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2 CTC\Brixton Hill\"/>
    </mc:Choice>
  </mc:AlternateContent>
  <xr:revisionPtr revIDLastSave="0" documentId="13_ncr:1_{D86CC3C9-DFE1-4F12-BD46-E75D3E97FBAC}" xr6:coauthVersionLast="47" xr6:coauthVersionMax="47" xr10:uidLastSave="{00000000-0000-0000-0000-000000000000}"/>
  <bookViews>
    <workbookView xWindow="-110" yWindow="-110" windowWidth="19420" windowHeight="10420" tabRatio="861" xr2:uid="{00000000-000D-0000-FFFF-FFFF00000000}"/>
  </bookViews>
  <sheets>
    <sheet name="Site B3 Diagram" sheetId="91" r:id="rId1"/>
    <sheet name="Site B3 05022024" sheetId="214" r:id="rId2"/>
    <sheet name="Site B3 peak hour 05022024" sheetId="215" r:id="rId3"/>
    <sheet name="Site B3 06022024" sheetId="216" r:id="rId4"/>
    <sheet name="Site B3 peak hour 06022024" sheetId="217" r:id="rId5"/>
    <sheet name="Site B3 07022024" sheetId="127" r:id="rId6"/>
    <sheet name="Site B3 peak hour 07022024" sheetId="128" r:id="rId7"/>
    <sheet name="Site B3 08022024" sheetId="218" r:id="rId8"/>
    <sheet name="Site B3 peak hour 08022024" sheetId="219" r:id="rId9"/>
    <sheet name="Site B3 09022024" sheetId="224" r:id="rId10"/>
    <sheet name="Site B3 peak hour 09022024" sheetId="225" r:id="rId11"/>
    <sheet name="Site B3 10022024" sheetId="220" r:id="rId12"/>
    <sheet name="Site B3 peak hour 10022024" sheetId="221" r:id="rId13"/>
    <sheet name="Site B3 11022024" sheetId="222" r:id="rId14"/>
    <sheet name="Site B3 peak hour 11022024" sheetId="223" r:id="rId15"/>
  </sheets>
  <externalReferences>
    <externalReference r:id="rId16"/>
  </externalReferences>
  <definedNames>
    <definedName name="_xlnm._FilterDatabase" localSheetId="7" hidden="1">'Site B3 08022024'!$A$11:$A$133</definedName>
    <definedName name="car" localSheetId="0">#REF!</definedName>
    <definedName name="car">#REF!</definedName>
    <definedName name="coach" localSheetId="0">#REF!</definedName>
    <definedName name="coach">#REF!</definedName>
    <definedName name="lgv" localSheetId="0">#REF!</definedName>
    <definedName name="lgv">#REF!</definedName>
    <definedName name="mcl" localSheetId="0">#REF!</definedName>
    <definedName name="mcl">#REF!</definedName>
    <definedName name="NEW" localSheetId="0">#REF!</definedName>
    <definedName name="NEW">#REF!</definedName>
    <definedName name="ogva" localSheetId="0">#REF!</definedName>
    <definedName name="ogva">#REF!</definedName>
    <definedName name="ogvb" localSheetId="0">#REF!</definedName>
    <definedName name="ogvb">#REF!</definedName>
    <definedName name="pcl" localSheetId="0">#REF!</definedName>
    <definedName name="pcl">#REF!</definedName>
    <definedName name="_xlnm.Print_Area" localSheetId="1">'Site B3 05022024'!$A$1:$IE$133</definedName>
    <definedName name="_xlnm.Print_Area" localSheetId="3">'Site B3 06022024'!$A$1:$IE$133</definedName>
    <definedName name="_xlnm.Print_Area" localSheetId="5">'Site B3 07022024'!$A$1:$IE$133</definedName>
    <definedName name="_xlnm.Print_Area" localSheetId="7">'Site B3 08022024'!$A$1:$IE$133</definedName>
    <definedName name="_xlnm.Print_Area" localSheetId="9">'Site B3 09022024'!$A$1:$IE$133</definedName>
    <definedName name="_xlnm.Print_Area" localSheetId="11">'Site B3 10022024'!$A$1:$IE$133</definedName>
    <definedName name="_xlnm.Print_Area" localSheetId="13">'Site B3 11022024'!$A$1:$IE$133</definedName>
    <definedName name="_xlnm.Print_Titles" localSheetId="1">'Site B3 05022024'!$1:$12</definedName>
    <definedName name="_xlnm.Print_Titles" localSheetId="3">'Site B3 06022024'!$1:$12</definedName>
    <definedName name="_xlnm.Print_Titles" localSheetId="5">'Site B3 07022024'!$1:$12</definedName>
    <definedName name="_xlnm.Print_Titles" localSheetId="7">'Site B3 08022024'!$1:$12</definedName>
    <definedName name="_xlnm.Print_Titles" localSheetId="9">'Site B3 09022024'!$1:$12</definedName>
    <definedName name="_xlnm.Print_Titles" localSheetId="11">'Site B3 10022024'!$1:$12</definedName>
    <definedName name="_xlnm.Print_Titles" localSheetId="13">'Site B3 11022024'!$1:$12</definedName>
    <definedName name="psv" localSheetId="0">#REF!</definedName>
    <definedName name="psv">#REF!</definedName>
    <definedName name="q" localSheetId="0">#REF!</definedName>
    <definedName name="q">#REF!</definedName>
    <definedName name="qwqw" localSheetId="0">#REF!</definedName>
    <definedName name="qwqw">#REF!</definedName>
    <definedName name="RE" localSheetId="0">#REF!</definedName>
    <definedName name="RE">#REF!</definedName>
    <definedName name="StaffList">[1]Datapickndrop!$B$15:$B$122</definedName>
    <definedName name="taxi" localSheetId="0">#REF!</definedName>
    <definedName name="taxi">#REF!</definedName>
  </definedNames>
  <calcPr calcId="181029"/>
  <pivotCaches>
    <pivotCache cacheId="0" r:id="rId17"/>
    <pivotCache cacheId="1" r:id="rId18"/>
    <pivotCache cacheId="2" r:id="rId19"/>
    <pivotCache cacheId="3" r:id="rId20"/>
    <pivotCache cacheId="4" r:id="rId21"/>
    <pivotCache cacheId="5" r:id="rId22"/>
    <pivotCache cacheId="6" r:id="rId23"/>
  </pivotCaches>
</workbook>
</file>

<file path=xl/calcChain.xml><?xml version="1.0" encoding="utf-8"?>
<calcChain xmlns="http://schemas.openxmlformats.org/spreadsheetml/2006/main">
  <c r="FB17" i="216" l="1"/>
  <c r="FA17" i="216"/>
  <c r="EZ17" i="216"/>
  <c r="EY17" i="216"/>
  <c r="EX17" i="216"/>
  <c r="EW17" i="216"/>
  <c r="EV17" i="216"/>
  <c r="ER17" i="216"/>
  <c r="EQ17" i="216"/>
  <c r="EP17" i="216"/>
  <c r="EO17" i="216"/>
  <c r="EN17" i="216"/>
  <c r="EM17" i="216"/>
  <c r="EL17" i="216"/>
  <c r="EH17" i="216"/>
  <c r="EG17" i="216"/>
  <c r="EF17" i="216"/>
  <c r="EE17" i="216"/>
  <c r="ED17" i="216"/>
  <c r="EC17" i="216"/>
  <c r="EB17" i="216"/>
  <c r="DX17" i="216"/>
  <c r="DW17" i="216"/>
  <c r="DV17" i="216"/>
  <c r="DU17" i="216"/>
  <c r="DT17" i="216"/>
  <c r="DS17" i="216"/>
  <c r="DR17" i="216"/>
  <c r="DN17" i="216"/>
  <c r="DM17" i="216"/>
  <c r="DL17" i="216"/>
  <c r="DK17" i="216"/>
  <c r="DJ17" i="216"/>
  <c r="DI17" i="216"/>
  <c r="DH17" i="216"/>
  <c r="DD17" i="216"/>
  <c r="DC17" i="216"/>
  <c r="DB17" i="216"/>
  <c r="DA17" i="216"/>
  <c r="CZ17" i="216"/>
  <c r="CY17" i="216"/>
  <c r="CX17" i="216"/>
  <c r="CT17" i="216"/>
  <c r="CS17" i="216"/>
  <c r="CR17" i="216"/>
  <c r="CQ17" i="216"/>
  <c r="CP17" i="216"/>
  <c r="CO17" i="216"/>
  <c r="CN17" i="216"/>
  <c r="CJ17" i="216"/>
  <c r="CI17" i="216"/>
  <c r="CH17" i="216"/>
  <c r="CG17" i="216"/>
  <c r="CF17" i="216"/>
  <c r="CE17" i="216"/>
  <c r="CD17" i="216"/>
  <c r="BZ17" i="216"/>
  <c r="BY17" i="216"/>
  <c r="BX17" i="216"/>
  <c r="BW17" i="216"/>
  <c r="BV17" i="216"/>
  <c r="BU17" i="216"/>
  <c r="BT17" i="216"/>
  <c r="BP17" i="216"/>
  <c r="BO17" i="216"/>
  <c r="BN17" i="216"/>
  <c r="BM17" i="216"/>
  <c r="BL17" i="216"/>
  <c r="BK17" i="216"/>
  <c r="BJ17" i="216"/>
  <c r="BF17" i="216"/>
  <c r="BE17" i="216"/>
  <c r="BD17" i="216"/>
  <c r="BC17" i="216"/>
  <c r="BB17" i="216"/>
  <c r="BA17" i="216"/>
  <c r="AZ17" i="216"/>
  <c r="AV17" i="216"/>
  <c r="AU17" i="216"/>
  <c r="AT17" i="216"/>
  <c r="AS17" i="216"/>
  <c r="AR17" i="216"/>
  <c r="AQ17" i="216"/>
  <c r="AP17" i="216"/>
  <c r="AL17" i="216"/>
  <c r="AK17" i="216"/>
  <c r="AJ17" i="216"/>
  <c r="AI17" i="216"/>
  <c r="AH17" i="216"/>
  <c r="AG17" i="216"/>
  <c r="AF17" i="216"/>
  <c r="AB17" i="216"/>
  <c r="AA17" i="216"/>
  <c r="Z17" i="216"/>
  <c r="Y17" i="216"/>
  <c r="X17" i="216"/>
  <c r="W17" i="216"/>
  <c r="V17" i="216"/>
  <c r="R17" i="216"/>
  <c r="Q17" i="216"/>
  <c r="P17" i="216"/>
  <c r="O17" i="216"/>
  <c r="N17" i="216"/>
  <c r="M17" i="216"/>
  <c r="L17" i="216"/>
  <c r="H17" i="216"/>
  <c r="G17" i="216"/>
  <c r="F17" i="216"/>
  <c r="E17" i="216"/>
  <c r="D17" i="216"/>
  <c r="C17" i="216"/>
  <c r="B17" i="216"/>
  <c r="FB22" i="216"/>
  <c r="FA22" i="216"/>
  <c r="EZ22" i="216"/>
  <c r="EY22" i="216"/>
  <c r="EX22" i="216"/>
  <c r="EW22" i="216"/>
  <c r="EV22" i="216"/>
  <c r="ER22" i="216"/>
  <c r="EQ22" i="216"/>
  <c r="EP22" i="216"/>
  <c r="EO22" i="216"/>
  <c r="EN22" i="216"/>
  <c r="EM22" i="216"/>
  <c r="EL22" i="216"/>
  <c r="ET22" i="216" s="1"/>
  <c r="EH22" i="216"/>
  <c r="EG22" i="216"/>
  <c r="EF22" i="216"/>
  <c r="EE22" i="216"/>
  <c r="ED22" i="216"/>
  <c r="EC22" i="216"/>
  <c r="EB22" i="216"/>
  <c r="DX22" i="216"/>
  <c r="DW22" i="216"/>
  <c r="DV22" i="216"/>
  <c r="DU22" i="216"/>
  <c r="DT22" i="216"/>
  <c r="DS22" i="216"/>
  <c r="DR22" i="216"/>
  <c r="DN22" i="216"/>
  <c r="DM22" i="216"/>
  <c r="DL22" i="216"/>
  <c r="DK22" i="216"/>
  <c r="DJ22" i="216"/>
  <c r="DI22" i="216"/>
  <c r="DH22" i="216"/>
  <c r="DD22" i="216"/>
  <c r="DC22" i="216"/>
  <c r="DB22" i="216"/>
  <c r="DA22" i="216"/>
  <c r="CZ22" i="216"/>
  <c r="CY22" i="216"/>
  <c r="CX22" i="216"/>
  <c r="DF22" i="216" s="1"/>
  <c r="CT22" i="216"/>
  <c r="CS22" i="216"/>
  <c r="CR22" i="216"/>
  <c r="CQ22" i="216"/>
  <c r="CP22" i="216"/>
  <c r="CO22" i="216"/>
  <c r="CN22" i="216"/>
  <c r="CJ22" i="216"/>
  <c r="CI22" i="216"/>
  <c r="CH22" i="216"/>
  <c r="CG22" i="216"/>
  <c r="CF22" i="216"/>
  <c r="CE22" i="216"/>
  <c r="CD22" i="216"/>
  <c r="BZ22" i="216"/>
  <c r="BY22" i="216"/>
  <c r="BX22" i="216"/>
  <c r="BW22" i="216"/>
  <c r="BV22" i="216"/>
  <c r="BU22" i="216"/>
  <c r="BT22" i="216"/>
  <c r="CB22" i="216" s="1"/>
  <c r="BP22" i="216"/>
  <c r="BO22" i="216"/>
  <c r="BN22" i="216"/>
  <c r="BM22" i="216"/>
  <c r="BL22" i="216"/>
  <c r="BK22" i="216"/>
  <c r="BJ22" i="216"/>
  <c r="BF22" i="216"/>
  <c r="BE22" i="216"/>
  <c r="BD22" i="216"/>
  <c r="BC22" i="216"/>
  <c r="BB22" i="216"/>
  <c r="BA22" i="216"/>
  <c r="AZ22" i="216"/>
  <c r="AV22" i="216"/>
  <c r="AU22" i="216"/>
  <c r="AT22" i="216"/>
  <c r="AS22" i="216"/>
  <c r="AR22" i="216"/>
  <c r="AQ22" i="216"/>
  <c r="AP22" i="216"/>
  <c r="AL22" i="216"/>
  <c r="AK22" i="216"/>
  <c r="AJ22" i="216"/>
  <c r="AI22" i="216"/>
  <c r="AH22" i="216"/>
  <c r="AG22" i="216"/>
  <c r="AF22" i="216"/>
  <c r="AB22" i="216"/>
  <c r="AA22" i="216"/>
  <c r="Z22" i="216"/>
  <c r="Y22" i="216"/>
  <c r="X22" i="216"/>
  <c r="W22" i="216"/>
  <c r="V22" i="216"/>
  <c r="AD22" i="216" s="1"/>
  <c r="R22" i="216"/>
  <c r="Q22" i="216"/>
  <c r="P22" i="216"/>
  <c r="O22" i="216"/>
  <c r="N22" i="216"/>
  <c r="M22" i="216"/>
  <c r="L22" i="216"/>
  <c r="H22" i="216"/>
  <c r="G22" i="216"/>
  <c r="F22" i="216"/>
  <c r="E22" i="216"/>
  <c r="D22" i="216"/>
  <c r="C22" i="216"/>
  <c r="B22" i="216"/>
  <c r="FB27" i="216"/>
  <c r="FA27" i="216"/>
  <c r="EZ27" i="216"/>
  <c r="EY27" i="216"/>
  <c r="EX27" i="216"/>
  <c r="EW27" i="216"/>
  <c r="EV27" i="216"/>
  <c r="ER27" i="216"/>
  <c r="EQ27" i="216"/>
  <c r="EP27" i="216"/>
  <c r="EO27" i="216"/>
  <c r="EN27" i="216"/>
  <c r="EM27" i="216"/>
  <c r="EL27" i="216"/>
  <c r="EH27" i="216"/>
  <c r="EG27" i="216"/>
  <c r="EF27" i="216"/>
  <c r="EE27" i="216"/>
  <c r="ED27" i="216"/>
  <c r="EC27" i="216"/>
  <c r="EB27" i="216"/>
  <c r="DX27" i="216"/>
  <c r="DW27" i="216"/>
  <c r="DV27" i="216"/>
  <c r="DU27" i="216"/>
  <c r="DT27" i="216"/>
  <c r="DS27" i="216"/>
  <c r="DR27" i="216"/>
  <c r="DN27" i="216"/>
  <c r="DM27" i="216"/>
  <c r="DL27" i="216"/>
  <c r="DK27" i="216"/>
  <c r="DJ27" i="216"/>
  <c r="DI27" i="216"/>
  <c r="DH27" i="216"/>
  <c r="DD27" i="216"/>
  <c r="DC27" i="216"/>
  <c r="DB27" i="216"/>
  <c r="DA27" i="216"/>
  <c r="CZ27" i="216"/>
  <c r="CY27" i="216"/>
  <c r="CX27" i="216"/>
  <c r="CT27" i="216"/>
  <c r="CS27" i="216"/>
  <c r="CR27" i="216"/>
  <c r="CQ27" i="216"/>
  <c r="CP27" i="216"/>
  <c r="CO27" i="216"/>
  <c r="CN27" i="216"/>
  <c r="CJ27" i="216"/>
  <c r="CI27" i="216"/>
  <c r="CH27" i="216"/>
  <c r="CG27" i="216"/>
  <c r="CF27" i="216"/>
  <c r="CE27" i="216"/>
  <c r="CD27" i="216"/>
  <c r="BZ27" i="216"/>
  <c r="BY27" i="216"/>
  <c r="BX27" i="216"/>
  <c r="BW27" i="216"/>
  <c r="BV27" i="216"/>
  <c r="BU27" i="216"/>
  <c r="BT27" i="216"/>
  <c r="BP27" i="216"/>
  <c r="BO27" i="216"/>
  <c r="BN27" i="216"/>
  <c r="BM27" i="216"/>
  <c r="BL27" i="216"/>
  <c r="BK27" i="216"/>
  <c r="BJ27" i="216"/>
  <c r="BF27" i="216"/>
  <c r="BE27" i="216"/>
  <c r="BD27" i="216"/>
  <c r="BC27" i="216"/>
  <c r="BB27" i="216"/>
  <c r="BA27" i="216"/>
  <c r="AZ27" i="216"/>
  <c r="AV27" i="216"/>
  <c r="AU27" i="216"/>
  <c r="AT27" i="216"/>
  <c r="AS27" i="216"/>
  <c r="AR27" i="216"/>
  <c r="AQ27" i="216"/>
  <c r="AP27" i="216"/>
  <c r="AL27" i="216"/>
  <c r="AK27" i="216"/>
  <c r="AJ27" i="216"/>
  <c r="AI27" i="216"/>
  <c r="AH27" i="216"/>
  <c r="AG27" i="216"/>
  <c r="AF27" i="216"/>
  <c r="AB27" i="216"/>
  <c r="AA27" i="216"/>
  <c r="Z27" i="216"/>
  <c r="Y27" i="216"/>
  <c r="X27" i="216"/>
  <c r="W27" i="216"/>
  <c r="V27" i="216"/>
  <c r="R27" i="216"/>
  <c r="Q27" i="216"/>
  <c r="P27" i="216"/>
  <c r="O27" i="216"/>
  <c r="N27" i="216"/>
  <c r="M27" i="216"/>
  <c r="L27" i="216"/>
  <c r="H27" i="216"/>
  <c r="G27" i="216"/>
  <c r="F27" i="216"/>
  <c r="E27" i="216"/>
  <c r="D27" i="216"/>
  <c r="C27" i="216"/>
  <c r="B27" i="216"/>
  <c r="FB32" i="216"/>
  <c r="FA32" i="216"/>
  <c r="EZ32" i="216"/>
  <c r="EY32" i="216"/>
  <c r="EX32" i="216"/>
  <c r="EW32" i="216"/>
  <c r="EV32" i="216"/>
  <c r="ER32" i="216"/>
  <c r="EQ32" i="216"/>
  <c r="EP32" i="216"/>
  <c r="EO32" i="216"/>
  <c r="EN32" i="216"/>
  <c r="EM32" i="216"/>
  <c r="EL32" i="216"/>
  <c r="EH32" i="216"/>
  <c r="EG32" i="216"/>
  <c r="EF32" i="216"/>
  <c r="EE32" i="216"/>
  <c r="ED32" i="216"/>
  <c r="EC32" i="216"/>
  <c r="EB32" i="216"/>
  <c r="DX32" i="216"/>
  <c r="DW32" i="216"/>
  <c r="DV32" i="216"/>
  <c r="DU32" i="216"/>
  <c r="DT32" i="216"/>
  <c r="DS32" i="216"/>
  <c r="DR32" i="216"/>
  <c r="DN32" i="216"/>
  <c r="DM32" i="216"/>
  <c r="DL32" i="216"/>
  <c r="DK32" i="216"/>
  <c r="DJ32" i="216"/>
  <c r="DI32" i="216"/>
  <c r="DH32" i="216"/>
  <c r="DD32" i="216"/>
  <c r="DC32" i="216"/>
  <c r="DB32" i="216"/>
  <c r="DA32" i="216"/>
  <c r="CZ32" i="216"/>
  <c r="CY32" i="216"/>
  <c r="CX32" i="216"/>
  <c r="CT32" i="216"/>
  <c r="CS32" i="216"/>
  <c r="CR32" i="216"/>
  <c r="CQ32" i="216"/>
  <c r="CP32" i="216"/>
  <c r="CO32" i="216"/>
  <c r="CN32" i="216"/>
  <c r="CJ32" i="216"/>
  <c r="CI32" i="216"/>
  <c r="CH32" i="216"/>
  <c r="CG32" i="216"/>
  <c r="CF32" i="216"/>
  <c r="CE32" i="216"/>
  <c r="CD32" i="216"/>
  <c r="BZ32" i="216"/>
  <c r="BY32" i="216"/>
  <c r="BX32" i="216"/>
  <c r="BW32" i="216"/>
  <c r="BV32" i="216"/>
  <c r="BU32" i="216"/>
  <c r="BT32" i="216"/>
  <c r="BP32" i="216"/>
  <c r="BO32" i="216"/>
  <c r="BN32" i="216"/>
  <c r="BM32" i="216"/>
  <c r="BL32" i="216"/>
  <c r="BK32" i="216"/>
  <c r="BJ32" i="216"/>
  <c r="BF32" i="216"/>
  <c r="BE32" i="216"/>
  <c r="BD32" i="216"/>
  <c r="BC32" i="216"/>
  <c r="BB32" i="216"/>
  <c r="BA32" i="216"/>
  <c r="AZ32" i="216"/>
  <c r="AV32" i="216"/>
  <c r="AU32" i="216"/>
  <c r="AT32" i="216"/>
  <c r="AS32" i="216"/>
  <c r="AR32" i="216"/>
  <c r="AQ32" i="216"/>
  <c r="AP32" i="216"/>
  <c r="AL32" i="216"/>
  <c r="AK32" i="216"/>
  <c r="AJ32" i="216"/>
  <c r="AI32" i="216"/>
  <c r="AH32" i="216"/>
  <c r="AG32" i="216"/>
  <c r="AF32" i="216"/>
  <c r="AB32" i="216"/>
  <c r="AA32" i="216"/>
  <c r="Z32" i="216"/>
  <c r="Y32" i="216"/>
  <c r="X32" i="216"/>
  <c r="W32" i="216"/>
  <c r="V32" i="216"/>
  <c r="R32" i="216"/>
  <c r="Q32" i="216"/>
  <c r="P32" i="216"/>
  <c r="O32" i="216"/>
  <c r="N32" i="216"/>
  <c r="M32" i="216"/>
  <c r="L32" i="216"/>
  <c r="H32" i="216"/>
  <c r="G32" i="216"/>
  <c r="F32" i="216"/>
  <c r="E32" i="216"/>
  <c r="D32" i="216"/>
  <c r="C32" i="216"/>
  <c r="B32" i="216"/>
  <c r="FB37" i="216"/>
  <c r="FA37" i="216"/>
  <c r="EZ37" i="216"/>
  <c r="EY37" i="216"/>
  <c r="EX37" i="216"/>
  <c r="EW37" i="216"/>
  <c r="EV37" i="216"/>
  <c r="ER37" i="216"/>
  <c r="EQ37" i="216"/>
  <c r="EP37" i="216"/>
  <c r="EO37" i="216"/>
  <c r="EN37" i="216"/>
  <c r="EM37" i="216"/>
  <c r="EL37" i="216"/>
  <c r="EH37" i="216"/>
  <c r="EG37" i="216"/>
  <c r="EF37" i="216"/>
  <c r="EE37" i="216"/>
  <c r="ED37" i="216"/>
  <c r="EC37" i="216"/>
  <c r="EB37" i="216"/>
  <c r="DX37" i="216"/>
  <c r="DW37" i="216"/>
  <c r="DV37" i="216"/>
  <c r="DU37" i="216"/>
  <c r="DT37" i="216"/>
  <c r="DS37" i="216"/>
  <c r="DR37" i="216"/>
  <c r="DN37" i="216"/>
  <c r="DM37" i="216"/>
  <c r="DL37" i="216"/>
  <c r="DK37" i="216"/>
  <c r="DJ37" i="216"/>
  <c r="DI37" i="216"/>
  <c r="DH37" i="216"/>
  <c r="DD37" i="216"/>
  <c r="DC37" i="216"/>
  <c r="DB37" i="216"/>
  <c r="DA37" i="216"/>
  <c r="CZ37" i="216"/>
  <c r="CY37" i="216"/>
  <c r="CX37" i="216"/>
  <c r="CT37" i="216"/>
  <c r="CS37" i="216"/>
  <c r="CR37" i="216"/>
  <c r="CQ37" i="216"/>
  <c r="CP37" i="216"/>
  <c r="CO37" i="216"/>
  <c r="CN37" i="216"/>
  <c r="CJ37" i="216"/>
  <c r="CI37" i="216"/>
  <c r="CH37" i="216"/>
  <c r="CG37" i="216"/>
  <c r="CF37" i="216"/>
  <c r="CE37" i="216"/>
  <c r="CD37" i="216"/>
  <c r="BZ37" i="216"/>
  <c r="BY37" i="216"/>
  <c r="BX37" i="216"/>
  <c r="BW37" i="216"/>
  <c r="BV37" i="216"/>
  <c r="BU37" i="216"/>
  <c r="BT37" i="216"/>
  <c r="BP37" i="216"/>
  <c r="BO37" i="216"/>
  <c r="BN37" i="216"/>
  <c r="BM37" i="216"/>
  <c r="BL37" i="216"/>
  <c r="BK37" i="216"/>
  <c r="BJ37" i="216"/>
  <c r="BF37" i="216"/>
  <c r="BE37" i="216"/>
  <c r="BD37" i="216"/>
  <c r="BC37" i="216"/>
  <c r="BB37" i="216"/>
  <c r="BA37" i="216"/>
  <c r="AZ37" i="216"/>
  <c r="AV37" i="216"/>
  <c r="AU37" i="216"/>
  <c r="AT37" i="216"/>
  <c r="AS37" i="216"/>
  <c r="AR37" i="216"/>
  <c r="AQ37" i="216"/>
  <c r="AP37" i="216"/>
  <c r="AL37" i="216"/>
  <c r="AK37" i="216"/>
  <c r="AJ37" i="216"/>
  <c r="AI37" i="216"/>
  <c r="AH37" i="216"/>
  <c r="AG37" i="216"/>
  <c r="AF37" i="216"/>
  <c r="AB37" i="216"/>
  <c r="AA37" i="216"/>
  <c r="Z37" i="216"/>
  <c r="Y37" i="216"/>
  <c r="X37" i="216"/>
  <c r="W37" i="216"/>
  <c r="V37" i="216"/>
  <c r="R37" i="216"/>
  <c r="Q37" i="216"/>
  <c r="P37" i="216"/>
  <c r="O37" i="216"/>
  <c r="N37" i="216"/>
  <c r="M37" i="216"/>
  <c r="L37" i="216"/>
  <c r="H37" i="216"/>
  <c r="G37" i="216"/>
  <c r="F37" i="216"/>
  <c r="E37" i="216"/>
  <c r="D37" i="216"/>
  <c r="C37" i="216"/>
  <c r="B37" i="216"/>
  <c r="FB42" i="216"/>
  <c r="FA42" i="216"/>
  <c r="EZ42" i="216"/>
  <c r="EY42" i="216"/>
  <c r="EX42" i="216"/>
  <c r="EW42" i="216"/>
  <c r="EV42" i="216"/>
  <c r="ER42" i="216"/>
  <c r="EQ42" i="216"/>
  <c r="EP42" i="216"/>
  <c r="EO42" i="216"/>
  <c r="EN42" i="216"/>
  <c r="EM42" i="216"/>
  <c r="EL42" i="216"/>
  <c r="ET42" i="216" s="1"/>
  <c r="EH42" i="216"/>
  <c r="EG42" i="216"/>
  <c r="EF42" i="216"/>
  <c r="EE42" i="216"/>
  <c r="ED42" i="216"/>
  <c r="EC42" i="216"/>
  <c r="EB42" i="216"/>
  <c r="DX42" i="216"/>
  <c r="DW42" i="216"/>
  <c r="DV42" i="216"/>
  <c r="DU42" i="216"/>
  <c r="DT42" i="216"/>
  <c r="DS42" i="216"/>
  <c r="DR42" i="216"/>
  <c r="DN42" i="216"/>
  <c r="DM42" i="216"/>
  <c r="DL42" i="216"/>
  <c r="DK42" i="216"/>
  <c r="DJ42" i="216"/>
  <c r="DI42" i="216"/>
  <c r="DH42" i="216"/>
  <c r="DP42" i="216" s="1"/>
  <c r="DD42" i="216"/>
  <c r="DC42" i="216"/>
  <c r="DB42" i="216"/>
  <c r="DA42" i="216"/>
  <c r="CZ42" i="216"/>
  <c r="CY42" i="216"/>
  <c r="CX42" i="216"/>
  <c r="CT42" i="216"/>
  <c r="CS42" i="216"/>
  <c r="CR42" i="216"/>
  <c r="CQ42" i="216"/>
  <c r="CP42" i="216"/>
  <c r="CO42" i="216"/>
  <c r="CN42" i="216"/>
  <c r="CJ42" i="216"/>
  <c r="CI42" i="216"/>
  <c r="CH42" i="216"/>
  <c r="CG42" i="216"/>
  <c r="CF42" i="216"/>
  <c r="CE42" i="216"/>
  <c r="CD42" i="216"/>
  <c r="BZ42" i="216"/>
  <c r="BY42" i="216"/>
  <c r="BX42" i="216"/>
  <c r="BW42" i="216"/>
  <c r="BV42" i="216"/>
  <c r="BU42" i="216"/>
  <c r="BT42" i="216"/>
  <c r="BP42" i="216"/>
  <c r="BO42" i="216"/>
  <c r="BN42" i="216"/>
  <c r="BM42" i="216"/>
  <c r="BL42" i="216"/>
  <c r="BK42" i="216"/>
  <c r="BJ42" i="216"/>
  <c r="BR42" i="216" s="1"/>
  <c r="BF42" i="216"/>
  <c r="BE42" i="216"/>
  <c r="BD42" i="216"/>
  <c r="BC42" i="216"/>
  <c r="BB42" i="216"/>
  <c r="BA42" i="216"/>
  <c r="AZ42" i="216"/>
  <c r="AV42" i="216"/>
  <c r="AU42" i="216"/>
  <c r="AT42" i="216"/>
  <c r="AS42" i="216"/>
  <c r="AR42" i="216"/>
  <c r="AQ42" i="216"/>
  <c r="AP42" i="216"/>
  <c r="AL42" i="216"/>
  <c r="AK42" i="216"/>
  <c r="AJ42" i="216"/>
  <c r="AI42" i="216"/>
  <c r="AH42" i="216"/>
  <c r="AG42" i="216"/>
  <c r="AF42" i="216"/>
  <c r="AB42" i="216"/>
  <c r="AA42" i="216"/>
  <c r="Z42" i="216"/>
  <c r="Y42" i="216"/>
  <c r="X42" i="216"/>
  <c r="W42" i="216"/>
  <c r="V42" i="216"/>
  <c r="AD42" i="216" s="1"/>
  <c r="R42" i="216"/>
  <c r="Q42" i="216"/>
  <c r="P42" i="216"/>
  <c r="O42" i="216"/>
  <c r="N42" i="216"/>
  <c r="M42" i="216"/>
  <c r="L42" i="216"/>
  <c r="H42" i="216"/>
  <c r="G42" i="216"/>
  <c r="F42" i="216"/>
  <c r="E42" i="216"/>
  <c r="D42" i="216"/>
  <c r="C42" i="216"/>
  <c r="B42" i="216"/>
  <c r="FB47" i="216"/>
  <c r="FA47" i="216"/>
  <c r="EZ47" i="216"/>
  <c r="EY47" i="216"/>
  <c r="EX47" i="216"/>
  <c r="EW47" i="216"/>
  <c r="EV47" i="216"/>
  <c r="ER47" i="216"/>
  <c r="EQ47" i="216"/>
  <c r="EP47" i="216"/>
  <c r="EO47" i="216"/>
  <c r="EN47" i="216"/>
  <c r="EM47" i="216"/>
  <c r="EL47" i="216"/>
  <c r="EH47" i="216"/>
  <c r="EG47" i="216"/>
  <c r="EF47" i="216"/>
  <c r="EE47" i="216"/>
  <c r="ED47" i="216"/>
  <c r="EC47" i="216"/>
  <c r="EB47" i="216"/>
  <c r="DX47" i="216"/>
  <c r="DW47" i="216"/>
  <c r="DV47" i="216"/>
  <c r="DU47" i="216"/>
  <c r="DT47" i="216"/>
  <c r="DS47" i="216"/>
  <c r="DR47" i="216"/>
  <c r="DN47" i="216"/>
  <c r="DM47" i="216"/>
  <c r="DL47" i="216"/>
  <c r="DK47" i="216"/>
  <c r="DJ47" i="216"/>
  <c r="DI47" i="216"/>
  <c r="DH47" i="216"/>
  <c r="DD47" i="216"/>
  <c r="DC47" i="216"/>
  <c r="DB47" i="216"/>
  <c r="DA47" i="216"/>
  <c r="CZ47" i="216"/>
  <c r="CY47" i="216"/>
  <c r="CX47" i="216"/>
  <c r="DF47" i="216" s="1"/>
  <c r="CT47" i="216"/>
  <c r="CS47" i="216"/>
  <c r="CR47" i="216"/>
  <c r="CQ47" i="216"/>
  <c r="CP47" i="216"/>
  <c r="CO47" i="216"/>
  <c r="CN47" i="216"/>
  <c r="CJ47" i="216"/>
  <c r="CI47" i="216"/>
  <c r="CH47" i="216"/>
  <c r="CG47" i="216"/>
  <c r="CF47" i="216"/>
  <c r="CE47" i="216"/>
  <c r="CD47" i="216"/>
  <c r="BZ47" i="216"/>
  <c r="BY47" i="216"/>
  <c r="BX47" i="216"/>
  <c r="BW47" i="216"/>
  <c r="BV47" i="216"/>
  <c r="BU47" i="216"/>
  <c r="BT47" i="216"/>
  <c r="BP47" i="216"/>
  <c r="BO47" i="216"/>
  <c r="BN47" i="216"/>
  <c r="BM47" i="216"/>
  <c r="BL47" i="216"/>
  <c r="BK47" i="216"/>
  <c r="BJ47" i="216"/>
  <c r="BR47" i="216" s="1"/>
  <c r="BF47" i="216"/>
  <c r="BE47" i="216"/>
  <c r="BD47" i="216"/>
  <c r="BC47" i="216"/>
  <c r="BB47" i="216"/>
  <c r="BA47" i="216"/>
  <c r="AZ47" i="216"/>
  <c r="AV47" i="216"/>
  <c r="AU47" i="216"/>
  <c r="AT47" i="216"/>
  <c r="AS47" i="216"/>
  <c r="AR47" i="216"/>
  <c r="AQ47" i="216"/>
  <c r="AP47" i="216"/>
  <c r="AL47" i="216"/>
  <c r="AK47" i="216"/>
  <c r="AJ47" i="216"/>
  <c r="AI47" i="216"/>
  <c r="AH47" i="216"/>
  <c r="AG47" i="216"/>
  <c r="AF47" i="216"/>
  <c r="AN47" i="216" s="1"/>
  <c r="AB47" i="216"/>
  <c r="AA47" i="216"/>
  <c r="Z47" i="216"/>
  <c r="Y47" i="216"/>
  <c r="X47" i="216"/>
  <c r="W47" i="216"/>
  <c r="V47" i="216"/>
  <c r="R47" i="216"/>
  <c r="Q47" i="216"/>
  <c r="P47" i="216"/>
  <c r="O47" i="216"/>
  <c r="N47" i="216"/>
  <c r="M47" i="216"/>
  <c r="L47" i="216"/>
  <c r="H47" i="216"/>
  <c r="G47" i="216"/>
  <c r="F47" i="216"/>
  <c r="E47" i="216"/>
  <c r="D47" i="216"/>
  <c r="C47" i="216"/>
  <c r="B47" i="216"/>
  <c r="FB52" i="216"/>
  <c r="FA52" i="216"/>
  <c r="EZ52" i="216"/>
  <c r="EY52" i="216"/>
  <c r="EX52" i="216"/>
  <c r="EW52" i="216"/>
  <c r="EV52" i="216"/>
  <c r="ER52" i="216"/>
  <c r="EQ52" i="216"/>
  <c r="EP52" i="216"/>
  <c r="EO52" i="216"/>
  <c r="EN52" i="216"/>
  <c r="EM52" i="216"/>
  <c r="EL52" i="216"/>
  <c r="EH52" i="216"/>
  <c r="EG52" i="216"/>
  <c r="EF52" i="216"/>
  <c r="EE52" i="216"/>
  <c r="ED52" i="216"/>
  <c r="EC52" i="216"/>
  <c r="EB52" i="216"/>
  <c r="DX52" i="216"/>
  <c r="DW52" i="216"/>
  <c r="DV52" i="216"/>
  <c r="DU52" i="216"/>
  <c r="DT52" i="216"/>
  <c r="DS52" i="216"/>
  <c r="DR52" i="216"/>
  <c r="DN52" i="216"/>
  <c r="DM52" i="216"/>
  <c r="DL52" i="216"/>
  <c r="DK52" i="216"/>
  <c r="DJ52" i="216"/>
  <c r="DI52" i="216"/>
  <c r="DH52" i="216"/>
  <c r="DD52" i="216"/>
  <c r="DC52" i="216"/>
  <c r="DB52" i="216"/>
  <c r="DA52" i="216"/>
  <c r="CZ52" i="216"/>
  <c r="CY52" i="216"/>
  <c r="CX52" i="216"/>
  <c r="CT52" i="216"/>
  <c r="CS52" i="216"/>
  <c r="CR52" i="216"/>
  <c r="CQ52" i="216"/>
  <c r="CP52" i="216"/>
  <c r="CO52" i="216"/>
  <c r="CN52" i="216"/>
  <c r="CJ52" i="216"/>
  <c r="CI52" i="216"/>
  <c r="CH52" i="216"/>
  <c r="CG52" i="216"/>
  <c r="CF52" i="216"/>
  <c r="CE52" i="216"/>
  <c r="CD52" i="216"/>
  <c r="BZ52" i="216"/>
  <c r="BY52" i="216"/>
  <c r="BX52" i="216"/>
  <c r="BW52" i="216"/>
  <c r="BV52" i="216"/>
  <c r="BU52" i="216"/>
  <c r="BT52" i="216"/>
  <c r="BP52" i="216"/>
  <c r="BO52" i="216"/>
  <c r="BN52" i="216"/>
  <c r="BM52" i="216"/>
  <c r="BL52" i="216"/>
  <c r="BK52" i="216"/>
  <c r="BJ52" i="216"/>
  <c r="BF52" i="216"/>
  <c r="BE52" i="216"/>
  <c r="BD52" i="216"/>
  <c r="BC52" i="216"/>
  <c r="BB52" i="216"/>
  <c r="BA52" i="216"/>
  <c r="AZ52" i="216"/>
  <c r="AV52" i="216"/>
  <c r="AU52" i="216"/>
  <c r="AT52" i="216"/>
  <c r="AS52" i="216"/>
  <c r="AR52" i="216"/>
  <c r="AQ52" i="216"/>
  <c r="AP52" i="216"/>
  <c r="AL52" i="216"/>
  <c r="AK52" i="216"/>
  <c r="AJ52" i="216"/>
  <c r="AI52" i="216"/>
  <c r="AH52" i="216"/>
  <c r="AG52" i="216"/>
  <c r="AF52" i="216"/>
  <c r="AB52" i="216"/>
  <c r="AA52" i="216"/>
  <c r="Z52" i="216"/>
  <c r="Y52" i="216"/>
  <c r="X52" i="216"/>
  <c r="W52" i="216"/>
  <c r="V52" i="216"/>
  <c r="R52" i="216"/>
  <c r="Q52" i="216"/>
  <c r="P52" i="216"/>
  <c r="O52" i="216"/>
  <c r="N52" i="216"/>
  <c r="M52" i="216"/>
  <c r="L52" i="216"/>
  <c r="H52" i="216"/>
  <c r="G52" i="216"/>
  <c r="F52" i="216"/>
  <c r="E52" i="216"/>
  <c r="D52" i="216"/>
  <c r="C52" i="216"/>
  <c r="B52" i="216"/>
  <c r="FB57" i="216"/>
  <c r="FA57" i="216"/>
  <c r="EZ57" i="216"/>
  <c r="EY57" i="216"/>
  <c r="EX57" i="216"/>
  <c r="EW57" i="216"/>
  <c r="EV57" i="216"/>
  <c r="ER57" i="216"/>
  <c r="EQ57" i="216"/>
  <c r="EP57" i="216"/>
  <c r="EO57" i="216"/>
  <c r="EN57" i="216"/>
  <c r="EM57" i="216"/>
  <c r="EL57" i="216"/>
  <c r="EH57" i="216"/>
  <c r="EG57" i="216"/>
  <c r="EF57" i="216"/>
  <c r="EE57" i="216"/>
  <c r="ED57" i="216"/>
  <c r="EC57" i="216"/>
  <c r="EB57" i="216"/>
  <c r="EJ57" i="216" s="1"/>
  <c r="DX57" i="216"/>
  <c r="DW57" i="216"/>
  <c r="DV57" i="216"/>
  <c r="DU57" i="216"/>
  <c r="DT57" i="216"/>
  <c r="DS57" i="216"/>
  <c r="DR57" i="216"/>
  <c r="DN57" i="216"/>
  <c r="DM57" i="216"/>
  <c r="DL57" i="216"/>
  <c r="DK57" i="216"/>
  <c r="DJ57" i="216"/>
  <c r="DI57" i="216"/>
  <c r="DH57" i="216"/>
  <c r="DD57" i="216"/>
  <c r="DC57" i="216"/>
  <c r="DB57" i="216"/>
  <c r="DA57" i="216"/>
  <c r="CZ57" i="216"/>
  <c r="CY57" i="216"/>
  <c r="CX57" i="216"/>
  <c r="CT57" i="216"/>
  <c r="CS57" i="216"/>
  <c r="CR57" i="216"/>
  <c r="CQ57" i="216"/>
  <c r="CP57" i="216"/>
  <c r="CO57" i="216"/>
  <c r="CN57" i="216"/>
  <c r="CJ57" i="216"/>
  <c r="CI57" i="216"/>
  <c r="CH57" i="216"/>
  <c r="CG57" i="216"/>
  <c r="CF57" i="216"/>
  <c r="CE57" i="216"/>
  <c r="CD57" i="216"/>
  <c r="CL57" i="216" s="1"/>
  <c r="BZ57" i="216"/>
  <c r="BY57" i="216"/>
  <c r="BX57" i="216"/>
  <c r="BW57" i="216"/>
  <c r="BV57" i="216"/>
  <c r="BU57" i="216"/>
  <c r="BT57" i="216"/>
  <c r="BP57" i="216"/>
  <c r="BO57" i="216"/>
  <c r="BN57" i="216"/>
  <c r="BM57" i="216"/>
  <c r="BL57" i="216"/>
  <c r="BK57" i="216"/>
  <c r="BJ57" i="216"/>
  <c r="BF57" i="216"/>
  <c r="BE57" i="216"/>
  <c r="BD57" i="216"/>
  <c r="BC57" i="216"/>
  <c r="BB57" i="216"/>
  <c r="BA57" i="216"/>
  <c r="AZ57" i="216"/>
  <c r="AV57" i="216"/>
  <c r="AU57" i="216"/>
  <c r="AT57" i="216"/>
  <c r="AS57" i="216"/>
  <c r="AR57" i="216"/>
  <c r="AQ57" i="216"/>
  <c r="AP57" i="216"/>
  <c r="AX57" i="216" s="1"/>
  <c r="AL57" i="216"/>
  <c r="AK57" i="216"/>
  <c r="AJ57" i="216"/>
  <c r="AI57" i="216"/>
  <c r="AH57" i="216"/>
  <c r="AG57" i="216"/>
  <c r="AF57" i="216"/>
  <c r="AB57" i="216"/>
  <c r="AA57" i="216"/>
  <c r="Z57" i="216"/>
  <c r="Y57" i="216"/>
  <c r="X57" i="216"/>
  <c r="W57" i="216"/>
  <c r="V57" i="216"/>
  <c r="R57" i="216"/>
  <c r="Q57" i="216"/>
  <c r="P57" i="216"/>
  <c r="O57" i="216"/>
  <c r="N57" i="216"/>
  <c r="M57" i="216"/>
  <c r="L57" i="216"/>
  <c r="T57" i="216" s="1"/>
  <c r="H57" i="216"/>
  <c r="G57" i="216"/>
  <c r="F57" i="216"/>
  <c r="E57" i="216"/>
  <c r="D57" i="216"/>
  <c r="C57" i="216"/>
  <c r="B57" i="216"/>
  <c r="FB62" i="216"/>
  <c r="FA62" i="216"/>
  <c r="EZ62" i="216"/>
  <c r="EY62" i="216"/>
  <c r="EX62" i="216"/>
  <c r="EW62" i="216"/>
  <c r="EV62" i="216"/>
  <c r="ER62" i="216"/>
  <c r="EQ62" i="216"/>
  <c r="EP62" i="216"/>
  <c r="EO62" i="216"/>
  <c r="EN62" i="216"/>
  <c r="EM62" i="216"/>
  <c r="EL62" i="216"/>
  <c r="EH62" i="216"/>
  <c r="EG62" i="216"/>
  <c r="EF62" i="216"/>
  <c r="EE62" i="216"/>
  <c r="ED62" i="216"/>
  <c r="EC62" i="216"/>
  <c r="EB62" i="216"/>
  <c r="DX62" i="216"/>
  <c r="DW62" i="216"/>
  <c r="DV62" i="216"/>
  <c r="DU62" i="216"/>
  <c r="DT62" i="216"/>
  <c r="DS62" i="216"/>
  <c r="DR62" i="216"/>
  <c r="DN62" i="216"/>
  <c r="DM62" i="216"/>
  <c r="DL62" i="216"/>
  <c r="DK62" i="216"/>
  <c r="DJ62" i="216"/>
  <c r="DI62" i="216"/>
  <c r="DH62" i="216"/>
  <c r="DD62" i="216"/>
  <c r="DC62" i="216"/>
  <c r="DB62" i="216"/>
  <c r="DA62" i="216"/>
  <c r="CZ62" i="216"/>
  <c r="CY62" i="216"/>
  <c r="CX62" i="216"/>
  <c r="CT62" i="216"/>
  <c r="CS62" i="216"/>
  <c r="CR62" i="216"/>
  <c r="CQ62" i="216"/>
  <c r="CP62" i="216"/>
  <c r="CO62" i="216"/>
  <c r="CN62" i="216"/>
  <c r="CJ62" i="216"/>
  <c r="CI62" i="216"/>
  <c r="CH62" i="216"/>
  <c r="CG62" i="216"/>
  <c r="CF62" i="216"/>
  <c r="CE62" i="216"/>
  <c r="CD62" i="216"/>
  <c r="BZ62" i="216"/>
  <c r="BY62" i="216"/>
  <c r="BX62" i="216"/>
  <c r="BW62" i="216"/>
  <c r="BV62" i="216"/>
  <c r="BU62" i="216"/>
  <c r="BT62" i="216"/>
  <c r="BP62" i="216"/>
  <c r="BO62" i="216"/>
  <c r="BN62" i="216"/>
  <c r="BM62" i="216"/>
  <c r="BL62" i="216"/>
  <c r="BK62" i="216"/>
  <c r="BJ62" i="216"/>
  <c r="BF62" i="216"/>
  <c r="BE62" i="216"/>
  <c r="BD62" i="216"/>
  <c r="BC62" i="216"/>
  <c r="BB62" i="216"/>
  <c r="BA62" i="216"/>
  <c r="AZ62" i="216"/>
  <c r="AV62" i="216"/>
  <c r="AU62" i="216"/>
  <c r="AT62" i="216"/>
  <c r="AS62" i="216"/>
  <c r="AR62" i="216"/>
  <c r="AQ62" i="216"/>
  <c r="AP62" i="216"/>
  <c r="AL62" i="216"/>
  <c r="AK62" i="216"/>
  <c r="AJ62" i="216"/>
  <c r="AI62" i="216"/>
  <c r="AH62" i="216"/>
  <c r="AG62" i="216"/>
  <c r="AF62" i="216"/>
  <c r="AB62" i="216"/>
  <c r="AA62" i="216"/>
  <c r="Z62" i="216"/>
  <c r="Y62" i="216"/>
  <c r="X62" i="216"/>
  <c r="W62" i="216"/>
  <c r="V62" i="216"/>
  <c r="R62" i="216"/>
  <c r="Q62" i="216"/>
  <c r="P62" i="216"/>
  <c r="O62" i="216"/>
  <c r="N62" i="216"/>
  <c r="M62" i="216"/>
  <c r="L62" i="216"/>
  <c r="H62" i="216"/>
  <c r="G62" i="216"/>
  <c r="F62" i="216"/>
  <c r="E62" i="216"/>
  <c r="D62" i="216"/>
  <c r="C62" i="216"/>
  <c r="B62" i="216"/>
  <c r="J62" i="216" s="1"/>
  <c r="FB67" i="216"/>
  <c r="FA67" i="216"/>
  <c r="EZ67" i="216"/>
  <c r="EY67" i="216"/>
  <c r="EX67" i="216"/>
  <c r="EW67" i="216"/>
  <c r="EV67" i="216"/>
  <c r="ER67" i="216"/>
  <c r="EQ67" i="216"/>
  <c r="EP67" i="216"/>
  <c r="EO67" i="216"/>
  <c r="EN67" i="216"/>
  <c r="EM67" i="216"/>
  <c r="EL67" i="216"/>
  <c r="EH67" i="216"/>
  <c r="EG67" i="216"/>
  <c r="EF67" i="216"/>
  <c r="EE67" i="216"/>
  <c r="ED67" i="216"/>
  <c r="EC67" i="216"/>
  <c r="EB67" i="216"/>
  <c r="DX67" i="216"/>
  <c r="DW67" i="216"/>
  <c r="DV67" i="216"/>
  <c r="DU67" i="216"/>
  <c r="DT67" i="216"/>
  <c r="DS67" i="216"/>
  <c r="DR67" i="216"/>
  <c r="DN67" i="216"/>
  <c r="DM67" i="216"/>
  <c r="DL67" i="216"/>
  <c r="DK67" i="216"/>
  <c r="DJ67" i="216"/>
  <c r="DI67" i="216"/>
  <c r="DH67" i="216"/>
  <c r="DP67" i="216" s="1"/>
  <c r="DD67" i="216"/>
  <c r="DC67" i="216"/>
  <c r="DB67" i="216"/>
  <c r="DA67" i="216"/>
  <c r="CZ67" i="216"/>
  <c r="CY67" i="216"/>
  <c r="CX67" i="216"/>
  <c r="CT67" i="216"/>
  <c r="CS67" i="216"/>
  <c r="CR67" i="216"/>
  <c r="CQ67" i="216"/>
  <c r="CP67" i="216"/>
  <c r="CO67" i="216"/>
  <c r="CN67" i="216"/>
  <c r="CJ67" i="216"/>
  <c r="CI67" i="216"/>
  <c r="CH67" i="216"/>
  <c r="CG67" i="216"/>
  <c r="CF67" i="216"/>
  <c r="CE67" i="216"/>
  <c r="CD67" i="216"/>
  <c r="BZ67" i="216"/>
  <c r="BY67" i="216"/>
  <c r="BX67" i="216"/>
  <c r="BW67" i="216"/>
  <c r="BV67" i="216"/>
  <c r="BU67" i="216"/>
  <c r="BT67" i="216"/>
  <c r="BP67" i="216"/>
  <c r="BO67" i="216"/>
  <c r="BN67" i="216"/>
  <c r="BM67" i="216"/>
  <c r="BL67" i="216"/>
  <c r="BK67" i="216"/>
  <c r="BJ67" i="216"/>
  <c r="BF67" i="216"/>
  <c r="BE67" i="216"/>
  <c r="BD67" i="216"/>
  <c r="BC67" i="216"/>
  <c r="BB67" i="216"/>
  <c r="BA67" i="216"/>
  <c r="AZ67" i="216"/>
  <c r="AV67" i="216"/>
  <c r="AU67" i="216"/>
  <c r="AT67" i="216"/>
  <c r="AS67" i="216"/>
  <c r="AR67" i="216"/>
  <c r="AQ67" i="216"/>
  <c r="AP67" i="216"/>
  <c r="AX67" i="216" s="1"/>
  <c r="AL67" i="216"/>
  <c r="AK67" i="216"/>
  <c r="AJ67" i="216"/>
  <c r="AI67" i="216"/>
  <c r="AH67" i="216"/>
  <c r="AG67" i="216"/>
  <c r="AF67" i="216"/>
  <c r="AB67" i="216"/>
  <c r="AA67" i="216"/>
  <c r="Z67" i="216"/>
  <c r="Y67" i="216"/>
  <c r="X67" i="216"/>
  <c r="W67" i="216"/>
  <c r="V67" i="216"/>
  <c r="R67" i="216"/>
  <c r="Q67" i="216"/>
  <c r="P67" i="216"/>
  <c r="O67" i="216"/>
  <c r="N67" i="216"/>
  <c r="M67" i="216"/>
  <c r="L67" i="216"/>
  <c r="H67" i="216"/>
  <c r="G67" i="216"/>
  <c r="F67" i="216"/>
  <c r="E67" i="216"/>
  <c r="D67" i="216"/>
  <c r="C67" i="216"/>
  <c r="B67" i="216"/>
  <c r="FB72" i="216"/>
  <c r="FA72" i="216"/>
  <c r="EZ72" i="216"/>
  <c r="EY72" i="216"/>
  <c r="EX72" i="216"/>
  <c r="EW72" i="216"/>
  <c r="EV72" i="216"/>
  <c r="ER72" i="216"/>
  <c r="EQ72" i="216"/>
  <c r="EP72" i="216"/>
  <c r="EO72" i="216"/>
  <c r="EN72" i="216"/>
  <c r="EM72" i="216"/>
  <c r="EL72" i="216"/>
  <c r="EH72" i="216"/>
  <c r="EG72" i="216"/>
  <c r="EF72" i="216"/>
  <c r="EE72" i="216"/>
  <c r="ED72" i="216"/>
  <c r="EC72" i="216"/>
  <c r="EB72" i="216"/>
  <c r="DX72" i="216"/>
  <c r="DW72" i="216"/>
  <c r="DV72" i="216"/>
  <c r="DU72" i="216"/>
  <c r="DT72" i="216"/>
  <c r="DS72" i="216"/>
  <c r="DR72" i="216"/>
  <c r="DN72" i="216"/>
  <c r="DM72" i="216"/>
  <c r="DL72" i="216"/>
  <c r="DK72" i="216"/>
  <c r="DJ72" i="216"/>
  <c r="DI72" i="216"/>
  <c r="DH72" i="216"/>
  <c r="DD72" i="216"/>
  <c r="DC72" i="216"/>
  <c r="DB72" i="216"/>
  <c r="DA72" i="216"/>
  <c r="CZ72" i="216"/>
  <c r="CY72" i="216"/>
  <c r="CX72" i="216"/>
  <c r="CT72" i="216"/>
  <c r="CS72" i="216"/>
  <c r="CR72" i="216"/>
  <c r="CQ72" i="216"/>
  <c r="CP72" i="216"/>
  <c r="CO72" i="216"/>
  <c r="CN72" i="216"/>
  <c r="CJ72" i="216"/>
  <c r="CI72" i="216"/>
  <c r="CH72" i="216"/>
  <c r="CG72" i="216"/>
  <c r="CF72" i="216"/>
  <c r="CE72" i="216"/>
  <c r="CD72" i="216"/>
  <c r="BZ72" i="216"/>
  <c r="BY72" i="216"/>
  <c r="BX72" i="216"/>
  <c r="BW72" i="216"/>
  <c r="BV72" i="216"/>
  <c r="BU72" i="216"/>
  <c r="BT72" i="216"/>
  <c r="BP72" i="216"/>
  <c r="BO72" i="216"/>
  <c r="BN72" i="216"/>
  <c r="BM72" i="216"/>
  <c r="BL72" i="216"/>
  <c r="BK72" i="216"/>
  <c r="BJ72" i="216"/>
  <c r="BF72" i="216"/>
  <c r="BE72" i="216"/>
  <c r="BD72" i="216"/>
  <c r="BC72" i="216"/>
  <c r="BB72" i="216"/>
  <c r="BA72" i="216"/>
  <c r="AZ72" i="216"/>
  <c r="AV72" i="216"/>
  <c r="AU72" i="216"/>
  <c r="AT72" i="216"/>
  <c r="AS72" i="216"/>
  <c r="AR72" i="216"/>
  <c r="AQ72" i="216"/>
  <c r="AP72" i="216"/>
  <c r="AL72" i="216"/>
  <c r="AK72" i="216"/>
  <c r="AJ72" i="216"/>
  <c r="AI72" i="216"/>
  <c r="AH72" i="216"/>
  <c r="AG72" i="216"/>
  <c r="AF72" i="216"/>
  <c r="AN72" i="216" s="1"/>
  <c r="AB72" i="216"/>
  <c r="AA72" i="216"/>
  <c r="Z72" i="216"/>
  <c r="Y72" i="216"/>
  <c r="X72" i="216"/>
  <c r="W72" i="216"/>
  <c r="V72" i="216"/>
  <c r="R72" i="216"/>
  <c r="Q72" i="216"/>
  <c r="P72" i="216"/>
  <c r="O72" i="216"/>
  <c r="N72" i="216"/>
  <c r="M72" i="216"/>
  <c r="L72" i="216"/>
  <c r="H72" i="216"/>
  <c r="G72" i="216"/>
  <c r="F72" i="216"/>
  <c r="E72" i="216"/>
  <c r="D72" i="216"/>
  <c r="C72" i="216"/>
  <c r="B72" i="216"/>
  <c r="FB77" i="216"/>
  <c r="FA77" i="216"/>
  <c r="EZ77" i="216"/>
  <c r="EY77" i="216"/>
  <c r="EX77" i="216"/>
  <c r="EW77" i="216"/>
  <c r="EV77" i="216"/>
  <c r="ER77" i="216"/>
  <c r="EQ77" i="216"/>
  <c r="EP77" i="216"/>
  <c r="EO77" i="216"/>
  <c r="EN77" i="216"/>
  <c r="EM77" i="216"/>
  <c r="EL77" i="216"/>
  <c r="EH77" i="216"/>
  <c r="EG77" i="216"/>
  <c r="EF77" i="216"/>
  <c r="EE77" i="216"/>
  <c r="ED77" i="216"/>
  <c r="EC77" i="216"/>
  <c r="EB77" i="216"/>
  <c r="DX77" i="216"/>
  <c r="DW77" i="216"/>
  <c r="DV77" i="216"/>
  <c r="DU77" i="216"/>
  <c r="DT77" i="216"/>
  <c r="DS77" i="216"/>
  <c r="DR77" i="216"/>
  <c r="DN77" i="216"/>
  <c r="DM77" i="216"/>
  <c r="DL77" i="216"/>
  <c r="DK77" i="216"/>
  <c r="DJ77" i="216"/>
  <c r="DI77" i="216"/>
  <c r="DH77" i="216"/>
  <c r="DD77" i="216"/>
  <c r="DC77" i="216"/>
  <c r="DB77" i="216"/>
  <c r="DA77" i="216"/>
  <c r="CZ77" i="216"/>
  <c r="CY77" i="216"/>
  <c r="CX77" i="216"/>
  <c r="CT77" i="216"/>
  <c r="CS77" i="216"/>
  <c r="CR77" i="216"/>
  <c r="CQ77" i="216"/>
  <c r="CP77" i="216"/>
  <c r="CO77" i="216"/>
  <c r="CN77" i="216"/>
  <c r="CJ77" i="216"/>
  <c r="CI77" i="216"/>
  <c r="CH77" i="216"/>
  <c r="CG77" i="216"/>
  <c r="CF77" i="216"/>
  <c r="CE77" i="216"/>
  <c r="CD77" i="216"/>
  <c r="BZ77" i="216"/>
  <c r="BY77" i="216"/>
  <c r="BX77" i="216"/>
  <c r="BW77" i="216"/>
  <c r="BV77" i="216"/>
  <c r="BU77" i="216"/>
  <c r="BT77" i="216"/>
  <c r="CB77" i="216" s="1"/>
  <c r="BP77" i="216"/>
  <c r="BO77" i="216"/>
  <c r="BN77" i="216"/>
  <c r="BM77" i="216"/>
  <c r="BL77" i="216"/>
  <c r="BK77" i="216"/>
  <c r="BJ77" i="216"/>
  <c r="BF77" i="216"/>
  <c r="BE77" i="216"/>
  <c r="BD77" i="216"/>
  <c r="BC77" i="216"/>
  <c r="BB77" i="216"/>
  <c r="BA77" i="216"/>
  <c r="AZ77" i="216"/>
  <c r="AV77" i="216"/>
  <c r="AU77" i="216"/>
  <c r="AT77" i="216"/>
  <c r="AS77" i="216"/>
  <c r="AR77" i="216"/>
  <c r="AQ77" i="216"/>
  <c r="AP77" i="216"/>
  <c r="AL77" i="216"/>
  <c r="AK77" i="216"/>
  <c r="AJ77" i="216"/>
  <c r="AI77" i="216"/>
  <c r="AH77" i="216"/>
  <c r="AG77" i="216"/>
  <c r="AF77" i="216"/>
  <c r="AB77" i="216"/>
  <c r="AA77" i="216"/>
  <c r="Z77" i="216"/>
  <c r="Y77" i="216"/>
  <c r="X77" i="216"/>
  <c r="W77" i="216"/>
  <c r="V77" i="216"/>
  <c r="R77" i="216"/>
  <c r="Q77" i="216"/>
  <c r="P77" i="216"/>
  <c r="O77" i="216"/>
  <c r="N77" i="216"/>
  <c r="M77" i="216"/>
  <c r="L77" i="216"/>
  <c r="H77" i="216"/>
  <c r="G77" i="216"/>
  <c r="F77" i="216"/>
  <c r="E77" i="216"/>
  <c r="D77" i="216"/>
  <c r="C77" i="216"/>
  <c r="B77" i="216"/>
  <c r="J77" i="216" s="1"/>
  <c r="FB82" i="216"/>
  <c r="FA82" i="216"/>
  <c r="EZ82" i="216"/>
  <c r="EY82" i="216"/>
  <c r="EX82" i="216"/>
  <c r="EW82" i="216"/>
  <c r="EV82" i="216"/>
  <c r="ER82" i="216"/>
  <c r="EQ82" i="216"/>
  <c r="EP82" i="216"/>
  <c r="EO82" i="216"/>
  <c r="EN82" i="216"/>
  <c r="EM82" i="216"/>
  <c r="EL82" i="216"/>
  <c r="EH82" i="216"/>
  <c r="EG82" i="216"/>
  <c r="EF82" i="216"/>
  <c r="EE82" i="216"/>
  <c r="ED82" i="216"/>
  <c r="EC82" i="216"/>
  <c r="EB82" i="216"/>
  <c r="DX82" i="216"/>
  <c r="DW82" i="216"/>
  <c r="DV82" i="216"/>
  <c r="DU82" i="216"/>
  <c r="DT82" i="216"/>
  <c r="DS82" i="216"/>
  <c r="DR82" i="216"/>
  <c r="DN82" i="216"/>
  <c r="DM82" i="216"/>
  <c r="DL82" i="216"/>
  <c r="DK82" i="216"/>
  <c r="DJ82" i="216"/>
  <c r="DI82" i="216"/>
  <c r="DH82" i="216"/>
  <c r="DD82" i="216"/>
  <c r="DC82" i="216"/>
  <c r="DB82" i="216"/>
  <c r="DA82" i="216"/>
  <c r="CZ82" i="216"/>
  <c r="CY82" i="216"/>
  <c r="CX82" i="216"/>
  <c r="CT82" i="216"/>
  <c r="CS82" i="216"/>
  <c r="CR82" i="216"/>
  <c r="CQ82" i="216"/>
  <c r="CP82" i="216"/>
  <c r="CO82" i="216"/>
  <c r="CN82" i="216"/>
  <c r="CJ82" i="216"/>
  <c r="CI82" i="216"/>
  <c r="CH82" i="216"/>
  <c r="CG82" i="216"/>
  <c r="CF82" i="216"/>
  <c r="CE82" i="216"/>
  <c r="CD82" i="216"/>
  <c r="BZ82" i="216"/>
  <c r="BY82" i="216"/>
  <c r="BX82" i="216"/>
  <c r="BW82" i="216"/>
  <c r="BV82" i="216"/>
  <c r="BU82" i="216"/>
  <c r="BT82" i="216"/>
  <c r="BP82" i="216"/>
  <c r="BO82" i="216"/>
  <c r="BN82" i="216"/>
  <c r="BM82" i="216"/>
  <c r="BL82" i="216"/>
  <c r="BK82" i="216"/>
  <c r="BJ82" i="216"/>
  <c r="BF82" i="216"/>
  <c r="BE82" i="216"/>
  <c r="BD82" i="216"/>
  <c r="BC82" i="216"/>
  <c r="BB82" i="216"/>
  <c r="BA82" i="216"/>
  <c r="AZ82" i="216"/>
  <c r="AV82" i="216"/>
  <c r="AU82" i="216"/>
  <c r="AT82" i="216"/>
  <c r="AS82" i="216"/>
  <c r="AR82" i="216"/>
  <c r="AQ82" i="216"/>
  <c r="AP82" i="216"/>
  <c r="AL82" i="216"/>
  <c r="AK82" i="216"/>
  <c r="AJ82" i="216"/>
  <c r="AI82" i="216"/>
  <c r="AH82" i="216"/>
  <c r="AG82" i="216"/>
  <c r="AF82" i="216"/>
  <c r="AB82" i="216"/>
  <c r="AA82" i="216"/>
  <c r="Z82" i="216"/>
  <c r="Y82" i="216"/>
  <c r="X82" i="216"/>
  <c r="W82" i="216"/>
  <c r="V82" i="216"/>
  <c r="R82" i="216"/>
  <c r="Q82" i="216"/>
  <c r="P82" i="216"/>
  <c r="O82" i="216"/>
  <c r="N82" i="216"/>
  <c r="M82" i="216"/>
  <c r="L82" i="216"/>
  <c r="H82" i="216"/>
  <c r="G82" i="216"/>
  <c r="F82" i="216"/>
  <c r="E82" i="216"/>
  <c r="D82" i="216"/>
  <c r="C82" i="216"/>
  <c r="B82" i="216"/>
  <c r="FB87" i="216"/>
  <c r="FA87" i="216"/>
  <c r="EZ87" i="216"/>
  <c r="EY87" i="216"/>
  <c r="EX87" i="216"/>
  <c r="EW87" i="216"/>
  <c r="EV87" i="216"/>
  <c r="ER87" i="216"/>
  <c r="EQ87" i="216"/>
  <c r="EP87" i="216"/>
  <c r="EO87" i="216"/>
  <c r="EN87" i="216"/>
  <c r="EM87" i="216"/>
  <c r="EL87" i="216"/>
  <c r="EH87" i="216"/>
  <c r="EG87" i="216"/>
  <c r="EF87" i="216"/>
  <c r="EE87" i="216"/>
  <c r="ED87" i="216"/>
  <c r="EC87" i="216"/>
  <c r="EB87" i="216"/>
  <c r="DX87" i="216"/>
  <c r="DW87" i="216"/>
  <c r="DV87" i="216"/>
  <c r="DU87" i="216"/>
  <c r="DT87" i="216"/>
  <c r="DS87" i="216"/>
  <c r="DR87" i="216"/>
  <c r="DN87" i="216"/>
  <c r="DM87" i="216"/>
  <c r="DL87" i="216"/>
  <c r="DK87" i="216"/>
  <c r="DJ87" i="216"/>
  <c r="DI87" i="216"/>
  <c r="DH87" i="216"/>
  <c r="DD87" i="216"/>
  <c r="DC87" i="216"/>
  <c r="DB87" i="216"/>
  <c r="DA87" i="216"/>
  <c r="CZ87" i="216"/>
  <c r="CY87" i="216"/>
  <c r="CX87" i="216"/>
  <c r="CT87" i="216"/>
  <c r="CS87" i="216"/>
  <c r="CR87" i="216"/>
  <c r="CQ87" i="216"/>
  <c r="CP87" i="216"/>
  <c r="CO87" i="216"/>
  <c r="CN87" i="216"/>
  <c r="CJ87" i="216"/>
  <c r="CI87" i="216"/>
  <c r="CH87" i="216"/>
  <c r="CG87" i="216"/>
  <c r="CF87" i="216"/>
  <c r="CE87" i="216"/>
  <c r="CD87" i="216"/>
  <c r="BZ87" i="216"/>
  <c r="BY87" i="216"/>
  <c r="BX87" i="216"/>
  <c r="BW87" i="216"/>
  <c r="BV87" i="216"/>
  <c r="BU87" i="216"/>
  <c r="BT87" i="216"/>
  <c r="BP87" i="216"/>
  <c r="BO87" i="216"/>
  <c r="BN87" i="216"/>
  <c r="BM87" i="216"/>
  <c r="BL87" i="216"/>
  <c r="BK87" i="216"/>
  <c r="BJ87" i="216"/>
  <c r="BF87" i="216"/>
  <c r="BE87" i="216"/>
  <c r="BD87" i="216"/>
  <c r="BC87" i="216"/>
  <c r="BB87" i="216"/>
  <c r="BA87" i="216"/>
  <c r="AZ87" i="216"/>
  <c r="AV87" i="216"/>
  <c r="AU87" i="216"/>
  <c r="AT87" i="216"/>
  <c r="AS87" i="216"/>
  <c r="AR87" i="216"/>
  <c r="AQ87" i="216"/>
  <c r="AP87" i="216"/>
  <c r="AL87" i="216"/>
  <c r="AK87" i="216"/>
  <c r="AJ87" i="216"/>
  <c r="AI87" i="216"/>
  <c r="AH87" i="216"/>
  <c r="AG87" i="216"/>
  <c r="AF87" i="216"/>
  <c r="AB87" i="216"/>
  <c r="AA87" i="216"/>
  <c r="Z87" i="216"/>
  <c r="Y87" i="216"/>
  <c r="X87" i="216"/>
  <c r="W87" i="216"/>
  <c r="V87" i="216"/>
  <c r="R87" i="216"/>
  <c r="Q87" i="216"/>
  <c r="P87" i="216"/>
  <c r="O87" i="216"/>
  <c r="N87" i="216"/>
  <c r="M87" i="216"/>
  <c r="L87" i="216"/>
  <c r="H87" i="216"/>
  <c r="G87" i="216"/>
  <c r="F87" i="216"/>
  <c r="E87" i="216"/>
  <c r="D87" i="216"/>
  <c r="C87" i="216"/>
  <c r="B87" i="216"/>
  <c r="FB92" i="216"/>
  <c r="FA92" i="216"/>
  <c r="EZ92" i="216"/>
  <c r="EY92" i="216"/>
  <c r="EX92" i="216"/>
  <c r="EW92" i="216"/>
  <c r="EV92" i="216"/>
  <c r="ER92" i="216"/>
  <c r="EQ92" i="216"/>
  <c r="EP92" i="216"/>
  <c r="EO92" i="216"/>
  <c r="EN92" i="216"/>
  <c r="EM92" i="216"/>
  <c r="EL92" i="216"/>
  <c r="EH92" i="216"/>
  <c r="EG92" i="216"/>
  <c r="EF92" i="216"/>
  <c r="EE92" i="216"/>
  <c r="ED92" i="216"/>
  <c r="EC92" i="216"/>
  <c r="EB92" i="216"/>
  <c r="DX92" i="216"/>
  <c r="DW92" i="216"/>
  <c r="DV92" i="216"/>
  <c r="DU92" i="216"/>
  <c r="DT92" i="216"/>
  <c r="DS92" i="216"/>
  <c r="DR92" i="216"/>
  <c r="DN92" i="216"/>
  <c r="DM92" i="216"/>
  <c r="DL92" i="216"/>
  <c r="DK92" i="216"/>
  <c r="DJ92" i="216"/>
  <c r="DI92" i="216"/>
  <c r="DH92" i="216"/>
  <c r="DD92" i="216"/>
  <c r="DC92" i="216"/>
  <c r="DB92" i="216"/>
  <c r="DA92" i="216"/>
  <c r="CZ92" i="216"/>
  <c r="CY92" i="216"/>
  <c r="CX92" i="216"/>
  <c r="CT92" i="216"/>
  <c r="CS92" i="216"/>
  <c r="CR92" i="216"/>
  <c r="CQ92" i="216"/>
  <c r="CP92" i="216"/>
  <c r="CO92" i="216"/>
  <c r="CN92" i="216"/>
  <c r="CJ92" i="216"/>
  <c r="CI92" i="216"/>
  <c r="CH92" i="216"/>
  <c r="CG92" i="216"/>
  <c r="CF92" i="216"/>
  <c r="CE92" i="216"/>
  <c r="CD92" i="216"/>
  <c r="BZ92" i="216"/>
  <c r="BY92" i="216"/>
  <c r="BX92" i="216"/>
  <c r="BW92" i="216"/>
  <c r="BV92" i="216"/>
  <c r="BU92" i="216"/>
  <c r="BT92" i="216"/>
  <c r="BP92" i="216"/>
  <c r="BO92" i="216"/>
  <c r="BN92" i="216"/>
  <c r="BM92" i="216"/>
  <c r="BL92" i="216"/>
  <c r="BK92" i="216"/>
  <c r="BJ92" i="216"/>
  <c r="BF92" i="216"/>
  <c r="BE92" i="216"/>
  <c r="BD92" i="216"/>
  <c r="BC92" i="216"/>
  <c r="BB92" i="216"/>
  <c r="BA92" i="216"/>
  <c r="AZ92" i="216"/>
  <c r="AV92" i="216"/>
  <c r="AU92" i="216"/>
  <c r="AT92" i="216"/>
  <c r="AS92" i="216"/>
  <c r="AR92" i="216"/>
  <c r="AQ92" i="216"/>
  <c r="AP92" i="216"/>
  <c r="AL92" i="216"/>
  <c r="AK92" i="216"/>
  <c r="AJ92" i="216"/>
  <c r="AI92" i="216"/>
  <c r="AH92" i="216"/>
  <c r="AG92" i="216"/>
  <c r="AF92" i="216"/>
  <c r="AB92" i="216"/>
  <c r="AA92" i="216"/>
  <c r="Z92" i="216"/>
  <c r="Y92" i="216"/>
  <c r="X92" i="216"/>
  <c r="W92" i="216"/>
  <c r="V92" i="216"/>
  <c r="R92" i="216"/>
  <c r="Q92" i="216"/>
  <c r="P92" i="216"/>
  <c r="O92" i="216"/>
  <c r="N92" i="216"/>
  <c r="M92" i="216"/>
  <c r="L92" i="216"/>
  <c r="H92" i="216"/>
  <c r="G92" i="216"/>
  <c r="F92" i="216"/>
  <c r="E92" i="216"/>
  <c r="D92" i="216"/>
  <c r="C92" i="216"/>
  <c r="B92" i="216"/>
  <c r="FB97" i="216"/>
  <c r="FA97" i="216"/>
  <c r="EZ97" i="216"/>
  <c r="EY97" i="216"/>
  <c r="EX97" i="216"/>
  <c r="EW97" i="216"/>
  <c r="EV97" i="216"/>
  <c r="ER97" i="216"/>
  <c r="EQ97" i="216"/>
  <c r="EP97" i="216"/>
  <c r="EO97" i="216"/>
  <c r="EN97" i="216"/>
  <c r="EM97" i="216"/>
  <c r="EL97" i="216"/>
  <c r="EH97" i="216"/>
  <c r="EG97" i="216"/>
  <c r="EF97" i="216"/>
  <c r="EE97" i="216"/>
  <c r="ED97" i="216"/>
  <c r="EC97" i="216"/>
  <c r="EB97" i="216"/>
  <c r="DX97" i="216"/>
  <c r="DW97" i="216"/>
  <c r="DV97" i="216"/>
  <c r="DU97" i="216"/>
  <c r="DT97" i="216"/>
  <c r="DS97" i="216"/>
  <c r="DR97" i="216"/>
  <c r="DN97" i="216"/>
  <c r="DM97" i="216"/>
  <c r="DL97" i="216"/>
  <c r="DK97" i="216"/>
  <c r="DJ97" i="216"/>
  <c r="DI97" i="216"/>
  <c r="DH97" i="216"/>
  <c r="DD97" i="216"/>
  <c r="DC97" i="216"/>
  <c r="DB97" i="216"/>
  <c r="DA97" i="216"/>
  <c r="CZ97" i="216"/>
  <c r="CY97" i="216"/>
  <c r="CX97" i="216"/>
  <c r="CT97" i="216"/>
  <c r="CS97" i="216"/>
  <c r="CR97" i="216"/>
  <c r="CQ97" i="216"/>
  <c r="CP97" i="216"/>
  <c r="CO97" i="216"/>
  <c r="CN97" i="216"/>
  <c r="CJ97" i="216"/>
  <c r="CI97" i="216"/>
  <c r="CH97" i="216"/>
  <c r="CG97" i="216"/>
  <c r="CF97" i="216"/>
  <c r="CE97" i="216"/>
  <c r="CD97" i="216"/>
  <c r="BZ97" i="216"/>
  <c r="BY97" i="216"/>
  <c r="BX97" i="216"/>
  <c r="BW97" i="216"/>
  <c r="BV97" i="216"/>
  <c r="BU97" i="216"/>
  <c r="BT97" i="216"/>
  <c r="BP97" i="216"/>
  <c r="BO97" i="216"/>
  <c r="BN97" i="216"/>
  <c r="BM97" i="216"/>
  <c r="BL97" i="216"/>
  <c r="BK97" i="216"/>
  <c r="BJ97" i="216"/>
  <c r="BR97" i="216" s="1"/>
  <c r="BF97" i="216"/>
  <c r="BE97" i="216"/>
  <c r="BD97" i="216"/>
  <c r="BC97" i="216"/>
  <c r="BB97" i="216"/>
  <c r="BA97" i="216"/>
  <c r="AZ97" i="216"/>
  <c r="AV97" i="216"/>
  <c r="AU97" i="216"/>
  <c r="AT97" i="216"/>
  <c r="AS97" i="216"/>
  <c r="AR97" i="216"/>
  <c r="AQ97" i="216"/>
  <c r="AP97" i="216"/>
  <c r="AL97" i="216"/>
  <c r="AK97" i="216"/>
  <c r="AJ97" i="216"/>
  <c r="AI97" i="216"/>
  <c r="AH97" i="216"/>
  <c r="AG97" i="216"/>
  <c r="AF97" i="216"/>
  <c r="AB97" i="216"/>
  <c r="AA97" i="216"/>
  <c r="Z97" i="216"/>
  <c r="Y97" i="216"/>
  <c r="X97" i="216"/>
  <c r="W97" i="216"/>
  <c r="V97" i="216"/>
  <c r="R97" i="216"/>
  <c r="Q97" i="216"/>
  <c r="P97" i="216"/>
  <c r="O97" i="216"/>
  <c r="N97" i="216"/>
  <c r="M97" i="216"/>
  <c r="L97" i="216"/>
  <c r="T97" i="216" s="1"/>
  <c r="H97" i="216"/>
  <c r="G97" i="216"/>
  <c r="F97" i="216"/>
  <c r="E97" i="216"/>
  <c r="D97" i="216"/>
  <c r="C97" i="216"/>
  <c r="B97" i="216"/>
  <c r="FB17" i="127"/>
  <c r="FA17" i="127"/>
  <c r="EZ17" i="127"/>
  <c r="EY17" i="127"/>
  <c r="EX17" i="127"/>
  <c r="EW17" i="127"/>
  <c r="EV17" i="127"/>
  <c r="ER17" i="127"/>
  <c r="EQ17" i="127"/>
  <c r="EP17" i="127"/>
  <c r="EO17" i="127"/>
  <c r="EN17" i="127"/>
  <c r="EM17" i="127"/>
  <c r="EL17" i="127"/>
  <c r="EH17" i="127"/>
  <c r="EG17" i="127"/>
  <c r="EF17" i="127"/>
  <c r="EE17" i="127"/>
  <c r="ED17" i="127"/>
  <c r="EC17" i="127"/>
  <c r="EB17" i="127"/>
  <c r="DX17" i="127"/>
  <c r="DW17" i="127"/>
  <c r="DV17" i="127"/>
  <c r="DU17" i="127"/>
  <c r="DT17" i="127"/>
  <c r="DS17" i="127"/>
  <c r="DR17" i="127"/>
  <c r="DN17" i="127"/>
  <c r="DM17" i="127"/>
  <c r="DL17" i="127"/>
  <c r="DK17" i="127"/>
  <c r="DJ17" i="127"/>
  <c r="DI17" i="127"/>
  <c r="DH17" i="127"/>
  <c r="DD17" i="127"/>
  <c r="DC17" i="127"/>
  <c r="DB17" i="127"/>
  <c r="DA17" i="127"/>
  <c r="CZ17" i="127"/>
  <c r="CY17" i="127"/>
  <c r="CX17" i="127"/>
  <c r="CT17" i="127"/>
  <c r="CS17" i="127"/>
  <c r="CR17" i="127"/>
  <c r="CQ17" i="127"/>
  <c r="CP17" i="127"/>
  <c r="CO17" i="127"/>
  <c r="CN17" i="127"/>
  <c r="CJ17" i="127"/>
  <c r="CI17" i="127"/>
  <c r="CH17" i="127"/>
  <c r="CG17" i="127"/>
  <c r="CF17" i="127"/>
  <c r="CE17" i="127"/>
  <c r="CD17" i="127"/>
  <c r="BZ17" i="127"/>
  <c r="BY17" i="127"/>
  <c r="BX17" i="127"/>
  <c r="BW17" i="127"/>
  <c r="BV17" i="127"/>
  <c r="BU17" i="127"/>
  <c r="BT17" i="127"/>
  <c r="BP17" i="127"/>
  <c r="BO17" i="127"/>
  <c r="BN17" i="127"/>
  <c r="BM17" i="127"/>
  <c r="BL17" i="127"/>
  <c r="BK17" i="127"/>
  <c r="BJ17" i="127"/>
  <c r="BF17" i="127"/>
  <c r="BE17" i="127"/>
  <c r="BD17" i="127"/>
  <c r="BC17" i="127"/>
  <c r="BB17" i="127"/>
  <c r="BA17" i="127"/>
  <c r="AZ17" i="127"/>
  <c r="AV17" i="127"/>
  <c r="AU17" i="127"/>
  <c r="AT17" i="127"/>
  <c r="AS17" i="127"/>
  <c r="AR17" i="127"/>
  <c r="AQ17" i="127"/>
  <c r="AP17" i="127"/>
  <c r="AL17" i="127"/>
  <c r="AK17" i="127"/>
  <c r="AJ17" i="127"/>
  <c r="AI17" i="127"/>
  <c r="AH17" i="127"/>
  <c r="AG17" i="127"/>
  <c r="AF17" i="127"/>
  <c r="AB17" i="127"/>
  <c r="AA17" i="127"/>
  <c r="Z17" i="127"/>
  <c r="Y17" i="127"/>
  <c r="X17" i="127"/>
  <c r="W17" i="127"/>
  <c r="V17" i="127"/>
  <c r="R17" i="127"/>
  <c r="Q17" i="127"/>
  <c r="P17" i="127"/>
  <c r="O17" i="127"/>
  <c r="N17" i="127"/>
  <c r="M17" i="127"/>
  <c r="L17" i="127"/>
  <c r="H17" i="127"/>
  <c r="G17" i="127"/>
  <c r="F17" i="127"/>
  <c r="E17" i="127"/>
  <c r="D17" i="127"/>
  <c r="C17" i="127"/>
  <c r="B17" i="127"/>
  <c r="FB22" i="127"/>
  <c r="FA22" i="127"/>
  <c r="EZ22" i="127"/>
  <c r="EY22" i="127"/>
  <c r="EX22" i="127"/>
  <c r="EW22" i="127"/>
  <c r="EV22" i="127"/>
  <c r="ER22" i="127"/>
  <c r="EQ22" i="127"/>
  <c r="EP22" i="127"/>
  <c r="EO22" i="127"/>
  <c r="EN22" i="127"/>
  <c r="EM22" i="127"/>
  <c r="EL22" i="127"/>
  <c r="EH22" i="127"/>
  <c r="EG22" i="127"/>
  <c r="EF22" i="127"/>
  <c r="EE22" i="127"/>
  <c r="ED22" i="127"/>
  <c r="EC22" i="127"/>
  <c r="EB22" i="127"/>
  <c r="DX22" i="127"/>
  <c r="DW22" i="127"/>
  <c r="DV22" i="127"/>
  <c r="DU22" i="127"/>
  <c r="DT22" i="127"/>
  <c r="DS22" i="127"/>
  <c r="DR22" i="127"/>
  <c r="DN22" i="127"/>
  <c r="DM22" i="127"/>
  <c r="DL22" i="127"/>
  <c r="DK22" i="127"/>
  <c r="DJ22" i="127"/>
  <c r="DI22" i="127"/>
  <c r="DH22" i="127"/>
  <c r="DD22" i="127"/>
  <c r="DC22" i="127"/>
  <c r="DB22" i="127"/>
  <c r="DA22" i="127"/>
  <c r="CZ22" i="127"/>
  <c r="CY22" i="127"/>
  <c r="CX22" i="127"/>
  <c r="CT22" i="127"/>
  <c r="CS22" i="127"/>
  <c r="CR22" i="127"/>
  <c r="CQ22" i="127"/>
  <c r="CP22" i="127"/>
  <c r="CO22" i="127"/>
  <c r="CN22" i="127"/>
  <c r="CJ22" i="127"/>
  <c r="CI22" i="127"/>
  <c r="CH22" i="127"/>
  <c r="CG22" i="127"/>
  <c r="CF22" i="127"/>
  <c r="CE22" i="127"/>
  <c r="CD22" i="127"/>
  <c r="BZ22" i="127"/>
  <c r="BY22" i="127"/>
  <c r="BX22" i="127"/>
  <c r="BW22" i="127"/>
  <c r="BV22" i="127"/>
  <c r="BU22" i="127"/>
  <c r="BT22" i="127"/>
  <c r="BP22" i="127"/>
  <c r="BO22" i="127"/>
  <c r="BN22" i="127"/>
  <c r="BM22" i="127"/>
  <c r="BL22" i="127"/>
  <c r="BK22" i="127"/>
  <c r="BJ22" i="127"/>
  <c r="BF22" i="127"/>
  <c r="BE22" i="127"/>
  <c r="BD22" i="127"/>
  <c r="BC22" i="127"/>
  <c r="BB22" i="127"/>
  <c r="BA22" i="127"/>
  <c r="AZ22" i="127"/>
  <c r="AV22" i="127"/>
  <c r="AU22" i="127"/>
  <c r="AT22" i="127"/>
  <c r="AS22" i="127"/>
  <c r="AR22" i="127"/>
  <c r="AQ22" i="127"/>
  <c r="AP22" i="127"/>
  <c r="AL22" i="127"/>
  <c r="AK22" i="127"/>
  <c r="AJ22" i="127"/>
  <c r="AI22" i="127"/>
  <c r="AH22" i="127"/>
  <c r="AG22" i="127"/>
  <c r="AF22" i="127"/>
  <c r="AB22" i="127"/>
  <c r="AA22" i="127"/>
  <c r="Z22" i="127"/>
  <c r="Y22" i="127"/>
  <c r="X22" i="127"/>
  <c r="W22" i="127"/>
  <c r="V22" i="127"/>
  <c r="R22" i="127"/>
  <c r="Q22" i="127"/>
  <c r="P22" i="127"/>
  <c r="O22" i="127"/>
  <c r="N22" i="127"/>
  <c r="M22" i="127"/>
  <c r="L22" i="127"/>
  <c r="H22" i="127"/>
  <c r="G22" i="127"/>
  <c r="F22" i="127"/>
  <c r="E22" i="127"/>
  <c r="D22" i="127"/>
  <c r="C22" i="127"/>
  <c r="B22" i="127"/>
  <c r="FB27" i="127"/>
  <c r="FA27" i="127"/>
  <c r="EZ27" i="127"/>
  <c r="EY27" i="127"/>
  <c r="EX27" i="127"/>
  <c r="EW27" i="127"/>
  <c r="EV27" i="127"/>
  <c r="ER27" i="127"/>
  <c r="EQ27" i="127"/>
  <c r="EP27" i="127"/>
  <c r="EO27" i="127"/>
  <c r="EN27" i="127"/>
  <c r="EM27" i="127"/>
  <c r="EL27" i="127"/>
  <c r="EH27" i="127"/>
  <c r="EG27" i="127"/>
  <c r="EF27" i="127"/>
  <c r="EE27" i="127"/>
  <c r="ED27" i="127"/>
  <c r="EC27" i="127"/>
  <c r="EB27" i="127"/>
  <c r="DX27" i="127"/>
  <c r="DW27" i="127"/>
  <c r="DV27" i="127"/>
  <c r="DU27" i="127"/>
  <c r="DT27" i="127"/>
  <c r="DS27" i="127"/>
  <c r="DR27" i="127"/>
  <c r="DN27" i="127"/>
  <c r="DM27" i="127"/>
  <c r="DL27" i="127"/>
  <c r="DK27" i="127"/>
  <c r="DJ27" i="127"/>
  <c r="DI27" i="127"/>
  <c r="DH27" i="127"/>
  <c r="DD27" i="127"/>
  <c r="DC27" i="127"/>
  <c r="DB27" i="127"/>
  <c r="DA27" i="127"/>
  <c r="CZ27" i="127"/>
  <c r="CY27" i="127"/>
  <c r="CX27" i="127"/>
  <c r="CT27" i="127"/>
  <c r="CS27" i="127"/>
  <c r="CR27" i="127"/>
  <c r="CQ27" i="127"/>
  <c r="CP27" i="127"/>
  <c r="CO27" i="127"/>
  <c r="CN27" i="127"/>
  <c r="CJ27" i="127"/>
  <c r="CI27" i="127"/>
  <c r="CH27" i="127"/>
  <c r="CG27" i="127"/>
  <c r="CF27" i="127"/>
  <c r="CE27" i="127"/>
  <c r="CD27" i="127"/>
  <c r="BZ27" i="127"/>
  <c r="BY27" i="127"/>
  <c r="BX27" i="127"/>
  <c r="BW27" i="127"/>
  <c r="BV27" i="127"/>
  <c r="BU27" i="127"/>
  <c r="BT27" i="127"/>
  <c r="BP27" i="127"/>
  <c r="BO27" i="127"/>
  <c r="BN27" i="127"/>
  <c r="BM27" i="127"/>
  <c r="BL27" i="127"/>
  <c r="BK27" i="127"/>
  <c r="BJ27" i="127"/>
  <c r="BF27" i="127"/>
  <c r="BE27" i="127"/>
  <c r="BD27" i="127"/>
  <c r="BC27" i="127"/>
  <c r="BB27" i="127"/>
  <c r="BA27" i="127"/>
  <c r="AZ27" i="127"/>
  <c r="AV27" i="127"/>
  <c r="AU27" i="127"/>
  <c r="AT27" i="127"/>
  <c r="AS27" i="127"/>
  <c r="AR27" i="127"/>
  <c r="AQ27" i="127"/>
  <c r="AP27" i="127"/>
  <c r="AL27" i="127"/>
  <c r="AK27" i="127"/>
  <c r="AJ27" i="127"/>
  <c r="AI27" i="127"/>
  <c r="AH27" i="127"/>
  <c r="AG27" i="127"/>
  <c r="AF27" i="127"/>
  <c r="AB27" i="127"/>
  <c r="AA27" i="127"/>
  <c r="Z27" i="127"/>
  <c r="Y27" i="127"/>
  <c r="X27" i="127"/>
  <c r="W27" i="127"/>
  <c r="V27" i="127"/>
  <c r="R27" i="127"/>
  <c r="Q27" i="127"/>
  <c r="P27" i="127"/>
  <c r="O27" i="127"/>
  <c r="N27" i="127"/>
  <c r="M27" i="127"/>
  <c r="L27" i="127"/>
  <c r="H27" i="127"/>
  <c r="G27" i="127"/>
  <c r="F27" i="127"/>
  <c r="E27" i="127"/>
  <c r="D27" i="127"/>
  <c r="C27" i="127"/>
  <c r="B27" i="127"/>
  <c r="FB32" i="127"/>
  <c r="FA32" i="127"/>
  <c r="EZ32" i="127"/>
  <c r="EY32" i="127"/>
  <c r="EX32" i="127"/>
  <c r="EW32" i="127"/>
  <c r="EV32" i="127"/>
  <c r="ER32" i="127"/>
  <c r="EQ32" i="127"/>
  <c r="EP32" i="127"/>
  <c r="EO32" i="127"/>
  <c r="EN32" i="127"/>
  <c r="EM32" i="127"/>
  <c r="EL32" i="127"/>
  <c r="EH32" i="127"/>
  <c r="EG32" i="127"/>
  <c r="EF32" i="127"/>
  <c r="EE32" i="127"/>
  <c r="ED32" i="127"/>
  <c r="EC32" i="127"/>
  <c r="EB32" i="127"/>
  <c r="DX32" i="127"/>
  <c r="DW32" i="127"/>
  <c r="DV32" i="127"/>
  <c r="DU32" i="127"/>
  <c r="DT32" i="127"/>
  <c r="DS32" i="127"/>
  <c r="DR32" i="127"/>
  <c r="DN32" i="127"/>
  <c r="DM32" i="127"/>
  <c r="DL32" i="127"/>
  <c r="DK32" i="127"/>
  <c r="DJ32" i="127"/>
  <c r="DI32" i="127"/>
  <c r="DH32" i="127"/>
  <c r="DD32" i="127"/>
  <c r="DC32" i="127"/>
  <c r="DB32" i="127"/>
  <c r="DA32" i="127"/>
  <c r="CZ32" i="127"/>
  <c r="CY32" i="127"/>
  <c r="CX32" i="127"/>
  <c r="CT32" i="127"/>
  <c r="CS32" i="127"/>
  <c r="CR32" i="127"/>
  <c r="CQ32" i="127"/>
  <c r="CP32" i="127"/>
  <c r="CO32" i="127"/>
  <c r="CN32" i="127"/>
  <c r="CJ32" i="127"/>
  <c r="CI32" i="127"/>
  <c r="CH32" i="127"/>
  <c r="CG32" i="127"/>
  <c r="CF32" i="127"/>
  <c r="CE32" i="127"/>
  <c r="CD32" i="127"/>
  <c r="BZ32" i="127"/>
  <c r="BY32" i="127"/>
  <c r="BX32" i="127"/>
  <c r="BW32" i="127"/>
  <c r="BV32" i="127"/>
  <c r="BU32" i="127"/>
  <c r="BT32" i="127"/>
  <c r="BP32" i="127"/>
  <c r="BO32" i="127"/>
  <c r="BN32" i="127"/>
  <c r="BM32" i="127"/>
  <c r="BL32" i="127"/>
  <c r="BK32" i="127"/>
  <c r="BJ32" i="127"/>
  <c r="BF32" i="127"/>
  <c r="BE32" i="127"/>
  <c r="BD32" i="127"/>
  <c r="BC32" i="127"/>
  <c r="BB32" i="127"/>
  <c r="BA32" i="127"/>
  <c r="AZ32" i="127"/>
  <c r="BH32" i="127" s="1"/>
  <c r="AV32" i="127"/>
  <c r="AU32" i="127"/>
  <c r="AT32" i="127"/>
  <c r="AS32" i="127"/>
  <c r="AR32" i="127"/>
  <c r="AQ32" i="127"/>
  <c r="AP32" i="127"/>
  <c r="AL32" i="127"/>
  <c r="AK32" i="127"/>
  <c r="AJ32" i="127"/>
  <c r="AI32" i="127"/>
  <c r="AH32" i="127"/>
  <c r="AG32" i="127"/>
  <c r="AF32" i="127"/>
  <c r="AB32" i="127"/>
  <c r="AA32" i="127"/>
  <c r="Z32" i="127"/>
  <c r="Y32" i="127"/>
  <c r="X32" i="127"/>
  <c r="W32" i="127"/>
  <c r="V32" i="127"/>
  <c r="R32" i="127"/>
  <c r="Q32" i="127"/>
  <c r="P32" i="127"/>
  <c r="O32" i="127"/>
  <c r="N32" i="127"/>
  <c r="M32" i="127"/>
  <c r="L32" i="127"/>
  <c r="H32" i="127"/>
  <c r="G32" i="127"/>
  <c r="F32" i="127"/>
  <c r="E32" i="127"/>
  <c r="D32" i="127"/>
  <c r="C32" i="127"/>
  <c r="B32" i="127"/>
  <c r="FB37" i="127"/>
  <c r="FA37" i="127"/>
  <c r="EZ37" i="127"/>
  <c r="EY37" i="127"/>
  <c r="EX37" i="127"/>
  <c r="EW37" i="127"/>
  <c r="EV37" i="127"/>
  <c r="ER37" i="127"/>
  <c r="EQ37" i="127"/>
  <c r="EP37" i="127"/>
  <c r="EO37" i="127"/>
  <c r="EN37" i="127"/>
  <c r="EM37" i="127"/>
  <c r="EL37" i="127"/>
  <c r="EH37" i="127"/>
  <c r="EG37" i="127"/>
  <c r="EF37" i="127"/>
  <c r="EE37" i="127"/>
  <c r="ED37" i="127"/>
  <c r="EC37" i="127"/>
  <c r="EB37" i="127"/>
  <c r="DX37" i="127"/>
  <c r="DW37" i="127"/>
  <c r="DV37" i="127"/>
  <c r="DU37" i="127"/>
  <c r="DT37" i="127"/>
  <c r="DS37" i="127"/>
  <c r="DR37" i="127"/>
  <c r="DN37" i="127"/>
  <c r="DM37" i="127"/>
  <c r="DL37" i="127"/>
  <c r="DK37" i="127"/>
  <c r="DJ37" i="127"/>
  <c r="DI37" i="127"/>
  <c r="DH37" i="127"/>
  <c r="DD37" i="127"/>
  <c r="DC37" i="127"/>
  <c r="DB37" i="127"/>
  <c r="DA37" i="127"/>
  <c r="CZ37" i="127"/>
  <c r="CY37" i="127"/>
  <c r="CX37" i="127"/>
  <c r="CT37" i="127"/>
  <c r="CS37" i="127"/>
  <c r="CR37" i="127"/>
  <c r="CQ37" i="127"/>
  <c r="CP37" i="127"/>
  <c r="CO37" i="127"/>
  <c r="CN37" i="127"/>
  <c r="CJ37" i="127"/>
  <c r="CI37" i="127"/>
  <c r="CH37" i="127"/>
  <c r="CG37" i="127"/>
  <c r="CF37" i="127"/>
  <c r="CE37" i="127"/>
  <c r="CD37" i="127"/>
  <c r="BZ37" i="127"/>
  <c r="BY37" i="127"/>
  <c r="BX37" i="127"/>
  <c r="BW37" i="127"/>
  <c r="BV37" i="127"/>
  <c r="BU37" i="127"/>
  <c r="BT37" i="127"/>
  <c r="BP37" i="127"/>
  <c r="BO37" i="127"/>
  <c r="BN37" i="127"/>
  <c r="BM37" i="127"/>
  <c r="BL37" i="127"/>
  <c r="BK37" i="127"/>
  <c r="BJ37" i="127"/>
  <c r="BF37" i="127"/>
  <c r="BE37" i="127"/>
  <c r="BD37" i="127"/>
  <c r="BC37" i="127"/>
  <c r="BB37" i="127"/>
  <c r="BA37" i="127"/>
  <c r="AZ37" i="127"/>
  <c r="AV37" i="127"/>
  <c r="AU37" i="127"/>
  <c r="AT37" i="127"/>
  <c r="AS37" i="127"/>
  <c r="AR37" i="127"/>
  <c r="AQ37" i="127"/>
  <c r="AP37" i="127"/>
  <c r="AL37" i="127"/>
  <c r="AK37" i="127"/>
  <c r="AJ37" i="127"/>
  <c r="AI37" i="127"/>
  <c r="AH37" i="127"/>
  <c r="AG37" i="127"/>
  <c r="AF37" i="127"/>
  <c r="AB37" i="127"/>
  <c r="AA37" i="127"/>
  <c r="Z37" i="127"/>
  <c r="Y37" i="127"/>
  <c r="X37" i="127"/>
  <c r="W37" i="127"/>
  <c r="V37" i="127"/>
  <c r="R37" i="127"/>
  <c r="Q37" i="127"/>
  <c r="P37" i="127"/>
  <c r="O37" i="127"/>
  <c r="N37" i="127"/>
  <c r="M37" i="127"/>
  <c r="L37" i="127"/>
  <c r="H37" i="127"/>
  <c r="G37" i="127"/>
  <c r="F37" i="127"/>
  <c r="E37" i="127"/>
  <c r="D37" i="127"/>
  <c r="C37" i="127"/>
  <c r="B37" i="127"/>
  <c r="FB42" i="127"/>
  <c r="FA42" i="127"/>
  <c r="EZ42" i="127"/>
  <c r="EY42" i="127"/>
  <c r="EX42" i="127"/>
  <c r="EW42" i="127"/>
  <c r="EV42" i="127"/>
  <c r="ER42" i="127"/>
  <c r="EQ42" i="127"/>
  <c r="EP42" i="127"/>
  <c r="EO42" i="127"/>
  <c r="EN42" i="127"/>
  <c r="EM42" i="127"/>
  <c r="EL42" i="127"/>
  <c r="EH42" i="127"/>
  <c r="EG42" i="127"/>
  <c r="EF42" i="127"/>
  <c r="EE42" i="127"/>
  <c r="ED42" i="127"/>
  <c r="EC42" i="127"/>
  <c r="EB42" i="127"/>
  <c r="EJ42" i="127" s="1"/>
  <c r="DX42" i="127"/>
  <c r="DW42" i="127"/>
  <c r="DV42" i="127"/>
  <c r="DU42" i="127"/>
  <c r="DT42" i="127"/>
  <c r="DS42" i="127"/>
  <c r="DR42" i="127"/>
  <c r="DN42" i="127"/>
  <c r="DM42" i="127"/>
  <c r="DL42" i="127"/>
  <c r="DK42" i="127"/>
  <c r="DJ42" i="127"/>
  <c r="DI42" i="127"/>
  <c r="DH42" i="127"/>
  <c r="DD42" i="127"/>
  <c r="DC42" i="127"/>
  <c r="DB42" i="127"/>
  <c r="DA42" i="127"/>
  <c r="CZ42" i="127"/>
  <c r="CY42" i="127"/>
  <c r="CX42" i="127"/>
  <c r="CT42" i="127"/>
  <c r="CS42" i="127"/>
  <c r="CR42" i="127"/>
  <c r="CQ42" i="127"/>
  <c r="CP42" i="127"/>
  <c r="CO42" i="127"/>
  <c r="CN42" i="127"/>
  <c r="CJ42" i="127"/>
  <c r="CI42" i="127"/>
  <c r="CH42" i="127"/>
  <c r="CG42" i="127"/>
  <c r="CF42" i="127"/>
  <c r="CE42" i="127"/>
  <c r="CD42" i="127"/>
  <c r="BZ42" i="127"/>
  <c r="BY42" i="127"/>
  <c r="BX42" i="127"/>
  <c r="BW42" i="127"/>
  <c r="BV42" i="127"/>
  <c r="BU42" i="127"/>
  <c r="BT42" i="127"/>
  <c r="BP42" i="127"/>
  <c r="BO42" i="127"/>
  <c r="BN42" i="127"/>
  <c r="BM42" i="127"/>
  <c r="BL42" i="127"/>
  <c r="BK42" i="127"/>
  <c r="BJ42" i="127"/>
  <c r="BF42" i="127"/>
  <c r="BE42" i="127"/>
  <c r="BD42" i="127"/>
  <c r="BC42" i="127"/>
  <c r="BB42" i="127"/>
  <c r="BA42" i="127"/>
  <c r="AZ42" i="127"/>
  <c r="AV42" i="127"/>
  <c r="AU42" i="127"/>
  <c r="AT42" i="127"/>
  <c r="AS42" i="127"/>
  <c r="AR42" i="127"/>
  <c r="AQ42" i="127"/>
  <c r="AP42" i="127"/>
  <c r="AL42" i="127"/>
  <c r="AK42" i="127"/>
  <c r="AJ42" i="127"/>
  <c r="AI42" i="127"/>
  <c r="AH42" i="127"/>
  <c r="AG42" i="127"/>
  <c r="AF42" i="127"/>
  <c r="AB42" i="127"/>
  <c r="AA42" i="127"/>
  <c r="Z42" i="127"/>
  <c r="Y42" i="127"/>
  <c r="X42" i="127"/>
  <c r="W42" i="127"/>
  <c r="V42" i="127"/>
  <c r="R42" i="127"/>
  <c r="Q42" i="127"/>
  <c r="P42" i="127"/>
  <c r="O42" i="127"/>
  <c r="N42" i="127"/>
  <c r="M42" i="127"/>
  <c r="L42" i="127"/>
  <c r="T42" i="127" s="1"/>
  <c r="H42" i="127"/>
  <c r="G42" i="127"/>
  <c r="F42" i="127"/>
  <c r="E42" i="127"/>
  <c r="D42" i="127"/>
  <c r="C42" i="127"/>
  <c r="B42" i="127"/>
  <c r="FB47" i="127"/>
  <c r="FA47" i="127"/>
  <c r="EZ47" i="127"/>
  <c r="EY47" i="127"/>
  <c r="EX47" i="127"/>
  <c r="EW47" i="127"/>
  <c r="EV47" i="127"/>
  <c r="ER47" i="127"/>
  <c r="EQ47" i="127"/>
  <c r="EP47" i="127"/>
  <c r="EO47" i="127"/>
  <c r="EN47" i="127"/>
  <c r="EM47" i="127"/>
  <c r="EL47" i="127"/>
  <c r="EH47" i="127"/>
  <c r="EG47" i="127"/>
  <c r="EF47" i="127"/>
  <c r="EE47" i="127"/>
  <c r="ED47" i="127"/>
  <c r="EC47" i="127"/>
  <c r="EB47" i="127"/>
  <c r="DX47" i="127"/>
  <c r="DW47" i="127"/>
  <c r="DV47" i="127"/>
  <c r="DU47" i="127"/>
  <c r="DT47" i="127"/>
  <c r="DS47" i="127"/>
  <c r="DR47" i="127"/>
  <c r="DN47" i="127"/>
  <c r="DM47" i="127"/>
  <c r="DL47" i="127"/>
  <c r="DK47" i="127"/>
  <c r="DJ47" i="127"/>
  <c r="DI47" i="127"/>
  <c r="DH47" i="127"/>
  <c r="DD47" i="127"/>
  <c r="DC47" i="127"/>
  <c r="DB47" i="127"/>
  <c r="DA47" i="127"/>
  <c r="CZ47" i="127"/>
  <c r="CY47" i="127"/>
  <c r="CX47" i="127"/>
  <c r="CT47" i="127"/>
  <c r="CS47" i="127"/>
  <c r="CR47" i="127"/>
  <c r="CQ47" i="127"/>
  <c r="CP47" i="127"/>
  <c r="CO47" i="127"/>
  <c r="CN47" i="127"/>
  <c r="CJ47" i="127"/>
  <c r="CI47" i="127"/>
  <c r="CH47" i="127"/>
  <c r="CG47" i="127"/>
  <c r="CF47" i="127"/>
  <c r="CE47" i="127"/>
  <c r="CD47" i="127"/>
  <c r="BZ47" i="127"/>
  <c r="BY47" i="127"/>
  <c r="BX47" i="127"/>
  <c r="BW47" i="127"/>
  <c r="BV47" i="127"/>
  <c r="BU47" i="127"/>
  <c r="BT47" i="127"/>
  <c r="BP47" i="127"/>
  <c r="BO47" i="127"/>
  <c r="BN47" i="127"/>
  <c r="BM47" i="127"/>
  <c r="BL47" i="127"/>
  <c r="BK47" i="127"/>
  <c r="BJ47" i="127"/>
  <c r="BF47" i="127"/>
  <c r="BE47" i="127"/>
  <c r="BD47" i="127"/>
  <c r="BC47" i="127"/>
  <c r="BB47" i="127"/>
  <c r="BA47" i="127"/>
  <c r="AZ47" i="127"/>
  <c r="AV47" i="127"/>
  <c r="AU47" i="127"/>
  <c r="AT47" i="127"/>
  <c r="AS47" i="127"/>
  <c r="AR47" i="127"/>
  <c r="AQ47" i="127"/>
  <c r="AP47" i="127"/>
  <c r="AL47" i="127"/>
  <c r="AK47" i="127"/>
  <c r="AJ47" i="127"/>
  <c r="AI47" i="127"/>
  <c r="AH47" i="127"/>
  <c r="AG47" i="127"/>
  <c r="AF47" i="127"/>
  <c r="AB47" i="127"/>
  <c r="AA47" i="127"/>
  <c r="Z47" i="127"/>
  <c r="Y47" i="127"/>
  <c r="X47" i="127"/>
  <c r="W47" i="127"/>
  <c r="V47" i="127"/>
  <c r="R47" i="127"/>
  <c r="Q47" i="127"/>
  <c r="P47" i="127"/>
  <c r="O47" i="127"/>
  <c r="N47" i="127"/>
  <c r="M47" i="127"/>
  <c r="L47" i="127"/>
  <c r="H47" i="127"/>
  <c r="G47" i="127"/>
  <c r="F47" i="127"/>
  <c r="E47" i="127"/>
  <c r="D47" i="127"/>
  <c r="C47" i="127"/>
  <c r="B47" i="127"/>
  <c r="FB52" i="127"/>
  <c r="FA52" i="127"/>
  <c r="EZ52" i="127"/>
  <c r="EY52" i="127"/>
  <c r="EX52" i="127"/>
  <c r="EW52" i="127"/>
  <c r="EV52" i="127"/>
  <c r="ER52" i="127"/>
  <c r="EQ52" i="127"/>
  <c r="EP52" i="127"/>
  <c r="EO52" i="127"/>
  <c r="EN52" i="127"/>
  <c r="EM52" i="127"/>
  <c r="EL52" i="127"/>
  <c r="EH52" i="127"/>
  <c r="EG52" i="127"/>
  <c r="EF52" i="127"/>
  <c r="EE52" i="127"/>
  <c r="ED52" i="127"/>
  <c r="EC52" i="127"/>
  <c r="EB52" i="127"/>
  <c r="DX52" i="127"/>
  <c r="DW52" i="127"/>
  <c r="DV52" i="127"/>
  <c r="DU52" i="127"/>
  <c r="DT52" i="127"/>
  <c r="DS52" i="127"/>
  <c r="DR52" i="127"/>
  <c r="DN52" i="127"/>
  <c r="DM52" i="127"/>
  <c r="DL52" i="127"/>
  <c r="DK52" i="127"/>
  <c r="DJ52" i="127"/>
  <c r="DI52" i="127"/>
  <c r="DH52" i="127"/>
  <c r="DD52" i="127"/>
  <c r="DC52" i="127"/>
  <c r="DB52" i="127"/>
  <c r="DA52" i="127"/>
  <c r="CZ52" i="127"/>
  <c r="CY52" i="127"/>
  <c r="CX52" i="127"/>
  <c r="CT52" i="127"/>
  <c r="CS52" i="127"/>
  <c r="CR52" i="127"/>
  <c r="CQ52" i="127"/>
  <c r="CP52" i="127"/>
  <c r="CO52" i="127"/>
  <c r="CN52" i="127"/>
  <c r="CJ52" i="127"/>
  <c r="CI52" i="127"/>
  <c r="CH52" i="127"/>
  <c r="CG52" i="127"/>
  <c r="CF52" i="127"/>
  <c r="CE52" i="127"/>
  <c r="CD52" i="127"/>
  <c r="BZ52" i="127"/>
  <c r="BY52" i="127"/>
  <c r="BX52" i="127"/>
  <c r="BW52" i="127"/>
  <c r="BV52" i="127"/>
  <c r="BU52" i="127"/>
  <c r="BT52" i="127"/>
  <c r="BP52" i="127"/>
  <c r="BO52" i="127"/>
  <c r="BN52" i="127"/>
  <c r="BM52" i="127"/>
  <c r="BL52" i="127"/>
  <c r="BK52" i="127"/>
  <c r="BJ52" i="127"/>
  <c r="BF52" i="127"/>
  <c r="BE52" i="127"/>
  <c r="BD52" i="127"/>
  <c r="BC52" i="127"/>
  <c r="BB52" i="127"/>
  <c r="BA52" i="127"/>
  <c r="AZ52" i="127"/>
  <c r="AV52" i="127"/>
  <c r="AU52" i="127"/>
  <c r="AT52" i="127"/>
  <c r="AS52" i="127"/>
  <c r="AR52" i="127"/>
  <c r="AQ52" i="127"/>
  <c r="AP52" i="127"/>
  <c r="AL52" i="127"/>
  <c r="AK52" i="127"/>
  <c r="AJ52" i="127"/>
  <c r="AI52" i="127"/>
  <c r="AH52" i="127"/>
  <c r="AG52" i="127"/>
  <c r="AF52" i="127"/>
  <c r="AB52" i="127"/>
  <c r="AA52" i="127"/>
  <c r="Z52" i="127"/>
  <c r="Y52" i="127"/>
  <c r="X52" i="127"/>
  <c r="W52" i="127"/>
  <c r="V52" i="127"/>
  <c r="R52" i="127"/>
  <c r="Q52" i="127"/>
  <c r="P52" i="127"/>
  <c r="O52" i="127"/>
  <c r="N52" i="127"/>
  <c r="M52" i="127"/>
  <c r="L52" i="127"/>
  <c r="H52" i="127"/>
  <c r="G52" i="127"/>
  <c r="F52" i="127"/>
  <c r="E52" i="127"/>
  <c r="D52" i="127"/>
  <c r="C52" i="127"/>
  <c r="B52" i="127"/>
  <c r="FB57" i="127"/>
  <c r="FA57" i="127"/>
  <c r="EZ57" i="127"/>
  <c r="EY57" i="127"/>
  <c r="EX57" i="127"/>
  <c r="EW57" i="127"/>
  <c r="EV57" i="127"/>
  <c r="ER57" i="127"/>
  <c r="EQ57" i="127"/>
  <c r="EP57" i="127"/>
  <c r="EO57" i="127"/>
  <c r="EN57" i="127"/>
  <c r="EM57" i="127"/>
  <c r="EL57" i="127"/>
  <c r="EH57" i="127"/>
  <c r="EG57" i="127"/>
  <c r="EF57" i="127"/>
  <c r="EE57" i="127"/>
  <c r="ED57" i="127"/>
  <c r="EC57" i="127"/>
  <c r="EB57" i="127"/>
  <c r="DX57" i="127"/>
  <c r="DW57" i="127"/>
  <c r="DV57" i="127"/>
  <c r="DU57" i="127"/>
  <c r="DT57" i="127"/>
  <c r="DS57" i="127"/>
  <c r="DR57" i="127"/>
  <c r="DN57" i="127"/>
  <c r="DM57" i="127"/>
  <c r="DL57" i="127"/>
  <c r="DK57" i="127"/>
  <c r="DJ57" i="127"/>
  <c r="DI57" i="127"/>
  <c r="DH57" i="127"/>
  <c r="DD57" i="127"/>
  <c r="DC57" i="127"/>
  <c r="DB57" i="127"/>
  <c r="DA57" i="127"/>
  <c r="CZ57" i="127"/>
  <c r="CY57" i="127"/>
  <c r="CX57" i="127"/>
  <c r="CT57" i="127"/>
  <c r="CS57" i="127"/>
  <c r="CR57" i="127"/>
  <c r="CQ57" i="127"/>
  <c r="CP57" i="127"/>
  <c r="CO57" i="127"/>
  <c r="CN57" i="127"/>
  <c r="CJ57" i="127"/>
  <c r="CI57" i="127"/>
  <c r="CH57" i="127"/>
  <c r="CG57" i="127"/>
  <c r="CF57" i="127"/>
  <c r="CE57" i="127"/>
  <c r="CD57" i="127"/>
  <c r="BZ57" i="127"/>
  <c r="BY57" i="127"/>
  <c r="BX57" i="127"/>
  <c r="BW57" i="127"/>
  <c r="BV57" i="127"/>
  <c r="BU57" i="127"/>
  <c r="BT57" i="127"/>
  <c r="BP57" i="127"/>
  <c r="BO57" i="127"/>
  <c r="BN57" i="127"/>
  <c r="BM57" i="127"/>
  <c r="BL57" i="127"/>
  <c r="BK57" i="127"/>
  <c r="BJ57" i="127"/>
  <c r="BF57" i="127"/>
  <c r="BE57" i="127"/>
  <c r="BD57" i="127"/>
  <c r="BC57" i="127"/>
  <c r="BB57" i="127"/>
  <c r="BA57" i="127"/>
  <c r="AZ57" i="127"/>
  <c r="AV57" i="127"/>
  <c r="AU57" i="127"/>
  <c r="AT57" i="127"/>
  <c r="AS57" i="127"/>
  <c r="AR57" i="127"/>
  <c r="AQ57" i="127"/>
  <c r="AP57" i="127"/>
  <c r="AL57" i="127"/>
  <c r="AK57" i="127"/>
  <c r="AJ57" i="127"/>
  <c r="AI57" i="127"/>
  <c r="AH57" i="127"/>
  <c r="AG57" i="127"/>
  <c r="AF57" i="127"/>
  <c r="AB57" i="127"/>
  <c r="AA57" i="127"/>
  <c r="Z57" i="127"/>
  <c r="Y57" i="127"/>
  <c r="X57" i="127"/>
  <c r="W57" i="127"/>
  <c r="V57" i="127"/>
  <c r="R57" i="127"/>
  <c r="Q57" i="127"/>
  <c r="P57" i="127"/>
  <c r="O57" i="127"/>
  <c r="N57" i="127"/>
  <c r="M57" i="127"/>
  <c r="L57" i="127"/>
  <c r="H57" i="127"/>
  <c r="G57" i="127"/>
  <c r="F57" i="127"/>
  <c r="E57" i="127"/>
  <c r="D57" i="127"/>
  <c r="C57" i="127"/>
  <c r="B57" i="127"/>
  <c r="FB62" i="127"/>
  <c r="FA62" i="127"/>
  <c r="EZ62" i="127"/>
  <c r="EY62" i="127"/>
  <c r="EX62" i="127"/>
  <c r="EW62" i="127"/>
  <c r="EV62" i="127"/>
  <c r="FD62" i="127" s="1"/>
  <c r="ER62" i="127"/>
  <c r="EQ62" i="127"/>
  <c r="EP62" i="127"/>
  <c r="EO62" i="127"/>
  <c r="EN62" i="127"/>
  <c r="EM62" i="127"/>
  <c r="EL62" i="127"/>
  <c r="EH62" i="127"/>
  <c r="EG62" i="127"/>
  <c r="EF62" i="127"/>
  <c r="EE62" i="127"/>
  <c r="ED62" i="127"/>
  <c r="EC62" i="127"/>
  <c r="EB62" i="127"/>
  <c r="DX62" i="127"/>
  <c r="DW62" i="127"/>
  <c r="DV62" i="127"/>
  <c r="DU62" i="127"/>
  <c r="DT62" i="127"/>
  <c r="DS62" i="127"/>
  <c r="DR62" i="127"/>
  <c r="DN62" i="127"/>
  <c r="DM62" i="127"/>
  <c r="DL62" i="127"/>
  <c r="DK62" i="127"/>
  <c r="DJ62" i="127"/>
  <c r="DI62" i="127"/>
  <c r="DH62" i="127"/>
  <c r="DD62" i="127"/>
  <c r="DC62" i="127"/>
  <c r="DB62" i="127"/>
  <c r="DA62" i="127"/>
  <c r="CZ62" i="127"/>
  <c r="CY62" i="127"/>
  <c r="CX62" i="127"/>
  <c r="DF62" i="127" s="1"/>
  <c r="CT62" i="127"/>
  <c r="CS62" i="127"/>
  <c r="CR62" i="127"/>
  <c r="CQ62" i="127"/>
  <c r="CP62" i="127"/>
  <c r="CO62" i="127"/>
  <c r="CN62" i="127"/>
  <c r="CJ62" i="127"/>
  <c r="CI62" i="127"/>
  <c r="CH62" i="127"/>
  <c r="CG62" i="127"/>
  <c r="CF62" i="127"/>
  <c r="CE62" i="127"/>
  <c r="CD62" i="127"/>
  <c r="BZ62" i="127"/>
  <c r="BY62" i="127"/>
  <c r="BX62" i="127"/>
  <c r="BW62" i="127"/>
  <c r="BV62" i="127"/>
  <c r="BU62" i="127"/>
  <c r="BT62" i="127"/>
  <c r="CB62" i="127" s="1"/>
  <c r="BP62" i="127"/>
  <c r="BO62" i="127"/>
  <c r="BN62" i="127"/>
  <c r="BM62" i="127"/>
  <c r="BL62" i="127"/>
  <c r="BK62" i="127"/>
  <c r="BJ62" i="127"/>
  <c r="BF62" i="127"/>
  <c r="BE62" i="127"/>
  <c r="BD62" i="127"/>
  <c r="BC62" i="127"/>
  <c r="BB62" i="127"/>
  <c r="BA62" i="127"/>
  <c r="AZ62" i="127"/>
  <c r="AV62" i="127"/>
  <c r="AU62" i="127"/>
  <c r="AT62" i="127"/>
  <c r="AS62" i="127"/>
  <c r="AR62" i="127"/>
  <c r="AQ62" i="127"/>
  <c r="AP62" i="127"/>
  <c r="AL62" i="127"/>
  <c r="AK62" i="127"/>
  <c r="AJ62" i="127"/>
  <c r="AI62" i="127"/>
  <c r="AH62" i="127"/>
  <c r="AG62" i="127"/>
  <c r="AF62" i="127"/>
  <c r="AB62" i="127"/>
  <c r="AA62" i="127"/>
  <c r="Z62" i="127"/>
  <c r="Y62" i="127"/>
  <c r="X62" i="127"/>
  <c r="W62" i="127"/>
  <c r="V62" i="127"/>
  <c r="AD62" i="127" s="1"/>
  <c r="R62" i="127"/>
  <c r="Q62" i="127"/>
  <c r="P62" i="127"/>
  <c r="O62" i="127"/>
  <c r="N62" i="127"/>
  <c r="M62" i="127"/>
  <c r="L62" i="127"/>
  <c r="H62" i="127"/>
  <c r="G62" i="127"/>
  <c r="F62" i="127"/>
  <c r="E62" i="127"/>
  <c r="D62" i="127"/>
  <c r="C62" i="127"/>
  <c r="B62" i="127"/>
  <c r="FB67" i="127"/>
  <c r="FA67" i="127"/>
  <c r="EZ67" i="127"/>
  <c r="EY67" i="127"/>
  <c r="EX67" i="127"/>
  <c r="EW67" i="127"/>
  <c r="EV67" i="127"/>
  <c r="ER67" i="127"/>
  <c r="EQ67" i="127"/>
  <c r="EP67" i="127"/>
  <c r="EO67" i="127"/>
  <c r="EN67" i="127"/>
  <c r="EM67" i="127"/>
  <c r="EL67" i="127"/>
  <c r="EH67" i="127"/>
  <c r="EG67" i="127"/>
  <c r="EF67" i="127"/>
  <c r="EE67" i="127"/>
  <c r="ED67" i="127"/>
  <c r="EC67" i="127"/>
  <c r="EB67" i="127"/>
  <c r="DX67" i="127"/>
  <c r="DW67" i="127"/>
  <c r="DV67" i="127"/>
  <c r="DU67" i="127"/>
  <c r="DT67" i="127"/>
  <c r="DS67" i="127"/>
  <c r="DR67" i="127"/>
  <c r="DN67" i="127"/>
  <c r="DM67" i="127"/>
  <c r="DL67" i="127"/>
  <c r="DK67" i="127"/>
  <c r="DJ67" i="127"/>
  <c r="DI67" i="127"/>
  <c r="DH67" i="127"/>
  <c r="DD67" i="127"/>
  <c r="DC67" i="127"/>
  <c r="DB67" i="127"/>
  <c r="DA67" i="127"/>
  <c r="CZ67" i="127"/>
  <c r="CY67" i="127"/>
  <c r="CX67" i="127"/>
  <c r="CT67" i="127"/>
  <c r="CS67" i="127"/>
  <c r="CR67" i="127"/>
  <c r="CQ67" i="127"/>
  <c r="CP67" i="127"/>
  <c r="CO67" i="127"/>
  <c r="CN67" i="127"/>
  <c r="CJ67" i="127"/>
  <c r="CI67" i="127"/>
  <c r="CH67" i="127"/>
  <c r="CG67" i="127"/>
  <c r="CF67" i="127"/>
  <c r="CE67" i="127"/>
  <c r="CD67" i="127"/>
  <c r="BZ67" i="127"/>
  <c r="BY67" i="127"/>
  <c r="BX67" i="127"/>
  <c r="BW67" i="127"/>
  <c r="BV67" i="127"/>
  <c r="BU67" i="127"/>
  <c r="BT67" i="127"/>
  <c r="BP67" i="127"/>
  <c r="BO67" i="127"/>
  <c r="BN67" i="127"/>
  <c r="BM67" i="127"/>
  <c r="BL67" i="127"/>
  <c r="BK67" i="127"/>
  <c r="BJ67" i="127"/>
  <c r="BF67" i="127"/>
  <c r="BE67" i="127"/>
  <c r="BD67" i="127"/>
  <c r="BC67" i="127"/>
  <c r="BB67" i="127"/>
  <c r="BA67" i="127"/>
  <c r="AZ67" i="127"/>
  <c r="AV67" i="127"/>
  <c r="AU67" i="127"/>
  <c r="AT67" i="127"/>
  <c r="AS67" i="127"/>
  <c r="AR67" i="127"/>
  <c r="AQ67" i="127"/>
  <c r="AP67" i="127"/>
  <c r="AL67" i="127"/>
  <c r="AK67" i="127"/>
  <c r="AJ67" i="127"/>
  <c r="AI67" i="127"/>
  <c r="AH67" i="127"/>
  <c r="AG67" i="127"/>
  <c r="AF67" i="127"/>
  <c r="AB67" i="127"/>
  <c r="AA67" i="127"/>
  <c r="Z67" i="127"/>
  <c r="Y67" i="127"/>
  <c r="X67" i="127"/>
  <c r="W67" i="127"/>
  <c r="V67" i="127"/>
  <c r="R67" i="127"/>
  <c r="Q67" i="127"/>
  <c r="P67" i="127"/>
  <c r="O67" i="127"/>
  <c r="N67" i="127"/>
  <c r="M67" i="127"/>
  <c r="L67" i="127"/>
  <c r="H67" i="127"/>
  <c r="G67" i="127"/>
  <c r="F67" i="127"/>
  <c r="E67" i="127"/>
  <c r="D67" i="127"/>
  <c r="C67" i="127"/>
  <c r="B67" i="127"/>
  <c r="FB72" i="127"/>
  <c r="FA72" i="127"/>
  <c r="EZ72" i="127"/>
  <c r="EY72" i="127"/>
  <c r="EX72" i="127"/>
  <c r="EW72" i="127"/>
  <c r="EV72" i="127"/>
  <c r="ER72" i="127"/>
  <c r="EQ72" i="127"/>
  <c r="EP72" i="127"/>
  <c r="EO72" i="127"/>
  <c r="EN72" i="127"/>
  <c r="EM72" i="127"/>
  <c r="EL72" i="127"/>
  <c r="EH72" i="127"/>
  <c r="EG72" i="127"/>
  <c r="EF72" i="127"/>
  <c r="EE72" i="127"/>
  <c r="ED72" i="127"/>
  <c r="EC72" i="127"/>
  <c r="EB72" i="127"/>
  <c r="DX72" i="127"/>
  <c r="DW72" i="127"/>
  <c r="DV72" i="127"/>
  <c r="DU72" i="127"/>
  <c r="DT72" i="127"/>
  <c r="DS72" i="127"/>
  <c r="DR72" i="127"/>
  <c r="DN72" i="127"/>
  <c r="DM72" i="127"/>
  <c r="DL72" i="127"/>
  <c r="DK72" i="127"/>
  <c r="DJ72" i="127"/>
  <c r="DI72" i="127"/>
  <c r="DH72" i="127"/>
  <c r="DD72" i="127"/>
  <c r="DC72" i="127"/>
  <c r="DB72" i="127"/>
  <c r="DA72" i="127"/>
  <c r="CZ72" i="127"/>
  <c r="CY72" i="127"/>
  <c r="CX72" i="127"/>
  <c r="CT72" i="127"/>
  <c r="CS72" i="127"/>
  <c r="CR72" i="127"/>
  <c r="CQ72" i="127"/>
  <c r="CP72" i="127"/>
  <c r="CO72" i="127"/>
  <c r="CN72" i="127"/>
  <c r="CJ72" i="127"/>
  <c r="CI72" i="127"/>
  <c r="CH72" i="127"/>
  <c r="CG72" i="127"/>
  <c r="CF72" i="127"/>
  <c r="CE72" i="127"/>
  <c r="CD72" i="127"/>
  <c r="BZ72" i="127"/>
  <c r="BY72" i="127"/>
  <c r="BX72" i="127"/>
  <c r="BW72" i="127"/>
  <c r="BV72" i="127"/>
  <c r="BU72" i="127"/>
  <c r="BT72" i="127"/>
  <c r="BP72" i="127"/>
  <c r="BO72" i="127"/>
  <c r="BN72" i="127"/>
  <c r="BM72" i="127"/>
  <c r="BL72" i="127"/>
  <c r="BK72" i="127"/>
  <c r="BJ72" i="127"/>
  <c r="BF72" i="127"/>
  <c r="BE72" i="127"/>
  <c r="BD72" i="127"/>
  <c r="BC72" i="127"/>
  <c r="BB72" i="127"/>
  <c r="BA72" i="127"/>
  <c r="AZ72" i="127"/>
  <c r="AV72" i="127"/>
  <c r="AU72" i="127"/>
  <c r="AT72" i="127"/>
  <c r="AS72" i="127"/>
  <c r="AR72" i="127"/>
  <c r="AQ72" i="127"/>
  <c r="AP72" i="127"/>
  <c r="AL72" i="127"/>
  <c r="AK72" i="127"/>
  <c r="AJ72" i="127"/>
  <c r="AI72" i="127"/>
  <c r="AH72" i="127"/>
  <c r="AG72" i="127"/>
  <c r="AF72" i="127"/>
  <c r="AB72" i="127"/>
  <c r="AA72" i="127"/>
  <c r="Z72" i="127"/>
  <c r="Y72" i="127"/>
  <c r="X72" i="127"/>
  <c r="W72" i="127"/>
  <c r="V72" i="127"/>
  <c r="R72" i="127"/>
  <c r="Q72" i="127"/>
  <c r="P72" i="127"/>
  <c r="O72" i="127"/>
  <c r="N72" i="127"/>
  <c r="M72" i="127"/>
  <c r="L72" i="127"/>
  <c r="H72" i="127"/>
  <c r="G72" i="127"/>
  <c r="F72" i="127"/>
  <c r="E72" i="127"/>
  <c r="D72" i="127"/>
  <c r="C72" i="127"/>
  <c r="B72" i="127"/>
  <c r="FB77" i="127"/>
  <c r="FA77" i="127"/>
  <c r="EZ77" i="127"/>
  <c r="EY77" i="127"/>
  <c r="EX77" i="127"/>
  <c r="EW77" i="127"/>
  <c r="EV77" i="127"/>
  <c r="ER77" i="127"/>
  <c r="EQ77" i="127"/>
  <c r="EP77" i="127"/>
  <c r="EO77" i="127"/>
  <c r="EN77" i="127"/>
  <c r="EM77" i="127"/>
  <c r="EL77" i="127"/>
  <c r="EH77" i="127"/>
  <c r="EG77" i="127"/>
  <c r="EF77" i="127"/>
  <c r="EE77" i="127"/>
  <c r="ED77" i="127"/>
  <c r="EC77" i="127"/>
  <c r="EB77" i="127"/>
  <c r="DX77" i="127"/>
  <c r="DW77" i="127"/>
  <c r="DV77" i="127"/>
  <c r="DU77" i="127"/>
  <c r="DT77" i="127"/>
  <c r="DS77" i="127"/>
  <c r="DR77" i="127"/>
  <c r="DN77" i="127"/>
  <c r="DM77" i="127"/>
  <c r="DL77" i="127"/>
  <c r="DK77" i="127"/>
  <c r="DJ77" i="127"/>
  <c r="DI77" i="127"/>
  <c r="DH77" i="127"/>
  <c r="DD77" i="127"/>
  <c r="DC77" i="127"/>
  <c r="DB77" i="127"/>
  <c r="DA77" i="127"/>
  <c r="CZ77" i="127"/>
  <c r="CY77" i="127"/>
  <c r="CX77" i="127"/>
  <c r="CT77" i="127"/>
  <c r="CS77" i="127"/>
  <c r="CR77" i="127"/>
  <c r="CQ77" i="127"/>
  <c r="CP77" i="127"/>
  <c r="CO77" i="127"/>
  <c r="CN77" i="127"/>
  <c r="CJ77" i="127"/>
  <c r="CI77" i="127"/>
  <c r="CH77" i="127"/>
  <c r="CG77" i="127"/>
  <c r="CF77" i="127"/>
  <c r="CE77" i="127"/>
  <c r="CD77" i="127"/>
  <c r="BZ77" i="127"/>
  <c r="BY77" i="127"/>
  <c r="BX77" i="127"/>
  <c r="BW77" i="127"/>
  <c r="BV77" i="127"/>
  <c r="BU77" i="127"/>
  <c r="BT77" i="127"/>
  <c r="BP77" i="127"/>
  <c r="BO77" i="127"/>
  <c r="BN77" i="127"/>
  <c r="BM77" i="127"/>
  <c r="BL77" i="127"/>
  <c r="BK77" i="127"/>
  <c r="BJ77" i="127"/>
  <c r="BF77" i="127"/>
  <c r="BE77" i="127"/>
  <c r="BD77" i="127"/>
  <c r="BC77" i="127"/>
  <c r="BB77" i="127"/>
  <c r="BA77" i="127"/>
  <c r="AZ77" i="127"/>
  <c r="AV77" i="127"/>
  <c r="AU77" i="127"/>
  <c r="AT77" i="127"/>
  <c r="AS77" i="127"/>
  <c r="AR77" i="127"/>
  <c r="AQ77" i="127"/>
  <c r="AP77" i="127"/>
  <c r="AL77" i="127"/>
  <c r="AK77" i="127"/>
  <c r="AJ77" i="127"/>
  <c r="AI77" i="127"/>
  <c r="AH77" i="127"/>
  <c r="AG77" i="127"/>
  <c r="AF77" i="127"/>
  <c r="AB77" i="127"/>
  <c r="AA77" i="127"/>
  <c r="Z77" i="127"/>
  <c r="Y77" i="127"/>
  <c r="X77" i="127"/>
  <c r="W77" i="127"/>
  <c r="V77" i="127"/>
  <c r="R77" i="127"/>
  <c r="Q77" i="127"/>
  <c r="P77" i="127"/>
  <c r="O77" i="127"/>
  <c r="N77" i="127"/>
  <c r="M77" i="127"/>
  <c r="L77" i="127"/>
  <c r="H77" i="127"/>
  <c r="G77" i="127"/>
  <c r="F77" i="127"/>
  <c r="E77" i="127"/>
  <c r="D77" i="127"/>
  <c r="C77" i="127"/>
  <c r="B77" i="127"/>
  <c r="FB82" i="127"/>
  <c r="FA82" i="127"/>
  <c r="EZ82" i="127"/>
  <c r="EY82" i="127"/>
  <c r="EX82" i="127"/>
  <c r="EW82" i="127"/>
  <c r="EV82" i="127"/>
  <c r="ER82" i="127"/>
  <c r="EQ82" i="127"/>
  <c r="EP82" i="127"/>
  <c r="EO82" i="127"/>
  <c r="EN82" i="127"/>
  <c r="EM82" i="127"/>
  <c r="EL82" i="127"/>
  <c r="ET82" i="127" s="1"/>
  <c r="EH82" i="127"/>
  <c r="EG82" i="127"/>
  <c r="EF82" i="127"/>
  <c r="EE82" i="127"/>
  <c r="ED82" i="127"/>
  <c r="EC82" i="127"/>
  <c r="EB82" i="127"/>
  <c r="EJ82" i="127" s="1"/>
  <c r="DX82" i="127"/>
  <c r="DW82" i="127"/>
  <c r="DV82" i="127"/>
  <c r="DU82" i="127"/>
  <c r="DT82" i="127"/>
  <c r="DS82" i="127"/>
  <c r="DR82" i="127"/>
  <c r="DN82" i="127"/>
  <c r="DM82" i="127"/>
  <c r="DL82" i="127"/>
  <c r="DK82" i="127"/>
  <c r="DJ82" i="127"/>
  <c r="DI82" i="127"/>
  <c r="DH82" i="127"/>
  <c r="DD82" i="127"/>
  <c r="DC82" i="127"/>
  <c r="DB82" i="127"/>
  <c r="DA82" i="127"/>
  <c r="CZ82" i="127"/>
  <c r="CY82" i="127"/>
  <c r="CX82" i="127"/>
  <c r="CT82" i="127"/>
  <c r="CS82" i="127"/>
  <c r="CR82" i="127"/>
  <c r="CQ82" i="127"/>
  <c r="CP82" i="127"/>
  <c r="CO82" i="127"/>
  <c r="CN82" i="127"/>
  <c r="CV82" i="127" s="1"/>
  <c r="CJ82" i="127"/>
  <c r="CI82" i="127"/>
  <c r="CH82" i="127"/>
  <c r="CG82" i="127"/>
  <c r="CF82" i="127"/>
  <c r="CE82" i="127"/>
  <c r="CD82" i="127"/>
  <c r="BZ82" i="127"/>
  <c r="BY82" i="127"/>
  <c r="BX82" i="127"/>
  <c r="BW82" i="127"/>
  <c r="BV82" i="127"/>
  <c r="BU82" i="127"/>
  <c r="BT82" i="127"/>
  <c r="BP82" i="127"/>
  <c r="BO82" i="127"/>
  <c r="BN82" i="127"/>
  <c r="BM82" i="127"/>
  <c r="BL82" i="127"/>
  <c r="BK82" i="127"/>
  <c r="BJ82" i="127"/>
  <c r="BR82" i="127" s="1"/>
  <c r="BF82" i="127"/>
  <c r="BE82" i="127"/>
  <c r="BD82" i="127"/>
  <c r="BC82" i="127"/>
  <c r="BB82" i="127"/>
  <c r="BA82" i="127"/>
  <c r="AZ82" i="127"/>
  <c r="AV82" i="127"/>
  <c r="AU82" i="127"/>
  <c r="AT82" i="127"/>
  <c r="AS82" i="127"/>
  <c r="AR82" i="127"/>
  <c r="AQ82" i="127"/>
  <c r="AP82" i="127"/>
  <c r="AX82" i="127" s="1"/>
  <c r="AL82" i="127"/>
  <c r="AK82" i="127"/>
  <c r="AJ82" i="127"/>
  <c r="AI82" i="127"/>
  <c r="AH82" i="127"/>
  <c r="AG82" i="127"/>
  <c r="AF82" i="127"/>
  <c r="AB82" i="127"/>
  <c r="AA82" i="127"/>
  <c r="Z82" i="127"/>
  <c r="Y82" i="127"/>
  <c r="X82" i="127"/>
  <c r="W82" i="127"/>
  <c r="V82" i="127"/>
  <c r="R82" i="127"/>
  <c r="Q82" i="127"/>
  <c r="P82" i="127"/>
  <c r="O82" i="127"/>
  <c r="N82" i="127"/>
  <c r="M82" i="127"/>
  <c r="L82" i="127"/>
  <c r="T82" i="127" s="1"/>
  <c r="H82" i="127"/>
  <c r="G82" i="127"/>
  <c r="F82" i="127"/>
  <c r="E82" i="127"/>
  <c r="D82" i="127"/>
  <c r="C82" i="127"/>
  <c r="B82" i="127"/>
  <c r="FB87" i="127"/>
  <c r="FA87" i="127"/>
  <c r="EZ87" i="127"/>
  <c r="EY87" i="127"/>
  <c r="EX87" i="127"/>
  <c r="EW87" i="127"/>
  <c r="EV87" i="127"/>
  <c r="ER87" i="127"/>
  <c r="EQ87" i="127"/>
  <c r="EP87" i="127"/>
  <c r="EO87" i="127"/>
  <c r="EN87" i="127"/>
  <c r="EM87" i="127"/>
  <c r="EL87" i="127"/>
  <c r="EH87" i="127"/>
  <c r="EG87" i="127"/>
  <c r="EF87" i="127"/>
  <c r="EE87" i="127"/>
  <c r="ED87" i="127"/>
  <c r="EC87" i="127"/>
  <c r="EB87" i="127"/>
  <c r="DX87" i="127"/>
  <c r="DW87" i="127"/>
  <c r="DV87" i="127"/>
  <c r="DU87" i="127"/>
  <c r="DT87" i="127"/>
  <c r="DS87" i="127"/>
  <c r="DR87" i="127"/>
  <c r="DN87" i="127"/>
  <c r="DM87" i="127"/>
  <c r="DL87" i="127"/>
  <c r="DK87" i="127"/>
  <c r="DJ87" i="127"/>
  <c r="DI87" i="127"/>
  <c r="DH87" i="127"/>
  <c r="DD87" i="127"/>
  <c r="DC87" i="127"/>
  <c r="DB87" i="127"/>
  <c r="DA87" i="127"/>
  <c r="CZ87" i="127"/>
  <c r="CY87" i="127"/>
  <c r="CX87" i="127"/>
  <c r="CT87" i="127"/>
  <c r="CS87" i="127"/>
  <c r="CR87" i="127"/>
  <c r="CQ87" i="127"/>
  <c r="CP87" i="127"/>
  <c r="CO87" i="127"/>
  <c r="CN87" i="127"/>
  <c r="CJ87" i="127"/>
  <c r="CI87" i="127"/>
  <c r="CH87" i="127"/>
  <c r="CG87" i="127"/>
  <c r="CF87" i="127"/>
  <c r="CE87" i="127"/>
  <c r="CD87" i="127"/>
  <c r="BZ87" i="127"/>
  <c r="BY87" i="127"/>
  <c r="BX87" i="127"/>
  <c r="BW87" i="127"/>
  <c r="BV87" i="127"/>
  <c r="BU87" i="127"/>
  <c r="BT87" i="127"/>
  <c r="BP87" i="127"/>
  <c r="BO87" i="127"/>
  <c r="BN87" i="127"/>
  <c r="BM87" i="127"/>
  <c r="BL87" i="127"/>
  <c r="BK87" i="127"/>
  <c r="BJ87" i="127"/>
  <c r="BF87" i="127"/>
  <c r="BE87" i="127"/>
  <c r="BD87" i="127"/>
  <c r="BC87" i="127"/>
  <c r="BB87" i="127"/>
  <c r="BA87" i="127"/>
  <c r="AZ87" i="127"/>
  <c r="AV87" i="127"/>
  <c r="AU87" i="127"/>
  <c r="AT87" i="127"/>
  <c r="AS87" i="127"/>
  <c r="AR87" i="127"/>
  <c r="AQ87" i="127"/>
  <c r="AP87" i="127"/>
  <c r="AL87" i="127"/>
  <c r="AK87" i="127"/>
  <c r="AJ87" i="127"/>
  <c r="AI87" i="127"/>
  <c r="AH87" i="127"/>
  <c r="AG87" i="127"/>
  <c r="AF87" i="127"/>
  <c r="AB87" i="127"/>
  <c r="AA87" i="127"/>
  <c r="Z87" i="127"/>
  <c r="Y87" i="127"/>
  <c r="X87" i="127"/>
  <c r="W87" i="127"/>
  <c r="V87" i="127"/>
  <c r="R87" i="127"/>
  <c r="Q87" i="127"/>
  <c r="P87" i="127"/>
  <c r="O87" i="127"/>
  <c r="N87" i="127"/>
  <c r="M87" i="127"/>
  <c r="L87" i="127"/>
  <c r="H87" i="127"/>
  <c r="G87" i="127"/>
  <c r="F87" i="127"/>
  <c r="E87" i="127"/>
  <c r="D87" i="127"/>
  <c r="C87" i="127"/>
  <c r="B87" i="127"/>
  <c r="FB92" i="127"/>
  <c r="FA92" i="127"/>
  <c r="EZ92" i="127"/>
  <c r="EY92" i="127"/>
  <c r="EX92" i="127"/>
  <c r="EW92" i="127"/>
  <c r="EV92" i="127"/>
  <c r="ER92" i="127"/>
  <c r="EQ92" i="127"/>
  <c r="EP92" i="127"/>
  <c r="EO92" i="127"/>
  <c r="EN92" i="127"/>
  <c r="EM92" i="127"/>
  <c r="EL92" i="127"/>
  <c r="EH92" i="127"/>
  <c r="EG92" i="127"/>
  <c r="EF92" i="127"/>
  <c r="EE92" i="127"/>
  <c r="ED92" i="127"/>
  <c r="EC92" i="127"/>
  <c r="EB92" i="127"/>
  <c r="DX92" i="127"/>
  <c r="DW92" i="127"/>
  <c r="DV92" i="127"/>
  <c r="DU92" i="127"/>
  <c r="DT92" i="127"/>
  <c r="DS92" i="127"/>
  <c r="DR92" i="127"/>
  <c r="DN92" i="127"/>
  <c r="DM92" i="127"/>
  <c r="DL92" i="127"/>
  <c r="DK92" i="127"/>
  <c r="DJ92" i="127"/>
  <c r="DI92" i="127"/>
  <c r="DH92" i="127"/>
  <c r="DD92" i="127"/>
  <c r="DC92" i="127"/>
  <c r="DB92" i="127"/>
  <c r="DA92" i="127"/>
  <c r="CZ92" i="127"/>
  <c r="CY92" i="127"/>
  <c r="CX92" i="127"/>
  <c r="CT92" i="127"/>
  <c r="CS92" i="127"/>
  <c r="CR92" i="127"/>
  <c r="CQ92" i="127"/>
  <c r="CP92" i="127"/>
  <c r="CO92" i="127"/>
  <c r="CN92" i="127"/>
  <c r="CJ92" i="127"/>
  <c r="CI92" i="127"/>
  <c r="CH92" i="127"/>
  <c r="CG92" i="127"/>
  <c r="CF92" i="127"/>
  <c r="CE92" i="127"/>
  <c r="CD92" i="127"/>
  <c r="BZ92" i="127"/>
  <c r="BY92" i="127"/>
  <c r="BX92" i="127"/>
  <c r="BW92" i="127"/>
  <c r="BV92" i="127"/>
  <c r="BU92" i="127"/>
  <c r="BT92" i="127"/>
  <c r="BP92" i="127"/>
  <c r="BO92" i="127"/>
  <c r="BN92" i="127"/>
  <c r="BM92" i="127"/>
  <c r="BL92" i="127"/>
  <c r="BK92" i="127"/>
  <c r="BJ92" i="127"/>
  <c r="BF92" i="127"/>
  <c r="BE92" i="127"/>
  <c r="BD92" i="127"/>
  <c r="BC92" i="127"/>
  <c r="BB92" i="127"/>
  <c r="BA92" i="127"/>
  <c r="AZ92" i="127"/>
  <c r="AV92" i="127"/>
  <c r="AU92" i="127"/>
  <c r="AT92" i="127"/>
  <c r="AS92" i="127"/>
  <c r="AR92" i="127"/>
  <c r="AQ92" i="127"/>
  <c r="AP92" i="127"/>
  <c r="AL92" i="127"/>
  <c r="AK92" i="127"/>
  <c r="AJ92" i="127"/>
  <c r="AI92" i="127"/>
  <c r="AH92" i="127"/>
  <c r="AG92" i="127"/>
  <c r="AF92" i="127"/>
  <c r="AB92" i="127"/>
  <c r="AA92" i="127"/>
  <c r="Z92" i="127"/>
  <c r="Y92" i="127"/>
  <c r="X92" i="127"/>
  <c r="W92" i="127"/>
  <c r="V92" i="127"/>
  <c r="R92" i="127"/>
  <c r="Q92" i="127"/>
  <c r="P92" i="127"/>
  <c r="O92" i="127"/>
  <c r="N92" i="127"/>
  <c r="M92" i="127"/>
  <c r="L92" i="127"/>
  <c r="H92" i="127"/>
  <c r="G92" i="127"/>
  <c r="F92" i="127"/>
  <c r="E92" i="127"/>
  <c r="D92" i="127"/>
  <c r="C92" i="127"/>
  <c r="B92" i="127"/>
  <c r="FB97" i="127"/>
  <c r="FA97" i="127"/>
  <c r="EZ97" i="127"/>
  <c r="EY97" i="127"/>
  <c r="EX97" i="127"/>
  <c r="EW97" i="127"/>
  <c r="EV97" i="127"/>
  <c r="ER97" i="127"/>
  <c r="EQ97" i="127"/>
  <c r="EP97" i="127"/>
  <c r="EO97" i="127"/>
  <c r="EN97" i="127"/>
  <c r="EM97" i="127"/>
  <c r="EL97" i="127"/>
  <c r="EH97" i="127"/>
  <c r="EG97" i="127"/>
  <c r="EF97" i="127"/>
  <c r="EE97" i="127"/>
  <c r="ED97" i="127"/>
  <c r="EC97" i="127"/>
  <c r="EB97" i="127"/>
  <c r="DX97" i="127"/>
  <c r="DW97" i="127"/>
  <c r="DV97" i="127"/>
  <c r="DU97" i="127"/>
  <c r="DT97" i="127"/>
  <c r="DS97" i="127"/>
  <c r="DR97" i="127"/>
  <c r="DN97" i="127"/>
  <c r="DM97" i="127"/>
  <c r="DL97" i="127"/>
  <c r="DK97" i="127"/>
  <c r="DJ97" i="127"/>
  <c r="DI97" i="127"/>
  <c r="DH97" i="127"/>
  <c r="DD97" i="127"/>
  <c r="DC97" i="127"/>
  <c r="DB97" i="127"/>
  <c r="DA97" i="127"/>
  <c r="CZ97" i="127"/>
  <c r="CY97" i="127"/>
  <c r="CX97" i="127"/>
  <c r="CT97" i="127"/>
  <c r="CS97" i="127"/>
  <c r="CR97" i="127"/>
  <c r="CQ97" i="127"/>
  <c r="CP97" i="127"/>
  <c r="CO97" i="127"/>
  <c r="CN97" i="127"/>
  <c r="CJ97" i="127"/>
  <c r="CI97" i="127"/>
  <c r="CH97" i="127"/>
  <c r="CG97" i="127"/>
  <c r="CF97" i="127"/>
  <c r="CE97" i="127"/>
  <c r="CD97" i="127"/>
  <c r="BZ97" i="127"/>
  <c r="BY97" i="127"/>
  <c r="BX97" i="127"/>
  <c r="BW97" i="127"/>
  <c r="BV97" i="127"/>
  <c r="BU97" i="127"/>
  <c r="BT97" i="127"/>
  <c r="BP97" i="127"/>
  <c r="BO97" i="127"/>
  <c r="BN97" i="127"/>
  <c r="BM97" i="127"/>
  <c r="BL97" i="127"/>
  <c r="BK97" i="127"/>
  <c r="BJ97" i="127"/>
  <c r="BF97" i="127"/>
  <c r="BE97" i="127"/>
  <c r="BD97" i="127"/>
  <c r="BC97" i="127"/>
  <c r="BB97" i="127"/>
  <c r="BA97" i="127"/>
  <c r="AZ97" i="127"/>
  <c r="AV97" i="127"/>
  <c r="AU97" i="127"/>
  <c r="AT97" i="127"/>
  <c r="AS97" i="127"/>
  <c r="AR97" i="127"/>
  <c r="AQ97" i="127"/>
  <c r="AP97" i="127"/>
  <c r="AL97" i="127"/>
  <c r="AK97" i="127"/>
  <c r="AJ97" i="127"/>
  <c r="AI97" i="127"/>
  <c r="AH97" i="127"/>
  <c r="AG97" i="127"/>
  <c r="AF97" i="127"/>
  <c r="AB97" i="127"/>
  <c r="AA97" i="127"/>
  <c r="Z97" i="127"/>
  <c r="Y97" i="127"/>
  <c r="X97" i="127"/>
  <c r="W97" i="127"/>
  <c r="V97" i="127"/>
  <c r="R97" i="127"/>
  <c r="Q97" i="127"/>
  <c r="P97" i="127"/>
  <c r="O97" i="127"/>
  <c r="N97" i="127"/>
  <c r="M97" i="127"/>
  <c r="L97" i="127"/>
  <c r="H97" i="127"/>
  <c r="G97" i="127"/>
  <c r="F97" i="127"/>
  <c r="E97" i="127"/>
  <c r="D97" i="127"/>
  <c r="C97" i="127"/>
  <c r="B97" i="127"/>
  <c r="FB17" i="218"/>
  <c r="FA17" i="218"/>
  <c r="EZ17" i="218"/>
  <c r="EY17" i="218"/>
  <c r="EX17" i="218"/>
  <c r="EW17" i="218"/>
  <c r="EV17" i="218"/>
  <c r="ER17" i="218"/>
  <c r="EQ17" i="218"/>
  <c r="EP17" i="218"/>
  <c r="EO17" i="218"/>
  <c r="EN17" i="218"/>
  <c r="EM17" i="218"/>
  <c r="EL17" i="218"/>
  <c r="ET17" i="218" s="1"/>
  <c r="EH17" i="218"/>
  <c r="EG17" i="218"/>
  <c r="EF17" i="218"/>
  <c r="EE17" i="218"/>
  <c r="ED17" i="218"/>
  <c r="EC17" i="218"/>
  <c r="EB17" i="218"/>
  <c r="DX17" i="218"/>
  <c r="DW17" i="218"/>
  <c r="DV17" i="218"/>
  <c r="DU17" i="218"/>
  <c r="DT17" i="218"/>
  <c r="DS17" i="218"/>
  <c r="DR17" i="218"/>
  <c r="DN17" i="218"/>
  <c r="DM17" i="218"/>
  <c r="DL17" i="218"/>
  <c r="DK17" i="218"/>
  <c r="DJ17" i="218"/>
  <c r="DI17" i="218"/>
  <c r="DH17" i="218"/>
  <c r="DD17" i="218"/>
  <c r="DC17" i="218"/>
  <c r="DB17" i="218"/>
  <c r="DA17" i="218"/>
  <c r="CZ17" i="218"/>
  <c r="CY17" i="218"/>
  <c r="CX17" i="218"/>
  <c r="DF17" i="218" s="1"/>
  <c r="CT17" i="218"/>
  <c r="CS17" i="218"/>
  <c r="CR17" i="218"/>
  <c r="CQ17" i="218"/>
  <c r="CP17" i="218"/>
  <c r="CO17" i="218"/>
  <c r="CN17" i="218"/>
  <c r="CJ17" i="218"/>
  <c r="CI17" i="218"/>
  <c r="CH17" i="218"/>
  <c r="CG17" i="218"/>
  <c r="CF17" i="218"/>
  <c r="CE17" i="218"/>
  <c r="CD17" i="218"/>
  <c r="BZ17" i="218"/>
  <c r="BY17" i="218"/>
  <c r="BX17" i="218"/>
  <c r="BW17" i="218"/>
  <c r="BV17" i="218"/>
  <c r="BU17" i="218"/>
  <c r="BT17" i="218"/>
  <c r="BP17" i="218"/>
  <c r="BO17" i="218"/>
  <c r="BN17" i="218"/>
  <c r="BM17" i="218"/>
  <c r="BL17" i="218"/>
  <c r="BK17" i="218"/>
  <c r="BJ17" i="218"/>
  <c r="BF17" i="218"/>
  <c r="BE17" i="218"/>
  <c r="BD17" i="218"/>
  <c r="BC17" i="218"/>
  <c r="BB17" i="218"/>
  <c r="BA17" i="218"/>
  <c r="AZ17" i="218"/>
  <c r="AV17" i="218"/>
  <c r="AU17" i="218"/>
  <c r="AT17" i="218"/>
  <c r="AS17" i="218"/>
  <c r="AR17" i="218"/>
  <c r="AQ17" i="218"/>
  <c r="AP17" i="218"/>
  <c r="AL17" i="218"/>
  <c r="AK17" i="218"/>
  <c r="AJ17" i="218"/>
  <c r="AI17" i="218"/>
  <c r="AH17" i="218"/>
  <c r="AG17" i="218"/>
  <c r="AF17" i="218"/>
  <c r="AB17" i="218"/>
  <c r="AA17" i="218"/>
  <c r="Z17" i="218"/>
  <c r="Y17" i="218"/>
  <c r="X17" i="218"/>
  <c r="W17" i="218"/>
  <c r="V17" i="218"/>
  <c r="AD17" i="218" s="1"/>
  <c r="R17" i="218"/>
  <c r="Q17" i="218"/>
  <c r="P17" i="218"/>
  <c r="O17" i="218"/>
  <c r="N17" i="218"/>
  <c r="M17" i="218"/>
  <c r="L17" i="218"/>
  <c r="H17" i="218"/>
  <c r="G17" i="218"/>
  <c r="F17" i="218"/>
  <c r="E17" i="218"/>
  <c r="D17" i="218"/>
  <c r="C17" i="218"/>
  <c r="B17" i="218"/>
  <c r="FB22" i="218"/>
  <c r="FA22" i="218"/>
  <c r="EZ22" i="218"/>
  <c r="EY22" i="218"/>
  <c r="EX22" i="218"/>
  <c r="EW22" i="218"/>
  <c r="EV22" i="218"/>
  <c r="ER22" i="218"/>
  <c r="EQ22" i="218"/>
  <c r="EP22" i="218"/>
  <c r="EO22" i="218"/>
  <c r="EN22" i="218"/>
  <c r="EM22" i="218"/>
  <c r="EL22" i="218"/>
  <c r="EH22" i="218"/>
  <c r="EG22" i="218"/>
  <c r="EF22" i="218"/>
  <c r="EE22" i="218"/>
  <c r="ED22" i="218"/>
  <c r="EC22" i="218"/>
  <c r="EB22" i="218"/>
  <c r="DX22" i="218"/>
  <c r="DW22" i="218"/>
  <c r="DV22" i="218"/>
  <c r="DU22" i="218"/>
  <c r="DT22" i="218"/>
  <c r="DS22" i="218"/>
  <c r="DR22" i="218"/>
  <c r="DN22" i="218"/>
  <c r="DM22" i="218"/>
  <c r="DL22" i="218"/>
  <c r="DK22" i="218"/>
  <c r="DJ22" i="218"/>
  <c r="DI22" i="218"/>
  <c r="DH22" i="218"/>
  <c r="DD22" i="218"/>
  <c r="DC22" i="218"/>
  <c r="DB22" i="218"/>
  <c r="DA22" i="218"/>
  <c r="CZ22" i="218"/>
  <c r="CY22" i="218"/>
  <c r="CX22" i="218"/>
  <c r="CT22" i="218"/>
  <c r="CS22" i="218"/>
  <c r="CR22" i="218"/>
  <c r="CQ22" i="218"/>
  <c r="CP22" i="218"/>
  <c r="CO22" i="218"/>
  <c r="CN22" i="218"/>
  <c r="CJ22" i="218"/>
  <c r="CI22" i="218"/>
  <c r="CH22" i="218"/>
  <c r="CG22" i="218"/>
  <c r="CF22" i="218"/>
  <c r="CE22" i="218"/>
  <c r="CD22" i="218"/>
  <c r="BZ22" i="218"/>
  <c r="BY22" i="218"/>
  <c r="BX22" i="218"/>
  <c r="BW22" i="218"/>
  <c r="BV22" i="218"/>
  <c r="BU22" i="218"/>
  <c r="BT22" i="218"/>
  <c r="BP22" i="218"/>
  <c r="BO22" i="218"/>
  <c r="BN22" i="218"/>
  <c r="BM22" i="218"/>
  <c r="BL22" i="218"/>
  <c r="BK22" i="218"/>
  <c r="BJ22" i="218"/>
  <c r="BF22" i="218"/>
  <c r="BE22" i="218"/>
  <c r="BD22" i="218"/>
  <c r="BC22" i="218"/>
  <c r="BB22" i="218"/>
  <c r="BA22" i="218"/>
  <c r="AZ22" i="218"/>
  <c r="AV22" i="218"/>
  <c r="AU22" i="218"/>
  <c r="AT22" i="218"/>
  <c r="AS22" i="218"/>
  <c r="AR22" i="218"/>
  <c r="AQ22" i="218"/>
  <c r="AP22" i="218"/>
  <c r="AL22" i="218"/>
  <c r="AK22" i="218"/>
  <c r="AJ22" i="218"/>
  <c r="AI22" i="218"/>
  <c r="AH22" i="218"/>
  <c r="AG22" i="218"/>
  <c r="AF22" i="218"/>
  <c r="AB22" i="218"/>
  <c r="AA22" i="218"/>
  <c r="Z22" i="218"/>
  <c r="Y22" i="218"/>
  <c r="X22" i="218"/>
  <c r="W22" i="218"/>
  <c r="V22" i="218"/>
  <c r="R22" i="218"/>
  <c r="Q22" i="218"/>
  <c r="P22" i="218"/>
  <c r="O22" i="218"/>
  <c r="N22" i="218"/>
  <c r="M22" i="218"/>
  <c r="L22" i="218"/>
  <c r="H22" i="218"/>
  <c r="G22" i="218"/>
  <c r="F22" i="218"/>
  <c r="E22" i="218"/>
  <c r="D22" i="218"/>
  <c r="C22" i="218"/>
  <c r="B22" i="218"/>
  <c r="FB27" i="218"/>
  <c r="FA27" i="218"/>
  <c r="EZ27" i="218"/>
  <c r="EY27" i="218"/>
  <c r="EX27" i="218"/>
  <c r="EW27" i="218"/>
  <c r="EV27" i="218"/>
  <c r="ER27" i="218"/>
  <c r="EQ27" i="218"/>
  <c r="EP27" i="218"/>
  <c r="EO27" i="218"/>
  <c r="EN27" i="218"/>
  <c r="EM27" i="218"/>
  <c r="EL27" i="218"/>
  <c r="EH27" i="218"/>
  <c r="EG27" i="218"/>
  <c r="EF27" i="218"/>
  <c r="EE27" i="218"/>
  <c r="ED27" i="218"/>
  <c r="EC27" i="218"/>
  <c r="EB27" i="218"/>
  <c r="DX27" i="218"/>
  <c r="DW27" i="218"/>
  <c r="DV27" i="218"/>
  <c r="DU27" i="218"/>
  <c r="DT27" i="218"/>
  <c r="DS27" i="218"/>
  <c r="DR27" i="218"/>
  <c r="DN27" i="218"/>
  <c r="DM27" i="218"/>
  <c r="DL27" i="218"/>
  <c r="DK27" i="218"/>
  <c r="DJ27" i="218"/>
  <c r="DI27" i="218"/>
  <c r="DH27" i="218"/>
  <c r="DD27" i="218"/>
  <c r="DC27" i="218"/>
  <c r="DB27" i="218"/>
  <c r="DA27" i="218"/>
  <c r="CZ27" i="218"/>
  <c r="CY27" i="218"/>
  <c r="CX27" i="218"/>
  <c r="DF27" i="218" s="1"/>
  <c r="CT27" i="218"/>
  <c r="CS27" i="218"/>
  <c r="CR27" i="218"/>
  <c r="CQ27" i="218"/>
  <c r="CP27" i="218"/>
  <c r="CO27" i="218"/>
  <c r="CN27" i="218"/>
  <c r="CJ27" i="218"/>
  <c r="CI27" i="218"/>
  <c r="CH27" i="218"/>
  <c r="CG27" i="218"/>
  <c r="CF27" i="218"/>
  <c r="CE27" i="218"/>
  <c r="CD27" i="218"/>
  <c r="BZ27" i="218"/>
  <c r="BY27" i="218"/>
  <c r="BX27" i="218"/>
  <c r="BW27" i="218"/>
  <c r="BV27" i="218"/>
  <c r="BU27" i="218"/>
  <c r="BT27" i="218"/>
  <c r="BP27" i="218"/>
  <c r="BO27" i="218"/>
  <c r="BN27" i="218"/>
  <c r="BM27" i="218"/>
  <c r="BL27" i="218"/>
  <c r="BK27" i="218"/>
  <c r="BJ27" i="218"/>
  <c r="BR27" i="218" s="1"/>
  <c r="BF27" i="218"/>
  <c r="BE27" i="218"/>
  <c r="BD27" i="218"/>
  <c r="BC27" i="218"/>
  <c r="BB27" i="218"/>
  <c r="BA27" i="218"/>
  <c r="AZ27" i="218"/>
  <c r="AV27" i="218"/>
  <c r="AU27" i="218"/>
  <c r="AT27" i="218"/>
  <c r="AS27" i="218"/>
  <c r="AR27" i="218"/>
  <c r="AQ27" i="218"/>
  <c r="AP27" i="218"/>
  <c r="AL27" i="218"/>
  <c r="AK27" i="218"/>
  <c r="AJ27" i="218"/>
  <c r="AI27" i="218"/>
  <c r="AH27" i="218"/>
  <c r="AG27" i="218"/>
  <c r="AF27" i="218"/>
  <c r="AN27" i="218" s="1"/>
  <c r="AB27" i="218"/>
  <c r="AA27" i="218"/>
  <c r="Z27" i="218"/>
  <c r="Y27" i="218"/>
  <c r="X27" i="218"/>
  <c r="W27" i="218"/>
  <c r="V27" i="218"/>
  <c r="R27" i="218"/>
  <c r="Q27" i="218"/>
  <c r="P27" i="218"/>
  <c r="O27" i="218"/>
  <c r="N27" i="218"/>
  <c r="M27" i="218"/>
  <c r="L27" i="218"/>
  <c r="H27" i="218"/>
  <c r="G27" i="218"/>
  <c r="F27" i="218"/>
  <c r="E27" i="218"/>
  <c r="D27" i="218"/>
  <c r="C27" i="218"/>
  <c r="B27" i="218"/>
  <c r="FB32" i="218"/>
  <c r="FA32" i="218"/>
  <c r="EZ32" i="218"/>
  <c r="EY32" i="218"/>
  <c r="EX32" i="218"/>
  <c r="EW32" i="218"/>
  <c r="EV32" i="218"/>
  <c r="ER32" i="218"/>
  <c r="EQ32" i="218"/>
  <c r="EP32" i="218"/>
  <c r="EO32" i="218"/>
  <c r="EN32" i="218"/>
  <c r="EM32" i="218"/>
  <c r="EL32" i="218"/>
  <c r="EH32" i="218"/>
  <c r="EG32" i="218"/>
  <c r="EF32" i="218"/>
  <c r="EE32" i="218"/>
  <c r="ED32" i="218"/>
  <c r="EC32" i="218"/>
  <c r="EB32" i="218"/>
  <c r="DX32" i="218"/>
  <c r="DW32" i="218"/>
  <c r="DV32" i="218"/>
  <c r="DU32" i="218"/>
  <c r="DT32" i="218"/>
  <c r="DS32" i="218"/>
  <c r="DR32" i="218"/>
  <c r="DN32" i="218"/>
  <c r="DM32" i="218"/>
  <c r="DL32" i="218"/>
  <c r="DK32" i="218"/>
  <c r="DJ32" i="218"/>
  <c r="DI32" i="218"/>
  <c r="DH32" i="218"/>
  <c r="DD32" i="218"/>
  <c r="DC32" i="218"/>
  <c r="DB32" i="218"/>
  <c r="DA32" i="218"/>
  <c r="CZ32" i="218"/>
  <c r="CY32" i="218"/>
  <c r="CX32" i="218"/>
  <c r="CT32" i="218"/>
  <c r="CS32" i="218"/>
  <c r="CR32" i="218"/>
  <c r="CQ32" i="218"/>
  <c r="CP32" i="218"/>
  <c r="CO32" i="218"/>
  <c r="CN32" i="218"/>
  <c r="CJ32" i="218"/>
  <c r="CI32" i="218"/>
  <c r="CH32" i="218"/>
  <c r="CG32" i="218"/>
  <c r="CF32" i="218"/>
  <c r="CE32" i="218"/>
  <c r="CD32" i="218"/>
  <c r="BZ32" i="218"/>
  <c r="BY32" i="218"/>
  <c r="BX32" i="218"/>
  <c r="BW32" i="218"/>
  <c r="BV32" i="218"/>
  <c r="BU32" i="218"/>
  <c r="BT32" i="218"/>
  <c r="BP32" i="218"/>
  <c r="BO32" i="218"/>
  <c r="BN32" i="218"/>
  <c r="BM32" i="218"/>
  <c r="BL32" i="218"/>
  <c r="BK32" i="218"/>
  <c r="BJ32" i="218"/>
  <c r="BF32" i="218"/>
  <c r="BE32" i="218"/>
  <c r="BD32" i="218"/>
  <c r="BC32" i="218"/>
  <c r="BB32" i="218"/>
  <c r="BA32" i="218"/>
  <c r="AZ32" i="218"/>
  <c r="AV32" i="218"/>
  <c r="AU32" i="218"/>
  <c r="AT32" i="218"/>
  <c r="AS32" i="218"/>
  <c r="AR32" i="218"/>
  <c r="AQ32" i="218"/>
  <c r="AP32" i="218"/>
  <c r="AL32" i="218"/>
  <c r="AK32" i="218"/>
  <c r="AJ32" i="218"/>
  <c r="AI32" i="218"/>
  <c r="AH32" i="218"/>
  <c r="AG32" i="218"/>
  <c r="AF32" i="218"/>
  <c r="AB32" i="218"/>
  <c r="AA32" i="218"/>
  <c r="Z32" i="218"/>
  <c r="Y32" i="218"/>
  <c r="X32" i="218"/>
  <c r="W32" i="218"/>
  <c r="V32" i="218"/>
  <c r="AD32" i="218" s="1"/>
  <c r="R32" i="218"/>
  <c r="Q32" i="218"/>
  <c r="P32" i="218"/>
  <c r="O32" i="218"/>
  <c r="N32" i="218"/>
  <c r="M32" i="218"/>
  <c r="L32" i="218"/>
  <c r="H32" i="218"/>
  <c r="G32" i="218"/>
  <c r="F32" i="218"/>
  <c r="E32" i="218"/>
  <c r="D32" i="218"/>
  <c r="C32" i="218"/>
  <c r="B32" i="218"/>
  <c r="FB37" i="218"/>
  <c r="FA37" i="218"/>
  <c r="EZ37" i="218"/>
  <c r="EY37" i="218"/>
  <c r="EX37" i="218"/>
  <c r="EW37" i="218"/>
  <c r="EV37" i="218"/>
  <c r="ER37" i="218"/>
  <c r="EQ37" i="218"/>
  <c r="EP37" i="218"/>
  <c r="EO37" i="218"/>
  <c r="EN37" i="218"/>
  <c r="EM37" i="218"/>
  <c r="EL37" i="218"/>
  <c r="EH37" i="218"/>
  <c r="EG37" i="218"/>
  <c r="EF37" i="218"/>
  <c r="EE37" i="218"/>
  <c r="ED37" i="218"/>
  <c r="EC37" i="218"/>
  <c r="EB37" i="218"/>
  <c r="DX37" i="218"/>
  <c r="DW37" i="218"/>
  <c r="DV37" i="218"/>
  <c r="DU37" i="218"/>
  <c r="DT37" i="218"/>
  <c r="DS37" i="218"/>
  <c r="DR37" i="218"/>
  <c r="DN37" i="218"/>
  <c r="DM37" i="218"/>
  <c r="DL37" i="218"/>
  <c r="DK37" i="218"/>
  <c r="DJ37" i="218"/>
  <c r="DI37" i="218"/>
  <c r="DH37" i="218"/>
  <c r="DD37" i="218"/>
  <c r="DC37" i="218"/>
  <c r="DB37" i="218"/>
  <c r="DA37" i="218"/>
  <c r="CZ37" i="218"/>
  <c r="CY37" i="218"/>
  <c r="CX37" i="218"/>
  <c r="CT37" i="218"/>
  <c r="CS37" i="218"/>
  <c r="CR37" i="218"/>
  <c r="CQ37" i="218"/>
  <c r="CP37" i="218"/>
  <c r="CO37" i="218"/>
  <c r="CN37" i="218"/>
  <c r="CJ37" i="218"/>
  <c r="CI37" i="218"/>
  <c r="CH37" i="218"/>
  <c r="CG37" i="218"/>
  <c r="CF37" i="218"/>
  <c r="CE37" i="218"/>
  <c r="CD37" i="218"/>
  <c r="BZ37" i="218"/>
  <c r="BY37" i="218"/>
  <c r="BX37" i="218"/>
  <c r="BW37" i="218"/>
  <c r="BV37" i="218"/>
  <c r="BU37" i="218"/>
  <c r="BT37" i="218"/>
  <c r="BP37" i="218"/>
  <c r="BO37" i="218"/>
  <c r="BN37" i="218"/>
  <c r="BM37" i="218"/>
  <c r="BL37" i="218"/>
  <c r="BK37" i="218"/>
  <c r="BJ37" i="218"/>
  <c r="BR37" i="218" s="1"/>
  <c r="BF37" i="218"/>
  <c r="BE37" i="218"/>
  <c r="BD37" i="218"/>
  <c r="BC37" i="218"/>
  <c r="BB37" i="218"/>
  <c r="BA37" i="218"/>
  <c r="AZ37" i="218"/>
  <c r="AV37" i="218"/>
  <c r="AU37" i="218"/>
  <c r="AT37" i="218"/>
  <c r="AS37" i="218"/>
  <c r="AR37" i="218"/>
  <c r="AQ37" i="218"/>
  <c r="AP37" i="218"/>
  <c r="AL37" i="218"/>
  <c r="AK37" i="218"/>
  <c r="AJ37" i="218"/>
  <c r="AI37" i="218"/>
  <c r="AH37" i="218"/>
  <c r="AG37" i="218"/>
  <c r="AF37" i="218"/>
  <c r="AB37" i="218"/>
  <c r="AA37" i="218"/>
  <c r="Z37" i="218"/>
  <c r="Y37" i="218"/>
  <c r="X37" i="218"/>
  <c r="W37" i="218"/>
  <c r="V37" i="218"/>
  <c r="R37" i="218"/>
  <c r="Q37" i="218"/>
  <c r="P37" i="218"/>
  <c r="O37" i="218"/>
  <c r="N37" i="218"/>
  <c r="M37" i="218"/>
  <c r="L37" i="218"/>
  <c r="H37" i="218"/>
  <c r="G37" i="218"/>
  <c r="F37" i="218"/>
  <c r="E37" i="218"/>
  <c r="D37" i="218"/>
  <c r="C37" i="218"/>
  <c r="B37" i="218"/>
  <c r="FB42" i="218"/>
  <c r="FA42" i="218"/>
  <c r="EZ42" i="218"/>
  <c r="EY42" i="218"/>
  <c r="EX42" i="218"/>
  <c r="EW42" i="218"/>
  <c r="EV42" i="218"/>
  <c r="FD42" i="218" s="1"/>
  <c r="ER42" i="218"/>
  <c r="EQ42" i="218"/>
  <c r="EP42" i="218"/>
  <c r="EO42" i="218"/>
  <c r="EN42" i="218"/>
  <c r="EM42" i="218"/>
  <c r="EL42" i="218"/>
  <c r="EH42" i="218"/>
  <c r="EG42" i="218"/>
  <c r="EF42" i="218"/>
  <c r="EE42" i="218"/>
  <c r="ED42" i="218"/>
  <c r="EC42" i="218"/>
  <c r="EB42" i="218"/>
  <c r="DX42" i="218"/>
  <c r="DW42" i="218"/>
  <c r="DV42" i="218"/>
  <c r="DU42" i="218"/>
  <c r="DT42" i="218"/>
  <c r="DS42" i="218"/>
  <c r="DR42" i="218"/>
  <c r="DN42" i="218"/>
  <c r="DM42" i="218"/>
  <c r="DL42" i="218"/>
  <c r="DK42" i="218"/>
  <c r="DJ42" i="218"/>
  <c r="DI42" i="218"/>
  <c r="DH42" i="218"/>
  <c r="DD42" i="218"/>
  <c r="DC42" i="218"/>
  <c r="DB42" i="218"/>
  <c r="DA42" i="218"/>
  <c r="CZ42" i="218"/>
  <c r="CY42" i="218"/>
  <c r="CX42" i="218"/>
  <c r="DF42" i="218" s="1"/>
  <c r="CT42" i="218"/>
  <c r="CS42" i="218"/>
  <c r="CR42" i="218"/>
  <c r="CQ42" i="218"/>
  <c r="CP42" i="218"/>
  <c r="CO42" i="218"/>
  <c r="CN42" i="218"/>
  <c r="CJ42" i="218"/>
  <c r="CI42" i="218"/>
  <c r="CH42" i="218"/>
  <c r="CG42" i="218"/>
  <c r="CF42" i="218"/>
  <c r="CE42" i="218"/>
  <c r="CD42" i="218"/>
  <c r="BZ42" i="218"/>
  <c r="BY42" i="218"/>
  <c r="BX42" i="218"/>
  <c r="BW42" i="218"/>
  <c r="BV42" i="218"/>
  <c r="BU42" i="218"/>
  <c r="BT42" i="218"/>
  <c r="BP42" i="218"/>
  <c r="BO42" i="218"/>
  <c r="BN42" i="218"/>
  <c r="BM42" i="218"/>
  <c r="BL42" i="218"/>
  <c r="BK42" i="218"/>
  <c r="BJ42" i="218"/>
  <c r="BR42" i="218" s="1"/>
  <c r="BF42" i="218"/>
  <c r="BE42" i="218"/>
  <c r="BD42" i="218"/>
  <c r="BC42" i="218"/>
  <c r="BB42" i="218"/>
  <c r="BA42" i="218"/>
  <c r="AZ42" i="218"/>
  <c r="AV42" i="218"/>
  <c r="AU42" i="218"/>
  <c r="AT42" i="218"/>
  <c r="AS42" i="218"/>
  <c r="AR42" i="218"/>
  <c r="AQ42" i="218"/>
  <c r="AP42" i="218"/>
  <c r="AL42" i="218"/>
  <c r="AK42" i="218"/>
  <c r="AJ42" i="218"/>
  <c r="AI42" i="218"/>
  <c r="AH42" i="218"/>
  <c r="AG42" i="218"/>
  <c r="AF42" i="218"/>
  <c r="AN42" i="218" s="1"/>
  <c r="AB42" i="218"/>
  <c r="AA42" i="218"/>
  <c r="Z42" i="218"/>
  <c r="Y42" i="218"/>
  <c r="X42" i="218"/>
  <c r="W42" i="218"/>
  <c r="V42" i="218"/>
  <c r="R42" i="218"/>
  <c r="Q42" i="218"/>
  <c r="P42" i="218"/>
  <c r="O42" i="218"/>
  <c r="N42" i="218"/>
  <c r="M42" i="218"/>
  <c r="L42" i="218"/>
  <c r="H42" i="218"/>
  <c r="G42" i="218"/>
  <c r="F42" i="218"/>
  <c r="E42" i="218"/>
  <c r="D42" i="218"/>
  <c r="C42" i="218"/>
  <c r="B42" i="218"/>
  <c r="FB47" i="218"/>
  <c r="FA47" i="218"/>
  <c r="EZ47" i="218"/>
  <c r="EY47" i="218"/>
  <c r="EX47" i="218"/>
  <c r="EW47" i="218"/>
  <c r="EV47" i="218"/>
  <c r="ER47" i="218"/>
  <c r="EQ47" i="218"/>
  <c r="EP47" i="218"/>
  <c r="EO47" i="218"/>
  <c r="EN47" i="218"/>
  <c r="EM47" i="218"/>
  <c r="EL47" i="218"/>
  <c r="EH47" i="218"/>
  <c r="EG47" i="218"/>
  <c r="EF47" i="218"/>
  <c r="EE47" i="218"/>
  <c r="ED47" i="218"/>
  <c r="EC47" i="218"/>
  <c r="EB47" i="218"/>
  <c r="DX47" i="218"/>
  <c r="DW47" i="218"/>
  <c r="DV47" i="218"/>
  <c r="DU47" i="218"/>
  <c r="DT47" i="218"/>
  <c r="DS47" i="218"/>
  <c r="DR47" i="218"/>
  <c r="DN47" i="218"/>
  <c r="DM47" i="218"/>
  <c r="DL47" i="218"/>
  <c r="DK47" i="218"/>
  <c r="DJ47" i="218"/>
  <c r="DI47" i="218"/>
  <c r="DH47" i="218"/>
  <c r="DD47" i="218"/>
  <c r="DC47" i="218"/>
  <c r="DB47" i="218"/>
  <c r="DA47" i="218"/>
  <c r="CZ47" i="218"/>
  <c r="CY47" i="218"/>
  <c r="CX47" i="218"/>
  <c r="CT47" i="218"/>
  <c r="CS47" i="218"/>
  <c r="CR47" i="218"/>
  <c r="CQ47" i="218"/>
  <c r="CP47" i="218"/>
  <c r="CO47" i="218"/>
  <c r="CN47" i="218"/>
  <c r="CJ47" i="218"/>
  <c r="CI47" i="218"/>
  <c r="CH47" i="218"/>
  <c r="CG47" i="218"/>
  <c r="CF47" i="218"/>
  <c r="CE47" i="218"/>
  <c r="CD47" i="218"/>
  <c r="BZ47" i="218"/>
  <c r="BY47" i="218"/>
  <c r="BX47" i="218"/>
  <c r="BW47" i="218"/>
  <c r="BV47" i="218"/>
  <c r="BU47" i="218"/>
  <c r="BT47" i="218"/>
  <c r="BP47" i="218"/>
  <c r="BO47" i="218"/>
  <c r="BN47" i="218"/>
  <c r="BM47" i="218"/>
  <c r="BL47" i="218"/>
  <c r="BK47" i="218"/>
  <c r="BJ47" i="218"/>
  <c r="BF47" i="218"/>
  <c r="BE47" i="218"/>
  <c r="BD47" i="218"/>
  <c r="BC47" i="218"/>
  <c r="BB47" i="218"/>
  <c r="BA47" i="218"/>
  <c r="AZ47" i="218"/>
  <c r="AV47" i="218"/>
  <c r="AU47" i="218"/>
  <c r="AT47" i="218"/>
  <c r="AS47" i="218"/>
  <c r="AR47" i="218"/>
  <c r="AQ47" i="218"/>
  <c r="AP47" i="218"/>
  <c r="AL47" i="218"/>
  <c r="AK47" i="218"/>
  <c r="AJ47" i="218"/>
  <c r="AI47" i="218"/>
  <c r="AH47" i="218"/>
  <c r="AG47" i="218"/>
  <c r="AF47" i="218"/>
  <c r="AB47" i="218"/>
  <c r="AA47" i="218"/>
  <c r="Z47" i="218"/>
  <c r="Y47" i="218"/>
  <c r="X47" i="218"/>
  <c r="W47" i="218"/>
  <c r="V47" i="218"/>
  <c r="R47" i="218"/>
  <c r="Q47" i="218"/>
  <c r="P47" i="218"/>
  <c r="O47" i="218"/>
  <c r="N47" i="218"/>
  <c r="M47" i="218"/>
  <c r="L47" i="218"/>
  <c r="H47" i="218"/>
  <c r="G47" i="218"/>
  <c r="F47" i="218"/>
  <c r="E47" i="218"/>
  <c r="D47" i="218"/>
  <c r="C47" i="218"/>
  <c r="B47" i="218"/>
  <c r="FB52" i="218"/>
  <c r="FA52" i="218"/>
  <c r="EZ52" i="218"/>
  <c r="EY52" i="218"/>
  <c r="EX52" i="218"/>
  <c r="EW52" i="218"/>
  <c r="EV52" i="218"/>
  <c r="ER52" i="218"/>
  <c r="EQ52" i="218"/>
  <c r="EP52" i="218"/>
  <c r="EO52" i="218"/>
  <c r="EN52" i="218"/>
  <c r="EM52" i="218"/>
  <c r="EL52" i="218"/>
  <c r="EH52" i="218"/>
  <c r="EG52" i="218"/>
  <c r="EF52" i="218"/>
  <c r="EE52" i="218"/>
  <c r="ED52" i="218"/>
  <c r="EC52" i="218"/>
  <c r="EB52" i="218"/>
  <c r="EJ52" i="218" s="1"/>
  <c r="DX52" i="218"/>
  <c r="DW52" i="218"/>
  <c r="DV52" i="218"/>
  <c r="DU52" i="218"/>
  <c r="DT52" i="218"/>
  <c r="DS52" i="218"/>
  <c r="DR52" i="218"/>
  <c r="DN52" i="218"/>
  <c r="DM52" i="218"/>
  <c r="DL52" i="218"/>
  <c r="DK52" i="218"/>
  <c r="DJ52" i="218"/>
  <c r="DI52" i="218"/>
  <c r="DH52" i="218"/>
  <c r="DD52" i="218"/>
  <c r="DC52" i="218"/>
  <c r="DB52" i="218"/>
  <c r="DA52" i="218"/>
  <c r="CZ52" i="218"/>
  <c r="CY52" i="218"/>
  <c r="CX52" i="218"/>
  <c r="CT52" i="218"/>
  <c r="CS52" i="218"/>
  <c r="CR52" i="218"/>
  <c r="CQ52" i="218"/>
  <c r="CP52" i="218"/>
  <c r="CO52" i="218"/>
  <c r="CN52" i="218"/>
  <c r="CJ52" i="218"/>
  <c r="CI52" i="218"/>
  <c r="CH52" i="218"/>
  <c r="CG52" i="218"/>
  <c r="CF52" i="218"/>
  <c r="CE52" i="218"/>
  <c r="CD52" i="218"/>
  <c r="BZ52" i="218"/>
  <c r="BY52" i="218"/>
  <c r="BX52" i="218"/>
  <c r="BW52" i="218"/>
  <c r="BV52" i="218"/>
  <c r="BU52" i="218"/>
  <c r="BT52" i="218"/>
  <c r="BP52" i="218"/>
  <c r="BO52" i="218"/>
  <c r="BN52" i="218"/>
  <c r="BM52" i="218"/>
  <c r="BL52" i="218"/>
  <c r="BK52" i="218"/>
  <c r="BJ52" i="218"/>
  <c r="BF52" i="218"/>
  <c r="BE52" i="218"/>
  <c r="BD52" i="218"/>
  <c r="BC52" i="218"/>
  <c r="BB52" i="218"/>
  <c r="BA52" i="218"/>
  <c r="AZ52" i="218"/>
  <c r="AV52" i="218"/>
  <c r="AU52" i="218"/>
  <c r="AT52" i="218"/>
  <c r="AS52" i="218"/>
  <c r="AR52" i="218"/>
  <c r="AQ52" i="218"/>
  <c r="AP52" i="218"/>
  <c r="AL52" i="218"/>
  <c r="AK52" i="218"/>
  <c r="AJ52" i="218"/>
  <c r="AI52" i="218"/>
  <c r="AH52" i="218"/>
  <c r="AG52" i="218"/>
  <c r="AF52" i="218"/>
  <c r="AB52" i="218"/>
  <c r="AA52" i="218"/>
  <c r="Z52" i="218"/>
  <c r="Y52" i="218"/>
  <c r="X52" i="218"/>
  <c r="W52" i="218"/>
  <c r="V52" i="218"/>
  <c r="R52" i="218"/>
  <c r="Q52" i="218"/>
  <c r="P52" i="218"/>
  <c r="O52" i="218"/>
  <c r="N52" i="218"/>
  <c r="M52" i="218"/>
  <c r="L52" i="218"/>
  <c r="H52" i="218"/>
  <c r="G52" i="218"/>
  <c r="F52" i="218"/>
  <c r="E52" i="218"/>
  <c r="D52" i="218"/>
  <c r="C52" i="218"/>
  <c r="B52" i="218"/>
  <c r="FB57" i="218"/>
  <c r="FA57" i="218"/>
  <c r="EZ57" i="218"/>
  <c r="EY57" i="218"/>
  <c r="EX57" i="218"/>
  <c r="EW57" i="218"/>
  <c r="EV57" i="218"/>
  <c r="ER57" i="218"/>
  <c r="EQ57" i="218"/>
  <c r="EP57" i="218"/>
  <c r="EO57" i="218"/>
  <c r="EN57" i="218"/>
  <c r="EM57" i="218"/>
  <c r="EL57" i="218"/>
  <c r="EH57" i="218"/>
  <c r="EG57" i="218"/>
  <c r="EF57" i="218"/>
  <c r="EE57" i="218"/>
  <c r="ED57" i="218"/>
  <c r="EC57" i="218"/>
  <c r="EB57" i="218"/>
  <c r="DX57" i="218"/>
  <c r="DW57" i="218"/>
  <c r="DV57" i="218"/>
  <c r="DU57" i="218"/>
  <c r="DT57" i="218"/>
  <c r="DS57" i="218"/>
  <c r="DR57" i="218"/>
  <c r="DN57" i="218"/>
  <c r="DM57" i="218"/>
  <c r="DL57" i="218"/>
  <c r="DK57" i="218"/>
  <c r="DJ57" i="218"/>
  <c r="DI57" i="218"/>
  <c r="DH57" i="218"/>
  <c r="DD57" i="218"/>
  <c r="DC57" i="218"/>
  <c r="DB57" i="218"/>
  <c r="DA57" i="218"/>
  <c r="CZ57" i="218"/>
  <c r="CY57" i="218"/>
  <c r="CX57" i="218"/>
  <c r="CT57" i="218"/>
  <c r="CS57" i="218"/>
  <c r="CR57" i="218"/>
  <c r="CQ57" i="218"/>
  <c r="CP57" i="218"/>
  <c r="CO57" i="218"/>
  <c r="CN57" i="218"/>
  <c r="CJ57" i="218"/>
  <c r="CI57" i="218"/>
  <c r="CH57" i="218"/>
  <c r="CG57" i="218"/>
  <c r="CF57" i="218"/>
  <c r="CE57" i="218"/>
  <c r="CD57" i="218"/>
  <c r="BZ57" i="218"/>
  <c r="BY57" i="218"/>
  <c r="BX57" i="218"/>
  <c r="BW57" i="218"/>
  <c r="BV57" i="218"/>
  <c r="BU57" i="218"/>
  <c r="BT57" i="218"/>
  <c r="BP57" i="218"/>
  <c r="BO57" i="218"/>
  <c r="BN57" i="218"/>
  <c r="BM57" i="218"/>
  <c r="BL57" i="218"/>
  <c r="BK57" i="218"/>
  <c r="BJ57" i="218"/>
  <c r="BF57" i="218"/>
  <c r="BE57" i="218"/>
  <c r="BD57" i="218"/>
  <c r="BC57" i="218"/>
  <c r="BB57" i="218"/>
  <c r="BA57" i="218"/>
  <c r="AZ57" i="218"/>
  <c r="BH57" i="218" s="1"/>
  <c r="AV57" i="218"/>
  <c r="AU57" i="218"/>
  <c r="AT57" i="218"/>
  <c r="AS57" i="218"/>
  <c r="AR57" i="218"/>
  <c r="AQ57" i="218"/>
  <c r="AP57" i="218"/>
  <c r="AL57" i="218"/>
  <c r="AK57" i="218"/>
  <c r="AJ57" i="218"/>
  <c r="AI57" i="218"/>
  <c r="AH57" i="218"/>
  <c r="AG57" i="218"/>
  <c r="AF57" i="218"/>
  <c r="AB57" i="218"/>
  <c r="AA57" i="218"/>
  <c r="Z57" i="218"/>
  <c r="Y57" i="218"/>
  <c r="X57" i="218"/>
  <c r="W57" i="218"/>
  <c r="V57" i="218"/>
  <c r="R57" i="218"/>
  <c r="Q57" i="218"/>
  <c r="P57" i="218"/>
  <c r="O57" i="218"/>
  <c r="N57" i="218"/>
  <c r="M57" i="218"/>
  <c r="L57" i="218"/>
  <c r="H57" i="218"/>
  <c r="G57" i="218"/>
  <c r="F57" i="218"/>
  <c r="E57" i="218"/>
  <c r="D57" i="218"/>
  <c r="C57" i="218"/>
  <c r="B57" i="218"/>
  <c r="J57" i="218" s="1"/>
  <c r="FB62" i="218"/>
  <c r="FA62" i="218"/>
  <c r="EZ62" i="218"/>
  <c r="EY62" i="218"/>
  <c r="EX62" i="218"/>
  <c r="EW62" i="218"/>
  <c r="EV62" i="218"/>
  <c r="ER62" i="218"/>
  <c r="EQ62" i="218"/>
  <c r="EP62" i="218"/>
  <c r="EO62" i="218"/>
  <c r="EN62" i="218"/>
  <c r="EM62" i="218"/>
  <c r="EL62" i="218"/>
  <c r="EH62" i="218"/>
  <c r="EG62" i="218"/>
  <c r="EF62" i="218"/>
  <c r="EE62" i="218"/>
  <c r="ED62" i="218"/>
  <c r="EC62" i="218"/>
  <c r="EB62" i="218"/>
  <c r="DX62" i="218"/>
  <c r="DW62" i="218"/>
  <c r="DV62" i="218"/>
  <c r="DU62" i="218"/>
  <c r="DT62" i="218"/>
  <c r="DS62" i="218"/>
  <c r="DR62" i="218"/>
  <c r="DN62" i="218"/>
  <c r="DM62" i="218"/>
  <c r="DL62" i="218"/>
  <c r="DK62" i="218"/>
  <c r="DJ62" i="218"/>
  <c r="DI62" i="218"/>
  <c r="DH62" i="218"/>
  <c r="DP62" i="218" s="1"/>
  <c r="DD62" i="218"/>
  <c r="DC62" i="218"/>
  <c r="DB62" i="218"/>
  <c r="DA62" i="218"/>
  <c r="CZ62" i="218"/>
  <c r="CY62" i="218"/>
  <c r="CX62" i="218"/>
  <c r="CT62" i="218"/>
  <c r="CS62" i="218"/>
  <c r="CR62" i="218"/>
  <c r="CQ62" i="218"/>
  <c r="CP62" i="218"/>
  <c r="CO62" i="218"/>
  <c r="CN62" i="218"/>
  <c r="CJ62" i="218"/>
  <c r="CI62" i="218"/>
  <c r="CH62" i="218"/>
  <c r="CG62" i="218"/>
  <c r="CF62" i="218"/>
  <c r="CE62" i="218"/>
  <c r="CD62" i="218"/>
  <c r="BZ62" i="218"/>
  <c r="BY62" i="218"/>
  <c r="BX62" i="218"/>
  <c r="BW62" i="218"/>
  <c r="BV62" i="218"/>
  <c r="BU62" i="218"/>
  <c r="BT62" i="218"/>
  <c r="BP62" i="218"/>
  <c r="BO62" i="218"/>
  <c r="BN62" i="218"/>
  <c r="BM62" i="218"/>
  <c r="BL62" i="218"/>
  <c r="BK62" i="218"/>
  <c r="BJ62" i="218"/>
  <c r="BF62" i="218"/>
  <c r="BE62" i="218"/>
  <c r="BD62" i="218"/>
  <c r="BC62" i="218"/>
  <c r="BB62" i="218"/>
  <c r="BA62" i="218"/>
  <c r="AZ62" i="218"/>
  <c r="AV62" i="218"/>
  <c r="AU62" i="218"/>
  <c r="AT62" i="218"/>
  <c r="AS62" i="218"/>
  <c r="AR62" i="218"/>
  <c r="AQ62" i="218"/>
  <c r="AP62" i="218"/>
  <c r="AX62" i="218" s="1"/>
  <c r="AL62" i="218"/>
  <c r="AK62" i="218"/>
  <c r="AJ62" i="218"/>
  <c r="AI62" i="218"/>
  <c r="AH62" i="218"/>
  <c r="AG62" i="218"/>
  <c r="AF62" i="218"/>
  <c r="AB62" i="218"/>
  <c r="AA62" i="218"/>
  <c r="Z62" i="218"/>
  <c r="Y62" i="218"/>
  <c r="X62" i="218"/>
  <c r="W62" i="218"/>
  <c r="V62" i="218"/>
  <c r="R62" i="218"/>
  <c r="Q62" i="218"/>
  <c r="P62" i="218"/>
  <c r="O62" i="218"/>
  <c r="N62" i="218"/>
  <c r="M62" i="218"/>
  <c r="L62" i="218"/>
  <c r="H62" i="218"/>
  <c r="G62" i="218"/>
  <c r="F62" i="218"/>
  <c r="E62" i="218"/>
  <c r="D62" i="218"/>
  <c r="C62" i="218"/>
  <c r="B62" i="218"/>
  <c r="FB67" i="218"/>
  <c r="FA67" i="218"/>
  <c r="EZ67" i="218"/>
  <c r="EY67" i="218"/>
  <c r="EX67" i="218"/>
  <c r="EW67" i="218"/>
  <c r="EV67" i="218"/>
  <c r="ER67" i="218"/>
  <c r="EQ67" i="218"/>
  <c r="EP67" i="218"/>
  <c r="EO67" i="218"/>
  <c r="EN67" i="218"/>
  <c r="EM67" i="218"/>
  <c r="EL67" i="218"/>
  <c r="EH67" i="218"/>
  <c r="EG67" i="218"/>
  <c r="EF67" i="218"/>
  <c r="EE67" i="218"/>
  <c r="ED67" i="218"/>
  <c r="EC67" i="218"/>
  <c r="EB67" i="218"/>
  <c r="DX67" i="218"/>
  <c r="DW67" i="218"/>
  <c r="DV67" i="218"/>
  <c r="DU67" i="218"/>
  <c r="DT67" i="218"/>
  <c r="DS67" i="218"/>
  <c r="DR67" i="218"/>
  <c r="DN67" i="218"/>
  <c r="DM67" i="218"/>
  <c r="DL67" i="218"/>
  <c r="DK67" i="218"/>
  <c r="DJ67" i="218"/>
  <c r="DI67" i="218"/>
  <c r="DH67" i="218"/>
  <c r="DD67" i="218"/>
  <c r="DC67" i="218"/>
  <c r="DB67" i="218"/>
  <c r="DA67" i="218"/>
  <c r="CZ67" i="218"/>
  <c r="CY67" i="218"/>
  <c r="CX67" i="218"/>
  <c r="CT67" i="218"/>
  <c r="CS67" i="218"/>
  <c r="CR67" i="218"/>
  <c r="CQ67" i="218"/>
  <c r="CP67" i="218"/>
  <c r="CO67" i="218"/>
  <c r="CN67" i="218"/>
  <c r="CJ67" i="218"/>
  <c r="CI67" i="218"/>
  <c r="CH67" i="218"/>
  <c r="CG67" i="218"/>
  <c r="CF67" i="218"/>
  <c r="CE67" i="218"/>
  <c r="CD67" i="218"/>
  <c r="BZ67" i="218"/>
  <c r="BY67" i="218"/>
  <c r="BX67" i="218"/>
  <c r="BW67" i="218"/>
  <c r="BV67" i="218"/>
  <c r="BU67" i="218"/>
  <c r="BT67" i="218"/>
  <c r="BP67" i="218"/>
  <c r="BO67" i="218"/>
  <c r="BN67" i="218"/>
  <c r="BM67" i="218"/>
  <c r="BL67" i="218"/>
  <c r="BK67" i="218"/>
  <c r="BJ67" i="218"/>
  <c r="BF67" i="218"/>
  <c r="BE67" i="218"/>
  <c r="BD67" i="218"/>
  <c r="BC67" i="218"/>
  <c r="BB67" i="218"/>
  <c r="BA67" i="218"/>
  <c r="AZ67" i="218"/>
  <c r="AV67" i="218"/>
  <c r="AU67" i="218"/>
  <c r="AT67" i="218"/>
  <c r="AS67" i="218"/>
  <c r="AR67" i="218"/>
  <c r="AQ67" i="218"/>
  <c r="AP67" i="218"/>
  <c r="AL67" i="218"/>
  <c r="AK67" i="218"/>
  <c r="AJ67" i="218"/>
  <c r="AI67" i="218"/>
  <c r="AH67" i="218"/>
  <c r="AG67" i="218"/>
  <c r="AF67" i="218"/>
  <c r="AB67" i="218"/>
  <c r="AA67" i="218"/>
  <c r="Z67" i="218"/>
  <c r="Y67" i="218"/>
  <c r="X67" i="218"/>
  <c r="W67" i="218"/>
  <c r="V67" i="218"/>
  <c r="R67" i="218"/>
  <c r="Q67" i="218"/>
  <c r="P67" i="218"/>
  <c r="O67" i="218"/>
  <c r="N67" i="218"/>
  <c r="M67" i="218"/>
  <c r="L67" i="218"/>
  <c r="H67" i="218"/>
  <c r="G67" i="218"/>
  <c r="F67" i="218"/>
  <c r="E67" i="218"/>
  <c r="D67" i="218"/>
  <c r="C67" i="218"/>
  <c r="B67" i="218"/>
  <c r="FB72" i="218"/>
  <c r="FA72" i="218"/>
  <c r="EZ72" i="218"/>
  <c r="EY72" i="218"/>
  <c r="EX72" i="218"/>
  <c r="EW72" i="218"/>
  <c r="EV72" i="218"/>
  <c r="ER72" i="218"/>
  <c r="EQ72" i="218"/>
  <c r="EP72" i="218"/>
  <c r="EO72" i="218"/>
  <c r="EN72" i="218"/>
  <c r="EM72" i="218"/>
  <c r="EL72" i="218"/>
  <c r="EH72" i="218"/>
  <c r="EG72" i="218"/>
  <c r="EF72" i="218"/>
  <c r="EE72" i="218"/>
  <c r="ED72" i="218"/>
  <c r="EC72" i="218"/>
  <c r="EB72" i="218"/>
  <c r="DX72" i="218"/>
  <c r="DW72" i="218"/>
  <c r="DV72" i="218"/>
  <c r="DU72" i="218"/>
  <c r="DT72" i="218"/>
  <c r="DS72" i="218"/>
  <c r="DR72" i="218"/>
  <c r="DN72" i="218"/>
  <c r="DM72" i="218"/>
  <c r="DL72" i="218"/>
  <c r="DK72" i="218"/>
  <c r="DJ72" i="218"/>
  <c r="DI72" i="218"/>
  <c r="DH72" i="218"/>
  <c r="DD72" i="218"/>
  <c r="DC72" i="218"/>
  <c r="DB72" i="218"/>
  <c r="DA72" i="218"/>
  <c r="CZ72" i="218"/>
  <c r="CY72" i="218"/>
  <c r="CX72" i="218"/>
  <c r="CT72" i="218"/>
  <c r="CS72" i="218"/>
  <c r="CR72" i="218"/>
  <c r="CQ72" i="218"/>
  <c r="CP72" i="218"/>
  <c r="CO72" i="218"/>
  <c r="CN72" i="218"/>
  <c r="CJ72" i="218"/>
  <c r="CI72" i="218"/>
  <c r="CH72" i="218"/>
  <c r="CG72" i="218"/>
  <c r="CF72" i="218"/>
  <c r="CE72" i="218"/>
  <c r="CD72" i="218"/>
  <c r="BZ72" i="218"/>
  <c r="BY72" i="218"/>
  <c r="BX72" i="218"/>
  <c r="BW72" i="218"/>
  <c r="BV72" i="218"/>
  <c r="BU72" i="218"/>
  <c r="BT72" i="218"/>
  <c r="BP72" i="218"/>
  <c r="BO72" i="218"/>
  <c r="BN72" i="218"/>
  <c r="BM72" i="218"/>
  <c r="BL72" i="218"/>
  <c r="BK72" i="218"/>
  <c r="BJ72" i="218"/>
  <c r="BF72" i="218"/>
  <c r="BE72" i="218"/>
  <c r="BD72" i="218"/>
  <c r="BC72" i="218"/>
  <c r="BB72" i="218"/>
  <c r="BA72" i="218"/>
  <c r="AZ72" i="218"/>
  <c r="AV72" i="218"/>
  <c r="AU72" i="218"/>
  <c r="AT72" i="218"/>
  <c r="AS72" i="218"/>
  <c r="AR72" i="218"/>
  <c r="AQ72" i="218"/>
  <c r="AP72" i="218"/>
  <c r="AL72" i="218"/>
  <c r="AK72" i="218"/>
  <c r="AJ72" i="218"/>
  <c r="AI72" i="218"/>
  <c r="AH72" i="218"/>
  <c r="AG72" i="218"/>
  <c r="AF72" i="218"/>
  <c r="AB72" i="218"/>
  <c r="AA72" i="218"/>
  <c r="Z72" i="218"/>
  <c r="Y72" i="218"/>
  <c r="X72" i="218"/>
  <c r="W72" i="218"/>
  <c r="V72" i="218"/>
  <c r="R72" i="218"/>
  <c r="Q72" i="218"/>
  <c r="P72" i="218"/>
  <c r="O72" i="218"/>
  <c r="N72" i="218"/>
  <c r="M72" i="218"/>
  <c r="L72" i="218"/>
  <c r="H72" i="218"/>
  <c r="G72" i="218"/>
  <c r="F72" i="218"/>
  <c r="E72" i="218"/>
  <c r="D72" i="218"/>
  <c r="C72" i="218"/>
  <c r="B72" i="218"/>
  <c r="FB77" i="218"/>
  <c r="FA77" i="218"/>
  <c r="EZ77" i="218"/>
  <c r="EY77" i="218"/>
  <c r="EX77" i="218"/>
  <c r="EW77" i="218"/>
  <c r="EV77" i="218"/>
  <c r="ER77" i="218"/>
  <c r="EQ77" i="218"/>
  <c r="EP77" i="218"/>
  <c r="EO77" i="218"/>
  <c r="EN77" i="218"/>
  <c r="EM77" i="218"/>
  <c r="EL77" i="218"/>
  <c r="EH77" i="218"/>
  <c r="EG77" i="218"/>
  <c r="EF77" i="218"/>
  <c r="EE77" i="218"/>
  <c r="ED77" i="218"/>
  <c r="EC77" i="218"/>
  <c r="EB77" i="218"/>
  <c r="DX77" i="218"/>
  <c r="DW77" i="218"/>
  <c r="DV77" i="218"/>
  <c r="DU77" i="218"/>
  <c r="DT77" i="218"/>
  <c r="DS77" i="218"/>
  <c r="DR77" i="218"/>
  <c r="DN77" i="218"/>
  <c r="DM77" i="218"/>
  <c r="DL77" i="218"/>
  <c r="DK77" i="218"/>
  <c r="DJ77" i="218"/>
  <c r="DI77" i="218"/>
  <c r="DH77" i="218"/>
  <c r="DP77" i="218" s="1"/>
  <c r="DD77" i="218"/>
  <c r="DC77" i="218"/>
  <c r="DB77" i="218"/>
  <c r="DA77" i="218"/>
  <c r="CZ77" i="218"/>
  <c r="CY77" i="218"/>
  <c r="CX77" i="218"/>
  <c r="CT77" i="218"/>
  <c r="CS77" i="218"/>
  <c r="CR77" i="218"/>
  <c r="CQ77" i="218"/>
  <c r="CP77" i="218"/>
  <c r="CO77" i="218"/>
  <c r="CN77" i="218"/>
  <c r="CJ77" i="218"/>
  <c r="CI77" i="218"/>
  <c r="CH77" i="218"/>
  <c r="CG77" i="218"/>
  <c r="CF77" i="218"/>
  <c r="CE77" i="218"/>
  <c r="CD77" i="218"/>
  <c r="BZ77" i="218"/>
  <c r="BY77" i="218"/>
  <c r="BX77" i="218"/>
  <c r="BW77" i="218"/>
  <c r="BV77" i="218"/>
  <c r="BU77" i="218"/>
  <c r="BT77" i="218"/>
  <c r="BP77" i="218"/>
  <c r="BO77" i="218"/>
  <c r="BN77" i="218"/>
  <c r="BM77" i="218"/>
  <c r="BL77" i="218"/>
  <c r="BK77" i="218"/>
  <c r="BJ77" i="218"/>
  <c r="BR77" i="218" s="1"/>
  <c r="BF77" i="218"/>
  <c r="BE77" i="218"/>
  <c r="BD77" i="218"/>
  <c r="BC77" i="218"/>
  <c r="BB77" i="218"/>
  <c r="BA77" i="218"/>
  <c r="AZ77" i="218"/>
  <c r="AV77" i="218"/>
  <c r="AU77" i="218"/>
  <c r="AT77" i="218"/>
  <c r="AS77" i="218"/>
  <c r="AR77" i="218"/>
  <c r="AQ77" i="218"/>
  <c r="AP77" i="218"/>
  <c r="AX77" i="218" s="1"/>
  <c r="AL77" i="218"/>
  <c r="AK77" i="218"/>
  <c r="AJ77" i="218"/>
  <c r="AI77" i="218"/>
  <c r="AH77" i="218"/>
  <c r="AG77" i="218"/>
  <c r="AF77" i="218"/>
  <c r="AB77" i="218"/>
  <c r="AA77" i="218"/>
  <c r="Z77" i="218"/>
  <c r="Y77" i="218"/>
  <c r="X77" i="218"/>
  <c r="W77" i="218"/>
  <c r="V77" i="218"/>
  <c r="R77" i="218"/>
  <c r="Q77" i="218"/>
  <c r="P77" i="218"/>
  <c r="O77" i="218"/>
  <c r="N77" i="218"/>
  <c r="M77" i="218"/>
  <c r="L77" i="218"/>
  <c r="H77" i="218"/>
  <c r="G77" i="218"/>
  <c r="F77" i="218"/>
  <c r="E77" i="218"/>
  <c r="D77" i="218"/>
  <c r="C77" i="218"/>
  <c r="B77" i="218"/>
  <c r="FB82" i="218"/>
  <c r="FA82" i="218"/>
  <c r="EZ82" i="218"/>
  <c r="EY82" i="218"/>
  <c r="EX82" i="218"/>
  <c r="EW82" i="218"/>
  <c r="EV82" i="218"/>
  <c r="ER82" i="218"/>
  <c r="EQ82" i="218"/>
  <c r="EP82" i="218"/>
  <c r="EO82" i="218"/>
  <c r="EN82" i="218"/>
  <c r="EM82" i="218"/>
  <c r="EL82" i="218"/>
  <c r="EH82" i="218"/>
  <c r="EG82" i="218"/>
  <c r="EF82" i="218"/>
  <c r="EE82" i="218"/>
  <c r="ED82" i="218"/>
  <c r="EC82" i="218"/>
  <c r="EB82" i="218"/>
  <c r="DX82" i="218"/>
  <c r="DW82" i="218"/>
  <c r="DV82" i="218"/>
  <c r="DU82" i="218"/>
  <c r="DT82" i="218"/>
  <c r="DS82" i="218"/>
  <c r="DR82" i="218"/>
  <c r="DN82" i="218"/>
  <c r="DM82" i="218"/>
  <c r="DL82" i="218"/>
  <c r="DK82" i="218"/>
  <c r="DJ82" i="218"/>
  <c r="DI82" i="218"/>
  <c r="DH82" i="218"/>
  <c r="DD82" i="218"/>
  <c r="DC82" i="218"/>
  <c r="DB82" i="218"/>
  <c r="DA82" i="218"/>
  <c r="CZ82" i="218"/>
  <c r="CY82" i="218"/>
  <c r="CX82" i="218"/>
  <c r="CT82" i="218"/>
  <c r="CS82" i="218"/>
  <c r="CR82" i="218"/>
  <c r="CQ82" i="218"/>
  <c r="CP82" i="218"/>
  <c r="CO82" i="218"/>
  <c r="CN82" i="218"/>
  <c r="CJ82" i="218"/>
  <c r="CI82" i="218"/>
  <c r="CH82" i="218"/>
  <c r="CG82" i="218"/>
  <c r="CF82" i="218"/>
  <c r="CE82" i="218"/>
  <c r="CD82" i="218"/>
  <c r="BZ82" i="218"/>
  <c r="BY82" i="218"/>
  <c r="BX82" i="218"/>
  <c r="BW82" i="218"/>
  <c r="BV82" i="218"/>
  <c r="BU82" i="218"/>
  <c r="BT82" i="218"/>
  <c r="BP82" i="218"/>
  <c r="BO82" i="218"/>
  <c r="BN82" i="218"/>
  <c r="BM82" i="218"/>
  <c r="BL82" i="218"/>
  <c r="BK82" i="218"/>
  <c r="BJ82" i="218"/>
  <c r="BF82" i="218"/>
  <c r="BE82" i="218"/>
  <c r="BD82" i="218"/>
  <c r="BC82" i="218"/>
  <c r="BB82" i="218"/>
  <c r="BA82" i="218"/>
  <c r="AZ82" i="218"/>
  <c r="AV82" i="218"/>
  <c r="AU82" i="218"/>
  <c r="AT82" i="218"/>
  <c r="AS82" i="218"/>
  <c r="AR82" i="218"/>
  <c r="AQ82" i="218"/>
  <c r="AP82" i="218"/>
  <c r="AL82" i="218"/>
  <c r="AK82" i="218"/>
  <c r="AJ82" i="218"/>
  <c r="AI82" i="218"/>
  <c r="AH82" i="218"/>
  <c r="AG82" i="218"/>
  <c r="AF82" i="218"/>
  <c r="AB82" i="218"/>
  <c r="AA82" i="218"/>
  <c r="Z82" i="218"/>
  <c r="Y82" i="218"/>
  <c r="X82" i="218"/>
  <c r="W82" i="218"/>
  <c r="V82" i="218"/>
  <c r="R82" i="218"/>
  <c r="Q82" i="218"/>
  <c r="P82" i="218"/>
  <c r="O82" i="218"/>
  <c r="N82" i="218"/>
  <c r="M82" i="218"/>
  <c r="L82" i="218"/>
  <c r="H82" i="218"/>
  <c r="G82" i="218"/>
  <c r="F82" i="218"/>
  <c r="E82" i="218"/>
  <c r="D82" i="218"/>
  <c r="C82" i="218"/>
  <c r="B82" i="218"/>
  <c r="FB87" i="218"/>
  <c r="FA87" i="218"/>
  <c r="EZ87" i="218"/>
  <c r="EY87" i="218"/>
  <c r="EX87" i="218"/>
  <c r="EW87" i="218"/>
  <c r="EV87" i="218"/>
  <c r="ER87" i="218"/>
  <c r="EQ87" i="218"/>
  <c r="EP87" i="218"/>
  <c r="EO87" i="218"/>
  <c r="EN87" i="218"/>
  <c r="EM87" i="218"/>
  <c r="EL87" i="218"/>
  <c r="EH87" i="218"/>
  <c r="EG87" i="218"/>
  <c r="EF87" i="218"/>
  <c r="EE87" i="218"/>
  <c r="ED87" i="218"/>
  <c r="EC87" i="218"/>
  <c r="EB87" i="218"/>
  <c r="DX87" i="218"/>
  <c r="DW87" i="218"/>
  <c r="DV87" i="218"/>
  <c r="DU87" i="218"/>
  <c r="DT87" i="218"/>
  <c r="DS87" i="218"/>
  <c r="DR87" i="218"/>
  <c r="DN87" i="218"/>
  <c r="DM87" i="218"/>
  <c r="DL87" i="218"/>
  <c r="DK87" i="218"/>
  <c r="DJ87" i="218"/>
  <c r="DI87" i="218"/>
  <c r="DH87" i="218"/>
  <c r="DD87" i="218"/>
  <c r="DC87" i="218"/>
  <c r="DB87" i="218"/>
  <c r="DA87" i="218"/>
  <c r="CZ87" i="218"/>
  <c r="CY87" i="218"/>
  <c r="CX87" i="218"/>
  <c r="CT87" i="218"/>
  <c r="CS87" i="218"/>
  <c r="CR87" i="218"/>
  <c r="CQ87" i="218"/>
  <c r="CP87" i="218"/>
  <c r="CO87" i="218"/>
  <c r="CN87" i="218"/>
  <c r="CJ87" i="218"/>
  <c r="CI87" i="218"/>
  <c r="CH87" i="218"/>
  <c r="CG87" i="218"/>
  <c r="CF87" i="218"/>
  <c r="CE87" i="218"/>
  <c r="CD87" i="218"/>
  <c r="BZ87" i="218"/>
  <c r="BY87" i="218"/>
  <c r="BX87" i="218"/>
  <c r="BW87" i="218"/>
  <c r="BV87" i="218"/>
  <c r="BU87" i="218"/>
  <c r="BT87" i="218"/>
  <c r="CB87" i="218" s="1"/>
  <c r="BP87" i="218"/>
  <c r="BO87" i="218"/>
  <c r="BN87" i="218"/>
  <c r="BM87" i="218"/>
  <c r="BL87" i="218"/>
  <c r="BK87" i="218"/>
  <c r="BJ87" i="218"/>
  <c r="BF87" i="218"/>
  <c r="BE87" i="218"/>
  <c r="BD87" i="218"/>
  <c r="BC87" i="218"/>
  <c r="BB87" i="218"/>
  <c r="BA87" i="218"/>
  <c r="AZ87" i="218"/>
  <c r="AV87" i="218"/>
  <c r="AU87" i="218"/>
  <c r="AT87" i="218"/>
  <c r="AS87" i="218"/>
  <c r="AR87" i="218"/>
  <c r="AQ87" i="218"/>
  <c r="AP87" i="218"/>
  <c r="AL87" i="218"/>
  <c r="AK87" i="218"/>
  <c r="AJ87" i="218"/>
  <c r="AI87" i="218"/>
  <c r="AH87" i="218"/>
  <c r="AG87" i="218"/>
  <c r="AF87" i="218"/>
  <c r="AB87" i="218"/>
  <c r="AA87" i="218"/>
  <c r="Z87" i="218"/>
  <c r="Y87" i="218"/>
  <c r="X87" i="218"/>
  <c r="W87" i="218"/>
  <c r="V87" i="218"/>
  <c r="AD87" i="218" s="1"/>
  <c r="R87" i="218"/>
  <c r="Q87" i="218"/>
  <c r="P87" i="218"/>
  <c r="O87" i="218"/>
  <c r="N87" i="218"/>
  <c r="M87" i="218"/>
  <c r="L87" i="218"/>
  <c r="H87" i="218"/>
  <c r="G87" i="218"/>
  <c r="F87" i="218"/>
  <c r="E87" i="218"/>
  <c r="D87" i="218"/>
  <c r="C87" i="218"/>
  <c r="B87" i="218"/>
  <c r="J87" i="218" s="1"/>
  <c r="FB92" i="218"/>
  <c r="FA92" i="218"/>
  <c r="EZ92" i="218"/>
  <c r="EY92" i="218"/>
  <c r="EX92" i="218"/>
  <c r="EW92" i="218"/>
  <c r="EV92" i="218"/>
  <c r="ER92" i="218"/>
  <c r="EQ92" i="218"/>
  <c r="EP92" i="218"/>
  <c r="EO92" i="218"/>
  <c r="EN92" i="218"/>
  <c r="EM92" i="218"/>
  <c r="EL92" i="218"/>
  <c r="EH92" i="218"/>
  <c r="EG92" i="218"/>
  <c r="EF92" i="218"/>
  <c r="EE92" i="218"/>
  <c r="ED92" i="218"/>
  <c r="EC92" i="218"/>
  <c r="EB92" i="218"/>
  <c r="DX92" i="218"/>
  <c r="DW92" i="218"/>
  <c r="DV92" i="218"/>
  <c r="DU92" i="218"/>
  <c r="DT92" i="218"/>
  <c r="DS92" i="218"/>
  <c r="DR92" i="218"/>
  <c r="DN92" i="218"/>
  <c r="DM92" i="218"/>
  <c r="DL92" i="218"/>
  <c r="DK92" i="218"/>
  <c r="DJ92" i="218"/>
  <c r="DI92" i="218"/>
  <c r="DH92" i="218"/>
  <c r="DD92" i="218"/>
  <c r="DC92" i="218"/>
  <c r="DB92" i="218"/>
  <c r="DA92" i="218"/>
  <c r="CZ92" i="218"/>
  <c r="CY92" i="218"/>
  <c r="CX92" i="218"/>
  <c r="CT92" i="218"/>
  <c r="CS92" i="218"/>
  <c r="CR92" i="218"/>
  <c r="CQ92" i="218"/>
  <c r="CP92" i="218"/>
  <c r="CO92" i="218"/>
  <c r="CN92" i="218"/>
  <c r="CJ92" i="218"/>
  <c r="CI92" i="218"/>
  <c r="CH92" i="218"/>
  <c r="CG92" i="218"/>
  <c r="CF92" i="218"/>
  <c r="CE92" i="218"/>
  <c r="CD92" i="218"/>
  <c r="BZ92" i="218"/>
  <c r="BY92" i="218"/>
  <c r="BX92" i="218"/>
  <c r="BW92" i="218"/>
  <c r="BV92" i="218"/>
  <c r="BU92" i="218"/>
  <c r="BT92" i="218"/>
  <c r="BP92" i="218"/>
  <c r="BO92" i="218"/>
  <c r="BN92" i="218"/>
  <c r="BM92" i="218"/>
  <c r="BL92" i="218"/>
  <c r="BK92" i="218"/>
  <c r="BJ92" i="218"/>
  <c r="BR92" i="218" s="1"/>
  <c r="BF92" i="218"/>
  <c r="BE92" i="218"/>
  <c r="BD92" i="218"/>
  <c r="BC92" i="218"/>
  <c r="BB92" i="218"/>
  <c r="BA92" i="218"/>
  <c r="AZ92" i="218"/>
  <c r="AV92" i="218"/>
  <c r="AU92" i="218"/>
  <c r="AT92" i="218"/>
  <c r="AS92" i="218"/>
  <c r="AR92" i="218"/>
  <c r="AQ92" i="218"/>
  <c r="AP92" i="218"/>
  <c r="AX92" i="218" s="1"/>
  <c r="AL92" i="218"/>
  <c r="AK92" i="218"/>
  <c r="AJ92" i="218"/>
  <c r="AI92" i="218"/>
  <c r="AH92" i="218"/>
  <c r="AG92" i="218"/>
  <c r="AF92" i="218"/>
  <c r="AB92" i="218"/>
  <c r="AA92" i="218"/>
  <c r="Z92" i="218"/>
  <c r="Y92" i="218"/>
  <c r="X92" i="218"/>
  <c r="W92" i="218"/>
  <c r="V92" i="218"/>
  <c r="R92" i="218"/>
  <c r="Q92" i="218"/>
  <c r="P92" i="218"/>
  <c r="O92" i="218"/>
  <c r="N92" i="218"/>
  <c r="M92" i="218"/>
  <c r="L92" i="218"/>
  <c r="H92" i="218"/>
  <c r="G92" i="218"/>
  <c r="F92" i="218"/>
  <c r="E92" i="218"/>
  <c r="D92" i="218"/>
  <c r="C92" i="218"/>
  <c r="B92" i="218"/>
  <c r="FB97" i="218"/>
  <c r="FA97" i="218"/>
  <c r="EZ97" i="218"/>
  <c r="EY97" i="218"/>
  <c r="EX97" i="218"/>
  <c r="EW97" i="218"/>
  <c r="EV97" i="218"/>
  <c r="ER97" i="218"/>
  <c r="EQ97" i="218"/>
  <c r="EP97" i="218"/>
  <c r="EO97" i="218"/>
  <c r="EN97" i="218"/>
  <c r="EM97" i="218"/>
  <c r="EL97" i="218"/>
  <c r="EH97" i="218"/>
  <c r="EG97" i="218"/>
  <c r="EF97" i="218"/>
  <c r="EE97" i="218"/>
  <c r="ED97" i="218"/>
  <c r="EC97" i="218"/>
  <c r="EB97" i="218"/>
  <c r="DX97" i="218"/>
  <c r="DW97" i="218"/>
  <c r="DV97" i="218"/>
  <c r="DU97" i="218"/>
  <c r="DT97" i="218"/>
  <c r="DS97" i="218"/>
  <c r="DR97" i="218"/>
  <c r="DN97" i="218"/>
  <c r="DM97" i="218"/>
  <c r="DL97" i="218"/>
  <c r="DK97" i="218"/>
  <c r="DJ97" i="218"/>
  <c r="DI97" i="218"/>
  <c r="DH97" i="218"/>
  <c r="DD97" i="218"/>
  <c r="DC97" i="218"/>
  <c r="DB97" i="218"/>
  <c r="DA97" i="218"/>
  <c r="CZ97" i="218"/>
  <c r="CY97" i="218"/>
  <c r="CX97" i="218"/>
  <c r="CT97" i="218"/>
  <c r="CS97" i="218"/>
  <c r="CR97" i="218"/>
  <c r="CQ97" i="218"/>
  <c r="CP97" i="218"/>
  <c r="CO97" i="218"/>
  <c r="CN97" i="218"/>
  <c r="CJ97" i="218"/>
  <c r="CI97" i="218"/>
  <c r="CH97" i="218"/>
  <c r="CG97" i="218"/>
  <c r="CF97" i="218"/>
  <c r="CE97" i="218"/>
  <c r="CD97" i="218"/>
  <c r="BZ97" i="218"/>
  <c r="BY97" i="218"/>
  <c r="BX97" i="218"/>
  <c r="BW97" i="218"/>
  <c r="BV97" i="218"/>
  <c r="BU97" i="218"/>
  <c r="BT97" i="218"/>
  <c r="BP97" i="218"/>
  <c r="BO97" i="218"/>
  <c r="BN97" i="218"/>
  <c r="BM97" i="218"/>
  <c r="BL97" i="218"/>
  <c r="BK97" i="218"/>
  <c r="BJ97" i="218"/>
  <c r="BF97" i="218"/>
  <c r="BE97" i="218"/>
  <c r="BD97" i="218"/>
  <c r="BC97" i="218"/>
  <c r="BB97" i="218"/>
  <c r="BA97" i="218"/>
  <c r="AZ97" i="218"/>
  <c r="AV97" i="218"/>
  <c r="AU97" i="218"/>
  <c r="AT97" i="218"/>
  <c r="AS97" i="218"/>
  <c r="AR97" i="218"/>
  <c r="AQ97" i="218"/>
  <c r="AP97" i="218"/>
  <c r="AL97" i="218"/>
  <c r="AK97" i="218"/>
  <c r="AJ97" i="218"/>
  <c r="AI97" i="218"/>
  <c r="AH97" i="218"/>
  <c r="AG97" i="218"/>
  <c r="AF97" i="218"/>
  <c r="AN97" i="218" s="1"/>
  <c r="AB97" i="218"/>
  <c r="AA97" i="218"/>
  <c r="Z97" i="218"/>
  <c r="Y97" i="218"/>
  <c r="X97" i="218"/>
  <c r="W97" i="218"/>
  <c r="V97" i="218"/>
  <c r="R97" i="218"/>
  <c r="Q97" i="218"/>
  <c r="P97" i="218"/>
  <c r="O97" i="218"/>
  <c r="N97" i="218"/>
  <c r="M97" i="218"/>
  <c r="L97" i="218"/>
  <c r="H97" i="218"/>
  <c r="G97" i="218"/>
  <c r="F97" i="218"/>
  <c r="E97" i="218"/>
  <c r="D97" i="218"/>
  <c r="C97" i="218"/>
  <c r="B97" i="218"/>
  <c r="FB17" i="224"/>
  <c r="FA17" i="224"/>
  <c r="EZ17" i="224"/>
  <c r="EY17" i="224"/>
  <c r="EX17" i="224"/>
  <c r="EW17" i="224"/>
  <c r="EV17" i="224"/>
  <c r="ER17" i="224"/>
  <c r="EQ17" i="224"/>
  <c r="EP17" i="224"/>
  <c r="EO17" i="224"/>
  <c r="EN17" i="224"/>
  <c r="EM17" i="224"/>
  <c r="EL17" i="224"/>
  <c r="ET17" i="224" s="1"/>
  <c r="EH17" i="224"/>
  <c r="EG17" i="224"/>
  <c r="EF17" i="224"/>
  <c r="EE17" i="224"/>
  <c r="ED17" i="224"/>
  <c r="EC17" i="224"/>
  <c r="EB17" i="224"/>
  <c r="DX17" i="224"/>
  <c r="DW17" i="224"/>
  <c r="DV17" i="224"/>
  <c r="DU17" i="224"/>
  <c r="DT17" i="224"/>
  <c r="DS17" i="224"/>
  <c r="DR17" i="224"/>
  <c r="DZ17" i="224" s="1"/>
  <c r="DN17" i="224"/>
  <c r="DM17" i="224"/>
  <c r="DL17" i="224"/>
  <c r="DK17" i="224"/>
  <c r="DJ17" i="224"/>
  <c r="DI17" i="224"/>
  <c r="DH17" i="224"/>
  <c r="DD17" i="224"/>
  <c r="DC17" i="224"/>
  <c r="DB17" i="224"/>
  <c r="DA17" i="224"/>
  <c r="CZ17" i="224"/>
  <c r="CY17" i="224"/>
  <c r="CX17" i="224"/>
  <c r="CT17" i="224"/>
  <c r="CS17" i="224"/>
  <c r="CR17" i="224"/>
  <c r="CQ17" i="224"/>
  <c r="CP17" i="224"/>
  <c r="CO17" i="224"/>
  <c r="CN17" i="224"/>
  <c r="CJ17" i="224"/>
  <c r="CI17" i="224"/>
  <c r="CH17" i="224"/>
  <c r="CG17" i="224"/>
  <c r="CF17" i="224"/>
  <c r="CE17" i="224"/>
  <c r="CD17" i="224"/>
  <c r="BZ17" i="224"/>
  <c r="BY17" i="224"/>
  <c r="BX17" i="224"/>
  <c r="BW17" i="224"/>
  <c r="BV17" i="224"/>
  <c r="BU17" i="224"/>
  <c r="BT17" i="224"/>
  <c r="CB17" i="224" s="1"/>
  <c r="BP17" i="224"/>
  <c r="BO17" i="224"/>
  <c r="BN17" i="224"/>
  <c r="BM17" i="224"/>
  <c r="BL17" i="224"/>
  <c r="BK17" i="224"/>
  <c r="BJ17" i="224"/>
  <c r="BF17" i="224"/>
  <c r="BE17" i="224"/>
  <c r="BD17" i="224"/>
  <c r="BC17" i="224"/>
  <c r="BB17" i="224"/>
  <c r="BA17" i="224"/>
  <c r="AZ17" i="224"/>
  <c r="AV17" i="224"/>
  <c r="AU17" i="224"/>
  <c r="AT17" i="224"/>
  <c r="AS17" i="224"/>
  <c r="AR17" i="224"/>
  <c r="AQ17" i="224"/>
  <c r="AP17" i="224"/>
  <c r="AL17" i="224"/>
  <c r="AK17" i="224"/>
  <c r="AJ17" i="224"/>
  <c r="AI17" i="224"/>
  <c r="AH17" i="224"/>
  <c r="AG17" i="224"/>
  <c r="AF17" i="224"/>
  <c r="AB17" i="224"/>
  <c r="AA17" i="224"/>
  <c r="Z17" i="224"/>
  <c r="Y17" i="224"/>
  <c r="X17" i="224"/>
  <c r="W17" i="224"/>
  <c r="V17" i="224"/>
  <c r="R17" i="224"/>
  <c r="Q17" i="224"/>
  <c r="P17" i="224"/>
  <c r="O17" i="224"/>
  <c r="N17" i="224"/>
  <c r="M17" i="224"/>
  <c r="L17" i="224"/>
  <c r="H17" i="224"/>
  <c r="G17" i="224"/>
  <c r="F17" i="224"/>
  <c r="E17" i="224"/>
  <c r="D17" i="224"/>
  <c r="C17" i="224"/>
  <c r="B17" i="224"/>
  <c r="FB22" i="224"/>
  <c r="FA22" i="224"/>
  <c r="EZ22" i="224"/>
  <c r="EY22" i="224"/>
  <c r="EX22" i="224"/>
  <c r="EW22" i="224"/>
  <c r="EV22" i="224"/>
  <c r="ER22" i="224"/>
  <c r="EQ22" i="224"/>
  <c r="EP22" i="224"/>
  <c r="EO22" i="224"/>
  <c r="EN22" i="224"/>
  <c r="EM22" i="224"/>
  <c r="EL22" i="224"/>
  <c r="EH22" i="224"/>
  <c r="EG22" i="224"/>
  <c r="EF22" i="224"/>
  <c r="EE22" i="224"/>
  <c r="ED22" i="224"/>
  <c r="EC22" i="224"/>
  <c r="EB22" i="224"/>
  <c r="DX22" i="224"/>
  <c r="DW22" i="224"/>
  <c r="DV22" i="224"/>
  <c r="DU22" i="224"/>
  <c r="DT22" i="224"/>
  <c r="DS22" i="224"/>
  <c r="DR22" i="224"/>
  <c r="DN22" i="224"/>
  <c r="DM22" i="224"/>
  <c r="DL22" i="224"/>
  <c r="DK22" i="224"/>
  <c r="DJ22" i="224"/>
  <c r="DI22" i="224"/>
  <c r="DH22" i="224"/>
  <c r="DP22" i="224" s="1"/>
  <c r="DD22" i="224"/>
  <c r="DC22" i="224"/>
  <c r="DB22" i="224"/>
  <c r="DA22" i="224"/>
  <c r="CZ22" i="224"/>
  <c r="CY22" i="224"/>
  <c r="CX22" i="224"/>
  <c r="CT22" i="224"/>
  <c r="CS22" i="224"/>
  <c r="CR22" i="224"/>
  <c r="CQ22" i="224"/>
  <c r="CP22" i="224"/>
  <c r="CO22" i="224"/>
  <c r="CN22" i="224"/>
  <c r="CJ22" i="224"/>
  <c r="CI22" i="224"/>
  <c r="CH22" i="224"/>
  <c r="CG22" i="224"/>
  <c r="CF22" i="224"/>
  <c r="CE22" i="224"/>
  <c r="CD22" i="224"/>
  <c r="BZ22" i="224"/>
  <c r="BY22" i="224"/>
  <c r="BX22" i="224"/>
  <c r="BW22" i="224"/>
  <c r="BV22" i="224"/>
  <c r="BU22" i="224"/>
  <c r="BT22" i="224"/>
  <c r="BP22" i="224"/>
  <c r="BO22" i="224"/>
  <c r="BN22" i="224"/>
  <c r="BM22" i="224"/>
  <c r="BL22" i="224"/>
  <c r="BK22" i="224"/>
  <c r="BJ22" i="224"/>
  <c r="BF22" i="224"/>
  <c r="BE22" i="224"/>
  <c r="BD22" i="224"/>
  <c r="BC22" i="224"/>
  <c r="BB22" i="224"/>
  <c r="BA22" i="224"/>
  <c r="AZ22" i="224"/>
  <c r="AV22" i="224"/>
  <c r="AU22" i="224"/>
  <c r="AT22" i="224"/>
  <c r="AS22" i="224"/>
  <c r="AR22" i="224"/>
  <c r="AQ22" i="224"/>
  <c r="AP22" i="224"/>
  <c r="AX22" i="224" s="1"/>
  <c r="AL22" i="224"/>
  <c r="AK22" i="224"/>
  <c r="AJ22" i="224"/>
  <c r="AI22" i="224"/>
  <c r="AH22" i="224"/>
  <c r="AG22" i="224"/>
  <c r="AF22" i="224"/>
  <c r="AB22" i="224"/>
  <c r="AA22" i="224"/>
  <c r="Z22" i="224"/>
  <c r="Y22" i="224"/>
  <c r="X22" i="224"/>
  <c r="W22" i="224"/>
  <c r="V22" i="224"/>
  <c r="R22" i="224"/>
  <c r="Q22" i="224"/>
  <c r="P22" i="224"/>
  <c r="O22" i="224"/>
  <c r="N22" i="224"/>
  <c r="M22" i="224"/>
  <c r="L22" i="224"/>
  <c r="H22" i="224"/>
  <c r="G22" i="224"/>
  <c r="F22" i="224"/>
  <c r="E22" i="224"/>
  <c r="D22" i="224"/>
  <c r="C22" i="224"/>
  <c r="B22" i="224"/>
  <c r="FB27" i="224"/>
  <c r="FA27" i="224"/>
  <c r="EZ27" i="224"/>
  <c r="EY27" i="224"/>
  <c r="EX27" i="224"/>
  <c r="EW27" i="224"/>
  <c r="EV27" i="224"/>
  <c r="FD27" i="224" s="1"/>
  <c r="ER27" i="224"/>
  <c r="EQ27" i="224"/>
  <c r="EP27" i="224"/>
  <c r="EO27" i="224"/>
  <c r="EN27" i="224"/>
  <c r="EM27" i="224"/>
  <c r="EL27" i="224"/>
  <c r="EH27" i="224"/>
  <c r="EG27" i="224"/>
  <c r="EF27" i="224"/>
  <c r="EE27" i="224"/>
  <c r="ED27" i="224"/>
  <c r="EC27" i="224"/>
  <c r="EB27" i="224"/>
  <c r="DX27" i="224"/>
  <c r="DW27" i="224"/>
  <c r="DV27" i="224"/>
  <c r="DU27" i="224"/>
  <c r="DT27" i="224"/>
  <c r="DS27" i="224"/>
  <c r="DR27" i="224"/>
  <c r="DN27" i="224"/>
  <c r="DM27" i="224"/>
  <c r="DL27" i="224"/>
  <c r="DK27" i="224"/>
  <c r="DJ27" i="224"/>
  <c r="DI27" i="224"/>
  <c r="DH27" i="224"/>
  <c r="DD27" i="224"/>
  <c r="DC27" i="224"/>
  <c r="DB27" i="224"/>
  <c r="DA27" i="224"/>
  <c r="CZ27" i="224"/>
  <c r="CY27" i="224"/>
  <c r="CX27" i="224"/>
  <c r="CT27" i="224"/>
  <c r="CS27" i="224"/>
  <c r="CR27" i="224"/>
  <c r="CQ27" i="224"/>
  <c r="CP27" i="224"/>
  <c r="CO27" i="224"/>
  <c r="CN27" i="224"/>
  <c r="CJ27" i="224"/>
  <c r="CI27" i="224"/>
  <c r="CH27" i="224"/>
  <c r="CG27" i="224"/>
  <c r="CF27" i="224"/>
  <c r="CE27" i="224"/>
  <c r="CD27" i="224"/>
  <c r="CL27" i="224" s="1"/>
  <c r="BZ27" i="224"/>
  <c r="BY27" i="224"/>
  <c r="BX27" i="224"/>
  <c r="BW27" i="224"/>
  <c r="BV27" i="224"/>
  <c r="BU27" i="224"/>
  <c r="BT27" i="224"/>
  <c r="BP27" i="224"/>
  <c r="BO27" i="224"/>
  <c r="BN27" i="224"/>
  <c r="BM27" i="224"/>
  <c r="BL27" i="224"/>
  <c r="BK27" i="224"/>
  <c r="BJ27" i="224"/>
  <c r="BF27" i="224"/>
  <c r="BE27" i="224"/>
  <c r="BD27" i="224"/>
  <c r="BC27" i="224"/>
  <c r="BB27" i="224"/>
  <c r="BA27" i="224"/>
  <c r="AZ27" i="224"/>
  <c r="AV27" i="224"/>
  <c r="AU27" i="224"/>
  <c r="AT27" i="224"/>
  <c r="AS27" i="224"/>
  <c r="AR27" i="224"/>
  <c r="AQ27" i="224"/>
  <c r="AP27" i="224"/>
  <c r="AL27" i="224"/>
  <c r="AK27" i="224"/>
  <c r="AJ27" i="224"/>
  <c r="AI27" i="224"/>
  <c r="AH27" i="224"/>
  <c r="AG27" i="224"/>
  <c r="AF27" i="224"/>
  <c r="AN27" i="224" s="1"/>
  <c r="AB27" i="224"/>
  <c r="AA27" i="224"/>
  <c r="Z27" i="224"/>
  <c r="Y27" i="224"/>
  <c r="X27" i="224"/>
  <c r="W27" i="224"/>
  <c r="V27" i="224"/>
  <c r="R27" i="224"/>
  <c r="Q27" i="224"/>
  <c r="P27" i="224"/>
  <c r="O27" i="224"/>
  <c r="N27" i="224"/>
  <c r="M27" i="224"/>
  <c r="L27" i="224"/>
  <c r="H27" i="224"/>
  <c r="G27" i="224"/>
  <c r="F27" i="224"/>
  <c r="E27" i="224"/>
  <c r="D27" i="224"/>
  <c r="C27" i="224"/>
  <c r="B27" i="224"/>
  <c r="FB32" i="224"/>
  <c r="FA32" i="224"/>
  <c r="EZ32" i="224"/>
  <c r="EY32" i="224"/>
  <c r="EX32" i="224"/>
  <c r="EW32" i="224"/>
  <c r="EV32" i="224"/>
  <c r="ER32" i="224"/>
  <c r="EQ32" i="224"/>
  <c r="EP32" i="224"/>
  <c r="EO32" i="224"/>
  <c r="EN32" i="224"/>
  <c r="EM32" i="224"/>
  <c r="EL32" i="224"/>
  <c r="EH32" i="224"/>
  <c r="EG32" i="224"/>
  <c r="EF32" i="224"/>
  <c r="EE32" i="224"/>
  <c r="ED32" i="224"/>
  <c r="EC32" i="224"/>
  <c r="EB32" i="224"/>
  <c r="DX32" i="224"/>
  <c r="DW32" i="224"/>
  <c r="DV32" i="224"/>
  <c r="DU32" i="224"/>
  <c r="DT32" i="224"/>
  <c r="DS32" i="224"/>
  <c r="DR32" i="224"/>
  <c r="DN32" i="224"/>
  <c r="DM32" i="224"/>
  <c r="DL32" i="224"/>
  <c r="DK32" i="224"/>
  <c r="DJ32" i="224"/>
  <c r="DI32" i="224"/>
  <c r="DH32" i="224"/>
  <c r="DD32" i="224"/>
  <c r="DC32" i="224"/>
  <c r="DB32" i="224"/>
  <c r="DA32" i="224"/>
  <c r="CZ32" i="224"/>
  <c r="CY32" i="224"/>
  <c r="CX32" i="224"/>
  <c r="CT32" i="224"/>
  <c r="CS32" i="224"/>
  <c r="CR32" i="224"/>
  <c r="CQ32" i="224"/>
  <c r="CP32" i="224"/>
  <c r="CO32" i="224"/>
  <c r="CN32" i="224"/>
  <c r="CJ32" i="224"/>
  <c r="CI32" i="224"/>
  <c r="CH32" i="224"/>
  <c r="CG32" i="224"/>
  <c r="CF32" i="224"/>
  <c r="CE32" i="224"/>
  <c r="CD32" i="224"/>
  <c r="BZ32" i="224"/>
  <c r="BY32" i="224"/>
  <c r="BX32" i="224"/>
  <c r="BW32" i="224"/>
  <c r="BV32" i="224"/>
  <c r="BU32" i="224"/>
  <c r="BT32" i="224"/>
  <c r="CB32" i="224" s="1"/>
  <c r="BP32" i="224"/>
  <c r="BO32" i="224"/>
  <c r="BN32" i="224"/>
  <c r="BM32" i="224"/>
  <c r="BL32" i="224"/>
  <c r="BK32" i="224"/>
  <c r="BJ32" i="224"/>
  <c r="BF32" i="224"/>
  <c r="BE32" i="224"/>
  <c r="BD32" i="224"/>
  <c r="BC32" i="224"/>
  <c r="BB32" i="224"/>
  <c r="BA32" i="224"/>
  <c r="AZ32" i="224"/>
  <c r="AV32" i="224"/>
  <c r="AU32" i="224"/>
  <c r="AT32" i="224"/>
  <c r="AS32" i="224"/>
  <c r="AR32" i="224"/>
  <c r="AQ32" i="224"/>
  <c r="AP32" i="224"/>
  <c r="AL32" i="224"/>
  <c r="AK32" i="224"/>
  <c r="AJ32" i="224"/>
  <c r="AI32" i="224"/>
  <c r="AH32" i="224"/>
  <c r="AG32" i="224"/>
  <c r="AF32" i="224"/>
  <c r="AB32" i="224"/>
  <c r="AA32" i="224"/>
  <c r="Z32" i="224"/>
  <c r="Y32" i="224"/>
  <c r="X32" i="224"/>
  <c r="W32" i="224"/>
  <c r="V32" i="224"/>
  <c r="R32" i="224"/>
  <c r="Q32" i="224"/>
  <c r="P32" i="224"/>
  <c r="O32" i="224"/>
  <c r="N32" i="224"/>
  <c r="M32" i="224"/>
  <c r="L32" i="224"/>
  <c r="H32" i="224"/>
  <c r="G32" i="224"/>
  <c r="F32" i="224"/>
  <c r="E32" i="224"/>
  <c r="D32" i="224"/>
  <c r="C32" i="224"/>
  <c r="B32" i="224"/>
  <c r="J32" i="224" s="1"/>
  <c r="FB37" i="224"/>
  <c r="FA37" i="224"/>
  <c r="EZ37" i="224"/>
  <c r="EY37" i="224"/>
  <c r="EX37" i="224"/>
  <c r="EW37" i="224"/>
  <c r="EV37" i="224"/>
  <c r="ER37" i="224"/>
  <c r="EQ37" i="224"/>
  <c r="EP37" i="224"/>
  <c r="EO37" i="224"/>
  <c r="EN37" i="224"/>
  <c r="EM37" i="224"/>
  <c r="EL37" i="224"/>
  <c r="EH37" i="224"/>
  <c r="EG37" i="224"/>
  <c r="EF37" i="224"/>
  <c r="EE37" i="224"/>
  <c r="ED37" i="224"/>
  <c r="EC37" i="224"/>
  <c r="EB37" i="224"/>
  <c r="DX37" i="224"/>
  <c r="DW37" i="224"/>
  <c r="DV37" i="224"/>
  <c r="DU37" i="224"/>
  <c r="DT37" i="224"/>
  <c r="DS37" i="224"/>
  <c r="DR37" i="224"/>
  <c r="DN37" i="224"/>
  <c r="DM37" i="224"/>
  <c r="DL37" i="224"/>
  <c r="DK37" i="224"/>
  <c r="DJ37" i="224"/>
  <c r="DI37" i="224"/>
  <c r="DH37" i="224"/>
  <c r="DP37" i="224" s="1"/>
  <c r="DD37" i="224"/>
  <c r="DC37" i="224"/>
  <c r="DB37" i="224"/>
  <c r="DA37" i="224"/>
  <c r="CZ37" i="224"/>
  <c r="CY37" i="224"/>
  <c r="CX37" i="224"/>
  <c r="CT37" i="224"/>
  <c r="CS37" i="224"/>
  <c r="CR37" i="224"/>
  <c r="CQ37" i="224"/>
  <c r="CP37" i="224"/>
  <c r="CO37" i="224"/>
  <c r="CN37" i="224"/>
  <c r="CJ37" i="224"/>
  <c r="CI37" i="224"/>
  <c r="CH37" i="224"/>
  <c r="CG37" i="224"/>
  <c r="CF37" i="224"/>
  <c r="CE37" i="224"/>
  <c r="CD37" i="224"/>
  <c r="BZ37" i="224"/>
  <c r="BY37" i="224"/>
  <c r="BX37" i="224"/>
  <c r="BW37" i="224"/>
  <c r="BV37" i="224"/>
  <c r="BU37" i="224"/>
  <c r="BT37" i="224"/>
  <c r="BP37" i="224"/>
  <c r="BO37" i="224"/>
  <c r="BN37" i="224"/>
  <c r="BM37" i="224"/>
  <c r="BL37" i="224"/>
  <c r="BK37" i="224"/>
  <c r="BJ37" i="224"/>
  <c r="BF37" i="224"/>
  <c r="BE37" i="224"/>
  <c r="BD37" i="224"/>
  <c r="BC37" i="224"/>
  <c r="BB37" i="224"/>
  <c r="BA37" i="224"/>
  <c r="AZ37" i="224"/>
  <c r="AV37" i="224"/>
  <c r="AU37" i="224"/>
  <c r="AT37" i="224"/>
  <c r="AS37" i="224"/>
  <c r="AR37" i="224"/>
  <c r="AQ37" i="224"/>
  <c r="AP37" i="224"/>
  <c r="AX37" i="224" s="1"/>
  <c r="AL37" i="224"/>
  <c r="AK37" i="224"/>
  <c r="AJ37" i="224"/>
  <c r="AI37" i="224"/>
  <c r="AH37" i="224"/>
  <c r="AG37" i="224"/>
  <c r="AF37" i="224"/>
  <c r="AB37" i="224"/>
  <c r="AA37" i="224"/>
  <c r="Z37" i="224"/>
  <c r="Y37" i="224"/>
  <c r="X37" i="224"/>
  <c r="W37" i="224"/>
  <c r="V37" i="224"/>
  <c r="R37" i="224"/>
  <c r="Q37" i="224"/>
  <c r="P37" i="224"/>
  <c r="O37" i="224"/>
  <c r="N37" i="224"/>
  <c r="M37" i="224"/>
  <c r="L37" i="224"/>
  <c r="H37" i="224"/>
  <c r="G37" i="224"/>
  <c r="F37" i="224"/>
  <c r="E37" i="224"/>
  <c r="D37" i="224"/>
  <c r="C37" i="224"/>
  <c r="B37" i="224"/>
  <c r="FB42" i="224"/>
  <c r="FA42" i="224"/>
  <c r="EZ42" i="224"/>
  <c r="EY42" i="224"/>
  <c r="EX42" i="224"/>
  <c r="EW42" i="224"/>
  <c r="EV42" i="224"/>
  <c r="FD42" i="224" s="1"/>
  <c r="ER42" i="224"/>
  <c r="EQ42" i="224"/>
  <c r="EP42" i="224"/>
  <c r="EO42" i="224"/>
  <c r="EN42" i="224"/>
  <c r="EM42" i="224"/>
  <c r="EL42" i="224"/>
  <c r="EH42" i="224"/>
  <c r="EG42" i="224"/>
  <c r="EF42" i="224"/>
  <c r="EE42" i="224"/>
  <c r="ED42" i="224"/>
  <c r="EC42" i="224"/>
  <c r="EB42" i="224"/>
  <c r="DX42" i="224"/>
  <c r="DW42" i="224"/>
  <c r="DV42" i="224"/>
  <c r="DU42" i="224"/>
  <c r="DT42" i="224"/>
  <c r="DS42" i="224"/>
  <c r="DR42" i="224"/>
  <c r="DN42" i="224"/>
  <c r="DM42" i="224"/>
  <c r="DL42" i="224"/>
  <c r="DK42" i="224"/>
  <c r="DJ42" i="224"/>
  <c r="DI42" i="224"/>
  <c r="DH42" i="224"/>
  <c r="DD42" i="224"/>
  <c r="DC42" i="224"/>
  <c r="DB42" i="224"/>
  <c r="DA42" i="224"/>
  <c r="CZ42" i="224"/>
  <c r="CY42" i="224"/>
  <c r="CX42" i="224"/>
  <c r="CT42" i="224"/>
  <c r="CS42" i="224"/>
  <c r="CR42" i="224"/>
  <c r="CQ42" i="224"/>
  <c r="CP42" i="224"/>
  <c r="CO42" i="224"/>
  <c r="CN42" i="224"/>
  <c r="CJ42" i="224"/>
  <c r="CI42" i="224"/>
  <c r="CH42" i="224"/>
  <c r="CG42" i="224"/>
  <c r="CF42" i="224"/>
  <c r="CE42" i="224"/>
  <c r="CD42" i="224"/>
  <c r="CL42" i="224" s="1"/>
  <c r="BZ42" i="224"/>
  <c r="BY42" i="224"/>
  <c r="BX42" i="224"/>
  <c r="BW42" i="224"/>
  <c r="BV42" i="224"/>
  <c r="BU42" i="224"/>
  <c r="BT42" i="224"/>
  <c r="BP42" i="224"/>
  <c r="BO42" i="224"/>
  <c r="BN42" i="224"/>
  <c r="BM42" i="224"/>
  <c r="BL42" i="224"/>
  <c r="BK42" i="224"/>
  <c r="BJ42" i="224"/>
  <c r="BF42" i="224"/>
  <c r="BE42" i="224"/>
  <c r="BD42" i="224"/>
  <c r="BC42" i="224"/>
  <c r="BB42" i="224"/>
  <c r="BA42" i="224"/>
  <c r="AZ42" i="224"/>
  <c r="AV42" i="224"/>
  <c r="AU42" i="224"/>
  <c r="AT42" i="224"/>
  <c r="AS42" i="224"/>
  <c r="AR42" i="224"/>
  <c r="AQ42" i="224"/>
  <c r="AP42" i="224"/>
  <c r="AL42" i="224"/>
  <c r="AK42" i="224"/>
  <c r="AJ42" i="224"/>
  <c r="AI42" i="224"/>
  <c r="AH42" i="224"/>
  <c r="AG42" i="224"/>
  <c r="AF42" i="224"/>
  <c r="AN42" i="224" s="1"/>
  <c r="AB42" i="224"/>
  <c r="AA42" i="224"/>
  <c r="Z42" i="224"/>
  <c r="Y42" i="224"/>
  <c r="X42" i="224"/>
  <c r="W42" i="224"/>
  <c r="V42" i="224"/>
  <c r="R42" i="224"/>
  <c r="Q42" i="224"/>
  <c r="P42" i="224"/>
  <c r="O42" i="224"/>
  <c r="N42" i="224"/>
  <c r="M42" i="224"/>
  <c r="L42" i="224"/>
  <c r="H42" i="224"/>
  <c r="G42" i="224"/>
  <c r="F42" i="224"/>
  <c r="E42" i="224"/>
  <c r="D42" i="224"/>
  <c r="C42" i="224"/>
  <c r="B42" i="224"/>
  <c r="FB47" i="224"/>
  <c r="FA47" i="224"/>
  <c r="EZ47" i="224"/>
  <c r="EY47" i="224"/>
  <c r="EX47" i="224"/>
  <c r="EW47" i="224"/>
  <c r="EV47" i="224"/>
  <c r="ER47" i="224"/>
  <c r="EQ47" i="224"/>
  <c r="EP47" i="224"/>
  <c r="EO47" i="224"/>
  <c r="EN47" i="224"/>
  <c r="EM47" i="224"/>
  <c r="EL47" i="224"/>
  <c r="EH47" i="224"/>
  <c r="EG47" i="224"/>
  <c r="EF47" i="224"/>
  <c r="EE47" i="224"/>
  <c r="ED47" i="224"/>
  <c r="EC47" i="224"/>
  <c r="EB47" i="224"/>
  <c r="DX47" i="224"/>
  <c r="DW47" i="224"/>
  <c r="DV47" i="224"/>
  <c r="DU47" i="224"/>
  <c r="DT47" i="224"/>
  <c r="DS47" i="224"/>
  <c r="DR47" i="224"/>
  <c r="DN47" i="224"/>
  <c r="DM47" i="224"/>
  <c r="DL47" i="224"/>
  <c r="DK47" i="224"/>
  <c r="DJ47" i="224"/>
  <c r="DI47" i="224"/>
  <c r="DH47" i="224"/>
  <c r="DD47" i="224"/>
  <c r="DC47" i="224"/>
  <c r="DB47" i="224"/>
  <c r="DA47" i="224"/>
  <c r="CZ47" i="224"/>
  <c r="CY47" i="224"/>
  <c r="CX47" i="224"/>
  <c r="CT47" i="224"/>
  <c r="CS47" i="224"/>
  <c r="CR47" i="224"/>
  <c r="CQ47" i="224"/>
  <c r="CP47" i="224"/>
  <c r="CO47" i="224"/>
  <c r="CN47" i="224"/>
  <c r="CJ47" i="224"/>
  <c r="CI47" i="224"/>
  <c r="CH47" i="224"/>
  <c r="CG47" i="224"/>
  <c r="CF47" i="224"/>
  <c r="CE47" i="224"/>
  <c r="CD47" i="224"/>
  <c r="BZ47" i="224"/>
  <c r="BY47" i="224"/>
  <c r="BX47" i="224"/>
  <c r="BW47" i="224"/>
  <c r="BV47" i="224"/>
  <c r="BU47" i="224"/>
  <c r="BT47" i="224"/>
  <c r="CB47" i="224" s="1"/>
  <c r="BP47" i="224"/>
  <c r="BO47" i="224"/>
  <c r="BN47" i="224"/>
  <c r="BM47" i="224"/>
  <c r="BL47" i="224"/>
  <c r="BK47" i="224"/>
  <c r="BJ47" i="224"/>
  <c r="BF47" i="224"/>
  <c r="BE47" i="224"/>
  <c r="BD47" i="224"/>
  <c r="BC47" i="224"/>
  <c r="BB47" i="224"/>
  <c r="BA47" i="224"/>
  <c r="AZ47" i="224"/>
  <c r="AV47" i="224"/>
  <c r="AU47" i="224"/>
  <c r="AT47" i="224"/>
  <c r="AS47" i="224"/>
  <c r="AR47" i="224"/>
  <c r="AQ47" i="224"/>
  <c r="AP47" i="224"/>
  <c r="AL47" i="224"/>
  <c r="AK47" i="224"/>
  <c r="AJ47" i="224"/>
  <c r="AI47" i="224"/>
  <c r="AH47" i="224"/>
  <c r="AG47" i="224"/>
  <c r="AF47" i="224"/>
  <c r="AB47" i="224"/>
  <c r="AA47" i="224"/>
  <c r="Z47" i="224"/>
  <c r="Y47" i="224"/>
  <c r="X47" i="224"/>
  <c r="W47" i="224"/>
  <c r="V47" i="224"/>
  <c r="R47" i="224"/>
  <c r="Q47" i="224"/>
  <c r="P47" i="224"/>
  <c r="O47" i="224"/>
  <c r="N47" i="224"/>
  <c r="M47" i="224"/>
  <c r="L47" i="224"/>
  <c r="H47" i="224"/>
  <c r="G47" i="224"/>
  <c r="F47" i="224"/>
  <c r="E47" i="224"/>
  <c r="D47" i="224"/>
  <c r="C47" i="224"/>
  <c r="B47" i="224"/>
  <c r="J47" i="224" s="1"/>
  <c r="FB52" i="224"/>
  <c r="FA52" i="224"/>
  <c r="EZ52" i="224"/>
  <c r="EY52" i="224"/>
  <c r="EX52" i="224"/>
  <c r="EW52" i="224"/>
  <c r="EV52" i="224"/>
  <c r="ER52" i="224"/>
  <c r="EQ52" i="224"/>
  <c r="EP52" i="224"/>
  <c r="EO52" i="224"/>
  <c r="EN52" i="224"/>
  <c r="EM52" i="224"/>
  <c r="EL52" i="224"/>
  <c r="EH52" i="224"/>
  <c r="EG52" i="224"/>
  <c r="EF52" i="224"/>
  <c r="EE52" i="224"/>
  <c r="ED52" i="224"/>
  <c r="EC52" i="224"/>
  <c r="EB52" i="224"/>
  <c r="DX52" i="224"/>
  <c r="DW52" i="224"/>
  <c r="DV52" i="224"/>
  <c r="DU52" i="224"/>
  <c r="DT52" i="224"/>
  <c r="DS52" i="224"/>
  <c r="DR52" i="224"/>
  <c r="DN52" i="224"/>
  <c r="DM52" i="224"/>
  <c r="DL52" i="224"/>
  <c r="DK52" i="224"/>
  <c r="DJ52" i="224"/>
  <c r="DI52" i="224"/>
  <c r="DH52" i="224"/>
  <c r="DP52" i="224" s="1"/>
  <c r="DD52" i="224"/>
  <c r="DC52" i="224"/>
  <c r="DB52" i="224"/>
  <c r="DA52" i="224"/>
  <c r="CZ52" i="224"/>
  <c r="CY52" i="224"/>
  <c r="CX52" i="224"/>
  <c r="CT52" i="224"/>
  <c r="CS52" i="224"/>
  <c r="CR52" i="224"/>
  <c r="CQ52" i="224"/>
  <c r="CP52" i="224"/>
  <c r="CO52" i="224"/>
  <c r="CN52" i="224"/>
  <c r="CJ52" i="224"/>
  <c r="CI52" i="224"/>
  <c r="CH52" i="224"/>
  <c r="CG52" i="224"/>
  <c r="CF52" i="224"/>
  <c r="CE52" i="224"/>
  <c r="CD52" i="224"/>
  <c r="BZ52" i="224"/>
  <c r="BY52" i="224"/>
  <c r="BX52" i="224"/>
  <c r="BW52" i="224"/>
  <c r="BV52" i="224"/>
  <c r="BU52" i="224"/>
  <c r="BT52" i="224"/>
  <c r="BP52" i="224"/>
  <c r="BO52" i="224"/>
  <c r="BN52" i="224"/>
  <c r="BM52" i="224"/>
  <c r="BL52" i="224"/>
  <c r="BK52" i="224"/>
  <c r="BJ52" i="224"/>
  <c r="BR52" i="224" s="1"/>
  <c r="BF52" i="224"/>
  <c r="BE52" i="224"/>
  <c r="BD52" i="224"/>
  <c r="BC52" i="224"/>
  <c r="BB52" i="224"/>
  <c r="BA52" i="224"/>
  <c r="AZ52" i="224"/>
  <c r="AV52" i="224"/>
  <c r="AU52" i="224"/>
  <c r="AT52" i="224"/>
  <c r="AS52" i="224"/>
  <c r="AR52" i="224"/>
  <c r="AQ52" i="224"/>
  <c r="AP52" i="224"/>
  <c r="AL52" i="224"/>
  <c r="AK52" i="224"/>
  <c r="AJ52" i="224"/>
  <c r="AI52" i="224"/>
  <c r="AH52" i="224"/>
  <c r="AG52" i="224"/>
  <c r="AF52" i="224"/>
  <c r="AB52" i="224"/>
  <c r="AA52" i="224"/>
  <c r="Z52" i="224"/>
  <c r="Y52" i="224"/>
  <c r="X52" i="224"/>
  <c r="W52" i="224"/>
  <c r="V52" i="224"/>
  <c r="R52" i="224"/>
  <c r="Q52" i="224"/>
  <c r="P52" i="224"/>
  <c r="O52" i="224"/>
  <c r="N52" i="224"/>
  <c r="M52" i="224"/>
  <c r="L52" i="224"/>
  <c r="H52" i="224"/>
  <c r="G52" i="224"/>
  <c r="F52" i="224"/>
  <c r="E52" i="224"/>
  <c r="D52" i="224"/>
  <c r="C52" i="224"/>
  <c r="B52" i="224"/>
  <c r="FB57" i="224"/>
  <c r="FA57" i="224"/>
  <c r="EZ57" i="224"/>
  <c r="EY57" i="224"/>
  <c r="EX57" i="224"/>
  <c r="EW57" i="224"/>
  <c r="EV57" i="224"/>
  <c r="ER57" i="224"/>
  <c r="EQ57" i="224"/>
  <c r="EP57" i="224"/>
  <c r="EO57" i="224"/>
  <c r="EN57" i="224"/>
  <c r="EM57" i="224"/>
  <c r="EL57" i="224"/>
  <c r="EH57" i="224"/>
  <c r="EG57" i="224"/>
  <c r="EF57" i="224"/>
  <c r="EE57" i="224"/>
  <c r="ED57" i="224"/>
  <c r="EC57" i="224"/>
  <c r="EB57" i="224"/>
  <c r="DX57" i="224"/>
  <c r="DW57" i="224"/>
  <c r="DV57" i="224"/>
  <c r="DU57" i="224"/>
  <c r="DT57" i="224"/>
  <c r="DS57" i="224"/>
  <c r="DR57" i="224"/>
  <c r="DN57" i="224"/>
  <c r="DM57" i="224"/>
  <c r="DL57" i="224"/>
  <c r="DK57" i="224"/>
  <c r="DJ57" i="224"/>
  <c r="DI57" i="224"/>
  <c r="DH57" i="224"/>
  <c r="DD57" i="224"/>
  <c r="DC57" i="224"/>
  <c r="DB57" i="224"/>
  <c r="DA57" i="224"/>
  <c r="CZ57" i="224"/>
  <c r="CY57" i="224"/>
  <c r="CX57" i="224"/>
  <c r="CT57" i="224"/>
  <c r="CS57" i="224"/>
  <c r="CR57" i="224"/>
  <c r="CQ57" i="224"/>
  <c r="CP57" i="224"/>
  <c r="CO57" i="224"/>
  <c r="CN57" i="224"/>
  <c r="CJ57" i="224"/>
  <c r="CI57" i="224"/>
  <c r="CH57" i="224"/>
  <c r="CG57" i="224"/>
  <c r="CF57" i="224"/>
  <c r="CE57" i="224"/>
  <c r="CD57" i="224"/>
  <c r="BZ57" i="224"/>
  <c r="BY57" i="224"/>
  <c r="BX57" i="224"/>
  <c r="BW57" i="224"/>
  <c r="BV57" i="224"/>
  <c r="BU57" i="224"/>
  <c r="BT57" i="224"/>
  <c r="BP57" i="224"/>
  <c r="BO57" i="224"/>
  <c r="BN57" i="224"/>
  <c r="BM57" i="224"/>
  <c r="BL57" i="224"/>
  <c r="BK57" i="224"/>
  <c r="BJ57" i="224"/>
  <c r="BF57" i="224"/>
  <c r="BE57" i="224"/>
  <c r="BD57" i="224"/>
  <c r="BC57" i="224"/>
  <c r="BB57" i="224"/>
  <c r="BA57" i="224"/>
  <c r="AZ57" i="224"/>
  <c r="BH57" i="224" s="1"/>
  <c r="AV57" i="224"/>
  <c r="AU57" i="224"/>
  <c r="AT57" i="224"/>
  <c r="AS57" i="224"/>
  <c r="AR57" i="224"/>
  <c r="AQ57" i="224"/>
  <c r="AP57" i="224"/>
  <c r="AL57" i="224"/>
  <c r="AK57" i="224"/>
  <c r="AJ57" i="224"/>
  <c r="AI57" i="224"/>
  <c r="AH57" i="224"/>
  <c r="AG57" i="224"/>
  <c r="AF57" i="224"/>
  <c r="AB57" i="224"/>
  <c r="AA57" i="224"/>
  <c r="Z57" i="224"/>
  <c r="Y57" i="224"/>
  <c r="X57" i="224"/>
  <c r="W57" i="224"/>
  <c r="V57" i="224"/>
  <c r="R57" i="224"/>
  <c r="Q57" i="224"/>
  <c r="P57" i="224"/>
  <c r="O57" i="224"/>
  <c r="N57" i="224"/>
  <c r="M57" i="224"/>
  <c r="L57" i="224"/>
  <c r="H57" i="224"/>
  <c r="G57" i="224"/>
  <c r="F57" i="224"/>
  <c r="E57" i="224"/>
  <c r="D57" i="224"/>
  <c r="C57" i="224"/>
  <c r="B57" i="224"/>
  <c r="FB62" i="224"/>
  <c r="FA62" i="224"/>
  <c r="EZ62" i="224"/>
  <c r="EY62" i="224"/>
  <c r="EX62" i="224"/>
  <c r="EW62" i="224"/>
  <c r="EV62" i="224"/>
  <c r="ER62" i="224"/>
  <c r="EQ62" i="224"/>
  <c r="EP62" i="224"/>
  <c r="EO62" i="224"/>
  <c r="EN62" i="224"/>
  <c r="EM62" i="224"/>
  <c r="EL62" i="224"/>
  <c r="ET62" i="224" s="1"/>
  <c r="EH62" i="224"/>
  <c r="EG62" i="224"/>
  <c r="EF62" i="224"/>
  <c r="EE62" i="224"/>
  <c r="ED62" i="224"/>
  <c r="EC62" i="224"/>
  <c r="EB62" i="224"/>
  <c r="DX62" i="224"/>
  <c r="DW62" i="224"/>
  <c r="DV62" i="224"/>
  <c r="DU62" i="224"/>
  <c r="DT62" i="224"/>
  <c r="DS62" i="224"/>
  <c r="DR62" i="224"/>
  <c r="DN62" i="224"/>
  <c r="DM62" i="224"/>
  <c r="DL62" i="224"/>
  <c r="DK62" i="224"/>
  <c r="DJ62" i="224"/>
  <c r="DI62" i="224"/>
  <c r="DH62" i="224"/>
  <c r="DD62" i="224"/>
  <c r="DC62" i="224"/>
  <c r="DB62" i="224"/>
  <c r="DA62" i="224"/>
  <c r="CZ62" i="224"/>
  <c r="CY62" i="224"/>
  <c r="CX62" i="224"/>
  <c r="CT62" i="224"/>
  <c r="CS62" i="224"/>
  <c r="CR62" i="224"/>
  <c r="CQ62" i="224"/>
  <c r="CP62" i="224"/>
  <c r="CO62" i="224"/>
  <c r="CN62" i="224"/>
  <c r="CV62" i="224" s="1"/>
  <c r="CJ62" i="224"/>
  <c r="CI62" i="224"/>
  <c r="CH62" i="224"/>
  <c r="CG62" i="224"/>
  <c r="CF62" i="224"/>
  <c r="CE62" i="224"/>
  <c r="CD62" i="224"/>
  <c r="BZ62" i="224"/>
  <c r="BY62" i="224"/>
  <c r="BX62" i="224"/>
  <c r="BW62" i="224"/>
  <c r="BV62" i="224"/>
  <c r="BU62" i="224"/>
  <c r="BT62" i="224"/>
  <c r="BP62" i="224"/>
  <c r="BO62" i="224"/>
  <c r="BN62" i="224"/>
  <c r="BM62" i="224"/>
  <c r="BL62" i="224"/>
  <c r="BK62" i="224"/>
  <c r="BJ62" i="224"/>
  <c r="BF62" i="224"/>
  <c r="BE62" i="224"/>
  <c r="BD62" i="224"/>
  <c r="BC62" i="224"/>
  <c r="BB62" i="224"/>
  <c r="BA62" i="224"/>
  <c r="AZ62" i="224"/>
  <c r="AV62" i="224"/>
  <c r="AU62" i="224"/>
  <c r="AT62" i="224"/>
  <c r="AS62" i="224"/>
  <c r="AR62" i="224"/>
  <c r="AQ62" i="224"/>
  <c r="AP62" i="224"/>
  <c r="AL62" i="224"/>
  <c r="AK62" i="224"/>
  <c r="AJ62" i="224"/>
  <c r="AI62" i="224"/>
  <c r="AH62" i="224"/>
  <c r="AG62" i="224"/>
  <c r="AF62" i="224"/>
  <c r="AB62" i="224"/>
  <c r="AA62" i="224"/>
  <c r="Z62" i="224"/>
  <c r="Y62" i="224"/>
  <c r="X62" i="224"/>
  <c r="W62" i="224"/>
  <c r="V62" i="224"/>
  <c r="R62" i="224"/>
  <c r="Q62" i="224"/>
  <c r="P62" i="224"/>
  <c r="O62" i="224"/>
  <c r="N62" i="224"/>
  <c r="M62" i="224"/>
  <c r="L62" i="224"/>
  <c r="H62" i="224"/>
  <c r="G62" i="224"/>
  <c r="F62" i="224"/>
  <c r="E62" i="224"/>
  <c r="D62" i="224"/>
  <c r="C62" i="224"/>
  <c r="B62" i="224"/>
  <c r="FB67" i="224"/>
  <c r="FA67" i="224"/>
  <c r="EZ67" i="224"/>
  <c r="EY67" i="224"/>
  <c r="EX67" i="224"/>
  <c r="EW67" i="224"/>
  <c r="EV67" i="224"/>
  <c r="ER67" i="224"/>
  <c r="EQ67" i="224"/>
  <c r="EP67" i="224"/>
  <c r="EO67" i="224"/>
  <c r="EN67" i="224"/>
  <c r="EM67" i="224"/>
  <c r="EL67" i="224"/>
  <c r="EH67" i="224"/>
  <c r="EG67" i="224"/>
  <c r="EF67" i="224"/>
  <c r="EE67" i="224"/>
  <c r="ED67" i="224"/>
  <c r="EC67" i="224"/>
  <c r="EB67" i="224"/>
  <c r="DX67" i="224"/>
  <c r="DW67" i="224"/>
  <c r="DV67" i="224"/>
  <c r="DU67" i="224"/>
  <c r="DT67" i="224"/>
  <c r="DS67" i="224"/>
  <c r="DR67" i="224"/>
  <c r="DN67" i="224"/>
  <c r="DM67" i="224"/>
  <c r="DL67" i="224"/>
  <c r="DK67" i="224"/>
  <c r="DJ67" i="224"/>
  <c r="DI67" i="224"/>
  <c r="DH67" i="224"/>
  <c r="DD67" i="224"/>
  <c r="DC67" i="224"/>
  <c r="DB67" i="224"/>
  <c r="DA67" i="224"/>
  <c r="CZ67" i="224"/>
  <c r="CY67" i="224"/>
  <c r="CX67" i="224"/>
  <c r="CT67" i="224"/>
  <c r="CS67" i="224"/>
  <c r="CR67" i="224"/>
  <c r="CQ67" i="224"/>
  <c r="CP67" i="224"/>
  <c r="CO67" i="224"/>
  <c r="CN67" i="224"/>
  <c r="CJ67" i="224"/>
  <c r="CI67" i="224"/>
  <c r="CH67" i="224"/>
  <c r="CG67" i="224"/>
  <c r="CF67" i="224"/>
  <c r="CE67" i="224"/>
  <c r="CD67" i="224"/>
  <c r="BZ67" i="224"/>
  <c r="BY67" i="224"/>
  <c r="BX67" i="224"/>
  <c r="BW67" i="224"/>
  <c r="BV67" i="224"/>
  <c r="BU67" i="224"/>
  <c r="BT67" i="224"/>
  <c r="BP67" i="224"/>
  <c r="BO67" i="224"/>
  <c r="BN67" i="224"/>
  <c r="BM67" i="224"/>
  <c r="BL67" i="224"/>
  <c r="BK67" i="224"/>
  <c r="BJ67" i="224"/>
  <c r="BF67" i="224"/>
  <c r="BE67" i="224"/>
  <c r="BD67" i="224"/>
  <c r="BC67" i="224"/>
  <c r="BB67" i="224"/>
  <c r="BA67" i="224"/>
  <c r="AZ67" i="224"/>
  <c r="AV67" i="224"/>
  <c r="AU67" i="224"/>
  <c r="AT67" i="224"/>
  <c r="AS67" i="224"/>
  <c r="AR67" i="224"/>
  <c r="AQ67" i="224"/>
  <c r="AP67" i="224"/>
  <c r="AL67" i="224"/>
  <c r="AK67" i="224"/>
  <c r="AJ67" i="224"/>
  <c r="AI67" i="224"/>
  <c r="AH67" i="224"/>
  <c r="AG67" i="224"/>
  <c r="AF67" i="224"/>
  <c r="AB67" i="224"/>
  <c r="AA67" i="224"/>
  <c r="Z67" i="224"/>
  <c r="Y67" i="224"/>
  <c r="X67" i="224"/>
  <c r="W67" i="224"/>
  <c r="V67" i="224"/>
  <c r="R67" i="224"/>
  <c r="Q67" i="224"/>
  <c r="P67" i="224"/>
  <c r="O67" i="224"/>
  <c r="N67" i="224"/>
  <c r="M67" i="224"/>
  <c r="L67" i="224"/>
  <c r="H67" i="224"/>
  <c r="G67" i="224"/>
  <c r="F67" i="224"/>
  <c r="E67" i="224"/>
  <c r="D67" i="224"/>
  <c r="C67" i="224"/>
  <c r="B67" i="224"/>
  <c r="FB72" i="224"/>
  <c r="FA72" i="224"/>
  <c r="EZ72" i="224"/>
  <c r="EY72" i="224"/>
  <c r="EX72" i="224"/>
  <c r="EW72" i="224"/>
  <c r="EV72" i="224"/>
  <c r="ER72" i="224"/>
  <c r="EQ72" i="224"/>
  <c r="EP72" i="224"/>
  <c r="EO72" i="224"/>
  <c r="EN72" i="224"/>
  <c r="EM72" i="224"/>
  <c r="EL72" i="224"/>
  <c r="EH72" i="224"/>
  <c r="EG72" i="224"/>
  <c r="EF72" i="224"/>
  <c r="EE72" i="224"/>
  <c r="ED72" i="224"/>
  <c r="EC72" i="224"/>
  <c r="EB72" i="224"/>
  <c r="DX72" i="224"/>
  <c r="DW72" i="224"/>
  <c r="DV72" i="224"/>
  <c r="DU72" i="224"/>
  <c r="DT72" i="224"/>
  <c r="DS72" i="224"/>
  <c r="DR72" i="224"/>
  <c r="DN72" i="224"/>
  <c r="DM72" i="224"/>
  <c r="DL72" i="224"/>
  <c r="DK72" i="224"/>
  <c r="DJ72" i="224"/>
  <c r="DI72" i="224"/>
  <c r="DH72" i="224"/>
  <c r="DD72" i="224"/>
  <c r="DC72" i="224"/>
  <c r="DB72" i="224"/>
  <c r="DA72" i="224"/>
  <c r="CZ72" i="224"/>
  <c r="CY72" i="224"/>
  <c r="CX72" i="224"/>
  <c r="CT72" i="224"/>
  <c r="CS72" i="224"/>
  <c r="CR72" i="224"/>
  <c r="CQ72" i="224"/>
  <c r="CP72" i="224"/>
  <c r="CO72" i="224"/>
  <c r="CN72" i="224"/>
  <c r="CJ72" i="224"/>
  <c r="CI72" i="224"/>
  <c r="CH72" i="224"/>
  <c r="CG72" i="224"/>
  <c r="CF72" i="224"/>
  <c r="CE72" i="224"/>
  <c r="CD72" i="224"/>
  <c r="BZ72" i="224"/>
  <c r="BY72" i="224"/>
  <c r="BX72" i="224"/>
  <c r="BW72" i="224"/>
  <c r="BV72" i="224"/>
  <c r="BU72" i="224"/>
  <c r="BT72" i="224"/>
  <c r="BP72" i="224"/>
  <c r="BO72" i="224"/>
  <c r="BN72" i="224"/>
  <c r="BM72" i="224"/>
  <c r="BL72" i="224"/>
  <c r="BK72" i="224"/>
  <c r="BJ72" i="224"/>
  <c r="BF72" i="224"/>
  <c r="BE72" i="224"/>
  <c r="BD72" i="224"/>
  <c r="BC72" i="224"/>
  <c r="BB72" i="224"/>
  <c r="BA72" i="224"/>
  <c r="AZ72" i="224"/>
  <c r="BH72" i="224" s="1"/>
  <c r="AV72" i="224"/>
  <c r="AU72" i="224"/>
  <c r="AT72" i="224"/>
  <c r="AS72" i="224"/>
  <c r="AR72" i="224"/>
  <c r="AQ72" i="224"/>
  <c r="AP72" i="224"/>
  <c r="AL72" i="224"/>
  <c r="AK72" i="224"/>
  <c r="AJ72" i="224"/>
  <c r="AI72" i="224"/>
  <c r="AH72" i="224"/>
  <c r="AG72" i="224"/>
  <c r="AF72" i="224"/>
  <c r="AB72" i="224"/>
  <c r="AA72" i="224"/>
  <c r="Z72" i="224"/>
  <c r="Y72" i="224"/>
  <c r="X72" i="224"/>
  <c r="W72" i="224"/>
  <c r="V72" i="224"/>
  <c r="R72" i="224"/>
  <c r="Q72" i="224"/>
  <c r="P72" i="224"/>
  <c r="O72" i="224"/>
  <c r="N72" i="224"/>
  <c r="M72" i="224"/>
  <c r="L72" i="224"/>
  <c r="H72" i="224"/>
  <c r="G72" i="224"/>
  <c r="F72" i="224"/>
  <c r="E72" i="224"/>
  <c r="D72" i="224"/>
  <c r="C72" i="224"/>
  <c r="B72" i="224"/>
  <c r="FB77" i="224"/>
  <c r="FA77" i="224"/>
  <c r="EZ77" i="224"/>
  <c r="EY77" i="224"/>
  <c r="EX77" i="224"/>
  <c r="EW77" i="224"/>
  <c r="EV77" i="224"/>
  <c r="ER77" i="224"/>
  <c r="EQ77" i="224"/>
  <c r="EP77" i="224"/>
  <c r="EO77" i="224"/>
  <c r="EN77" i="224"/>
  <c r="EM77" i="224"/>
  <c r="EL77" i="224"/>
  <c r="EH77" i="224"/>
  <c r="EG77" i="224"/>
  <c r="EF77" i="224"/>
  <c r="EE77" i="224"/>
  <c r="ED77" i="224"/>
  <c r="EC77" i="224"/>
  <c r="EB77" i="224"/>
  <c r="DX77" i="224"/>
  <c r="DW77" i="224"/>
  <c r="DV77" i="224"/>
  <c r="DU77" i="224"/>
  <c r="DT77" i="224"/>
  <c r="DS77" i="224"/>
  <c r="DR77" i="224"/>
  <c r="DN77" i="224"/>
  <c r="DM77" i="224"/>
  <c r="DL77" i="224"/>
  <c r="DK77" i="224"/>
  <c r="DJ77" i="224"/>
  <c r="DI77" i="224"/>
  <c r="DH77" i="224"/>
  <c r="DD77" i="224"/>
  <c r="DC77" i="224"/>
  <c r="DB77" i="224"/>
  <c r="DA77" i="224"/>
  <c r="CZ77" i="224"/>
  <c r="CY77" i="224"/>
  <c r="CX77" i="224"/>
  <c r="CT77" i="224"/>
  <c r="CS77" i="224"/>
  <c r="CR77" i="224"/>
  <c r="CQ77" i="224"/>
  <c r="CP77" i="224"/>
  <c r="CO77" i="224"/>
  <c r="CN77" i="224"/>
  <c r="CV77" i="224" s="1"/>
  <c r="CJ77" i="224"/>
  <c r="CI77" i="224"/>
  <c r="CH77" i="224"/>
  <c r="CG77" i="224"/>
  <c r="CF77" i="224"/>
  <c r="CE77" i="224"/>
  <c r="CD77" i="224"/>
  <c r="BZ77" i="224"/>
  <c r="BY77" i="224"/>
  <c r="BX77" i="224"/>
  <c r="BW77" i="224"/>
  <c r="BV77" i="224"/>
  <c r="BU77" i="224"/>
  <c r="BT77" i="224"/>
  <c r="BP77" i="224"/>
  <c r="BO77" i="224"/>
  <c r="BN77" i="224"/>
  <c r="BM77" i="224"/>
  <c r="BL77" i="224"/>
  <c r="BK77" i="224"/>
  <c r="BJ77" i="224"/>
  <c r="BF77" i="224"/>
  <c r="BE77" i="224"/>
  <c r="BD77" i="224"/>
  <c r="BC77" i="224"/>
  <c r="BB77" i="224"/>
  <c r="BA77" i="224"/>
  <c r="AZ77" i="224"/>
  <c r="AV77" i="224"/>
  <c r="AU77" i="224"/>
  <c r="AT77" i="224"/>
  <c r="AS77" i="224"/>
  <c r="AR77" i="224"/>
  <c r="AQ77" i="224"/>
  <c r="AP77" i="224"/>
  <c r="AX77" i="224" s="1"/>
  <c r="AL77" i="224"/>
  <c r="AK77" i="224"/>
  <c r="AJ77" i="224"/>
  <c r="AI77" i="224"/>
  <c r="AH77" i="224"/>
  <c r="AG77" i="224"/>
  <c r="AF77" i="224"/>
  <c r="AB77" i="224"/>
  <c r="AA77" i="224"/>
  <c r="Z77" i="224"/>
  <c r="Y77" i="224"/>
  <c r="X77" i="224"/>
  <c r="W77" i="224"/>
  <c r="V77" i="224"/>
  <c r="R77" i="224"/>
  <c r="Q77" i="224"/>
  <c r="P77" i="224"/>
  <c r="O77" i="224"/>
  <c r="N77" i="224"/>
  <c r="M77" i="224"/>
  <c r="L77" i="224"/>
  <c r="H77" i="224"/>
  <c r="G77" i="224"/>
  <c r="F77" i="224"/>
  <c r="E77" i="224"/>
  <c r="D77" i="224"/>
  <c r="C77" i="224"/>
  <c r="B77" i="224"/>
  <c r="FB82" i="224"/>
  <c r="FA82" i="224"/>
  <c r="EZ82" i="224"/>
  <c r="EY82" i="224"/>
  <c r="EX82" i="224"/>
  <c r="EW82" i="224"/>
  <c r="EV82" i="224"/>
  <c r="ER82" i="224"/>
  <c r="EQ82" i="224"/>
  <c r="EP82" i="224"/>
  <c r="EO82" i="224"/>
  <c r="EN82" i="224"/>
  <c r="EM82" i="224"/>
  <c r="EL82" i="224"/>
  <c r="EH82" i="224"/>
  <c r="EG82" i="224"/>
  <c r="EF82" i="224"/>
  <c r="EE82" i="224"/>
  <c r="ED82" i="224"/>
  <c r="EC82" i="224"/>
  <c r="EB82" i="224"/>
  <c r="DX82" i="224"/>
  <c r="DW82" i="224"/>
  <c r="DV82" i="224"/>
  <c r="DU82" i="224"/>
  <c r="DT82" i="224"/>
  <c r="DS82" i="224"/>
  <c r="DR82" i="224"/>
  <c r="DN82" i="224"/>
  <c r="DM82" i="224"/>
  <c r="DL82" i="224"/>
  <c r="DK82" i="224"/>
  <c r="DJ82" i="224"/>
  <c r="DI82" i="224"/>
  <c r="DH82" i="224"/>
  <c r="DD82" i="224"/>
  <c r="DC82" i="224"/>
  <c r="DB82" i="224"/>
  <c r="DA82" i="224"/>
  <c r="CZ82" i="224"/>
  <c r="CY82" i="224"/>
  <c r="CX82" i="224"/>
  <c r="CT82" i="224"/>
  <c r="CS82" i="224"/>
  <c r="CR82" i="224"/>
  <c r="CQ82" i="224"/>
  <c r="CP82" i="224"/>
  <c r="CO82" i="224"/>
  <c r="CN82" i="224"/>
  <c r="CJ82" i="224"/>
  <c r="CI82" i="224"/>
  <c r="CH82" i="224"/>
  <c r="CG82" i="224"/>
  <c r="CF82" i="224"/>
  <c r="CE82" i="224"/>
  <c r="CD82" i="224"/>
  <c r="BZ82" i="224"/>
  <c r="BY82" i="224"/>
  <c r="BX82" i="224"/>
  <c r="BW82" i="224"/>
  <c r="BV82" i="224"/>
  <c r="BU82" i="224"/>
  <c r="BT82" i="224"/>
  <c r="BP82" i="224"/>
  <c r="BO82" i="224"/>
  <c r="BN82" i="224"/>
  <c r="BM82" i="224"/>
  <c r="BL82" i="224"/>
  <c r="BK82" i="224"/>
  <c r="BJ82" i="224"/>
  <c r="BF82" i="224"/>
  <c r="BE82" i="224"/>
  <c r="BD82" i="224"/>
  <c r="BC82" i="224"/>
  <c r="BB82" i="224"/>
  <c r="BA82" i="224"/>
  <c r="AZ82" i="224"/>
  <c r="AV82" i="224"/>
  <c r="AU82" i="224"/>
  <c r="AT82" i="224"/>
  <c r="AS82" i="224"/>
  <c r="AR82" i="224"/>
  <c r="AQ82" i="224"/>
  <c r="AP82" i="224"/>
  <c r="AL82" i="224"/>
  <c r="AK82" i="224"/>
  <c r="AJ82" i="224"/>
  <c r="AI82" i="224"/>
  <c r="AH82" i="224"/>
  <c r="AG82" i="224"/>
  <c r="AF82" i="224"/>
  <c r="AB82" i="224"/>
  <c r="AA82" i="224"/>
  <c r="Z82" i="224"/>
  <c r="Y82" i="224"/>
  <c r="X82" i="224"/>
  <c r="W82" i="224"/>
  <c r="V82" i="224"/>
  <c r="R82" i="224"/>
  <c r="Q82" i="224"/>
  <c r="P82" i="224"/>
  <c r="O82" i="224"/>
  <c r="N82" i="224"/>
  <c r="M82" i="224"/>
  <c r="L82" i="224"/>
  <c r="H82" i="224"/>
  <c r="G82" i="224"/>
  <c r="F82" i="224"/>
  <c r="E82" i="224"/>
  <c r="D82" i="224"/>
  <c r="C82" i="224"/>
  <c r="B82" i="224"/>
  <c r="FB87" i="224"/>
  <c r="FA87" i="224"/>
  <c r="EZ87" i="224"/>
  <c r="EY87" i="224"/>
  <c r="EX87" i="224"/>
  <c r="EW87" i="224"/>
  <c r="EV87" i="224"/>
  <c r="ER87" i="224"/>
  <c r="EQ87" i="224"/>
  <c r="EP87" i="224"/>
  <c r="EO87" i="224"/>
  <c r="EN87" i="224"/>
  <c r="EM87" i="224"/>
  <c r="EL87" i="224"/>
  <c r="EH87" i="224"/>
  <c r="EG87" i="224"/>
  <c r="EF87" i="224"/>
  <c r="EE87" i="224"/>
  <c r="ED87" i="224"/>
  <c r="EC87" i="224"/>
  <c r="EB87" i="224"/>
  <c r="DX87" i="224"/>
  <c r="DW87" i="224"/>
  <c r="DV87" i="224"/>
  <c r="DU87" i="224"/>
  <c r="DT87" i="224"/>
  <c r="DS87" i="224"/>
  <c r="DR87" i="224"/>
  <c r="DN87" i="224"/>
  <c r="DM87" i="224"/>
  <c r="DL87" i="224"/>
  <c r="DK87" i="224"/>
  <c r="DJ87" i="224"/>
  <c r="DI87" i="224"/>
  <c r="DH87" i="224"/>
  <c r="DD87" i="224"/>
  <c r="DC87" i="224"/>
  <c r="DB87" i="224"/>
  <c r="DA87" i="224"/>
  <c r="CZ87" i="224"/>
  <c r="CY87" i="224"/>
  <c r="CX87" i="224"/>
  <c r="CT87" i="224"/>
  <c r="CS87" i="224"/>
  <c r="CR87" i="224"/>
  <c r="CQ87" i="224"/>
  <c r="CP87" i="224"/>
  <c r="CO87" i="224"/>
  <c r="CN87" i="224"/>
  <c r="CJ87" i="224"/>
  <c r="CI87" i="224"/>
  <c r="CH87" i="224"/>
  <c r="CG87" i="224"/>
  <c r="CF87" i="224"/>
  <c r="CE87" i="224"/>
  <c r="CD87" i="224"/>
  <c r="BZ87" i="224"/>
  <c r="BY87" i="224"/>
  <c r="BX87" i="224"/>
  <c r="BW87" i="224"/>
  <c r="BV87" i="224"/>
  <c r="BU87" i="224"/>
  <c r="BT87" i="224"/>
  <c r="BP87" i="224"/>
  <c r="BO87" i="224"/>
  <c r="BN87" i="224"/>
  <c r="BM87" i="224"/>
  <c r="BL87" i="224"/>
  <c r="BK87" i="224"/>
  <c r="BJ87" i="224"/>
  <c r="BF87" i="224"/>
  <c r="BE87" i="224"/>
  <c r="BD87" i="224"/>
  <c r="BC87" i="224"/>
  <c r="BB87" i="224"/>
  <c r="BA87" i="224"/>
  <c r="AZ87" i="224"/>
  <c r="AV87" i="224"/>
  <c r="AU87" i="224"/>
  <c r="AT87" i="224"/>
  <c r="AS87" i="224"/>
  <c r="AR87" i="224"/>
  <c r="AQ87" i="224"/>
  <c r="AP87" i="224"/>
  <c r="AL87" i="224"/>
  <c r="AK87" i="224"/>
  <c r="AJ87" i="224"/>
  <c r="AI87" i="224"/>
  <c r="AH87" i="224"/>
  <c r="AG87" i="224"/>
  <c r="AF87" i="224"/>
  <c r="AB87" i="224"/>
  <c r="AA87" i="224"/>
  <c r="Z87" i="224"/>
  <c r="Y87" i="224"/>
  <c r="X87" i="224"/>
  <c r="W87" i="224"/>
  <c r="V87" i="224"/>
  <c r="R87" i="224"/>
  <c r="Q87" i="224"/>
  <c r="P87" i="224"/>
  <c r="O87" i="224"/>
  <c r="N87" i="224"/>
  <c r="M87" i="224"/>
  <c r="L87" i="224"/>
  <c r="H87" i="224"/>
  <c r="G87" i="224"/>
  <c r="F87" i="224"/>
  <c r="E87" i="224"/>
  <c r="D87" i="224"/>
  <c r="C87" i="224"/>
  <c r="B87" i="224"/>
  <c r="FB92" i="224"/>
  <c r="FA92" i="224"/>
  <c r="EZ92" i="224"/>
  <c r="EY92" i="224"/>
  <c r="EX92" i="224"/>
  <c r="EW92" i="224"/>
  <c r="EV92" i="224"/>
  <c r="ER92" i="224"/>
  <c r="EQ92" i="224"/>
  <c r="EP92" i="224"/>
  <c r="EO92" i="224"/>
  <c r="EN92" i="224"/>
  <c r="EM92" i="224"/>
  <c r="EL92" i="224"/>
  <c r="EH92" i="224"/>
  <c r="EG92" i="224"/>
  <c r="EF92" i="224"/>
  <c r="EE92" i="224"/>
  <c r="ED92" i="224"/>
  <c r="EC92" i="224"/>
  <c r="EB92" i="224"/>
  <c r="DX92" i="224"/>
  <c r="DW92" i="224"/>
  <c r="DV92" i="224"/>
  <c r="DU92" i="224"/>
  <c r="DT92" i="224"/>
  <c r="DS92" i="224"/>
  <c r="DR92" i="224"/>
  <c r="DN92" i="224"/>
  <c r="DM92" i="224"/>
  <c r="DL92" i="224"/>
  <c r="DK92" i="224"/>
  <c r="DJ92" i="224"/>
  <c r="DI92" i="224"/>
  <c r="DH92" i="224"/>
  <c r="DP92" i="224" s="1"/>
  <c r="DD92" i="224"/>
  <c r="DC92" i="224"/>
  <c r="DB92" i="224"/>
  <c r="DA92" i="224"/>
  <c r="CZ92" i="224"/>
  <c r="CY92" i="224"/>
  <c r="CX92" i="224"/>
  <c r="CT92" i="224"/>
  <c r="CS92" i="224"/>
  <c r="CR92" i="224"/>
  <c r="CQ92" i="224"/>
  <c r="CP92" i="224"/>
  <c r="CO92" i="224"/>
  <c r="CN92" i="224"/>
  <c r="CJ92" i="224"/>
  <c r="CI92" i="224"/>
  <c r="CH92" i="224"/>
  <c r="CG92" i="224"/>
  <c r="CF92" i="224"/>
  <c r="CE92" i="224"/>
  <c r="CD92" i="224"/>
  <c r="BZ92" i="224"/>
  <c r="BY92" i="224"/>
  <c r="BX92" i="224"/>
  <c r="BW92" i="224"/>
  <c r="BV92" i="224"/>
  <c r="BU92" i="224"/>
  <c r="BT92" i="224"/>
  <c r="BP92" i="224"/>
  <c r="BO92" i="224"/>
  <c r="BN92" i="224"/>
  <c r="BM92" i="224"/>
  <c r="BL92" i="224"/>
  <c r="BK92" i="224"/>
  <c r="BJ92" i="224"/>
  <c r="BR92" i="224" s="1"/>
  <c r="BF92" i="224"/>
  <c r="BE92" i="224"/>
  <c r="BD92" i="224"/>
  <c r="BC92" i="224"/>
  <c r="BB92" i="224"/>
  <c r="BA92" i="224"/>
  <c r="AZ92" i="224"/>
  <c r="AV92" i="224"/>
  <c r="AU92" i="224"/>
  <c r="AT92" i="224"/>
  <c r="AS92" i="224"/>
  <c r="AR92" i="224"/>
  <c r="AQ92" i="224"/>
  <c r="AP92" i="224"/>
  <c r="AL92" i="224"/>
  <c r="AK92" i="224"/>
  <c r="AJ92" i="224"/>
  <c r="AI92" i="224"/>
  <c r="AH92" i="224"/>
  <c r="AG92" i="224"/>
  <c r="AF92" i="224"/>
  <c r="AB92" i="224"/>
  <c r="AA92" i="224"/>
  <c r="Z92" i="224"/>
  <c r="Y92" i="224"/>
  <c r="X92" i="224"/>
  <c r="W92" i="224"/>
  <c r="V92" i="224"/>
  <c r="R92" i="224"/>
  <c r="Q92" i="224"/>
  <c r="P92" i="224"/>
  <c r="O92" i="224"/>
  <c r="N92" i="224"/>
  <c r="M92" i="224"/>
  <c r="L92" i="224"/>
  <c r="T92" i="224" s="1"/>
  <c r="H92" i="224"/>
  <c r="G92" i="224"/>
  <c r="F92" i="224"/>
  <c r="E92" i="224"/>
  <c r="D92" i="224"/>
  <c r="C92" i="224"/>
  <c r="B92" i="224"/>
  <c r="FB97" i="224"/>
  <c r="FA97" i="224"/>
  <c r="EZ97" i="224"/>
  <c r="EY97" i="224"/>
  <c r="EX97" i="224"/>
  <c r="EW97" i="224"/>
  <c r="EV97" i="224"/>
  <c r="ER97" i="224"/>
  <c r="EQ97" i="224"/>
  <c r="EP97" i="224"/>
  <c r="EO97" i="224"/>
  <c r="EN97" i="224"/>
  <c r="EM97" i="224"/>
  <c r="EL97" i="224"/>
  <c r="EH97" i="224"/>
  <c r="EG97" i="224"/>
  <c r="EF97" i="224"/>
  <c r="EE97" i="224"/>
  <c r="ED97" i="224"/>
  <c r="EC97" i="224"/>
  <c r="EB97" i="224"/>
  <c r="DX97" i="224"/>
  <c r="DW97" i="224"/>
  <c r="DV97" i="224"/>
  <c r="DU97" i="224"/>
  <c r="DT97" i="224"/>
  <c r="DS97" i="224"/>
  <c r="DR97" i="224"/>
  <c r="DN97" i="224"/>
  <c r="DM97" i="224"/>
  <c r="DL97" i="224"/>
  <c r="DK97" i="224"/>
  <c r="DJ97" i="224"/>
  <c r="DI97" i="224"/>
  <c r="DH97" i="224"/>
  <c r="DD97" i="224"/>
  <c r="DC97" i="224"/>
  <c r="DB97" i="224"/>
  <c r="DA97" i="224"/>
  <c r="CZ97" i="224"/>
  <c r="CY97" i="224"/>
  <c r="CX97" i="224"/>
  <c r="DF97" i="224" s="1"/>
  <c r="CT97" i="224"/>
  <c r="CS97" i="224"/>
  <c r="CR97" i="224"/>
  <c r="CQ97" i="224"/>
  <c r="CP97" i="224"/>
  <c r="CO97" i="224"/>
  <c r="CN97" i="224"/>
  <c r="CJ97" i="224"/>
  <c r="CI97" i="224"/>
  <c r="CH97" i="224"/>
  <c r="CG97" i="224"/>
  <c r="CF97" i="224"/>
  <c r="CE97" i="224"/>
  <c r="CD97" i="224"/>
  <c r="BZ97" i="224"/>
  <c r="BY97" i="224"/>
  <c r="BX97" i="224"/>
  <c r="BW97" i="224"/>
  <c r="BV97" i="224"/>
  <c r="BU97" i="224"/>
  <c r="BT97" i="224"/>
  <c r="BP97" i="224"/>
  <c r="BO97" i="224"/>
  <c r="BN97" i="224"/>
  <c r="BM97" i="224"/>
  <c r="BL97" i="224"/>
  <c r="BK97" i="224"/>
  <c r="BJ97" i="224"/>
  <c r="BF97" i="224"/>
  <c r="BE97" i="224"/>
  <c r="BD97" i="224"/>
  <c r="BC97" i="224"/>
  <c r="BB97" i="224"/>
  <c r="BA97" i="224"/>
  <c r="AZ97" i="224"/>
  <c r="AV97" i="224"/>
  <c r="AU97" i="224"/>
  <c r="AT97" i="224"/>
  <c r="AS97" i="224"/>
  <c r="AR97" i="224"/>
  <c r="AQ97" i="224"/>
  <c r="AP97" i="224"/>
  <c r="AL97" i="224"/>
  <c r="AK97" i="224"/>
  <c r="AJ97" i="224"/>
  <c r="AI97" i="224"/>
  <c r="AH97" i="224"/>
  <c r="AG97" i="224"/>
  <c r="AF97" i="224"/>
  <c r="AB97" i="224"/>
  <c r="AA97" i="224"/>
  <c r="Z97" i="224"/>
  <c r="Y97" i="224"/>
  <c r="X97" i="224"/>
  <c r="W97" i="224"/>
  <c r="V97" i="224"/>
  <c r="R97" i="224"/>
  <c r="Q97" i="224"/>
  <c r="P97" i="224"/>
  <c r="O97" i="224"/>
  <c r="N97" i="224"/>
  <c r="M97" i="224"/>
  <c r="L97" i="224"/>
  <c r="H97" i="224"/>
  <c r="G97" i="224"/>
  <c r="F97" i="224"/>
  <c r="E97" i="224"/>
  <c r="D97" i="224"/>
  <c r="C97" i="224"/>
  <c r="B97" i="224"/>
  <c r="FB17" i="220"/>
  <c r="FA17" i="220"/>
  <c r="EZ17" i="220"/>
  <c r="EY17" i="220"/>
  <c r="EX17" i="220"/>
  <c r="EW17" i="220"/>
  <c r="EV17" i="220"/>
  <c r="ER17" i="220"/>
  <c r="EQ17" i="220"/>
  <c r="EP17" i="220"/>
  <c r="EO17" i="220"/>
  <c r="EN17" i="220"/>
  <c r="EM17" i="220"/>
  <c r="EL17" i="220"/>
  <c r="ET17" i="220" s="1"/>
  <c r="EH17" i="220"/>
  <c r="EG17" i="220"/>
  <c r="EF17" i="220"/>
  <c r="EE17" i="220"/>
  <c r="ED17" i="220"/>
  <c r="EC17" i="220"/>
  <c r="EB17" i="220"/>
  <c r="DX17" i="220"/>
  <c r="DW17" i="220"/>
  <c r="DV17" i="220"/>
  <c r="DU17" i="220"/>
  <c r="DT17" i="220"/>
  <c r="DS17" i="220"/>
  <c r="DR17" i="220"/>
  <c r="DN17" i="220"/>
  <c r="DM17" i="220"/>
  <c r="DL17" i="220"/>
  <c r="DK17" i="220"/>
  <c r="DJ17" i="220"/>
  <c r="DI17" i="220"/>
  <c r="DH17" i="220"/>
  <c r="DD17" i="220"/>
  <c r="DC17" i="220"/>
  <c r="DB17" i="220"/>
  <c r="DA17" i="220"/>
  <c r="CZ17" i="220"/>
  <c r="CY17" i="220"/>
  <c r="CX17" i="220"/>
  <c r="CT17" i="220"/>
  <c r="CS17" i="220"/>
  <c r="CR17" i="220"/>
  <c r="CQ17" i="220"/>
  <c r="CP17" i="220"/>
  <c r="CO17" i="220"/>
  <c r="CN17" i="220"/>
  <c r="CV17" i="220" s="1"/>
  <c r="CJ17" i="220"/>
  <c r="CI17" i="220"/>
  <c r="CH17" i="220"/>
  <c r="CG17" i="220"/>
  <c r="CF17" i="220"/>
  <c r="CE17" i="220"/>
  <c r="CD17" i="220"/>
  <c r="BZ17" i="220"/>
  <c r="BY17" i="220"/>
  <c r="BX17" i="220"/>
  <c r="BW17" i="220"/>
  <c r="BV17" i="220"/>
  <c r="BU17" i="220"/>
  <c r="BT17" i="220"/>
  <c r="BP17" i="220"/>
  <c r="BO17" i="220"/>
  <c r="BN17" i="220"/>
  <c r="BM17" i="220"/>
  <c r="BL17" i="220"/>
  <c r="BK17" i="220"/>
  <c r="BJ17" i="220"/>
  <c r="BF17" i="220"/>
  <c r="BE17" i="220"/>
  <c r="BD17" i="220"/>
  <c r="BC17" i="220"/>
  <c r="BB17" i="220"/>
  <c r="BA17" i="220"/>
  <c r="AZ17" i="220"/>
  <c r="AV17" i="220"/>
  <c r="AU17" i="220"/>
  <c r="AT17" i="220"/>
  <c r="AS17" i="220"/>
  <c r="AR17" i="220"/>
  <c r="AQ17" i="220"/>
  <c r="AP17" i="220"/>
  <c r="AL17" i="220"/>
  <c r="AK17" i="220"/>
  <c r="AJ17" i="220"/>
  <c r="AI17" i="220"/>
  <c r="AH17" i="220"/>
  <c r="AG17" i="220"/>
  <c r="AF17" i="220"/>
  <c r="AB17" i="220"/>
  <c r="AA17" i="220"/>
  <c r="Z17" i="220"/>
  <c r="Y17" i="220"/>
  <c r="X17" i="220"/>
  <c r="W17" i="220"/>
  <c r="V17" i="220"/>
  <c r="AD17" i="220" s="1"/>
  <c r="R17" i="220"/>
  <c r="Q17" i="220"/>
  <c r="P17" i="220"/>
  <c r="O17" i="220"/>
  <c r="N17" i="220"/>
  <c r="M17" i="220"/>
  <c r="L17" i="220"/>
  <c r="H17" i="220"/>
  <c r="G17" i="220"/>
  <c r="F17" i="220"/>
  <c r="E17" i="220"/>
  <c r="D17" i="220"/>
  <c r="C17" i="220"/>
  <c r="B17" i="220"/>
  <c r="FB22" i="220"/>
  <c r="FA22" i="220"/>
  <c r="EZ22" i="220"/>
  <c r="EY22" i="220"/>
  <c r="EX22" i="220"/>
  <c r="EW22" i="220"/>
  <c r="EV22" i="220"/>
  <c r="ER22" i="220"/>
  <c r="EQ22" i="220"/>
  <c r="EP22" i="220"/>
  <c r="EO22" i="220"/>
  <c r="EN22" i="220"/>
  <c r="EM22" i="220"/>
  <c r="EL22" i="220"/>
  <c r="EH22" i="220"/>
  <c r="EG22" i="220"/>
  <c r="EF22" i="220"/>
  <c r="EE22" i="220"/>
  <c r="ED22" i="220"/>
  <c r="EC22" i="220"/>
  <c r="EB22" i="220"/>
  <c r="DX22" i="220"/>
  <c r="DW22" i="220"/>
  <c r="DV22" i="220"/>
  <c r="DU22" i="220"/>
  <c r="DT22" i="220"/>
  <c r="DS22" i="220"/>
  <c r="DR22" i="220"/>
  <c r="DN22" i="220"/>
  <c r="DM22" i="220"/>
  <c r="DL22" i="220"/>
  <c r="DK22" i="220"/>
  <c r="DJ22" i="220"/>
  <c r="DI22" i="220"/>
  <c r="DH22" i="220"/>
  <c r="DD22" i="220"/>
  <c r="DC22" i="220"/>
  <c r="DB22" i="220"/>
  <c r="DA22" i="220"/>
  <c r="CZ22" i="220"/>
  <c r="CY22" i="220"/>
  <c r="CX22" i="220"/>
  <c r="CT22" i="220"/>
  <c r="CS22" i="220"/>
  <c r="CR22" i="220"/>
  <c r="CQ22" i="220"/>
  <c r="CP22" i="220"/>
  <c r="CO22" i="220"/>
  <c r="CN22" i="220"/>
  <c r="CJ22" i="220"/>
  <c r="CI22" i="220"/>
  <c r="CH22" i="220"/>
  <c r="CG22" i="220"/>
  <c r="CF22" i="220"/>
  <c r="CE22" i="220"/>
  <c r="CD22" i="220"/>
  <c r="BZ22" i="220"/>
  <c r="BY22" i="220"/>
  <c r="BX22" i="220"/>
  <c r="BW22" i="220"/>
  <c r="BV22" i="220"/>
  <c r="BU22" i="220"/>
  <c r="BT22" i="220"/>
  <c r="BP22" i="220"/>
  <c r="BO22" i="220"/>
  <c r="BN22" i="220"/>
  <c r="BM22" i="220"/>
  <c r="BL22" i="220"/>
  <c r="BK22" i="220"/>
  <c r="BJ22" i="220"/>
  <c r="BF22" i="220"/>
  <c r="BE22" i="220"/>
  <c r="BD22" i="220"/>
  <c r="BC22" i="220"/>
  <c r="BB22" i="220"/>
  <c r="BA22" i="220"/>
  <c r="AZ22" i="220"/>
  <c r="AV22" i="220"/>
  <c r="AU22" i="220"/>
  <c r="AT22" i="220"/>
  <c r="AS22" i="220"/>
  <c r="AR22" i="220"/>
  <c r="AQ22" i="220"/>
  <c r="AP22" i="220"/>
  <c r="AL22" i="220"/>
  <c r="AK22" i="220"/>
  <c r="AJ22" i="220"/>
  <c r="AI22" i="220"/>
  <c r="AH22" i="220"/>
  <c r="AG22" i="220"/>
  <c r="AF22" i="220"/>
  <c r="AB22" i="220"/>
  <c r="AA22" i="220"/>
  <c r="Z22" i="220"/>
  <c r="Y22" i="220"/>
  <c r="X22" i="220"/>
  <c r="W22" i="220"/>
  <c r="V22" i="220"/>
  <c r="R22" i="220"/>
  <c r="Q22" i="220"/>
  <c r="P22" i="220"/>
  <c r="O22" i="220"/>
  <c r="N22" i="220"/>
  <c r="M22" i="220"/>
  <c r="L22" i="220"/>
  <c r="H22" i="220"/>
  <c r="G22" i="220"/>
  <c r="F22" i="220"/>
  <c r="E22" i="220"/>
  <c r="D22" i="220"/>
  <c r="C22" i="220"/>
  <c r="B22" i="220"/>
  <c r="FB27" i="220"/>
  <c r="FA27" i="220"/>
  <c r="EZ27" i="220"/>
  <c r="EY27" i="220"/>
  <c r="EX27" i="220"/>
  <c r="EW27" i="220"/>
  <c r="EV27" i="220"/>
  <c r="ER27" i="220"/>
  <c r="EQ27" i="220"/>
  <c r="EP27" i="220"/>
  <c r="EO27" i="220"/>
  <c r="EN27" i="220"/>
  <c r="EM27" i="220"/>
  <c r="EL27" i="220"/>
  <c r="EH27" i="220"/>
  <c r="EG27" i="220"/>
  <c r="EF27" i="220"/>
  <c r="EE27" i="220"/>
  <c r="ED27" i="220"/>
  <c r="EC27" i="220"/>
  <c r="EB27" i="220"/>
  <c r="DX27" i="220"/>
  <c r="DW27" i="220"/>
  <c r="DV27" i="220"/>
  <c r="DU27" i="220"/>
  <c r="DT27" i="220"/>
  <c r="DS27" i="220"/>
  <c r="DR27" i="220"/>
  <c r="DN27" i="220"/>
  <c r="DM27" i="220"/>
  <c r="DL27" i="220"/>
  <c r="DK27" i="220"/>
  <c r="DJ27" i="220"/>
  <c r="DI27" i="220"/>
  <c r="DH27" i="220"/>
  <c r="DD27" i="220"/>
  <c r="DC27" i="220"/>
  <c r="DB27" i="220"/>
  <c r="DA27" i="220"/>
  <c r="CZ27" i="220"/>
  <c r="CY27" i="220"/>
  <c r="CX27" i="220"/>
  <c r="CT27" i="220"/>
  <c r="CS27" i="220"/>
  <c r="CR27" i="220"/>
  <c r="CQ27" i="220"/>
  <c r="CP27" i="220"/>
  <c r="CO27" i="220"/>
  <c r="CN27" i="220"/>
  <c r="CJ27" i="220"/>
  <c r="CI27" i="220"/>
  <c r="CH27" i="220"/>
  <c r="CG27" i="220"/>
  <c r="CF27" i="220"/>
  <c r="CE27" i="220"/>
  <c r="CD27" i="220"/>
  <c r="BZ27" i="220"/>
  <c r="BY27" i="220"/>
  <c r="BX27" i="220"/>
  <c r="BW27" i="220"/>
  <c r="BV27" i="220"/>
  <c r="BU27" i="220"/>
  <c r="BT27" i="220"/>
  <c r="BP27" i="220"/>
  <c r="BO27" i="220"/>
  <c r="BN27" i="220"/>
  <c r="BM27" i="220"/>
  <c r="BL27" i="220"/>
  <c r="BK27" i="220"/>
  <c r="BJ27" i="220"/>
  <c r="BF27" i="220"/>
  <c r="BE27" i="220"/>
  <c r="BD27" i="220"/>
  <c r="BC27" i="220"/>
  <c r="BB27" i="220"/>
  <c r="BA27" i="220"/>
  <c r="AZ27" i="220"/>
  <c r="BH27" i="220" s="1"/>
  <c r="AV27" i="220"/>
  <c r="AU27" i="220"/>
  <c r="AT27" i="220"/>
  <c r="AS27" i="220"/>
  <c r="AR27" i="220"/>
  <c r="AQ27" i="220"/>
  <c r="AP27" i="220"/>
  <c r="AL27" i="220"/>
  <c r="AK27" i="220"/>
  <c r="AJ27" i="220"/>
  <c r="AI27" i="220"/>
  <c r="AH27" i="220"/>
  <c r="AG27" i="220"/>
  <c r="AF27" i="220"/>
  <c r="AB27" i="220"/>
  <c r="AA27" i="220"/>
  <c r="Z27" i="220"/>
  <c r="Y27" i="220"/>
  <c r="X27" i="220"/>
  <c r="W27" i="220"/>
  <c r="V27" i="220"/>
  <c r="R27" i="220"/>
  <c r="Q27" i="220"/>
  <c r="P27" i="220"/>
  <c r="O27" i="220"/>
  <c r="N27" i="220"/>
  <c r="M27" i="220"/>
  <c r="L27" i="220"/>
  <c r="H27" i="220"/>
  <c r="G27" i="220"/>
  <c r="F27" i="220"/>
  <c r="E27" i="220"/>
  <c r="D27" i="220"/>
  <c r="C27" i="220"/>
  <c r="B27" i="220"/>
  <c r="FB32" i="220"/>
  <c r="FA32" i="220"/>
  <c r="EZ32" i="220"/>
  <c r="EY32" i="220"/>
  <c r="EX32" i="220"/>
  <c r="EW32" i="220"/>
  <c r="EV32" i="220"/>
  <c r="ER32" i="220"/>
  <c r="EQ32" i="220"/>
  <c r="EP32" i="220"/>
  <c r="EO32" i="220"/>
  <c r="EN32" i="220"/>
  <c r="EM32" i="220"/>
  <c r="EL32" i="220"/>
  <c r="EH32" i="220"/>
  <c r="EG32" i="220"/>
  <c r="EF32" i="220"/>
  <c r="EE32" i="220"/>
  <c r="ED32" i="220"/>
  <c r="EC32" i="220"/>
  <c r="EB32" i="220"/>
  <c r="DX32" i="220"/>
  <c r="DW32" i="220"/>
  <c r="DV32" i="220"/>
  <c r="DU32" i="220"/>
  <c r="DT32" i="220"/>
  <c r="DS32" i="220"/>
  <c r="DR32" i="220"/>
  <c r="DN32" i="220"/>
  <c r="DM32" i="220"/>
  <c r="DL32" i="220"/>
  <c r="DK32" i="220"/>
  <c r="DJ32" i="220"/>
  <c r="DI32" i="220"/>
  <c r="DH32" i="220"/>
  <c r="DD32" i="220"/>
  <c r="DC32" i="220"/>
  <c r="DB32" i="220"/>
  <c r="DA32" i="220"/>
  <c r="CZ32" i="220"/>
  <c r="CY32" i="220"/>
  <c r="CX32" i="220"/>
  <c r="CT32" i="220"/>
  <c r="CS32" i="220"/>
  <c r="CR32" i="220"/>
  <c r="CQ32" i="220"/>
  <c r="CP32" i="220"/>
  <c r="CO32" i="220"/>
  <c r="CN32" i="220"/>
  <c r="CJ32" i="220"/>
  <c r="CI32" i="220"/>
  <c r="CH32" i="220"/>
  <c r="CG32" i="220"/>
  <c r="CF32" i="220"/>
  <c r="CE32" i="220"/>
  <c r="CD32" i="220"/>
  <c r="BZ32" i="220"/>
  <c r="BY32" i="220"/>
  <c r="BX32" i="220"/>
  <c r="BW32" i="220"/>
  <c r="BV32" i="220"/>
  <c r="BU32" i="220"/>
  <c r="BT32" i="220"/>
  <c r="BP32" i="220"/>
  <c r="BO32" i="220"/>
  <c r="BN32" i="220"/>
  <c r="BM32" i="220"/>
  <c r="BL32" i="220"/>
  <c r="BK32" i="220"/>
  <c r="BJ32" i="220"/>
  <c r="BF32" i="220"/>
  <c r="BE32" i="220"/>
  <c r="BD32" i="220"/>
  <c r="BC32" i="220"/>
  <c r="BB32" i="220"/>
  <c r="BA32" i="220"/>
  <c r="AZ32" i="220"/>
  <c r="AV32" i="220"/>
  <c r="AU32" i="220"/>
  <c r="AT32" i="220"/>
  <c r="AS32" i="220"/>
  <c r="AR32" i="220"/>
  <c r="AQ32" i="220"/>
  <c r="AP32" i="220"/>
  <c r="AL32" i="220"/>
  <c r="AK32" i="220"/>
  <c r="AJ32" i="220"/>
  <c r="AI32" i="220"/>
  <c r="AH32" i="220"/>
  <c r="AG32" i="220"/>
  <c r="AF32" i="220"/>
  <c r="AB32" i="220"/>
  <c r="AA32" i="220"/>
  <c r="Z32" i="220"/>
  <c r="Y32" i="220"/>
  <c r="X32" i="220"/>
  <c r="W32" i="220"/>
  <c r="V32" i="220"/>
  <c r="R32" i="220"/>
  <c r="Q32" i="220"/>
  <c r="P32" i="220"/>
  <c r="O32" i="220"/>
  <c r="N32" i="220"/>
  <c r="M32" i="220"/>
  <c r="L32" i="220"/>
  <c r="H32" i="220"/>
  <c r="G32" i="220"/>
  <c r="F32" i="220"/>
  <c r="E32" i="220"/>
  <c r="D32" i="220"/>
  <c r="C32" i="220"/>
  <c r="B32" i="220"/>
  <c r="FB37" i="220"/>
  <c r="FA37" i="220"/>
  <c r="EZ37" i="220"/>
  <c r="EY37" i="220"/>
  <c r="EX37" i="220"/>
  <c r="EW37" i="220"/>
  <c r="EV37" i="220"/>
  <c r="ER37" i="220"/>
  <c r="EQ37" i="220"/>
  <c r="EP37" i="220"/>
  <c r="EO37" i="220"/>
  <c r="EN37" i="220"/>
  <c r="EM37" i="220"/>
  <c r="EL37" i="220"/>
  <c r="EH37" i="220"/>
  <c r="EG37" i="220"/>
  <c r="EF37" i="220"/>
  <c r="EE37" i="220"/>
  <c r="ED37" i="220"/>
  <c r="EC37" i="220"/>
  <c r="EB37" i="220"/>
  <c r="DX37" i="220"/>
  <c r="DW37" i="220"/>
  <c r="DV37" i="220"/>
  <c r="DU37" i="220"/>
  <c r="DT37" i="220"/>
  <c r="DS37" i="220"/>
  <c r="DR37" i="220"/>
  <c r="DN37" i="220"/>
  <c r="DM37" i="220"/>
  <c r="DL37" i="220"/>
  <c r="DK37" i="220"/>
  <c r="DJ37" i="220"/>
  <c r="DI37" i="220"/>
  <c r="DH37" i="220"/>
  <c r="DD37" i="220"/>
  <c r="DC37" i="220"/>
  <c r="DB37" i="220"/>
  <c r="DA37" i="220"/>
  <c r="CZ37" i="220"/>
  <c r="CY37" i="220"/>
  <c r="CX37" i="220"/>
  <c r="CT37" i="220"/>
  <c r="CS37" i="220"/>
  <c r="CR37" i="220"/>
  <c r="CQ37" i="220"/>
  <c r="CP37" i="220"/>
  <c r="CO37" i="220"/>
  <c r="CN37" i="220"/>
  <c r="CJ37" i="220"/>
  <c r="CI37" i="220"/>
  <c r="CH37" i="220"/>
  <c r="CG37" i="220"/>
  <c r="CF37" i="220"/>
  <c r="CE37" i="220"/>
  <c r="CD37" i="220"/>
  <c r="BZ37" i="220"/>
  <c r="BY37" i="220"/>
  <c r="BX37" i="220"/>
  <c r="BW37" i="220"/>
  <c r="BV37" i="220"/>
  <c r="BU37" i="220"/>
  <c r="BT37" i="220"/>
  <c r="BP37" i="220"/>
  <c r="BO37" i="220"/>
  <c r="BN37" i="220"/>
  <c r="BM37" i="220"/>
  <c r="BL37" i="220"/>
  <c r="BK37" i="220"/>
  <c r="BJ37" i="220"/>
  <c r="BR37" i="220" s="1"/>
  <c r="BF37" i="220"/>
  <c r="BE37" i="220"/>
  <c r="BD37" i="220"/>
  <c r="BC37" i="220"/>
  <c r="BB37" i="220"/>
  <c r="BA37" i="220"/>
  <c r="AZ37" i="220"/>
  <c r="AV37" i="220"/>
  <c r="AU37" i="220"/>
  <c r="AT37" i="220"/>
  <c r="AS37" i="220"/>
  <c r="AR37" i="220"/>
  <c r="AQ37" i="220"/>
  <c r="AP37" i="220"/>
  <c r="AL37" i="220"/>
  <c r="AK37" i="220"/>
  <c r="AJ37" i="220"/>
  <c r="AI37" i="220"/>
  <c r="AH37" i="220"/>
  <c r="AG37" i="220"/>
  <c r="AF37" i="220"/>
  <c r="AB37" i="220"/>
  <c r="AA37" i="220"/>
  <c r="Z37" i="220"/>
  <c r="Y37" i="220"/>
  <c r="X37" i="220"/>
  <c r="W37" i="220"/>
  <c r="V37" i="220"/>
  <c r="R37" i="220"/>
  <c r="Q37" i="220"/>
  <c r="P37" i="220"/>
  <c r="O37" i="220"/>
  <c r="N37" i="220"/>
  <c r="M37" i="220"/>
  <c r="L37" i="220"/>
  <c r="H37" i="220"/>
  <c r="G37" i="220"/>
  <c r="F37" i="220"/>
  <c r="E37" i="220"/>
  <c r="D37" i="220"/>
  <c r="C37" i="220"/>
  <c r="B37" i="220"/>
  <c r="FB42" i="220"/>
  <c r="FA42" i="220"/>
  <c r="EZ42" i="220"/>
  <c r="EY42" i="220"/>
  <c r="EX42" i="220"/>
  <c r="EW42" i="220"/>
  <c r="EV42" i="220"/>
  <c r="ER42" i="220"/>
  <c r="EQ42" i="220"/>
  <c r="EP42" i="220"/>
  <c r="EO42" i="220"/>
  <c r="EN42" i="220"/>
  <c r="EM42" i="220"/>
  <c r="EL42" i="220"/>
  <c r="EH42" i="220"/>
  <c r="EG42" i="220"/>
  <c r="EF42" i="220"/>
  <c r="EE42" i="220"/>
  <c r="ED42" i="220"/>
  <c r="EC42" i="220"/>
  <c r="EB42" i="220"/>
  <c r="DX42" i="220"/>
  <c r="DW42" i="220"/>
  <c r="DV42" i="220"/>
  <c r="DU42" i="220"/>
  <c r="DT42" i="220"/>
  <c r="DS42" i="220"/>
  <c r="DR42" i="220"/>
  <c r="DN42" i="220"/>
  <c r="DM42" i="220"/>
  <c r="DL42" i="220"/>
  <c r="DK42" i="220"/>
  <c r="DJ42" i="220"/>
  <c r="DI42" i="220"/>
  <c r="DH42" i="220"/>
  <c r="DD42" i="220"/>
  <c r="DC42" i="220"/>
  <c r="DB42" i="220"/>
  <c r="DA42" i="220"/>
  <c r="CZ42" i="220"/>
  <c r="CY42" i="220"/>
  <c r="CX42" i="220"/>
  <c r="DF42" i="220" s="1"/>
  <c r="CT42" i="220"/>
  <c r="CS42" i="220"/>
  <c r="CR42" i="220"/>
  <c r="CQ42" i="220"/>
  <c r="CP42" i="220"/>
  <c r="CO42" i="220"/>
  <c r="CN42" i="220"/>
  <c r="CJ42" i="220"/>
  <c r="CI42" i="220"/>
  <c r="CH42" i="220"/>
  <c r="CG42" i="220"/>
  <c r="CF42" i="220"/>
  <c r="CE42" i="220"/>
  <c r="CD42" i="220"/>
  <c r="BZ42" i="220"/>
  <c r="BY42" i="220"/>
  <c r="BX42" i="220"/>
  <c r="BW42" i="220"/>
  <c r="BV42" i="220"/>
  <c r="BU42" i="220"/>
  <c r="BT42" i="220"/>
  <c r="BP42" i="220"/>
  <c r="BO42" i="220"/>
  <c r="BN42" i="220"/>
  <c r="BM42" i="220"/>
  <c r="BL42" i="220"/>
  <c r="BK42" i="220"/>
  <c r="BJ42" i="220"/>
  <c r="BF42" i="220"/>
  <c r="BE42" i="220"/>
  <c r="BD42" i="220"/>
  <c r="BC42" i="220"/>
  <c r="BB42" i="220"/>
  <c r="BA42" i="220"/>
  <c r="AZ42" i="220"/>
  <c r="BH42" i="220" s="1"/>
  <c r="AV42" i="220"/>
  <c r="AU42" i="220"/>
  <c r="AT42" i="220"/>
  <c r="AS42" i="220"/>
  <c r="AR42" i="220"/>
  <c r="AQ42" i="220"/>
  <c r="AP42" i="220"/>
  <c r="AL42" i="220"/>
  <c r="AK42" i="220"/>
  <c r="AJ42" i="220"/>
  <c r="AI42" i="220"/>
  <c r="AH42" i="220"/>
  <c r="AG42" i="220"/>
  <c r="AF42" i="220"/>
  <c r="AB42" i="220"/>
  <c r="AA42" i="220"/>
  <c r="Z42" i="220"/>
  <c r="Y42" i="220"/>
  <c r="X42" i="220"/>
  <c r="W42" i="220"/>
  <c r="V42" i="220"/>
  <c r="R42" i="220"/>
  <c r="Q42" i="220"/>
  <c r="P42" i="220"/>
  <c r="O42" i="220"/>
  <c r="N42" i="220"/>
  <c r="M42" i="220"/>
  <c r="L42" i="220"/>
  <c r="H42" i="220"/>
  <c r="G42" i="220"/>
  <c r="F42" i="220"/>
  <c r="E42" i="220"/>
  <c r="D42" i="220"/>
  <c r="C42" i="220"/>
  <c r="B42" i="220"/>
  <c r="FB47" i="220"/>
  <c r="FA47" i="220"/>
  <c r="EZ47" i="220"/>
  <c r="EY47" i="220"/>
  <c r="EX47" i="220"/>
  <c r="EW47" i="220"/>
  <c r="EV47" i="220"/>
  <c r="ER47" i="220"/>
  <c r="EQ47" i="220"/>
  <c r="EP47" i="220"/>
  <c r="EO47" i="220"/>
  <c r="EN47" i="220"/>
  <c r="EM47" i="220"/>
  <c r="EL47" i="220"/>
  <c r="ET47" i="220" s="1"/>
  <c r="EH47" i="220"/>
  <c r="EG47" i="220"/>
  <c r="EF47" i="220"/>
  <c r="EE47" i="220"/>
  <c r="ED47" i="220"/>
  <c r="EC47" i="220"/>
  <c r="EB47" i="220"/>
  <c r="DX47" i="220"/>
  <c r="DW47" i="220"/>
  <c r="DV47" i="220"/>
  <c r="DU47" i="220"/>
  <c r="DT47" i="220"/>
  <c r="DS47" i="220"/>
  <c r="DR47" i="220"/>
  <c r="DN47" i="220"/>
  <c r="DM47" i="220"/>
  <c r="DL47" i="220"/>
  <c r="DK47" i="220"/>
  <c r="DJ47" i="220"/>
  <c r="DI47" i="220"/>
  <c r="DH47" i="220"/>
  <c r="DD47" i="220"/>
  <c r="DC47" i="220"/>
  <c r="DB47" i="220"/>
  <c r="DA47" i="220"/>
  <c r="CZ47" i="220"/>
  <c r="CY47" i="220"/>
  <c r="CX47" i="220"/>
  <c r="CT47" i="220"/>
  <c r="CS47" i="220"/>
  <c r="CR47" i="220"/>
  <c r="CQ47" i="220"/>
  <c r="CP47" i="220"/>
  <c r="CO47" i="220"/>
  <c r="CN47" i="220"/>
  <c r="CV47" i="220" s="1"/>
  <c r="CJ47" i="220"/>
  <c r="CI47" i="220"/>
  <c r="CH47" i="220"/>
  <c r="CG47" i="220"/>
  <c r="CF47" i="220"/>
  <c r="CE47" i="220"/>
  <c r="CD47" i="220"/>
  <c r="BZ47" i="220"/>
  <c r="BY47" i="220"/>
  <c r="BX47" i="220"/>
  <c r="BW47" i="220"/>
  <c r="BV47" i="220"/>
  <c r="BU47" i="220"/>
  <c r="BT47" i="220"/>
  <c r="BP47" i="220"/>
  <c r="BO47" i="220"/>
  <c r="BN47" i="220"/>
  <c r="BM47" i="220"/>
  <c r="BL47" i="220"/>
  <c r="BK47" i="220"/>
  <c r="BJ47" i="220"/>
  <c r="BF47" i="220"/>
  <c r="BE47" i="220"/>
  <c r="BD47" i="220"/>
  <c r="BC47" i="220"/>
  <c r="BB47" i="220"/>
  <c r="BA47" i="220"/>
  <c r="AZ47" i="220"/>
  <c r="AV47" i="220"/>
  <c r="AU47" i="220"/>
  <c r="AT47" i="220"/>
  <c r="AS47" i="220"/>
  <c r="AR47" i="220"/>
  <c r="AQ47" i="220"/>
  <c r="AP47" i="220"/>
  <c r="AL47" i="220"/>
  <c r="AK47" i="220"/>
  <c r="AJ47" i="220"/>
  <c r="AI47" i="220"/>
  <c r="AH47" i="220"/>
  <c r="AG47" i="220"/>
  <c r="AF47" i="220"/>
  <c r="AB47" i="220"/>
  <c r="AA47" i="220"/>
  <c r="Z47" i="220"/>
  <c r="Y47" i="220"/>
  <c r="X47" i="220"/>
  <c r="W47" i="220"/>
  <c r="V47" i="220"/>
  <c r="AD47" i="220" s="1"/>
  <c r="R47" i="220"/>
  <c r="Q47" i="220"/>
  <c r="P47" i="220"/>
  <c r="O47" i="220"/>
  <c r="N47" i="220"/>
  <c r="M47" i="220"/>
  <c r="L47" i="220"/>
  <c r="H47" i="220"/>
  <c r="G47" i="220"/>
  <c r="F47" i="220"/>
  <c r="E47" i="220"/>
  <c r="D47" i="220"/>
  <c r="C47" i="220"/>
  <c r="B47" i="220"/>
  <c r="FB52" i="220"/>
  <c r="FA52" i="220"/>
  <c r="EZ52" i="220"/>
  <c r="EY52" i="220"/>
  <c r="EX52" i="220"/>
  <c r="EW52" i="220"/>
  <c r="EV52" i="220"/>
  <c r="ER52" i="220"/>
  <c r="EQ52" i="220"/>
  <c r="EP52" i="220"/>
  <c r="EO52" i="220"/>
  <c r="EN52" i="220"/>
  <c r="EM52" i="220"/>
  <c r="EL52" i="220"/>
  <c r="EH52" i="220"/>
  <c r="EG52" i="220"/>
  <c r="EF52" i="220"/>
  <c r="EE52" i="220"/>
  <c r="ED52" i="220"/>
  <c r="EC52" i="220"/>
  <c r="EB52" i="220"/>
  <c r="DX52" i="220"/>
  <c r="DW52" i="220"/>
  <c r="DV52" i="220"/>
  <c r="DU52" i="220"/>
  <c r="DT52" i="220"/>
  <c r="DS52" i="220"/>
  <c r="DR52" i="220"/>
  <c r="DN52" i="220"/>
  <c r="DM52" i="220"/>
  <c r="DL52" i="220"/>
  <c r="DK52" i="220"/>
  <c r="DJ52" i="220"/>
  <c r="DI52" i="220"/>
  <c r="DH52" i="220"/>
  <c r="DD52" i="220"/>
  <c r="DC52" i="220"/>
  <c r="DB52" i="220"/>
  <c r="DA52" i="220"/>
  <c r="CZ52" i="220"/>
  <c r="CY52" i="220"/>
  <c r="CX52" i="220"/>
  <c r="CT52" i="220"/>
  <c r="CS52" i="220"/>
  <c r="CR52" i="220"/>
  <c r="CQ52" i="220"/>
  <c r="CP52" i="220"/>
  <c r="CO52" i="220"/>
  <c r="CN52" i="220"/>
  <c r="CJ52" i="220"/>
  <c r="CI52" i="220"/>
  <c r="CH52" i="220"/>
  <c r="CG52" i="220"/>
  <c r="CF52" i="220"/>
  <c r="CE52" i="220"/>
  <c r="CD52" i="220"/>
  <c r="BZ52" i="220"/>
  <c r="BY52" i="220"/>
  <c r="BX52" i="220"/>
  <c r="BW52" i="220"/>
  <c r="BV52" i="220"/>
  <c r="BU52" i="220"/>
  <c r="BT52" i="220"/>
  <c r="BP52" i="220"/>
  <c r="BO52" i="220"/>
  <c r="BN52" i="220"/>
  <c r="BM52" i="220"/>
  <c r="BL52" i="220"/>
  <c r="BK52" i="220"/>
  <c r="BJ52" i="220"/>
  <c r="BR52" i="220" s="1"/>
  <c r="BF52" i="220"/>
  <c r="BE52" i="220"/>
  <c r="BD52" i="220"/>
  <c r="BC52" i="220"/>
  <c r="BB52" i="220"/>
  <c r="BA52" i="220"/>
  <c r="AZ52" i="220"/>
  <c r="AV52" i="220"/>
  <c r="AU52" i="220"/>
  <c r="AT52" i="220"/>
  <c r="AS52" i="220"/>
  <c r="AR52" i="220"/>
  <c r="AQ52" i="220"/>
  <c r="AP52" i="220"/>
  <c r="AL52" i="220"/>
  <c r="AK52" i="220"/>
  <c r="AJ52" i="220"/>
  <c r="AI52" i="220"/>
  <c r="AH52" i="220"/>
  <c r="AG52" i="220"/>
  <c r="AF52" i="220"/>
  <c r="AB52" i="220"/>
  <c r="AA52" i="220"/>
  <c r="Z52" i="220"/>
  <c r="Y52" i="220"/>
  <c r="X52" i="220"/>
  <c r="W52" i="220"/>
  <c r="V52" i="220"/>
  <c r="R52" i="220"/>
  <c r="Q52" i="220"/>
  <c r="P52" i="220"/>
  <c r="O52" i="220"/>
  <c r="N52" i="220"/>
  <c r="M52" i="220"/>
  <c r="L52" i="220"/>
  <c r="T52" i="220" s="1"/>
  <c r="H52" i="220"/>
  <c r="G52" i="220"/>
  <c r="F52" i="220"/>
  <c r="E52" i="220"/>
  <c r="D52" i="220"/>
  <c r="C52" i="220"/>
  <c r="B52" i="220"/>
  <c r="FB57" i="220"/>
  <c r="FA57" i="220"/>
  <c r="EZ57" i="220"/>
  <c r="EY57" i="220"/>
  <c r="EX57" i="220"/>
  <c r="EW57" i="220"/>
  <c r="EV57" i="220"/>
  <c r="ER57" i="220"/>
  <c r="EQ57" i="220"/>
  <c r="EP57" i="220"/>
  <c r="EO57" i="220"/>
  <c r="EN57" i="220"/>
  <c r="EM57" i="220"/>
  <c r="EL57" i="220"/>
  <c r="EH57" i="220"/>
  <c r="EG57" i="220"/>
  <c r="EF57" i="220"/>
  <c r="EE57" i="220"/>
  <c r="ED57" i="220"/>
  <c r="EC57" i="220"/>
  <c r="EB57" i="220"/>
  <c r="DX57" i="220"/>
  <c r="DW57" i="220"/>
  <c r="DV57" i="220"/>
  <c r="DU57" i="220"/>
  <c r="DT57" i="220"/>
  <c r="DS57" i="220"/>
  <c r="DR57" i="220"/>
  <c r="DN57" i="220"/>
  <c r="DM57" i="220"/>
  <c r="DL57" i="220"/>
  <c r="DK57" i="220"/>
  <c r="DJ57" i="220"/>
  <c r="DI57" i="220"/>
  <c r="DH57" i="220"/>
  <c r="DD57" i="220"/>
  <c r="DC57" i="220"/>
  <c r="DB57" i="220"/>
  <c r="DA57" i="220"/>
  <c r="CZ57" i="220"/>
  <c r="CY57" i="220"/>
  <c r="CX57" i="220"/>
  <c r="DF57" i="220" s="1"/>
  <c r="CT57" i="220"/>
  <c r="CS57" i="220"/>
  <c r="CR57" i="220"/>
  <c r="CQ57" i="220"/>
  <c r="CP57" i="220"/>
  <c r="CO57" i="220"/>
  <c r="CN57" i="220"/>
  <c r="CJ57" i="220"/>
  <c r="CI57" i="220"/>
  <c r="CH57" i="220"/>
  <c r="CG57" i="220"/>
  <c r="CF57" i="220"/>
  <c r="CE57" i="220"/>
  <c r="CD57" i="220"/>
  <c r="BZ57" i="220"/>
  <c r="BY57" i="220"/>
  <c r="BX57" i="220"/>
  <c r="BW57" i="220"/>
  <c r="BV57" i="220"/>
  <c r="BU57" i="220"/>
  <c r="BT57" i="220"/>
  <c r="BP57" i="220"/>
  <c r="BO57" i="220"/>
  <c r="BN57" i="220"/>
  <c r="BM57" i="220"/>
  <c r="BL57" i="220"/>
  <c r="BK57" i="220"/>
  <c r="BJ57" i="220"/>
  <c r="BF57" i="220"/>
  <c r="BE57" i="220"/>
  <c r="BD57" i="220"/>
  <c r="BC57" i="220"/>
  <c r="BB57" i="220"/>
  <c r="BA57" i="220"/>
  <c r="AZ57" i="220"/>
  <c r="AV57" i="220"/>
  <c r="AU57" i="220"/>
  <c r="AT57" i="220"/>
  <c r="AS57" i="220"/>
  <c r="AR57" i="220"/>
  <c r="AQ57" i="220"/>
  <c r="AP57" i="220"/>
  <c r="AL57" i="220"/>
  <c r="AK57" i="220"/>
  <c r="AJ57" i="220"/>
  <c r="AI57" i="220"/>
  <c r="AH57" i="220"/>
  <c r="AG57" i="220"/>
  <c r="AF57" i="220"/>
  <c r="AB57" i="220"/>
  <c r="AA57" i="220"/>
  <c r="Z57" i="220"/>
  <c r="Y57" i="220"/>
  <c r="X57" i="220"/>
  <c r="W57" i="220"/>
  <c r="V57" i="220"/>
  <c r="R57" i="220"/>
  <c r="Q57" i="220"/>
  <c r="P57" i="220"/>
  <c r="O57" i="220"/>
  <c r="N57" i="220"/>
  <c r="M57" i="220"/>
  <c r="L57" i="220"/>
  <c r="H57" i="220"/>
  <c r="G57" i="220"/>
  <c r="F57" i="220"/>
  <c r="E57" i="220"/>
  <c r="D57" i="220"/>
  <c r="C57" i="220"/>
  <c r="B57" i="220"/>
  <c r="FB62" i="220"/>
  <c r="FA62" i="220"/>
  <c r="EZ62" i="220"/>
  <c r="EY62" i="220"/>
  <c r="EX62" i="220"/>
  <c r="EW62" i="220"/>
  <c r="EV62" i="220"/>
  <c r="ER62" i="220"/>
  <c r="EQ62" i="220"/>
  <c r="EP62" i="220"/>
  <c r="EO62" i="220"/>
  <c r="EN62" i="220"/>
  <c r="EM62" i="220"/>
  <c r="EL62" i="220"/>
  <c r="ET62" i="220" s="1"/>
  <c r="EH62" i="220"/>
  <c r="EG62" i="220"/>
  <c r="EF62" i="220"/>
  <c r="EE62" i="220"/>
  <c r="ED62" i="220"/>
  <c r="EC62" i="220"/>
  <c r="EB62" i="220"/>
  <c r="DX62" i="220"/>
  <c r="DW62" i="220"/>
  <c r="DV62" i="220"/>
  <c r="DU62" i="220"/>
  <c r="DT62" i="220"/>
  <c r="DS62" i="220"/>
  <c r="DR62" i="220"/>
  <c r="DN62" i="220"/>
  <c r="DM62" i="220"/>
  <c r="DL62" i="220"/>
  <c r="DK62" i="220"/>
  <c r="DJ62" i="220"/>
  <c r="DI62" i="220"/>
  <c r="DH62" i="220"/>
  <c r="DD62" i="220"/>
  <c r="DC62" i="220"/>
  <c r="DB62" i="220"/>
  <c r="DA62" i="220"/>
  <c r="CZ62" i="220"/>
  <c r="CY62" i="220"/>
  <c r="CX62" i="220"/>
  <c r="CT62" i="220"/>
  <c r="CS62" i="220"/>
  <c r="CR62" i="220"/>
  <c r="CQ62" i="220"/>
  <c r="CP62" i="220"/>
  <c r="CO62" i="220"/>
  <c r="CN62" i="220"/>
  <c r="CJ62" i="220"/>
  <c r="CI62" i="220"/>
  <c r="CH62" i="220"/>
  <c r="CG62" i="220"/>
  <c r="CF62" i="220"/>
  <c r="CE62" i="220"/>
  <c r="CD62" i="220"/>
  <c r="BZ62" i="220"/>
  <c r="BY62" i="220"/>
  <c r="BX62" i="220"/>
  <c r="BW62" i="220"/>
  <c r="BV62" i="220"/>
  <c r="BU62" i="220"/>
  <c r="BT62" i="220"/>
  <c r="BP62" i="220"/>
  <c r="BO62" i="220"/>
  <c r="BN62" i="220"/>
  <c r="BM62" i="220"/>
  <c r="BL62" i="220"/>
  <c r="BK62" i="220"/>
  <c r="BJ62" i="220"/>
  <c r="BF62" i="220"/>
  <c r="BE62" i="220"/>
  <c r="BD62" i="220"/>
  <c r="BC62" i="220"/>
  <c r="BB62" i="220"/>
  <c r="BA62" i="220"/>
  <c r="AZ62" i="220"/>
  <c r="AV62" i="220"/>
  <c r="AU62" i="220"/>
  <c r="AT62" i="220"/>
  <c r="AS62" i="220"/>
  <c r="AR62" i="220"/>
  <c r="AQ62" i="220"/>
  <c r="AP62" i="220"/>
  <c r="AL62" i="220"/>
  <c r="AK62" i="220"/>
  <c r="AJ62" i="220"/>
  <c r="AI62" i="220"/>
  <c r="AH62" i="220"/>
  <c r="AG62" i="220"/>
  <c r="AF62" i="220"/>
  <c r="AB62" i="220"/>
  <c r="AA62" i="220"/>
  <c r="Z62" i="220"/>
  <c r="Y62" i="220"/>
  <c r="X62" i="220"/>
  <c r="W62" i="220"/>
  <c r="V62" i="220"/>
  <c r="AD62" i="220" s="1"/>
  <c r="R62" i="220"/>
  <c r="Q62" i="220"/>
  <c r="P62" i="220"/>
  <c r="O62" i="220"/>
  <c r="N62" i="220"/>
  <c r="M62" i="220"/>
  <c r="L62" i="220"/>
  <c r="H62" i="220"/>
  <c r="G62" i="220"/>
  <c r="F62" i="220"/>
  <c r="E62" i="220"/>
  <c r="D62" i="220"/>
  <c r="C62" i="220"/>
  <c r="B62" i="220"/>
  <c r="FB67" i="220"/>
  <c r="FA67" i="220"/>
  <c r="EZ67" i="220"/>
  <c r="EY67" i="220"/>
  <c r="EX67" i="220"/>
  <c r="EW67" i="220"/>
  <c r="EV67" i="220"/>
  <c r="ER67" i="220"/>
  <c r="EQ67" i="220"/>
  <c r="EP67" i="220"/>
  <c r="EO67" i="220"/>
  <c r="EN67" i="220"/>
  <c r="EM67" i="220"/>
  <c r="EL67" i="220"/>
  <c r="EH67" i="220"/>
  <c r="EG67" i="220"/>
  <c r="EF67" i="220"/>
  <c r="EE67" i="220"/>
  <c r="ED67" i="220"/>
  <c r="EC67" i="220"/>
  <c r="EB67" i="220"/>
  <c r="DX67" i="220"/>
  <c r="DW67" i="220"/>
  <c r="DV67" i="220"/>
  <c r="DU67" i="220"/>
  <c r="DT67" i="220"/>
  <c r="DS67" i="220"/>
  <c r="DR67" i="220"/>
  <c r="DN67" i="220"/>
  <c r="DM67" i="220"/>
  <c r="DL67" i="220"/>
  <c r="DK67" i="220"/>
  <c r="DJ67" i="220"/>
  <c r="DI67" i="220"/>
  <c r="DH67" i="220"/>
  <c r="DD67" i="220"/>
  <c r="DC67" i="220"/>
  <c r="DB67" i="220"/>
  <c r="DA67" i="220"/>
  <c r="CZ67" i="220"/>
  <c r="CY67" i="220"/>
  <c r="CX67" i="220"/>
  <c r="CT67" i="220"/>
  <c r="CS67" i="220"/>
  <c r="CR67" i="220"/>
  <c r="CQ67" i="220"/>
  <c r="CP67" i="220"/>
  <c r="CO67" i="220"/>
  <c r="CN67" i="220"/>
  <c r="CJ67" i="220"/>
  <c r="CI67" i="220"/>
  <c r="CH67" i="220"/>
  <c r="CG67" i="220"/>
  <c r="CF67" i="220"/>
  <c r="CE67" i="220"/>
  <c r="CD67" i="220"/>
  <c r="BZ67" i="220"/>
  <c r="BY67" i="220"/>
  <c r="BX67" i="220"/>
  <c r="BW67" i="220"/>
  <c r="BV67" i="220"/>
  <c r="BU67" i="220"/>
  <c r="BT67" i="220"/>
  <c r="BP67" i="220"/>
  <c r="BO67" i="220"/>
  <c r="BN67" i="220"/>
  <c r="BM67" i="220"/>
  <c r="BL67" i="220"/>
  <c r="BK67" i="220"/>
  <c r="BJ67" i="220"/>
  <c r="BR67" i="220" s="1"/>
  <c r="BF67" i="220"/>
  <c r="BE67" i="220"/>
  <c r="BD67" i="220"/>
  <c r="BC67" i="220"/>
  <c r="BB67" i="220"/>
  <c r="BA67" i="220"/>
  <c r="AZ67" i="220"/>
  <c r="AV67" i="220"/>
  <c r="AU67" i="220"/>
  <c r="AT67" i="220"/>
  <c r="AS67" i="220"/>
  <c r="AR67" i="220"/>
  <c r="AQ67" i="220"/>
  <c r="AP67" i="220"/>
  <c r="AL67" i="220"/>
  <c r="AK67" i="220"/>
  <c r="AJ67" i="220"/>
  <c r="AI67" i="220"/>
  <c r="AH67" i="220"/>
  <c r="AG67" i="220"/>
  <c r="AF67" i="220"/>
  <c r="AB67" i="220"/>
  <c r="AA67" i="220"/>
  <c r="Z67" i="220"/>
  <c r="Y67" i="220"/>
  <c r="X67" i="220"/>
  <c r="W67" i="220"/>
  <c r="V67" i="220"/>
  <c r="R67" i="220"/>
  <c r="Q67" i="220"/>
  <c r="P67" i="220"/>
  <c r="O67" i="220"/>
  <c r="N67" i="220"/>
  <c r="M67" i="220"/>
  <c r="L67" i="220"/>
  <c r="H67" i="220"/>
  <c r="G67" i="220"/>
  <c r="F67" i="220"/>
  <c r="E67" i="220"/>
  <c r="D67" i="220"/>
  <c r="C67" i="220"/>
  <c r="B67" i="220"/>
  <c r="FB72" i="220"/>
  <c r="FA72" i="220"/>
  <c r="EZ72" i="220"/>
  <c r="EY72" i="220"/>
  <c r="EX72" i="220"/>
  <c r="EW72" i="220"/>
  <c r="EV72" i="220"/>
  <c r="ER72" i="220"/>
  <c r="EQ72" i="220"/>
  <c r="EP72" i="220"/>
  <c r="EO72" i="220"/>
  <c r="EN72" i="220"/>
  <c r="EM72" i="220"/>
  <c r="EL72" i="220"/>
  <c r="EH72" i="220"/>
  <c r="EG72" i="220"/>
  <c r="EF72" i="220"/>
  <c r="EE72" i="220"/>
  <c r="ED72" i="220"/>
  <c r="EC72" i="220"/>
  <c r="EB72" i="220"/>
  <c r="DX72" i="220"/>
  <c r="DW72" i="220"/>
  <c r="DV72" i="220"/>
  <c r="DU72" i="220"/>
  <c r="DT72" i="220"/>
  <c r="DS72" i="220"/>
  <c r="DR72" i="220"/>
  <c r="DN72" i="220"/>
  <c r="DM72" i="220"/>
  <c r="DL72" i="220"/>
  <c r="DK72" i="220"/>
  <c r="DJ72" i="220"/>
  <c r="DI72" i="220"/>
  <c r="DH72" i="220"/>
  <c r="DD72" i="220"/>
  <c r="DC72" i="220"/>
  <c r="DB72" i="220"/>
  <c r="DA72" i="220"/>
  <c r="CZ72" i="220"/>
  <c r="CY72" i="220"/>
  <c r="CX72" i="220"/>
  <c r="DF72" i="220" s="1"/>
  <c r="CT72" i="220"/>
  <c r="CS72" i="220"/>
  <c r="CR72" i="220"/>
  <c r="CQ72" i="220"/>
  <c r="CP72" i="220"/>
  <c r="CO72" i="220"/>
  <c r="CN72" i="220"/>
  <c r="CJ72" i="220"/>
  <c r="CI72" i="220"/>
  <c r="CH72" i="220"/>
  <c r="CG72" i="220"/>
  <c r="CF72" i="220"/>
  <c r="CE72" i="220"/>
  <c r="CD72" i="220"/>
  <c r="BZ72" i="220"/>
  <c r="BY72" i="220"/>
  <c r="BX72" i="220"/>
  <c r="BW72" i="220"/>
  <c r="BV72" i="220"/>
  <c r="BU72" i="220"/>
  <c r="BT72" i="220"/>
  <c r="BP72" i="220"/>
  <c r="BO72" i="220"/>
  <c r="BN72" i="220"/>
  <c r="BM72" i="220"/>
  <c r="BL72" i="220"/>
  <c r="BK72" i="220"/>
  <c r="BJ72" i="220"/>
  <c r="BF72" i="220"/>
  <c r="BE72" i="220"/>
  <c r="BD72" i="220"/>
  <c r="BC72" i="220"/>
  <c r="BB72" i="220"/>
  <c r="BA72" i="220"/>
  <c r="AZ72" i="220"/>
  <c r="AV72" i="220"/>
  <c r="AU72" i="220"/>
  <c r="AT72" i="220"/>
  <c r="AS72" i="220"/>
  <c r="AR72" i="220"/>
  <c r="AQ72" i="220"/>
  <c r="AP72" i="220"/>
  <c r="AL72" i="220"/>
  <c r="AK72" i="220"/>
  <c r="AJ72" i="220"/>
  <c r="AI72" i="220"/>
  <c r="AH72" i="220"/>
  <c r="AG72" i="220"/>
  <c r="AF72" i="220"/>
  <c r="AB72" i="220"/>
  <c r="AA72" i="220"/>
  <c r="Z72" i="220"/>
  <c r="Y72" i="220"/>
  <c r="X72" i="220"/>
  <c r="W72" i="220"/>
  <c r="V72" i="220"/>
  <c r="R72" i="220"/>
  <c r="Q72" i="220"/>
  <c r="P72" i="220"/>
  <c r="O72" i="220"/>
  <c r="N72" i="220"/>
  <c r="M72" i="220"/>
  <c r="L72" i="220"/>
  <c r="H72" i="220"/>
  <c r="G72" i="220"/>
  <c r="F72" i="220"/>
  <c r="E72" i="220"/>
  <c r="D72" i="220"/>
  <c r="C72" i="220"/>
  <c r="B72" i="220"/>
  <c r="FB77" i="220"/>
  <c r="FA77" i="220"/>
  <c r="EZ77" i="220"/>
  <c r="EY77" i="220"/>
  <c r="EX77" i="220"/>
  <c r="EW77" i="220"/>
  <c r="EV77" i="220"/>
  <c r="ER77" i="220"/>
  <c r="EQ77" i="220"/>
  <c r="EP77" i="220"/>
  <c r="EO77" i="220"/>
  <c r="EN77" i="220"/>
  <c r="EM77" i="220"/>
  <c r="EL77" i="220"/>
  <c r="ET77" i="220" s="1"/>
  <c r="EH77" i="220"/>
  <c r="EG77" i="220"/>
  <c r="EF77" i="220"/>
  <c r="EE77" i="220"/>
  <c r="ED77" i="220"/>
  <c r="EC77" i="220"/>
  <c r="EB77" i="220"/>
  <c r="DX77" i="220"/>
  <c r="DW77" i="220"/>
  <c r="DV77" i="220"/>
  <c r="DU77" i="220"/>
  <c r="DT77" i="220"/>
  <c r="DS77" i="220"/>
  <c r="DR77" i="220"/>
  <c r="DN77" i="220"/>
  <c r="DM77" i="220"/>
  <c r="DL77" i="220"/>
  <c r="DK77" i="220"/>
  <c r="DJ77" i="220"/>
  <c r="DI77" i="220"/>
  <c r="DH77" i="220"/>
  <c r="DD77" i="220"/>
  <c r="DC77" i="220"/>
  <c r="DB77" i="220"/>
  <c r="DA77" i="220"/>
  <c r="CZ77" i="220"/>
  <c r="CY77" i="220"/>
  <c r="CX77" i="220"/>
  <c r="CT77" i="220"/>
  <c r="CS77" i="220"/>
  <c r="CR77" i="220"/>
  <c r="CQ77" i="220"/>
  <c r="CP77" i="220"/>
  <c r="CO77" i="220"/>
  <c r="CN77" i="220"/>
  <c r="CV77" i="220" s="1"/>
  <c r="CJ77" i="220"/>
  <c r="CI77" i="220"/>
  <c r="CH77" i="220"/>
  <c r="CG77" i="220"/>
  <c r="CF77" i="220"/>
  <c r="CE77" i="220"/>
  <c r="CD77" i="220"/>
  <c r="BZ77" i="220"/>
  <c r="BY77" i="220"/>
  <c r="BX77" i="220"/>
  <c r="BW77" i="220"/>
  <c r="BV77" i="220"/>
  <c r="BU77" i="220"/>
  <c r="BT77" i="220"/>
  <c r="BP77" i="220"/>
  <c r="BO77" i="220"/>
  <c r="BN77" i="220"/>
  <c r="BM77" i="220"/>
  <c r="BL77" i="220"/>
  <c r="BK77" i="220"/>
  <c r="BJ77" i="220"/>
  <c r="BF77" i="220"/>
  <c r="BE77" i="220"/>
  <c r="BD77" i="220"/>
  <c r="BC77" i="220"/>
  <c r="BB77" i="220"/>
  <c r="BA77" i="220"/>
  <c r="AZ77" i="220"/>
  <c r="AV77" i="220"/>
  <c r="AU77" i="220"/>
  <c r="AT77" i="220"/>
  <c r="AS77" i="220"/>
  <c r="AR77" i="220"/>
  <c r="AQ77" i="220"/>
  <c r="AP77" i="220"/>
  <c r="AL77" i="220"/>
  <c r="AK77" i="220"/>
  <c r="AJ77" i="220"/>
  <c r="AI77" i="220"/>
  <c r="AH77" i="220"/>
  <c r="AG77" i="220"/>
  <c r="AF77" i="220"/>
  <c r="AB77" i="220"/>
  <c r="AA77" i="220"/>
  <c r="Z77" i="220"/>
  <c r="Y77" i="220"/>
  <c r="X77" i="220"/>
  <c r="W77" i="220"/>
  <c r="V77" i="220"/>
  <c r="AD77" i="220" s="1"/>
  <c r="R77" i="220"/>
  <c r="Q77" i="220"/>
  <c r="P77" i="220"/>
  <c r="O77" i="220"/>
  <c r="N77" i="220"/>
  <c r="M77" i="220"/>
  <c r="L77" i="220"/>
  <c r="H77" i="220"/>
  <c r="G77" i="220"/>
  <c r="F77" i="220"/>
  <c r="E77" i="220"/>
  <c r="D77" i="220"/>
  <c r="C77" i="220"/>
  <c r="B77" i="220"/>
  <c r="FB82" i="220"/>
  <c r="FA82" i="220"/>
  <c r="EZ82" i="220"/>
  <c r="EY82" i="220"/>
  <c r="EX82" i="220"/>
  <c r="EW82" i="220"/>
  <c r="EV82" i="220"/>
  <c r="ER82" i="220"/>
  <c r="EQ82" i="220"/>
  <c r="EP82" i="220"/>
  <c r="EO82" i="220"/>
  <c r="EN82" i="220"/>
  <c r="EM82" i="220"/>
  <c r="EL82" i="220"/>
  <c r="EH82" i="220"/>
  <c r="EG82" i="220"/>
  <c r="EF82" i="220"/>
  <c r="EE82" i="220"/>
  <c r="ED82" i="220"/>
  <c r="EC82" i="220"/>
  <c r="EB82" i="220"/>
  <c r="EJ82" i="220" s="1"/>
  <c r="DX82" i="220"/>
  <c r="DW82" i="220"/>
  <c r="DV82" i="220"/>
  <c r="DU82" i="220"/>
  <c r="DT82" i="220"/>
  <c r="DS82" i="220"/>
  <c r="DR82" i="220"/>
  <c r="DN82" i="220"/>
  <c r="DM82" i="220"/>
  <c r="DL82" i="220"/>
  <c r="DK82" i="220"/>
  <c r="DJ82" i="220"/>
  <c r="DI82" i="220"/>
  <c r="DH82" i="220"/>
  <c r="DD82" i="220"/>
  <c r="DC82" i="220"/>
  <c r="DB82" i="220"/>
  <c r="DA82" i="220"/>
  <c r="CZ82" i="220"/>
  <c r="CY82" i="220"/>
  <c r="CX82" i="220"/>
  <c r="CT82" i="220"/>
  <c r="CS82" i="220"/>
  <c r="CR82" i="220"/>
  <c r="CQ82" i="220"/>
  <c r="CP82" i="220"/>
  <c r="CO82" i="220"/>
  <c r="CN82" i="220"/>
  <c r="CJ82" i="220"/>
  <c r="CI82" i="220"/>
  <c r="CH82" i="220"/>
  <c r="CG82" i="220"/>
  <c r="CF82" i="220"/>
  <c r="CE82" i="220"/>
  <c r="CD82" i="220"/>
  <c r="BZ82" i="220"/>
  <c r="BY82" i="220"/>
  <c r="BX82" i="220"/>
  <c r="BW82" i="220"/>
  <c r="BV82" i="220"/>
  <c r="BU82" i="220"/>
  <c r="BT82" i="220"/>
  <c r="BP82" i="220"/>
  <c r="BO82" i="220"/>
  <c r="BN82" i="220"/>
  <c r="BM82" i="220"/>
  <c r="BL82" i="220"/>
  <c r="BK82" i="220"/>
  <c r="BJ82" i="220"/>
  <c r="BR82" i="220" s="1"/>
  <c r="BF82" i="220"/>
  <c r="BE82" i="220"/>
  <c r="BD82" i="220"/>
  <c r="BC82" i="220"/>
  <c r="BB82" i="220"/>
  <c r="BA82" i="220"/>
  <c r="AZ82" i="220"/>
  <c r="AV82" i="220"/>
  <c r="AU82" i="220"/>
  <c r="AT82" i="220"/>
  <c r="AS82" i="220"/>
  <c r="AR82" i="220"/>
  <c r="AQ82" i="220"/>
  <c r="AP82" i="220"/>
  <c r="AL82" i="220"/>
  <c r="AK82" i="220"/>
  <c r="AJ82" i="220"/>
  <c r="AI82" i="220"/>
  <c r="AH82" i="220"/>
  <c r="AG82" i="220"/>
  <c r="AF82" i="220"/>
  <c r="AB82" i="220"/>
  <c r="AA82" i="220"/>
  <c r="Z82" i="220"/>
  <c r="Y82" i="220"/>
  <c r="X82" i="220"/>
  <c r="W82" i="220"/>
  <c r="V82" i="220"/>
  <c r="R82" i="220"/>
  <c r="Q82" i="220"/>
  <c r="P82" i="220"/>
  <c r="O82" i="220"/>
  <c r="N82" i="220"/>
  <c r="M82" i="220"/>
  <c r="L82" i="220"/>
  <c r="T82" i="220" s="1"/>
  <c r="H82" i="220"/>
  <c r="G82" i="220"/>
  <c r="F82" i="220"/>
  <c r="E82" i="220"/>
  <c r="D82" i="220"/>
  <c r="C82" i="220"/>
  <c r="B82" i="220"/>
  <c r="FB87" i="220"/>
  <c r="FA87" i="220"/>
  <c r="EZ87" i="220"/>
  <c r="EY87" i="220"/>
  <c r="EX87" i="220"/>
  <c r="EW87" i="220"/>
  <c r="EV87" i="220"/>
  <c r="ER87" i="220"/>
  <c r="EQ87" i="220"/>
  <c r="EP87" i="220"/>
  <c r="EO87" i="220"/>
  <c r="EN87" i="220"/>
  <c r="EM87" i="220"/>
  <c r="EL87" i="220"/>
  <c r="EH87" i="220"/>
  <c r="EG87" i="220"/>
  <c r="EF87" i="220"/>
  <c r="EE87" i="220"/>
  <c r="ED87" i="220"/>
  <c r="EC87" i="220"/>
  <c r="EB87" i="220"/>
  <c r="DX87" i="220"/>
  <c r="DW87" i="220"/>
  <c r="DV87" i="220"/>
  <c r="DU87" i="220"/>
  <c r="DT87" i="220"/>
  <c r="DS87" i="220"/>
  <c r="DR87" i="220"/>
  <c r="DN87" i="220"/>
  <c r="DM87" i="220"/>
  <c r="DL87" i="220"/>
  <c r="DK87" i="220"/>
  <c r="DJ87" i="220"/>
  <c r="DI87" i="220"/>
  <c r="DH87" i="220"/>
  <c r="DD87" i="220"/>
  <c r="DC87" i="220"/>
  <c r="DB87" i="220"/>
  <c r="DA87" i="220"/>
  <c r="CZ87" i="220"/>
  <c r="CY87" i="220"/>
  <c r="CX87" i="220"/>
  <c r="CT87" i="220"/>
  <c r="CS87" i="220"/>
  <c r="CR87" i="220"/>
  <c r="CQ87" i="220"/>
  <c r="CP87" i="220"/>
  <c r="CO87" i="220"/>
  <c r="CN87" i="220"/>
  <c r="CJ87" i="220"/>
  <c r="CI87" i="220"/>
  <c r="CH87" i="220"/>
  <c r="CG87" i="220"/>
  <c r="CF87" i="220"/>
  <c r="CE87" i="220"/>
  <c r="CD87" i="220"/>
  <c r="BZ87" i="220"/>
  <c r="BY87" i="220"/>
  <c r="BX87" i="220"/>
  <c r="BW87" i="220"/>
  <c r="BV87" i="220"/>
  <c r="BU87" i="220"/>
  <c r="BT87" i="220"/>
  <c r="BP87" i="220"/>
  <c r="BO87" i="220"/>
  <c r="BN87" i="220"/>
  <c r="BM87" i="220"/>
  <c r="BL87" i="220"/>
  <c r="BK87" i="220"/>
  <c r="BJ87" i="220"/>
  <c r="BF87" i="220"/>
  <c r="BE87" i="220"/>
  <c r="BD87" i="220"/>
  <c r="BC87" i="220"/>
  <c r="BB87" i="220"/>
  <c r="BA87" i="220"/>
  <c r="AZ87" i="220"/>
  <c r="BH87" i="220" s="1"/>
  <c r="AV87" i="220"/>
  <c r="AU87" i="220"/>
  <c r="AT87" i="220"/>
  <c r="AS87" i="220"/>
  <c r="AR87" i="220"/>
  <c r="AQ87" i="220"/>
  <c r="AP87" i="220"/>
  <c r="AL87" i="220"/>
  <c r="AK87" i="220"/>
  <c r="AJ87" i="220"/>
  <c r="AI87" i="220"/>
  <c r="AH87" i="220"/>
  <c r="AG87" i="220"/>
  <c r="AF87" i="220"/>
  <c r="AB87" i="220"/>
  <c r="AA87" i="220"/>
  <c r="Z87" i="220"/>
  <c r="Y87" i="220"/>
  <c r="X87" i="220"/>
  <c r="W87" i="220"/>
  <c r="V87" i="220"/>
  <c r="R87" i="220"/>
  <c r="Q87" i="220"/>
  <c r="P87" i="220"/>
  <c r="O87" i="220"/>
  <c r="N87" i="220"/>
  <c r="M87" i="220"/>
  <c r="L87" i="220"/>
  <c r="H87" i="220"/>
  <c r="G87" i="220"/>
  <c r="F87" i="220"/>
  <c r="E87" i="220"/>
  <c r="D87" i="220"/>
  <c r="C87" i="220"/>
  <c r="B87" i="220"/>
  <c r="FB92" i="220"/>
  <c r="FA92" i="220"/>
  <c r="EZ92" i="220"/>
  <c r="EY92" i="220"/>
  <c r="EX92" i="220"/>
  <c r="EW92" i="220"/>
  <c r="EV92" i="220"/>
  <c r="ER92" i="220"/>
  <c r="EQ92" i="220"/>
  <c r="EP92" i="220"/>
  <c r="EO92" i="220"/>
  <c r="EN92" i="220"/>
  <c r="EM92" i="220"/>
  <c r="EL92" i="220"/>
  <c r="EH92" i="220"/>
  <c r="EG92" i="220"/>
  <c r="EF92" i="220"/>
  <c r="EE92" i="220"/>
  <c r="ED92" i="220"/>
  <c r="EC92" i="220"/>
  <c r="EB92" i="220"/>
  <c r="DX92" i="220"/>
  <c r="DW92" i="220"/>
  <c r="DV92" i="220"/>
  <c r="DU92" i="220"/>
  <c r="DT92" i="220"/>
  <c r="DS92" i="220"/>
  <c r="DR92" i="220"/>
  <c r="DN92" i="220"/>
  <c r="DM92" i="220"/>
  <c r="DL92" i="220"/>
  <c r="DK92" i="220"/>
  <c r="DJ92" i="220"/>
  <c r="DI92" i="220"/>
  <c r="DH92" i="220"/>
  <c r="DP92" i="220" s="1"/>
  <c r="DD92" i="220"/>
  <c r="DC92" i="220"/>
  <c r="DB92" i="220"/>
  <c r="DA92" i="220"/>
  <c r="CZ92" i="220"/>
  <c r="CY92" i="220"/>
  <c r="CX92" i="220"/>
  <c r="CT92" i="220"/>
  <c r="CS92" i="220"/>
  <c r="CR92" i="220"/>
  <c r="CQ92" i="220"/>
  <c r="CP92" i="220"/>
  <c r="CO92" i="220"/>
  <c r="CN92" i="220"/>
  <c r="CJ92" i="220"/>
  <c r="CI92" i="220"/>
  <c r="CH92" i="220"/>
  <c r="CG92" i="220"/>
  <c r="CF92" i="220"/>
  <c r="CE92" i="220"/>
  <c r="CD92" i="220"/>
  <c r="BZ92" i="220"/>
  <c r="BY92" i="220"/>
  <c r="BX92" i="220"/>
  <c r="BW92" i="220"/>
  <c r="BV92" i="220"/>
  <c r="BU92" i="220"/>
  <c r="BT92" i="220"/>
  <c r="BP92" i="220"/>
  <c r="BO92" i="220"/>
  <c r="BN92" i="220"/>
  <c r="BM92" i="220"/>
  <c r="BL92" i="220"/>
  <c r="BK92" i="220"/>
  <c r="BJ92" i="220"/>
  <c r="BF92" i="220"/>
  <c r="BE92" i="220"/>
  <c r="BD92" i="220"/>
  <c r="BC92" i="220"/>
  <c r="BB92" i="220"/>
  <c r="BA92" i="220"/>
  <c r="AZ92" i="220"/>
  <c r="AV92" i="220"/>
  <c r="AU92" i="220"/>
  <c r="AT92" i="220"/>
  <c r="AS92" i="220"/>
  <c r="AR92" i="220"/>
  <c r="AQ92" i="220"/>
  <c r="AP92" i="220"/>
  <c r="AL92" i="220"/>
  <c r="AK92" i="220"/>
  <c r="AJ92" i="220"/>
  <c r="AI92" i="220"/>
  <c r="AH92" i="220"/>
  <c r="AG92" i="220"/>
  <c r="AF92" i="220"/>
  <c r="AB92" i="220"/>
  <c r="AA92" i="220"/>
  <c r="Z92" i="220"/>
  <c r="Y92" i="220"/>
  <c r="X92" i="220"/>
  <c r="W92" i="220"/>
  <c r="V92" i="220"/>
  <c r="R92" i="220"/>
  <c r="Q92" i="220"/>
  <c r="P92" i="220"/>
  <c r="O92" i="220"/>
  <c r="N92" i="220"/>
  <c r="M92" i="220"/>
  <c r="L92" i="220"/>
  <c r="H92" i="220"/>
  <c r="G92" i="220"/>
  <c r="F92" i="220"/>
  <c r="E92" i="220"/>
  <c r="D92" i="220"/>
  <c r="C92" i="220"/>
  <c r="B92" i="220"/>
  <c r="FB97" i="220"/>
  <c r="FA97" i="220"/>
  <c r="EZ97" i="220"/>
  <c r="EY97" i="220"/>
  <c r="EX97" i="220"/>
  <c r="EW97" i="220"/>
  <c r="EV97" i="220"/>
  <c r="FD97" i="220" s="1"/>
  <c r="ER97" i="220"/>
  <c r="EQ97" i="220"/>
  <c r="EP97" i="220"/>
  <c r="EO97" i="220"/>
  <c r="EN97" i="220"/>
  <c r="EM97" i="220"/>
  <c r="EL97" i="220"/>
  <c r="EH97" i="220"/>
  <c r="EG97" i="220"/>
  <c r="EF97" i="220"/>
  <c r="EE97" i="220"/>
  <c r="ED97" i="220"/>
  <c r="EC97" i="220"/>
  <c r="EB97" i="220"/>
  <c r="DX97" i="220"/>
  <c r="DW97" i="220"/>
  <c r="DV97" i="220"/>
  <c r="DU97" i="220"/>
  <c r="DT97" i="220"/>
  <c r="DS97" i="220"/>
  <c r="DR97" i="220"/>
  <c r="DN97" i="220"/>
  <c r="DM97" i="220"/>
  <c r="DL97" i="220"/>
  <c r="DK97" i="220"/>
  <c r="DJ97" i="220"/>
  <c r="DI97" i="220"/>
  <c r="DH97" i="220"/>
  <c r="DP97" i="220" s="1"/>
  <c r="DD97" i="220"/>
  <c r="DC97" i="220"/>
  <c r="DB97" i="220"/>
  <c r="DA97" i="220"/>
  <c r="CZ97" i="220"/>
  <c r="CY97" i="220"/>
  <c r="CX97" i="220"/>
  <c r="CT97" i="220"/>
  <c r="CS97" i="220"/>
  <c r="CR97" i="220"/>
  <c r="CQ97" i="220"/>
  <c r="CP97" i="220"/>
  <c r="CO97" i="220"/>
  <c r="CN97" i="220"/>
  <c r="CJ97" i="220"/>
  <c r="CI97" i="220"/>
  <c r="CH97" i="220"/>
  <c r="CG97" i="220"/>
  <c r="CF97" i="220"/>
  <c r="CE97" i="220"/>
  <c r="CD97" i="220"/>
  <c r="CL97" i="220" s="1"/>
  <c r="BZ97" i="220"/>
  <c r="BY97" i="220"/>
  <c r="BX97" i="220"/>
  <c r="BW97" i="220"/>
  <c r="BV97" i="220"/>
  <c r="BU97" i="220"/>
  <c r="BT97" i="220"/>
  <c r="BP97" i="220"/>
  <c r="BO97" i="220"/>
  <c r="BN97" i="220"/>
  <c r="BM97" i="220"/>
  <c r="BL97" i="220"/>
  <c r="BK97" i="220"/>
  <c r="BJ97" i="220"/>
  <c r="BF97" i="220"/>
  <c r="BE97" i="220"/>
  <c r="BD97" i="220"/>
  <c r="BC97" i="220"/>
  <c r="BB97" i="220"/>
  <c r="BA97" i="220"/>
  <c r="AZ97" i="220"/>
  <c r="AV97" i="220"/>
  <c r="AU97" i="220"/>
  <c r="AT97" i="220"/>
  <c r="AS97" i="220"/>
  <c r="AR97" i="220"/>
  <c r="AQ97" i="220"/>
  <c r="AP97" i="220"/>
  <c r="AL97" i="220"/>
  <c r="AK97" i="220"/>
  <c r="AJ97" i="220"/>
  <c r="AI97" i="220"/>
  <c r="AH97" i="220"/>
  <c r="AG97" i="220"/>
  <c r="AF97" i="220"/>
  <c r="AN97" i="220" s="1"/>
  <c r="AB97" i="220"/>
  <c r="AA97" i="220"/>
  <c r="Z97" i="220"/>
  <c r="Y97" i="220"/>
  <c r="X97" i="220"/>
  <c r="W97" i="220"/>
  <c r="V97" i="220"/>
  <c r="R97" i="220"/>
  <c r="Q97" i="220"/>
  <c r="P97" i="220"/>
  <c r="O97" i="220"/>
  <c r="N97" i="220"/>
  <c r="M97" i="220"/>
  <c r="L97" i="220"/>
  <c r="H97" i="220"/>
  <c r="G97" i="220"/>
  <c r="F97" i="220"/>
  <c r="E97" i="220"/>
  <c r="D97" i="220"/>
  <c r="C97" i="220"/>
  <c r="B97" i="220"/>
  <c r="FB17" i="222"/>
  <c r="FA17" i="222"/>
  <c r="EZ17" i="222"/>
  <c r="EY17" i="222"/>
  <c r="EX17" i="222"/>
  <c r="EW17" i="222"/>
  <c r="EV17" i="222"/>
  <c r="FD17" i="222" s="1"/>
  <c r="ER17" i="222"/>
  <c r="EQ17" i="222"/>
  <c r="EP17" i="222"/>
  <c r="EO17" i="222"/>
  <c r="EN17" i="222"/>
  <c r="EM17" i="222"/>
  <c r="EL17" i="222"/>
  <c r="ET17" i="222" s="1"/>
  <c r="EH17" i="222"/>
  <c r="EG17" i="222"/>
  <c r="EF17" i="222"/>
  <c r="EE17" i="222"/>
  <c r="ED17" i="222"/>
  <c r="EC17" i="222"/>
  <c r="EB17" i="222"/>
  <c r="DX17" i="222"/>
  <c r="DW17" i="222"/>
  <c r="DV17" i="222"/>
  <c r="DU17" i="222"/>
  <c r="DT17" i="222"/>
  <c r="DS17" i="222"/>
  <c r="DR17" i="222"/>
  <c r="DZ17" i="222" s="1"/>
  <c r="DN17" i="222"/>
  <c r="DM17" i="222"/>
  <c r="DL17" i="222"/>
  <c r="DK17" i="222"/>
  <c r="DJ17" i="222"/>
  <c r="DI17" i="222"/>
  <c r="DH17" i="222"/>
  <c r="DD17" i="222"/>
  <c r="DC17" i="222"/>
  <c r="DB17" i="222"/>
  <c r="DA17" i="222"/>
  <c r="CZ17" i="222"/>
  <c r="CY17" i="222"/>
  <c r="CX17" i="222"/>
  <c r="CT17" i="222"/>
  <c r="CS17" i="222"/>
  <c r="CR17" i="222"/>
  <c r="CQ17" i="222"/>
  <c r="CP17" i="222"/>
  <c r="CO17" i="222"/>
  <c r="CN17" i="222"/>
  <c r="CJ17" i="222"/>
  <c r="CI17" i="222"/>
  <c r="CH17" i="222"/>
  <c r="CG17" i="222"/>
  <c r="CF17" i="222"/>
  <c r="CE17" i="222"/>
  <c r="CD17" i="222"/>
  <c r="BZ17" i="222"/>
  <c r="BY17" i="222"/>
  <c r="BX17" i="222"/>
  <c r="BW17" i="222"/>
  <c r="BV17" i="222"/>
  <c r="BU17" i="222"/>
  <c r="BT17" i="222"/>
  <c r="CB17" i="222" s="1"/>
  <c r="BP17" i="222"/>
  <c r="BO17" i="222"/>
  <c r="BN17" i="222"/>
  <c r="BM17" i="222"/>
  <c r="BL17" i="222"/>
  <c r="BK17" i="222"/>
  <c r="BJ17" i="222"/>
  <c r="BF17" i="222"/>
  <c r="BE17" i="222"/>
  <c r="BD17" i="222"/>
  <c r="BC17" i="222"/>
  <c r="BB17" i="222"/>
  <c r="BA17" i="222"/>
  <c r="AZ17" i="222"/>
  <c r="AV17" i="222"/>
  <c r="AU17" i="222"/>
  <c r="AT17" i="222"/>
  <c r="AS17" i="222"/>
  <c r="AR17" i="222"/>
  <c r="AQ17" i="222"/>
  <c r="AP17" i="222"/>
  <c r="AL17" i="222"/>
  <c r="AK17" i="222"/>
  <c r="AJ17" i="222"/>
  <c r="AI17" i="222"/>
  <c r="AH17" i="222"/>
  <c r="AG17" i="222"/>
  <c r="AF17" i="222"/>
  <c r="AN17" i="222" s="1"/>
  <c r="AB17" i="222"/>
  <c r="AA17" i="222"/>
  <c r="Z17" i="222"/>
  <c r="Y17" i="222"/>
  <c r="X17" i="222"/>
  <c r="W17" i="222"/>
  <c r="V17" i="222"/>
  <c r="R17" i="222"/>
  <c r="Q17" i="222"/>
  <c r="P17" i="222"/>
  <c r="O17" i="222"/>
  <c r="N17" i="222"/>
  <c r="M17" i="222"/>
  <c r="L17" i="222"/>
  <c r="H17" i="222"/>
  <c r="G17" i="222"/>
  <c r="F17" i="222"/>
  <c r="E17" i="222"/>
  <c r="D17" i="222"/>
  <c r="C17" i="222"/>
  <c r="B17" i="222"/>
  <c r="J17" i="222" s="1"/>
  <c r="FB22" i="222"/>
  <c r="FA22" i="222"/>
  <c r="EZ22" i="222"/>
  <c r="EY22" i="222"/>
  <c r="EX22" i="222"/>
  <c r="EW22" i="222"/>
  <c r="EV22" i="222"/>
  <c r="ER22" i="222"/>
  <c r="EQ22" i="222"/>
  <c r="EP22" i="222"/>
  <c r="EO22" i="222"/>
  <c r="EN22" i="222"/>
  <c r="EM22" i="222"/>
  <c r="EL22" i="222"/>
  <c r="EH22" i="222"/>
  <c r="EG22" i="222"/>
  <c r="EF22" i="222"/>
  <c r="EE22" i="222"/>
  <c r="ED22" i="222"/>
  <c r="EC22" i="222"/>
  <c r="EB22" i="222"/>
  <c r="DX22" i="222"/>
  <c r="DW22" i="222"/>
  <c r="DV22" i="222"/>
  <c r="DU22" i="222"/>
  <c r="DT22" i="222"/>
  <c r="DS22" i="222"/>
  <c r="DR22" i="222"/>
  <c r="DN22" i="222"/>
  <c r="DM22" i="222"/>
  <c r="DL22" i="222"/>
  <c r="DK22" i="222"/>
  <c r="DJ22" i="222"/>
  <c r="DI22" i="222"/>
  <c r="DH22" i="222"/>
  <c r="DD22" i="222"/>
  <c r="DC22" i="222"/>
  <c r="DB22" i="222"/>
  <c r="DA22" i="222"/>
  <c r="CZ22" i="222"/>
  <c r="CY22" i="222"/>
  <c r="CX22" i="222"/>
  <c r="CT22" i="222"/>
  <c r="CS22" i="222"/>
  <c r="CR22" i="222"/>
  <c r="CQ22" i="222"/>
  <c r="CP22" i="222"/>
  <c r="CO22" i="222"/>
  <c r="CN22" i="222"/>
  <c r="CJ22" i="222"/>
  <c r="CI22" i="222"/>
  <c r="CH22" i="222"/>
  <c r="CG22" i="222"/>
  <c r="CF22" i="222"/>
  <c r="CE22" i="222"/>
  <c r="CD22" i="222"/>
  <c r="BZ22" i="222"/>
  <c r="BY22" i="222"/>
  <c r="BX22" i="222"/>
  <c r="BW22" i="222"/>
  <c r="BV22" i="222"/>
  <c r="BU22" i="222"/>
  <c r="BT22" i="222"/>
  <c r="CB22" i="222" s="1"/>
  <c r="BP22" i="222"/>
  <c r="BO22" i="222"/>
  <c r="BN22" i="222"/>
  <c r="BM22" i="222"/>
  <c r="BL22" i="222"/>
  <c r="BK22" i="222"/>
  <c r="BJ22" i="222"/>
  <c r="BF22" i="222"/>
  <c r="BE22" i="222"/>
  <c r="BD22" i="222"/>
  <c r="BC22" i="222"/>
  <c r="BB22" i="222"/>
  <c r="BA22" i="222"/>
  <c r="AZ22" i="222"/>
  <c r="AV22" i="222"/>
  <c r="AU22" i="222"/>
  <c r="AT22" i="222"/>
  <c r="AS22" i="222"/>
  <c r="AR22" i="222"/>
  <c r="AQ22" i="222"/>
  <c r="AP22" i="222"/>
  <c r="AX22" i="222" s="1"/>
  <c r="AL22" i="222"/>
  <c r="AK22" i="222"/>
  <c r="AJ22" i="222"/>
  <c r="AI22" i="222"/>
  <c r="AH22" i="222"/>
  <c r="AG22" i="222"/>
  <c r="AF22" i="222"/>
  <c r="AB22" i="222"/>
  <c r="AA22" i="222"/>
  <c r="Z22" i="222"/>
  <c r="Y22" i="222"/>
  <c r="X22" i="222"/>
  <c r="W22" i="222"/>
  <c r="V22" i="222"/>
  <c r="R22" i="222"/>
  <c r="Q22" i="222"/>
  <c r="P22" i="222"/>
  <c r="O22" i="222"/>
  <c r="N22" i="222"/>
  <c r="M22" i="222"/>
  <c r="L22" i="222"/>
  <c r="H22" i="222"/>
  <c r="G22" i="222"/>
  <c r="F22" i="222"/>
  <c r="E22" i="222"/>
  <c r="D22" i="222"/>
  <c r="C22" i="222"/>
  <c r="B22" i="222"/>
  <c r="FB27" i="222"/>
  <c r="FA27" i="222"/>
  <c r="EZ27" i="222"/>
  <c r="EY27" i="222"/>
  <c r="EX27" i="222"/>
  <c r="EW27" i="222"/>
  <c r="EV27" i="222"/>
  <c r="ER27" i="222"/>
  <c r="EQ27" i="222"/>
  <c r="EP27" i="222"/>
  <c r="EO27" i="222"/>
  <c r="EN27" i="222"/>
  <c r="EM27" i="222"/>
  <c r="EL27" i="222"/>
  <c r="EH27" i="222"/>
  <c r="EG27" i="222"/>
  <c r="EF27" i="222"/>
  <c r="EE27" i="222"/>
  <c r="ED27" i="222"/>
  <c r="EC27" i="222"/>
  <c r="EB27" i="222"/>
  <c r="DX27" i="222"/>
  <c r="DW27" i="222"/>
  <c r="DV27" i="222"/>
  <c r="DU27" i="222"/>
  <c r="DT27" i="222"/>
  <c r="DS27" i="222"/>
  <c r="DR27" i="222"/>
  <c r="DN27" i="222"/>
  <c r="DM27" i="222"/>
  <c r="DL27" i="222"/>
  <c r="DK27" i="222"/>
  <c r="DJ27" i="222"/>
  <c r="DI27" i="222"/>
  <c r="DH27" i="222"/>
  <c r="DP27" i="222" s="1"/>
  <c r="DD27" i="222"/>
  <c r="DC27" i="222"/>
  <c r="DB27" i="222"/>
  <c r="DA27" i="222"/>
  <c r="CZ27" i="222"/>
  <c r="CY27" i="222"/>
  <c r="CX27" i="222"/>
  <c r="CT27" i="222"/>
  <c r="CS27" i="222"/>
  <c r="CR27" i="222"/>
  <c r="CQ27" i="222"/>
  <c r="CP27" i="222"/>
  <c r="CO27" i="222"/>
  <c r="CN27" i="222"/>
  <c r="CJ27" i="222"/>
  <c r="CI27" i="222"/>
  <c r="CH27" i="222"/>
  <c r="CG27" i="222"/>
  <c r="CF27" i="222"/>
  <c r="CE27" i="222"/>
  <c r="CD27" i="222"/>
  <c r="CL27" i="222" s="1"/>
  <c r="BZ27" i="222"/>
  <c r="BY27" i="222"/>
  <c r="BX27" i="222"/>
  <c r="BW27" i="222"/>
  <c r="BV27" i="222"/>
  <c r="BU27" i="222"/>
  <c r="BT27" i="222"/>
  <c r="BP27" i="222"/>
  <c r="BO27" i="222"/>
  <c r="BN27" i="222"/>
  <c r="BM27" i="222"/>
  <c r="BL27" i="222"/>
  <c r="BK27" i="222"/>
  <c r="BJ27" i="222"/>
  <c r="BF27" i="222"/>
  <c r="BE27" i="222"/>
  <c r="BD27" i="222"/>
  <c r="BC27" i="222"/>
  <c r="BB27" i="222"/>
  <c r="BA27" i="222"/>
  <c r="AZ27" i="222"/>
  <c r="AV27" i="222"/>
  <c r="AU27" i="222"/>
  <c r="AT27" i="222"/>
  <c r="AS27" i="222"/>
  <c r="AR27" i="222"/>
  <c r="AQ27" i="222"/>
  <c r="AP27" i="222"/>
  <c r="AL27" i="222"/>
  <c r="AK27" i="222"/>
  <c r="AJ27" i="222"/>
  <c r="AI27" i="222"/>
  <c r="AH27" i="222"/>
  <c r="AG27" i="222"/>
  <c r="AF27" i="222"/>
  <c r="AN27" i="222" s="1"/>
  <c r="AB27" i="222"/>
  <c r="AA27" i="222"/>
  <c r="Z27" i="222"/>
  <c r="Y27" i="222"/>
  <c r="X27" i="222"/>
  <c r="W27" i="222"/>
  <c r="V27" i="222"/>
  <c r="R27" i="222"/>
  <c r="Q27" i="222"/>
  <c r="P27" i="222"/>
  <c r="O27" i="222"/>
  <c r="N27" i="222"/>
  <c r="M27" i="222"/>
  <c r="L27" i="222"/>
  <c r="H27" i="222"/>
  <c r="G27" i="222"/>
  <c r="F27" i="222"/>
  <c r="E27" i="222"/>
  <c r="D27" i="222"/>
  <c r="C27" i="222"/>
  <c r="B27" i="222"/>
  <c r="FB32" i="222"/>
  <c r="FA32" i="222"/>
  <c r="EZ32" i="222"/>
  <c r="EY32" i="222"/>
  <c r="EX32" i="222"/>
  <c r="EW32" i="222"/>
  <c r="EV32" i="222"/>
  <c r="FD32" i="222" s="1"/>
  <c r="ER32" i="222"/>
  <c r="EQ32" i="222"/>
  <c r="EP32" i="222"/>
  <c r="EO32" i="222"/>
  <c r="EN32" i="222"/>
  <c r="EM32" i="222"/>
  <c r="EL32" i="222"/>
  <c r="EH32" i="222"/>
  <c r="EG32" i="222"/>
  <c r="EF32" i="222"/>
  <c r="EE32" i="222"/>
  <c r="ED32" i="222"/>
  <c r="EC32" i="222"/>
  <c r="EB32" i="222"/>
  <c r="DX32" i="222"/>
  <c r="DW32" i="222"/>
  <c r="DV32" i="222"/>
  <c r="DU32" i="222"/>
  <c r="DT32" i="222"/>
  <c r="DS32" i="222"/>
  <c r="DR32" i="222"/>
  <c r="DZ32" i="222" s="1"/>
  <c r="DN32" i="222"/>
  <c r="DM32" i="222"/>
  <c r="DL32" i="222"/>
  <c r="DK32" i="222"/>
  <c r="DJ32" i="222"/>
  <c r="DI32" i="222"/>
  <c r="DH32" i="222"/>
  <c r="DD32" i="222"/>
  <c r="DC32" i="222"/>
  <c r="DB32" i="222"/>
  <c r="DA32" i="222"/>
  <c r="CZ32" i="222"/>
  <c r="CY32" i="222"/>
  <c r="CX32" i="222"/>
  <c r="CT32" i="222"/>
  <c r="CS32" i="222"/>
  <c r="CR32" i="222"/>
  <c r="CQ32" i="222"/>
  <c r="CP32" i="222"/>
  <c r="CO32" i="222"/>
  <c r="CN32" i="222"/>
  <c r="CJ32" i="222"/>
  <c r="CI32" i="222"/>
  <c r="CH32" i="222"/>
  <c r="CG32" i="222"/>
  <c r="CF32" i="222"/>
  <c r="CE32" i="222"/>
  <c r="CD32" i="222"/>
  <c r="BZ32" i="222"/>
  <c r="BY32" i="222"/>
  <c r="BX32" i="222"/>
  <c r="BW32" i="222"/>
  <c r="BV32" i="222"/>
  <c r="BU32" i="222"/>
  <c r="BT32" i="222"/>
  <c r="CB32" i="222" s="1"/>
  <c r="BP32" i="222"/>
  <c r="BO32" i="222"/>
  <c r="BN32" i="222"/>
  <c r="BM32" i="222"/>
  <c r="BL32" i="222"/>
  <c r="BK32" i="222"/>
  <c r="BJ32" i="222"/>
  <c r="BF32" i="222"/>
  <c r="BE32" i="222"/>
  <c r="BD32" i="222"/>
  <c r="BC32" i="222"/>
  <c r="BB32" i="222"/>
  <c r="BA32" i="222"/>
  <c r="AZ32" i="222"/>
  <c r="AV32" i="222"/>
  <c r="AU32" i="222"/>
  <c r="AT32" i="222"/>
  <c r="AS32" i="222"/>
  <c r="AR32" i="222"/>
  <c r="AQ32" i="222"/>
  <c r="AP32" i="222"/>
  <c r="AL32" i="222"/>
  <c r="AK32" i="222"/>
  <c r="AJ32" i="222"/>
  <c r="AI32" i="222"/>
  <c r="AH32" i="222"/>
  <c r="AG32" i="222"/>
  <c r="AF32" i="222"/>
  <c r="AN32" i="222" s="1"/>
  <c r="AB32" i="222"/>
  <c r="AA32" i="222"/>
  <c r="Z32" i="222"/>
  <c r="Y32" i="222"/>
  <c r="X32" i="222"/>
  <c r="W32" i="222"/>
  <c r="V32" i="222"/>
  <c r="R32" i="222"/>
  <c r="Q32" i="222"/>
  <c r="P32" i="222"/>
  <c r="O32" i="222"/>
  <c r="N32" i="222"/>
  <c r="M32" i="222"/>
  <c r="L32" i="222"/>
  <c r="H32" i="222"/>
  <c r="G32" i="222"/>
  <c r="F32" i="222"/>
  <c r="E32" i="222"/>
  <c r="D32" i="222"/>
  <c r="C32" i="222"/>
  <c r="B32" i="222"/>
  <c r="FB37" i="222"/>
  <c r="FA37" i="222"/>
  <c r="EZ37" i="222"/>
  <c r="EY37" i="222"/>
  <c r="EX37" i="222"/>
  <c r="EW37" i="222"/>
  <c r="EV37" i="222"/>
  <c r="ER37" i="222"/>
  <c r="EQ37" i="222"/>
  <c r="EP37" i="222"/>
  <c r="EO37" i="222"/>
  <c r="EN37" i="222"/>
  <c r="EM37" i="222"/>
  <c r="EL37" i="222"/>
  <c r="EH37" i="222"/>
  <c r="EG37" i="222"/>
  <c r="EF37" i="222"/>
  <c r="EE37" i="222"/>
  <c r="ED37" i="222"/>
  <c r="EC37" i="222"/>
  <c r="EB37" i="222"/>
  <c r="DX37" i="222"/>
  <c r="DW37" i="222"/>
  <c r="DV37" i="222"/>
  <c r="DU37" i="222"/>
  <c r="DT37" i="222"/>
  <c r="DS37" i="222"/>
  <c r="DR37" i="222"/>
  <c r="DN37" i="222"/>
  <c r="DM37" i="222"/>
  <c r="DL37" i="222"/>
  <c r="DK37" i="222"/>
  <c r="DJ37" i="222"/>
  <c r="DI37" i="222"/>
  <c r="DH37" i="222"/>
  <c r="DP37" i="222" s="1"/>
  <c r="DD37" i="222"/>
  <c r="DC37" i="222"/>
  <c r="DB37" i="222"/>
  <c r="DA37" i="222"/>
  <c r="CZ37" i="222"/>
  <c r="CY37" i="222"/>
  <c r="CX37" i="222"/>
  <c r="CT37" i="222"/>
  <c r="CS37" i="222"/>
  <c r="CR37" i="222"/>
  <c r="CQ37" i="222"/>
  <c r="CP37" i="222"/>
  <c r="CO37" i="222"/>
  <c r="CN37" i="222"/>
  <c r="CJ37" i="222"/>
  <c r="CI37" i="222"/>
  <c r="CH37" i="222"/>
  <c r="CG37" i="222"/>
  <c r="CF37" i="222"/>
  <c r="CE37" i="222"/>
  <c r="CD37" i="222"/>
  <c r="BZ37" i="222"/>
  <c r="BY37" i="222"/>
  <c r="BX37" i="222"/>
  <c r="BW37" i="222"/>
  <c r="BV37" i="222"/>
  <c r="BU37" i="222"/>
  <c r="BT37" i="222"/>
  <c r="BP37" i="222"/>
  <c r="BO37" i="222"/>
  <c r="BN37" i="222"/>
  <c r="BM37" i="222"/>
  <c r="BL37" i="222"/>
  <c r="BK37" i="222"/>
  <c r="BJ37" i="222"/>
  <c r="BF37" i="222"/>
  <c r="BE37" i="222"/>
  <c r="BD37" i="222"/>
  <c r="BC37" i="222"/>
  <c r="BB37" i="222"/>
  <c r="BA37" i="222"/>
  <c r="AZ37" i="222"/>
  <c r="AV37" i="222"/>
  <c r="AU37" i="222"/>
  <c r="AT37" i="222"/>
  <c r="AS37" i="222"/>
  <c r="AR37" i="222"/>
  <c r="AQ37" i="222"/>
  <c r="AP37" i="222"/>
  <c r="AL37" i="222"/>
  <c r="AK37" i="222"/>
  <c r="AJ37" i="222"/>
  <c r="AI37" i="222"/>
  <c r="AH37" i="222"/>
  <c r="AG37" i="222"/>
  <c r="AF37" i="222"/>
  <c r="AB37" i="222"/>
  <c r="AA37" i="222"/>
  <c r="Z37" i="222"/>
  <c r="Y37" i="222"/>
  <c r="X37" i="222"/>
  <c r="W37" i="222"/>
  <c r="V37" i="222"/>
  <c r="R37" i="222"/>
  <c r="Q37" i="222"/>
  <c r="P37" i="222"/>
  <c r="O37" i="222"/>
  <c r="N37" i="222"/>
  <c r="M37" i="222"/>
  <c r="L37" i="222"/>
  <c r="H37" i="222"/>
  <c r="G37" i="222"/>
  <c r="F37" i="222"/>
  <c r="E37" i="222"/>
  <c r="D37" i="222"/>
  <c r="C37" i="222"/>
  <c r="B37" i="222"/>
  <c r="FB42" i="222"/>
  <c r="FA42" i="222"/>
  <c r="EZ42" i="222"/>
  <c r="EY42" i="222"/>
  <c r="EX42" i="222"/>
  <c r="EW42" i="222"/>
  <c r="EV42" i="222"/>
  <c r="FD42" i="222" s="1"/>
  <c r="ER42" i="222"/>
  <c r="EQ42" i="222"/>
  <c r="EP42" i="222"/>
  <c r="EO42" i="222"/>
  <c r="EN42" i="222"/>
  <c r="EM42" i="222"/>
  <c r="EL42" i="222"/>
  <c r="EH42" i="222"/>
  <c r="EG42" i="222"/>
  <c r="EF42" i="222"/>
  <c r="EE42" i="222"/>
  <c r="ED42" i="222"/>
  <c r="EC42" i="222"/>
  <c r="EB42" i="222"/>
  <c r="DX42" i="222"/>
  <c r="DW42" i="222"/>
  <c r="DV42" i="222"/>
  <c r="DU42" i="222"/>
  <c r="DT42" i="222"/>
  <c r="DS42" i="222"/>
  <c r="DR42" i="222"/>
  <c r="DN42" i="222"/>
  <c r="DM42" i="222"/>
  <c r="DL42" i="222"/>
  <c r="DK42" i="222"/>
  <c r="DJ42" i="222"/>
  <c r="DI42" i="222"/>
  <c r="DH42" i="222"/>
  <c r="DP42" i="222" s="1"/>
  <c r="DD42" i="222"/>
  <c r="DC42" i="222"/>
  <c r="DB42" i="222"/>
  <c r="DA42" i="222"/>
  <c r="CZ42" i="222"/>
  <c r="CY42" i="222"/>
  <c r="CX42" i="222"/>
  <c r="CT42" i="222"/>
  <c r="CS42" i="222"/>
  <c r="CR42" i="222"/>
  <c r="CQ42" i="222"/>
  <c r="CP42" i="222"/>
  <c r="CO42" i="222"/>
  <c r="CN42" i="222"/>
  <c r="CJ42" i="222"/>
  <c r="CI42" i="222"/>
  <c r="CH42" i="222"/>
  <c r="CG42" i="222"/>
  <c r="CF42" i="222"/>
  <c r="CE42" i="222"/>
  <c r="CD42" i="222"/>
  <c r="BZ42" i="222"/>
  <c r="BY42" i="222"/>
  <c r="BX42" i="222"/>
  <c r="BW42" i="222"/>
  <c r="BV42" i="222"/>
  <c r="BU42" i="222"/>
  <c r="BT42" i="222"/>
  <c r="BP42" i="222"/>
  <c r="BO42" i="222"/>
  <c r="BN42" i="222"/>
  <c r="BM42" i="222"/>
  <c r="BL42" i="222"/>
  <c r="BK42" i="222"/>
  <c r="BJ42" i="222"/>
  <c r="BF42" i="222"/>
  <c r="BE42" i="222"/>
  <c r="BD42" i="222"/>
  <c r="BC42" i="222"/>
  <c r="BB42" i="222"/>
  <c r="BA42" i="222"/>
  <c r="AZ42" i="222"/>
  <c r="AV42" i="222"/>
  <c r="AU42" i="222"/>
  <c r="AT42" i="222"/>
  <c r="AS42" i="222"/>
  <c r="AR42" i="222"/>
  <c r="AQ42" i="222"/>
  <c r="AP42" i="222"/>
  <c r="AL42" i="222"/>
  <c r="AK42" i="222"/>
  <c r="AJ42" i="222"/>
  <c r="AI42" i="222"/>
  <c r="AH42" i="222"/>
  <c r="AG42" i="222"/>
  <c r="AF42" i="222"/>
  <c r="AN42" i="222" s="1"/>
  <c r="AB42" i="222"/>
  <c r="AA42" i="222"/>
  <c r="Z42" i="222"/>
  <c r="Y42" i="222"/>
  <c r="X42" i="222"/>
  <c r="W42" i="222"/>
  <c r="V42" i="222"/>
  <c r="R42" i="222"/>
  <c r="Q42" i="222"/>
  <c r="P42" i="222"/>
  <c r="O42" i="222"/>
  <c r="N42" i="222"/>
  <c r="M42" i="222"/>
  <c r="L42" i="222"/>
  <c r="H42" i="222"/>
  <c r="G42" i="222"/>
  <c r="F42" i="222"/>
  <c r="E42" i="222"/>
  <c r="D42" i="222"/>
  <c r="C42" i="222"/>
  <c r="B42" i="222"/>
  <c r="FB47" i="222"/>
  <c r="FA47" i="222"/>
  <c r="EZ47" i="222"/>
  <c r="EY47" i="222"/>
  <c r="EX47" i="222"/>
  <c r="EW47" i="222"/>
  <c r="EV47" i="222"/>
  <c r="ER47" i="222"/>
  <c r="EQ47" i="222"/>
  <c r="EP47" i="222"/>
  <c r="EO47" i="222"/>
  <c r="EN47" i="222"/>
  <c r="EM47" i="222"/>
  <c r="EL47" i="222"/>
  <c r="EH47" i="222"/>
  <c r="EG47" i="222"/>
  <c r="EF47" i="222"/>
  <c r="EE47" i="222"/>
  <c r="ED47" i="222"/>
  <c r="EC47" i="222"/>
  <c r="EB47" i="222"/>
  <c r="DX47" i="222"/>
  <c r="DW47" i="222"/>
  <c r="DV47" i="222"/>
  <c r="DU47" i="222"/>
  <c r="DT47" i="222"/>
  <c r="DS47" i="222"/>
  <c r="DR47" i="222"/>
  <c r="DN47" i="222"/>
  <c r="DM47" i="222"/>
  <c r="DL47" i="222"/>
  <c r="DK47" i="222"/>
  <c r="DJ47" i="222"/>
  <c r="DI47" i="222"/>
  <c r="DH47" i="222"/>
  <c r="DD47" i="222"/>
  <c r="DC47" i="222"/>
  <c r="DB47" i="222"/>
  <c r="DA47" i="222"/>
  <c r="CZ47" i="222"/>
  <c r="CY47" i="222"/>
  <c r="CX47" i="222"/>
  <c r="CT47" i="222"/>
  <c r="CS47" i="222"/>
  <c r="CR47" i="222"/>
  <c r="CQ47" i="222"/>
  <c r="CP47" i="222"/>
  <c r="CO47" i="222"/>
  <c r="CN47" i="222"/>
  <c r="CJ47" i="222"/>
  <c r="CI47" i="222"/>
  <c r="CH47" i="222"/>
  <c r="CG47" i="222"/>
  <c r="CF47" i="222"/>
  <c r="CE47" i="222"/>
  <c r="CD47" i="222"/>
  <c r="BZ47" i="222"/>
  <c r="BY47" i="222"/>
  <c r="BX47" i="222"/>
  <c r="BW47" i="222"/>
  <c r="BV47" i="222"/>
  <c r="BU47" i="222"/>
  <c r="BT47" i="222"/>
  <c r="BP47" i="222"/>
  <c r="BO47" i="222"/>
  <c r="BN47" i="222"/>
  <c r="BM47" i="222"/>
  <c r="BL47" i="222"/>
  <c r="BK47" i="222"/>
  <c r="BJ47" i="222"/>
  <c r="BF47" i="222"/>
  <c r="BE47" i="222"/>
  <c r="BD47" i="222"/>
  <c r="BC47" i="222"/>
  <c r="BB47" i="222"/>
  <c r="BA47" i="222"/>
  <c r="AZ47" i="222"/>
  <c r="AV47" i="222"/>
  <c r="AU47" i="222"/>
  <c r="AT47" i="222"/>
  <c r="AS47" i="222"/>
  <c r="AR47" i="222"/>
  <c r="AQ47" i="222"/>
  <c r="AP47" i="222"/>
  <c r="AL47" i="222"/>
  <c r="AK47" i="222"/>
  <c r="AJ47" i="222"/>
  <c r="AI47" i="222"/>
  <c r="AH47" i="222"/>
  <c r="AG47" i="222"/>
  <c r="AF47" i="222"/>
  <c r="AB47" i="222"/>
  <c r="AA47" i="222"/>
  <c r="Z47" i="222"/>
  <c r="Y47" i="222"/>
  <c r="X47" i="222"/>
  <c r="W47" i="222"/>
  <c r="V47" i="222"/>
  <c r="R47" i="222"/>
  <c r="Q47" i="222"/>
  <c r="P47" i="222"/>
  <c r="O47" i="222"/>
  <c r="N47" i="222"/>
  <c r="M47" i="222"/>
  <c r="L47" i="222"/>
  <c r="H47" i="222"/>
  <c r="G47" i="222"/>
  <c r="F47" i="222"/>
  <c r="E47" i="222"/>
  <c r="D47" i="222"/>
  <c r="C47" i="222"/>
  <c r="B47" i="222"/>
  <c r="FB52" i="222"/>
  <c r="FA52" i="222"/>
  <c r="EZ52" i="222"/>
  <c r="EY52" i="222"/>
  <c r="EX52" i="222"/>
  <c r="EW52" i="222"/>
  <c r="EV52" i="222"/>
  <c r="ER52" i="222"/>
  <c r="EQ52" i="222"/>
  <c r="EP52" i="222"/>
  <c r="EO52" i="222"/>
  <c r="EN52" i="222"/>
  <c r="EM52" i="222"/>
  <c r="EL52" i="222"/>
  <c r="EH52" i="222"/>
  <c r="EG52" i="222"/>
  <c r="EF52" i="222"/>
  <c r="EE52" i="222"/>
  <c r="ED52" i="222"/>
  <c r="EC52" i="222"/>
  <c r="EB52" i="222"/>
  <c r="DX52" i="222"/>
  <c r="DW52" i="222"/>
  <c r="DV52" i="222"/>
  <c r="DU52" i="222"/>
  <c r="DT52" i="222"/>
  <c r="DS52" i="222"/>
  <c r="DR52" i="222"/>
  <c r="DN52" i="222"/>
  <c r="DM52" i="222"/>
  <c r="DL52" i="222"/>
  <c r="DK52" i="222"/>
  <c r="DJ52" i="222"/>
  <c r="DI52" i="222"/>
  <c r="DH52" i="222"/>
  <c r="DD52" i="222"/>
  <c r="DC52" i="222"/>
  <c r="DB52" i="222"/>
  <c r="DA52" i="222"/>
  <c r="CZ52" i="222"/>
  <c r="CY52" i="222"/>
  <c r="CX52" i="222"/>
  <c r="CT52" i="222"/>
  <c r="CS52" i="222"/>
  <c r="CR52" i="222"/>
  <c r="CQ52" i="222"/>
  <c r="CP52" i="222"/>
  <c r="CO52" i="222"/>
  <c r="CN52" i="222"/>
  <c r="CJ52" i="222"/>
  <c r="CI52" i="222"/>
  <c r="CH52" i="222"/>
  <c r="CG52" i="222"/>
  <c r="CF52" i="222"/>
  <c r="CE52" i="222"/>
  <c r="CD52" i="222"/>
  <c r="BZ52" i="222"/>
  <c r="BY52" i="222"/>
  <c r="BX52" i="222"/>
  <c r="BW52" i="222"/>
  <c r="BV52" i="222"/>
  <c r="BU52" i="222"/>
  <c r="BT52" i="222"/>
  <c r="BP52" i="222"/>
  <c r="BO52" i="222"/>
  <c r="BN52" i="222"/>
  <c r="BM52" i="222"/>
  <c r="BL52" i="222"/>
  <c r="BK52" i="222"/>
  <c r="BJ52" i="222"/>
  <c r="BF52" i="222"/>
  <c r="BE52" i="222"/>
  <c r="BD52" i="222"/>
  <c r="BC52" i="222"/>
  <c r="BB52" i="222"/>
  <c r="BA52" i="222"/>
  <c r="AZ52" i="222"/>
  <c r="AV52" i="222"/>
  <c r="AU52" i="222"/>
  <c r="AT52" i="222"/>
  <c r="AS52" i="222"/>
  <c r="AR52" i="222"/>
  <c r="AQ52" i="222"/>
  <c r="AP52" i="222"/>
  <c r="AL52" i="222"/>
  <c r="AK52" i="222"/>
  <c r="AJ52" i="222"/>
  <c r="AI52" i="222"/>
  <c r="AH52" i="222"/>
  <c r="AG52" i="222"/>
  <c r="AF52" i="222"/>
  <c r="AB52" i="222"/>
  <c r="AA52" i="222"/>
  <c r="Z52" i="222"/>
  <c r="Y52" i="222"/>
  <c r="X52" i="222"/>
  <c r="W52" i="222"/>
  <c r="V52" i="222"/>
  <c r="R52" i="222"/>
  <c r="Q52" i="222"/>
  <c r="P52" i="222"/>
  <c r="O52" i="222"/>
  <c r="N52" i="222"/>
  <c r="M52" i="222"/>
  <c r="L52" i="222"/>
  <c r="H52" i="222"/>
  <c r="G52" i="222"/>
  <c r="F52" i="222"/>
  <c r="E52" i="222"/>
  <c r="D52" i="222"/>
  <c r="C52" i="222"/>
  <c r="B52" i="222"/>
  <c r="FB57" i="222"/>
  <c r="FA57" i="222"/>
  <c r="EZ57" i="222"/>
  <c r="EY57" i="222"/>
  <c r="EX57" i="222"/>
  <c r="EW57" i="222"/>
  <c r="EV57" i="222"/>
  <c r="FD57" i="222" s="1"/>
  <c r="ER57" i="222"/>
  <c r="EQ57" i="222"/>
  <c r="EP57" i="222"/>
  <c r="EO57" i="222"/>
  <c r="EN57" i="222"/>
  <c r="EM57" i="222"/>
  <c r="EL57" i="222"/>
  <c r="EH57" i="222"/>
  <c r="EG57" i="222"/>
  <c r="EF57" i="222"/>
  <c r="EE57" i="222"/>
  <c r="ED57" i="222"/>
  <c r="EC57" i="222"/>
  <c r="EB57" i="222"/>
  <c r="DX57" i="222"/>
  <c r="DW57" i="222"/>
  <c r="DV57" i="222"/>
  <c r="DU57" i="222"/>
  <c r="DT57" i="222"/>
  <c r="DS57" i="222"/>
  <c r="DR57" i="222"/>
  <c r="DN57" i="222"/>
  <c r="DM57" i="222"/>
  <c r="DL57" i="222"/>
  <c r="DK57" i="222"/>
  <c r="DJ57" i="222"/>
  <c r="DI57" i="222"/>
  <c r="DH57" i="222"/>
  <c r="DP57" i="222" s="1"/>
  <c r="DD57" i="222"/>
  <c r="DC57" i="222"/>
  <c r="DB57" i="222"/>
  <c r="DA57" i="222"/>
  <c r="CZ57" i="222"/>
  <c r="CY57" i="222"/>
  <c r="CX57" i="222"/>
  <c r="CT57" i="222"/>
  <c r="CS57" i="222"/>
  <c r="CR57" i="222"/>
  <c r="CQ57" i="222"/>
  <c r="CP57" i="222"/>
  <c r="CO57" i="222"/>
  <c r="CN57" i="222"/>
  <c r="CJ57" i="222"/>
  <c r="CI57" i="222"/>
  <c r="CH57" i="222"/>
  <c r="CG57" i="222"/>
  <c r="CF57" i="222"/>
  <c r="CE57" i="222"/>
  <c r="CD57" i="222"/>
  <c r="BZ57" i="222"/>
  <c r="BY57" i="222"/>
  <c r="BX57" i="222"/>
  <c r="BW57" i="222"/>
  <c r="BV57" i="222"/>
  <c r="BU57" i="222"/>
  <c r="BT57" i="222"/>
  <c r="BP57" i="222"/>
  <c r="BO57" i="222"/>
  <c r="BN57" i="222"/>
  <c r="BM57" i="222"/>
  <c r="BL57" i="222"/>
  <c r="BK57" i="222"/>
  <c r="BJ57" i="222"/>
  <c r="BF57" i="222"/>
  <c r="BE57" i="222"/>
  <c r="BD57" i="222"/>
  <c r="BC57" i="222"/>
  <c r="BB57" i="222"/>
  <c r="BA57" i="222"/>
  <c r="AZ57" i="222"/>
  <c r="AV57" i="222"/>
  <c r="AU57" i="222"/>
  <c r="AT57" i="222"/>
  <c r="AS57" i="222"/>
  <c r="AR57" i="222"/>
  <c r="AQ57" i="222"/>
  <c r="AP57" i="222"/>
  <c r="AL57" i="222"/>
  <c r="AK57" i="222"/>
  <c r="AJ57" i="222"/>
  <c r="AI57" i="222"/>
  <c r="AH57" i="222"/>
  <c r="AG57" i="222"/>
  <c r="AF57" i="222"/>
  <c r="AB57" i="222"/>
  <c r="AA57" i="222"/>
  <c r="Z57" i="222"/>
  <c r="Y57" i="222"/>
  <c r="X57" i="222"/>
  <c r="W57" i="222"/>
  <c r="V57" i="222"/>
  <c r="R57" i="222"/>
  <c r="Q57" i="222"/>
  <c r="P57" i="222"/>
  <c r="O57" i="222"/>
  <c r="N57" i="222"/>
  <c r="M57" i="222"/>
  <c r="L57" i="222"/>
  <c r="H57" i="222"/>
  <c r="G57" i="222"/>
  <c r="F57" i="222"/>
  <c r="E57" i="222"/>
  <c r="D57" i="222"/>
  <c r="C57" i="222"/>
  <c r="B57" i="222"/>
  <c r="FB62" i="222"/>
  <c r="FA62" i="222"/>
  <c r="EZ62" i="222"/>
  <c r="EY62" i="222"/>
  <c r="EX62" i="222"/>
  <c r="EW62" i="222"/>
  <c r="EV62" i="222"/>
  <c r="ER62" i="222"/>
  <c r="EQ62" i="222"/>
  <c r="EP62" i="222"/>
  <c r="EO62" i="222"/>
  <c r="EN62" i="222"/>
  <c r="EM62" i="222"/>
  <c r="EL62" i="222"/>
  <c r="EH62" i="222"/>
  <c r="EG62" i="222"/>
  <c r="EF62" i="222"/>
  <c r="EE62" i="222"/>
  <c r="ED62" i="222"/>
  <c r="EC62" i="222"/>
  <c r="EB62" i="222"/>
  <c r="DX62" i="222"/>
  <c r="DW62" i="222"/>
  <c r="DV62" i="222"/>
  <c r="DU62" i="222"/>
  <c r="DT62" i="222"/>
  <c r="DS62" i="222"/>
  <c r="DR62" i="222"/>
  <c r="DN62" i="222"/>
  <c r="DM62" i="222"/>
  <c r="DL62" i="222"/>
  <c r="DK62" i="222"/>
  <c r="DJ62" i="222"/>
  <c r="DI62" i="222"/>
  <c r="DH62" i="222"/>
  <c r="DD62" i="222"/>
  <c r="DC62" i="222"/>
  <c r="DB62" i="222"/>
  <c r="DA62" i="222"/>
  <c r="CZ62" i="222"/>
  <c r="CY62" i="222"/>
  <c r="CX62" i="222"/>
  <c r="CT62" i="222"/>
  <c r="CS62" i="222"/>
  <c r="CR62" i="222"/>
  <c r="CQ62" i="222"/>
  <c r="CP62" i="222"/>
  <c r="CO62" i="222"/>
  <c r="CN62" i="222"/>
  <c r="CJ62" i="222"/>
  <c r="CI62" i="222"/>
  <c r="CH62" i="222"/>
  <c r="CG62" i="222"/>
  <c r="CF62" i="222"/>
  <c r="CE62" i="222"/>
  <c r="CD62" i="222"/>
  <c r="BZ62" i="222"/>
  <c r="BY62" i="222"/>
  <c r="BX62" i="222"/>
  <c r="BW62" i="222"/>
  <c r="BV62" i="222"/>
  <c r="BU62" i="222"/>
  <c r="BT62" i="222"/>
  <c r="BP62" i="222"/>
  <c r="BO62" i="222"/>
  <c r="BN62" i="222"/>
  <c r="BM62" i="222"/>
  <c r="BL62" i="222"/>
  <c r="BK62" i="222"/>
  <c r="BJ62" i="222"/>
  <c r="BF62" i="222"/>
  <c r="BE62" i="222"/>
  <c r="BD62" i="222"/>
  <c r="BC62" i="222"/>
  <c r="BB62" i="222"/>
  <c r="BA62" i="222"/>
  <c r="AZ62" i="222"/>
  <c r="AV62" i="222"/>
  <c r="AU62" i="222"/>
  <c r="AT62" i="222"/>
  <c r="AS62" i="222"/>
  <c r="AR62" i="222"/>
  <c r="AQ62" i="222"/>
  <c r="AP62" i="222"/>
  <c r="AL62" i="222"/>
  <c r="AK62" i="222"/>
  <c r="AJ62" i="222"/>
  <c r="AI62" i="222"/>
  <c r="AH62" i="222"/>
  <c r="AG62" i="222"/>
  <c r="AF62" i="222"/>
  <c r="AB62" i="222"/>
  <c r="AA62" i="222"/>
  <c r="Z62" i="222"/>
  <c r="Y62" i="222"/>
  <c r="X62" i="222"/>
  <c r="W62" i="222"/>
  <c r="V62" i="222"/>
  <c r="R62" i="222"/>
  <c r="Q62" i="222"/>
  <c r="P62" i="222"/>
  <c r="O62" i="222"/>
  <c r="N62" i="222"/>
  <c r="M62" i="222"/>
  <c r="L62" i="222"/>
  <c r="H62" i="222"/>
  <c r="G62" i="222"/>
  <c r="F62" i="222"/>
  <c r="E62" i="222"/>
  <c r="D62" i="222"/>
  <c r="C62" i="222"/>
  <c r="B62" i="222"/>
  <c r="FB67" i="222"/>
  <c r="FA67" i="222"/>
  <c r="EZ67" i="222"/>
  <c r="EY67" i="222"/>
  <c r="EX67" i="222"/>
  <c r="EW67" i="222"/>
  <c r="EV67" i="222"/>
  <c r="ER67" i="222"/>
  <c r="EQ67" i="222"/>
  <c r="EP67" i="222"/>
  <c r="EO67" i="222"/>
  <c r="EN67" i="222"/>
  <c r="EM67" i="222"/>
  <c r="EL67" i="222"/>
  <c r="ET67" i="222" s="1"/>
  <c r="EH67" i="222"/>
  <c r="EG67" i="222"/>
  <c r="EF67" i="222"/>
  <c r="EE67" i="222"/>
  <c r="ED67" i="222"/>
  <c r="EC67" i="222"/>
  <c r="EB67" i="222"/>
  <c r="DX67" i="222"/>
  <c r="DW67" i="222"/>
  <c r="DV67" i="222"/>
  <c r="DU67" i="222"/>
  <c r="DT67" i="222"/>
  <c r="DS67" i="222"/>
  <c r="DR67" i="222"/>
  <c r="DN67" i="222"/>
  <c r="DM67" i="222"/>
  <c r="DL67" i="222"/>
  <c r="DK67" i="222"/>
  <c r="DJ67" i="222"/>
  <c r="DI67" i="222"/>
  <c r="DH67" i="222"/>
  <c r="DD67" i="222"/>
  <c r="DC67" i="222"/>
  <c r="DB67" i="222"/>
  <c r="DA67" i="222"/>
  <c r="CZ67" i="222"/>
  <c r="CY67" i="222"/>
  <c r="CX67" i="222"/>
  <c r="CT67" i="222"/>
  <c r="CS67" i="222"/>
  <c r="CR67" i="222"/>
  <c r="CQ67" i="222"/>
  <c r="CP67" i="222"/>
  <c r="CO67" i="222"/>
  <c r="CN67" i="222"/>
  <c r="CJ67" i="222"/>
  <c r="CI67" i="222"/>
  <c r="CH67" i="222"/>
  <c r="CG67" i="222"/>
  <c r="CF67" i="222"/>
  <c r="CE67" i="222"/>
  <c r="CD67" i="222"/>
  <c r="BZ67" i="222"/>
  <c r="BY67" i="222"/>
  <c r="BX67" i="222"/>
  <c r="BW67" i="222"/>
  <c r="BV67" i="222"/>
  <c r="BU67" i="222"/>
  <c r="BT67" i="222"/>
  <c r="BP67" i="222"/>
  <c r="BO67" i="222"/>
  <c r="BN67" i="222"/>
  <c r="BM67" i="222"/>
  <c r="BL67" i="222"/>
  <c r="BK67" i="222"/>
  <c r="BJ67" i="222"/>
  <c r="BR67" i="222" s="1"/>
  <c r="BF67" i="222"/>
  <c r="BE67" i="222"/>
  <c r="BD67" i="222"/>
  <c r="BC67" i="222"/>
  <c r="BB67" i="222"/>
  <c r="BA67" i="222"/>
  <c r="AZ67" i="222"/>
  <c r="AV67" i="222"/>
  <c r="AU67" i="222"/>
  <c r="AT67" i="222"/>
  <c r="AS67" i="222"/>
  <c r="AR67" i="222"/>
  <c r="AQ67" i="222"/>
  <c r="AP67" i="222"/>
  <c r="AL67" i="222"/>
  <c r="AK67" i="222"/>
  <c r="AJ67" i="222"/>
  <c r="AI67" i="222"/>
  <c r="AH67" i="222"/>
  <c r="AG67" i="222"/>
  <c r="AF67" i="222"/>
  <c r="AB67" i="222"/>
  <c r="AA67" i="222"/>
  <c r="Z67" i="222"/>
  <c r="Y67" i="222"/>
  <c r="X67" i="222"/>
  <c r="W67" i="222"/>
  <c r="V67" i="222"/>
  <c r="R67" i="222"/>
  <c r="Q67" i="222"/>
  <c r="P67" i="222"/>
  <c r="O67" i="222"/>
  <c r="N67" i="222"/>
  <c r="M67" i="222"/>
  <c r="L67" i="222"/>
  <c r="H67" i="222"/>
  <c r="G67" i="222"/>
  <c r="F67" i="222"/>
  <c r="E67" i="222"/>
  <c r="D67" i="222"/>
  <c r="C67" i="222"/>
  <c r="B67" i="222"/>
  <c r="FB72" i="222"/>
  <c r="FA72" i="222"/>
  <c r="EZ72" i="222"/>
  <c r="EY72" i="222"/>
  <c r="EX72" i="222"/>
  <c r="EW72" i="222"/>
  <c r="EV72" i="222"/>
  <c r="ER72" i="222"/>
  <c r="EQ72" i="222"/>
  <c r="EP72" i="222"/>
  <c r="EO72" i="222"/>
  <c r="EN72" i="222"/>
  <c r="EM72" i="222"/>
  <c r="EL72" i="222"/>
  <c r="EH72" i="222"/>
  <c r="EG72" i="222"/>
  <c r="EF72" i="222"/>
  <c r="EE72" i="222"/>
  <c r="ED72" i="222"/>
  <c r="EC72" i="222"/>
  <c r="EB72" i="222"/>
  <c r="EJ72" i="222" s="1"/>
  <c r="DX72" i="222"/>
  <c r="DW72" i="222"/>
  <c r="DV72" i="222"/>
  <c r="DU72" i="222"/>
  <c r="DT72" i="222"/>
  <c r="DS72" i="222"/>
  <c r="DR72" i="222"/>
  <c r="DN72" i="222"/>
  <c r="DM72" i="222"/>
  <c r="DL72" i="222"/>
  <c r="DK72" i="222"/>
  <c r="DJ72" i="222"/>
  <c r="DI72" i="222"/>
  <c r="DH72" i="222"/>
  <c r="DD72" i="222"/>
  <c r="DC72" i="222"/>
  <c r="DB72" i="222"/>
  <c r="DA72" i="222"/>
  <c r="CZ72" i="222"/>
  <c r="CY72" i="222"/>
  <c r="CX72" i="222"/>
  <c r="DF72" i="222" s="1"/>
  <c r="CT72" i="222"/>
  <c r="CS72" i="222"/>
  <c r="CR72" i="222"/>
  <c r="CQ72" i="222"/>
  <c r="CP72" i="222"/>
  <c r="CO72" i="222"/>
  <c r="CN72" i="222"/>
  <c r="CJ72" i="222"/>
  <c r="CI72" i="222"/>
  <c r="CH72" i="222"/>
  <c r="CG72" i="222"/>
  <c r="CF72" i="222"/>
  <c r="CE72" i="222"/>
  <c r="CD72" i="222"/>
  <c r="BZ72" i="222"/>
  <c r="BY72" i="222"/>
  <c r="BX72" i="222"/>
  <c r="BW72" i="222"/>
  <c r="BV72" i="222"/>
  <c r="BU72" i="222"/>
  <c r="BT72" i="222"/>
  <c r="BP72" i="222"/>
  <c r="BO72" i="222"/>
  <c r="BN72" i="222"/>
  <c r="BM72" i="222"/>
  <c r="BL72" i="222"/>
  <c r="BK72" i="222"/>
  <c r="BJ72" i="222"/>
  <c r="BF72" i="222"/>
  <c r="BE72" i="222"/>
  <c r="BD72" i="222"/>
  <c r="BC72" i="222"/>
  <c r="BB72" i="222"/>
  <c r="BA72" i="222"/>
  <c r="AZ72" i="222"/>
  <c r="BH72" i="222" s="1"/>
  <c r="AV72" i="222"/>
  <c r="AU72" i="222"/>
  <c r="AT72" i="222"/>
  <c r="AS72" i="222"/>
  <c r="AR72" i="222"/>
  <c r="AQ72" i="222"/>
  <c r="AP72" i="222"/>
  <c r="AL72" i="222"/>
  <c r="AK72" i="222"/>
  <c r="AJ72" i="222"/>
  <c r="AI72" i="222"/>
  <c r="AH72" i="222"/>
  <c r="AG72" i="222"/>
  <c r="AF72" i="222"/>
  <c r="AB72" i="222"/>
  <c r="AA72" i="222"/>
  <c r="Z72" i="222"/>
  <c r="Y72" i="222"/>
  <c r="X72" i="222"/>
  <c r="W72" i="222"/>
  <c r="V72" i="222"/>
  <c r="R72" i="222"/>
  <c r="Q72" i="222"/>
  <c r="P72" i="222"/>
  <c r="O72" i="222"/>
  <c r="N72" i="222"/>
  <c r="M72" i="222"/>
  <c r="L72" i="222"/>
  <c r="T72" i="222" s="1"/>
  <c r="H72" i="222"/>
  <c r="G72" i="222"/>
  <c r="F72" i="222"/>
  <c r="E72" i="222"/>
  <c r="D72" i="222"/>
  <c r="C72" i="222"/>
  <c r="B72" i="222"/>
  <c r="FB77" i="222"/>
  <c r="FA77" i="222"/>
  <c r="EZ77" i="222"/>
  <c r="EY77" i="222"/>
  <c r="EX77" i="222"/>
  <c r="EW77" i="222"/>
  <c r="EV77" i="222"/>
  <c r="ER77" i="222"/>
  <c r="EQ77" i="222"/>
  <c r="EP77" i="222"/>
  <c r="EO77" i="222"/>
  <c r="EN77" i="222"/>
  <c r="EM77" i="222"/>
  <c r="EL77" i="222"/>
  <c r="ET77" i="222" s="1"/>
  <c r="EH77" i="222"/>
  <c r="EG77" i="222"/>
  <c r="EF77" i="222"/>
  <c r="EE77" i="222"/>
  <c r="ED77" i="222"/>
  <c r="EC77" i="222"/>
  <c r="EB77" i="222"/>
  <c r="DX77" i="222"/>
  <c r="DW77" i="222"/>
  <c r="DV77" i="222"/>
  <c r="DU77" i="222"/>
  <c r="DT77" i="222"/>
  <c r="DS77" i="222"/>
  <c r="DR77" i="222"/>
  <c r="DN77" i="222"/>
  <c r="DM77" i="222"/>
  <c r="DL77" i="222"/>
  <c r="DK77" i="222"/>
  <c r="DJ77" i="222"/>
  <c r="DI77" i="222"/>
  <c r="DH77" i="222"/>
  <c r="DD77" i="222"/>
  <c r="DC77" i="222"/>
  <c r="DB77" i="222"/>
  <c r="DA77" i="222"/>
  <c r="CZ77" i="222"/>
  <c r="CY77" i="222"/>
  <c r="CX77" i="222"/>
  <c r="CT77" i="222"/>
  <c r="CS77" i="222"/>
  <c r="CR77" i="222"/>
  <c r="CQ77" i="222"/>
  <c r="CP77" i="222"/>
  <c r="CO77" i="222"/>
  <c r="CN77" i="222"/>
  <c r="CV77" i="222" s="1"/>
  <c r="CJ77" i="222"/>
  <c r="CI77" i="222"/>
  <c r="CH77" i="222"/>
  <c r="CG77" i="222"/>
  <c r="CF77" i="222"/>
  <c r="CE77" i="222"/>
  <c r="CD77" i="222"/>
  <c r="BZ77" i="222"/>
  <c r="BY77" i="222"/>
  <c r="BX77" i="222"/>
  <c r="BW77" i="222"/>
  <c r="BV77" i="222"/>
  <c r="BU77" i="222"/>
  <c r="BT77" i="222"/>
  <c r="BP77" i="222"/>
  <c r="BO77" i="222"/>
  <c r="BN77" i="222"/>
  <c r="BM77" i="222"/>
  <c r="BL77" i="222"/>
  <c r="BK77" i="222"/>
  <c r="BJ77" i="222"/>
  <c r="BF77" i="222"/>
  <c r="BE77" i="222"/>
  <c r="BD77" i="222"/>
  <c r="BC77" i="222"/>
  <c r="BB77" i="222"/>
  <c r="BA77" i="222"/>
  <c r="AZ77" i="222"/>
  <c r="BH77" i="222" s="1"/>
  <c r="AV77" i="222"/>
  <c r="AU77" i="222"/>
  <c r="AT77" i="222"/>
  <c r="AS77" i="222"/>
  <c r="AR77" i="222"/>
  <c r="AQ77" i="222"/>
  <c r="AP77" i="222"/>
  <c r="AL77" i="222"/>
  <c r="AK77" i="222"/>
  <c r="AJ77" i="222"/>
  <c r="AI77" i="222"/>
  <c r="AH77" i="222"/>
  <c r="AG77" i="222"/>
  <c r="AF77" i="222"/>
  <c r="AB77" i="222"/>
  <c r="AA77" i="222"/>
  <c r="Z77" i="222"/>
  <c r="Y77" i="222"/>
  <c r="X77" i="222"/>
  <c r="W77" i="222"/>
  <c r="V77" i="222"/>
  <c r="AD77" i="222" s="1"/>
  <c r="R77" i="222"/>
  <c r="Q77" i="222"/>
  <c r="P77" i="222"/>
  <c r="O77" i="222"/>
  <c r="N77" i="222"/>
  <c r="M77" i="222"/>
  <c r="L77" i="222"/>
  <c r="H77" i="222"/>
  <c r="G77" i="222"/>
  <c r="F77" i="222"/>
  <c r="E77" i="222"/>
  <c r="D77" i="222"/>
  <c r="C77" i="222"/>
  <c r="B77" i="222"/>
  <c r="FB82" i="222"/>
  <c r="FA82" i="222"/>
  <c r="EZ82" i="222"/>
  <c r="EY82" i="222"/>
  <c r="EX82" i="222"/>
  <c r="EW82" i="222"/>
  <c r="EV82" i="222"/>
  <c r="ER82" i="222"/>
  <c r="EQ82" i="222"/>
  <c r="EP82" i="222"/>
  <c r="EO82" i="222"/>
  <c r="EN82" i="222"/>
  <c r="EM82" i="222"/>
  <c r="EL82" i="222"/>
  <c r="EH82" i="222"/>
  <c r="EG82" i="222"/>
  <c r="EF82" i="222"/>
  <c r="EE82" i="222"/>
  <c r="ED82" i="222"/>
  <c r="EC82" i="222"/>
  <c r="EB82" i="222"/>
  <c r="EJ82" i="222" s="1"/>
  <c r="DX82" i="222"/>
  <c r="DW82" i="222"/>
  <c r="DV82" i="222"/>
  <c r="DU82" i="222"/>
  <c r="DT82" i="222"/>
  <c r="DS82" i="222"/>
  <c r="DR82" i="222"/>
  <c r="DN82" i="222"/>
  <c r="DM82" i="222"/>
  <c r="DL82" i="222"/>
  <c r="DK82" i="222"/>
  <c r="DJ82" i="222"/>
  <c r="DI82" i="222"/>
  <c r="DH82" i="222"/>
  <c r="DD82" i="222"/>
  <c r="DC82" i="222"/>
  <c r="DB82" i="222"/>
  <c r="DA82" i="222"/>
  <c r="CZ82" i="222"/>
  <c r="CY82" i="222"/>
  <c r="CX82" i="222"/>
  <c r="CT82" i="222"/>
  <c r="CS82" i="222"/>
  <c r="CR82" i="222"/>
  <c r="CQ82" i="222"/>
  <c r="CP82" i="222"/>
  <c r="CO82" i="222"/>
  <c r="CN82" i="222"/>
  <c r="CV82" i="222" s="1"/>
  <c r="CJ82" i="222"/>
  <c r="CI82" i="222"/>
  <c r="CH82" i="222"/>
  <c r="CG82" i="222"/>
  <c r="CF82" i="222"/>
  <c r="CE82" i="222"/>
  <c r="CD82" i="222"/>
  <c r="BZ82" i="222"/>
  <c r="BY82" i="222"/>
  <c r="BX82" i="222"/>
  <c r="BW82" i="222"/>
  <c r="BV82" i="222"/>
  <c r="BU82" i="222"/>
  <c r="BT82" i="222"/>
  <c r="BP82" i="222"/>
  <c r="BO82" i="222"/>
  <c r="BN82" i="222"/>
  <c r="BM82" i="222"/>
  <c r="BL82" i="222"/>
  <c r="BK82" i="222"/>
  <c r="BJ82" i="222"/>
  <c r="BR82" i="222" s="1"/>
  <c r="BF82" i="222"/>
  <c r="BE82" i="222"/>
  <c r="BD82" i="222"/>
  <c r="BC82" i="222"/>
  <c r="BB82" i="222"/>
  <c r="BA82" i="222"/>
  <c r="AZ82" i="222"/>
  <c r="AV82" i="222"/>
  <c r="AU82" i="222"/>
  <c r="AT82" i="222"/>
  <c r="AS82" i="222"/>
  <c r="AR82" i="222"/>
  <c r="AQ82" i="222"/>
  <c r="AP82" i="222"/>
  <c r="AL82" i="222"/>
  <c r="AK82" i="222"/>
  <c r="AJ82" i="222"/>
  <c r="AI82" i="222"/>
  <c r="AH82" i="222"/>
  <c r="AG82" i="222"/>
  <c r="AF82" i="222"/>
  <c r="AB82" i="222"/>
  <c r="AA82" i="222"/>
  <c r="Z82" i="222"/>
  <c r="Y82" i="222"/>
  <c r="X82" i="222"/>
  <c r="W82" i="222"/>
  <c r="V82" i="222"/>
  <c r="R82" i="222"/>
  <c r="Q82" i="222"/>
  <c r="P82" i="222"/>
  <c r="O82" i="222"/>
  <c r="N82" i="222"/>
  <c r="M82" i="222"/>
  <c r="L82" i="222"/>
  <c r="T82" i="222" s="1"/>
  <c r="H82" i="222"/>
  <c r="G82" i="222"/>
  <c r="F82" i="222"/>
  <c r="E82" i="222"/>
  <c r="D82" i="222"/>
  <c r="C82" i="222"/>
  <c r="B82" i="222"/>
  <c r="FB87" i="222"/>
  <c r="FA87" i="222"/>
  <c r="EZ87" i="222"/>
  <c r="EY87" i="222"/>
  <c r="EX87" i="222"/>
  <c r="EW87" i="222"/>
  <c r="EV87" i="222"/>
  <c r="ER87" i="222"/>
  <c r="EQ87" i="222"/>
  <c r="EP87" i="222"/>
  <c r="EO87" i="222"/>
  <c r="EN87" i="222"/>
  <c r="EM87" i="222"/>
  <c r="EL87" i="222"/>
  <c r="EH87" i="222"/>
  <c r="EG87" i="222"/>
  <c r="EF87" i="222"/>
  <c r="EE87" i="222"/>
  <c r="ED87" i="222"/>
  <c r="EC87" i="222"/>
  <c r="EB87" i="222"/>
  <c r="EJ87" i="222" s="1"/>
  <c r="DX87" i="222"/>
  <c r="DW87" i="222"/>
  <c r="DV87" i="222"/>
  <c r="DU87" i="222"/>
  <c r="DT87" i="222"/>
  <c r="DS87" i="222"/>
  <c r="DR87" i="222"/>
  <c r="DN87" i="222"/>
  <c r="DM87" i="222"/>
  <c r="DL87" i="222"/>
  <c r="DK87" i="222"/>
  <c r="DJ87" i="222"/>
  <c r="DI87" i="222"/>
  <c r="DH87" i="222"/>
  <c r="DD87" i="222"/>
  <c r="DC87" i="222"/>
  <c r="DB87" i="222"/>
  <c r="DA87" i="222"/>
  <c r="CZ87" i="222"/>
  <c r="CY87" i="222"/>
  <c r="CX87" i="222"/>
  <c r="DF87" i="222" s="1"/>
  <c r="CT87" i="222"/>
  <c r="CS87" i="222"/>
  <c r="CR87" i="222"/>
  <c r="CQ87" i="222"/>
  <c r="CP87" i="222"/>
  <c r="CO87" i="222"/>
  <c r="CN87" i="222"/>
  <c r="CJ87" i="222"/>
  <c r="CI87" i="222"/>
  <c r="CH87" i="222"/>
  <c r="CG87" i="222"/>
  <c r="CF87" i="222"/>
  <c r="CE87" i="222"/>
  <c r="CD87" i="222"/>
  <c r="BZ87" i="222"/>
  <c r="BY87" i="222"/>
  <c r="BX87" i="222"/>
  <c r="BW87" i="222"/>
  <c r="BV87" i="222"/>
  <c r="BU87" i="222"/>
  <c r="BT87" i="222"/>
  <c r="BP87" i="222"/>
  <c r="BO87" i="222"/>
  <c r="BN87" i="222"/>
  <c r="BM87" i="222"/>
  <c r="BL87" i="222"/>
  <c r="BK87" i="222"/>
  <c r="BJ87" i="222"/>
  <c r="BF87" i="222"/>
  <c r="BE87" i="222"/>
  <c r="BD87" i="222"/>
  <c r="BC87" i="222"/>
  <c r="BB87" i="222"/>
  <c r="BA87" i="222"/>
  <c r="AZ87" i="222"/>
  <c r="BH87" i="222" s="1"/>
  <c r="AV87" i="222"/>
  <c r="AU87" i="222"/>
  <c r="AT87" i="222"/>
  <c r="AS87" i="222"/>
  <c r="AR87" i="222"/>
  <c r="AQ87" i="222"/>
  <c r="AP87" i="222"/>
  <c r="AL87" i="222"/>
  <c r="AK87" i="222"/>
  <c r="AJ87" i="222"/>
  <c r="AI87" i="222"/>
  <c r="AH87" i="222"/>
  <c r="AG87" i="222"/>
  <c r="AF87" i="222"/>
  <c r="AB87" i="222"/>
  <c r="AA87" i="222"/>
  <c r="Z87" i="222"/>
  <c r="Y87" i="222"/>
  <c r="X87" i="222"/>
  <c r="W87" i="222"/>
  <c r="V87" i="222"/>
  <c r="R87" i="222"/>
  <c r="Q87" i="222"/>
  <c r="P87" i="222"/>
  <c r="O87" i="222"/>
  <c r="N87" i="222"/>
  <c r="M87" i="222"/>
  <c r="L87" i="222"/>
  <c r="T87" i="222" s="1"/>
  <c r="H87" i="222"/>
  <c r="G87" i="222"/>
  <c r="F87" i="222"/>
  <c r="E87" i="222"/>
  <c r="D87" i="222"/>
  <c r="C87" i="222"/>
  <c r="B87" i="222"/>
  <c r="FB92" i="222"/>
  <c r="FA92" i="222"/>
  <c r="EZ92" i="222"/>
  <c r="EY92" i="222"/>
  <c r="EX92" i="222"/>
  <c r="EW92" i="222"/>
  <c r="EV92" i="222"/>
  <c r="ER92" i="222"/>
  <c r="EQ92" i="222"/>
  <c r="EP92" i="222"/>
  <c r="EO92" i="222"/>
  <c r="EN92" i="222"/>
  <c r="EM92" i="222"/>
  <c r="EL92" i="222"/>
  <c r="ET92" i="222" s="1"/>
  <c r="EH92" i="222"/>
  <c r="EG92" i="222"/>
  <c r="EF92" i="222"/>
  <c r="EE92" i="222"/>
  <c r="ED92" i="222"/>
  <c r="EC92" i="222"/>
  <c r="EB92" i="222"/>
  <c r="DX92" i="222"/>
  <c r="DW92" i="222"/>
  <c r="DV92" i="222"/>
  <c r="DU92" i="222"/>
  <c r="DT92" i="222"/>
  <c r="DS92" i="222"/>
  <c r="DR92" i="222"/>
  <c r="DN92" i="222"/>
  <c r="DM92" i="222"/>
  <c r="DL92" i="222"/>
  <c r="DK92" i="222"/>
  <c r="DJ92" i="222"/>
  <c r="DI92" i="222"/>
  <c r="DH92" i="222"/>
  <c r="DD92" i="222"/>
  <c r="DC92" i="222"/>
  <c r="DB92" i="222"/>
  <c r="DA92" i="222"/>
  <c r="CZ92" i="222"/>
  <c r="CY92" i="222"/>
  <c r="CX92" i="222"/>
  <c r="CT92" i="222"/>
  <c r="CS92" i="222"/>
  <c r="CR92" i="222"/>
  <c r="CQ92" i="222"/>
  <c r="CP92" i="222"/>
  <c r="CO92" i="222"/>
  <c r="CN92" i="222"/>
  <c r="CV92" i="222" s="1"/>
  <c r="CJ92" i="222"/>
  <c r="CI92" i="222"/>
  <c r="CH92" i="222"/>
  <c r="CG92" i="222"/>
  <c r="CF92" i="222"/>
  <c r="CE92" i="222"/>
  <c r="CD92" i="222"/>
  <c r="BZ92" i="222"/>
  <c r="BY92" i="222"/>
  <c r="BX92" i="222"/>
  <c r="BW92" i="222"/>
  <c r="BV92" i="222"/>
  <c r="BU92" i="222"/>
  <c r="BT92" i="222"/>
  <c r="BP92" i="222"/>
  <c r="BO92" i="222"/>
  <c r="BN92" i="222"/>
  <c r="BM92" i="222"/>
  <c r="BL92" i="222"/>
  <c r="BK92" i="222"/>
  <c r="BJ92" i="222"/>
  <c r="BF92" i="222"/>
  <c r="BE92" i="222"/>
  <c r="BD92" i="222"/>
  <c r="BC92" i="222"/>
  <c r="BB92" i="222"/>
  <c r="BA92" i="222"/>
  <c r="AZ92" i="222"/>
  <c r="BH92" i="222" s="1"/>
  <c r="AV92" i="222"/>
  <c r="AU92" i="222"/>
  <c r="AT92" i="222"/>
  <c r="AS92" i="222"/>
  <c r="AR92" i="222"/>
  <c r="AQ92" i="222"/>
  <c r="AP92" i="222"/>
  <c r="AL92" i="222"/>
  <c r="AK92" i="222"/>
  <c r="AJ92" i="222"/>
  <c r="AI92" i="222"/>
  <c r="AH92" i="222"/>
  <c r="AG92" i="222"/>
  <c r="AF92" i="222"/>
  <c r="AB92" i="222"/>
  <c r="AA92" i="222"/>
  <c r="Z92" i="222"/>
  <c r="Y92" i="222"/>
  <c r="X92" i="222"/>
  <c r="W92" i="222"/>
  <c r="V92" i="222"/>
  <c r="AD92" i="222" s="1"/>
  <c r="R92" i="222"/>
  <c r="Q92" i="222"/>
  <c r="P92" i="222"/>
  <c r="O92" i="222"/>
  <c r="N92" i="222"/>
  <c r="M92" i="222"/>
  <c r="L92" i="222"/>
  <c r="H92" i="222"/>
  <c r="G92" i="222"/>
  <c r="F92" i="222"/>
  <c r="E92" i="222"/>
  <c r="D92" i="222"/>
  <c r="C92" i="222"/>
  <c r="B92" i="222"/>
  <c r="FB97" i="222"/>
  <c r="FA97" i="222"/>
  <c r="EZ97" i="222"/>
  <c r="EY97" i="222"/>
  <c r="EX97" i="222"/>
  <c r="EW97" i="222"/>
  <c r="EV97" i="222"/>
  <c r="ER97" i="222"/>
  <c r="EQ97" i="222"/>
  <c r="EP97" i="222"/>
  <c r="EO97" i="222"/>
  <c r="EN97" i="222"/>
  <c r="EM97" i="222"/>
  <c r="EL97" i="222"/>
  <c r="EH97" i="222"/>
  <c r="EG97" i="222"/>
  <c r="EF97" i="222"/>
  <c r="EE97" i="222"/>
  <c r="ED97" i="222"/>
  <c r="EC97" i="222"/>
  <c r="EB97" i="222"/>
  <c r="DX97" i="222"/>
  <c r="DW97" i="222"/>
  <c r="DV97" i="222"/>
  <c r="DU97" i="222"/>
  <c r="DT97" i="222"/>
  <c r="DS97" i="222"/>
  <c r="DR97" i="222"/>
  <c r="DN97" i="222"/>
  <c r="DM97" i="222"/>
  <c r="DL97" i="222"/>
  <c r="DK97" i="222"/>
  <c r="DJ97" i="222"/>
  <c r="DI97" i="222"/>
  <c r="DH97" i="222"/>
  <c r="DD97" i="222"/>
  <c r="DC97" i="222"/>
  <c r="DB97" i="222"/>
  <c r="DA97" i="222"/>
  <c r="CZ97" i="222"/>
  <c r="CY97" i="222"/>
  <c r="CX97" i="222"/>
  <c r="CT97" i="222"/>
  <c r="CS97" i="222"/>
  <c r="CR97" i="222"/>
  <c r="CQ97" i="222"/>
  <c r="CP97" i="222"/>
  <c r="CO97" i="222"/>
  <c r="CN97" i="222"/>
  <c r="CJ97" i="222"/>
  <c r="CI97" i="222"/>
  <c r="CH97" i="222"/>
  <c r="CG97" i="222"/>
  <c r="CF97" i="222"/>
  <c r="CE97" i="222"/>
  <c r="CD97" i="222"/>
  <c r="BZ97" i="222"/>
  <c r="BY97" i="222"/>
  <c r="BX97" i="222"/>
  <c r="BW97" i="222"/>
  <c r="BV97" i="222"/>
  <c r="BU97" i="222"/>
  <c r="BT97" i="222"/>
  <c r="BP97" i="222"/>
  <c r="BO97" i="222"/>
  <c r="BN97" i="222"/>
  <c r="BM97" i="222"/>
  <c r="BL97" i="222"/>
  <c r="BK97" i="222"/>
  <c r="BJ97" i="222"/>
  <c r="BF97" i="222"/>
  <c r="BE97" i="222"/>
  <c r="BD97" i="222"/>
  <c r="BC97" i="222"/>
  <c r="BB97" i="222"/>
  <c r="BA97" i="222"/>
  <c r="AZ97" i="222"/>
  <c r="AV97" i="222"/>
  <c r="AU97" i="222"/>
  <c r="AT97" i="222"/>
  <c r="AS97" i="222"/>
  <c r="AR97" i="222"/>
  <c r="AQ97" i="222"/>
  <c r="AP97" i="222"/>
  <c r="AL97" i="222"/>
  <c r="AK97" i="222"/>
  <c r="AJ97" i="222"/>
  <c r="AI97" i="222"/>
  <c r="AH97" i="222"/>
  <c r="AG97" i="222"/>
  <c r="AF97" i="222"/>
  <c r="AB97" i="222"/>
  <c r="AA97" i="222"/>
  <c r="Z97" i="222"/>
  <c r="Y97" i="222"/>
  <c r="X97" i="222"/>
  <c r="W97" i="222"/>
  <c r="V97" i="222"/>
  <c r="R97" i="222"/>
  <c r="Q97" i="222"/>
  <c r="P97" i="222"/>
  <c r="O97" i="222"/>
  <c r="N97" i="222"/>
  <c r="M97" i="222"/>
  <c r="L97" i="222"/>
  <c r="T97" i="222" s="1"/>
  <c r="H97" i="222"/>
  <c r="G97" i="222"/>
  <c r="F97" i="222"/>
  <c r="E97" i="222"/>
  <c r="D97" i="222"/>
  <c r="C97" i="222"/>
  <c r="B97" i="222"/>
  <c r="FB17" i="214"/>
  <c r="FA17" i="214"/>
  <c r="EZ17" i="214"/>
  <c r="EY17" i="214"/>
  <c r="EX17" i="214"/>
  <c r="EW17" i="214"/>
  <c r="EV17" i="214"/>
  <c r="ER17" i="214"/>
  <c r="EQ17" i="214"/>
  <c r="EP17" i="214"/>
  <c r="EO17" i="214"/>
  <c r="EN17" i="214"/>
  <c r="EM17" i="214"/>
  <c r="EL17" i="214"/>
  <c r="EH17" i="214"/>
  <c r="EG17" i="214"/>
  <c r="EF17" i="214"/>
  <c r="EE17" i="214"/>
  <c r="ED17" i="214"/>
  <c r="EC17" i="214"/>
  <c r="EB17" i="214"/>
  <c r="DX17" i="214"/>
  <c r="DW17" i="214"/>
  <c r="DV17" i="214"/>
  <c r="DU17" i="214"/>
  <c r="DT17" i="214"/>
  <c r="DS17" i="214"/>
  <c r="DR17" i="214"/>
  <c r="DZ17" i="214" s="1"/>
  <c r="DN17" i="214"/>
  <c r="DM17" i="214"/>
  <c r="DL17" i="214"/>
  <c r="DK17" i="214"/>
  <c r="DJ17" i="214"/>
  <c r="DI17" i="214"/>
  <c r="DH17" i="214"/>
  <c r="DD17" i="214"/>
  <c r="DC17" i="214"/>
  <c r="DB17" i="214"/>
  <c r="DA17" i="214"/>
  <c r="CZ17" i="214"/>
  <c r="CY17" i="214"/>
  <c r="CX17" i="214"/>
  <c r="CT17" i="214"/>
  <c r="CS17" i="214"/>
  <c r="CR17" i="214"/>
  <c r="CQ17" i="214"/>
  <c r="CP17" i="214"/>
  <c r="CO17" i="214"/>
  <c r="CN17" i="214"/>
  <c r="CJ17" i="214"/>
  <c r="CI17" i="214"/>
  <c r="CH17" i="214"/>
  <c r="CG17" i="214"/>
  <c r="CF17" i="214"/>
  <c r="CE17" i="214"/>
  <c r="CD17" i="214"/>
  <c r="CL17" i="214" s="1"/>
  <c r="BZ17" i="214"/>
  <c r="BY17" i="214"/>
  <c r="BX17" i="214"/>
  <c r="BW17" i="214"/>
  <c r="BV17" i="214"/>
  <c r="BU17" i="214"/>
  <c r="BT17" i="214"/>
  <c r="BP17" i="214"/>
  <c r="BO17" i="214"/>
  <c r="BN17" i="214"/>
  <c r="BM17" i="214"/>
  <c r="BL17" i="214"/>
  <c r="BK17" i="214"/>
  <c r="BJ17" i="214"/>
  <c r="BF17" i="214"/>
  <c r="BE17" i="214"/>
  <c r="BD17" i="214"/>
  <c r="BC17" i="214"/>
  <c r="BB17" i="214"/>
  <c r="BA17" i="214"/>
  <c r="AZ17" i="214"/>
  <c r="BH17" i="214" s="1"/>
  <c r="AV17" i="214"/>
  <c r="AU17" i="214"/>
  <c r="AT17" i="214"/>
  <c r="AS17" i="214"/>
  <c r="AR17" i="214"/>
  <c r="AQ17" i="214"/>
  <c r="AP17" i="214"/>
  <c r="AL17" i="214"/>
  <c r="AK17" i="214"/>
  <c r="AJ17" i="214"/>
  <c r="AI17" i="214"/>
  <c r="AH17" i="214"/>
  <c r="AG17" i="214"/>
  <c r="AF17" i="214"/>
  <c r="AB17" i="214"/>
  <c r="AA17" i="214"/>
  <c r="Z17" i="214"/>
  <c r="Y17" i="214"/>
  <c r="X17" i="214"/>
  <c r="W17" i="214"/>
  <c r="V17" i="214"/>
  <c r="R17" i="214"/>
  <c r="Q17" i="214"/>
  <c r="P17" i="214"/>
  <c r="O17" i="214"/>
  <c r="N17" i="214"/>
  <c r="M17" i="214"/>
  <c r="L17" i="214"/>
  <c r="H17" i="214"/>
  <c r="G17" i="214"/>
  <c r="F17" i="214"/>
  <c r="E17" i="214"/>
  <c r="D17" i="214"/>
  <c r="C17" i="214"/>
  <c r="B17" i="214"/>
  <c r="J17" i="214" s="1"/>
  <c r="FB22" i="214"/>
  <c r="FA22" i="214"/>
  <c r="EZ22" i="214"/>
  <c r="EY22" i="214"/>
  <c r="EX22" i="214"/>
  <c r="EW22" i="214"/>
  <c r="EV22" i="214"/>
  <c r="ER22" i="214"/>
  <c r="EQ22" i="214"/>
  <c r="EP22" i="214"/>
  <c r="EO22" i="214"/>
  <c r="EN22" i="214"/>
  <c r="EM22" i="214"/>
  <c r="EL22" i="214"/>
  <c r="EH22" i="214"/>
  <c r="EG22" i="214"/>
  <c r="EF22" i="214"/>
  <c r="EE22" i="214"/>
  <c r="ED22" i="214"/>
  <c r="EC22" i="214"/>
  <c r="EB22" i="214"/>
  <c r="DX22" i="214"/>
  <c r="DW22" i="214"/>
  <c r="DV22" i="214"/>
  <c r="DU22" i="214"/>
  <c r="DT22" i="214"/>
  <c r="DS22" i="214"/>
  <c r="DR22" i="214"/>
  <c r="DN22" i="214"/>
  <c r="DM22" i="214"/>
  <c r="DL22" i="214"/>
  <c r="DK22" i="214"/>
  <c r="DJ22" i="214"/>
  <c r="DI22" i="214"/>
  <c r="DH22" i="214"/>
  <c r="DD22" i="214"/>
  <c r="DC22" i="214"/>
  <c r="DB22" i="214"/>
  <c r="DA22" i="214"/>
  <c r="CZ22" i="214"/>
  <c r="CY22" i="214"/>
  <c r="CX22" i="214"/>
  <c r="CT22" i="214"/>
  <c r="CS22" i="214"/>
  <c r="CR22" i="214"/>
  <c r="CQ22" i="214"/>
  <c r="CP22" i="214"/>
  <c r="CO22" i="214"/>
  <c r="CN22" i="214"/>
  <c r="CJ22" i="214"/>
  <c r="CI22" i="214"/>
  <c r="CH22" i="214"/>
  <c r="CG22" i="214"/>
  <c r="CF22" i="214"/>
  <c r="CE22" i="214"/>
  <c r="CD22" i="214"/>
  <c r="BZ22" i="214"/>
  <c r="BY22" i="214"/>
  <c r="BX22" i="214"/>
  <c r="BW22" i="214"/>
  <c r="BV22" i="214"/>
  <c r="BU22" i="214"/>
  <c r="BT22" i="214"/>
  <c r="BP22" i="214"/>
  <c r="BO22" i="214"/>
  <c r="BN22" i="214"/>
  <c r="BM22" i="214"/>
  <c r="BL22" i="214"/>
  <c r="BK22" i="214"/>
  <c r="BJ22" i="214"/>
  <c r="BF22" i="214"/>
  <c r="BE22" i="214"/>
  <c r="BD22" i="214"/>
  <c r="BC22" i="214"/>
  <c r="BB22" i="214"/>
  <c r="BA22" i="214"/>
  <c r="AZ22" i="214"/>
  <c r="AV22" i="214"/>
  <c r="AU22" i="214"/>
  <c r="AT22" i="214"/>
  <c r="AS22" i="214"/>
  <c r="AR22" i="214"/>
  <c r="AQ22" i="214"/>
  <c r="AP22" i="214"/>
  <c r="AX22" i="214" s="1"/>
  <c r="AL22" i="214"/>
  <c r="AK22" i="214"/>
  <c r="AJ22" i="214"/>
  <c r="AI22" i="214"/>
  <c r="AH22" i="214"/>
  <c r="AG22" i="214"/>
  <c r="AF22" i="214"/>
  <c r="AB22" i="214"/>
  <c r="AA22" i="214"/>
  <c r="Z22" i="214"/>
  <c r="Y22" i="214"/>
  <c r="X22" i="214"/>
  <c r="W22" i="214"/>
  <c r="V22" i="214"/>
  <c r="R22" i="214"/>
  <c r="Q22" i="214"/>
  <c r="P22" i="214"/>
  <c r="O22" i="214"/>
  <c r="N22" i="214"/>
  <c r="M22" i="214"/>
  <c r="L22" i="214"/>
  <c r="H22" i="214"/>
  <c r="G22" i="214"/>
  <c r="F22" i="214"/>
  <c r="E22" i="214"/>
  <c r="D22" i="214"/>
  <c r="C22" i="214"/>
  <c r="B22" i="214"/>
  <c r="J22" i="214" s="1"/>
  <c r="FB27" i="214"/>
  <c r="FA27" i="214"/>
  <c r="EZ27" i="214"/>
  <c r="EY27" i="214"/>
  <c r="EX27" i="214"/>
  <c r="EW27" i="214"/>
  <c r="EV27" i="214"/>
  <c r="ER27" i="214"/>
  <c r="EQ27" i="214"/>
  <c r="EP27" i="214"/>
  <c r="EO27" i="214"/>
  <c r="EN27" i="214"/>
  <c r="EM27" i="214"/>
  <c r="EL27" i="214"/>
  <c r="EH27" i="214"/>
  <c r="EG27" i="214"/>
  <c r="EF27" i="214"/>
  <c r="EE27" i="214"/>
  <c r="ED27" i="214"/>
  <c r="EC27" i="214"/>
  <c r="EB27" i="214"/>
  <c r="DX27" i="214"/>
  <c r="DW27" i="214"/>
  <c r="DV27" i="214"/>
  <c r="DU27" i="214"/>
  <c r="DT27" i="214"/>
  <c r="DS27" i="214"/>
  <c r="DR27" i="214"/>
  <c r="DN27" i="214"/>
  <c r="DM27" i="214"/>
  <c r="DL27" i="214"/>
  <c r="DK27" i="214"/>
  <c r="DJ27" i="214"/>
  <c r="DI27" i="214"/>
  <c r="DH27" i="214"/>
  <c r="DD27" i="214"/>
  <c r="DC27" i="214"/>
  <c r="DB27" i="214"/>
  <c r="DA27" i="214"/>
  <c r="CZ27" i="214"/>
  <c r="CY27" i="214"/>
  <c r="CX27" i="214"/>
  <c r="CT27" i="214"/>
  <c r="CS27" i="214"/>
  <c r="CR27" i="214"/>
  <c r="CQ27" i="214"/>
  <c r="CP27" i="214"/>
  <c r="CO27" i="214"/>
  <c r="CN27" i="214"/>
  <c r="CJ27" i="214"/>
  <c r="CI27" i="214"/>
  <c r="CH27" i="214"/>
  <c r="CG27" i="214"/>
  <c r="CF27" i="214"/>
  <c r="CE27" i="214"/>
  <c r="CD27" i="214"/>
  <c r="CL27" i="214" s="1"/>
  <c r="BZ27" i="214"/>
  <c r="BY27" i="214"/>
  <c r="BX27" i="214"/>
  <c r="BW27" i="214"/>
  <c r="BV27" i="214"/>
  <c r="BU27" i="214"/>
  <c r="BT27" i="214"/>
  <c r="BP27" i="214"/>
  <c r="BO27" i="214"/>
  <c r="BN27" i="214"/>
  <c r="BM27" i="214"/>
  <c r="BL27" i="214"/>
  <c r="BK27" i="214"/>
  <c r="BJ27" i="214"/>
  <c r="BF27" i="214"/>
  <c r="BE27" i="214"/>
  <c r="BD27" i="214"/>
  <c r="BC27" i="214"/>
  <c r="BB27" i="214"/>
  <c r="BA27" i="214"/>
  <c r="AZ27" i="214"/>
  <c r="AV27" i="214"/>
  <c r="AU27" i="214"/>
  <c r="AT27" i="214"/>
  <c r="AS27" i="214"/>
  <c r="AR27" i="214"/>
  <c r="AQ27" i="214"/>
  <c r="AP27" i="214"/>
  <c r="AX27" i="214" s="1"/>
  <c r="AL27" i="214"/>
  <c r="AK27" i="214"/>
  <c r="AJ27" i="214"/>
  <c r="AI27" i="214"/>
  <c r="AH27" i="214"/>
  <c r="AG27" i="214"/>
  <c r="AF27" i="214"/>
  <c r="AB27" i="214"/>
  <c r="AA27" i="214"/>
  <c r="Z27" i="214"/>
  <c r="Y27" i="214"/>
  <c r="X27" i="214"/>
  <c r="W27" i="214"/>
  <c r="V27" i="214"/>
  <c r="R27" i="214"/>
  <c r="Q27" i="214"/>
  <c r="P27" i="214"/>
  <c r="O27" i="214"/>
  <c r="N27" i="214"/>
  <c r="M27" i="214"/>
  <c r="L27" i="214"/>
  <c r="T27" i="214" s="1"/>
  <c r="H27" i="214"/>
  <c r="G27" i="214"/>
  <c r="F27" i="214"/>
  <c r="E27" i="214"/>
  <c r="D27" i="214"/>
  <c r="C27" i="214"/>
  <c r="B27" i="214"/>
  <c r="FB32" i="214"/>
  <c r="FA32" i="214"/>
  <c r="EZ32" i="214"/>
  <c r="EY32" i="214"/>
  <c r="EX32" i="214"/>
  <c r="EW32" i="214"/>
  <c r="EV32" i="214"/>
  <c r="ER32" i="214"/>
  <c r="EQ32" i="214"/>
  <c r="EP32" i="214"/>
  <c r="EO32" i="214"/>
  <c r="EN32" i="214"/>
  <c r="EM32" i="214"/>
  <c r="EL32" i="214"/>
  <c r="EH32" i="214"/>
  <c r="EG32" i="214"/>
  <c r="EF32" i="214"/>
  <c r="EE32" i="214"/>
  <c r="ED32" i="214"/>
  <c r="EC32" i="214"/>
  <c r="EB32" i="214"/>
  <c r="DX32" i="214"/>
  <c r="DW32" i="214"/>
  <c r="DV32" i="214"/>
  <c r="DU32" i="214"/>
  <c r="DT32" i="214"/>
  <c r="DS32" i="214"/>
  <c r="DR32" i="214"/>
  <c r="DZ32" i="214" s="1"/>
  <c r="DN32" i="214"/>
  <c r="DM32" i="214"/>
  <c r="DL32" i="214"/>
  <c r="DK32" i="214"/>
  <c r="DJ32" i="214"/>
  <c r="DI32" i="214"/>
  <c r="DH32" i="214"/>
  <c r="DD32" i="214"/>
  <c r="DC32" i="214"/>
  <c r="DB32" i="214"/>
  <c r="DA32" i="214"/>
  <c r="CZ32" i="214"/>
  <c r="CY32" i="214"/>
  <c r="CX32" i="214"/>
  <c r="CT32" i="214"/>
  <c r="CS32" i="214"/>
  <c r="CR32" i="214"/>
  <c r="CQ32" i="214"/>
  <c r="CP32" i="214"/>
  <c r="CO32" i="214"/>
  <c r="CN32" i="214"/>
  <c r="CJ32" i="214"/>
  <c r="CI32" i="214"/>
  <c r="CH32" i="214"/>
  <c r="CG32" i="214"/>
  <c r="CF32" i="214"/>
  <c r="CE32" i="214"/>
  <c r="CD32" i="214"/>
  <c r="CL32" i="214" s="1"/>
  <c r="BZ32" i="214"/>
  <c r="BY32" i="214"/>
  <c r="BX32" i="214"/>
  <c r="BW32" i="214"/>
  <c r="BV32" i="214"/>
  <c r="BU32" i="214"/>
  <c r="BT32" i="214"/>
  <c r="BP32" i="214"/>
  <c r="BO32" i="214"/>
  <c r="BN32" i="214"/>
  <c r="BM32" i="214"/>
  <c r="BL32" i="214"/>
  <c r="BK32" i="214"/>
  <c r="BJ32" i="214"/>
  <c r="BF32" i="214"/>
  <c r="BE32" i="214"/>
  <c r="BD32" i="214"/>
  <c r="BC32" i="214"/>
  <c r="BB32" i="214"/>
  <c r="BA32" i="214"/>
  <c r="AZ32" i="214"/>
  <c r="BH32" i="214" s="1"/>
  <c r="AV32" i="214"/>
  <c r="AU32" i="214"/>
  <c r="AT32" i="214"/>
  <c r="AS32" i="214"/>
  <c r="AR32" i="214"/>
  <c r="AQ32" i="214"/>
  <c r="AP32" i="214"/>
  <c r="AL32" i="214"/>
  <c r="AK32" i="214"/>
  <c r="AJ32" i="214"/>
  <c r="AI32" i="214"/>
  <c r="AH32" i="214"/>
  <c r="AG32" i="214"/>
  <c r="AF32" i="214"/>
  <c r="AB32" i="214"/>
  <c r="AA32" i="214"/>
  <c r="Z32" i="214"/>
  <c r="Y32" i="214"/>
  <c r="X32" i="214"/>
  <c r="W32" i="214"/>
  <c r="V32" i="214"/>
  <c r="R32" i="214"/>
  <c r="Q32" i="214"/>
  <c r="P32" i="214"/>
  <c r="O32" i="214"/>
  <c r="N32" i="214"/>
  <c r="M32" i="214"/>
  <c r="L32" i="214"/>
  <c r="H32" i="214"/>
  <c r="G32" i="214"/>
  <c r="F32" i="214"/>
  <c r="E32" i="214"/>
  <c r="D32" i="214"/>
  <c r="C32" i="214"/>
  <c r="B32" i="214"/>
  <c r="J32" i="214" s="1"/>
  <c r="FB37" i="214"/>
  <c r="FA37" i="214"/>
  <c r="EZ37" i="214"/>
  <c r="EY37" i="214"/>
  <c r="EX37" i="214"/>
  <c r="EW37" i="214"/>
  <c r="EV37" i="214"/>
  <c r="ER37" i="214"/>
  <c r="EQ37" i="214"/>
  <c r="EP37" i="214"/>
  <c r="EO37" i="214"/>
  <c r="EN37" i="214"/>
  <c r="EM37" i="214"/>
  <c r="EL37" i="214"/>
  <c r="EH37" i="214"/>
  <c r="EG37" i="214"/>
  <c r="EF37" i="214"/>
  <c r="EE37" i="214"/>
  <c r="ED37" i="214"/>
  <c r="EC37" i="214"/>
  <c r="EB37" i="214"/>
  <c r="DX37" i="214"/>
  <c r="DW37" i="214"/>
  <c r="DV37" i="214"/>
  <c r="DU37" i="214"/>
  <c r="DT37" i="214"/>
  <c r="DS37" i="214"/>
  <c r="DR37" i="214"/>
  <c r="DZ37" i="214" s="1"/>
  <c r="DN37" i="214"/>
  <c r="DM37" i="214"/>
  <c r="DL37" i="214"/>
  <c r="DK37" i="214"/>
  <c r="DJ37" i="214"/>
  <c r="DI37" i="214"/>
  <c r="DH37" i="214"/>
  <c r="DD37" i="214"/>
  <c r="DC37" i="214"/>
  <c r="DB37" i="214"/>
  <c r="DA37" i="214"/>
  <c r="CZ37" i="214"/>
  <c r="CY37" i="214"/>
  <c r="CX37" i="214"/>
  <c r="CT37" i="214"/>
  <c r="CS37" i="214"/>
  <c r="CR37" i="214"/>
  <c r="CQ37" i="214"/>
  <c r="CP37" i="214"/>
  <c r="CO37" i="214"/>
  <c r="CN37" i="214"/>
  <c r="CV37" i="214" s="1"/>
  <c r="CJ37" i="214"/>
  <c r="CI37" i="214"/>
  <c r="CH37" i="214"/>
  <c r="CG37" i="214"/>
  <c r="CF37" i="214"/>
  <c r="CE37" i="214"/>
  <c r="CD37" i="214"/>
  <c r="BZ37" i="214"/>
  <c r="BY37" i="214"/>
  <c r="BX37" i="214"/>
  <c r="BW37" i="214"/>
  <c r="BV37" i="214"/>
  <c r="BU37" i="214"/>
  <c r="BT37" i="214"/>
  <c r="BP37" i="214"/>
  <c r="BO37" i="214"/>
  <c r="BN37" i="214"/>
  <c r="BM37" i="214"/>
  <c r="BL37" i="214"/>
  <c r="BK37" i="214"/>
  <c r="BJ37" i="214"/>
  <c r="BF37" i="214"/>
  <c r="BE37" i="214"/>
  <c r="BD37" i="214"/>
  <c r="BC37" i="214"/>
  <c r="BB37" i="214"/>
  <c r="BA37" i="214"/>
  <c r="AZ37" i="214"/>
  <c r="AV37" i="214"/>
  <c r="AU37" i="214"/>
  <c r="AT37" i="214"/>
  <c r="AS37" i="214"/>
  <c r="AR37" i="214"/>
  <c r="AQ37" i="214"/>
  <c r="AP37" i="214"/>
  <c r="AX37" i="214" s="1"/>
  <c r="AL37" i="214"/>
  <c r="AK37" i="214"/>
  <c r="AJ37" i="214"/>
  <c r="AI37" i="214"/>
  <c r="AH37" i="214"/>
  <c r="AG37" i="214"/>
  <c r="AF37" i="214"/>
  <c r="AB37" i="214"/>
  <c r="AA37" i="214"/>
  <c r="Z37" i="214"/>
  <c r="Y37" i="214"/>
  <c r="X37" i="214"/>
  <c r="W37" i="214"/>
  <c r="V37" i="214"/>
  <c r="R37" i="214"/>
  <c r="Q37" i="214"/>
  <c r="P37" i="214"/>
  <c r="O37" i="214"/>
  <c r="N37" i="214"/>
  <c r="M37" i="214"/>
  <c r="L37" i="214"/>
  <c r="H37" i="214"/>
  <c r="G37" i="214"/>
  <c r="F37" i="214"/>
  <c r="E37" i="214"/>
  <c r="D37" i="214"/>
  <c r="C37" i="214"/>
  <c r="B37" i="214"/>
  <c r="J37" i="214" s="1"/>
  <c r="FB42" i="214"/>
  <c r="FA42" i="214"/>
  <c r="EZ42" i="214"/>
  <c r="EY42" i="214"/>
  <c r="EX42" i="214"/>
  <c r="EW42" i="214"/>
  <c r="EV42" i="214"/>
  <c r="ER42" i="214"/>
  <c r="EQ42" i="214"/>
  <c r="EP42" i="214"/>
  <c r="EO42" i="214"/>
  <c r="EN42" i="214"/>
  <c r="EM42" i="214"/>
  <c r="EL42" i="214"/>
  <c r="EH42" i="214"/>
  <c r="EG42" i="214"/>
  <c r="EF42" i="214"/>
  <c r="EE42" i="214"/>
  <c r="ED42" i="214"/>
  <c r="EC42" i="214"/>
  <c r="EB42" i="214"/>
  <c r="EJ42" i="214" s="1"/>
  <c r="DX42" i="214"/>
  <c r="DW42" i="214"/>
  <c r="DV42" i="214"/>
  <c r="DU42" i="214"/>
  <c r="DT42" i="214"/>
  <c r="DS42" i="214"/>
  <c r="DR42" i="214"/>
  <c r="DN42" i="214"/>
  <c r="DM42" i="214"/>
  <c r="DL42" i="214"/>
  <c r="DK42" i="214"/>
  <c r="DJ42" i="214"/>
  <c r="DI42" i="214"/>
  <c r="DH42" i="214"/>
  <c r="DD42" i="214"/>
  <c r="DC42" i="214"/>
  <c r="DB42" i="214"/>
  <c r="DA42" i="214"/>
  <c r="CZ42" i="214"/>
  <c r="CY42" i="214"/>
  <c r="CX42" i="214"/>
  <c r="CT42" i="214"/>
  <c r="CS42" i="214"/>
  <c r="CR42" i="214"/>
  <c r="CQ42" i="214"/>
  <c r="CP42" i="214"/>
  <c r="CO42" i="214"/>
  <c r="CN42" i="214"/>
  <c r="CJ42" i="214"/>
  <c r="CI42" i="214"/>
  <c r="CH42" i="214"/>
  <c r="CG42" i="214"/>
  <c r="CF42" i="214"/>
  <c r="CE42" i="214"/>
  <c r="CD42" i="214"/>
  <c r="BZ42" i="214"/>
  <c r="BY42" i="214"/>
  <c r="BX42" i="214"/>
  <c r="BW42" i="214"/>
  <c r="BV42" i="214"/>
  <c r="BU42" i="214"/>
  <c r="BT42" i="214"/>
  <c r="BP42" i="214"/>
  <c r="BO42" i="214"/>
  <c r="BN42" i="214"/>
  <c r="BM42" i="214"/>
  <c r="BL42" i="214"/>
  <c r="BK42" i="214"/>
  <c r="BJ42" i="214"/>
  <c r="BF42" i="214"/>
  <c r="BE42" i="214"/>
  <c r="BD42" i="214"/>
  <c r="BC42" i="214"/>
  <c r="BB42" i="214"/>
  <c r="BA42" i="214"/>
  <c r="AZ42" i="214"/>
  <c r="AV42" i="214"/>
  <c r="AU42" i="214"/>
  <c r="AT42" i="214"/>
  <c r="AS42" i="214"/>
  <c r="AR42" i="214"/>
  <c r="AQ42" i="214"/>
  <c r="AP42" i="214"/>
  <c r="AX42" i="214" s="1"/>
  <c r="AL42" i="214"/>
  <c r="AK42" i="214"/>
  <c r="AJ42" i="214"/>
  <c r="AI42" i="214"/>
  <c r="AH42" i="214"/>
  <c r="AG42" i="214"/>
  <c r="AF42" i="214"/>
  <c r="AB42" i="214"/>
  <c r="AA42" i="214"/>
  <c r="Z42" i="214"/>
  <c r="Y42" i="214"/>
  <c r="X42" i="214"/>
  <c r="W42" i="214"/>
  <c r="V42" i="214"/>
  <c r="R42" i="214"/>
  <c r="Q42" i="214"/>
  <c r="P42" i="214"/>
  <c r="O42" i="214"/>
  <c r="N42" i="214"/>
  <c r="M42" i="214"/>
  <c r="L42" i="214"/>
  <c r="T42" i="214" s="1"/>
  <c r="H42" i="214"/>
  <c r="G42" i="214"/>
  <c r="F42" i="214"/>
  <c r="E42" i="214"/>
  <c r="D42" i="214"/>
  <c r="C42" i="214"/>
  <c r="B42" i="214"/>
  <c r="FB47" i="214"/>
  <c r="FA47" i="214"/>
  <c r="EZ47" i="214"/>
  <c r="EY47" i="214"/>
  <c r="EX47" i="214"/>
  <c r="EW47" i="214"/>
  <c r="EV47" i="214"/>
  <c r="ER47" i="214"/>
  <c r="EQ47" i="214"/>
  <c r="EP47" i="214"/>
  <c r="EO47" i="214"/>
  <c r="EN47" i="214"/>
  <c r="EM47" i="214"/>
  <c r="EL47" i="214"/>
  <c r="EH47" i="214"/>
  <c r="EG47" i="214"/>
  <c r="EF47" i="214"/>
  <c r="EE47" i="214"/>
  <c r="ED47" i="214"/>
  <c r="EC47" i="214"/>
  <c r="EB47" i="214"/>
  <c r="DX47" i="214"/>
  <c r="DW47" i="214"/>
  <c r="DV47" i="214"/>
  <c r="DU47" i="214"/>
  <c r="DT47" i="214"/>
  <c r="DS47" i="214"/>
  <c r="DR47" i="214"/>
  <c r="DN47" i="214"/>
  <c r="DM47" i="214"/>
  <c r="DL47" i="214"/>
  <c r="DK47" i="214"/>
  <c r="DJ47" i="214"/>
  <c r="DI47" i="214"/>
  <c r="DH47" i="214"/>
  <c r="DD47" i="214"/>
  <c r="DC47" i="214"/>
  <c r="DB47" i="214"/>
  <c r="DA47" i="214"/>
  <c r="CZ47" i="214"/>
  <c r="CY47" i="214"/>
  <c r="CX47" i="214"/>
  <c r="CT47" i="214"/>
  <c r="CS47" i="214"/>
  <c r="CR47" i="214"/>
  <c r="CQ47" i="214"/>
  <c r="CP47" i="214"/>
  <c r="CO47" i="214"/>
  <c r="CN47" i="214"/>
  <c r="CJ47" i="214"/>
  <c r="CI47" i="214"/>
  <c r="CH47" i="214"/>
  <c r="CG47" i="214"/>
  <c r="CF47" i="214"/>
  <c r="CE47" i="214"/>
  <c r="CD47" i="214"/>
  <c r="CL47" i="214" s="1"/>
  <c r="BZ47" i="214"/>
  <c r="BY47" i="214"/>
  <c r="BX47" i="214"/>
  <c r="BW47" i="214"/>
  <c r="BV47" i="214"/>
  <c r="BU47" i="214"/>
  <c r="BT47" i="214"/>
  <c r="BP47" i="214"/>
  <c r="BO47" i="214"/>
  <c r="BN47" i="214"/>
  <c r="BM47" i="214"/>
  <c r="BL47" i="214"/>
  <c r="BK47" i="214"/>
  <c r="BJ47" i="214"/>
  <c r="BF47" i="214"/>
  <c r="BE47" i="214"/>
  <c r="BD47" i="214"/>
  <c r="BC47" i="214"/>
  <c r="BB47" i="214"/>
  <c r="BA47" i="214"/>
  <c r="AZ47" i="214"/>
  <c r="AV47" i="214"/>
  <c r="AU47" i="214"/>
  <c r="AT47" i="214"/>
  <c r="AS47" i="214"/>
  <c r="AR47" i="214"/>
  <c r="AQ47" i="214"/>
  <c r="AP47" i="214"/>
  <c r="AL47" i="214"/>
  <c r="AK47" i="214"/>
  <c r="AJ47" i="214"/>
  <c r="AI47" i="214"/>
  <c r="AH47" i="214"/>
  <c r="AG47" i="214"/>
  <c r="AF47" i="214"/>
  <c r="AN47" i="214" s="1"/>
  <c r="AB47" i="214"/>
  <c r="AA47" i="214"/>
  <c r="Z47" i="214"/>
  <c r="Y47" i="214"/>
  <c r="X47" i="214"/>
  <c r="W47" i="214"/>
  <c r="V47" i="214"/>
  <c r="R47" i="214"/>
  <c r="Q47" i="214"/>
  <c r="P47" i="214"/>
  <c r="O47" i="214"/>
  <c r="N47" i="214"/>
  <c r="M47" i="214"/>
  <c r="L47" i="214"/>
  <c r="H47" i="214"/>
  <c r="G47" i="214"/>
  <c r="F47" i="214"/>
  <c r="E47" i="214"/>
  <c r="D47" i="214"/>
  <c r="C47" i="214"/>
  <c r="B47" i="214"/>
  <c r="FB52" i="214"/>
  <c r="FA52" i="214"/>
  <c r="EZ52" i="214"/>
  <c r="EY52" i="214"/>
  <c r="EX52" i="214"/>
  <c r="EW52" i="214"/>
  <c r="EV52" i="214"/>
  <c r="ER52" i="214"/>
  <c r="EQ52" i="214"/>
  <c r="EP52" i="214"/>
  <c r="EO52" i="214"/>
  <c r="EN52" i="214"/>
  <c r="EM52" i="214"/>
  <c r="EL52" i="214"/>
  <c r="EH52" i="214"/>
  <c r="EG52" i="214"/>
  <c r="EF52" i="214"/>
  <c r="EE52" i="214"/>
  <c r="ED52" i="214"/>
  <c r="EC52" i="214"/>
  <c r="EB52" i="214"/>
  <c r="DX52" i="214"/>
  <c r="DW52" i="214"/>
  <c r="DV52" i="214"/>
  <c r="DU52" i="214"/>
  <c r="DT52" i="214"/>
  <c r="DS52" i="214"/>
  <c r="DR52" i="214"/>
  <c r="DN52" i="214"/>
  <c r="DM52" i="214"/>
  <c r="DL52" i="214"/>
  <c r="DK52" i="214"/>
  <c r="DJ52" i="214"/>
  <c r="DI52" i="214"/>
  <c r="DH52" i="214"/>
  <c r="DD52" i="214"/>
  <c r="DC52" i="214"/>
  <c r="DB52" i="214"/>
  <c r="DA52" i="214"/>
  <c r="CZ52" i="214"/>
  <c r="CY52" i="214"/>
  <c r="CX52" i="214"/>
  <c r="CT52" i="214"/>
  <c r="CS52" i="214"/>
  <c r="CR52" i="214"/>
  <c r="CQ52" i="214"/>
  <c r="CP52" i="214"/>
  <c r="CO52" i="214"/>
  <c r="CN52" i="214"/>
  <c r="CJ52" i="214"/>
  <c r="CI52" i="214"/>
  <c r="CH52" i="214"/>
  <c r="CG52" i="214"/>
  <c r="CF52" i="214"/>
  <c r="CE52" i="214"/>
  <c r="CD52" i="214"/>
  <c r="BZ52" i="214"/>
  <c r="BY52" i="214"/>
  <c r="BX52" i="214"/>
  <c r="BW52" i="214"/>
  <c r="BV52" i="214"/>
  <c r="BU52" i="214"/>
  <c r="BT52" i="214"/>
  <c r="BP52" i="214"/>
  <c r="BO52" i="214"/>
  <c r="BN52" i="214"/>
  <c r="BM52" i="214"/>
  <c r="BL52" i="214"/>
  <c r="BK52" i="214"/>
  <c r="BJ52" i="214"/>
  <c r="BF52" i="214"/>
  <c r="BE52" i="214"/>
  <c r="BD52" i="214"/>
  <c r="BC52" i="214"/>
  <c r="BB52" i="214"/>
  <c r="BA52" i="214"/>
  <c r="AZ52" i="214"/>
  <c r="AV52" i="214"/>
  <c r="AU52" i="214"/>
  <c r="AT52" i="214"/>
  <c r="AS52" i="214"/>
  <c r="AR52" i="214"/>
  <c r="AQ52" i="214"/>
  <c r="AP52" i="214"/>
  <c r="AL52" i="214"/>
  <c r="AK52" i="214"/>
  <c r="AJ52" i="214"/>
  <c r="AI52" i="214"/>
  <c r="AH52" i="214"/>
  <c r="AG52" i="214"/>
  <c r="AF52" i="214"/>
  <c r="AB52" i="214"/>
  <c r="AA52" i="214"/>
  <c r="Z52" i="214"/>
  <c r="Y52" i="214"/>
  <c r="X52" i="214"/>
  <c r="W52" i="214"/>
  <c r="V52" i="214"/>
  <c r="R52" i="214"/>
  <c r="Q52" i="214"/>
  <c r="P52" i="214"/>
  <c r="O52" i="214"/>
  <c r="N52" i="214"/>
  <c r="M52" i="214"/>
  <c r="L52" i="214"/>
  <c r="H52" i="214"/>
  <c r="G52" i="214"/>
  <c r="F52" i="214"/>
  <c r="E52" i="214"/>
  <c r="D52" i="214"/>
  <c r="C52" i="214"/>
  <c r="B52" i="214"/>
  <c r="FB57" i="214"/>
  <c r="FA57" i="214"/>
  <c r="EZ57" i="214"/>
  <c r="EY57" i="214"/>
  <c r="EX57" i="214"/>
  <c r="EW57" i="214"/>
  <c r="EV57" i="214"/>
  <c r="ER57" i="214"/>
  <c r="EQ57" i="214"/>
  <c r="EP57" i="214"/>
  <c r="EO57" i="214"/>
  <c r="EN57" i="214"/>
  <c r="EM57" i="214"/>
  <c r="EL57" i="214"/>
  <c r="EH57" i="214"/>
  <c r="EG57" i="214"/>
  <c r="EF57" i="214"/>
  <c r="EE57" i="214"/>
  <c r="ED57" i="214"/>
  <c r="EC57" i="214"/>
  <c r="EB57" i="214"/>
  <c r="EJ57" i="214" s="1"/>
  <c r="DX57" i="214"/>
  <c r="DW57" i="214"/>
  <c r="DV57" i="214"/>
  <c r="DU57" i="214"/>
  <c r="DT57" i="214"/>
  <c r="DS57" i="214"/>
  <c r="DR57" i="214"/>
  <c r="DN57" i="214"/>
  <c r="DM57" i="214"/>
  <c r="DL57" i="214"/>
  <c r="DK57" i="214"/>
  <c r="DJ57" i="214"/>
  <c r="DI57" i="214"/>
  <c r="DH57" i="214"/>
  <c r="DD57" i="214"/>
  <c r="DC57" i="214"/>
  <c r="DB57" i="214"/>
  <c r="DA57" i="214"/>
  <c r="CZ57" i="214"/>
  <c r="CY57" i="214"/>
  <c r="CX57" i="214"/>
  <c r="CT57" i="214"/>
  <c r="CS57" i="214"/>
  <c r="CR57" i="214"/>
  <c r="CQ57" i="214"/>
  <c r="CP57" i="214"/>
  <c r="CO57" i="214"/>
  <c r="CN57" i="214"/>
  <c r="CJ57" i="214"/>
  <c r="CI57" i="214"/>
  <c r="CH57" i="214"/>
  <c r="CG57" i="214"/>
  <c r="CF57" i="214"/>
  <c r="CE57" i="214"/>
  <c r="CD57" i="214"/>
  <c r="BZ57" i="214"/>
  <c r="BY57" i="214"/>
  <c r="BX57" i="214"/>
  <c r="BW57" i="214"/>
  <c r="BV57" i="214"/>
  <c r="BU57" i="214"/>
  <c r="BT57" i="214"/>
  <c r="BP57" i="214"/>
  <c r="BO57" i="214"/>
  <c r="BN57" i="214"/>
  <c r="BM57" i="214"/>
  <c r="BL57" i="214"/>
  <c r="BK57" i="214"/>
  <c r="BJ57" i="214"/>
  <c r="BF57" i="214"/>
  <c r="BE57" i="214"/>
  <c r="BD57" i="214"/>
  <c r="BC57" i="214"/>
  <c r="BB57" i="214"/>
  <c r="BA57" i="214"/>
  <c r="AZ57" i="214"/>
  <c r="AV57" i="214"/>
  <c r="AU57" i="214"/>
  <c r="AT57" i="214"/>
  <c r="AS57" i="214"/>
  <c r="AR57" i="214"/>
  <c r="AQ57" i="214"/>
  <c r="AP57" i="214"/>
  <c r="AL57" i="214"/>
  <c r="AK57" i="214"/>
  <c r="AJ57" i="214"/>
  <c r="AI57" i="214"/>
  <c r="AH57" i="214"/>
  <c r="AG57" i="214"/>
  <c r="AF57" i="214"/>
  <c r="AB57" i="214"/>
  <c r="AA57" i="214"/>
  <c r="Z57" i="214"/>
  <c r="Y57" i="214"/>
  <c r="X57" i="214"/>
  <c r="W57" i="214"/>
  <c r="V57" i="214"/>
  <c r="R57" i="214"/>
  <c r="Q57" i="214"/>
  <c r="P57" i="214"/>
  <c r="O57" i="214"/>
  <c r="N57" i="214"/>
  <c r="M57" i="214"/>
  <c r="L57" i="214"/>
  <c r="T57" i="214" s="1"/>
  <c r="H57" i="214"/>
  <c r="G57" i="214"/>
  <c r="F57" i="214"/>
  <c r="E57" i="214"/>
  <c r="D57" i="214"/>
  <c r="C57" i="214"/>
  <c r="B57" i="214"/>
  <c r="FB62" i="214"/>
  <c r="FA62" i="214"/>
  <c r="EZ62" i="214"/>
  <c r="EY62" i="214"/>
  <c r="EX62" i="214"/>
  <c r="EW62" i="214"/>
  <c r="EV62" i="214"/>
  <c r="ER62" i="214"/>
  <c r="EQ62" i="214"/>
  <c r="EP62" i="214"/>
  <c r="EO62" i="214"/>
  <c r="EN62" i="214"/>
  <c r="EM62" i="214"/>
  <c r="EL62" i="214"/>
  <c r="EH62" i="214"/>
  <c r="EG62" i="214"/>
  <c r="EF62" i="214"/>
  <c r="EE62" i="214"/>
  <c r="ED62" i="214"/>
  <c r="EC62" i="214"/>
  <c r="EB62" i="214"/>
  <c r="DX62" i="214"/>
  <c r="DW62" i="214"/>
  <c r="DV62" i="214"/>
  <c r="DU62" i="214"/>
  <c r="DT62" i="214"/>
  <c r="DS62" i="214"/>
  <c r="DR62" i="214"/>
  <c r="DN62" i="214"/>
  <c r="DM62" i="214"/>
  <c r="DL62" i="214"/>
  <c r="DK62" i="214"/>
  <c r="DJ62" i="214"/>
  <c r="DI62" i="214"/>
  <c r="DH62" i="214"/>
  <c r="DD62" i="214"/>
  <c r="DC62" i="214"/>
  <c r="DB62" i="214"/>
  <c r="DA62" i="214"/>
  <c r="CZ62" i="214"/>
  <c r="CY62" i="214"/>
  <c r="CX62" i="214"/>
  <c r="CT62" i="214"/>
  <c r="CS62" i="214"/>
  <c r="CR62" i="214"/>
  <c r="CQ62" i="214"/>
  <c r="CP62" i="214"/>
  <c r="CO62" i="214"/>
  <c r="CN62" i="214"/>
  <c r="CJ62" i="214"/>
  <c r="CI62" i="214"/>
  <c r="CH62" i="214"/>
  <c r="CG62" i="214"/>
  <c r="CF62" i="214"/>
  <c r="CE62" i="214"/>
  <c r="CD62" i="214"/>
  <c r="BZ62" i="214"/>
  <c r="BY62" i="214"/>
  <c r="BX62" i="214"/>
  <c r="BW62" i="214"/>
  <c r="BV62" i="214"/>
  <c r="BU62" i="214"/>
  <c r="BT62" i="214"/>
  <c r="BP62" i="214"/>
  <c r="BO62" i="214"/>
  <c r="BN62" i="214"/>
  <c r="BM62" i="214"/>
  <c r="BL62" i="214"/>
  <c r="BK62" i="214"/>
  <c r="BJ62" i="214"/>
  <c r="BF62" i="214"/>
  <c r="BE62" i="214"/>
  <c r="BD62" i="214"/>
  <c r="BC62" i="214"/>
  <c r="BB62" i="214"/>
  <c r="BA62" i="214"/>
  <c r="AZ62" i="214"/>
  <c r="AV62" i="214"/>
  <c r="AU62" i="214"/>
  <c r="AT62" i="214"/>
  <c r="AS62" i="214"/>
  <c r="AR62" i="214"/>
  <c r="AQ62" i="214"/>
  <c r="AP62" i="214"/>
  <c r="AL62" i="214"/>
  <c r="AK62" i="214"/>
  <c r="AJ62" i="214"/>
  <c r="AI62" i="214"/>
  <c r="AH62" i="214"/>
  <c r="AG62" i="214"/>
  <c r="AF62" i="214"/>
  <c r="AB62" i="214"/>
  <c r="AA62" i="214"/>
  <c r="Z62" i="214"/>
  <c r="Y62" i="214"/>
  <c r="X62" i="214"/>
  <c r="W62" i="214"/>
  <c r="V62" i="214"/>
  <c r="R62" i="214"/>
  <c r="Q62" i="214"/>
  <c r="P62" i="214"/>
  <c r="O62" i="214"/>
  <c r="N62" i="214"/>
  <c r="M62" i="214"/>
  <c r="L62" i="214"/>
  <c r="H62" i="214"/>
  <c r="G62" i="214"/>
  <c r="F62" i="214"/>
  <c r="E62" i="214"/>
  <c r="D62" i="214"/>
  <c r="C62" i="214"/>
  <c r="B62" i="214"/>
  <c r="J62" i="214" s="1"/>
  <c r="FB67" i="214"/>
  <c r="FA67" i="214"/>
  <c r="EZ67" i="214"/>
  <c r="EY67" i="214"/>
  <c r="EX67" i="214"/>
  <c r="EW67" i="214"/>
  <c r="EV67" i="214"/>
  <c r="ER67" i="214"/>
  <c r="EQ67" i="214"/>
  <c r="EP67" i="214"/>
  <c r="EO67" i="214"/>
  <c r="EN67" i="214"/>
  <c r="EM67" i="214"/>
  <c r="EL67" i="214"/>
  <c r="EH67" i="214"/>
  <c r="EG67" i="214"/>
  <c r="EF67" i="214"/>
  <c r="EE67" i="214"/>
  <c r="ED67" i="214"/>
  <c r="EC67" i="214"/>
  <c r="EB67" i="214"/>
  <c r="DX67" i="214"/>
  <c r="DW67" i="214"/>
  <c r="DV67" i="214"/>
  <c r="DU67" i="214"/>
  <c r="DT67" i="214"/>
  <c r="DS67" i="214"/>
  <c r="DR67" i="214"/>
  <c r="DN67" i="214"/>
  <c r="DM67" i="214"/>
  <c r="DL67" i="214"/>
  <c r="DK67" i="214"/>
  <c r="DJ67" i="214"/>
  <c r="DI67" i="214"/>
  <c r="DH67" i="214"/>
  <c r="DD67" i="214"/>
  <c r="DC67" i="214"/>
  <c r="DB67" i="214"/>
  <c r="DA67" i="214"/>
  <c r="CZ67" i="214"/>
  <c r="CY67" i="214"/>
  <c r="CX67" i="214"/>
  <c r="CT67" i="214"/>
  <c r="CS67" i="214"/>
  <c r="CR67" i="214"/>
  <c r="CQ67" i="214"/>
  <c r="CP67" i="214"/>
  <c r="CO67" i="214"/>
  <c r="CN67" i="214"/>
  <c r="CJ67" i="214"/>
  <c r="CI67" i="214"/>
  <c r="CH67" i="214"/>
  <c r="CG67" i="214"/>
  <c r="CF67" i="214"/>
  <c r="CE67" i="214"/>
  <c r="CD67" i="214"/>
  <c r="BZ67" i="214"/>
  <c r="BY67" i="214"/>
  <c r="BX67" i="214"/>
  <c r="BW67" i="214"/>
  <c r="BV67" i="214"/>
  <c r="BU67" i="214"/>
  <c r="BT67" i="214"/>
  <c r="BP67" i="214"/>
  <c r="BO67" i="214"/>
  <c r="BN67" i="214"/>
  <c r="BM67" i="214"/>
  <c r="BL67" i="214"/>
  <c r="BK67" i="214"/>
  <c r="BJ67" i="214"/>
  <c r="BF67" i="214"/>
  <c r="BE67" i="214"/>
  <c r="BD67" i="214"/>
  <c r="BC67" i="214"/>
  <c r="BB67" i="214"/>
  <c r="BA67" i="214"/>
  <c r="AZ67" i="214"/>
  <c r="AV67" i="214"/>
  <c r="AU67" i="214"/>
  <c r="AT67" i="214"/>
  <c r="AS67" i="214"/>
  <c r="AR67" i="214"/>
  <c r="AQ67" i="214"/>
  <c r="AP67" i="214"/>
  <c r="AX67" i="214" s="1"/>
  <c r="AL67" i="214"/>
  <c r="AK67" i="214"/>
  <c r="AJ67" i="214"/>
  <c r="AI67" i="214"/>
  <c r="AH67" i="214"/>
  <c r="AG67" i="214"/>
  <c r="AF67" i="214"/>
  <c r="AB67" i="214"/>
  <c r="AA67" i="214"/>
  <c r="Z67" i="214"/>
  <c r="Y67" i="214"/>
  <c r="X67" i="214"/>
  <c r="W67" i="214"/>
  <c r="V67" i="214"/>
  <c r="R67" i="214"/>
  <c r="Q67" i="214"/>
  <c r="P67" i="214"/>
  <c r="O67" i="214"/>
  <c r="N67" i="214"/>
  <c r="M67" i="214"/>
  <c r="L67" i="214"/>
  <c r="H67" i="214"/>
  <c r="G67" i="214"/>
  <c r="F67" i="214"/>
  <c r="E67" i="214"/>
  <c r="D67" i="214"/>
  <c r="C67" i="214"/>
  <c r="B67" i="214"/>
  <c r="FB72" i="214"/>
  <c r="FA72" i="214"/>
  <c r="EZ72" i="214"/>
  <c r="EY72" i="214"/>
  <c r="EX72" i="214"/>
  <c r="EW72" i="214"/>
  <c r="EV72" i="214"/>
  <c r="FD72" i="214" s="1"/>
  <c r="ER72" i="214"/>
  <c r="EQ72" i="214"/>
  <c r="EP72" i="214"/>
  <c r="EO72" i="214"/>
  <c r="EN72" i="214"/>
  <c r="EM72" i="214"/>
  <c r="EL72" i="214"/>
  <c r="EH72" i="214"/>
  <c r="EG72" i="214"/>
  <c r="EF72" i="214"/>
  <c r="EE72" i="214"/>
  <c r="ED72" i="214"/>
  <c r="EC72" i="214"/>
  <c r="EB72" i="214"/>
  <c r="DX72" i="214"/>
  <c r="DW72" i="214"/>
  <c r="DV72" i="214"/>
  <c r="DU72" i="214"/>
  <c r="DT72" i="214"/>
  <c r="DS72" i="214"/>
  <c r="DR72" i="214"/>
  <c r="DN72" i="214"/>
  <c r="DM72" i="214"/>
  <c r="DL72" i="214"/>
  <c r="DK72" i="214"/>
  <c r="DJ72" i="214"/>
  <c r="DI72" i="214"/>
  <c r="DH72" i="214"/>
  <c r="DD72" i="214"/>
  <c r="DC72" i="214"/>
  <c r="DB72" i="214"/>
  <c r="DA72" i="214"/>
  <c r="CZ72" i="214"/>
  <c r="CY72" i="214"/>
  <c r="CX72" i="214"/>
  <c r="CT72" i="214"/>
  <c r="CS72" i="214"/>
  <c r="CR72" i="214"/>
  <c r="CQ72" i="214"/>
  <c r="CP72" i="214"/>
  <c r="CO72" i="214"/>
  <c r="CN72" i="214"/>
  <c r="CJ72" i="214"/>
  <c r="CI72" i="214"/>
  <c r="CH72" i="214"/>
  <c r="CG72" i="214"/>
  <c r="CF72" i="214"/>
  <c r="CE72" i="214"/>
  <c r="CD72" i="214"/>
  <c r="CL72" i="214" s="1"/>
  <c r="BZ72" i="214"/>
  <c r="BY72" i="214"/>
  <c r="BX72" i="214"/>
  <c r="BW72" i="214"/>
  <c r="BV72" i="214"/>
  <c r="BU72" i="214"/>
  <c r="BT72" i="214"/>
  <c r="BP72" i="214"/>
  <c r="BO72" i="214"/>
  <c r="BN72" i="214"/>
  <c r="BM72" i="214"/>
  <c r="BL72" i="214"/>
  <c r="BK72" i="214"/>
  <c r="BJ72" i="214"/>
  <c r="BF72" i="214"/>
  <c r="BE72" i="214"/>
  <c r="BD72" i="214"/>
  <c r="BC72" i="214"/>
  <c r="BB72" i="214"/>
  <c r="BA72" i="214"/>
  <c r="AZ72" i="214"/>
  <c r="AV72" i="214"/>
  <c r="AU72" i="214"/>
  <c r="AT72" i="214"/>
  <c r="AS72" i="214"/>
  <c r="AR72" i="214"/>
  <c r="AQ72" i="214"/>
  <c r="AP72" i="214"/>
  <c r="AL72" i="214"/>
  <c r="AK72" i="214"/>
  <c r="AJ72" i="214"/>
  <c r="AI72" i="214"/>
  <c r="AH72" i="214"/>
  <c r="AG72" i="214"/>
  <c r="AF72" i="214"/>
  <c r="AN72" i="214" s="1"/>
  <c r="AB72" i="214"/>
  <c r="AA72" i="214"/>
  <c r="Z72" i="214"/>
  <c r="Y72" i="214"/>
  <c r="X72" i="214"/>
  <c r="W72" i="214"/>
  <c r="V72" i="214"/>
  <c r="R72" i="214"/>
  <c r="Q72" i="214"/>
  <c r="P72" i="214"/>
  <c r="O72" i="214"/>
  <c r="N72" i="214"/>
  <c r="M72" i="214"/>
  <c r="L72" i="214"/>
  <c r="H72" i="214"/>
  <c r="G72" i="214"/>
  <c r="F72" i="214"/>
  <c r="E72" i="214"/>
  <c r="D72" i="214"/>
  <c r="C72" i="214"/>
  <c r="B72" i="214"/>
  <c r="FB77" i="214"/>
  <c r="FA77" i="214"/>
  <c r="EZ77" i="214"/>
  <c r="EY77" i="214"/>
  <c r="EX77" i="214"/>
  <c r="EW77" i="214"/>
  <c r="EV77" i="214"/>
  <c r="ER77" i="214"/>
  <c r="EQ77" i="214"/>
  <c r="EP77" i="214"/>
  <c r="EO77" i="214"/>
  <c r="EN77" i="214"/>
  <c r="EM77" i="214"/>
  <c r="EL77" i="214"/>
  <c r="EH77" i="214"/>
  <c r="EG77" i="214"/>
  <c r="EF77" i="214"/>
  <c r="EE77" i="214"/>
  <c r="ED77" i="214"/>
  <c r="EC77" i="214"/>
  <c r="EB77" i="214"/>
  <c r="DX77" i="214"/>
  <c r="DW77" i="214"/>
  <c r="DV77" i="214"/>
  <c r="DU77" i="214"/>
  <c r="DT77" i="214"/>
  <c r="DS77" i="214"/>
  <c r="DR77" i="214"/>
  <c r="DN77" i="214"/>
  <c r="DM77" i="214"/>
  <c r="DL77" i="214"/>
  <c r="DK77" i="214"/>
  <c r="DJ77" i="214"/>
  <c r="DI77" i="214"/>
  <c r="DH77" i="214"/>
  <c r="DD77" i="214"/>
  <c r="DC77" i="214"/>
  <c r="DB77" i="214"/>
  <c r="DA77" i="214"/>
  <c r="CZ77" i="214"/>
  <c r="CY77" i="214"/>
  <c r="CX77" i="214"/>
  <c r="CT77" i="214"/>
  <c r="CS77" i="214"/>
  <c r="CR77" i="214"/>
  <c r="CQ77" i="214"/>
  <c r="CP77" i="214"/>
  <c r="CO77" i="214"/>
  <c r="CN77" i="214"/>
  <c r="CJ77" i="214"/>
  <c r="CI77" i="214"/>
  <c r="CH77" i="214"/>
  <c r="CG77" i="214"/>
  <c r="CF77" i="214"/>
  <c r="CE77" i="214"/>
  <c r="CD77" i="214"/>
  <c r="BZ77" i="214"/>
  <c r="BY77" i="214"/>
  <c r="BX77" i="214"/>
  <c r="BW77" i="214"/>
  <c r="BV77" i="214"/>
  <c r="BU77" i="214"/>
  <c r="BT77" i="214"/>
  <c r="CB77" i="214" s="1"/>
  <c r="BP77" i="214"/>
  <c r="BO77" i="214"/>
  <c r="BN77" i="214"/>
  <c r="BM77" i="214"/>
  <c r="BL77" i="214"/>
  <c r="BK77" i="214"/>
  <c r="BJ77" i="214"/>
  <c r="BF77" i="214"/>
  <c r="BE77" i="214"/>
  <c r="BD77" i="214"/>
  <c r="BC77" i="214"/>
  <c r="BB77" i="214"/>
  <c r="BA77" i="214"/>
  <c r="AZ77" i="214"/>
  <c r="AV77" i="214"/>
  <c r="AU77" i="214"/>
  <c r="AT77" i="214"/>
  <c r="AS77" i="214"/>
  <c r="AR77" i="214"/>
  <c r="AQ77" i="214"/>
  <c r="AP77" i="214"/>
  <c r="AL77" i="214"/>
  <c r="AK77" i="214"/>
  <c r="AJ77" i="214"/>
  <c r="AI77" i="214"/>
  <c r="AH77" i="214"/>
  <c r="AG77" i="214"/>
  <c r="AF77" i="214"/>
  <c r="AB77" i="214"/>
  <c r="AA77" i="214"/>
  <c r="Z77" i="214"/>
  <c r="Y77" i="214"/>
  <c r="X77" i="214"/>
  <c r="W77" i="214"/>
  <c r="V77" i="214"/>
  <c r="R77" i="214"/>
  <c r="Q77" i="214"/>
  <c r="P77" i="214"/>
  <c r="O77" i="214"/>
  <c r="N77" i="214"/>
  <c r="M77" i="214"/>
  <c r="L77" i="214"/>
  <c r="H77" i="214"/>
  <c r="G77" i="214"/>
  <c r="F77" i="214"/>
  <c r="E77" i="214"/>
  <c r="D77" i="214"/>
  <c r="C77" i="214"/>
  <c r="B77" i="214"/>
  <c r="J77" i="214" s="1"/>
  <c r="FB82" i="214"/>
  <c r="FA82" i="214"/>
  <c r="EZ82" i="214"/>
  <c r="EY82" i="214"/>
  <c r="EX82" i="214"/>
  <c r="EW82" i="214"/>
  <c r="EV82" i="214"/>
  <c r="ER82" i="214"/>
  <c r="EQ82" i="214"/>
  <c r="EP82" i="214"/>
  <c r="EO82" i="214"/>
  <c r="EN82" i="214"/>
  <c r="EM82" i="214"/>
  <c r="EL82" i="214"/>
  <c r="EH82" i="214"/>
  <c r="EG82" i="214"/>
  <c r="EF82" i="214"/>
  <c r="EE82" i="214"/>
  <c r="ED82" i="214"/>
  <c r="EC82" i="214"/>
  <c r="EB82" i="214"/>
  <c r="DX82" i="214"/>
  <c r="DW82" i="214"/>
  <c r="DV82" i="214"/>
  <c r="DU82" i="214"/>
  <c r="DT82" i="214"/>
  <c r="DS82" i="214"/>
  <c r="DR82" i="214"/>
  <c r="DN82" i="214"/>
  <c r="DM82" i="214"/>
  <c r="DL82" i="214"/>
  <c r="DK82" i="214"/>
  <c r="DJ82" i="214"/>
  <c r="DI82" i="214"/>
  <c r="DH82" i="214"/>
  <c r="DD82" i="214"/>
  <c r="DC82" i="214"/>
  <c r="DB82" i="214"/>
  <c r="DA82" i="214"/>
  <c r="CZ82" i="214"/>
  <c r="CY82" i="214"/>
  <c r="CX82" i="214"/>
  <c r="CT82" i="214"/>
  <c r="CS82" i="214"/>
  <c r="CR82" i="214"/>
  <c r="CQ82" i="214"/>
  <c r="CP82" i="214"/>
  <c r="CO82" i="214"/>
  <c r="CN82" i="214"/>
  <c r="CJ82" i="214"/>
  <c r="CI82" i="214"/>
  <c r="CH82" i="214"/>
  <c r="CG82" i="214"/>
  <c r="CF82" i="214"/>
  <c r="CE82" i="214"/>
  <c r="CD82" i="214"/>
  <c r="BZ82" i="214"/>
  <c r="BY82" i="214"/>
  <c r="BX82" i="214"/>
  <c r="BW82" i="214"/>
  <c r="BV82" i="214"/>
  <c r="BU82" i="214"/>
  <c r="BT82" i="214"/>
  <c r="BP82" i="214"/>
  <c r="BO82" i="214"/>
  <c r="BN82" i="214"/>
  <c r="BM82" i="214"/>
  <c r="BL82" i="214"/>
  <c r="BK82" i="214"/>
  <c r="BJ82" i="214"/>
  <c r="BF82" i="214"/>
  <c r="BE82" i="214"/>
  <c r="BD82" i="214"/>
  <c r="BC82" i="214"/>
  <c r="BB82" i="214"/>
  <c r="BA82" i="214"/>
  <c r="AZ82" i="214"/>
  <c r="AV82" i="214"/>
  <c r="AU82" i="214"/>
  <c r="AT82" i="214"/>
  <c r="AS82" i="214"/>
  <c r="AR82" i="214"/>
  <c r="AQ82" i="214"/>
  <c r="AP82" i="214"/>
  <c r="AL82" i="214"/>
  <c r="AK82" i="214"/>
  <c r="AJ82" i="214"/>
  <c r="AI82" i="214"/>
  <c r="AH82" i="214"/>
  <c r="AG82" i="214"/>
  <c r="AF82" i="214"/>
  <c r="AB82" i="214"/>
  <c r="AA82" i="214"/>
  <c r="Z82" i="214"/>
  <c r="Y82" i="214"/>
  <c r="X82" i="214"/>
  <c r="W82" i="214"/>
  <c r="V82" i="214"/>
  <c r="R82" i="214"/>
  <c r="Q82" i="214"/>
  <c r="P82" i="214"/>
  <c r="O82" i="214"/>
  <c r="N82" i="214"/>
  <c r="M82" i="214"/>
  <c r="L82" i="214"/>
  <c r="H82" i="214"/>
  <c r="G82" i="214"/>
  <c r="F82" i="214"/>
  <c r="E82" i="214"/>
  <c r="D82" i="214"/>
  <c r="C82" i="214"/>
  <c r="B82" i="214"/>
  <c r="FB87" i="214"/>
  <c r="FA87" i="214"/>
  <c r="EZ87" i="214"/>
  <c r="EY87" i="214"/>
  <c r="EX87" i="214"/>
  <c r="EW87" i="214"/>
  <c r="EV87" i="214"/>
  <c r="ER87" i="214"/>
  <c r="EQ87" i="214"/>
  <c r="EP87" i="214"/>
  <c r="EO87" i="214"/>
  <c r="EN87" i="214"/>
  <c r="EM87" i="214"/>
  <c r="EL87" i="214"/>
  <c r="EH87" i="214"/>
  <c r="EG87" i="214"/>
  <c r="EF87" i="214"/>
  <c r="EE87" i="214"/>
  <c r="ED87" i="214"/>
  <c r="EC87" i="214"/>
  <c r="EB87" i="214"/>
  <c r="DX87" i="214"/>
  <c r="DW87" i="214"/>
  <c r="DV87" i="214"/>
  <c r="DU87" i="214"/>
  <c r="DT87" i="214"/>
  <c r="DS87" i="214"/>
  <c r="DR87" i="214"/>
  <c r="DN87" i="214"/>
  <c r="DM87" i="214"/>
  <c r="DL87" i="214"/>
  <c r="DK87" i="214"/>
  <c r="DJ87" i="214"/>
  <c r="DI87" i="214"/>
  <c r="DH87" i="214"/>
  <c r="DD87" i="214"/>
  <c r="DC87" i="214"/>
  <c r="DB87" i="214"/>
  <c r="DA87" i="214"/>
  <c r="CZ87" i="214"/>
  <c r="CY87" i="214"/>
  <c r="CX87" i="214"/>
  <c r="CT87" i="214"/>
  <c r="CS87" i="214"/>
  <c r="CR87" i="214"/>
  <c r="CQ87" i="214"/>
  <c r="CP87" i="214"/>
  <c r="CO87" i="214"/>
  <c r="CN87" i="214"/>
  <c r="CJ87" i="214"/>
  <c r="CI87" i="214"/>
  <c r="CH87" i="214"/>
  <c r="CG87" i="214"/>
  <c r="CF87" i="214"/>
  <c r="CE87" i="214"/>
  <c r="CD87" i="214"/>
  <c r="BZ87" i="214"/>
  <c r="BY87" i="214"/>
  <c r="BX87" i="214"/>
  <c r="BW87" i="214"/>
  <c r="BV87" i="214"/>
  <c r="BU87" i="214"/>
  <c r="BT87" i="214"/>
  <c r="BP87" i="214"/>
  <c r="BO87" i="214"/>
  <c r="BN87" i="214"/>
  <c r="BM87" i="214"/>
  <c r="BL87" i="214"/>
  <c r="BK87" i="214"/>
  <c r="BJ87" i="214"/>
  <c r="BF87" i="214"/>
  <c r="BE87" i="214"/>
  <c r="BD87" i="214"/>
  <c r="BC87" i="214"/>
  <c r="BB87" i="214"/>
  <c r="BA87" i="214"/>
  <c r="AZ87" i="214"/>
  <c r="AV87" i="214"/>
  <c r="AU87" i="214"/>
  <c r="AT87" i="214"/>
  <c r="AS87" i="214"/>
  <c r="AR87" i="214"/>
  <c r="AQ87" i="214"/>
  <c r="AP87" i="214"/>
  <c r="AL87" i="214"/>
  <c r="AK87" i="214"/>
  <c r="AJ87" i="214"/>
  <c r="AI87" i="214"/>
  <c r="AH87" i="214"/>
  <c r="AG87" i="214"/>
  <c r="AF87" i="214"/>
  <c r="AB87" i="214"/>
  <c r="AA87" i="214"/>
  <c r="Z87" i="214"/>
  <c r="Y87" i="214"/>
  <c r="X87" i="214"/>
  <c r="W87" i="214"/>
  <c r="V87" i="214"/>
  <c r="R87" i="214"/>
  <c r="Q87" i="214"/>
  <c r="P87" i="214"/>
  <c r="O87" i="214"/>
  <c r="N87" i="214"/>
  <c r="M87" i="214"/>
  <c r="L87" i="214"/>
  <c r="H87" i="214"/>
  <c r="G87" i="214"/>
  <c r="F87" i="214"/>
  <c r="E87" i="214"/>
  <c r="D87" i="214"/>
  <c r="C87" i="214"/>
  <c r="B87" i="214"/>
  <c r="FB92" i="214"/>
  <c r="FA92" i="214"/>
  <c r="EZ92" i="214"/>
  <c r="EY92" i="214"/>
  <c r="EX92" i="214"/>
  <c r="EW92" i="214"/>
  <c r="EV92" i="214"/>
  <c r="ER92" i="214"/>
  <c r="EQ92" i="214"/>
  <c r="EP92" i="214"/>
  <c r="EO92" i="214"/>
  <c r="EN92" i="214"/>
  <c r="EM92" i="214"/>
  <c r="EL92" i="214"/>
  <c r="EH92" i="214"/>
  <c r="EG92" i="214"/>
  <c r="EF92" i="214"/>
  <c r="EE92" i="214"/>
  <c r="ED92" i="214"/>
  <c r="EC92" i="214"/>
  <c r="EB92" i="214"/>
  <c r="DX92" i="214"/>
  <c r="DW92" i="214"/>
  <c r="DV92" i="214"/>
  <c r="DU92" i="214"/>
  <c r="DT92" i="214"/>
  <c r="DS92" i="214"/>
  <c r="DR92" i="214"/>
  <c r="DZ92" i="214" s="1"/>
  <c r="DN92" i="214"/>
  <c r="DM92" i="214"/>
  <c r="DL92" i="214"/>
  <c r="DK92" i="214"/>
  <c r="DJ92" i="214"/>
  <c r="DI92" i="214"/>
  <c r="DH92" i="214"/>
  <c r="DD92" i="214"/>
  <c r="DC92" i="214"/>
  <c r="DB92" i="214"/>
  <c r="DA92" i="214"/>
  <c r="CZ92" i="214"/>
  <c r="CY92" i="214"/>
  <c r="CX92" i="214"/>
  <c r="CT92" i="214"/>
  <c r="CS92" i="214"/>
  <c r="CR92" i="214"/>
  <c r="CQ92" i="214"/>
  <c r="CP92" i="214"/>
  <c r="CO92" i="214"/>
  <c r="CN92" i="214"/>
  <c r="CJ92" i="214"/>
  <c r="CI92" i="214"/>
  <c r="CH92" i="214"/>
  <c r="CG92" i="214"/>
  <c r="CF92" i="214"/>
  <c r="CE92" i="214"/>
  <c r="CD92" i="214"/>
  <c r="BZ92" i="214"/>
  <c r="BY92" i="214"/>
  <c r="BX92" i="214"/>
  <c r="BW92" i="214"/>
  <c r="BV92" i="214"/>
  <c r="BU92" i="214"/>
  <c r="BT92" i="214"/>
  <c r="CB92" i="214" s="1"/>
  <c r="BP92" i="214"/>
  <c r="BO92" i="214"/>
  <c r="BN92" i="214"/>
  <c r="BM92" i="214"/>
  <c r="BL92" i="214"/>
  <c r="BK92" i="214"/>
  <c r="BJ92" i="214"/>
  <c r="BF92" i="214"/>
  <c r="BE92" i="214"/>
  <c r="BD92" i="214"/>
  <c r="BC92" i="214"/>
  <c r="BB92" i="214"/>
  <c r="BA92" i="214"/>
  <c r="AZ92" i="214"/>
  <c r="AV92" i="214"/>
  <c r="AU92" i="214"/>
  <c r="AT92" i="214"/>
  <c r="AS92" i="214"/>
  <c r="AR92" i="214"/>
  <c r="AQ92" i="214"/>
  <c r="AP92" i="214"/>
  <c r="AL92" i="214"/>
  <c r="AK92" i="214"/>
  <c r="AJ92" i="214"/>
  <c r="AI92" i="214"/>
  <c r="AH92" i="214"/>
  <c r="AG92" i="214"/>
  <c r="AF92" i="214"/>
  <c r="AB92" i="214"/>
  <c r="AA92" i="214"/>
  <c r="Z92" i="214"/>
  <c r="Y92" i="214"/>
  <c r="X92" i="214"/>
  <c r="W92" i="214"/>
  <c r="V92" i="214"/>
  <c r="R92" i="214"/>
  <c r="Q92" i="214"/>
  <c r="P92" i="214"/>
  <c r="O92" i="214"/>
  <c r="N92" i="214"/>
  <c r="M92" i="214"/>
  <c r="L92" i="214"/>
  <c r="H92" i="214"/>
  <c r="G92" i="214"/>
  <c r="F92" i="214"/>
  <c r="E92" i="214"/>
  <c r="D92" i="214"/>
  <c r="C92" i="214"/>
  <c r="B92" i="214"/>
  <c r="FB97" i="214"/>
  <c r="FA97" i="214"/>
  <c r="EZ97" i="214"/>
  <c r="EY97" i="214"/>
  <c r="EX97" i="214"/>
  <c r="EW97" i="214"/>
  <c r="EV97" i="214"/>
  <c r="ER97" i="214"/>
  <c r="EQ97" i="214"/>
  <c r="EP97" i="214"/>
  <c r="EO97" i="214"/>
  <c r="EN97" i="214"/>
  <c r="EM97" i="214"/>
  <c r="EL97" i="214"/>
  <c r="EH97" i="214"/>
  <c r="EG97" i="214"/>
  <c r="EF97" i="214"/>
  <c r="EE97" i="214"/>
  <c r="ED97" i="214"/>
  <c r="EC97" i="214"/>
  <c r="EB97" i="214"/>
  <c r="DX97" i="214"/>
  <c r="DW97" i="214"/>
  <c r="DV97" i="214"/>
  <c r="DU97" i="214"/>
  <c r="DT97" i="214"/>
  <c r="DS97" i="214"/>
  <c r="DR97" i="214"/>
  <c r="DN97" i="214"/>
  <c r="DM97" i="214"/>
  <c r="DL97" i="214"/>
  <c r="DK97" i="214"/>
  <c r="DJ97" i="214"/>
  <c r="DI97" i="214"/>
  <c r="DH97" i="214"/>
  <c r="DD97" i="214"/>
  <c r="DC97" i="214"/>
  <c r="DB97" i="214"/>
  <c r="DA97" i="214"/>
  <c r="CZ97" i="214"/>
  <c r="CY97" i="214"/>
  <c r="CX97" i="214"/>
  <c r="CT97" i="214"/>
  <c r="CS97" i="214"/>
  <c r="CR97" i="214"/>
  <c r="CQ97" i="214"/>
  <c r="CP97" i="214"/>
  <c r="CO97" i="214"/>
  <c r="CN97" i="214"/>
  <c r="CJ97" i="214"/>
  <c r="CI97" i="214"/>
  <c r="CH97" i="214"/>
  <c r="CG97" i="214"/>
  <c r="CF97" i="214"/>
  <c r="CE97" i="214"/>
  <c r="CD97" i="214"/>
  <c r="BZ97" i="214"/>
  <c r="BY97" i="214"/>
  <c r="BX97" i="214"/>
  <c r="BW97" i="214"/>
  <c r="BV97" i="214"/>
  <c r="BU97" i="214"/>
  <c r="BT97" i="214"/>
  <c r="BP97" i="214"/>
  <c r="BO97" i="214"/>
  <c r="BN97" i="214"/>
  <c r="BM97" i="214"/>
  <c r="BL97" i="214"/>
  <c r="BK97" i="214"/>
  <c r="BJ97" i="214"/>
  <c r="BF97" i="214"/>
  <c r="BE97" i="214"/>
  <c r="BD97" i="214"/>
  <c r="BC97" i="214"/>
  <c r="BB97" i="214"/>
  <c r="BA97" i="214"/>
  <c r="AZ97" i="214"/>
  <c r="AV97" i="214"/>
  <c r="AU97" i="214"/>
  <c r="AT97" i="214"/>
  <c r="AS97" i="214"/>
  <c r="AR97" i="214"/>
  <c r="AQ97" i="214"/>
  <c r="AP97" i="214"/>
  <c r="AL97" i="214"/>
  <c r="AK97" i="214"/>
  <c r="AJ97" i="214"/>
  <c r="AI97" i="214"/>
  <c r="AH97" i="214"/>
  <c r="AG97" i="214"/>
  <c r="AF97" i="214"/>
  <c r="AB97" i="214"/>
  <c r="AA97" i="214"/>
  <c r="Z97" i="214"/>
  <c r="Y97" i="214"/>
  <c r="X97" i="214"/>
  <c r="W97" i="214"/>
  <c r="V97" i="214"/>
  <c r="R97" i="214"/>
  <c r="Q97" i="214"/>
  <c r="P97" i="214"/>
  <c r="O97" i="214"/>
  <c r="N97" i="214"/>
  <c r="M97" i="214"/>
  <c r="L97" i="214"/>
  <c r="H97" i="214"/>
  <c r="G97" i="214"/>
  <c r="F97" i="214"/>
  <c r="E97" i="214"/>
  <c r="D97" i="214"/>
  <c r="C97" i="214"/>
  <c r="B97" i="214"/>
  <c r="FB102" i="216"/>
  <c r="FA102" i="216"/>
  <c r="EZ102" i="216"/>
  <c r="EY102" i="216"/>
  <c r="EX102" i="216"/>
  <c r="EW102" i="216"/>
  <c r="EV102" i="216"/>
  <c r="FD102" i="216" s="1"/>
  <c r="ER102" i="216"/>
  <c r="EQ102" i="216"/>
  <c r="EP102" i="216"/>
  <c r="EO102" i="216"/>
  <c r="EN102" i="216"/>
  <c r="EM102" i="216"/>
  <c r="EL102" i="216"/>
  <c r="EH102" i="216"/>
  <c r="EG102" i="216"/>
  <c r="EF102" i="216"/>
  <c r="EE102" i="216"/>
  <c r="ED102" i="216"/>
  <c r="EC102" i="216"/>
  <c r="EB102" i="216"/>
  <c r="DX102" i="216"/>
  <c r="DW102" i="216"/>
  <c r="DV102" i="216"/>
  <c r="DU102" i="216"/>
  <c r="DT102" i="216"/>
  <c r="DS102" i="216"/>
  <c r="DR102" i="216"/>
  <c r="DN102" i="216"/>
  <c r="DM102" i="216"/>
  <c r="DL102" i="216"/>
  <c r="DK102" i="216"/>
  <c r="DJ102" i="216"/>
  <c r="DI102" i="216"/>
  <c r="DH102" i="216"/>
  <c r="DD102" i="216"/>
  <c r="DC102" i="216"/>
  <c r="DB102" i="216"/>
  <c r="DA102" i="216"/>
  <c r="CZ102" i="216"/>
  <c r="CY102" i="216"/>
  <c r="CX102" i="216"/>
  <c r="CT102" i="216"/>
  <c r="CS102" i="216"/>
  <c r="CR102" i="216"/>
  <c r="CQ102" i="216"/>
  <c r="CP102" i="216"/>
  <c r="CO102" i="216"/>
  <c r="CN102" i="216"/>
  <c r="CJ102" i="216"/>
  <c r="CI102" i="216"/>
  <c r="CH102" i="216"/>
  <c r="CG102" i="216"/>
  <c r="CF102" i="216"/>
  <c r="CE102" i="216"/>
  <c r="CD102" i="216"/>
  <c r="CL102" i="216" s="1"/>
  <c r="BZ102" i="216"/>
  <c r="BY102" i="216"/>
  <c r="BX102" i="216"/>
  <c r="BW102" i="216"/>
  <c r="BV102" i="216"/>
  <c r="BU102" i="216"/>
  <c r="BT102" i="216"/>
  <c r="BP102" i="216"/>
  <c r="BO102" i="216"/>
  <c r="BN102" i="216"/>
  <c r="BM102" i="216"/>
  <c r="BL102" i="216"/>
  <c r="BK102" i="216"/>
  <c r="BJ102" i="216"/>
  <c r="BF102" i="216"/>
  <c r="BE102" i="216"/>
  <c r="BD102" i="216"/>
  <c r="BC102" i="216"/>
  <c r="BB102" i="216"/>
  <c r="BA102" i="216"/>
  <c r="AZ102" i="216"/>
  <c r="AV102" i="216"/>
  <c r="AU102" i="216"/>
  <c r="AT102" i="216"/>
  <c r="AS102" i="216"/>
  <c r="AR102" i="216"/>
  <c r="AQ102" i="216"/>
  <c r="AP102" i="216"/>
  <c r="AL102" i="216"/>
  <c r="AK102" i="216"/>
  <c r="AJ102" i="216"/>
  <c r="AI102" i="216"/>
  <c r="AH102" i="216"/>
  <c r="AG102" i="216"/>
  <c r="AF102" i="216"/>
  <c r="AN102" i="216" s="1"/>
  <c r="AB102" i="216"/>
  <c r="AA102" i="216"/>
  <c r="Z102" i="216"/>
  <c r="Y102" i="216"/>
  <c r="X102" i="216"/>
  <c r="W102" i="216"/>
  <c r="V102" i="216"/>
  <c r="R102" i="216"/>
  <c r="Q102" i="216"/>
  <c r="P102" i="216"/>
  <c r="O102" i="216"/>
  <c r="N102" i="216"/>
  <c r="M102" i="216"/>
  <c r="L102" i="216"/>
  <c r="H102" i="216"/>
  <c r="G102" i="216"/>
  <c r="F102" i="216"/>
  <c r="E102" i="216"/>
  <c r="D102" i="216"/>
  <c r="C102" i="216"/>
  <c r="B102" i="216"/>
  <c r="FB102" i="127"/>
  <c r="FA102" i="127"/>
  <c r="EZ102" i="127"/>
  <c r="EY102" i="127"/>
  <c r="EX102" i="127"/>
  <c r="EW102" i="127"/>
  <c r="EV102" i="127"/>
  <c r="ER102" i="127"/>
  <c r="EQ102" i="127"/>
  <c r="EP102" i="127"/>
  <c r="EO102" i="127"/>
  <c r="EN102" i="127"/>
  <c r="EM102" i="127"/>
  <c r="EL102" i="127"/>
  <c r="EH102" i="127"/>
  <c r="EG102" i="127"/>
  <c r="EF102" i="127"/>
  <c r="EE102" i="127"/>
  <c r="ED102" i="127"/>
  <c r="EC102" i="127"/>
  <c r="EB102" i="127"/>
  <c r="DX102" i="127"/>
  <c r="DW102" i="127"/>
  <c r="DV102" i="127"/>
  <c r="DU102" i="127"/>
  <c r="DT102" i="127"/>
  <c r="DS102" i="127"/>
  <c r="DR102" i="127"/>
  <c r="DN102" i="127"/>
  <c r="DM102" i="127"/>
  <c r="DL102" i="127"/>
  <c r="DK102" i="127"/>
  <c r="DJ102" i="127"/>
  <c r="DI102" i="127"/>
  <c r="DH102" i="127"/>
  <c r="DD102" i="127"/>
  <c r="DC102" i="127"/>
  <c r="DB102" i="127"/>
  <c r="DA102" i="127"/>
  <c r="CZ102" i="127"/>
  <c r="CY102" i="127"/>
  <c r="CX102" i="127"/>
  <c r="CT102" i="127"/>
  <c r="CS102" i="127"/>
  <c r="CR102" i="127"/>
  <c r="CQ102" i="127"/>
  <c r="CP102" i="127"/>
  <c r="CO102" i="127"/>
  <c r="CN102" i="127"/>
  <c r="CJ102" i="127"/>
  <c r="CI102" i="127"/>
  <c r="CH102" i="127"/>
  <c r="CG102" i="127"/>
  <c r="CF102" i="127"/>
  <c r="CE102" i="127"/>
  <c r="CD102" i="127"/>
  <c r="BZ102" i="127"/>
  <c r="BY102" i="127"/>
  <c r="BX102" i="127"/>
  <c r="BW102" i="127"/>
  <c r="BV102" i="127"/>
  <c r="BU102" i="127"/>
  <c r="BT102" i="127"/>
  <c r="BP102" i="127"/>
  <c r="BO102" i="127"/>
  <c r="BN102" i="127"/>
  <c r="BM102" i="127"/>
  <c r="BL102" i="127"/>
  <c r="BK102" i="127"/>
  <c r="BJ102" i="127"/>
  <c r="BF102" i="127"/>
  <c r="BE102" i="127"/>
  <c r="BD102" i="127"/>
  <c r="BC102" i="127"/>
  <c r="BB102" i="127"/>
  <c r="BA102" i="127"/>
  <c r="AZ102" i="127"/>
  <c r="AV102" i="127"/>
  <c r="AU102" i="127"/>
  <c r="AT102" i="127"/>
  <c r="AS102" i="127"/>
  <c r="AR102" i="127"/>
  <c r="AQ102" i="127"/>
  <c r="AP102" i="127"/>
  <c r="AL102" i="127"/>
  <c r="AK102" i="127"/>
  <c r="AJ102" i="127"/>
  <c r="AI102" i="127"/>
  <c r="AH102" i="127"/>
  <c r="AG102" i="127"/>
  <c r="AF102" i="127"/>
  <c r="AB102" i="127"/>
  <c r="AA102" i="127"/>
  <c r="Z102" i="127"/>
  <c r="Y102" i="127"/>
  <c r="X102" i="127"/>
  <c r="W102" i="127"/>
  <c r="V102" i="127"/>
  <c r="R102" i="127"/>
  <c r="Q102" i="127"/>
  <c r="P102" i="127"/>
  <c r="O102" i="127"/>
  <c r="N102" i="127"/>
  <c r="M102" i="127"/>
  <c r="L102" i="127"/>
  <c r="H102" i="127"/>
  <c r="G102" i="127"/>
  <c r="F102" i="127"/>
  <c r="E102" i="127"/>
  <c r="D102" i="127"/>
  <c r="C102" i="127"/>
  <c r="B102" i="127"/>
  <c r="FB102" i="218"/>
  <c r="FA102" i="218"/>
  <c r="EZ102" i="218"/>
  <c r="EY102" i="218"/>
  <c r="EX102" i="218"/>
  <c r="EW102" i="218"/>
  <c r="EV102" i="218"/>
  <c r="ER102" i="218"/>
  <c r="EQ102" i="218"/>
  <c r="EP102" i="218"/>
  <c r="EO102" i="218"/>
  <c r="EN102" i="218"/>
  <c r="EM102" i="218"/>
  <c r="EL102" i="218"/>
  <c r="EH102" i="218"/>
  <c r="EG102" i="218"/>
  <c r="EF102" i="218"/>
  <c r="EE102" i="218"/>
  <c r="ED102" i="218"/>
  <c r="EC102" i="218"/>
  <c r="EB102" i="218"/>
  <c r="DX102" i="218"/>
  <c r="DW102" i="218"/>
  <c r="DV102" i="218"/>
  <c r="DU102" i="218"/>
  <c r="DT102" i="218"/>
  <c r="DS102" i="218"/>
  <c r="DR102" i="218"/>
  <c r="DN102" i="218"/>
  <c r="DM102" i="218"/>
  <c r="DL102" i="218"/>
  <c r="DK102" i="218"/>
  <c r="DJ102" i="218"/>
  <c r="DI102" i="218"/>
  <c r="DH102" i="218"/>
  <c r="DD102" i="218"/>
  <c r="DC102" i="218"/>
  <c r="DB102" i="218"/>
  <c r="DA102" i="218"/>
  <c r="CZ102" i="218"/>
  <c r="CY102" i="218"/>
  <c r="CX102" i="218"/>
  <c r="CT102" i="218"/>
  <c r="CS102" i="218"/>
  <c r="CR102" i="218"/>
  <c r="CQ102" i="218"/>
  <c r="CP102" i="218"/>
  <c r="CO102" i="218"/>
  <c r="CN102" i="218"/>
  <c r="CJ102" i="218"/>
  <c r="CI102" i="218"/>
  <c r="CH102" i="218"/>
  <c r="CG102" i="218"/>
  <c r="CF102" i="218"/>
  <c r="CE102" i="218"/>
  <c r="CD102" i="218"/>
  <c r="BZ102" i="218"/>
  <c r="BY102" i="218"/>
  <c r="BX102" i="218"/>
  <c r="BW102" i="218"/>
  <c r="BV102" i="218"/>
  <c r="BU102" i="218"/>
  <c r="BT102" i="218"/>
  <c r="BP102" i="218"/>
  <c r="BO102" i="218"/>
  <c r="BN102" i="218"/>
  <c r="BM102" i="218"/>
  <c r="BL102" i="218"/>
  <c r="BK102" i="218"/>
  <c r="BJ102" i="218"/>
  <c r="BF102" i="218"/>
  <c r="BE102" i="218"/>
  <c r="BD102" i="218"/>
  <c r="BC102" i="218"/>
  <c r="BB102" i="218"/>
  <c r="BA102" i="218"/>
  <c r="AZ102" i="218"/>
  <c r="AV102" i="218"/>
  <c r="AU102" i="218"/>
  <c r="AT102" i="218"/>
  <c r="AS102" i="218"/>
  <c r="AR102" i="218"/>
  <c r="AQ102" i="218"/>
  <c r="AP102" i="218"/>
  <c r="AL102" i="218"/>
  <c r="AK102" i="218"/>
  <c r="AJ102" i="218"/>
  <c r="AI102" i="218"/>
  <c r="AH102" i="218"/>
  <c r="AG102" i="218"/>
  <c r="AF102" i="218"/>
  <c r="AB102" i="218"/>
  <c r="AA102" i="218"/>
  <c r="Z102" i="218"/>
  <c r="Y102" i="218"/>
  <c r="X102" i="218"/>
  <c r="W102" i="218"/>
  <c r="V102" i="218"/>
  <c r="R102" i="218"/>
  <c r="Q102" i="218"/>
  <c r="P102" i="218"/>
  <c r="O102" i="218"/>
  <c r="N102" i="218"/>
  <c r="M102" i="218"/>
  <c r="L102" i="218"/>
  <c r="H102" i="218"/>
  <c r="G102" i="218"/>
  <c r="F102" i="218"/>
  <c r="E102" i="218"/>
  <c r="D102" i="218"/>
  <c r="C102" i="218"/>
  <c r="B102" i="218"/>
  <c r="FB102" i="224"/>
  <c r="FA102" i="224"/>
  <c r="EZ102" i="224"/>
  <c r="EY102" i="224"/>
  <c r="EX102" i="224"/>
  <c r="EW102" i="224"/>
  <c r="EV102" i="224"/>
  <c r="ER102" i="224"/>
  <c r="EQ102" i="224"/>
  <c r="EP102" i="224"/>
  <c r="EO102" i="224"/>
  <c r="EN102" i="224"/>
  <c r="EM102" i="224"/>
  <c r="EL102" i="224"/>
  <c r="EH102" i="224"/>
  <c r="EG102" i="224"/>
  <c r="EF102" i="224"/>
  <c r="EE102" i="224"/>
  <c r="ED102" i="224"/>
  <c r="EC102" i="224"/>
  <c r="EB102" i="224"/>
  <c r="DX102" i="224"/>
  <c r="DW102" i="224"/>
  <c r="DV102" i="224"/>
  <c r="DU102" i="224"/>
  <c r="DT102" i="224"/>
  <c r="DS102" i="224"/>
  <c r="DR102" i="224"/>
  <c r="DN102" i="224"/>
  <c r="DM102" i="224"/>
  <c r="DL102" i="224"/>
  <c r="DK102" i="224"/>
  <c r="DJ102" i="224"/>
  <c r="DI102" i="224"/>
  <c r="DH102" i="224"/>
  <c r="DD102" i="224"/>
  <c r="DC102" i="224"/>
  <c r="DB102" i="224"/>
  <c r="DA102" i="224"/>
  <c r="CZ102" i="224"/>
  <c r="CY102" i="224"/>
  <c r="CX102" i="224"/>
  <c r="DF102" i="224" s="1"/>
  <c r="CT102" i="224"/>
  <c r="CS102" i="224"/>
  <c r="CR102" i="224"/>
  <c r="CQ102" i="224"/>
  <c r="CP102" i="224"/>
  <c r="CO102" i="224"/>
  <c r="CN102" i="224"/>
  <c r="CJ102" i="224"/>
  <c r="CI102" i="224"/>
  <c r="CH102" i="224"/>
  <c r="CG102" i="224"/>
  <c r="CF102" i="224"/>
  <c r="CE102" i="224"/>
  <c r="CD102" i="224"/>
  <c r="BZ102" i="224"/>
  <c r="BY102" i="224"/>
  <c r="BX102" i="224"/>
  <c r="BW102" i="224"/>
  <c r="BV102" i="224"/>
  <c r="BU102" i="224"/>
  <c r="BT102" i="224"/>
  <c r="BP102" i="224"/>
  <c r="BO102" i="224"/>
  <c r="BN102" i="224"/>
  <c r="BM102" i="224"/>
  <c r="BL102" i="224"/>
  <c r="BK102" i="224"/>
  <c r="BJ102" i="224"/>
  <c r="BF102" i="224"/>
  <c r="BE102" i="224"/>
  <c r="BD102" i="224"/>
  <c r="BC102" i="224"/>
  <c r="BB102" i="224"/>
  <c r="BA102" i="224"/>
  <c r="AZ102" i="224"/>
  <c r="BH102" i="224" s="1"/>
  <c r="AC51" i="225" s="1"/>
  <c r="AV102" i="224"/>
  <c r="AU102" i="224"/>
  <c r="AT102" i="224"/>
  <c r="AS102" i="224"/>
  <c r="AR102" i="224"/>
  <c r="AQ102" i="224"/>
  <c r="AP102" i="224"/>
  <c r="AL102" i="224"/>
  <c r="AK102" i="224"/>
  <c r="AJ102" i="224"/>
  <c r="AI102" i="224"/>
  <c r="AH102" i="224"/>
  <c r="AG102" i="224"/>
  <c r="AF102" i="224"/>
  <c r="AB102" i="224"/>
  <c r="AA102" i="224"/>
  <c r="Z102" i="224"/>
  <c r="Y102" i="224"/>
  <c r="X102" i="224"/>
  <c r="W102" i="224"/>
  <c r="V102" i="224"/>
  <c r="R102" i="224"/>
  <c r="Q102" i="224"/>
  <c r="P102" i="224"/>
  <c r="O102" i="224"/>
  <c r="N102" i="224"/>
  <c r="M102" i="224"/>
  <c r="L102" i="224"/>
  <c r="T102" i="224" s="1"/>
  <c r="X51" i="225" s="1"/>
  <c r="H102" i="224"/>
  <c r="G102" i="224"/>
  <c r="F102" i="224"/>
  <c r="E102" i="224"/>
  <c r="D102" i="224"/>
  <c r="C102" i="224"/>
  <c r="B102" i="224"/>
  <c r="FB102" i="220"/>
  <c r="FA102" i="220"/>
  <c r="EZ102" i="220"/>
  <c r="EY102" i="220"/>
  <c r="EX102" i="220"/>
  <c r="EW102" i="220"/>
  <c r="EV102" i="220"/>
  <c r="ER102" i="220"/>
  <c r="EQ102" i="220"/>
  <c r="EP102" i="220"/>
  <c r="EO102" i="220"/>
  <c r="EN102" i="220"/>
  <c r="EM102" i="220"/>
  <c r="EL102" i="220"/>
  <c r="EH102" i="220"/>
  <c r="EG102" i="220"/>
  <c r="EF102" i="220"/>
  <c r="EE102" i="220"/>
  <c r="ED102" i="220"/>
  <c r="EC102" i="220"/>
  <c r="EB102" i="220"/>
  <c r="DX102" i="220"/>
  <c r="DW102" i="220"/>
  <c r="DV102" i="220"/>
  <c r="DU102" i="220"/>
  <c r="DT102" i="220"/>
  <c r="DS102" i="220"/>
  <c r="DR102" i="220"/>
  <c r="DN102" i="220"/>
  <c r="DM102" i="220"/>
  <c r="DL102" i="220"/>
  <c r="DK102" i="220"/>
  <c r="DJ102" i="220"/>
  <c r="DI102" i="220"/>
  <c r="DH102" i="220"/>
  <c r="DD102" i="220"/>
  <c r="DC102" i="220"/>
  <c r="DB102" i="220"/>
  <c r="DA102" i="220"/>
  <c r="CZ102" i="220"/>
  <c r="CY102" i="220"/>
  <c r="CX102" i="220"/>
  <c r="CT102" i="220"/>
  <c r="CS102" i="220"/>
  <c r="CR102" i="220"/>
  <c r="CQ102" i="220"/>
  <c r="CP102" i="220"/>
  <c r="CO102" i="220"/>
  <c r="CN102" i="220"/>
  <c r="CJ102" i="220"/>
  <c r="CI102" i="220"/>
  <c r="CH102" i="220"/>
  <c r="CG102" i="220"/>
  <c r="CF102" i="220"/>
  <c r="CE102" i="220"/>
  <c r="CD102" i="220"/>
  <c r="BZ102" i="220"/>
  <c r="BY102" i="220"/>
  <c r="BX102" i="220"/>
  <c r="BW102" i="220"/>
  <c r="BV102" i="220"/>
  <c r="BU102" i="220"/>
  <c r="BT102" i="220"/>
  <c r="BP102" i="220"/>
  <c r="BO102" i="220"/>
  <c r="BN102" i="220"/>
  <c r="BM102" i="220"/>
  <c r="BL102" i="220"/>
  <c r="BK102" i="220"/>
  <c r="BJ102" i="220"/>
  <c r="BF102" i="220"/>
  <c r="BE102" i="220"/>
  <c r="BD102" i="220"/>
  <c r="BC102" i="220"/>
  <c r="BB102" i="220"/>
  <c r="BA102" i="220"/>
  <c r="AZ102" i="220"/>
  <c r="AV102" i="220"/>
  <c r="AU102" i="220"/>
  <c r="AT102" i="220"/>
  <c r="AS102" i="220"/>
  <c r="AR102" i="220"/>
  <c r="AQ102" i="220"/>
  <c r="AP102" i="220"/>
  <c r="AL102" i="220"/>
  <c r="AK102" i="220"/>
  <c r="AJ102" i="220"/>
  <c r="AI102" i="220"/>
  <c r="AH102" i="220"/>
  <c r="AG102" i="220"/>
  <c r="AF102" i="220"/>
  <c r="AB102" i="220"/>
  <c r="AA102" i="220"/>
  <c r="Z102" i="220"/>
  <c r="Y102" i="220"/>
  <c r="X102" i="220"/>
  <c r="W102" i="220"/>
  <c r="V102" i="220"/>
  <c r="R102" i="220"/>
  <c r="Q102" i="220"/>
  <c r="P102" i="220"/>
  <c r="O102" i="220"/>
  <c r="N102" i="220"/>
  <c r="M102" i="220"/>
  <c r="L102" i="220"/>
  <c r="H102" i="220"/>
  <c r="G102" i="220"/>
  <c r="F102" i="220"/>
  <c r="E102" i="220"/>
  <c r="D102" i="220"/>
  <c r="C102" i="220"/>
  <c r="B102" i="220"/>
  <c r="FB102" i="222"/>
  <c r="FA102" i="222"/>
  <c r="EZ102" i="222"/>
  <c r="EY102" i="222"/>
  <c r="EX102" i="222"/>
  <c r="EW102" i="222"/>
  <c r="EV102" i="222"/>
  <c r="ER102" i="222"/>
  <c r="EQ102" i="222"/>
  <c r="EP102" i="222"/>
  <c r="EO102" i="222"/>
  <c r="EN102" i="222"/>
  <c r="EM102" i="222"/>
  <c r="EL102" i="222"/>
  <c r="EH102" i="222"/>
  <c r="EG102" i="222"/>
  <c r="EF102" i="222"/>
  <c r="EE102" i="222"/>
  <c r="ED102" i="222"/>
  <c r="EC102" i="222"/>
  <c r="EB102" i="222"/>
  <c r="DX102" i="222"/>
  <c r="DW102" i="222"/>
  <c r="DV102" i="222"/>
  <c r="DU102" i="222"/>
  <c r="DT102" i="222"/>
  <c r="DS102" i="222"/>
  <c r="DR102" i="222"/>
  <c r="DN102" i="222"/>
  <c r="DM102" i="222"/>
  <c r="DL102" i="222"/>
  <c r="DK102" i="222"/>
  <c r="DJ102" i="222"/>
  <c r="DI102" i="222"/>
  <c r="DH102" i="222"/>
  <c r="DD102" i="222"/>
  <c r="DC102" i="222"/>
  <c r="DB102" i="222"/>
  <c r="DA102" i="222"/>
  <c r="CZ102" i="222"/>
  <c r="CY102" i="222"/>
  <c r="CX102" i="222"/>
  <c r="CT102" i="222"/>
  <c r="CS102" i="222"/>
  <c r="CR102" i="222"/>
  <c r="CQ102" i="222"/>
  <c r="CP102" i="222"/>
  <c r="CO102" i="222"/>
  <c r="CN102" i="222"/>
  <c r="CJ102" i="222"/>
  <c r="CI102" i="222"/>
  <c r="CH102" i="222"/>
  <c r="CG102" i="222"/>
  <c r="CF102" i="222"/>
  <c r="CE102" i="222"/>
  <c r="CD102" i="222"/>
  <c r="BZ102" i="222"/>
  <c r="BY102" i="222"/>
  <c r="BX102" i="222"/>
  <c r="BW102" i="222"/>
  <c r="BV102" i="222"/>
  <c r="BU102" i="222"/>
  <c r="BT102" i="222"/>
  <c r="BP102" i="222"/>
  <c r="BO102" i="222"/>
  <c r="BN102" i="222"/>
  <c r="BM102" i="222"/>
  <c r="BL102" i="222"/>
  <c r="BK102" i="222"/>
  <c r="BJ102" i="222"/>
  <c r="BF102" i="222"/>
  <c r="BE102" i="222"/>
  <c r="BD102" i="222"/>
  <c r="BC102" i="222"/>
  <c r="BB102" i="222"/>
  <c r="BA102" i="222"/>
  <c r="AZ102" i="222"/>
  <c r="AV102" i="222"/>
  <c r="AU102" i="222"/>
  <c r="AT102" i="222"/>
  <c r="AS102" i="222"/>
  <c r="AR102" i="222"/>
  <c r="AQ102" i="222"/>
  <c r="AP102" i="222"/>
  <c r="AL102" i="222"/>
  <c r="AK102" i="222"/>
  <c r="AJ102" i="222"/>
  <c r="AI102" i="222"/>
  <c r="AH102" i="222"/>
  <c r="AG102" i="222"/>
  <c r="AF102" i="222"/>
  <c r="AB102" i="222"/>
  <c r="AA102" i="222"/>
  <c r="Z102" i="222"/>
  <c r="Y102" i="222"/>
  <c r="X102" i="222"/>
  <c r="W102" i="222"/>
  <c r="V102" i="222"/>
  <c r="R102" i="222"/>
  <c r="Q102" i="222"/>
  <c r="P102" i="222"/>
  <c r="O102" i="222"/>
  <c r="N102" i="222"/>
  <c r="M102" i="222"/>
  <c r="L102" i="222"/>
  <c r="H102" i="222"/>
  <c r="G102" i="222"/>
  <c r="F102" i="222"/>
  <c r="E102" i="222"/>
  <c r="D102" i="222"/>
  <c r="C102" i="222"/>
  <c r="B102" i="222"/>
  <c r="FB102" i="214"/>
  <c r="FA102" i="214"/>
  <c r="EZ102" i="214"/>
  <c r="EY102" i="214"/>
  <c r="EX102" i="214"/>
  <c r="EW102" i="214"/>
  <c r="EV102" i="214"/>
  <c r="ER102" i="214"/>
  <c r="EQ102" i="214"/>
  <c r="EP102" i="214"/>
  <c r="EO102" i="214"/>
  <c r="EN102" i="214"/>
  <c r="EM102" i="214"/>
  <c r="EL102" i="214"/>
  <c r="EH102" i="214"/>
  <c r="EG102" i="214"/>
  <c r="EF102" i="214"/>
  <c r="EE102" i="214"/>
  <c r="ED102" i="214"/>
  <c r="EC102" i="214"/>
  <c r="EB102" i="214"/>
  <c r="EJ102" i="214" s="1"/>
  <c r="DX102" i="214"/>
  <c r="DW102" i="214"/>
  <c r="DV102" i="214"/>
  <c r="DU102" i="214"/>
  <c r="DT102" i="214"/>
  <c r="DS102" i="214"/>
  <c r="DR102" i="214"/>
  <c r="DN102" i="214"/>
  <c r="DM102" i="214"/>
  <c r="DL102" i="214"/>
  <c r="DK102" i="214"/>
  <c r="DJ102" i="214"/>
  <c r="DI102" i="214"/>
  <c r="DH102" i="214"/>
  <c r="DD102" i="214"/>
  <c r="DC102" i="214"/>
  <c r="DB102" i="214"/>
  <c r="DA102" i="214"/>
  <c r="CZ102" i="214"/>
  <c r="CY102" i="214"/>
  <c r="CX102" i="214"/>
  <c r="DF102" i="214" s="1"/>
  <c r="CT102" i="214"/>
  <c r="CS102" i="214"/>
  <c r="CR102" i="214"/>
  <c r="CQ102" i="214"/>
  <c r="CP102" i="214"/>
  <c r="CO102" i="214"/>
  <c r="CN102" i="214"/>
  <c r="CJ102" i="214"/>
  <c r="CI102" i="214"/>
  <c r="CH102" i="214"/>
  <c r="CG102" i="214"/>
  <c r="CF102" i="214"/>
  <c r="CE102" i="214"/>
  <c r="CD102" i="214"/>
  <c r="BZ102" i="214"/>
  <c r="BY102" i="214"/>
  <c r="BX102" i="214"/>
  <c r="BW102" i="214"/>
  <c r="BV102" i="214"/>
  <c r="BU102" i="214"/>
  <c r="BT102" i="214"/>
  <c r="BP102" i="214"/>
  <c r="BO102" i="214"/>
  <c r="BN102" i="214"/>
  <c r="BM102" i="214"/>
  <c r="BL102" i="214"/>
  <c r="BK102" i="214"/>
  <c r="BJ102" i="214"/>
  <c r="BF102" i="214"/>
  <c r="BE102" i="214"/>
  <c r="BD102" i="214"/>
  <c r="BC102" i="214"/>
  <c r="BB102" i="214"/>
  <c r="BA102" i="214"/>
  <c r="AZ102" i="214"/>
  <c r="BH102" i="214" s="1"/>
  <c r="AV102" i="214"/>
  <c r="AU102" i="214"/>
  <c r="AT102" i="214"/>
  <c r="AS102" i="214"/>
  <c r="AR102" i="214"/>
  <c r="AQ102" i="214"/>
  <c r="AP102" i="214"/>
  <c r="AL102" i="214"/>
  <c r="AK102" i="214"/>
  <c r="AJ102" i="214"/>
  <c r="AI102" i="214"/>
  <c r="AH102" i="214"/>
  <c r="AG102" i="214"/>
  <c r="AF102" i="214"/>
  <c r="AB102" i="214"/>
  <c r="AA102" i="214"/>
  <c r="Z102" i="214"/>
  <c r="Y102" i="214"/>
  <c r="X102" i="214"/>
  <c r="W102" i="214"/>
  <c r="V102" i="214"/>
  <c r="R102" i="214"/>
  <c r="Q102" i="214"/>
  <c r="P102" i="214"/>
  <c r="O102" i="214"/>
  <c r="N102" i="214"/>
  <c r="M102" i="214"/>
  <c r="L102" i="214"/>
  <c r="H102" i="214"/>
  <c r="G102" i="214"/>
  <c r="F102" i="214"/>
  <c r="E102" i="214"/>
  <c r="D102" i="214"/>
  <c r="C102" i="214"/>
  <c r="B102" i="214"/>
  <c r="FB107" i="216"/>
  <c r="FA107" i="216"/>
  <c r="EZ107" i="216"/>
  <c r="EY107" i="216"/>
  <c r="EX107" i="216"/>
  <c r="EW107" i="216"/>
  <c r="EV107" i="216"/>
  <c r="ER107" i="216"/>
  <c r="EQ107" i="216"/>
  <c r="EP107" i="216"/>
  <c r="EO107" i="216"/>
  <c r="EN107" i="216"/>
  <c r="EM107" i="216"/>
  <c r="EL107" i="216"/>
  <c r="ET107" i="216" s="1"/>
  <c r="EH107" i="216"/>
  <c r="EG107" i="216"/>
  <c r="EF107" i="216"/>
  <c r="EE107" i="216"/>
  <c r="ED107" i="216"/>
  <c r="EC107" i="216"/>
  <c r="EB107" i="216"/>
  <c r="DX107" i="216"/>
  <c r="DW107" i="216"/>
  <c r="DV107" i="216"/>
  <c r="DU107" i="216"/>
  <c r="DT107" i="216"/>
  <c r="DS107" i="216"/>
  <c r="DR107" i="216"/>
  <c r="DN107" i="216"/>
  <c r="DM107" i="216"/>
  <c r="DL107" i="216"/>
  <c r="DK107" i="216"/>
  <c r="DJ107" i="216"/>
  <c r="DI107" i="216"/>
  <c r="DH107" i="216"/>
  <c r="DD107" i="216"/>
  <c r="DC107" i="216"/>
  <c r="DB107" i="216"/>
  <c r="DA107" i="216"/>
  <c r="CZ107" i="216"/>
  <c r="CY107" i="216"/>
  <c r="CX107" i="216"/>
  <c r="CT107" i="216"/>
  <c r="CS107" i="216"/>
  <c r="CR107" i="216"/>
  <c r="CQ107" i="216"/>
  <c r="CP107" i="216"/>
  <c r="CO107" i="216"/>
  <c r="CN107" i="216"/>
  <c r="CV107" i="216" s="1"/>
  <c r="CJ107" i="216"/>
  <c r="CI107" i="216"/>
  <c r="CH107" i="216"/>
  <c r="CG107" i="216"/>
  <c r="CF107" i="216"/>
  <c r="CE107" i="216"/>
  <c r="CD107" i="216"/>
  <c r="BZ107" i="216"/>
  <c r="BY107" i="216"/>
  <c r="BX107" i="216"/>
  <c r="BW107" i="216"/>
  <c r="BV107" i="216"/>
  <c r="BU107" i="216"/>
  <c r="BT107" i="216"/>
  <c r="BP107" i="216"/>
  <c r="BO107" i="216"/>
  <c r="BN107" i="216"/>
  <c r="BM107" i="216"/>
  <c r="BL107" i="216"/>
  <c r="BK107" i="216"/>
  <c r="BJ107" i="216"/>
  <c r="BF107" i="216"/>
  <c r="BE107" i="216"/>
  <c r="BD107" i="216"/>
  <c r="BC107" i="216"/>
  <c r="BB107" i="216"/>
  <c r="BA107" i="216"/>
  <c r="AZ107" i="216"/>
  <c r="BH107" i="216" s="1"/>
  <c r="AV107" i="216"/>
  <c r="AU107" i="216"/>
  <c r="AT107" i="216"/>
  <c r="AS107" i="216"/>
  <c r="AR107" i="216"/>
  <c r="AQ107" i="216"/>
  <c r="AP107" i="216"/>
  <c r="AL107" i="216"/>
  <c r="AK107" i="216"/>
  <c r="AJ107" i="216"/>
  <c r="AI107" i="216"/>
  <c r="AH107" i="216"/>
  <c r="AG107" i="216"/>
  <c r="AF107" i="216"/>
  <c r="AB107" i="216"/>
  <c r="AA107" i="216"/>
  <c r="Z107" i="216"/>
  <c r="Y107" i="216"/>
  <c r="X107" i="216"/>
  <c r="W107" i="216"/>
  <c r="V107" i="216"/>
  <c r="AD107" i="216" s="1"/>
  <c r="R107" i="216"/>
  <c r="Q107" i="216"/>
  <c r="P107" i="216"/>
  <c r="O107" i="216"/>
  <c r="N107" i="216"/>
  <c r="M107" i="216"/>
  <c r="L107" i="216"/>
  <c r="H107" i="216"/>
  <c r="G107" i="216"/>
  <c r="F107" i="216"/>
  <c r="E107" i="216"/>
  <c r="D107" i="216"/>
  <c r="C107" i="216"/>
  <c r="B107" i="216"/>
  <c r="FB107" i="127"/>
  <c r="FA107" i="127"/>
  <c r="EZ107" i="127"/>
  <c r="EY107" i="127"/>
  <c r="EX107" i="127"/>
  <c r="EW107" i="127"/>
  <c r="EV107" i="127"/>
  <c r="ER107" i="127"/>
  <c r="EQ107" i="127"/>
  <c r="EP107" i="127"/>
  <c r="EO107" i="127"/>
  <c r="EN107" i="127"/>
  <c r="EM107" i="127"/>
  <c r="EL107" i="127"/>
  <c r="EH107" i="127"/>
  <c r="EG107" i="127"/>
  <c r="EF107" i="127"/>
  <c r="EE107" i="127"/>
  <c r="ED107" i="127"/>
  <c r="EC107" i="127"/>
  <c r="EB107" i="127"/>
  <c r="DX107" i="127"/>
  <c r="DW107" i="127"/>
  <c r="DV107" i="127"/>
  <c r="DU107" i="127"/>
  <c r="DT107" i="127"/>
  <c r="DS107" i="127"/>
  <c r="DR107" i="127"/>
  <c r="DN107" i="127"/>
  <c r="DM107" i="127"/>
  <c r="DL107" i="127"/>
  <c r="DK107" i="127"/>
  <c r="DJ107" i="127"/>
  <c r="DI107" i="127"/>
  <c r="DH107" i="127"/>
  <c r="DD107" i="127"/>
  <c r="DC107" i="127"/>
  <c r="DB107" i="127"/>
  <c r="DA107" i="127"/>
  <c r="CZ107" i="127"/>
  <c r="CY107" i="127"/>
  <c r="CX107" i="127"/>
  <c r="CT107" i="127"/>
  <c r="CS107" i="127"/>
  <c r="CR107" i="127"/>
  <c r="CQ107" i="127"/>
  <c r="CP107" i="127"/>
  <c r="CO107" i="127"/>
  <c r="CN107" i="127"/>
  <c r="CJ107" i="127"/>
  <c r="CI107" i="127"/>
  <c r="CH107" i="127"/>
  <c r="CG107" i="127"/>
  <c r="CF107" i="127"/>
  <c r="CE107" i="127"/>
  <c r="CD107" i="127"/>
  <c r="BZ107" i="127"/>
  <c r="BY107" i="127"/>
  <c r="BX107" i="127"/>
  <c r="BW107" i="127"/>
  <c r="BV107" i="127"/>
  <c r="BU107" i="127"/>
  <c r="BT107" i="127"/>
  <c r="BP107" i="127"/>
  <c r="BO107" i="127"/>
  <c r="BN107" i="127"/>
  <c r="BM107" i="127"/>
  <c r="BL107" i="127"/>
  <c r="BK107" i="127"/>
  <c r="BJ107" i="127"/>
  <c r="BF107" i="127"/>
  <c r="BE107" i="127"/>
  <c r="BD107" i="127"/>
  <c r="BC107" i="127"/>
  <c r="BB107" i="127"/>
  <c r="BA107" i="127"/>
  <c r="AZ107" i="127"/>
  <c r="AV107" i="127"/>
  <c r="AU107" i="127"/>
  <c r="AT107" i="127"/>
  <c r="AS107" i="127"/>
  <c r="AR107" i="127"/>
  <c r="AQ107" i="127"/>
  <c r="AP107" i="127"/>
  <c r="AL107" i="127"/>
  <c r="AK107" i="127"/>
  <c r="AJ107" i="127"/>
  <c r="AI107" i="127"/>
  <c r="AH107" i="127"/>
  <c r="AG107" i="127"/>
  <c r="AF107" i="127"/>
  <c r="AB107" i="127"/>
  <c r="AA107" i="127"/>
  <c r="Z107" i="127"/>
  <c r="Y107" i="127"/>
  <c r="X107" i="127"/>
  <c r="W107" i="127"/>
  <c r="V107" i="127"/>
  <c r="R107" i="127"/>
  <c r="Q107" i="127"/>
  <c r="P107" i="127"/>
  <c r="O107" i="127"/>
  <c r="N107" i="127"/>
  <c r="M107" i="127"/>
  <c r="L107" i="127"/>
  <c r="H107" i="127"/>
  <c r="G107" i="127"/>
  <c r="F107" i="127"/>
  <c r="E107" i="127"/>
  <c r="D107" i="127"/>
  <c r="C107" i="127"/>
  <c r="B107" i="127"/>
  <c r="FB107" i="218"/>
  <c r="FA107" i="218"/>
  <c r="EZ107" i="218"/>
  <c r="EY107" i="218"/>
  <c r="EX107" i="218"/>
  <c r="EW107" i="218"/>
  <c r="EV107" i="218"/>
  <c r="ER107" i="218"/>
  <c r="EQ107" i="218"/>
  <c r="EP107" i="218"/>
  <c r="EO107" i="218"/>
  <c r="EN107" i="218"/>
  <c r="EM107" i="218"/>
  <c r="EL107" i="218"/>
  <c r="EH107" i="218"/>
  <c r="EG107" i="218"/>
  <c r="EF107" i="218"/>
  <c r="EE107" i="218"/>
  <c r="ED107" i="218"/>
  <c r="EC107" i="218"/>
  <c r="EB107" i="218"/>
  <c r="DX107" i="218"/>
  <c r="DW107" i="218"/>
  <c r="DV107" i="218"/>
  <c r="DU107" i="218"/>
  <c r="DT107" i="218"/>
  <c r="DS107" i="218"/>
  <c r="DR107" i="218"/>
  <c r="DN107" i="218"/>
  <c r="DM107" i="218"/>
  <c r="DL107" i="218"/>
  <c r="DK107" i="218"/>
  <c r="DJ107" i="218"/>
  <c r="DI107" i="218"/>
  <c r="DH107" i="218"/>
  <c r="DD107" i="218"/>
  <c r="DC107" i="218"/>
  <c r="DB107" i="218"/>
  <c r="DA107" i="218"/>
  <c r="CZ107" i="218"/>
  <c r="CY107" i="218"/>
  <c r="CX107" i="218"/>
  <c r="DF107" i="218" s="1"/>
  <c r="CT107" i="218"/>
  <c r="CS107" i="218"/>
  <c r="CR107" i="218"/>
  <c r="CQ107" i="218"/>
  <c r="CP107" i="218"/>
  <c r="CO107" i="218"/>
  <c r="CN107" i="218"/>
  <c r="CJ107" i="218"/>
  <c r="CI107" i="218"/>
  <c r="CH107" i="218"/>
  <c r="CG107" i="218"/>
  <c r="CF107" i="218"/>
  <c r="CE107" i="218"/>
  <c r="CD107" i="218"/>
  <c r="BZ107" i="218"/>
  <c r="BY107" i="218"/>
  <c r="BX107" i="218"/>
  <c r="BW107" i="218"/>
  <c r="BV107" i="218"/>
  <c r="BU107" i="218"/>
  <c r="BT107" i="218"/>
  <c r="BP107" i="218"/>
  <c r="BO107" i="218"/>
  <c r="BN107" i="218"/>
  <c r="BM107" i="218"/>
  <c r="BL107" i="218"/>
  <c r="BK107" i="218"/>
  <c r="BJ107" i="218"/>
  <c r="BF107" i="218"/>
  <c r="BE107" i="218"/>
  <c r="BD107" i="218"/>
  <c r="BC107" i="218"/>
  <c r="BB107" i="218"/>
  <c r="BA107" i="218"/>
  <c r="AZ107" i="218"/>
  <c r="BH107" i="218" s="1"/>
  <c r="AV107" i="218"/>
  <c r="AU107" i="218"/>
  <c r="AT107" i="218"/>
  <c r="AS107" i="218"/>
  <c r="AR107" i="218"/>
  <c r="AQ107" i="218"/>
  <c r="AP107" i="218"/>
  <c r="AL107" i="218"/>
  <c r="AK107" i="218"/>
  <c r="AJ107" i="218"/>
  <c r="AI107" i="218"/>
  <c r="AH107" i="218"/>
  <c r="AG107" i="218"/>
  <c r="AF107" i="218"/>
  <c r="AB107" i="218"/>
  <c r="AA107" i="218"/>
  <c r="Z107" i="218"/>
  <c r="Y107" i="218"/>
  <c r="X107" i="218"/>
  <c r="W107" i="218"/>
  <c r="V107" i="218"/>
  <c r="R107" i="218"/>
  <c r="Q107" i="218"/>
  <c r="P107" i="218"/>
  <c r="O107" i="218"/>
  <c r="N107" i="218"/>
  <c r="M107" i="218"/>
  <c r="L107" i="218"/>
  <c r="T107" i="218" s="1"/>
  <c r="H107" i="218"/>
  <c r="G107" i="218"/>
  <c r="F107" i="218"/>
  <c r="E107" i="218"/>
  <c r="D107" i="218"/>
  <c r="C107" i="218"/>
  <c r="B107" i="218"/>
  <c r="FB107" i="224"/>
  <c r="FA107" i="224"/>
  <c r="EZ107" i="224"/>
  <c r="EY107" i="224"/>
  <c r="EX107" i="224"/>
  <c r="EW107" i="224"/>
  <c r="EV107" i="224"/>
  <c r="ER107" i="224"/>
  <c r="EQ107" i="224"/>
  <c r="EP107" i="224"/>
  <c r="EO107" i="224"/>
  <c r="EN107" i="224"/>
  <c r="EM107" i="224"/>
  <c r="EL107" i="224"/>
  <c r="EH107" i="224"/>
  <c r="EG107" i="224"/>
  <c r="EF107" i="224"/>
  <c r="EE107" i="224"/>
  <c r="ED107" i="224"/>
  <c r="EC107" i="224"/>
  <c r="EB107" i="224"/>
  <c r="DX107" i="224"/>
  <c r="DW107" i="224"/>
  <c r="DV107" i="224"/>
  <c r="DU107" i="224"/>
  <c r="DT107" i="224"/>
  <c r="DS107" i="224"/>
  <c r="DR107" i="224"/>
  <c r="DN107" i="224"/>
  <c r="DM107" i="224"/>
  <c r="DL107" i="224"/>
  <c r="DK107" i="224"/>
  <c r="DJ107" i="224"/>
  <c r="DI107" i="224"/>
  <c r="DH107" i="224"/>
  <c r="DD107" i="224"/>
  <c r="DC107" i="224"/>
  <c r="DB107" i="224"/>
  <c r="DA107" i="224"/>
  <c r="CZ107" i="224"/>
  <c r="CY107" i="224"/>
  <c r="CX107" i="224"/>
  <c r="CT107" i="224"/>
  <c r="CS107" i="224"/>
  <c r="CR107" i="224"/>
  <c r="CQ107" i="224"/>
  <c r="CP107" i="224"/>
  <c r="CO107" i="224"/>
  <c r="CN107" i="224"/>
  <c r="CJ107" i="224"/>
  <c r="CI107" i="224"/>
  <c r="CH107" i="224"/>
  <c r="CG107" i="224"/>
  <c r="CF107" i="224"/>
  <c r="CE107" i="224"/>
  <c r="CD107" i="224"/>
  <c r="BZ107" i="224"/>
  <c r="BY107" i="224"/>
  <c r="BX107" i="224"/>
  <c r="BW107" i="224"/>
  <c r="BV107" i="224"/>
  <c r="BU107" i="224"/>
  <c r="BT107" i="224"/>
  <c r="BP107" i="224"/>
  <c r="BO107" i="224"/>
  <c r="BN107" i="224"/>
  <c r="BM107" i="224"/>
  <c r="BL107" i="224"/>
  <c r="BK107" i="224"/>
  <c r="BJ107" i="224"/>
  <c r="BF107" i="224"/>
  <c r="BE107" i="224"/>
  <c r="BD107" i="224"/>
  <c r="BC107" i="224"/>
  <c r="BB107" i="224"/>
  <c r="BA107" i="224"/>
  <c r="AZ107" i="224"/>
  <c r="AV107" i="224"/>
  <c r="AU107" i="224"/>
  <c r="AT107" i="224"/>
  <c r="AS107" i="224"/>
  <c r="AR107" i="224"/>
  <c r="AQ107" i="224"/>
  <c r="AP107" i="224"/>
  <c r="AL107" i="224"/>
  <c r="AK107" i="224"/>
  <c r="AJ107" i="224"/>
  <c r="AI107" i="224"/>
  <c r="AH107" i="224"/>
  <c r="AG107" i="224"/>
  <c r="AF107" i="224"/>
  <c r="AB107" i="224"/>
  <c r="AA107" i="224"/>
  <c r="Z107" i="224"/>
  <c r="Y107" i="224"/>
  <c r="X107" i="224"/>
  <c r="W107" i="224"/>
  <c r="V107" i="224"/>
  <c r="R107" i="224"/>
  <c r="Q107" i="224"/>
  <c r="P107" i="224"/>
  <c r="O107" i="224"/>
  <c r="N107" i="224"/>
  <c r="M107" i="224"/>
  <c r="L107" i="224"/>
  <c r="H107" i="224"/>
  <c r="G107" i="224"/>
  <c r="F107" i="224"/>
  <c r="E107" i="224"/>
  <c r="D107" i="224"/>
  <c r="C107" i="224"/>
  <c r="B107" i="224"/>
  <c r="FB107" i="220"/>
  <c r="FA107" i="220"/>
  <c r="EZ107" i="220"/>
  <c r="EY107" i="220"/>
  <c r="EX107" i="220"/>
  <c r="EW107" i="220"/>
  <c r="EV107" i="220"/>
  <c r="ER107" i="220"/>
  <c r="EQ107" i="220"/>
  <c r="EP107" i="220"/>
  <c r="EO107" i="220"/>
  <c r="EN107" i="220"/>
  <c r="EM107" i="220"/>
  <c r="EL107" i="220"/>
  <c r="EH107" i="220"/>
  <c r="EG107" i="220"/>
  <c r="EF107" i="220"/>
  <c r="EE107" i="220"/>
  <c r="ED107" i="220"/>
  <c r="EC107" i="220"/>
  <c r="EB107" i="220"/>
  <c r="EJ107" i="220" s="1"/>
  <c r="DX107" i="220"/>
  <c r="DW107" i="220"/>
  <c r="DV107" i="220"/>
  <c r="DU107" i="220"/>
  <c r="DT107" i="220"/>
  <c r="DS107" i="220"/>
  <c r="DR107" i="220"/>
  <c r="DN107" i="220"/>
  <c r="DM107" i="220"/>
  <c r="DL107" i="220"/>
  <c r="DK107" i="220"/>
  <c r="DJ107" i="220"/>
  <c r="DI107" i="220"/>
  <c r="DH107" i="220"/>
  <c r="DD107" i="220"/>
  <c r="DC107" i="220"/>
  <c r="DB107" i="220"/>
  <c r="DA107" i="220"/>
  <c r="CZ107" i="220"/>
  <c r="CY107" i="220"/>
  <c r="CX107" i="220"/>
  <c r="CT107" i="220"/>
  <c r="CS107" i="220"/>
  <c r="CR107" i="220"/>
  <c r="CQ107" i="220"/>
  <c r="CP107" i="220"/>
  <c r="CO107" i="220"/>
  <c r="CN107" i="220"/>
  <c r="CV107" i="220" s="1"/>
  <c r="CJ107" i="220"/>
  <c r="CI107" i="220"/>
  <c r="CH107" i="220"/>
  <c r="CG107" i="220"/>
  <c r="CF107" i="220"/>
  <c r="CE107" i="220"/>
  <c r="CD107" i="220"/>
  <c r="BZ107" i="220"/>
  <c r="BY107" i="220"/>
  <c r="BX107" i="220"/>
  <c r="BW107" i="220"/>
  <c r="BV107" i="220"/>
  <c r="BU107" i="220"/>
  <c r="BT107" i="220"/>
  <c r="BP107" i="220"/>
  <c r="BO107" i="220"/>
  <c r="BN107" i="220"/>
  <c r="BM107" i="220"/>
  <c r="BL107" i="220"/>
  <c r="BK107" i="220"/>
  <c r="BJ107" i="220"/>
  <c r="BR107" i="220" s="1"/>
  <c r="BF107" i="220"/>
  <c r="BE107" i="220"/>
  <c r="BD107" i="220"/>
  <c r="BC107" i="220"/>
  <c r="BB107" i="220"/>
  <c r="BA107" i="220"/>
  <c r="AZ107" i="220"/>
  <c r="AV107" i="220"/>
  <c r="AU107" i="220"/>
  <c r="AT107" i="220"/>
  <c r="AS107" i="220"/>
  <c r="AR107" i="220"/>
  <c r="AQ107" i="220"/>
  <c r="AP107" i="220"/>
  <c r="AL107" i="220"/>
  <c r="AK107" i="220"/>
  <c r="AJ107" i="220"/>
  <c r="AI107" i="220"/>
  <c r="AH107" i="220"/>
  <c r="AG107" i="220"/>
  <c r="AF107" i="220"/>
  <c r="AB107" i="220"/>
  <c r="AA107" i="220"/>
  <c r="Z107" i="220"/>
  <c r="Y107" i="220"/>
  <c r="X107" i="220"/>
  <c r="W107" i="220"/>
  <c r="V107" i="220"/>
  <c r="R107" i="220"/>
  <c r="Q107" i="220"/>
  <c r="P107" i="220"/>
  <c r="O107" i="220"/>
  <c r="N107" i="220"/>
  <c r="M107" i="220"/>
  <c r="L107" i="220"/>
  <c r="T107" i="220" s="1"/>
  <c r="H107" i="220"/>
  <c r="G107" i="220"/>
  <c r="F107" i="220"/>
  <c r="E107" i="220"/>
  <c r="D107" i="220"/>
  <c r="C107" i="220"/>
  <c r="B107" i="220"/>
  <c r="FB107" i="222"/>
  <c r="FA107" i="222"/>
  <c r="EZ107" i="222"/>
  <c r="EY107" i="222"/>
  <c r="EX107" i="222"/>
  <c r="EW107" i="222"/>
  <c r="EV107" i="222"/>
  <c r="ER107" i="222"/>
  <c r="EQ107" i="222"/>
  <c r="EP107" i="222"/>
  <c r="EO107" i="222"/>
  <c r="EN107" i="222"/>
  <c r="EM107" i="222"/>
  <c r="EL107" i="222"/>
  <c r="EH107" i="222"/>
  <c r="EG107" i="222"/>
  <c r="EF107" i="222"/>
  <c r="EE107" i="222"/>
  <c r="ED107" i="222"/>
  <c r="EC107" i="222"/>
  <c r="EB107" i="222"/>
  <c r="DX107" i="222"/>
  <c r="DW107" i="222"/>
  <c r="DV107" i="222"/>
  <c r="DU107" i="222"/>
  <c r="DT107" i="222"/>
  <c r="DS107" i="222"/>
  <c r="DR107" i="222"/>
  <c r="DZ107" i="222" s="1"/>
  <c r="DN107" i="222"/>
  <c r="DM107" i="222"/>
  <c r="DL107" i="222"/>
  <c r="DK107" i="222"/>
  <c r="DJ107" i="222"/>
  <c r="DI107" i="222"/>
  <c r="DH107" i="222"/>
  <c r="DD107" i="222"/>
  <c r="DC107" i="222"/>
  <c r="DB107" i="222"/>
  <c r="DA107" i="222"/>
  <c r="CZ107" i="222"/>
  <c r="CY107" i="222"/>
  <c r="CX107" i="222"/>
  <c r="CT107" i="222"/>
  <c r="CS107" i="222"/>
  <c r="CR107" i="222"/>
  <c r="CQ107" i="222"/>
  <c r="CP107" i="222"/>
  <c r="CO107" i="222"/>
  <c r="CN107" i="222"/>
  <c r="CJ107" i="222"/>
  <c r="CI107" i="222"/>
  <c r="CH107" i="222"/>
  <c r="CG107" i="222"/>
  <c r="CF107" i="222"/>
  <c r="CE107" i="222"/>
  <c r="CD107" i="222"/>
  <c r="BZ107" i="222"/>
  <c r="BY107" i="222"/>
  <c r="BX107" i="222"/>
  <c r="BW107" i="222"/>
  <c r="BV107" i="222"/>
  <c r="BU107" i="222"/>
  <c r="BT107" i="222"/>
  <c r="BP107" i="222"/>
  <c r="BO107" i="222"/>
  <c r="BN107" i="222"/>
  <c r="BM107" i="222"/>
  <c r="BL107" i="222"/>
  <c r="BK107" i="222"/>
  <c r="BJ107" i="222"/>
  <c r="BF107" i="222"/>
  <c r="BE107" i="222"/>
  <c r="BD107" i="222"/>
  <c r="BC107" i="222"/>
  <c r="BB107" i="222"/>
  <c r="BA107" i="222"/>
  <c r="AZ107" i="222"/>
  <c r="AV107" i="222"/>
  <c r="AU107" i="222"/>
  <c r="AT107" i="222"/>
  <c r="AS107" i="222"/>
  <c r="AR107" i="222"/>
  <c r="AQ107" i="222"/>
  <c r="AP107" i="222"/>
  <c r="AL107" i="222"/>
  <c r="AK107" i="222"/>
  <c r="AJ107" i="222"/>
  <c r="AI107" i="222"/>
  <c r="AH107" i="222"/>
  <c r="AG107" i="222"/>
  <c r="AF107" i="222"/>
  <c r="AB107" i="222"/>
  <c r="AA107" i="222"/>
  <c r="Z107" i="222"/>
  <c r="Y107" i="222"/>
  <c r="X107" i="222"/>
  <c r="W107" i="222"/>
  <c r="V107" i="222"/>
  <c r="R107" i="222"/>
  <c r="Q107" i="222"/>
  <c r="P107" i="222"/>
  <c r="O107" i="222"/>
  <c r="N107" i="222"/>
  <c r="M107" i="222"/>
  <c r="L107" i="222"/>
  <c r="H107" i="222"/>
  <c r="G107" i="222"/>
  <c r="F107" i="222"/>
  <c r="E107" i="222"/>
  <c r="D107" i="222"/>
  <c r="C107" i="222"/>
  <c r="B107" i="222"/>
  <c r="J107" i="222" s="1"/>
  <c r="FB107" i="214"/>
  <c r="FA107" i="214"/>
  <c r="EZ107" i="214"/>
  <c r="EY107" i="214"/>
  <c r="EX107" i="214"/>
  <c r="EW107" i="214"/>
  <c r="EV107" i="214"/>
  <c r="ER107" i="214"/>
  <c r="EQ107" i="214"/>
  <c r="EP107" i="214"/>
  <c r="EO107" i="214"/>
  <c r="EN107" i="214"/>
  <c r="EM107" i="214"/>
  <c r="EL107" i="214"/>
  <c r="EH107" i="214"/>
  <c r="EG107" i="214"/>
  <c r="EF107" i="214"/>
  <c r="EE107" i="214"/>
  <c r="ED107" i="214"/>
  <c r="EC107" i="214"/>
  <c r="EB107" i="214"/>
  <c r="DX107" i="214"/>
  <c r="DW107" i="214"/>
  <c r="DV107" i="214"/>
  <c r="DU107" i="214"/>
  <c r="DT107" i="214"/>
  <c r="DS107" i="214"/>
  <c r="DR107" i="214"/>
  <c r="DN107" i="214"/>
  <c r="DM107" i="214"/>
  <c r="DL107" i="214"/>
  <c r="DK107" i="214"/>
  <c r="DJ107" i="214"/>
  <c r="DI107" i="214"/>
  <c r="DH107" i="214"/>
  <c r="DP107" i="214" s="1"/>
  <c r="DD107" i="214"/>
  <c r="DC107" i="214"/>
  <c r="DB107" i="214"/>
  <c r="DA107" i="214"/>
  <c r="CZ107" i="214"/>
  <c r="CY107" i="214"/>
  <c r="CX107" i="214"/>
  <c r="CT107" i="214"/>
  <c r="CS107" i="214"/>
  <c r="CR107" i="214"/>
  <c r="CQ107" i="214"/>
  <c r="CP107" i="214"/>
  <c r="CO107" i="214"/>
  <c r="CN107" i="214"/>
  <c r="CJ107" i="214"/>
  <c r="CI107" i="214"/>
  <c r="CH107" i="214"/>
  <c r="CG107" i="214"/>
  <c r="CF107" i="214"/>
  <c r="CE107" i="214"/>
  <c r="CD107" i="214"/>
  <c r="BZ107" i="214"/>
  <c r="BY107" i="214"/>
  <c r="BX107" i="214"/>
  <c r="BW107" i="214"/>
  <c r="BV107" i="214"/>
  <c r="BU107" i="214"/>
  <c r="BT107" i="214"/>
  <c r="BP107" i="214"/>
  <c r="BO107" i="214"/>
  <c r="BN107" i="214"/>
  <c r="BM107" i="214"/>
  <c r="BL107" i="214"/>
  <c r="BK107" i="214"/>
  <c r="BJ107" i="214"/>
  <c r="BF107" i="214"/>
  <c r="BE107" i="214"/>
  <c r="BD107" i="214"/>
  <c r="BC107" i="214"/>
  <c r="BB107" i="214"/>
  <c r="BA107" i="214"/>
  <c r="AZ107" i="214"/>
  <c r="AV107" i="214"/>
  <c r="AU107" i="214"/>
  <c r="AT107" i="214"/>
  <c r="AS107" i="214"/>
  <c r="AR107" i="214"/>
  <c r="AQ107" i="214"/>
  <c r="AP107" i="214"/>
  <c r="AL107" i="214"/>
  <c r="AK107" i="214"/>
  <c r="AJ107" i="214"/>
  <c r="AI107" i="214"/>
  <c r="AH107" i="214"/>
  <c r="AG107" i="214"/>
  <c r="AF107" i="214"/>
  <c r="AB107" i="214"/>
  <c r="AA107" i="214"/>
  <c r="Z107" i="214"/>
  <c r="Y107" i="214"/>
  <c r="X107" i="214"/>
  <c r="W107" i="214"/>
  <c r="V107" i="214"/>
  <c r="R107" i="214"/>
  <c r="Q107" i="214"/>
  <c r="P107" i="214"/>
  <c r="O107" i="214"/>
  <c r="N107" i="214"/>
  <c r="M107" i="214"/>
  <c r="L107" i="214"/>
  <c r="H107" i="214"/>
  <c r="G107" i="214"/>
  <c r="F107" i="214"/>
  <c r="E107" i="214"/>
  <c r="D107" i="214"/>
  <c r="C107" i="214"/>
  <c r="B107" i="214"/>
  <c r="FB112" i="216"/>
  <c r="FA112" i="216"/>
  <c r="EZ112" i="216"/>
  <c r="EY112" i="216"/>
  <c r="EX112" i="216"/>
  <c r="EW112" i="216"/>
  <c r="EV112" i="216"/>
  <c r="ER112" i="216"/>
  <c r="EQ112" i="216"/>
  <c r="EP112" i="216"/>
  <c r="EO112" i="216"/>
  <c r="EN112" i="216"/>
  <c r="EM112" i="216"/>
  <c r="EL112" i="216"/>
  <c r="EH112" i="216"/>
  <c r="EG112" i="216"/>
  <c r="EF112" i="216"/>
  <c r="EE112" i="216"/>
  <c r="ED112" i="216"/>
  <c r="EC112" i="216"/>
  <c r="EB112" i="216"/>
  <c r="DX112" i="216"/>
  <c r="DW112" i="216"/>
  <c r="DV112" i="216"/>
  <c r="DU112" i="216"/>
  <c r="DT112" i="216"/>
  <c r="DS112" i="216"/>
  <c r="DR112" i="216"/>
  <c r="DN112" i="216"/>
  <c r="DM112" i="216"/>
  <c r="DL112" i="216"/>
  <c r="DK112" i="216"/>
  <c r="DJ112" i="216"/>
  <c r="DI112" i="216"/>
  <c r="DH112" i="216"/>
  <c r="DD112" i="216"/>
  <c r="DC112" i="216"/>
  <c r="DB112" i="216"/>
  <c r="DA112" i="216"/>
  <c r="CZ112" i="216"/>
  <c r="CY112" i="216"/>
  <c r="CX112" i="216"/>
  <c r="CT112" i="216"/>
  <c r="CS112" i="216"/>
  <c r="CR112" i="216"/>
  <c r="CQ112" i="216"/>
  <c r="CP112" i="216"/>
  <c r="CO112" i="216"/>
  <c r="CN112" i="216"/>
  <c r="CJ112" i="216"/>
  <c r="CI112" i="216"/>
  <c r="CH112" i="216"/>
  <c r="CG112" i="216"/>
  <c r="CF112" i="216"/>
  <c r="CE112" i="216"/>
  <c r="CD112" i="216"/>
  <c r="BZ112" i="216"/>
  <c r="BY112" i="216"/>
  <c r="BX112" i="216"/>
  <c r="BW112" i="216"/>
  <c r="BV112" i="216"/>
  <c r="BU112" i="216"/>
  <c r="BT112" i="216"/>
  <c r="BP112" i="216"/>
  <c r="BO112" i="216"/>
  <c r="BN112" i="216"/>
  <c r="BM112" i="216"/>
  <c r="BL112" i="216"/>
  <c r="BK112" i="216"/>
  <c r="BJ112" i="216"/>
  <c r="BF112" i="216"/>
  <c r="BE112" i="216"/>
  <c r="BD112" i="216"/>
  <c r="BC112" i="216"/>
  <c r="BB112" i="216"/>
  <c r="BA112" i="216"/>
  <c r="AZ112" i="216"/>
  <c r="AV112" i="216"/>
  <c r="AU112" i="216"/>
  <c r="AT112" i="216"/>
  <c r="AS112" i="216"/>
  <c r="AR112" i="216"/>
  <c r="AQ112" i="216"/>
  <c r="AP112" i="216"/>
  <c r="AL112" i="216"/>
  <c r="AK112" i="216"/>
  <c r="AJ112" i="216"/>
  <c r="AI112" i="216"/>
  <c r="AH112" i="216"/>
  <c r="AG112" i="216"/>
  <c r="AF112" i="216"/>
  <c r="AN112" i="216" s="1"/>
  <c r="AB112" i="216"/>
  <c r="AA112" i="216"/>
  <c r="Z112" i="216"/>
  <c r="Y112" i="216"/>
  <c r="X112" i="216"/>
  <c r="W112" i="216"/>
  <c r="V112" i="216"/>
  <c r="R112" i="216"/>
  <c r="Q112" i="216"/>
  <c r="P112" i="216"/>
  <c r="O112" i="216"/>
  <c r="N112" i="216"/>
  <c r="M112" i="216"/>
  <c r="L112" i="216"/>
  <c r="H112" i="216"/>
  <c r="G112" i="216"/>
  <c r="F112" i="216"/>
  <c r="E112" i="216"/>
  <c r="D112" i="216"/>
  <c r="C112" i="216"/>
  <c r="B112" i="216"/>
  <c r="FB112" i="127"/>
  <c r="FA112" i="127"/>
  <c r="EZ112" i="127"/>
  <c r="EY112" i="127"/>
  <c r="EX112" i="127"/>
  <c r="EW112" i="127"/>
  <c r="EV112" i="127"/>
  <c r="ER112" i="127"/>
  <c r="EQ112" i="127"/>
  <c r="EP112" i="127"/>
  <c r="EO112" i="127"/>
  <c r="EN112" i="127"/>
  <c r="EM112" i="127"/>
  <c r="EL112" i="127"/>
  <c r="EH112" i="127"/>
  <c r="EG112" i="127"/>
  <c r="EF112" i="127"/>
  <c r="EE112" i="127"/>
  <c r="ED112" i="127"/>
  <c r="EC112" i="127"/>
  <c r="EB112" i="127"/>
  <c r="DX112" i="127"/>
  <c r="DW112" i="127"/>
  <c r="DV112" i="127"/>
  <c r="DU112" i="127"/>
  <c r="DT112" i="127"/>
  <c r="DS112" i="127"/>
  <c r="DR112" i="127"/>
  <c r="DN112" i="127"/>
  <c r="DM112" i="127"/>
  <c r="DL112" i="127"/>
  <c r="DK112" i="127"/>
  <c r="DJ112" i="127"/>
  <c r="DI112" i="127"/>
  <c r="DH112" i="127"/>
  <c r="DD112" i="127"/>
  <c r="DC112" i="127"/>
  <c r="DB112" i="127"/>
  <c r="DA112" i="127"/>
  <c r="CZ112" i="127"/>
  <c r="CY112" i="127"/>
  <c r="CX112" i="127"/>
  <c r="CT112" i="127"/>
  <c r="CS112" i="127"/>
  <c r="CR112" i="127"/>
  <c r="CQ112" i="127"/>
  <c r="CP112" i="127"/>
  <c r="CO112" i="127"/>
  <c r="CN112" i="127"/>
  <c r="CJ112" i="127"/>
  <c r="CI112" i="127"/>
  <c r="CH112" i="127"/>
  <c r="CG112" i="127"/>
  <c r="CF112" i="127"/>
  <c r="CE112" i="127"/>
  <c r="CD112" i="127"/>
  <c r="BZ112" i="127"/>
  <c r="BY112" i="127"/>
  <c r="BX112" i="127"/>
  <c r="BW112" i="127"/>
  <c r="BV112" i="127"/>
  <c r="BU112" i="127"/>
  <c r="BT112" i="127"/>
  <c r="CB112" i="127" s="1"/>
  <c r="BP112" i="127"/>
  <c r="BO112" i="127"/>
  <c r="BN112" i="127"/>
  <c r="BM112" i="127"/>
  <c r="BL112" i="127"/>
  <c r="BK112" i="127"/>
  <c r="BJ112" i="127"/>
  <c r="BF112" i="127"/>
  <c r="BE112" i="127"/>
  <c r="BD112" i="127"/>
  <c r="BC112" i="127"/>
  <c r="BB112" i="127"/>
  <c r="BA112" i="127"/>
  <c r="AZ112" i="127"/>
  <c r="AV112" i="127"/>
  <c r="AU112" i="127"/>
  <c r="AT112" i="127"/>
  <c r="AS112" i="127"/>
  <c r="AR112" i="127"/>
  <c r="AQ112" i="127"/>
  <c r="AP112" i="127"/>
  <c r="AL112" i="127"/>
  <c r="AK112" i="127"/>
  <c r="AJ112" i="127"/>
  <c r="AI112" i="127"/>
  <c r="AH112" i="127"/>
  <c r="AG112" i="127"/>
  <c r="AF112" i="127"/>
  <c r="AB112" i="127"/>
  <c r="AA112" i="127"/>
  <c r="Z112" i="127"/>
  <c r="Y112" i="127"/>
  <c r="X112" i="127"/>
  <c r="W112" i="127"/>
  <c r="V112" i="127"/>
  <c r="R112" i="127"/>
  <c r="Q112" i="127"/>
  <c r="P112" i="127"/>
  <c r="O112" i="127"/>
  <c r="N112" i="127"/>
  <c r="M112" i="127"/>
  <c r="L112" i="127"/>
  <c r="H112" i="127"/>
  <c r="G112" i="127"/>
  <c r="F112" i="127"/>
  <c r="E112" i="127"/>
  <c r="D112" i="127"/>
  <c r="C112" i="127"/>
  <c r="B112" i="127"/>
  <c r="FB112" i="218"/>
  <c r="FA112" i="218"/>
  <c r="EZ112" i="218"/>
  <c r="EY112" i="218"/>
  <c r="EX112" i="218"/>
  <c r="EW112" i="218"/>
  <c r="EV112" i="218"/>
  <c r="ER112" i="218"/>
  <c r="EQ112" i="218"/>
  <c r="EP112" i="218"/>
  <c r="EO112" i="218"/>
  <c r="EN112" i="218"/>
  <c r="EM112" i="218"/>
  <c r="EL112" i="218"/>
  <c r="EH112" i="218"/>
  <c r="EG112" i="218"/>
  <c r="EF112" i="218"/>
  <c r="EE112" i="218"/>
  <c r="ED112" i="218"/>
  <c r="EC112" i="218"/>
  <c r="EB112" i="218"/>
  <c r="DX112" i="218"/>
  <c r="DW112" i="218"/>
  <c r="DV112" i="218"/>
  <c r="DU112" i="218"/>
  <c r="DT112" i="218"/>
  <c r="DS112" i="218"/>
  <c r="DR112" i="218"/>
  <c r="DN112" i="218"/>
  <c r="DM112" i="218"/>
  <c r="DL112" i="218"/>
  <c r="DK112" i="218"/>
  <c r="DJ112" i="218"/>
  <c r="DI112" i="218"/>
  <c r="DH112" i="218"/>
  <c r="DP112" i="218" s="1"/>
  <c r="DD112" i="218"/>
  <c r="DC112" i="218"/>
  <c r="DB112" i="218"/>
  <c r="DA112" i="218"/>
  <c r="CZ112" i="218"/>
  <c r="CY112" i="218"/>
  <c r="CX112" i="218"/>
  <c r="CT112" i="218"/>
  <c r="CS112" i="218"/>
  <c r="CR112" i="218"/>
  <c r="CQ112" i="218"/>
  <c r="CP112" i="218"/>
  <c r="CO112" i="218"/>
  <c r="CN112" i="218"/>
  <c r="CJ112" i="218"/>
  <c r="CI112" i="218"/>
  <c r="CH112" i="218"/>
  <c r="CG112" i="218"/>
  <c r="CF112" i="218"/>
  <c r="CE112" i="218"/>
  <c r="CD112" i="218"/>
  <c r="BZ112" i="218"/>
  <c r="BY112" i="218"/>
  <c r="BX112" i="218"/>
  <c r="BW112" i="218"/>
  <c r="BV112" i="218"/>
  <c r="BU112" i="218"/>
  <c r="BT112" i="218"/>
  <c r="BP112" i="218"/>
  <c r="BO112" i="218"/>
  <c r="BN112" i="218"/>
  <c r="BM112" i="218"/>
  <c r="BL112" i="218"/>
  <c r="BK112" i="218"/>
  <c r="BJ112" i="218"/>
  <c r="BF112" i="218"/>
  <c r="BE112" i="218"/>
  <c r="BD112" i="218"/>
  <c r="BC112" i="218"/>
  <c r="BB112" i="218"/>
  <c r="BA112" i="218"/>
  <c r="AZ112" i="218"/>
  <c r="AV112" i="218"/>
  <c r="AU112" i="218"/>
  <c r="AT112" i="218"/>
  <c r="AS112" i="218"/>
  <c r="AR112" i="218"/>
  <c r="AQ112" i="218"/>
  <c r="AP112" i="218"/>
  <c r="AL112" i="218"/>
  <c r="AK112" i="218"/>
  <c r="AJ112" i="218"/>
  <c r="AI112" i="218"/>
  <c r="AH112" i="218"/>
  <c r="AG112" i="218"/>
  <c r="AF112" i="218"/>
  <c r="AB112" i="218"/>
  <c r="AA112" i="218"/>
  <c r="Z112" i="218"/>
  <c r="Y112" i="218"/>
  <c r="X112" i="218"/>
  <c r="W112" i="218"/>
  <c r="V112" i="218"/>
  <c r="R112" i="218"/>
  <c r="Q112" i="218"/>
  <c r="P112" i="218"/>
  <c r="O112" i="218"/>
  <c r="N112" i="218"/>
  <c r="M112" i="218"/>
  <c r="L112" i="218"/>
  <c r="H112" i="218"/>
  <c r="G112" i="218"/>
  <c r="F112" i="218"/>
  <c r="E112" i="218"/>
  <c r="D112" i="218"/>
  <c r="C112" i="218"/>
  <c r="B112" i="218"/>
  <c r="FB112" i="224"/>
  <c r="FA112" i="224"/>
  <c r="EZ112" i="224"/>
  <c r="EY112" i="224"/>
  <c r="EX112" i="224"/>
  <c r="EW112" i="224"/>
  <c r="EV112" i="224"/>
  <c r="FD112" i="224" s="1"/>
  <c r="AL53" i="225" s="1"/>
  <c r="ER112" i="224"/>
  <c r="EQ112" i="224"/>
  <c r="EP112" i="224"/>
  <c r="EO112" i="224"/>
  <c r="EN112" i="224"/>
  <c r="EM112" i="224"/>
  <c r="EL112" i="224"/>
  <c r="EH112" i="224"/>
  <c r="EG112" i="224"/>
  <c r="EF112" i="224"/>
  <c r="EE112" i="224"/>
  <c r="ED112" i="224"/>
  <c r="EC112" i="224"/>
  <c r="EB112" i="224"/>
  <c r="DX112" i="224"/>
  <c r="DW112" i="224"/>
  <c r="DV112" i="224"/>
  <c r="DU112" i="224"/>
  <c r="DT112" i="224"/>
  <c r="DS112" i="224"/>
  <c r="DR112" i="224"/>
  <c r="DN112" i="224"/>
  <c r="DM112" i="224"/>
  <c r="DL112" i="224"/>
  <c r="DK112" i="224"/>
  <c r="DJ112" i="224"/>
  <c r="DI112" i="224"/>
  <c r="DH112" i="224"/>
  <c r="DD112" i="224"/>
  <c r="DC112" i="224"/>
  <c r="DB112" i="224"/>
  <c r="DA112" i="224"/>
  <c r="CZ112" i="224"/>
  <c r="CY112" i="224"/>
  <c r="CX112" i="224"/>
  <c r="CT112" i="224"/>
  <c r="CS112" i="224"/>
  <c r="CR112" i="224"/>
  <c r="CQ112" i="224"/>
  <c r="CP112" i="224"/>
  <c r="CO112" i="224"/>
  <c r="CN112" i="224"/>
  <c r="CJ112" i="224"/>
  <c r="CI112" i="224"/>
  <c r="CH112" i="224"/>
  <c r="CG112" i="224"/>
  <c r="CF112" i="224"/>
  <c r="CE112" i="224"/>
  <c r="CD112" i="224"/>
  <c r="BZ112" i="224"/>
  <c r="BY112" i="224"/>
  <c r="BX112" i="224"/>
  <c r="BW112" i="224"/>
  <c r="BV112" i="224"/>
  <c r="BU112" i="224"/>
  <c r="BT112" i="224"/>
  <c r="BP112" i="224"/>
  <c r="BO112" i="224"/>
  <c r="BN112" i="224"/>
  <c r="BM112" i="224"/>
  <c r="BL112" i="224"/>
  <c r="BK112" i="224"/>
  <c r="BJ112" i="224"/>
  <c r="BF112" i="224"/>
  <c r="BE112" i="224"/>
  <c r="BD112" i="224"/>
  <c r="BC112" i="224"/>
  <c r="BB112" i="224"/>
  <c r="BA112" i="224"/>
  <c r="AZ112" i="224"/>
  <c r="AV112" i="224"/>
  <c r="AU112" i="224"/>
  <c r="AT112" i="224"/>
  <c r="AS112" i="224"/>
  <c r="AR112" i="224"/>
  <c r="AQ112" i="224"/>
  <c r="AP112" i="224"/>
  <c r="AL112" i="224"/>
  <c r="AK112" i="224"/>
  <c r="AJ112" i="224"/>
  <c r="AI112" i="224"/>
  <c r="AH112" i="224"/>
  <c r="AG112" i="224"/>
  <c r="AF112" i="224"/>
  <c r="AB112" i="224"/>
  <c r="AA112" i="224"/>
  <c r="Z112" i="224"/>
  <c r="Y112" i="224"/>
  <c r="X112" i="224"/>
  <c r="W112" i="224"/>
  <c r="V112" i="224"/>
  <c r="R112" i="224"/>
  <c r="Q112" i="224"/>
  <c r="P112" i="224"/>
  <c r="O112" i="224"/>
  <c r="N112" i="224"/>
  <c r="M112" i="224"/>
  <c r="L112" i="224"/>
  <c r="H112" i="224"/>
  <c r="G112" i="224"/>
  <c r="F112" i="224"/>
  <c r="E112" i="224"/>
  <c r="D112" i="224"/>
  <c r="C112" i="224"/>
  <c r="B112" i="224"/>
  <c r="FB112" i="220"/>
  <c r="FA112" i="220"/>
  <c r="EZ112" i="220"/>
  <c r="EY112" i="220"/>
  <c r="EX112" i="220"/>
  <c r="EW112" i="220"/>
  <c r="EV112" i="220"/>
  <c r="ER112" i="220"/>
  <c r="EQ112" i="220"/>
  <c r="EP112" i="220"/>
  <c r="EO112" i="220"/>
  <c r="EN112" i="220"/>
  <c r="EM112" i="220"/>
  <c r="EL112" i="220"/>
  <c r="EH112" i="220"/>
  <c r="EG112" i="220"/>
  <c r="EF112" i="220"/>
  <c r="EE112" i="220"/>
  <c r="ED112" i="220"/>
  <c r="EC112" i="220"/>
  <c r="EB112" i="220"/>
  <c r="DX112" i="220"/>
  <c r="DW112" i="220"/>
  <c r="DV112" i="220"/>
  <c r="DU112" i="220"/>
  <c r="DT112" i="220"/>
  <c r="DS112" i="220"/>
  <c r="DR112" i="220"/>
  <c r="DN112" i="220"/>
  <c r="DM112" i="220"/>
  <c r="DL112" i="220"/>
  <c r="DK112" i="220"/>
  <c r="DJ112" i="220"/>
  <c r="DI112" i="220"/>
  <c r="DH112" i="220"/>
  <c r="DD112" i="220"/>
  <c r="DC112" i="220"/>
  <c r="DB112" i="220"/>
  <c r="DA112" i="220"/>
  <c r="CZ112" i="220"/>
  <c r="CY112" i="220"/>
  <c r="CX112" i="220"/>
  <c r="CT112" i="220"/>
  <c r="CS112" i="220"/>
  <c r="CR112" i="220"/>
  <c r="CQ112" i="220"/>
  <c r="CP112" i="220"/>
  <c r="CO112" i="220"/>
  <c r="CN112" i="220"/>
  <c r="CJ112" i="220"/>
  <c r="CI112" i="220"/>
  <c r="CH112" i="220"/>
  <c r="CG112" i="220"/>
  <c r="CF112" i="220"/>
  <c r="CE112" i="220"/>
  <c r="CD112" i="220"/>
  <c r="BZ112" i="220"/>
  <c r="BY112" i="220"/>
  <c r="BX112" i="220"/>
  <c r="BW112" i="220"/>
  <c r="BV112" i="220"/>
  <c r="BU112" i="220"/>
  <c r="BT112" i="220"/>
  <c r="BP112" i="220"/>
  <c r="BO112" i="220"/>
  <c r="BN112" i="220"/>
  <c r="BM112" i="220"/>
  <c r="BL112" i="220"/>
  <c r="BK112" i="220"/>
  <c r="BJ112" i="220"/>
  <c r="BF112" i="220"/>
  <c r="BE112" i="220"/>
  <c r="BD112" i="220"/>
  <c r="BC112" i="220"/>
  <c r="BB112" i="220"/>
  <c r="BA112" i="220"/>
  <c r="AZ112" i="220"/>
  <c r="AV112" i="220"/>
  <c r="AU112" i="220"/>
  <c r="AT112" i="220"/>
  <c r="AS112" i="220"/>
  <c r="AR112" i="220"/>
  <c r="AQ112" i="220"/>
  <c r="AP112" i="220"/>
  <c r="AL112" i="220"/>
  <c r="AK112" i="220"/>
  <c r="AJ112" i="220"/>
  <c r="AI112" i="220"/>
  <c r="AH112" i="220"/>
  <c r="AG112" i="220"/>
  <c r="AF112" i="220"/>
  <c r="AB112" i="220"/>
  <c r="AA112" i="220"/>
  <c r="Z112" i="220"/>
  <c r="Y112" i="220"/>
  <c r="X112" i="220"/>
  <c r="W112" i="220"/>
  <c r="V112" i="220"/>
  <c r="R112" i="220"/>
  <c r="Q112" i="220"/>
  <c r="P112" i="220"/>
  <c r="O112" i="220"/>
  <c r="N112" i="220"/>
  <c r="M112" i="220"/>
  <c r="L112" i="220"/>
  <c r="H112" i="220"/>
  <c r="G112" i="220"/>
  <c r="F112" i="220"/>
  <c r="E112" i="220"/>
  <c r="D112" i="220"/>
  <c r="C112" i="220"/>
  <c r="B112" i="220"/>
  <c r="FB112" i="222"/>
  <c r="FA112" i="222"/>
  <c r="EZ112" i="222"/>
  <c r="EY112" i="222"/>
  <c r="EX112" i="222"/>
  <c r="EW112" i="222"/>
  <c r="EV112" i="222"/>
  <c r="ER112" i="222"/>
  <c r="EQ112" i="222"/>
  <c r="EP112" i="222"/>
  <c r="EO112" i="222"/>
  <c r="EN112" i="222"/>
  <c r="EM112" i="222"/>
  <c r="EL112" i="222"/>
  <c r="ET112" i="222" s="1"/>
  <c r="EH112" i="222"/>
  <c r="EG112" i="222"/>
  <c r="EF112" i="222"/>
  <c r="EE112" i="222"/>
  <c r="ED112" i="222"/>
  <c r="EC112" i="222"/>
  <c r="EB112" i="222"/>
  <c r="EJ112" i="222" s="1"/>
  <c r="DX112" i="222"/>
  <c r="DW112" i="222"/>
  <c r="DV112" i="222"/>
  <c r="DU112" i="222"/>
  <c r="DT112" i="222"/>
  <c r="DS112" i="222"/>
  <c r="DR112" i="222"/>
  <c r="DN112" i="222"/>
  <c r="DM112" i="222"/>
  <c r="DL112" i="222"/>
  <c r="DK112" i="222"/>
  <c r="DJ112" i="222"/>
  <c r="DI112" i="222"/>
  <c r="DH112" i="222"/>
  <c r="DP112" i="222" s="1"/>
  <c r="DD112" i="222"/>
  <c r="DC112" i="222"/>
  <c r="DB112" i="222"/>
  <c r="DA112" i="222"/>
  <c r="CZ112" i="222"/>
  <c r="CY112" i="222"/>
  <c r="CX112" i="222"/>
  <c r="CT112" i="222"/>
  <c r="CS112" i="222"/>
  <c r="CR112" i="222"/>
  <c r="CQ112" i="222"/>
  <c r="CP112" i="222"/>
  <c r="CO112" i="222"/>
  <c r="CN112" i="222"/>
  <c r="CJ112" i="222"/>
  <c r="CI112" i="222"/>
  <c r="CH112" i="222"/>
  <c r="CG112" i="222"/>
  <c r="CF112" i="222"/>
  <c r="CE112" i="222"/>
  <c r="CD112" i="222"/>
  <c r="BZ112" i="222"/>
  <c r="BY112" i="222"/>
  <c r="BX112" i="222"/>
  <c r="BW112" i="222"/>
  <c r="BV112" i="222"/>
  <c r="BU112" i="222"/>
  <c r="BT112" i="222"/>
  <c r="BP112" i="222"/>
  <c r="BO112" i="222"/>
  <c r="BN112" i="222"/>
  <c r="BM112" i="222"/>
  <c r="BL112" i="222"/>
  <c r="BK112" i="222"/>
  <c r="BJ112" i="222"/>
  <c r="BR112" i="222" s="1"/>
  <c r="BF112" i="222"/>
  <c r="BE112" i="222"/>
  <c r="BD112" i="222"/>
  <c r="BC112" i="222"/>
  <c r="BB112" i="222"/>
  <c r="BA112" i="222"/>
  <c r="AZ112" i="222"/>
  <c r="AV112" i="222"/>
  <c r="AU112" i="222"/>
  <c r="AT112" i="222"/>
  <c r="AS112" i="222"/>
  <c r="AR112" i="222"/>
  <c r="AQ112" i="222"/>
  <c r="AP112" i="222"/>
  <c r="AL112" i="222"/>
  <c r="AK112" i="222"/>
  <c r="AJ112" i="222"/>
  <c r="AI112" i="222"/>
  <c r="AH112" i="222"/>
  <c r="AG112" i="222"/>
  <c r="AF112" i="222"/>
  <c r="AB112" i="222"/>
  <c r="AA112" i="222"/>
  <c r="Z112" i="222"/>
  <c r="Y112" i="222"/>
  <c r="X112" i="222"/>
  <c r="W112" i="222"/>
  <c r="V112" i="222"/>
  <c r="AD112" i="222" s="1"/>
  <c r="R112" i="222"/>
  <c r="Q112" i="222"/>
  <c r="P112" i="222"/>
  <c r="O112" i="222"/>
  <c r="N112" i="222"/>
  <c r="M112" i="222"/>
  <c r="L112" i="222"/>
  <c r="H112" i="222"/>
  <c r="G112" i="222"/>
  <c r="F112" i="222"/>
  <c r="E112" i="222"/>
  <c r="D112" i="222"/>
  <c r="C112" i="222"/>
  <c r="B112" i="222"/>
  <c r="FB112" i="214"/>
  <c r="FA112" i="214"/>
  <c r="EZ112" i="214"/>
  <c r="EY112" i="214"/>
  <c r="EX112" i="214"/>
  <c r="EW112" i="214"/>
  <c r="EV112" i="214"/>
  <c r="ER112" i="214"/>
  <c r="EQ112" i="214"/>
  <c r="EP112" i="214"/>
  <c r="EO112" i="214"/>
  <c r="EN112" i="214"/>
  <c r="EM112" i="214"/>
  <c r="EL112" i="214"/>
  <c r="EH112" i="214"/>
  <c r="EG112" i="214"/>
  <c r="EF112" i="214"/>
  <c r="EE112" i="214"/>
  <c r="ED112" i="214"/>
  <c r="EC112" i="214"/>
  <c r="EB112" i="214"/>
  <c r="DX112" i="214"/>
  <c r="DW112" i="214"/>
  <c r="DV112" i="214"/>
  <c r="DU112" i="214"/>
  <c r="DT112" i="214"/>
  <c r="DS112" i="214"/>
  <c r="DR112" i="214"/>
  <c r="DN112" i="214"/>
  <c r="DM112" i="214"/>
  <c r="DL112" i="214"/>
  <c r="DK112" i="214"/>
  <c r="DJ112" i="214"/>
  <c r="DI112" i="214"/>
  <c r="DH112" i="214"/>
  <c r="DD112" i="214"/>
  <c r="DC112" i="214"/>
  <c r="DB112" i="214"/>
  <c r="DA112" i="214"/>
  <c r="CZ112" i="214"/>
  <c r="CY112" i="214"/>
  <c r="CX112" i="214"/>
  <c r="CT112" i="214"/>
  <c r="CS112" i="214"/>
  <c r="CR112" i="214"/>
  <c r="CQ112" i="214"/>
  <c r="CP112" i="214"/>
  <c r="CO112" i="214"/>
  <c r="CN112" i="214"/>
  <c r="CJ112" i="214"/>
  <c r="CI112" i="214"/>
  <c r="CH112" i="214"/>
  <c r="CG112" i="214"/>
  <c r="CF112" i="214"/>
  <c r="CE112" i="214"/>
  <c r="CD112" i="214"/>
  <c r="BZ112" i="214"/>
  <c r="BY112" i="214"/>
  <c r="BX112" i="214"/>
  <c r="BW112" i="214"/>
  <c r="BV112" i="214"/>
  <c r="BU112" i="214"/>
  <c r="BT112" i="214"/>
  <c r="BP112" i="214"/>
  <c r="BO112" i="214"/>
  <c r="BN112" i="214"/>
  <c r="BM112" i="214"/>
  <c r="BL112" i="214"/>
  <c r="BK112" i="214"/>
  <c r="BJ112" i="214"/>
  <c r="BF112" i="214"/>
  <c r="BE112" i="214"/>
  <c r="BD112" i="214"/>
  <c r="BC112" i="214"/>
  <c r="BB112" i="214"/>
  <c r="BA112" i="214"/>
  <c r="AZ112" i="214"/>
  <c r="AV112" i="214"/>
  <c r="AU112" i="214"/>
  <c r="AT112" i="214"/>
  <c r="AS112" i="214"/>
  <c r="AR112" i="214"/>
  <c r="AQ112" i="214"/>
  <c r="AP112" i="214"/>
  <c r="AL112" i="214"/>
  <c r="AK112" i="214"/>
  <c r="AJ112" i="214"/>
  <c r="AI112" i="214"/>
  <c r="AH112" i="214"/>
  <c r="AG112" i="214"/>
  <c r="AF112" i="214"/>
  <c r="AB112" i="214"/>
  <c r="AA112" i="214"/>
  <c r="Z112" i="214"/>
  <c r="Y112" i="214"/>
  <c r="X112" i="214"/>
  <c r="W112" i="214"/>
  <c r="V112" i="214"/>
  <c r="R112" i="214"/>
  <c r="Q112" i="214"/>
  <c r="P112" i="214"/>
  <c r="O112" i="214"/>
  <c r="N112" i="214"/>
  <c r="M112" i="214"/>
  <c r="L112" i="214"/>
  <c r="H112" i="214"/>
  <c r="G112" i="214"/>
  <c r="F112" i="214"/>
  <c r="E112" i="214"/>
  <c r="D112" i="214"/>
  <c r="C112" i="214"/>
  <c r="B112" i="214"/>
  <c r="FB117" i="216"/>
  <c r="FA117" i="216"/>
  <c r="EZ117" i="216"/>
  <c r="EY117" i="216"/>
  <c r="EX117" i="216"/>
  <c r="EW117" i="216"/>
  <c r="EV117" i="216"/>
  <c r="ER117" i="216"/>
  <c r="EQ117" i="216"/>
  <c r="EP117" i="216"/>
  <c r="EO117" i="216"/>
  <c r="EN117" i="216"/>
  <c r="EM117" i="216"/>
  <c r="EL117" i="216"/>
  <c r="ET117" i="216" s="1"/>
  <c r="EH117" i="216"/>
  <c r="EG117" i="216"/>
  <c r="EF117" i="216"/>
  <c r="EE117" i="216"/>
  <c r="ED117" i="216"/>
  <c r="EC117" i="216"/>
  <c r="EB117" i="216"/>
  <c r="DX117" i="216"/>
  <c r="DW117" i="216"/>
  <c r="DV117" i="216"/>
  <c r="DU117" i="216"/>
  <c r="DT117" i="216"/>
  <c r="DS117" i="216"/>
  <c r="DR117" i="216"/>
  <c r="DN117" i="216"/>
  <c r="DM117" i="216"/>
  <c r="DL117" i="216"/>
  <c r="DK117" i="216"/>
  <c r="DJ117" i="216"/>
  <c r="DI117" i="216"/>
  <c r="DH117" i="216"/>
  <c r="DD117" i="216"/>
  <c r="DC117" i="216"/>
  <c r="DB117" i="216"/>
  <c r="DA117" i="216"/>
  <c r="CZ117" i="216"/>
  <c r="CY117" i="216"/>
  <c r="CX117" i="216"/>
  <c r="CT117" i="216"/>
  <c r="CS117" i="216"/>
  <c r="CR117" i="216"/>
  <c r="CQ117" i="216"/>
  <c r="CP117" i="216"/>
  <c r="CO117" i="216"/>
  <c r="CN117" i="216"/>
  <c r="CV117" i="216" s="1"/>
  <c r="CJ117" i="216"/>
  <c r="CI117" i="216"/>
  <c r="CH117" i="216"/>
  <c r="CG117" i="216"/>
  <c r="CF117" i="216"/>
  <c r="CE117" i="216"/>
  <c r="CD117" i="216"/>
  <c r="BZ117" i="216"/>
  <c r="BY117" i="216"/>
  <c r="BX117" i="216"/>
  <c r="BW117" i="216"/>
  <c r="BV117" i="216"/>
  <c r="BU117" i="216"/>
  <c r="BT117" i="216"/>
  <c r="BP117" i="216"/>
  <c r="BO117" i="216"/>
  <c r="BN117" i="216"/>
  <c r="BM117" i="216"/>
  <c r="BL117" i="216"/>
  <c r="BK117" i="216"/>
  <c r="BJ117" i="216"/>
  <c r="BF117" i="216"/>
  <c r="BE117" i="216"/>
  <c r="BD117" i="216"/>
  <c r="BC117" i="216"/>
  <c r="BB117" i="216"/>
  <c r="BA117" i="216"/>
  <c r="AZ117" i="216"/>
  <c r="AV117" i="216"/>
  <c r="AU117" i="216"/>
  <c r="AT117" i="216"/>
  <c r="AS117" i="216"/>
  <c r="AR117" i="216"/>
  <c r="AQ117" i="216"/>
  <c r="AP117" i="216"/>
  <c r="AL117" i="216"/>
  <c r="AK117" i="216"/>
  <c r="AJ117" i="216"/>
  <c r="AI117" i="216"/>
  <c r="AH117" i="216"/>
  <c r="AG117" i="216"/>
  <c r="AF117" i="216"/>
  <c r="AB117" i="216"/>
  <c r="AA117" i="216"/>
  <c r="Z117" i="216"/>
  <c r="Y117" i="216"/>
  <c r="X117" i="216"/>
  <c r="W117" i="216"/>
  <c r="V117" i="216"/>
  <c r="AD117" i="216" s="1"/>
  <c r="R117" i="216"/>
  <c r="Q117" i="216"/>
  <c r="P117" i="216"/>
  <c r="O117" i="216"/>
  <c r="N117" i="216"/>
  <c r="M117" i="216"/>
  <c r="L117" i="216"/>
  <c r="H117" i="216"/>
  <c r="G117" i="216"/>
  <c r="F117" i="216"/>
  <c r="E117" i="216"/>
  <c r="D117" i="216"/>
  <c r="C117" i="216"/>
  <c r="B117" i="216"/>
  <c r="FB117" i="127"/>
  <c r="FA117" i="127"/>
  <c r="EZ117" i="127"/>
  <c r="EY117" i="127"/>
  <c r="EX117" i="127"/>
  <c r="EW117" i="127"/>
  <c r="EV117" i="127"/>
  <c r="ER117" i="127"/>
  <c r="EQ117" i="127"/>
  <c r="EP117" i="127"/>
  <c r="EO117" i="127"/>
  <c r="EN117" i="127"/>
  <c r="EM117" i="127"/>
  <c r="EL117" i="127"/>
  <c r="EH117" i="127"/>
  <c r="EG117" i="127"/>
  <c r="EF117" i="127"/>
  <c r="EE117" i="127"/>
  <c r="ED117" i="127"/>
  <c r="EC117" i="127"/>
  <c r="EB117" i="127"/>
  <c r="DX117" i="127"/>
  <c r="DW117" i="127"/>
  <c r="DV117" i="127"/>
  <c r="DU117" i="127"/>
  <c r="DT117" i="127"/>
  <c r="DS117" i="127"/>
  <c r="DR117" i="127"/>
  <c r="DN117" i="127"/>
  <c r="DM117" i="127"/>
  <c r="DL117" i="127"/>
  <c r="DK117" i="127"/>
  <c r="DJ117" i="127"/>
  <c r="DI117" i="127"/>
  <c r="DH117" i="127"/>
  <c r="DD117" i="127"/>
  <c r="DC117" i="127"/>
  <c r="DB117" i="127"/>
  <c r="DA117" i="127"/>
  <c r="CZ117" i="127"/>
  <c r="CY117" i="127"/>
  <c r="CX117" i="127"/>
  <c r="CT117" i="127"/>
  <c r="CS117" i="127"/>
  <c r="CR117" i="127"/>
  <c r="CQ117" i="127"/>
  <c r="CP117" i="127"/>
  <c r="CO117" i="127"/>
  <c r="CN117" i="127"/>
  <c r="CJ117" i="127"/>
  <c r="CI117" i="127"/>
  <c r="CH117" i="127"/>
  <c r="CG117" i="127"/>
  <c r="CF117" i="127"/>
  <c r="CE117" i="127"/>
  <c r="CD117" i="127"/>
  <c r="BZ117" i="127"/>
  <c r="BY117" i="127"/>
  <c r="BX117" i="127"/>
  <c r="BW117" i="127"/>
  <c r="BV117" i="127"/>
  <c r="BU117" i="127"/>
  <c r="BT117" i="127"/>
  <c r="BP117" i="127"/>
  <c r="BO117" i="127"/>
  <c r="BN117" i="127"/>
  <c r="BM117" i="127"/>
  <c r="BL117" i="127"/>
  <c r="BK117" i="127"/>
  <c r="BJ117" i="127"/>
  <c r="BF117" i="127"/>
  <c r="BE117" i="127"/>
  <c r="BD117" i="127"/>
  <c r="BC117" i="127"/>
  <c r="BB117" i="127"/>
  <c r="BA117" i="127"/>
  <c r="AZ117" i="127"/>
  <c r="AV117" i="127"/>
  <c r="AU117" i="127"/>
  <c r="AT117" i="127"/>
  <c r="AS117" i="127"/>
  <c r="AR117" i="127"/>
  <c r="AQ117" i="127"/>
  <c r="AP117" i="127"/>
  <c r="AL117" i="127"/>
  <c r="AK117" i="127"/>
  <c r="AJ117" i="127"/>
  <c r="AI117" i="127"/>
  <c r="AH117" i="127"/>
  <c r="AG117" i="127"/>
  <c r="AF117" i="127"/>
  <c r="AB117" i="127"/>
  <c r="AA117" i="127"/>
  <c r="Z117" i="127"/>
  <c r="Y117" i="127"/>
  <c r="X117" i="127"/>
  <c r="W117" i="127"/>
  <c r="V117" i="127"/>
  <c r="R117" i="127"/>
  <c r="Q117" i="127"/>
  <c r="P117" i="127"/>
  <c r="O117" i="127"/>
  <c r="N117" i="127"/>
  <c r="M117" i="127"/>
  <c r="L117" i="127"/>
  <c r="H117" i="127"/>
  <c r="G117" i="127"/>
  <c r="F117" i="127"/>
  <c r="E117" i="127"/>
  <c r="D117" i="127"/>
  <c r="C117" i="127"/>
  <c r="B117" i="127"/>
  <c r="FB117" i="218"/>
  <c r="FA117" i="218"/>
  <c r="EZ117" i="218"/>
  <c r="EY117" i="218"/>
  <c r="EX117" i="218"/>
  <c r="EW117" i="218"/>
  <c r="EV117" i="218"/>
  <c r="ER117" i="218"/>
  <c r="EQ117" i="218"/>
  <c r="EP117" i="218"/>
  <c r="EO117" i="218"/>
  <c r="EN117" i="218"/>
  <c r="EM117" i="218"/>
  <c r="EL117" i="218"/>
  <c r="EH117" i="218"/>
  <c r="EG117" i="218"/>
  <c r="EF117" i="218"/>
  <c r="EE117" i="218"/>
  <c r="ED117" i="218"/>
  <c r="EC117" i="218"/>
  <c r="EB117" i="218"/>
  <c r="DX117" i="218"/>
  <c r="DW117" i="218"/>
  <c r="DV117" i="218"/>
  <c r="DU117" i="218"/>
  <c r="DT117" i="218"/>
  <c r="DS117" i="218"/>
  <c r="DR117" i="218"/>
  <c r="DN117" i="218"/>
  <c r="DM117" i="218"/>
  <c r="DL117" i="218"/>
  <c r="DK117" i="218"/>
  <c r="DJ117" i="218"/>
  <c r="DI117" i="218"/>
  <c r="DH117" i="218"/>
  <c r="DD117" i="218"/>
  <c r="DC117" i="218"/>
  <c r="DB117" i="218"/>
  <c r="DA117" i="218"/>
  <c r="CZ117" i="218"/>
  <c r="CY117" i="218"/>
  <c r="CX117" i="218"/>
  <c r="CT117" i="218"/>
  <c r="CS117" i="218"/>
  <c r="CR117" i="218"/>
  <c r="CQ117" i="218"/>
  <c r="CP117" i="218"/>
  <c r="CO117" i="218"/>
  <c r="CN117" i="218"/>
  <c r="CJ117" i="218"/>
  <c r="CI117" i="218"/>
  <c r="CH117" i="218"/>
  <c r="CG117" i="218"/>
  <c r="CF117" i="218"/>
  <c r="CE117" i="218"/>
  <c r="CD117" i="218"/>
  <c r="BZ117" i="218"/>
  <c r="BY117" i="218"/>
  <c r="BX117" i="218"/>
  <c r="BW117" i="218"/>
  <c r="BV117" i="218"/>
  <c r="BU117" i="218"/>
  <c r="BT117" i="218"/>
  <c r="BP117" i="218"/>
  <c r="BO117" i="218"/>
  <c r="BN117" i="218"/>
  <c r="BM117" i="218"/>
  <c r="BL117" i="218"/>
  <c r="BK117" i="218"/>
  <c r="BJ117" i="218"/>
  <c r="BF117" i="218"/>
  <c r="BE117" i="218"/>
  <c r="BD117" i="218"/>
  <c r="BC117" i="218"/>
  <c r="BB117" i="218"/>
  <c r="BA117" i="218"/>
  <c r="AZ117" i="218"/>
  <c r="AV117" i="218"/>
  <c r="AU117" i="218"/>
  <c r="AT117" i="218"/>
  <c r="AS117" i="218"/>
  <c r="AR117" i="218"/>
  <c r="AQ117" i="218"/>
  <c r="AP117" i="218"/>
  <c r="AL117" i="218"/>
  <c r="AK117" i="218"/>
  <c r="AJ117" i="218"/>
  <c r="AI117" i="218"/>
  <c r="AH117" i="218"/>
  <c r="AG117" i="218"/>
  <c r="AF117" i="218"/>
  <c r="AB117" i="218"/>
  <c r="AA117" i="218"/>
  <c r="Z117" i="218"/>
  <c r="Y117" i="218"/>
  <c r="X117" i="218"/>
  <c r="W117" i="218"/>
  <c r="V117" i="218"/>
  <c r="R117" i="218"/>
  <c r="Q117" i="218"/>
  <c r="P117" i="218"/>
  <c r="O117" i="218"/>
  <c r="N117" i="218"/>
  <c r="M117" i="218"/>
  <c r="L117" i="218"/>
  <c r="H117" i="218"/>
  <c r="G117" i="218"/>
  <c r="F117" i="218"/>
  <c r="E117" i="218"/>
  <c r="D117" i="218"/>
  <c r="C117" i="218"/>
  <c r="B117" i="218"/>
  <c r="FB117" i="224"/>
  <c r="FA117" i="224"/>
  <c r="EZ117" i="224"/>
  <c r="EY117" i="224"/>
  <c r="EX117" i="224"/>
  <c r="EW117" i="224"/>
  <c r="EV117" i="224"/>
  <c r="ER117" i="224"/>
  <c r="EQ117" i="224"/>
  <c r="EP117" i="224"/>
  <c r="EO117" i="224"/>
  <c r="EN117" i="224"/>
  <c r="EM117" i="224"/>
  <c r="EL117" i="224"/>
  <c r="ET117" i="224" s="1"/>
  <c r="AI54" i="225" s="1"/>
  <c r="EH117" i="224"/>
  <c r="EG117" i="224"/>
  <c r="EF117" i="224"/>
  <c r="EE117" i="224"/>
  <c r="ED117" i="224"/>
  <c r="EC117" i="224"/>
  <c r="EB117" i="224"/>
  <c r="DX117" i="224"/>
  <c r="DW117" i="224"/>
  <c r="DV117" i="224"/>
  <c r="DU117" i="224"/>
  <c r="DT117" i="224"/>
  <c r="DS117" i="224"/>
  <c r="DR117" i="224"/>
  <c r="DN117" i="224"/>
  <c r="DM117" i="224"/>
  <c r="DL117" i="224"/>
  <c r="DK117" i="224"/>
  <c r="DJ117" i="224"/>
  <c r="DI117" i="224"/>
  <c r="DH117" i="224"/>
  <c r="DD117" i="224"/>
  <c r="DC117" i="224"/>
  <c r="DB117" i="224"/>
  <c r="DA117" i="224"/>
  <c r="CZ117" i="224"/>
  <c r="CY117" i="224"/>
  <c r="CX117" i="224"/>
  <c r="CT117" i="224"/>
  <c r="CS117" i="224"/>
  <c r="CR117" i="224"/>
  <c r="CQ117" i="224"/>
  <c r="CP117" i="224"/>
  <c r="CO117" i="224"/>
  <c r="CN117" i="224"/>
  <c r="CV117" i="224" s="1"/>
  <c r="AE54" i="225" s="1"/>
  <c r="CJ117" i="224"/>
  <c r="CI117" i="224"/>
  <c r="CH117" i="224"/>
  <c r="CG117" i="224"/>
  <c r="CF117" i="224"/>
  <c r="CE117" i="224"/>
  <c r="CD117" i="224"/>
  <c r="BZ117" i="224"/>
  <c r="BY117" i="224"/>
  <c r="BX117" i="224"/>
  <c r="BW117" i="224"/>
  <c r="BV117" i="224"/>
  <c r="BU117" i="224"/>
  <c r="BT117" i="224"/>
  <c r="BP117" i="224"/>
  <c r="BO117" i="224"/>
  <c r="BN117" i="224"/>
  <c r="BM117" i="224"/>
  <c r="BL117" i="224"/>
  <c r="BK117" i="224"/>
  <c r="BJ117" i="224"/>
  <c r="BF117" i="224"/>
  <c r="BE117" i="224"/>
  <c r="BD117" i="224"/>
  <c r="BC117" i="224"/>
  <c r="BB117" i="224"/>
  <c r="BA117" i="224"/>
  <c r="AZ117" i="224"/>
  <c r="AV117" i="224"/>
  <c r="AU117" i="224"/>
  <c r="AT117" i="224"/>
  <c r="AS117" i="224"/>
  <c r="AR117" i="224"/>
  <c r="AQ117" i="224"/>
  <c r="AP117" i="224"/>
  <c r="AL117" i="224"/>
  <c r="AK117" i="224"/>
  <c r="AJ117" i="224"/>
  <c r="AI117" i="224"/>
  <c r="AH117" i="224"/>
  <c r="AG117" i="224"/>
  <c r="AF117" i="224"/>
  <c r="AB117" i="224"/>
  <c r="AA117" i="224"/>
  <c r="Z117" i="224"/>
  <c r="Y117" i="224"/>
  <c r="X117" i="224"/>
  <c r="W117" i="224"/>
  <c r="V117" i="224"/>
  <c r="AD117" i="224" s="1"/>
  <c r="W54" i="225" s="1"/>
  <c r="R117" i="224"/>
  <c r="Q117" i="224"/>
  <c r="P117" i="224"/>
  <c r="O117" i="224"/>
  <c r="N117" i="224"/>
  <c r="M117" i="224"/>
  <c r="L117" i="224"/>
  <c r="H117" i="224"/>
  <c r="G117" i="224"/>
  <c r="F117" i="224"/>
  <c r="E117" i="224"/>
  <c r="D117" i="224"/>
  <c r="C117" i="224"/>
  <c r="B117" i="224"/>
  <c r="FB117" i="220"/>
  <c r="FA117" i="220"/>
  <c r="EZ117" i="220"/>
  <c r="EY117" i="220"/>
  <c r="EX117" i="220"/>
  <c r="EW117" i="220"/>
  <c r="EV117" i="220"/>
  <c r="ER117" i="220"/>
  <c r="EQ117" i="220"/>
  <c r="EP117" i="220"/>
  <c r="EO117" i="220"/>
  <c r="EN117" i="220"/>
  <c r="EM117" i="220"/>
  <c r="EL117" i="220"/>
  <c r="EH117" i="220"/>
  <c r="EG117" i="220"/>
  <c r="EF117" i="220"/>
  <c r="EE117" i="220"/>
  <c r="ED117" i="220"/>
  <c r="EC117" i="220"/>
  <c r="EB117" i="220"/>
  <c r="DX117" i="220"/>
  <c r="DW117" i="220"/>
  <c r="DV117" i="220"/>
  <c r="DU117" i="220"/>
  <c r="DT117" i="220"/>
  <c r="DS117" i="220"/>
  <c r="DR117" i="220"/>
  <c r="DN117" i="220"/>
  <c r="DM117" i="220"/>
  <c r="DL117" i="220"/>
  <c r="DK117" i="220"/>
  <c r="DJ117" i="220"/>
  <c r="DI117" i="220"/>
  <c r="DH117" i="220"/>
  <c r="DD117" i="220"/>
  <c r="DC117" i="220"/>
  <c r="DB117" i="220"/>
  <c r="DA117" i="220"/>
  <c r="CZ117" i="220"/>
  <c r="CY117" i="220"/>
  <c r="CX117" i="220"/>
  <c r="CT117" i="220"/>
  <c r="CS117" i="220"/>
  <c r="CR117" i="220"/>
  <c r="CQ117" i="220"/>
  <c r="CP117" i="220"/>
  <c r="CO117" i="220"/>
  <c r="CN117" i="220"/>
  <c r="CJ117" i="220"/>
  <c r="CI117" i="220"/>
  <c r="CH117" i="220"/>
  <c r="CG117" i="220"/>
  <c r="CF117" i="220"/>
  <c r="CE117" i="220"/>
  <c r="CD117" i="220"/>
  <c r="CL117" i="220" s="1"/>
  <c r="BZ117" i="220"/>
  <c r="BY117" i="220"/>
  <c r="BX117" i="220"/>
  <c r="BW117" i="220"/>
  <c r="BV117" i="220"/>
  <c r="BU117" i="220"/>
  <c r="BT117" i="220"/>
  <c r="BP117" i="220"/>
  <c r="BO117" i="220"/>
  <c r="BN117" i="220"/>
  <c r="BM117" i="220"/>
  <c r="BL117" i="220"/>
  <c r="BK117" i="220"/>
  <c r="BJ117" i="220"/>
  <c r="BF117" i="220"/>
  <c r="BE117" i="220"/>
  <c r="BD117" i="220"/>
  <c r="BC117" i="220"/>
  <c r="BB117" i="220"/>
  <c r="BA117" i="220"/>
  <c r="AZ117" i="220"/>
  <c r="AV117" i="220"/>
  <c r="AU117" i="220"/>
  <c r="AT117" i="220"/>
  <c r="AS117" i="220"/>
  <c r="AR117" i="220"/>
  <c r="AQ117" i="220"/>
  <c r="AP117" i="220"/>
  <c r="AL117" i="220"/>
  <c r="AK117" i="220"/>
  <c r="AJ117" i="220"/>
  <c r="AI117" i="220"/>
  <c r="AH117" i="220"/>
  <c r="AG117" i="220"/>
  <c r="AF117" i="220"/>
  <c r="AB117" i="220"/>
  <c r="AA117" i="220"/>
  <c r="Z117" i="220"/>
  <c r="Y117" i="220"/>
  <c r="X117" i="220"/>
  <c r="W117" i="220"/>
  <c r="V117" i="220"/>
  <c r="R117" i="220"/>
  <c r="Q117" i="220"/>
  <c r="P117" i="220"/>
  <c r="O117" i="220"/>
  <c r="N117" i="220"/>
  <c r="M117" i="220"/>
  <c r="L117" i="220"/>
  <c r="T117" i="220" s="1"/>
  <c r="H117" i="220"/>
  <c r="G117" i="220"/>
  <c r="F117" i="220"/>
  <c r="E117" i="220"/>
  <c r="D117" i="220"/>
  <c r="C117" i="220"/>
  <c r="B117" i="220"/>
  <c r="FB117" i="222"/>
  <c r="FA117" i="222"/>
  <c r="EZ117" i="222"/>
  <c r="EY117" i="222"/>
  <c r="EX117" i="222"/>
  <c r="EW117" i="222"/>
  <c r="EV117" i="222"/>
  <c r="ER117" i="222"/>
  <c r="EQ117" i="222"/>
  <c r="EP117" i="222"/>
  <c r="EO117" i="222"/>
  <c r="EN117" i="222"/>
  <c r="EM117" i="222"/>
  <c r="EL117" i="222"/>
  <c r="EH117" i="222"/>
  <c r="EG117" i="222"/>
  <c r="EF117" i="222"/>
  <c r="EE117" i="222"/>
  <c r="ED117" i="222"/>
  <c r="EC117" i="222"/>
  <c r="EB117" i="222"/>
  <c r="DX117" i="222"/>
  <c r="DW117" i="222"/>
  <c r="DV117" i="222"/>
  <c r="DU117" i="222"/>
  <c r="DT117" i="222"/>
  <c r="DS117" i="222"/>
  <c r="DR117" i="222"/>
  <c r="DZ117" i="222" s="1"/>
  <c r="DN117" i="222"/>
  <c r="DM117" i="222"/>
  <c r="DL117" i="222"/>
  <c r="DK117" i="222"/>
  <c r="DJ117" i="222"/>
  <c r="DI117" i="222"/>
  <c r="DH117" i="222"/>
  <c r="DD117" i="222"/>
  <c r="DC117" i="222"/>
  <c r="DB117" i="222"/>
  <c r="DA117" i="222"/>
  <c r="CZ117" i="222"/>
  <c r="CY117" i="222"/>
  <c r="CX117" i="222"/>
  <c r="CT117" i="222"/>
  <c r="CS117" i="222"/>
  <c r="CR117" i="222"/>
  <c r="CQ117" i="222"/>
  <c r="CP117" i="222"/>
  <c r="CO117" i="222"/>
  <c r="CN117" i="222"/>
  <c r="CJ117" i="222"/>
  <c r="CI117" i="222"/>
  <c r="CH117" i="222"/>
  <c r="CG117" i="222"/>
  <c r="CF117" i="222"/>
  <c r="CE117" i="222"/>
  <c r="CD117" i="222"/>
  <c r="BZ117" i="222"/>
  <c r="BY117" i="222"/>
  <c r="BX117" i="222"/>
  <c r="BW117" i="222"/>
  <c r="BV117" i="222"/>
  <c r="BU117" i="222"/>
  <c r="BT117" i="222"/>
  <c r="BP117" i="222"/>
  <c r="BO117" i="222"/>
  <c r="BN117" i="222"/>
  <c r="BM117" i="222"/>
  <c r="BL117" i="222"/>
  <c r="BK117" i="222"/>
  <c r="BJ117" i="222"/>
  <c r="BF117" i="222"/>
  <c r="BE117" i="222"/>
  <c r="BD117" i="222"/>
  <c r="BC117" i="222"/>
  <c r="BB117" i="222"/>
  <c r="BA117" i="222"/>
  <c r="AZ117" i="222"/>
  <c r="BH117" i="222" s="1"/>
  <c r="AV117" i="222"/>
  <c r="AU117" i="222"/>
  <c r="AT117" i="222"/>
  <c r="AS117" i="222"/>
  <c r="AR117" i="222"/>
  <c r="AQ117" i="222"/>
  <c r="AP117" i="222"/>
  <c r="AL117" i="222"/>
  <c r="AK117" i="222"/>
  <c r="AJ117" i="222"/>
  <c r="AI117" i="222"/>
  <c r="AH117" i="222"/>
  <c r="AG117" i="222"/>
  <c r="AF117" i="222"/>
  <c r="AB117" i="222"/>
  <c r="AA117" i="222"/>
  <c r="Z117" i="222"/>
  <c r="Y117" i="222"/>
  <c r="X117" i="222"/>
  <c r="W117" i="222"/>
  <c r="V117" i="222"/>
  <c r="R117" i="222"/>
  <c r="Q117" i="222"/>
  <c r="P117" i="222"/>
  <c r="O117" i="222"/>
  <c r="N117" i="222"/>
  <c r="M117" i="222"/>
  <c r="L117" i="222"/>
  <c r="H117" i="222"/>
  <c r="G117" i="222"/>
  <c r="F117" i="222"/>
  <c r="E117" i="222"/>
  <c r="D117" i="222"/>
  <c r="C117" i="222"/>
  <c r="B117" i="222"/>
  <c r="FB117" i="214"/>
  <c r="FA117" i="214"/>
  <c r="EZ117" i="214"/>
  <c r="EY117" i="214"/>
  <c r="EX117" i="214"/>
  <c r="EW117" i="214"/>
  <c r="EV117" i="214"/>
  <c r="ER117" i="214"/>
  <c r="EQ117" i="214"/>
  <c r="EP117" i="214"/>
  <c r="EO117" i="214"/>
  <c r="EN117" i="214"/>
  <c r="EM117" i="214"/>
  <c r="EL117" i="214"/>
  <c r="EH117" i="214"/>
  <c r="EG117" i="214"/>
  <c r="EF117" i="214"/>
  <c r="EE117" i="214"/>
  <c r="ED117" i="214"/>
  <c r="EC117" i="214"/>
  <c r="EB117" i="214"/>
  <c r="DX117" i="214"/>
  <c r="DW117" i="214"/>
  <c r="DV117" i="214"/>
  <c r="DU117" i="214"/>
  <c r="DT117" i="214"/>
  <c r="DS117" i="214"/>
  <c r="DR117" i="214"/>
  <c r="DN117" i="214"/>
  <c r="DM117" i="214"/>
  <c r="DL117" i="214"/>
  <c r="DK117" i="214"/>
  <c r="DJ117" i="214"/>
  <c r="DI117" i="214"/>
  <c r="DH117" i="214"/>
  <c r="DD117" i="214"/>
  <c r="DC117" i="214"/>
  <c r="DB117" i="214"/>
  <c r="DA117" i="214"/>
  <c r="CZ117" i="214"/>
  <c r="CY117" i="214"/>
  <c r="CX117" i="214"/>
  <c r="CT117" i="214"/>
  <c r="CS117" i="214"/>
  <c r="CR117" i="214"/>
  <c r="CQ117" i="214"/>
  <c r="CP117" i="214"/>
  <c r="CO117" i="214"/>
  <c r="CN117" i="214"/>
  <c r="CV117" i="214" s="1"/>
  <c r="CJ117" i="214"/>
  <c r="CI117" i="214"/>
  <c r="CH117" i="214"/>
  <c r="CG117" i="214"/>
  <c r="CF117" i="214"/>
  <c r="CE117" i="214"/>
  <c r="CD117" i="214"/>
  <c r="BZ117" i="214"/>
  <c r="BY117" i="214"/>
  <c r="BX117" i="214"/>
  <c r="BW117" i="214"/>
  <c r="BV117" i="214"/>
  <c r="BU117" i="214"/>
  <c r="BT117" i="214"/>
  <c r="BP117" i="214"/>
  <c r="BO117" i="214"/>
  <c r="BN117" i="214"/>
  <c r="BM117" i="214"/>
  <c r="BL117" i="214"/>
  <c r="BK117" i="214"/>
  <c r="BJ117" i="214"/>
  <c r="BF117" i="214"/>
  <c r="BE117" i="214"/>
  <c r="BD117" i="214"/>
  <c r="BC117" i="214"/>
  <c r="BB117" i="214"/>
  <c r="BA117" i="214"/>
  <c r="AZ117" i="214"/>
  <c r="AV117" i="214"/>
  <c r="AU117" i="214"/>
  <c r="AT117" i="214"/>
  <c r="AS117" i="214"/>
  <c r="AR117" i="214"/>
  <c r="AQ117" i="214"/>
  <c r="AP117" i="214"/>
  <c r="AL117" i="214"/>
  <c r="AK117" i="214"/>
  <c r="AJ117" i="214"/>
  <c r="AI117" i="214"/>
  <c r="AH117" i="214"/>
  <c r="AG117" i="214"/>
  <c r="AF117" i="214"/>
  <c r="AB117" i="214"/>
  <c r="AA117" i="214"/>
  <c r="Z117" i="214"/>
  <c r="Y117" i="214"/>
  <c r="X117" i="214"/>
  <c r="W117" i="214"/>
  <c r="V117" i="214"/>
  <c r="R117" i="214"/>
  <c r="Q117" i="214"/>
  <c r="P117" i="214"/>
  <c r="O117" i="214"/>
  <c r="N117" i="214"/>
  <c r="M117" i="214"/>
  <c r="L117" i="214"/>
  <c r="H117" i="214"/>
  <c r="G117" i="214"/>
  <c r="F117" i="214"/>
  <c r="E117" i="214"/>
  <c r="D117" i="214"/>
  <c r="C117" i="214"/>
  <c r="B117" i="214"/>
  <c r="FB122" i="216"/>
  <c r="FA122" i="216"/>
  <c r="EZ122" i="216"/>
  <c r="EY122" i="216"/>
  <c r="EX122" i="216"/>
  <c r="EW122" i="216"/>
  <c r="EV122" i="216"/>
  <c r="ER122" i="216"/>
  <c r="EQ122" i="216"/>
  <c r="EP122" i="216"/>
  <c r="EO122" i="216"/>
  <c r="EN122" i="216"/>
  <c r="EM122" i="216"/>
  <c r="EL122" i="216"/>
  <c r="EH122" i="216"/>
  <c r="EG122" i="216"/>
  <c r="EF122" i="216"/>
  <c r="EE122" i="216"/>
  <c r="ED122" i="216"/>
  <c r="EC122" i="216"/>
  <c r="EB122" i="216"/>
  <c r="DX122" i="216"/>
  <c r="DW122" i="216"/>
  <c r="DV122" i="216"/>
  <c r="DU122" i="216"/>
  <c r="DT122" i="216"/>
  <c r="DS122" i="216"/>
  <c r="DR122" i="216"/>
  <c r="DN122" i="216"/>
  <c r="DM122" i="216"/>
  <c r="DL122" i="216"/>
  <c r="DK122" i="216"/>
  <c r="DJ122" i="216"/>
  <c r="DI122" i="216"/>
  <c r="DH122" i="216"/>
  <c r="DD122" i="216"/>
  <c r="DC122" i="216"/>
  <c r="DB122" i="216"/>
  <c r="DA122" i="216"/>
  <c r="CZ122" i="216"/>
  <c r="CY122" i="216"/>
  <c r="CX122" i="216"/>
  <c r="CT122" i="216"/>
  <c r="CS122" i="216"/>
  <c r="CR122" i="216"/>
  <c r="CQ122" i="216"/>
  <c r="CP122" i="216"/>
  <c r="CO122" i="216"/>
  <c r="CN122" i="216"/>
  <c r="CJ122" i="216"/>
  <c r="CI122" i="216"/>
  <c r="CH122" i="216"/>
  <c r="CG122" i="216"/>
  <c r="CF122" i="216"/>
  <c r="CE122" i="216"/>
  <c r="CD122" i="216"/>
  <c r="CL122" i="216" s="1"/>
  <c r="BZ122" i="216"/>
  <c r="BY122" i="216"/>
  <c r="BX122" i="216"/>
  <c r="BW122" i="216"/>
  <c r="BV122" i="216"/>
  <c r="BU122" i="216"/>
  <c r="BT122" i="216"/>
  <c r="BP122" i="216"/>
  <c r="BO122" i="216"/>
  <c r="BN122" i="216"/>
  <c r="BM122" i="216"/>
  <c r="BL122" i="216"/>
  <c r="BK122" i="216"/>
  <c r="BJ122" i="216"/>
  <c r="BF122" i="216"/>
  <c r="BE122" i="216"/>
  <c r="BD122" i="216"/>
  <c r="BC122" i="216"/>
  <c r="BB122" i="216"/>
  <c r="BA122" i="216"/>
  <c r="AZ122" i="216"/>
  <c r="AV122" i="216"/>
  <c r="AU122" i="216"/>
  <c r="AT122" i="216"/>
  <c r="AS122" i="216"/>
  <c r="AR122" i="216"/>
  <c r="AQ122" i="216"/>
  <c r="AP122" i="216"/>
  <c r="AL122" i="216"/>
  <c r="AK122" i="216"/>
  <c r="AJ122" i="216"/>
  <c r="AI122" i="216"/>
  <c r="AH122" i="216"/>
  <c r="AG122" i="216"/>
  <c r="AF122" i="216"/>
  <c r="AB122" i="216"/>
  <c r="AA122" i="216"/>
  <c r="Z122" i="216"/>
  <c r="Y122" i="216"/>
  <c r="X122" i="216"/>
  <c r="W122" i="216"/>
  <c r="V122" i="216"/>
  <c r="R122" i="216"/>
  <c r="Q122" i="216"/>
  <c r="P122" i="216"/>
  <c r="O122" i="216"/>
  <c r="N122" i="216"/>
  <c r="M122" i="216"/>
  <c r="L122" i="216"/>
  <c r="T122" i="216" s="1"/>
  <c r="H122" i="216"/>
  <c r="G122" i="216"/>
  <c r="F122" i="216"/>
  <c r="E122" i="216"/>
  <c r="D122" i="216"/>
  <c r="C122" i="216"/>
  <c r="B122" i="216"/>
  <c r="FB122" i="127"/>
  <c r="FA122" i="127"/>
  <c r="EZ122" i="127"/>
  <c r="EY122" i="127"/>
  <c r="EX122" i="127"/>
  <c r="EW122" i="127"/>
  <c r="EV122" i="127"/>
  <c r="ER122" i="127"/>
  <c r="EQ122" i="127"/>
  <c r="EP122" i="127"/>
  <c r="EO122" i="127"/>
  <c r="EN122" i="127"/>
  <c r="EM122" i="127"/>
  <c r="EL122" i="127"/>
  <c r="EH122" i="127"/>
  <c r="EG122" i="127"/>
  <c r="EF122" i="127"/>
  <c r="EE122" i="127"/>
  <c r="ED122" i="127"/>
  <c r="EC122" i="127"/>
  <c r="EB122" i="127"/>
  <c r="DX122" i="127"/>
  <c r="DW122" i="127"/>
  <c r="DV122" i="127"/>
  <c r="DU122" i="127"/>
  <c r="DT122" i="127"/>
  <c r="DS122" i="127"/>
  <c r="DR122" i="127"/>
  <c r="DN122" i="127"/>
  <c r="DM122" i="127"/>
  <c r="DL122" i="127"/>
  <c r="DK122" i="127"/>
  <c r="DJ122" i="127"/>
  <c r="DI122" i="127"/>
  <c r="DH122" i="127"/>
  <c r="DD122" i="127"/>
  <c r="DC122" i="127"/>
  <c r="DB122" i="127"/>
  <c r="DA122" i="127"/>
  <c r="CZ122" i="127"/>
  <c r="CY122" i="127"/>
  <c r="CX122" i="127"/>
  <c r="CT122" i="127"/>
  <c r="CS122" i="127"/>
  <c r="CR122" i="127"/>
  <c r="CQ122" i="127"/>
  <c r="CP122" i="127"/>
  <c r="CO122" i="127"/>
  <c r="CN122" i="127"/>
  <c r="CJ122" i="127"/>
  <c r="CI122" i="127"/>
  <c r="CH122" i="127"/>
  <c r="CG122" i="127"/>
  <c r="CF122" i="127"/>
  <c r="CE122" i="127"/>
  <c r="CD122" i="127"/>
  <c r="BZ122" i="127"/>
  <c r="BY122" i="127"/>
  <c r="BX122" i="127"/>
  <c r="BW122" i="127"/>
  <c r="BV122" i="127"/>
  <c r="BU122" i="127"/>
  <c r="BT122" i="127"/>
  <c r="BP122" i="127"/>
  <c r="BO122" i="127"/>
  <c r="BN122" i="127"/>
  <c r="BM122" i="127"/>
  <c r="BL122" i="127"/>
  <c r="BK122" i="127"/>
  <c r="BJ122" i="127"/>
  <c r="BF122" i="127"/>
  <c r="BE122" i="127"/>
  <c r="BD122" i="127"/>
  <c r="BC122" i="127"/>
  <c r="BB122" i="127"/>
  <c r="BA122" i="127"/>
  <c r="AZ122" i="127"/>
  <c r="BH122" i="127" s="1"/>
  <c r="AV122" i="127"/>
  <c r="AU122" i="127"/>
  <c r="AT122" i="127"/>
  <c r="AS122" i="127"/>
  <c r="AR122" i="127"/>
  <c r="AQ122" i="127"/>
  <c r="AP122" i="127"/>
  <c r="AL122" i="127"/>
  <c r="AK122" i="127"/>
  <c r="AJ122" i="127"/>
  <c r="AI122" i="127"/>
  <c r="AH122" i="127"/>
  <c r="AG122" i="127"/>
  <c r="AF122" i="127"/>
  <c r="AB122" i="127"/>
  <c r="AA122" i="127"/>
  <c r="Z122" i="127"/>
  <c r="Y122" i="127"/>
  <c r="X122" i="127"/>
  <c r="W122" i="127"/>
  <c r="V122" i="127"/>
  <c r="R122" i="127"/>
  <c r="Q122" i="127"/>
  <c r="P122" i="127"/>
  <c r="O122" i="127"/>
  <c r="N122" i="127"/>
  <c r="M122" i="127"/>
  <c r="L122" i="127"/>
  <c r="H122" i="127"/>
  <c r="G122" i="127"/>
  <c r="F122" i="127"/>
  <c r="E122" i="127"/>
  <c r="D122" i="127"/>
  <c r="C122" i="127"/>
  <c r="B122" i="127"/>
  <c r="J122" i="127" s="1"/>
  <c r="FB122" i="218"/>
  <c r="FA122" i="218"/>
  <c r="EZ122" i="218"/>
  <c r="EY122" i="218"/>
  <c r="EX122" i="218"/>
  <c r="EW122" i="218"/>
  <c r="EV122" i="218"/>
  <c r="ER122" i="218"/>
  <c r="EQ122" i="218"/>
  <c r="EP122" i="218"/>
  <c r="EO122" i="218"/>
  <c r="EN122" i="218"/>
  <c r="EM122" i="218"/>
  <c r="EL122" i="218"/>
  <c r="EH122" i="218"/>
  <c r="EG122" i="218"/>
  <c r="EF122" i="218"/>
  <c r="EE122" i="218"/>
  <c r="ED122" i="218"/>
  <c r="EC122" i="218"/>
  <c r="EB122" i="218"/>
  <c r="DX122" i="218"/>
  <c r="DW122" i="218"/>
  <c r="DV122" i="218"/>
  <c r="DU122" i="218"/>
  <c r="DT122" i="218"/>
  <c r="DS122" i="218"/>
  <c r="DR122" i="218"/>
  <c r="DN122" i="218"/>
  <c r="DM122" i="218"/>
  <c r="DL122" i="218"/>
  <c r="DK122" i="218"/>
  <c r="DJ122" i="218"/>
  <c r="DI122" i="218"/>
  <c r="DH122" i="218"/>
  <c r="DD122" i="218"/>
  <c r="DC122" i="218"/>
  <c r="DB122" i="218"/>
  <c r="DA122" i="218"/>
  <c r="CZ122" i="218"/>
  <c r="CY122" i="218"/>
  <c r="CX122" i="218"/>
  <c r="CT122" i="218"/>
  <c r="CS122" i="218"/>
  <c r="CR122" i="218"/>
  <c r="CQ122" i="218"/>
  <c r="CP122" i="218"/>
  <c r="CO122" i="218"/>
  <c r="CN122" i="218"/>
  <c r="CJ122" i="218"/>
  <c r="CI122" i="218"/>
  <c r="CH122" i="218"/>
  <c r="CG122" i="218"/>
  <c r="CF122" i="218"/>
  <c r="CE122" i="218"/>
  <c r="CD122" i="218"/>
  <c r="BZ122" i="218"/>
  <c r="BY122" i="218"/>
  <c r="BX122" i="218"/>
  <c r="BW122" i="218"/>
  <c r="BV122" i="218"/>
  <c r="BU122" i="218"/>
  <c r="BT122" i="218"/>
  <c r="BP122" i="218"/>
  <c r="BO122" i="218"/>
  <c r="BN122" i="218"/>
  <c r="BM122" i="218"/>
  <c r="BL122" i="218"/>
  <c r="BK122" i="218"/>
  <c r="BJ122" i="218"/>
  <c r="BF122" i="218"/>
  <c r="BE122" i="218"/>
  <c r="BD122" i="218"/>
  <c r="BC122" i="218"/>
  <c r="BB122" i="218"/>
  <c r="BA122" i="218"/>
  <c r="AZ122" i="218"/>
  <c r="AV122" i="218"/>
  <c r="AU122" i="218"/>
  <c r="AT122" i="218"/>
  <c r="AS122" i="218"/>
  <c r="AR122" i="218"/>
  <c r="AQ122" i="218"/>
  <c r="AP122" i="218"/>
  <c r="AL122" i="218"/>
  <c r="AK122" i="218"/>
  <c r="AJ122" i="218"/>
  <c r="AI122" i="218"/>
  <c r="AH122" i="218"/>
  <c r="AG122" i="218"/>
  <c r="AF122" i="218"/>
  <c r="AB122" i="218"/>
  <c r="AA122" i="218"/>
  <c r="Z122" i="218"/>
  <c r="Y122" i="218"/>
  <c r="X122" i="218"/>
  <c r="W122" i="218"/>
  <c r="V122" i="218"/>
  <c r="R122" i="218"/>
  <c r="Q122" i="218"/>
  <c r="P122" i="218"/>
  <c r="O122" i="218"/>
  <c r="N122" i="218"/>
  <c r="M122" i="218"/>
  <c r="L122" i="218"/>
  <c r="H122" i="218"/>
  <c r="G122" i="218"/>
  <c r="F122" i="218"/>
  <c r="E122" i="218"/>
  <c r="D122" i="218"/>
  <c r="C122" i="218"/>
  <c r="B122" i="218"/>
  <c r="FB122" i="224"/>
  <c r="FA122" i="224"/>
  <c r="EZ122" i="224"/>
  <c r="EY122" i="224"/>
  <c r="EX122" i="224"/>
  <c r="EW122" i="224"/>
  <c r="EV122" i="224"/>
  <c r="ER122" i="224"/>
  <c r="EQ122" i="224"/>
  <c r="EP122" i="224"/>
  <c r="EO122" i="224"/>
  <c r="EN122" i="224"/>
  <c r="EM122" i="224"/>
  <c r="EL122" i="224"/>
  <c r="EH122" i="224"/>
  <c r="EG122" i="224"/>
  <c r="EF122" i="224"/>
  <c r="EE122" i="224"/>
  <c r="ED122" i="224"/>
  <c r="EC122" i="224"/>
  <c r="EB122" i="224"/>
  <c r="EJ122" i="224" s="1"/>
  <c r="AJ55" i="225" s="1"/>
  <c r="DX122" i="224"/>
  <c r="DW122" i="224"/>
  <c r="DV122" i="224"/>
  <c r="DU122" i="224"/>
  <c r="DT122" i="224"/>
  <c r="DS122" i="224"/>
  <c r="DR122" i="224"/>
  <c r="DN122" i="224"/>
  <c r="DM122" i="224"/>
  <c r="DL122" i="224"/>
  <c r="DK122" i="224"/>
  <c r="DJ122" i="224"/>
  <c r="DI122" i="224"/>
  <c r="DH122" i="224"/>
  <c r="DD122" i="224"/>
  <c r="DC122" i="224"/>
  <c r="DB122" i="224"/>
  <c r="DA122" i="224"/>
  <c r="CZ122" i="224"/>
  <c r="CY122" i="224"/>
  <c r="CX122" i="224"/>
  <c r="CT122" i="224"/>
  <c r="CS122" i="224"/>
  <c r="CR122" i="224"/>
  <c r="CQ122" i="224"/>
  <c r="CP122" i="224"/>
  <c r="CO122" i="224"/>
  <c r="CN122" i="224"/>
  <c r="CJ122" i="224"/>
  <c r="CI122" i="224"/>
  <c r="CH122" i="224"/>
  <c r="CG122" i="224"/>
  <c r="CF122" i="224"/>
  <c r="CE122" i="224"/>
  <c r="CD122" i="224"/>
  <c r="CL122" i="224" s="1"/>
  <c r="AF55" i="225" s="1"/>
  <c r="BZ122" i="224"/>
  <c r="BY122" i="224"/>
  <c r="BX122" i="224"/>
  <c r="BW122" i="224"/>
  <c r="BV122" i="224"/>
  <c r="BU122" i="224"/>
  <c r="BT122" i="224"/>
  <c r="BP122" i="224"/>
  <c r="BO122" i="224"/>
  <c r="BN122" i="224"/>
  <c r="BM122" i="224"/>
  <c r="BL122" i="224"/>
  <c r="BK122" i="224"/>
  <c r="BJ122" i="224"/>
  <c r="BF122" i="224"/>
  <c r="BE122" i="224"/>
  <c r="BD122" i="224"/>
  <c r="BC122" i="224"/>
  <c r="BB122" i="224"/>
  <c r="BA122" i="224"/>
  <c r="AZ122" i="224"/>
  <c r="AV122" i="224"/>
  <c r="AU122" i="224"/>
  <c r="AT122" i="224"/>
  <c r="AS122" i="224"/>
  <c r="AR122" i="224"/>
  <c r="AQ122" i="224"/>
  <c r="AP122" i="224"/>
  <c r="AL122" i="224"/>
  <c r="AK122" i="224"/>
  <c r="AJ122" i="224"/>
  <c r="AI122" i="224"/>
  <c r="AH122" i="224"/>
  <c r="AG122" i="224"/>
  <c r="AF122" i="224"/>
  <c r="AB122" i="224"/>
  <c r="AA122" i="224"/>
  <c r="Z122" i="224"/>
  <c r="Y122" i="224"/>
  <c r="X122" i="224"/>
  <c r="W122" i="224"/>
  <c r="V122" i="224"/>
  <c r="R122" i="224"/>
  <c r="Q122" i="224"/>
  <c r="P122" i="224"/>
  <c r="O122" i="224"/>
  <c r="N122" i="224"/>
  <c r="M122" i="224"/>
  <c r="L122" i="224"/>
  <c r="H122" i="224"/>
  <c r="G122" i="224"/>
  <c r="F122" i="224"/>
  <c r="E122" i="224"/>
  <c r="D122" i="224"/>
  <c r="C122" i="224"/>
  <c r="B122" i="224"/>
  <c r="FB122" i="220"/>
  <c r="FA122" i="220"/>
  <c r="EZ122" i="220"/>
  <c r="EY122" i="220"/>
  <c r="EX122" i="220"/>
  <c r="EW122" i="220"/>
  <c r="EV122" i="220"/>
  <c r="ER122" i="220"/>
  <c r="EQ122" i="220"/>
  <c r="EP122" i="220"/>
  <c r="EO122" i="220"/>
  <c r="EN122" i="220"/>
  <c r="EM122" i="220"/>
  <c r="EL122" i="220"/>
  <c r="EH122" i="220"/>
  <c r="EG122" i="220"/>
  <c r="EF122" i="220"/>
  <c r="EE122" i="220"/>
  <c r="ED122" i="220"/>
  <c r="EC122" i="220"/>
  <c r="EB122" i="220"/>
  <c r="DX122" i="220"/>
  <c r="DW122" i="220"/>
  <c r="DV122" i="220"/>
  <c r="DU122" i="220"/>
  <c r="DT122" i="220"/>
  <c r="DS122" i="220"/>
  <c r="DR122" i="220"/>
  <c r="DN122" i="220"/>
  <c r="DM122" i="220"/>
  <c r="DL122" i="220"/>
  <c r="DK122" i="220"/>
  <c r="DJ122" i="220"/>
  <c r="DI122" i="220"/>
  <c r="DH122" i="220"/>
  <c r="DD122" i="220"/>
  <c r="DC122" i="220"/>
  <c r="DB122" i="220"/>
  <c r="DA122" i="220"/>
  <c r="CZ122" i="220"/>
  <c r="CY122" i="220"/>
  <c r="CX122" i="220"/>
  <c r="CT122" i="220"/>
  <c r="CS122" i="220"/>
  <c r="CR122" i="220"/>
  <c r="CQ122" i="220"/>
  <c r="CP122" i="220"/>
  <c r="CO122" i="220"/>
  <c r="CN122" i="220"/>
  <c r="CJ122" i="220"/>
  <c r="CI122" i="220"/>
  <c r="CH122" i="220"/>
  <c r="CG122" i="220"/>
  <c r="CF122" i="220"/>
  <c r="CE122" i="220"/>
  <c r="CD122" i="220"/>
  <c r="BZ122" i="220"/>
  <c r="BY122" i="220"/>
  <c r="BX122" i="220"/>
  <c r="BW122" i="220"/>
  <c r="BV122" i="220"/>
  <c r="BU122" i="220"/>
  <c r="BT122" i="220"/>
  <c r="BP122" i="220"/>
  <c r="BO122" i="220"/>
  <c r="BN122" i="220"/>
  <c r="BM122" i="220"/>
  <c r="BL122" i="220"/>
  <c r="BK122" i="220"/>
  <c r="BJ122" i="220"/>
  <c r="BF122" i="220"/>
  <c r="BE122" i="220"/>
  <c r="BD122" i="220"/>
  <c r="BC122" i="220"/>
  <c r="BB122" i="220"/>
  <c r="BA122" i="220"/>
  <c r="AZ122" i="220"/>
  <c r="AV122" i="220"/>
  <c r="AU122" i="220"/>
  <c r="AT122" i="220"/>
  <c r="AS122" i="220"/>
  <c r="AR122" i="220"/>
  <c r="AQ122" i="220"/>
  <c r="AP122" i="220"/>
  <c r="AL122" i="220"/>
  <c r="AK122" i="220"/>
  <c r="AJ122" i="220"/>
  <c r="AI122" i="220"/>
  <c r="AH122" i="220"/>
  <c r="AG122" i="220"/>
  <c r="AF122" i="220"/>
  <c r="AB122" i="220"/>
  <c r="AA122" i="220"/>
  <c r="Z122" i="220"/>
  <c r="Y122" i="220"/>
  <c r="X122" i="220"/>
  <c r="W122" i="220"/>
  <c r="V122" i="220"/>
  <c r="R122" i="220"/>
  <c r="Q122" i="220"/>
  <c r="P122" i="220"/>
  <c r="O122" i="220"/>
  <c r="N122" i="220"/>
  <c r="M122" i="220"/>
  <c r="L122" i="220"/>
  <c r="H122" i="220"/>
  <c r="G122" i="220"/>
  <c r="F122" i="220"/>
  <c r="E122" i="220"/>
  <c r="D122" i="220"/>
  <c r="C122" i="220"/>
  <c r="B122" i="220"/>
  <c r="J122" i="220" s="1"/>
  <c r="FB122" i="222"/>
  <c r="FA122" i="222"/>
  <c r="EZ122" i="222"/>
  <c r="EY122" i="222"/>
  <c r="EX122" i="222"/>
  <c r="EW122" i="222"/>
  <c r="EV122" i="222"/>
  <c r="ER122" i="222"/>
  <c r="EQ122" i="222"/>
  <c r="EP122" i="222"/>
  <c r="EO122" i="222"/>
  <c r="EN122" i="222"/>
  <c r="EM122" i="222"/>
  <c r="EL122" i="222"/>
  <c r="EH122" i="222"/>
  <c r="EG122" i="222"/>
  <c r="EF122" i="222"/>
  <c r="EE122" i="222"/>
  <c r="ED122" i="222"/>
  <c r="EC122" i="222"/>
  <c r="EB122" i="222"/>
  <c r="DX122" i="222"/>
  <c r="DW122" i="222"/>
  <c r="DV122" i="222"/>
  <c r="DU122" i="222"/>
  <c r="DT122" i="222"/>
  <c r="DS122" i="222"/>
  <c r="DR122" i="222"/>
  <c r="DN122" i="222"/>
  <c r="DM122" i="222"/>
  <c r="DL122" i="222"/>
  <c r="DK122" i="222"/>
  <c r="DJ122" i="222"/>
  <c r="DI122" i="222"/>
  <c r="DH122" i="222"/>
  <c r="DD122" i="222"/>
  <c r="DC122" i="222"/>
  <c r="DB122" i="222"/>
  <c r="DA122" i="222"/>
  <c r="CZ122" i="222"/>
  <c r="CY122" i="222"/>
  <c r="CX122" i="222"/>
  <c r="CT122" i="222"/>
  <c r="CS122" i="222"/>
  <c r="CR122" i="222"/>
  <c r="CQ122" i="222"/>
  <c r="CP122" i="222"/>
  <c r="CO122" i="222"/>
  <c r="CN122" i="222"/>
  <c r="CV122" i="222" s="1"/>
  <c r="CJ122" i="222"/>
  <c r="CI122" i="222"/>
  <c r="CH122" i="222"/>
  <c r="CG122" i="222"/>
  <c r="CF122" i="222"/>
  <c r="CE122" i="222"/>
  <c r="CD122" i="222"/>
  <c r="BZ122" i="222"/>
  <c r="BY122" i="222"/>
  <c r="BX122" i="222"/>
  <c r="BW122" i="222"/>
  <c r="BV122" i="222"/>
  <c r="BU122" i="222"/>
  <c r="BT122" i="222"/>
  <c r="BP122" i="222"/>
  <c r="BO122" i="222"/>
  <c r="BN122" i="222"/>
  <c r="BM122" i="222"/>
  <c r="BL122" i="222"/>
  <c r="BK122" i="222"/>
  <c r="BJ122" i="222"/>
  <c r="BF122" i="222"/>
  <c r="BE122" i="222"/>
  <c r="BD122" i="222"/>
  <c r="BC122" i="222"/>
  <c r="BB122" i="222"/>
  <c r="BA122" i="222"/>
  <c r="AZ122" i="222"/>
  <c r="AV122" i="222"/>
  <c r="AU122" i="222"/>
  <c r="AT122" i="222"/>
  <c r="AS122" i="222"/>
  <c r="AR122" i="222"/>
  <c r="AQ122" i="222"/>
  <c r="AP122" i="222"/>
  <c r="AL122" i="222"/>
  <c r="AK122" i="222"/>
  <c r="AJ122" i="222"/>
  <c r="AI122" i="222"/>
  <c r="AH122" i="222"/>
  <c r="AG122" i="222"/>
  <c r="AF122" i="222"/>
  <c r="AB122" i="222"/>
  <c r="AA122" i="222"/>
  <c r="Z122" i="222"/>
  <c r="Y122" i="222"/>
  <c r="X122" i="222"/>
  <c r="W122" i="222"/>
  <c r="V122" i="222"/>
  <c r="R122" i="222"/>
  <c r="Q122" i="222"/>
  <c r="P122" i="222"/>
  <c r="O122" i="222"/>
  <c r="N122" i="222"/>
  <c r="M122" i="222"/>
  <c r="L122" i="222"/>
  <c r="H122" i="222"/>
  <c r="G122" i="222"/>
  <c r="F122" i="222"/>
  <c r="E122" i="222"/>
  <c r="D122" i="222"/>
  <c r="C122" i="222"/>
  <c r="B122" i="222"/>
  <c r="FB122" i="214"/>
  <c r="FA122" i="214"/>
  <c r="EZ122" i="214"/>
  <c r="EY122" i="214"/>
  <c r="EX122" i="214"/>
  <c r="EW122" i="214"/>
  <c r="EV122" i="214"/>
  <c r="FD122" i="214" s="1"/>
  <c r="ER122" i="214"/>
  <c r="EQ122" i="214"/>
  <c r="EP122" i="214"/>
  <c r="EO122" i="214"/>
  <c r="EN122" i="214"/>
  <c r="EM122" i="214"/>
  <c r="EL122" i="214"/>
  <c r="EH122" i="214"/>
  <c r="EG122" i="214"/>
  <c r="EF122" i="214"/>
  <c r="EE122" i="214"/>
  <c r="ED122" i="214"/>
  <c r="EC122" i="214"/>
  <c r="EB122" i="214"/>
  <c r="DX122" i="214"/>
  <c r="DW122" i="214"/>
  <c r="DV122" i="214"/>
  <c r="DU122" i="214"/>
  <c r="DT122" i="214"/>
  <c r="DS122" i="214"/>
  <c r="DR122" i="214"/>
  <c r="DN122" i="214"/>
  <c r="DM122" i="214"/>
  <c r="DL122" i="214"/>
  <c r="DK122" i="214"/>
  <c r="DJ122" i="214"/>
  <c r="DI122" i="214"/>
  <c r="DH122" i="214"/>
  <c r="DD122" i="214"/>
  <c r="DC122" i="214"/>
  <c r="DB122" i="214"/>
  <c r="DA122" i="214"/>
  <c r="CZ122" i="214"/>
  <c r="CY122" i="214"/>
  <c r="CX122" i="214"/>
  <c r="CT122" i="214"/>
  <c r="CS122" i="214"/>
  <c r="CR122" i="214"/>
  <c r="CQ122" i="214"/>
  <c r="CP122" i="214"/>
  <c r="CO122" i="214"/>
  <c r="CN122" i="214"/>
  <c r="CJ122" i="214"/>
  <c r="CI122" i="214"/>
  <c r="CH122" i="214"/>
  <c r="CG122" i="214"/>
  <c r="CF122" i="214"/>
  <c r="CE122" i="214"/>
  <c r="CD122" i="214"/>
  <c r="BZ122" i="214"/>
  <c r="BY122" i="214"/>
  <c r="BX122" i="214"/>
  <c r="BW122" i="214"/>
  <c r="BV122" i="214"/>
  <c r="BU122" i="214"/>
  <c r="BT122" i="214"/>
  <c r="BP122" i="214"/>
  <c r="BO122" i="214"/>
  <c r="BN122" i="214"/>
  <c r="BM122" i="214"/>
  <c r="BL122" i="214"/>
  <c r="BK122" i="214"/>
  <c r="BJ122" i="214"/>
  <c r="BF122" i="214"/>
  <c r="BE122" i="214"/>
  <c r="BD122" i="214"/>
  <c r="BC122" i="214"/>
  <c r="BB122" i="214"/>
  <c r="BA122" i="214"/>
  <c r="AZ122" i="214"/>
  <c r="AV122" i="214"/>
  <c r="AU122" i="214"/>
  <c r="AT122" i="214"/>
  <c r="AS122" i="214"/>
  <c r="AR122" i="214"/>
  <c r="AQ122" i="214"/>
  <c r="AP122" i="214"/>
  <c r="AL122" i="214"/>
  <c r="AK122" i="214"/>
  <c r="AJ122" i="214"/>
  <c r="AI122" i="214"/>
  <c r="AH122" i="214"/>
  <c r="AG122" i="214"/>
  <c r="AF122" i="214"/>
  <c r="AB122" i="214"/>
  <c r="AA122" i="214"/>
  <c r="Z122" i="214"/>
  <c r="Y122" i="214"/>
  <c r="X122" i="214"/>
  <c r="W122" i="214"/>
  <c r="V122" i="214"/>
  <c r="R122" i="214"/>
  <c r="Q122" i="214"/>
  <c r="P122" i="214"/>
  <c r="O122" i="214"/>
  <c r="N122" i="214"/>
  <c r="M122" i="214"/>
  <c r="L122" i="214"/>
  <c r="H122" i="214"/>
  <c r="G122" i="214"/>
  <c r="F122" i="214"/>
  <c r="E122" i="214"/>
  <c r="D122" i="214"/>
  <c r="C122" i="214"/>
  <c r="B122" i="214"/>
  <c r="FB127" i="216"/>
  <c r="FA127" i="216"/>
  <c r="EZ127" i="216"/>
  <c r="EY127" i="216"/>
  <c r="EX127" i="216"/>
  <c r="EW127" i="216"/>
  <c r="EV127" i="216"/>
  <c r="ER127" i="216"/>
  <c r="EQ127" i="216"/>
  <c r="EP127" i="216"/>
  <c r="EO127" i="216"/>
  <c r="EN127" i="216"/>
  <c r="EM127" i="216"/>
  <c r="EL127" i="216"/>
  <c r="EH127" i="216"/>
  <c r="EG127" i="216"/>
  <c r="EF127" i="216"/>
  <c r="EE127" i="216"/>
  <c r="ED127" i="216"/>
  <c r="EC127" i="216"/>
  <c r="EB127" i="216"/>
  <c r="DX127" i="216"/>
  <c r="DW127" i="216"/>
  <c r="DV127" i="216"/>
  <c r="DU127" i="216"/>
  <c r="DT127" i="216"/>
  <c r="DS127" i="216"/>
  <c r="DR127" i="216"/>
  <c r="DN127" i="216"/>
  <c r="DM127" i="216"/>
  <c r="DL127" i="216"/>
  <c r="DK127" i="216"/>
  <c r="DJ127" i="216"/>
  <c r="DI127" i="216"/>
  <c r="DH127" i="216"/>
  <c r="DD127" i="216"/>
  <c r="DC127" i="216"/>
  <c r="DB127" i="216"/>
  <c r="DA127" i="216"/>
  <c r="CZ127" i="216"/>
  <c r="CY127" i="216"/>
  <c r="CX127" i="216"/>
  <c r="CT127" i="216"/>
  <c r="CS127" i="216"/>
  <c r="CR127" i="216"/>
  <c r="CQ127" i="216"/>
  <c r="CP127" i="216"/>
  <c r="CO127" i="216"/>
  <c r="CN127" i="216"/>
  <c r="CJ127" i="216"/>
  <c r="CI127" i="216"/>
  <c r="CH127" i="216"/>
  <c r="CG127" i="216"/>
  <c r="CF127" i="216"/>
  <c r="CE127" i="216"/>
  <c r="CD127" i="216"/>
  <c r="BZ127" i="216"/>
  <c r="BY127" i="216"/>
  <c r="BX127" i="216"/>
  <c r="BW127" i="216"/>
  <c r="BV127" i="216"/>
  <c r="BU127" i="216"/>
  <c r="BT127" i="216"/>
  <c r="BP127" i="216"/>
  <c r="BO127" i="216"/>
  <c r="BN127" i="216"/>
  <c r="BM127" i="216"/>
  <c r="BL127" i="216"/>
  <c r="BK127" i="216"/>
  <c r="BJ127" i="216"/>
  <c r="BF127" i="216"/>
  <c r="BE127" i="216"/>
  <c r="BD127" i="216"/>
  <c r="BC127" i="216"/>
  <c r="BB127" i="216"/>
  <c r="BA127" i="216"/>
  <c r="AZ127" i="216"/>
  <c r="AV127" i="216"/>
  <c r="AU127" i="216"/>
  <c r="AT127" i="216"/>
  <c r="AS127" i="216"/>
  <c r="AR127" i="216"/>
  <c r="AQ127" i="216"/>
  <c r="AP127" i="216"/>
  <c r="AL127" i="216"/>
  <c r="AK127" i="216"/>
  <c r="AJ127" i="216"/>
  <c r="AI127" i="216"/>
  <c r="AH127" i="216"/>
  <c r="AG127" i="216"/>
  <c r="AF127" i="216"/>
  <c r="AB127" i="216"/>
  <c r="AA127" i="216"/>
  <c r="Z127" i="216"/>
  <c r="Y127" i="216"/>
  <c r="X127" i="216"/>
  <c r="W127" i="216"/>
  <c r="V127" i="216"/>
  <c r="R127" i="216"/>
  <c r="Q127" i="216"/>
  <c r="P127" i="216"/>
  <c r="O127" i="216"/>
  <c r="N127" i="216"/>
  <c r="M127" i="216"/>
  <c r="L127" i="216"/>
  <c r="H127" i="216"/>
  <c r="G127" i="216"/>
  <c r="F127" i="216"/>
  <c r="E127" i="216"/>
  <c r="D127" i="216"/>
  <c r="C127" i="216"/>
  <c r="B127" i="216"/>
  <c r="FB127" i="127"/>
  <c r="FA127" i="127"/>
  <c r="EZ127" i="127"/>
  <c r="EY127" i="127"/>
  <c r="EX127" i="127"/>
  <c r="EW127" i="127"/>
  <c r="EV127" i="127"/>
  <c r="ER127" i="127"/>
  <c r="EQ127" i="127"/>
  <c r="EP127" i="127"/>
  <c r="EO127" i="127"/>
  <c r="EN127" i="127"/>
  <c r="EM127" i="127"/>
  <c r="EL127" i="127"/>
  <c r="EH127" i="127"/>
  <c r="EG127" i="127"/>
  <c r="EF127" i="127"/>
  <c r="EE127" i="127"/>
  <c r="ED127" i="127"/>
  <c r="EC127" i="127"/>
  <c r="EB127" i="127"/>
  <c r="DX127" i="127"/>
  <c r="DW127" i="127"/>
  <c r="DV127" i="127"/>
  <c r="DU127" i="127"/>
  <c r="DT127" i="127"/>
  <c r="DS127" i="127"/>
  <c r="DR127" i="127"/>
  <c r="DN127" i="127"/>
  <c r="DM127" i="127"/>
  <c r="DL127" i="127"/>
  <c r="DK127" i="127"/>
  <c r="DJ127" i="127"/>
  <c r="DI127" i="127"/>
  <c r="DH127" i="127"/>
  <c r="DD127" i="127"/>
  <c r="DC127" i="127"/>
  <c r="DB127" i="127"/>
  <c r="DA127" i="127"/>
  <c r="CZ127" i="127"/>
  <c r="CY127" i="127"/>
  <c r="CX127" i="127"/>
  <c r="CT127" i="127"/>
  <c r="CS127" i="127"/>
  <c r="CR127" i="127"/>
  <c r="CQ127" i="127"/>
  <c r="CP127" i="127"/>
  <c r="CO127" i="127"/>
  <c r="CN127" i="127"/>
  <c r="CJ127" i="127"/>
  <c r="CI127" i="127"/>
  <c r="CH127" i="127"/>
  <c r="CG127" i="127"/>
  <c r="CF127" i="127"/>
  <c r="CE127" i="127"/>
  <c r="CD127" i="127"/>
  <c r="BZ127" i="127"/>
  <c r="BY127" i="127"/>
  <c r="BX127" i="127"/>
  <c r="BW127" i="127"/>
  <c r="BV127" i="127"/>
  <c r="BU127" i="127"/>
  <c r="BT127" i="127"/>
  <c r="BP127" i="127"/>
  <c r="BO127" i="127"/>
  <c r="BN127" i="127"/>
  <c r="BM127" i="127"/>
  <c r="BL127" i="127"/>
  <c r="BK127" i="127"/>
  <c r="BJ127" i="127"/>
  <c r="BF127" i="127"/>
  <c r="BE127" i="127"/>
  <c r="BD127" i="127"/>
  <c r="BC127" i="127"/>
  <c r="BB127" i="127"/>
  <c r="BA127" i="127"/>
  <c r="AZ127" i="127"/>
  <c r="AV127" i="127"/>
  <c r="AU127" i="127"/>
  <c r="AT127" i="127"/>
  <c r="AS127" i="127"/>
  <c r="AR127" i="127"/>
  <c r="AQ127" i="127"/>
  <c r="AP127" i="127"/>
  <c r="AL127" i="127"/>
  <c r="AK127" i="127"/>
  <c r="AJ127" i="127"/>
  <c r="AI127" i="127"/>
  <c r="AH127" i="127"/>
  <c r="AG127" i="127"/>
  <c r="AF127" i="127"/>
  <c r="AB127" i="127"/>
  <c r="AA127" i="127"/>
  <c r="Z127" i="127"/>
  <c r="Y127" i="127"/>
  <c r="X127" i="127"/>
  <c r="W127" i="127"/>
  <c r="V127" i="127"/>
  <c r="R127" i="127"/>
  <c r="Q127" i="127"/>
  <c r="P127" i="127"/>
  <c r="O127" i="127"/>
  <c r="N127" i="127"/>
  <c r="M127" i="127"/>
  <c r="L127" i="127"/>
  <c r="H127" i="127"/>
  <c r="G127" i="127"/>
  <c r="F127" i="127"/>
  <c r="E127" i="127"/>
  <c r="D127" i="127"/>
  <c r="C127" i="127"/>
  <c r="B127" i="127"/>
  <c r="FB127" i="218"/>
  <c r="FA127" i="218"/>
  <c r="EZ127" i="218"/>
  <c r="EY127" i="218"/>
  <c r="EX127" i="218"/>
  <c r="EW127" i="218"/>
  <c r="EV127" i="218"/>
  <c r="ER127" i="218"/>
  <c r="EQ127" i="218"/>
  <c r="EP127" i="218"/>
  <c r="EO127" i="218"/>
  <c r="EN127" i="218"/>
  <c r="EM127" i="218"/>
  <c r="EL127" i="218"/>
  <c r="EH127" i="218"/>
  <c r="EG127" i="218"/>
  <c r="EF127" i="218"/>
  <c r="EE127" i="218"/>
  <c r="ED127" i="218"/>
  <c r="EC127" i="218"/>
  <c r="EB127" i="218"/>
  <c r="DX127" i="218"/>
  <c r="DW127" i="218"/>
  <c r="DV127" i="218"/>
  <c r="DU127" i="218"/>
  <c r="DT127" i="218"/>
  <c r="DS127" i="218"/>
  <c r="DR127" i="218"/>
  <c r="DN127" i="218"/>
  <c r="DM127" i="218"/>
  <c r="DL127" i="218"/>
  <c r="DK127" i="218"/>
  <c r="DJ127" i="218"/>
  <c r="DI127" i="218"/>
  <c r="DH127" i="218"/>
  <c r="DD127" i="218"/>
  <c r="DC127" i="218"/>
  <c r="DB127" i="218"/>
  <c r="DA127" i="218"/>
  <c r="CZ127" i="218"/>
  <c r="CY127" i="218"/>
  <c r="CX127" i="218"/>
  <c r="CT127" i="218"/>
  <c r="CS127" i="218"/>
  <c r="CR127" i="218"/>
  <c r="CQ127" i="218"/>
  <c r="CP127" i="218"/>
  <c r="CO127" i="218"/>
  <c r="CN127" i="218"/>
  <c r="CJ127" i="218"/>
  <c r="CI127" i="218"/>
  <c r="CH127" i="218"/>
  <c r="CG127" i="218"/>
  <c r="CF127" i="218"/>
  <c r="CE127" i="218"/>
  <c r="CD127" i="218"/>
  <c r="BZ127" i="218"/>
  <c r="BY127" i="218"/>
  <c r="BX127" i="218"/>
  <c r="BW127" i="218"/>
  <c r="BV127" i="218"/>
  <c r="BU127" i="218"/>
  <c r="BT127" i="218"/>
  <c r="BP127" i="218"/>
  <c r="BO127" i="218"/>
  <c r="BN127" i="218"/>
  <c r="BM127" i="218"/>
  <c r="BL127" i="218"/>
  <c r="BK127" i="218"/>
  <c r="BJ127" i="218"/>
  <c r="BF127" i="218"/>
  <c r="BE127" i="218"/>
  <c r="BD127" i="218"/>
  <c r="BC127" i="218"/>
  <c r="BB127" i="218"/>
  <c r="BA127" i="218"/>
  <c r="AZ127" i="218"/>
  <c r="AV127" i="218"/>
  <c r="AU127" i="218"/>
  <c r="AT127" i="218"/>
  <c r="AS127" i="218"/>
  <c r="AR127" i="218"/>
  <c r="AQ127" i="218"/>
  <c r="AP127" i="218"/>
  <c r="AL127" i="218"/>
  <c r="AK127" i="218"/>
  <c r="AJ127" i="218"/>
  <c r="AI127" i="218"/>
  <c r="AH127" i="218"/>
  <c r="AG127" i="218"/>
  <c r="AF127" i="218"/>
  <c r="AB127" i="218"/>
  <c r="AA127" i="218"/>
  <c r="Z127" i="218"/>
  <c r="Y127" i="218"/>
  <c r="X127" i="218"/>
  <c r="W127" i="218"/>
  <c r="V127" i="218"/>
  <c r="R127" i="218"/>
  <c r="Q127" i="218"/>
  <c r="P127" i="218"/>
  <c r="O127" i="218"/>
  <c r="N127" i="218"/>
  <c r="M127" i="218"/>
  <c r="L127" i="218"/>
  <c r="H127" i="218"/>
  <c r="G127" i="218"/>
  <c r="F127" i="218"/>
  <c r="E127" i="218"/>
  <c r="D127" i="218"/>
  <c r="C127" i="218"/>
  <c r="B127" i="218"/>
  <c r="FB127" i="224"/>
  <c r="FA127" i="224"/>
  <c r="EZ127" i="224"/>
  <c r="EY127" i="224"/>
  <c r="EX127" i="224"/>
  <c r="EW127" i="224"/>
  <c r="EV127" i="224"/>
  <c r="ER127" i="224"/>
  <c r="EQ127" i="224"/>
  <c r="EP127" i="224"/>
  <c r="EO127" i="224"/>
  <c r="EN127" i="224"/>
  <c r="EM127" i="224"/>
  <c r="EL127" i="224"/>
  <c r="EH127" i="224"/>
  <c r="EG127" i="224"/>
  <c r="EF127" i="224"/>
  <c r="EE127" i="224"/>
  <c r="ED127" i="224"/>
  <c r="EC127" i="224"/>
  <c r="EB127" i="224"/>
  <c r="DX127" i="224"/>
  <c r="DW127" i="224"/>
  <c r="DV127" i="224"/>
  <c r="DU127" i="224"/>
  <c r="DT127" i="224"/>
  <c r="DS127" i="224"/>
  <c r="DR127" i="224"/>
  <c r="DN127" i="224"/>
  <c r="DM127" i="224"/>
  <c r="DL127" i="224"/>
  <c r="DK127" i="224"/>
  <c r="DJ127" i="224"/>
  <c r="DI127" i="224"/>
  <c r="DH127" i="224"/>
  <c r="DD127" i="224"/>
  <c r="DC127" i="224"/>
  <c r="DB127" i="224"/>
  <c r="DA127" i="224"/>
  <c r="CZ127" i="224"/>
  <c r="CY127" i="224"/>
  <c r="CX127" i="224"/>
  <c r="CT127" i="224"/>
  <c r="CS127" i="224"/>
  <c r="CR127" i="224"/>
  <c r="CQ127" i="224"/>
  <c r="CP127" i="224"/>
  <c r="CO127" i="224"/>
  <c r="CN127" i="224"/>
  <c r="CJ127" i="224"/>
  <c r="CI127" i="224"/>
  <c r="CH127" i="224"/>
  <c r="CG127" i="224"/>
  <c r="CF127" i="224"/>
  <c r="CE127" i="224"/>
  <c r="CD127" i="224"/>
  <c r="BZ127" i="224"/>
  <c r="BY127" i="224"/>
  <c r="BX127" i="224"/>
  <c r="BW127" i="224"/>
  <c r="BV127" i="224"/>
  <c r="BU127" i="224"/>
  <c r="BT127" i="224"/>
  <c r="CB127" i="224" s="1"/>
  <c r="BP127" i="224"/>
  <c r="BO127" i="224"/>
  <c r="BN127" i="224"/>
  <c r="BM127" i="224"/>
  <c r="BL127" i="224"/>
  <c r="BK127" i="224"/>
  <c r="BJ127" i="224"/>
  <c r="BF127" i="224"/>
  <c r="BE127" i="224"/>
  <c r="BD127" i="224"/>
  <c r="BC127" i="224"/>
  <c r="BB127" i="224"/>
  <c r="BA127" i="224"/>
  <c r="AZ127" i="224"/>
  <c r="AV127" i="224"/>
  <c r="AU127" i="224"/>
  <c r="AT127" i="224"/>
  <c r="AS127" i="224"/>
  <c r="AR127" i="224"/>
  <c r="AQ127" i="224"/>
  <c r="AP127" i="224"/>
  <c r="AL127" i="224"/>
  <c r="AK127" i="224"/>
  <c r="AJ127" i="224"/>
  <c r="AI127" i="224"/>
  <c r="AH127" i="224"/>
  <c r="AG127" i="224"/>
  <c r="AF127" i="224"/>
  <c r="AB127" i="224"/>
  <c r="AA127" i="224"/>
  <c r="Z127" i="224"/>
  <c r="Y127" i="224"/>
  <c r="X127" i="224"/>
  <c r="W127" i="224"/>
  <c r="V127" i="224"/>
  <c r="R127" i="224"/>
  <c r="Q127" i="224"/>
  <c r="P127" i="224"/>
  <c r="O127" i="224"/>
  <c r="N127" i="224"/>
  <c r="M127" i="224"/>
  <c r="L127" i="224"/>
  <c r="H127" i="224"/>
  <c r="G127" i="224"/>
  <c r="F127" i="224"/>
  <c r="E127" i="224"/>
  <c r="D127" i="224"/>
  <c r="C127" i="224"/>
  <c r="B127" i="224"/>
  <c r="FB127" i="220"/>
  <c r="FA127" i="220"/>
  <c r="EZ127" i="220"/>
  <c r="EY127" i="220"/>
  <c r="EX127" i="220"/>
  <c r="EW127" i="220"/>
  <c r="EV127" i="220"/>
  <c r="ER127" i="220"/>
  <c r="EQ127" i="220"/>
  <c r="EP127" i="220"/>
  <c r="EO127" i="220"/>
  <c r="EN127" i="220"/>
  <c r="EM127" i="220"/>
  <c r="EL127" i="220"/>
  <c r="EH127" i="220"/>
  <c r="EG127" i="220"/>
  <c r="EF127" i="220"/>
  <c r="EE127" i="220"/>
  <c r="ED127" i="220"/>
  <c r="EC127" i="220"/>
  <c r="EB127" i="220"/>
  <c r="DX127" i="220"/>
  <c r="DW127" i="220"/>
  <c r="DV127" i="220"/>
  <c r="DU127" i="220"/>
  <c r="DT127" i="220"/>
  <c r="DS127" i="220"/>
  <c r="DR127" i="220"/>
  <c r="DN127" i="220"/>
  <c r="DM127" i="220"/>
  <c r="DL127" i="220"/>
  <c r="DK127" i="220"/>
  <c r="DJ127" i="220"/>
  <c r="DI127" i="220"/>
  <c r="DH127" i="220"/>
  <c r="DP127" i="220" s="1"/>
  <c r="DD127" i="220"/>
  <c r="DC127" i="220"/>
  <c r="DB127" i="220"/>
  <c r="DA127" i="220"/>
  <c r="CZ127" i="220"/>
  <c r="CY127" i="220"/>
  <c r="CX127" i="220"/>
  <c r="CT127" i="220"/>
  <c r="CS127" i="220"/>
  <c r="CR127" i="220"/>
  <c r="CQ127" i="220"/>
  <c r="CP127" i="220"/>
  <c r="CO127" i="220"/>
  <c r="CN127" i="220"/>
  <c r="CJ127" i="220"/>
  <c r="CI127" i="220"/>
  <c r="CH127" i="220"/>
  <c r="CG127" i="220"/>
  <c r="CF127" i="220"/>
  <c r="CE127" i="220"/>
  <c r="CD127" i="220"/>
  <c r="BZ127" i="220"/>
  <c r="BY127" i="220"/>
  <c r="BX127" i="220"/>
  <c r="BW127" i="220"/>
  <c r="BV127" i="220"/>
  <c r="BU127" i="220"/>
  <c r="BT127" i="220"/>
  <c r="BP127" i="220"/>
  <c r="BO127" i="220"/>
  <c r="BN127" i="220"/>
  <c r="BM127" i="220"/>
  <c r="BL127" i="220"/>
  <c r="BK127" i="220"/>
  <c r="BJ127" i="220"/>
  <c r="BF127" i="220"/>
  <c r="BE127" i="220"/>
  <c r="BD127" i="220"/>
  <c r="BC127" i="220"/>
  <c r="BB127" i="220"/>
  <c r="BA127" i="220"/>
  <c r="AZ127" i="220"/>
  <c r="AV127" i="220"/>
  <c r="AU127" i="220"/>
  <c r="AT127" i="220"/>
  <c r="AS127" i="220"/>
  <c r="AR127" i="220"/>
  <c r="AQ127" i="220"/>
  <c r="AP127" i="220"/>
  <c r="AL127" i="220"/>
  <c r="AK127" i="220"/>
  <c r="AJ127" i="220"/>
  <c r="AI127" i="220"/>
  <c r="AH127" i="220"/>
  <c r="AG127" i="220"/>
  <c r="AF127" i="220"/>
  <c r="AB127" i="220"/>
  <c r="AA127" i="220"/>
  <c r="Z127" i="220"/>
  <c r="Y127" i="220"/>
  <c r="X127" i="220"/>
  <c r="W127" i="220"/>
  <c r="V127" i="220"/>
  <c r="R127" i="220"/>
  <c r="Q127" i="220"/>
  <c r="P127" i="220"/>
  <c r="O127" i="220"/>
  <c r="N127" i="220"/>
  <c r="M127" i="220"/>
  <c r="L127" i="220"/>
  <c r="H127" i="220"/>
  <c r="G127" i="220"/>
  <c r="F127" i="220"/>
  <c r="E127" i="220"/>
  <c r="D127" i="220"/>
  <c r="C127" i="220"/>
  <c r="B127" i="220"/>
  <c r="FB127" i="222"/>
  <c r="FA127" i="222"/>
  <c r="EZ127" i="222"/>
  <c r="EY127" i="222"/>
  <c r="EX127" i="222"/>
  <c r="EW127" i="222"/>
  <c r="EV127" i="222"/>
  <c r="ER127" i="222"/>
  <c r="EQ127" i="222"/>
  <c r="EP127" i="222"/>
  <c r="EO127" i="222"/>
  <c r="EN127" i="222"/>
  <c r="EM127" i="222"/>
  <c r="EL127" i="222"/>
  <c r="EH127" i="222"/>
  <c r="EG127" i="222"/>
  <c r="EF127" i="222"/>
  <c r="EE127" i="222"/>
  <c r="ED127" i="222"/>
  <c r="EC127" i="222"/>
  <c r="EB127" i="222"/>
  <c r="DX127" i="222"/>
  <c r="DW127" i="222"/>
  <c r="DV127" i="222"/>
  <c r="DU127" i="222"/>
  <c r="DT127" i="222"/>
  <c r="DS127" i="222"/>
  <c r="DR127" i="222"/>
  <c r="DN127" i="222"/>
  <c r="DM127" i="222"/>
  <c r="DL127" i="222"/>
  <c r="DK127" i="222"/>
  <c r="DJ127" i="222"/>
  <c r="DI127" i="222"/>
  <c r="DH127" i="222"/>
  <c r="DD127" i="222"/>
  <c r="DC127" i="222"/>
  <c r="DB127" i="222"/>
  <c r="DA127" i="222"/>
  <c r="CZ127" i="222"/>
  <c r="CY127" i="222"/>
  <c r="CX127" i="222"/>
  <c r="CT127" i="222"/>
  <c r="CS127" i="222"/>
  <c r="CR127" i="222"/>
  <c r="CQ127" i="222"/>
  <c r="CP127" i="222"/>
  <c r="CO127" i="222"/>
  <c r="CN127" i="222"/>
  <c r="CJ127" i="222"/>
  <c r="CI127" i="222"/>
  <c r="CH127" i="222"/>
  <c r="CG127" i="222"/>
  <c r="CF127" i="222"/>
  <c r="CE127" i="222"/>
  <c r="CD127" i="222"/>
  <c r="BZ127" i="222"/>
  <c r="BY127" i="222"/>
  <c r="BX127" i="222"/>
  <c r="BW127" i="222"/>
  <c r="BV127" i="222"/>
  <c r="BU127" i="222"/>
  <c r="BT127" i="222"/>
  <c r="BP127" i="222"/>
  <c r="BO127" i="222"/>
  <c r="BN127" i="222"/>
  <c r="BM127" i="222"/>
  <c r="BL127" i="222"/>
  <c r="BK127" i="222"/>
  <c r="BJ127" i="222"/>
  <c r="BF127" i="222"/>
  <c r="BE127" i="222"/>
  <c r="BD127" i="222"/>
  <c r="BC127" i="222"/>
  <c r="BB127" i="222"/>
  <c r="BA127" i="222"/>
  <c r="AZ127" i="222"/>
  <c r="AV127" i="222"/>
  <c r="AU127" i="222"/>
  <c r="AT127" i="222"/>
  <c r="AS127" i="222"/>
  <c r="AR127" i="222"/>
  <c r="AQ127" i="222"/>
  <c r="AP127" i="222"/>
  <c r="AL127" i="222"/>
  <c r="AK127" i="222"/>
  <c r="AJ127" i="222"/>
  <c r="AI127" i="222"/>
  <c r="AH127" i="222"/>
  <c r="AG127" i="222"/>
  <c r="AF127" i="222"/>
  <c r="AB127" i="222"/>
  <c r="AA127" i="222"/>
  <c r="Z127" i="222"/>
  <c r="Y127" i="222"/>
  <c r="X127" i="222"/>
  <c r="W127" i="222"/>
  <c r="V127" i="222"/>
  <c r="R127" i="222"/>
  <c r="Q127" i="222"/>
  <c r="P127" i="222"/>
  <c r="O127" i="222"/>
  <c r="N127" i="222"/>
  <c r="M127" i="222"/>
  <c r="L127" i="222"/>
  <c r="H127" i="222"/>
  <c r="G127" i="222"/>
  <c r="F127" i="222"/>
  <c r="E127" i="222"/>
  <c r="D127" i="222"/>
  <c r="C127" i="222"/>
  <c r="B127" i="222"/>
  <c r="FB127" i="214"/>
  <c r="FA127" i="214"/>
  <c r="EZ127" i="214"/>
  <c r="EY127" i="214"/>
  <c r="EX127" i="214"/>
  <c r="EW127" i="214"/>
  <c r="EV127" i="214"/>
  <c r="ER127" i="214"/>
  <c r="EQ127" i="214"/>
  <c r="EP127" i="214"/>
  <c r="EO127" i="214"/>
  <c r="EN127" i="214"/>
  <c r="EM127" i="214"/>
  <c r="EL127" i="214"/>
  <c r="EH127" i="214"/>
  <c r="EG127" i="214"/>
  <c r="EF127" i="214"/>
  <c r="EE127" i="214"/>
  <c r="ED127" i="214"/>
  <c r="EC127" i="214"/>
  <c r="EB127" i="214"/>
  <c r="DX127" i="214"/>
  <c r="DW127" i="214"/>
  <c r="DV127" i="214"/>
  <c r="DU127" i="214"/>
  <c r="DT127" i="214"/>
  <c r="DS127" i="214"/>
  <c r="DR127" i="214"/>
  <c r="DN127" i="214"/>
  <c r="DM127" i="214"/>
  <c r="DL127" i="214"/>
  <c r="DK127" i="214"/>
  <c r="DJ127" i="214"/>
  <c r="DI127" i="214"/>
  <c r="DH127" i="214"/>
  <c r="DD127" i="214"/>
  <c r="DC127" i="214"/>
  <c r="DB127" i="214"/>
  <c r="DA127" i="214"/>
  <c r="CZ127" i="214"/>
  <c r="CY127" i="214"/>
  <c r="CX127" i="214"/>
  <c r="CT127" i="214"/>
  <c r="CS127" i="214"/>
  <c r="CR127" i="214"/>
  <c r="CQ127" i="214"/>
  <c r="CP127" i="214"/>
  <c r="CO127" i="214"/>
  <c r="CN127" i="214"/>
  <c r="CJ127" i="214"/>
  <c r="CI127" i="214"/>
  <c r="CH127" i="214"/>
  <c r="CG127" i="214"/>
  <c r="CF127" i="214"/>
  <c r="CE127" i="214"/>
  <c r="CD127" i="214"/>
  <c r="BZ127" i="214"/>
  <c r="BY127" i="214"/>
  <c r="BX127" i="214"/>
  <c r="BW127" i="214"/>
  <c r="BV127" i="214"/>
  <c r="BU127" i="214"/>
  <c r="BT127" i="214"/>
  <c r="BP127" i="214"/>
  <c r="BO127" i="214"/>
  <c r="BN127" i="214"/>
  <c r="BM127" i="214"/>
  <c r="BL127" i="214"/>
  <c r="BK127" i="214"/>
  <c r="BJ127" i="214"/>
  <c r="BF127" i="214"/>
  <c r="BE127" i="214"/>
  <c r="BD127" i="214"/>
  <c r="BC127" i="214"/>
  <c r="BB127" i="214"/>
  <c r="BA127" i="214"/>
  <c r="AZ127" i="214"/>
  <c r="AV127" i="214"/>
  <c r="AU127" i="214"/>
  <c r="AT127" i="214"/>
  <c r="AS127" i="214"/>
  <c r="AR127" i="214"/>
  <c r="AQ127" i="214"/>
  <c r="AP127" i="214"/>
  <c r="AL127" i="214"/>
  <c r="AK127" i="214"/>
  <c r="AJ127" i="214"/>
  <c r="AI127" i="214"/>
  <c r="AH127" i="214"/>
  <c r="AG127" i="214"/>
  <c r="AF127" i="214"/>
  <c r="AB127" i="214"/>
  <c r="AA127" i="214"/>
  <c r="Z127" i="214"/>
  <c r="Y127" i="214"/>
  <c r="X127" i="214"/>
  <c r="W127" i="214"/>
  <c r="V127" i="214"/>
  <c r="R127" i="214"/>
  <c r="Q127" i="214"/>
  <c r="P127" i="214"/>
  <c r="O127" i="214"/>
  <c r="N127" i="214"/>
  <c r="M127" i="214"/>
  <c r="L127" i="214"/>
  <c r="H127" i="214"/>
  <c r="G127" i="214"/>
  <c r="F127" i="214"/>
  <c r="E127" i="214"/>
  <c r="D127" i="214"/>
  <c r="C127" i="214"/>
  <c r="B127" i="214"/>
  <c r="Z65" i="225"/>
  <c r="AI63" i="225"/>
  <c r="Z63" i="225"/>
  <c r="AP61" i="225"/>
  <c r="AK61" i="225"/>
  <c r="AH61" i="225"/>
  <c r="Z61" i="225"/>
  <c r="K16" i="225"/>
  <c r="D16" i="225" s="1"/>
  <c r="K15" i="225"/>
  <c r="K32" i="225" s="1"/>
  <c r="K12" i="225"/>
  <c r="K11" i="225"/>
  <c r="K28" i="225" s="1"/>
  <c r="D11" i="225"/>
  <c r="FB132" i="224"/>
  <c r="FA132" i="224"/>
  <c r="EZ132" i="224"/>
  <c r="EY132" i="224"/>
  <c r="EX132" i="224"/>
  <c r="EW132" i="224"/>
  <c r="EV132" i="224"/>
  <c r="ER132" i="224"/>
  <c r="EQ132" i="224"/>
  <c r="EP132" i="224"/>
  <c r="EO132" i="224"/>
  <c r="EN132" i="224"/>
  <c r="EM132" i="224"/>
  <c r="EL132" i="224"/>
  <c r="EH132" i="224"/>
  <c r="EG132" i="224"/>
  <c r="EF132" i="224"/>
  <c r="EE132" i="224"/>
  <c r="ED132" i="224"/>
  <c r="EC132" i="224"/>
  <c r="EB132" i="224"/>
  <c r="DX132" i="224"/>
  <c r="DW132" i="224"/>
  <c r="DV132" i="224"/>
  <c r="DU132" i="224"/>
  <c r="DT132" i="224"/>
  <c r="DS132" i="224"/>
  <c r="DR132" i="224"/>
  <c r="DN132" i="224"/>
  <c r="DM132" i="224"/>
  <c r="DL132" i="224"/>
  <c r="DK132" i="224"/>
  <c r="DJ132" i="224"/>
  <c r="DI132" i="224"/>
  <c r="DH132" i="224"/>
  <c r="DD132" i="224"/>
  <c r="DC132" i="224"/>
  <c r="DB132" i="224"/>
  <c r="DA132" i="224"/>
  <c r="CZ132" i="224"/>
  <c r="CY132" i="224"/>
  <c r="CX132" i="224"/>
  <c r="CT132" i="224"/>
  <c r="CS132" i="224"/>
  <c r="CR132" i="224"/>
  <c r="CQ132" i="224"/>
  <c r="CP132" i="224"/>
  <c r="CO132" i="224"/>
  <c r="CN132" i="224"/>
  <c r="CJ132" i="224"/>
  <c r="CI132" i="224"/>
  <c r="CH132" i="224"/>
  <c r="CG132" i="224"/>
  <c r="CF132" i="224"/>
  <c r="CE132" i="224"/>
  <c r="CD132" i="224"/>
  <c r="BZ132" i="224"/>
  <c r="BY132" i="224"/>
  <c r="BX132" i="224"/>
  <c r="BW132" i="224"/>
  <c r="BV132" i="224"/>
  <c r="BU132" i="224"/>
  <c r="BT132" i="224"/>
  <c r="BP132" i="224"/>
  <c r="BO132" i="224"/>
  <c r="BN132" i="224"/>
  <c r="BM132" i="224"/>
  <c r="BL132" i="224"/>
  <c r="BK132" i="224"/>
  <c r="BJ132" i="224"/>
  <c r="BF132" i="224"/>
  <c r="BE132" i="224"/>
  <c r="BD132" i="224"/>
  <c r="BC132" i="224"/>
  <c r="BB132" i="224"/>
  <c r="BA132" i="224"/>
  <c r="AZ132" i="224"/>
  <c r="AV132" i="224"/>
  <c r="AU132" i="224"/>
  <c r="AT132" i="224"/>
  <c r="AS132" i="224"/>
  <c r="AR132" i="224"/>
  <c r="AQ132" i="224"/>
  <c r="AP132" i="224"/>
  <c r="AL132" i="224"/>
  <c r="AK132" i="224"/>
  <c r="AJ132" i="224"/>
  <c r="AI132" i="224"/>
  <c r="AH132" i="224"/>
  <c r="AG132" i="224"/>
  <c r="AF132" i="224"/>
  <c r="AB132" i="224"/>
  <c r="AA132" i="224"/>
  <c r="Z132" i="224"/>
  <c r="Y132" i="224"/>
  <c r="X132" i="224"/>
  <c r="W132" i="224"/>
  <c r="V132" i="224"/>
  <c r="R132" i="224"/>
  <c r="Q132" i="224"/>
  <c r="P132" i="224"/>
  <c r="O132" i="224"/>
  <c r="N132" i="224"/>
  <c r="M132" i="224"/>
  <c r="L132" i="224"/>
  <c r="H132" i="224"/>
  <c r="G132" i="224"/>
  <c r="F132" i="224"/>
  <c r="E132" i="224"/>
  <c r="D132" i="224"/>
  <c r="C132" i="224"/>
  <c r="B132" i="224"/>
  <c r="ID131" i="224"/>
  <c r="IC131" i="224"/>
  <c r="IB131" i="224"/>
  <c r="IA131" i="224"/>
  <c r="HZ131" i="224"/>
  <c r="HY131" i="224"/>
  <c r="HX131" i="224"/>
  <c r="HT131" i="224"/>
  <c r="HS131" i="224"/>
  <c r="HR131" i="224"/>
  <c r="HQ131" i="224"/>
  <c r="HP131" i="224"/>
  <c r="HO131" i="224"/>
  <c r="HN131" i="224"/>
  <c r="HJ131" i="224"/>
  <c r="HI131" i="224"/>
  <c r="HH131" i="224"/>
  <c r="HG131" i="224"/>
  <c r="HF131" i="224"/>
  <c r="HE131" i="224"/>
  <c r="HD131" i="224"/>
  <c r="GZ131" i="224"/>
  <c r="GY131" i="224"/>
  <c r="GX131" i="224"/>
  <c r="GW131" i="224"/>
  <c r="GV131" i="224"/>
  <c r="GU131" i="224"/>
  <c r="GT131" i="224"/>
  <c r="GP131" i="224"/>
  <c r="GO131" i="224"/>
  <c r="GN131" i="224"/>
  <c r="GM131" i="224"/>
  <c r="GL131" i="224"/>
  <c r="GK131" i="224"/>
  <c r="GJ131" i="224"/>
  <c r="GF131" i="224"/>
  <c r="GE131" i="224"/>
  <c r="GD131" i="224"/>
  <c r="GC131" i="224"/>
  <c r="GB131" i="224"/>
  <c r="GA131" i="224"/>
  <c r="FZ131" i="224"/>
  <c r="FV131" i="224"/>
  <c r="FU131" i="224"/>
  <c r="FT131" i="224"/>
  <c r="FS131" i="224"/>
  <c r="FR131" i="224"/>
  <c r="FQ131" i="224"/>
  <c r="FP131" i="224"/>
  <c r="FL131" i="224"/>
  <c r="FK131" i="224"/>
  <c r="FJ131" i="224"/>
  <c r="FI131" i="224"/>
  <c r="FH131" i="224"/>
  <c r="FG131" i="224"/>
  <c r="FF131" i="224"/>
  <c r="FD131" i="224"/>
  <c r="FC131" i="224"/>
  <c r="ET131" i="224"/>
  <c r="ES131" i="224"/>
  <c r="EJ131" i="224"/>
  <c r="EI131" i="224"/>
  <c r="DZ131" i="224"/>
  <c r="DY131" i="224"/>
  <c r="DP131" i="224"/>
  <c r="DO131" i="224"/>
  <c r="DF131" i="224"/>
  <c r="DE131" i="224"/>
  <c r="CV131" i="224"/>
  <c r="CU131" i="224"/>
  <c r="CL131" i="224"/>
  <c r="CK131" i="224"/>
  <c r="CB131" i="224"/>
  <c r="CA131" i="224"/>
  <c r="BR131" i="224"/>
  <c r="BQ131" i="224"/>
  <c r="BH131" i="224"/>
  <c r="BG131" i="224"/>
  <c r="AX131" i="224"/>
  <c r="AW131" i="224"/>
  <c r="AN131" i="224"/>
  <c r="AM131" i="224"/>
  <c r="AD131" i="224"/>
  <c r="AC131" i="224"/>
  <c r="T131" i="224"/>
  <c r="S131" i="224"/>
  <c r="J131" i="224"/>
  <c r="I131" i="224"/>
  <c r="ID130" i="224"/>
  <c r="IC130" i="224"/>
  <c r="IB130" i="224"/>
  <c r="IA130" i="224"/>
  <c r="HZ130" i="224"/>
  <c r="HY130" i="224"/>
  <c r="HX130" i="224"/>
  <c r="HT130" i="224"/>
  <c r="HS130" i="224"/>
  <c r="HR130" i="224"/>
  <c r="HQ130" i="224"/>
  <c r="HP130" i="224"/>
  <c r="HO130" i="224"/>
  <c r="HN130" i="224"/>
  <c r="HJ130" i="224"/>
  <c r="HI130" i="224"/>
  <c r="HH130" i="224"/>
  <c r="HG130" i="224"/>
  <c r="HF130" i="224"/>
  <c r="HE130" i="224"/>
  <c r="HD130" i="224"/>
  <c r="GZ130" i="224"/>
  <c r="GY130" i="224"/>
  <c r="GX130" i="224"/>
  <c r="GW130" i="224"/>
  <c r="GV130" i="224"/>
  <c r="GU130" i="224"/>
  <c r="GT130" i="224"/>
  <c r="GP130" i="224"/>
  <c r="GO130" i="224"/>
  <c r="GN130" i="224"/>
  <c r="GM130" i="224"/>
  <c r="GL130" i="224"/>
  <c r="GK130" i="224"/>
  <c r="GJ130" i="224"/>
  <c r="GF130" i="224"/>
  <c r="GE130" i="224"/>
  <c r="GD130" i="224"/>
  <c r="GC130" i="224"/>
  <c r="GB130" i="224"/>
  <c r="GA130" i="224"/>
  <c r="FZ130" i="224"/>
  <c r="FV130" i="224"/>
  <c r="FU130" i="224"/>
  <c r="FT130" i="224"/>
  <c r="FS130" i="224"/>
  <c r="FR130" i="224"/>
  <c r="FQ130" i="224"/>
  <c r="FP130" i="224"/>
  <c r="FL130" i="224"/>
  <c r="FK130" i="224"/>
  <c r="FJ130" i="224"/>
  <c r="FI130" i="224"/>
  <c r="FH130" i="224"/>
  <c r="FG130" i="224"/>
  <c r="FF130" i="224"/>
  <c r="FD130" i="224"/>
  <c r="FC130" i="224"/>
  <c r="ET130" i="224"/>
  <c r="ES130" i="224"/>
  <c r="EJ130" i="224"/>
  <c r="EI130" i="224"/>
  <c r="DZ130" i="224"/>
  <c r="DY130" i="224"/>
  <c r="DP130" i="224"/>
  <c r="DO130" i="224"/>
  <c r="DF130" i="224"/>
  <c r="DE130" i="224"/>
  <c r="CV130" i="224"/>
  <c r="CU130" i="224"/>
  <c r="CL130" i="224"/>
  <c r="CK130" i="224"/>
  <c r="CB130" i="224"/>
  <c r="CA130" i="224"/>
  <c r="BR130" i="224"/>
  <c r="BQ130" i="224"/>
  <c r="BH130" i="224"/>
  <c r="BG130" i="224"/>
  <c r="AX130" i="224"/>
  <c r="AW130" i="224"/>
  <c r="AN130" i="224"/>
  <c r="AM130" i="224"/>
  <c r="AD130" i="224"/>
  <c r="AC130" i="224"/>
  <c r="T130" i="224"/>
  <c r="S130" i="224"/>
  <c r="J130" i="224"/>
  <c r="I130" i="224"/>
  <c r="ID129" i="224"/>
  <c r="IC129" i="224"/>
  <c r="IB129" i="224"/>
  <c r="IA129" i="224"/>
  <c r="HZ129" i="224"/>
  <c r="HY129" i="224"/>
  <c r="HX129" i="224"/>
  <c r="HT129" i="224"/>
  <c r="HS129" i="224"/>
  <c r="HR129" i="224"/>
  <c r="HQ129" i="224"/>
  <c r="HP129" i="224"/>
  <c r="HO129" i="224"/>
  <c r="HN129" i="224"/>
  <c r="HJ129" i="224"/>
  <c r="HI129" i="224"/>
  <c r="HH129" i="224"/>
  <c r="HG129" i="224"/>
  <c r="HF129" i="224"/>
  <c r="HE129" i="224"/>
  <c r="HD129" i="224"/>
  <c r="GZ129" i="224"/>
  <c r="GY129" i="224"/>
  <c r="GX129" i="224"/>
  <c r="GW129" i="224"/>
  <c r="GV129" i="224"/>
  <c r="GU129" i="224"/>
  <c r="GT129" i="224"/>
  <c r="GP129" i="224"/>
  <c r="GO129" i="224"/>
  <c r="GN129" i="224"/>
  <c r="GM129" i="224"/>
  <c r="GL129" i="224"/>
  <c r="GK129" i="224"/>
  <c r="GJ129" i="224"/>
  <c r="GF129" i="224"/>
  <c r="GE129" i="224"/>
  <c r="GD129" i="224"/>
  <c r="GC129" i="224"/>
  <c r="GB129" i="224"/>
  <c r="GA129" i="224"/>
  <c r="FZ129" i="224"/>
  <c r="FV129" i="224"/>
  <c r="FU129" i="224"/>
  <c r="FT129" i="224"/>
  <c r="FS129" i="224"/>
  <c r="FR129" i="224"/>
  <c r="FQ129" i="224"/>
  <c r="FP129" i="224"/>
  <c r="FL129" i="224"/>
  <c r="FK129" i="224"/>
  <c r="FJ129" i="224"/>
  <c r="FI129" i="224"/>
  <c r="FH129" i="224"/>
  <c r="FG129" i="224"/>
  <c r="FF129" i="224"/>
  <c r="FD129" i="224"/>
  <c r="FC129" i="224"/>
  <c r="ET129" i="224"/>
  <c r="ES129" i="224"/>
  <c r="EJ129" i="224"/>
  <c r="EI129" i="224"/>
  <c r="DZ129" i="224"/>
  <c r="DY129" i="224"/>
  <c r="DP129" i="224"/>
  <c r="DO129" i="224"/>
  <c r="DF129" i="224"/>
  <c r="DE129" i="224"/>
  <c r="CV129" i="224"/>
  <c r="CU129" i="224"/>
  <c r="CL129" i="224"/>
  <c r="CK129" i="224"/>
  <c r="CB129" i="224"/>
  <c r="CA129" i="224"/>
  <c r="BR129" i="224"/>
  <c r="BQ129" i="224"/>
  <c r="BH129" i="224"/>
  <c r="BG129" i="224"/>
  <c r="AX129" i="224"/>
  <c r="AW129" i="224"/>
  <c r="AN129" i="224"/>
  <c r="AM129" i="224"/>
  <c r="AD129" i="224"/>
  <c r="AC129" i="224"/>
  <c r="T129" i="224"/>
  <c r="S129" i="224"/>
  <c r="J129" i="224"/>
  <c r="I129" i="224"/>
  <c r="ID128" i="224"/>
  <c r="IC128" i="224"/>
  <c r="IC132" i="224" s="1"/>
  <c r="IB128" i="224"/>
  <c r="IB132" i="224" s="1"/>
  <c r="IA128" i="224"/>
  <c r="IA132" i="224" s="1"/>
  <c r="HZ128" i="224"/>
  <c r="HZ132" i="224" s="1"/>
  <c r="HY128" i="224"/>
  <c r="HX128" i="224"/>
  <c r="HT128" i="224"/>
  <c r="HT132" i="224" s="1"/>
  <c r="HS128" i="224"/>
  <c r="HR128" i="224"/>
  <c r="HQ128" i="224"/>
  <c r="HP128" i="224"/>
  <c r="HO128" i="224"/>
  <c r="HN128" i="224"/>
  <c r="HJ128" i="224"/>
  <c r="HJ132" i="224" s="1"/>
  <c r="HI128" i="224"/>
  <c r="HI132" i="224" s="1"/>
  <c r="HH128" i="224"/>
  <c r="HH132" i="224" s="1"/>
  <c r="HG128" i="224"/>
  <c r="HF128" i="224"/>
  <c r="HE128" i="224"/>
  <c r="HE132" i="224" s="1"/>
  <c r="HD128" i="224"/>
  <c r="GZ128" i="224"/>
  <c r="GY128" i="224"/>
  <c r="GX128" i="224"/>
  <c r="GW128" i="224"/>
  <c r="GV128" i="224"/>
  <c r="GV132" i="224" s="1"/>
  <c r="GU128" i="224"/>
  <c r="GU132" i="224" s="1"/>
  <c r="GT128" i="224"/>
  <c r="GP128" i="224"/>
  <c r="GP132" i="224" s="1"/>
  <c r="GO128" i="224"/>
  <c r="GN128" i="224"/>
  <c r="GM128" i="224"/>
  <c r="GM132" i="224" s="1"/>
  <c r="GL128" i="224"/>
  <c r="GK128" i="224"/>
  <c r="GJ128" i="224"/>
  <c r="GF128" i="224"/>
  <c r="GE128" i="224"/>
  <c r="GD128" i="224"/>
  <c r="GD132" i="224" s="1"/>
  <c r="GC128" i="224"/>
  <c r="GC132" i="224" s="1"/>
  <c r="GB128" i="224"/>
  <c r="GB132" i="224" s="1"/>
  <c r="GA128" i="224"/>
  <c r="GA132" i="224" s="1"/>
  <c r="FZ128" i="224"/>
  <c r="FV128" i="224"/>
  <c r="FU128" i="224"/>
  <c r="FU132" i="224" s="1"/>
  <c r="FT128" i="224"/>
  <c r="FS128" i="224"/>
  <c r="FR128" i="224"/>
  <c r="FQ128" i="224"/>
  <c r="FP128" i="224"/>
  <c r="FL128" i="224"/>
  <c r="FL132" i="224" s="1"/>
  <c r="FK128" i="224"/>
  <c r="FK132" i="224" s="1"/>
  <c r="FJ128" i="224"/>
  <c r="FJ132" i="224" s="1"/>
  <c r="FI128" i="224"/>
  <c r="FI132" i="224" s="1"/>
  <c r="FH128" i="224"/>
  <c r="FG128" i="224"/>
  <c r="FF128" i="224"/>
  <c r="FD128" i="224"/>
  <c r="FC128" i="224"/>
  <c r="ET128" i="224"/>
  <c r="ES128" i="224"/>
  <c r="EJ128" i="224"/>
  <c r="EI128" i="224"/>
  <c r="EI132" i="224" s="1"/>
  <c r="DZ128" i="224"/>
  <c r="DY128" i="224"/>
  <c r="DY132" i="224" s="1"/>
  <c r="DP128" i="224"/>
  <c r="DO128" i="224"/>
  <c r="DF128" i="224"/>
  <c r="DE128" i="224"/>
  <c r="DE132" i="224" s="1"/>
  <c r="CV128" i="224"/>
  <c r="CU128" i="224"/>
  <c r="CL128" i="224"/>
  <c r="CK128" i="224"/>
  <c r="CB128" i="224"/>
  <c r="CA128" i="224"/>
  <c r="CA132" i="224" s="1"/>
  <c r="BR128" i="224"/>
  <c r="BQ128" i="224"/>
  <c r="BQ132" i="224" s="1"/>
  <c r="BH128" i="224"/>
  <c r="BG128" i="224"/>
  <c r="AX128" i="224"/>
  <c r="AW128" i="224"/>
  <c r="AW132" i="224" s="1"/>
  <c r="AN128" i="224"/>
  <c r="AM128" i="224"/>
  <c r="AD128" i="224"/>
  <c r="AC128" i="224"/>
  <c r="T128" i="224"/>
  <c r="S128" i="224"/>
  <c r="S132" i="224" s="1"/>
  <c r="J128" i="224"/>
  <c r="I128" i="224"/>
  <c r="I132" i="224" s="1"/>
  <c r="AD56" i="225"/>
  <c r="ID126" i="224"/>
  <c r="IC126" i="224"/>
  <c r="IB126" i="224"/>
  <c r="IA126" i="224"/>
  <c r="HZ126" i="224"/>
  <c r="HY126" i="224"/>
  <c r="HX126" i="224"/>
  <c r="HT126" i="224"/>
  <c r="HS126" i="224"/>
  <c r="HR126" i="224"/>
  <c r="HQ126" i="224"/>
  <c r="HP126" i="224"/>
  <c r="HO126" i="224"/>
  <c r="HN126" i="224"/>
  <c r="HJ126" i="224"/>
  <c r="HI126" i="224"/>
  <c r="HH126" i="224"/>
  <c r="HG126" i="224"/>
  <c r="HF126" i="224"/>
  <c r="HE126" i="224"/>
  <c r="HD126" i="224"/>
  <c r="GZ126" i="224"/>
  <c r="GY126" i="224"/>
  <c r="GX126" i="224"/>
  <c r="GW126" i="224"/>
  <c r="GV126" i="224"/>
  <c r="GU126" i="224"/>
  <c r="GT126" i="224"/>
  <c r="GP126" i="224"/>
  <c r="GO126" i="224"/>
  <c r="GN126" i="224"/>
  <c r="GM126" i="224"/>
  <c r="GL126" i="224"/>
  <c r="GK126" i="224"/>
  <c r="GJ126" i="224"/>
  <c r="GF126" i="224"/>
  <c r="GE126" i="224"/>
  <c r="GD126" i="224"/>
  <c r="GC126" i="224"/>
  <c r="GB126" i="224"/>
  <c r="GA126" i="224"/>
  <c r="FZ126" i="224"/>
  <c r="FV126" i="224"/>
  <c r="FU126" i="224"/>
  <c r="FT126" i="224"/>
  <c r="FS126" i="224"/>
  <c r="FR126" i="224"/>
  <c r="FQ126" i="224"/>
  <c r="FP126" i="224"/>
  <c r="FL126" i="224"/>
  <c r="FK126" i="224"/>
  <c r="FJ126" i="224"/>
  <c r="FI126" i="224"/>
  <c r="FH126" i="224"/>
  <c r="FG126" i="224"/>
  <c r="FF126" i="224"/>
  <c r="FD126" i="224"/>
  <c r="FC126" i="224"/>
  <c r="ET126" i="224"/>
  <c r="ES126" i="224"/>
  <c r="EJ126" i="224"/>
  <c r="EI126" i="224"/>
  <c r="DZ126" i="224"/>
  <c r="DY126" i="224"/>
  <c r="DP126" i="224"/>
  <c r="DO126" i="224"/>
  <c r="DF126" i="224"/>
  <c r="DE126" i="224"/>
  <c r="CV126" i="224"/>
  <c r="CU126" i="224"/>
  <c r="CL126" i="224"/>
  <c r="CK126" i="224"/>
  <c r="CB126" i="224"/>
  <c r="CA126" i="224"/>
  <c r="BR126" i="224"/>
  <c r="BQ126" i="224"/>
  <c r="BH126" i="224"/>
  <c r="BG126" i="224"/>
  <c r="AX126" i="224"/>
  <c r="AW126" i="224"/>
  <c r="AN126" i="224"/>
  <c r="AM126" i="224"/>
  <c r="AD126" i="224"/>
  <c r="AC126" i="224"/>
  <c r="T126" i="224"/>
  <c r="S126" i="224"/>
  <c r="J126" i="224"/>
  <c r="I126" i="224"/>
  <c r="ID125" i="224"/>
  <c r="IC125" i="224"/>
  <c r="IB125" i="224"/>
  <c r="IA125" i="224"/>
  <c r="HZ125" i="224"/>
  <c r="HY125" i="224"/>
  <c r="HX125" i="224"/>
  <c r="HT125" i="224"/>
  <c r="HS125" i="224"/>
  <c r="HR125" i="224"/>
  <c r="HQ125" i="224"/>
  <c r="HP125" i="224"/>
  <c r="HO125" i="224"/>
  <c r="HN125" i="224"/>
  <c r="HJ125" i="224"/>
  <c r="HI125" i="224"/>
  <c r="HH125" i="224"/>
  <c r="HG125" i="224"/>
  <c r="HF125" i="224"/>
  <c r="HE125" i="224"/>
  <c r="HD125" i="224"/>
  <c r="GZ125" i="224"/>
  <c r="GY125" i="224"/>
  <c r="GX125" i="224"/>
  <c r="GW125" i="224"/>
  <c r="GV125" i="224"/>
  <c r="GU125" i="224"/>
  <c r="GT125" i="224"/>
  <c r="GP125" i="224"/>
  <c r="GO125" i="224"/>
  <c r="GN125" i="224"/>
  <c r="GM125" i="224"/>
  <c r="GL125" i="224"/>
  <c r="GK125" i="224"/>
  <c r="GJ125" i="224"/>
  <c r="GF125" i="224"/>
  <c r="GE125" i="224"/>
  <c r="GD125" i="224"/>
  <c r="GC125" i="224"/>
  <c r="GB125" i="224"/>
  <c r="GA125" i="224"/>
  <c r="FZ125" i="224"/>
  <c r="FV125" i="224"/>
  <c r="FU125" i="224"/>
  <c r="FT125" i="224"/>
  <c r="FS125" i="224"/>
  <c r="FR125" i="224"/>
  <c r="FQ125" i="224"/>
  <c r="FP125" i="224"/>
  <c r="FL125" i="224"/>
  <c r="FK125" i="224"/>
  <c r="FJ125" i="224"/>
  <c r="FI125" i="224"/>
  <c r="FH125" i="224"/>
  <c r="FG125" i="224"/>
  <c r="FF125" i="224"/>
  <c r="FD125" i="224"/>
  <c r="FC125" i="224"/>
  <c r="ET125" i="224"/>
  <c r="ES125" i="224"/>
  <c r="EJ125" i="224"/>
  <c r="EI125" i="224"/>
  <c r="DZ125" i="224"/>
  <c r="DY125" i="224"/>
  <c r="DP125" i="224"/>
  <c r="DO125" i="224"/>
  <c r="DF125" i="224"/>
  <c r="DE125" i="224"/>
  <c r="CV125" i="224"/>
  <c r="CU125" i="224"/>
  <c r="CL125" i="224"/>
  <c r="CK125" i="224"/>
  <c r="CB125" i="224"/>
  <c r="CA125" i="224"/>
  <c r="BR125" i="224"/>
  <c r="BQ125" i="224"/>
  <c r="BH125" i="224"/>
  <c r="BG125" i="224"/>
  <c r="AX125" i="224"/>
  <c r="AW125" i="224"/>
  <c r="AN125" i="224"/>
  <c r="AM125" i="224"/>
  <c r="AD125" i="224"/>
  <c r="AC125" i="224"/>
  <c r="T125" i="224"/>
  <c r="S125" i="224"/>
  <c r="J125" i="224"/>
  <c r="I125" i="224"/>
  <c r="ID124" i="224"/>
  <c r="IC124" i="224"/>
  <c r="IB124" i="224"/>
  <c r="IA124" i="224"/>
  <c r="HZ124" i="224"/>
  <c r="HY124" i="224"/>
  <c r="HX124" i="224"/>
  <c r="HT124" i="224"/>
  <c r="HS124" i="224"/>
  <c r="HR124" i="224"/>
  <c r="HQ124" i="224"/>
  <c r="HP124" i="224"/>
  <c r="HO124" i="224"/>
  <c r="HN124" i="224"/>
  <c r="HN127" i="224" s="1"/>
  <c r="HJ124" i="224"/>
  <c r="HI124" i="224"/>
  <c r="HH124" i="224"/>
  <c r="HG124" i="224"/>
  <c r="HF124" i="224"/>
  <c r="HE124" i="224"/>
  <c r="HD124" i="224"/>
  <c r="GZ124" i="224"/>
  <c r="GY124" i="224"/>
  <c r="GX124" i="224"/>
  <c r="GW124" i="224"/>
  <c r="GV124" i="224"/>
  <c r="GU124" i="224"/>
  <c r="GT124" i="224"/>
  <c r="GP124" i="224"/>
  <c r="GO124" i="224"/>
  <c r="GN124" i="224"/>
  <c r="GM124" i="224"/>
  <c r="GL124" i="224"/>
  <c r="GK124" i="224"/>
  <c r="GJ124" i="224"/>
  <c r="GF124" i="224"/>
  <c r="GE124" i="224"/>
  <c r="GD124" i="224"/>
  <c r="GC124" i="224"/>
  <c r="GB124" i="224"/>
  <c r="GA124" i="224"/>
  <c r="FZ124" i="224"/>
  <c r="FV124" i="224"/>
  <c r="FU124" i="224"/>
  <c r="FT124" i="224"/>
  <c r="FS124" i="224"/>
  <c r="FR124" i="224"/>
  <c r="FQ124" i="224"/>
  <c r="FP124" i="224"/>
  <c r="FL124" i="224"/>
  <c r="FK124" i="224"/>
  <c r="FJ124" i="224"/>
  <c r="FI124" i="224"/>
  <c r="FH124" i="224"/>
  <c r="FG124" i="224"/>
  <c r="FF124" i="224"/>
  <c r="FD124" i="224"/>
  <c r="FC124" i="224"/>
  <c r="ET124" i="224"/>
  <c r="ES124" i="224"/>
  <c r="EJ124" i="224"/>
  <c r="EI124" i="224"/>
  <c r="DZ124" i="224"/>
  <c r="DY124" i="224"/>
  <c r="DP124" i="224"/>
  <c r="DO124" i="224"/>
  <c r="DF124" i="224"/>
  <c r="DE124" i="224"/>
  <c r="CV124" i="224"/>
  <c r="CU124" i="224"/>
  <c r="CL124" i="224"/>
  <c r="CK124" i="224"/>
  <c r="CB124" i="224"/>
  <c r="CA124" i="224"/>
  <c r="BR124" i="224"/>
  <c r="BQ124" i="224"/>
  <c r="BH124" i="224"/>
  <c r="BG124" i="224"/>
  <c r="AX124" i="224"/>
  <c r="AW124" i="224"/>
  <c r="AN124" i="224"/>
  <c r="AM124" i="224"/>
  <c r="AD124" i="224"/>
  <c r="AC124" i="224"/>
  <c r="T124" i="224"/>
  <c r="S124" i="224"/>
  <c r="J124" i="224"/>
  <c r="I124" i="224"/>
  <c r="ID123" i="224"/>
  <c r="IC123" i="224"/>
  <c r="IB123" i="224"/>
  <c r="IA123" i="224"/>
  <c r="HZ123" i="224"/>
  <c r="HY123" i="224"/>
  <c r="HX123" i="224"/>
  <c r="HT123" i="224"/>
  <c r="HS123" i="224"/>
  <c r="HS127" i="224" s="1"/>
  <c r="HR123" i="224"/>
  <c r="HR127" i="224" s="1"/>
  <c r="HQ123" i="224"/>
  <c r="HP123" i="224"/>
  <c r="HP127" i="224" s="1"/>
  <c r="HO123" i="224"/>
  <c r="HN123" i="224"/>
  <c r="HJ123" i="224"/>
  <c r="HI123" i="224"/>
  <c r="HH123" i="224"/>
  <c r="HG123" i="224"/>
  <c r="HF123" i="224"/>
  <c r="HF127" i="224" s="1"/>
  <c r="HE123" i="224"/>
  <c r="HD123" i="224"/>
  <c r="HD127" i="224" s="1"/>
  <c r="GZ123" i="224"/>
  <c r="GZ127" i="224" s="1"/>
  <c r="GY123" i="224"/>
  <c r="GX123" i="224"/>
  <c r="GX127" i="224" s="1"/>
  <c r="GW123" i="224"/>
  <c r="GV123" i="224"/>
  <c r="GU123" i="224"/>
  <c r="GT123" i="224"/>
  <c r="GP123" i="224"/>
  <c r="GO123" i="224"/>
  <c r="GN123" i="224"/>
  <c r="GN127" i="224" s="1"/>
  <c r="GM123" i="224"/>
  <c r="GL123" i="224"/>
  <c r="GL127" i="224" s="1"/>
  <c r="GK123" i="224"/>
  <c r="GK127" i="224" s="1"/>
  <c r="GJ123" i="224"/>
  <c r="GF123" i="224"/>
  <c r="GF127" i="224" s="1"/>
  <c r="GE123" i="224"/>
  <c r="GD123" i="224"/>
  <c r="GC123" i="224"/>
  <c r="GB123" i="224"/>
  <c r="GA123" i="224"/>
  <c r="FZ123" i="224"/>
  <c r="FV123" i="224"/>
  <c r="FV127" i="224" s="1"/>
  <c r="FU123" i="224"/>
  <c r="FT123" i="224"/>
  <c r="FT127" i="224" s="1"/>
  <c r="FS123" i="224"/>
  <c r="FS127" i="224" s="1"/>
  <c r="FR123" i="224"/>
  <c r="FQ123" i="224"/>
  <c r="FQ127" i="224" s="1"/>
  <c r="FP123" i="224"/>
  <c r="FL123" i="224"/>
  <c r="FK123" i="224"/>
  <c r="FJ123" i="224"/>
  <c r="FI123" i="224"/>
  <c r="FH123" i="224"/>
  <c r="FG123" i="224"/>
  <c r="FG127" i="224" s="1"/>
  <c r="FF123" i="224"/>
  <c r="FD123" i="224"/>
  <c r="FC123" i="224"/>
  <c r="FC127" i="224" s="1"/>
  <c r="ET123" i="224"/>
  <c r="ES123" i="224"/>
  <c r="EJ123" i="224"/>
  <c r="EI123" i="224"/>
  <c r="DZ123" i="224"/>
  <c r="DY123" i="224"/>
  <c r="DP123" i="224"/>
  <c r="DO123" i="224"/>
  <c r="DF123" i="224"/>
  <c r="DE123" i="224"/>
  <c r="CV123" i="224"/>
  <c r="CU123" i="224"/>
  <c r="CU127" i="224" s="1"/>
  <c r="CL123" i="224"/>
  <c r="CK123" i="224"/>
  <c r="CB123" i="224"/>
  <c r="CA123" i="224"/>
  <c r="BR123" i="224"/>
  <c r="BQ123" i="224"/>
  <c r="BH123" i="224"/>
  <c r="BG123" i="224"/>
  <c r="AX123" i="224"/>
  <c r="AW123" i="224"/>
  <c r="AN123" i="224"/>
  <c r="AM123" i="224"/>
  <c r="AM127" i="224" s="1"/>
  <c r="AD123" i="224"/>
  <c r="AC123" i="224"/>
  <c r="AC127" i="224" s="1"/>
  <c r="T123" i="224"/>
  <c r="S123" i="224"/>
  <c r="J123" i="224"/>
  <c r="I123" i="224"/>
  <c r="ID121" i="224"/>
  <c r="IC121" i="224"/>
  <c r="IB121" i="224"/>
  <c r="IA121" i="224"/>
  <c r="HZ121" i="224"/>
  <c r="HY121" i="224"/>
  <c r="HX121" i="224"/>
  <c r="HT121" i="224"/>
  <c r="HS121" i="224"/>
  <c r="HR121" i="224"/>
  <c r="HQ121" i="224"/>
  <c r="HP121" i="224"/>
  <c r="HO121" i="224"/>
  <c r="HN121" i="224"/>
  <c r="HJ121" i="224"/>
  <c r="HI121" i="224"/>
  <c r="HH121" i="224"/>
  <c r="HG121" i="224"/>
  <c r="HF121" i="224"/>
  <c r="HE121" i="224"/>
  <c r="HD121" i="224"/>
  <c r="GZ121" i="224"/>
  <c r="GY121" i="224"/>
  <c r="GX121" i="224"/>
  <c r="GW121" i="224"/>
  <c r="GV121" i="224"/>
  <c r="GU121" i="224"/>
  <c r="GT121" i="224"/>
  <c r="GP121" i="224"/>
  <c r="GO121" i="224"/>
  <c r="GN121" i="224"/>
  <c r="GM121" i="224"/>
  <c r="GL121" i="224"/>
  <c r="GK121" i="224"/>
  <c r="GJ121" i="224"/>
  <c r="GF121" i="224"/>
  <c r="GE121" i="224"/>
  <c r="GD121" i="224"/>
  <c r="GC121" i="224"/>
  <c r="GB121" i="224"/>
  <c r="GA121" i="224"/>
  <c r="FZ121" i="224"/>
  <c r="FV121" i="224"/>
  <c r="FU121" i="224"/>
  <c r="FT121" i="224"/>
  <c r="FS121" i="224"/>
  <c r="FR121" i="224"/>
  <c r="FQ121" i="224"/>
  <c r="FP121" i="224"/>
  <c r="FL121" i="224"/>
  <c r="FK121" i="224"/>
  <c r="FJ121" i="224"/>
  <c r="FI121" i="224"/>
  <c r="FH121" i="224"/>
  <c r="FG121" i="224"/>
  <c r="FF121" i="224"/>
  <c r="FD121" i="224"/>
  <c r="FC121" i="224"/>
  <c r="ET121" i="224"/>
  <c r="ES121" i="224"/>
  <c r="EJ121" i="224"/>
  <c r="EI121" i="224"/>
  <c r="DZ121" i="224"/>
  <c r="DY121" i="224"/>
  <c r="DP121" i="224"/>
  <c r="DO121" i="224"/>
  <c r="DF121" i="224"/>
  <c r="DE121" i="224"/>
  <c r="CV121" i="224"/>
  <c r="CU121" i="224"/>
  <c r="CL121" i="224"/>
  <c r="CK121" i="224"/>
  <c r="CB121" i="224"/>
  <c r="CA121" i="224"/>
  <c r="BR121" i="224"/>
  <c r="BQ121" i="224"/>
  <c r="BH121" i="224"/>
  <c r="BG121" i="224"/>
  <c r="AX121" i="224"/>
  <c r="AW121" i="224"/>
  <c r="AN121" i="224"/>
  <c r="AM121" i="224"/>
  <c r="AD121" i="224"/>
  <c r="AC121" i="224"/>
  <c r="T121" i="224"/>
  <c r="S121" i="224"/>
  <c r="J121" i="224"/>
  <c r="I121" i="224"/>
  <c r="ID120" i="224"/>
  <c r="IC120" i="224"/>
  <c r="IB120" i="224"/>
  <c r="IA120" i="224"/>
  <c r="HZ120" i="224"/>
  <c r="HY120" i="224"/>
  <c r="HX120" i="224"/>
  <c r="HT120" i="224"/>
  <c r="HS120" i="224"/>
  <c r="HR120" i="224"/>
  <c r="HQ120" i="224"/>
  <c r="HP120" i="224"/>
  <c r="HO120" i="224"/>
  <c r="HN120" i="224"/>
  <c r="HJ120" i="224"/>
  <c r="HI120" i="224"/>
  <c r="HH120" i="224"/>
  <c r="HG120" i="224"/>
  <c r="HF120" i="224"/>
  <c r="HE120" i="224"/>
  <c r="HD120" i="224"/>
  <c r="GZ120" i="224"/>
  <c r="GY120" i="224"/>
  <c r="GX120" i="224"/>
  <c r="GW120" i="224"/>
  <c r="GV120" i="224"/>
  <c r="GU120" i="224"/>
  <c r="GT120" i="224"/>
  <c r="GP120" i="224"/>
  <c r="GO120" i="224"/>
  <c r="GN120" i="224"/>
  <c r="GM120" i="224"/>
  <c r="GL120" i="224"/>
  <c r="GK120" i="224"/>
  <c r="GJ120" i="224"/>
  <c r="GR120" i="224" s="1"/>
  <c r="GF120" i="224"/>
  <c r="GE120" i="224"/>
  <c r="GD120" i="224"/>
  <c r="GC120" i="224"/>
  <c r="GB120" i="224"/>
  <c r="GA120" i="224"/>
  <c r="FZ120" i="224"/>
  <c r="FV120" i="224"/>
  <c r="FU120" i="224"/>
  <c r="FT120" i="224"/>
  <c r="FS120" i="224"/>
  <c r="FR120" i="224"/>
  <c r="FQ120" i="224"/>
  <c r="FP120" i="224"/>
  <c r="FL120" i="224"/>
  <c r="FK120" i="224"/>
  <c r="FJ120" i="224"/>
  <c r="FI120" i="224"/>
  <c r="FH120" i="224"/>
  <c r="FG120" i="224"/>
  <c r="FF120" i="224"/>
  <c r="FD120" i="224"/>
  <c r="FC120" i="224"/>
  <c r="ET120" i="224"/>
  <c r="ES120" i="224"/>
  <c r="EJ120" i="224"/>
  <c r="EI120" i="224"/>
  <c r="DZ120" i="224"/>
  <c r="DY120" i="224"/>
  <c r="DP120" i="224"/>
  <c r="DO120" i="224"/>
  <c r="DF120" i="224"/>
  <c r="DE120" i="224"/>
  <c r="CV120" i="224"/>
  <c r="CU120" i="224"/>
  <c r="CL120" i="224"/>
  <c r="CK120" i="224"/>
  <c r="CB120" i="224"/>
  <c r="CA120" i="224"/>
  <c r="BR120" i="224"/>
  <c r="BQ120" i="224"/>
  <c r="BH120" i="224"/>
  <c r="BG120" i="224"/>
  <c r="AX120" i="224"/>
  <c r="AW120" i="224"/>
  <c r="AN120" i="224"/>
  <c r="AM120" i="224"/>
  <c r="AD120" i="224"/>
  <c r="AC120" i="224"/>
  <c r="T120" i="224"/>
  <c r="S120" i="224"/>
  <c r="J120" i="224"/>
  <c r="I120" i="224"/>
  <c r="ID119" i="224"/>
  <c r="IC119" i="224"/>
  <c r="IB119" i="224"/>
  <c r="IA119" i="224"/>
  <c r="HZ119" i="224"/>
  <c r="HY119" i="224"/>
  <c r="HX119" i="224"/>
  <c r="IF119" i="224" s="1"/>
  <c r="HT119" i="224"/>
  <c r="HS119" i="224"/>
  <c r="HR119" i="224"/>
  <c r="HQ119" i="224"/>
  <c r="HP119" i="224"/>
  <c r="HO119" i="224"/>
  <c r="HN119" i="224"/>
  <c r="HJ119" i="224"/>
  <c r="HI119" i="224"/>
  <c r="HH119" i="224"/>
  <c r="HG119" i="224"/>
  <c r="HF119" i="224"/>
  <c r="HE119" i="224"/>
  <c r="HD119" i="224"/>
  <c r="GZ119" i="224"/>
  <c r="GY119" i="224"/>
  <c r="GX119" i="224"/>
  <c r="GW119" i="224"/>
  <c r="GV119" i="224"/>
  <c r="GU119" i="224"/>
  <c r="GT119" i="224"/>
  <c r="GP119" i="224"/>
  <c r="GO119" i="224"/>
  <c r="GN119" i="224"/>
  <c r="GM119" i="224"/>
  <c r="GL119" i="224"/>
  <c r="GK119" i="224"/>
  <c r="GJ119" i="224"/>
  <c r="GF119" i="224"/>
  <c r="GE119" i="224"/>
  <c r="GD119" i="224"/>
  <c r="GC119" i="224"/>
  <c r="GB119" i="224"/>
  <c r="GA119" i="224"/>
  <c r="FZ119" i="224"/>
  <c r="FV119" i="224"/>
  <c r="FU119" i="224"/>
  <c r="FT119" i="224"/>
  <c r="FS119" i="224"/>
  <c r="FR119" i="224"/>
  <c r="FQ119" i="224"/>
  <c r="FP119" i="224"/>
  <c r="FL119" i="224"/>
  <c r="FK119" i="224"/>
  <c r="FJ119" i="224"/>
  <c r="FI119" i="224"/>
  <c r="FH119" i="224"/>
  <c r="FG119" i="224"/>
  <c r="FF119" i="224"/>
  <c r="FD119" i="224"/>
  <c r="FC119" i="224"/>
  <c r="ET119" i="224"/>
  <c r="ES119" i="224"/>
  <c r="EJ119" i="224"/>
  <c r="EI119" i="224"/>
  <c r="DZ119" i="224"/>
  <c r="DY119" i="224"/>
  <c r="DP119" i="224"/>
  <c r="DO119" i="224"/>
  <c r="DF119" i="224"/>
  <c r="DE119" i="224"/>
  <c r="CV119" i="224"/>
  <c r="CU119" i="224"/>
  <c r="CL119" i="224"/>
  <c r="CK119" i="224"/>
  <c r="CB119" i="224"/>
  <c r="CA119" i="224"/>
  <c r="BR119" i="224"/>
  <c r="BQ119" i="224"/>
  <c r="BH119" i="224"/>
  <c r="BG119" i="224"/>
  <c r="AX119" i="224"/>
  <c r="AW119" i="224"/>
  <c r="AN119" i="224"/>
  <c r="AM119" i="224"/>
  <c r="AD119" i="224"/>
  <c r="AC119" i="224"/>
  <c r="T119" i="224"/>
  <c r="S119" i="224"/>
  <c r="J119" i="224"/>
  <c r="I119" i="224"/>
  <c r="ID118" i="224"/>
  <c r="IC118" i="224"/>
  <c r="IB118" i="224"/>
  <c r="IB122" i="224" s="1"/>
  <c r="IA118" i="224"/>
  <c r="HZ118" i="224"/>
  <c r="HZ122" i="224" s="1"/>
  <c r="HY118" i="224"/>
  <c r="HY122" i="224" s="1"/>
  <c r="HX118" i="224"/>
  <c r="HT118" i="224"/>
  <c r="HT122" i="224" s="1"/>
  <c r="HS118" i="224"/>
  <c r="HR118" i="224"/>
  <c r="HQ118" i="224"/>
  <c r="HP118" i="224"/>
  <c r="HO118" i="224"/>
  <c r="HN118" i="224"/>
  <c r="HJ118" i="224"/>
  <c r="HJ122" i="224" s="1"/>
  <c r="HI118" i="224"/>
  <c r="HH118" i="224"/>
  <c r="HH122" i="224" s="1"/>
  <c r="HG118" i="224"/>
  <c r="HG122" i="224" s="1"/>
  <c r="HF118" i="224"/>
  <c r="HE118" i="224"/>
  <c r="HE122" i="224" s="1"/>
  <c r="HD118" i="224"/>
  <c r="GZ118" i="224"/>
  <c r="GY118" i="224"/>
  <c r="GX118" i="224"/>
  <c r="GW118" i="224"/>
  <c r="GV118" i="224"/>
  <c r="GU118" i="224"/>
  <c r="GU122" i="224" s="1"/>
  <c r="GT118" i="224"/>
  <c r="GP118" i="224"/>
  <c r="GO118" i="224"/>
  <c r="GO122" i="224" s="1"/>
  <c r="GN118" i="224"/>
  <c r="GM118" i="224"/>
  <c r="GM122" i="224" s="1"/>
  <c r="GL118" i="224"/>
  <c r="GK118" i="224"/>
  <c r="GJ118" i="224"/>
  <c r="GF118" i="224"/>
  <c r="GE118" i="224"/>
  <c r="GD118" i="224"/>
  <c r="GC118" i="224"/>
  <c r="GC122" i="224" s="1"/>
  <c r="GB118" i="224"/>
  <c r="GA118" i="224"/>
  <c r="GA122" i="224" s="1"/>
  <c r="FZ118" i="224"/>
  <c r="FZ122" i="224" s="1"/>
  <c r="FV118" i="224"/>
  <c r="FU118" i="224"/>
  <c r="FU122" i="224" s="1"/>
  <c r="FT118" i="224"/>
  <c r="FS118" i="224"/>
  <c r="FR118" i="224"/>
  <c r="FQ118" i="224"/>
  <c r="FP118" i="224"/>
  <c r="FL118" i="224"/>
  <c r="FK118" i="224"/>
  <c r="FJ118" i="224"/>
  <c r="FI118" i="224"/>
  <c r="FI122" i="224" s="1"/>
  <c r="FH118" i="224"/>
  <c r="FH122" i="224" s="1"/>
  <c r="FG118" i="224"/>
  <c r="FF118" i="224"/>
  <c r="FF122" i="224" s="1"/>
  <c r="FD118" i="224"/>
  <c r="FC118" i="224"/>
  <c r="ET118" i="224"/>
  <c r="ES118" i="224"/>
  <c r="EJ118" i="224"/>
  <c r="EI118" i="224"/>
  <c r="DZ118" i="224"/>
  <c r="DY118" i="224"/>
  <c r="DP118" i="224"/>
  <c r="DO118" i="224"/>
  <c r="DO122" i="224" s="1"/>
  <c r="DF118" i="224"/>
  <c r="DE118" i="224"/>
  <c r="DE122" i="224" s="1"/>
  <c r="CV118" i="224"/>
  <c r="CU118" i="224"/>
  <c r="CL118" i="224"/>
  <c r="CK118" i="224"/>
  <c r="CB118" i="224"/>
  <c r="CA118" i="224"/>
  <c r="BR118" i="224"/>
  <c r="BQ118" i="224"/>
  <c r="BH118" i="224"/>
  <c r="BG118" i="224"/>
  <c r="BG122" i="224" s="1"/>
  <c r="AX118" i="224"/>
  <c r="AW118" i="224"/>
  <c r="AN118" i="224"/>
  <c r="AM118" i="224"/>
  <c r="AD118" i="224"/>
  <c r="AC118" i="224"/>
  <c r="T118" i="224"/>
  <c r="S118" i="224"/>
  <c r="J118" i="224"/>
  <c r="I118" i="224"/>
  <c r="ID116" i="224"/>
  <c r="IC116" i="224"/>
  <c r="IB116" i="224"/>
  <c r="IA116" i="224"/>
  <c r="HZ116" i="224"/>
  <c r="HY116" i="224"/>
  <c r="HX116" i="224"/>
  <c r="HT116" i="224"/>
  <c r="HS116" i="224"/>
  <c r="HR116" i="224"/>
  <c r="HQ116" i="224"/>
  <c r="HP116" i="224"/>
  <c r="HO116" i="224"/>
  <c r="HN116" i="224"/>
  <c r="HJ116" i="224"/>
  <c r="HI116" i="224"/>
  <c r="HH116" i="224"/>
  <c r="HG116" i="224"/>
  <c r="HF116" i="224"/>
  <c r="HE116" i="224"/>
  <c r="HD116" i="224"/>
  <c r="GZ116" i="224"/>
  <c r="GY116" i="224"/>
  <c r="GX116" i="224"/>
  <c r="GW116" i="224"/>
  <c r="GV116" i="224"/>
  <c r="GU116" i="224"/>
  <c r="GT116" i="224"/>
  <c r="GP116" i="224"/>
  <c r="GO116" i="224"/>
  <c r="GN116" i="224"/>
  <c r="GM116" i="224"/>
  <c r="GL116" i="224"/>
  <c r="GK116" i="224"/>
  <c r="GJ116" i="224"/>
  <c r="GF116" i="224"/>
  <c r="GE116" i="224"/>
  <c r="GD116" i="224"/>
  <c r="GC116" i="224"/>
  <c r="GB116" i="224"/>
  <c r="GA116" i="224"/>
  <c r="FZ116" i="224"/>
  <c r="FV116" i="224"/>
  <c r="FU116" i="224"/>
  <c r="FT116" i="224"/>
  <c r="FS116" i="224"/>
  <c r="FR116" i="224"/>
  <c r="FQ116" i="224"/>
  <c r="FP116" i="224"/>
  <c r="FL116" i="224"/>
  <c r="FK116" i="224"/>
  <c r="FJ116" i="224"/>
  <c r="FI116" i="224"/>
  <c r="FH116" i="224"/>
  <c r="FG116" i="224"/>
  <c r="FF116" i="224"/>
  <c r="FD116" i="224"/>
  <c r="FC116" i="224"/>
  <c r="ET116" i="224"/>
  <c r="ES116" i="224"/>
  <c r="EJ116" i="224"/>
  <c r="EI116" i="224"/>
  <c r="DZ116" i="224"/>
  <c r="DY116" i="224"/>
  <c r="DP116" i="224"/>
  <c r="DO116" i="224"/>
  <c r="DF116" i="224"/>
  <c r="DE116" i="224"/>
  <c r="CV116" i="224"/>
  <c r="CU116" i="224"/>
  <c r="CL116" i="224"/>
  <c r="CK116" i="224"/>
  <c r="CB116" i="224"/>
  <c r="CA116" i="224"/>
  <c r="BR116" i="224"/>
  <c r="BQ116" i="224"/>
  <c r="BH116" i="224"/>
  <c r="BG116" i="224"/>
  <c r="AX116" i="224"/>
  <c r="AW116" i="224"/>
  <c r="AN116" i="224"/>
  <c r="AM116" i="224"/>
  <c r="AD116" i="224"/>
  <c r="AC116" i="224"/>
  <c r="T116" i="224"/>
  <c r="S116" i="224"/>
  <c r="J116" i="224"/>
  <c r="I116" i="224"/>
  <c r="ID115" i="224"/>
  <c r="IC115" i="224"/>
  <c r="IB115" i="224"/>
  <c r="IA115" i="224"/>
  <c r="HZ115" i="224"/>
  <c r="HY115" i="224"/>
  <c r="HX115" i="224"/>
  <c r="HT115" i="224"/>
  <c r="HS115" i="224"/>
  <c r="HR115" i="224"/>
  <c r="HQ115" i="224"/>
  <c r="HP115" i="224"/>
  <c r="HO115" i="224"/>
  <c r="HN115" i="224"/>
  <c r="HJ115" i="224"/>
  <c r="HI115" i="224"/>
  <c r="HH115" i="224"/>
  <c r="HG115" i="224"/>
  <c r="HF115" i="224"/>
  <c r="HE115" i="224"/>
  <c r="HD115" i="224"/>
  <c r="GZ115" i="224"/>
  <c r="GY115" i="224"/>
  <c r="GX115" i="224"/>
  <c r="GW115" i="224"/>
  <c r="GV115" i="224"/>
  <c r="GU115" i="224"/>
  <c r="GT115" i="224"/>
  <c r="GP115" i="224"/>
  <c r="GO115" i="224"/>
  <c r="GN115" i="224"/>
  <c r="GM115" i="224"/>
  <c r="GL115" i="224"/>
  <c r="GK115" i="224"/>
  <c r="GJ115" i="224"/>
  <c r="GF115" i="224"/>
  <c r="GE115" i="224"/>
  <c r="GD115" i="224"/>
  <c r="GC115" i="224"/>
  <c r="GB115" i="224"/>
  <c r="GA115" i="224"/>
  <c r="FZ115" i="224"/>
  <c r="FV115" i="224"/>
  <c r="FU115" i="224"/>
  <c r="FT115" i="224"/>
  <c r="FS115" i="224"/>
  <c r="FR115" i="224"/>
  <c r="FQ115" i="224"/>
  <c r="FP115" i="224"/>
  <c r="FL115" i="224"/>
  <c r="FK115" i="224"/>
  <c r="FJ115" i="224"/>
  <c r="FI115" i="224"/>
  <c r="FH115" i="224"/>
  <c r="FG115" i="224"/>
  <c r="FF115" i="224"/>
  <c r="FD115" i="224"/>
  <c r="FC115" i="224"/>
  <c r="ET115" i="224"/>
  <c r="ES115" i="224"/>
  <c r="EJ115" i="224"/>
  <c r="EI115" i="224"/>
  <c r="DZ115" i="224"/>
  <c r="DY115" i="224"/>
  <c r="DP115" i="224"/>
  <c r="DO115" i="224"/>
  <c r="DF115" i="224"/>
  <c r="DE115" i="224"/>
  <c r="CV115" i="224"/>
  <c r="CU115" i="224"/>
  <c r="CL115" i="224"/>
  <c r="CK115" i="224"/>
  <c r="CB115" i="224"/>
  <c r="CA115" i="224"/>
  <c r="BR115" i="224"/>
  <c r="BQ115" i="224"/>
  <c r="BH115" i="224"/>
  <c r="BG115" i="224"/>
  <c r="AX115" i="224"/>
  <c r="AW115" i="224"/>
  <c r="AN115" i="224"/>
  <c r="AM115" i="224"/>
  <c r="AD115" i="224"/>
  <c r="AC115" i="224"/>
  <c r="T115" i="224"/>
  <c r="S115" i="224"/>
  <c r="J115" i="224"/>
  <c r="I115" i="224"/>
  <c r="ID114" i="224"/>
  <c r="IC114" i="224"/>
  <c r="IB114" i="224"/>
  <c r="IA114" i="224"/>
  <c r="HZ114" i="224"/>
  <c r="HY114" i="224"/>
  <c r="HX114" i="224"/>
  <c r="HT114" i="224"/>
  <c r="HS114" i="224"/>
  <c r="HR114" i="224"/>
  <c r="HQ114" i="224"/>
  <c r="HP114" i="224"/>
  <c r="HO114" i="224"/>
  <c r="HN114" i="224"/>
  <c r="HJ114" i="224"/>
  <c r="HI114" i="224"/>
  <c r="HH114" i="224"/>
  <c r="HG114" i="224"/>
  <c r="HF114" i="224"/>
  <c r="HE114" i="224"/>
  <c r="HD114" i="224"/>
  <c r="GZ114" i="224"/>
  <c r="GY114" i="224"/>
  <c r="GX114" i="224"/>
  <c r="GW114" i="224"/>
  <c r="GV114" i="224"/>
  <c r="GU114" i="224"/>
  <c r="GT114" i="224"/>
  <c r="GP114" i="224"/>
  <c r="GO114" i="224"/>
  <c r="GN114" i="224"/>
  <c r="GM114" i="224"/>
  <c r="GL114" i="224"/>
  <c r="GK114" i="224"/>
  <c r="GJ114" i="224"/>
  <c r="GF114" i="224"/>
  <c r="GE114" i="224"/>
  <c r="GD114" i="224"/>
  <c r="GC114" i="224"/>
  <c r="GB114" i="224"/>
  <c r="GA114" i="224"/>
  <c r="FZ114" i="224"/>
  <c r="FV114" i="224"/>
  <c r="FU114" i="224"/>
  <c r="FT114" i="224"/>
  <c r="FS114" i="224"/>
  <c r="FR114" i="224"/>
  <c r="FQ114" i="224"/>
  <c r="FP114" i="224"/>
  <c r="FL114" i="224"/>
  <c r="FK114" i="224"/>
  <c r="FJ114" i="224"/>
  <c r="FI114" i="224"/>
  <c r="FH114" i="224"/>
  <c r="FG114" i="224"/>
  <c r="FF114" i="224"/>
  <c r="FD114" i="224"/>
  <c r="FC114" i="224"/>
  <c r="ET114" i="224"/>
  <c r="ES114" i="224"/>
  <c r="EJ114" i="224"/>
  <c r="EI114" i="224"/>
  <c r="DZ114" i="224"/>
  <c r="DY114" i="224"/>
  <c r="DP114" i="224"/>
  <c r="DO114" i="224"/>
  <c r="DF114" i="224"/>
  <c r="DE114" i="224"/>
  <c r="CV114" i="224"/>
  <c r="CU114" i="224"/>
  <c r="CL114" i="224"/>
  <c r="CK114" i="224"/>
  <c r="CB114" i="224"/>
  <c r="CA114" i="224"/>
  <c r="BR114" i="224"/>
  <c r="BQ114" i="224"/>
  <c r="BH114" i="224"/>
  <c r="BG114" i="224"/>
  <c r="AX114" i="224"/>
  <c r="AW114" i="224"/>
  <c r="AN114" i="224"/>
  <c r="AM114" i="224"/>
  <c r="AD114" i="224"/>
  <c r="AC114" i="224"/>
  <c r="T114" i="224"/>
  <c r="S114" i="224"/>
  <c r="J114" i="224"/>
  <c r="I114" i="224"/>
  <c r="ID113" i="224"/>
  <c r="ID117" i="224" s="1"/>
  <c r="IC113" i="224"/>
  <c r="IC117" i="224" s="1"/>
  <c r="IB113" i="224"/>
  <c r="IA113" i="224"/>
  <c r="IA117" i="224" s="1"/>
  <c r="HZ113" i="224"/>
  <c r="HY113" i="224"/>
  <c r="HX113" i="224"/>
  <c r="HT113" i="224"/>
  <c r="HS113" i="224"/>
  <c r="HR113" i="224"/>
  <c r="HQ113" i="224"/>
  <c r="HP113" i="224"/>
  <c r="HO113" i="224"/>
  <c r="HO117" i="224" s="1"/>
  <c r="HN113" i="224"/>
  <c r="HN117" i="224" s="1"/>
  <c r="HJ113" i="224"/>
  <c r="HI113" i="224"/>
  <c r="HI117" i="224" s="1"/>
  <c r="HH113" i="224"/>
  <c r="HG113" i="224"/>
  <c r="HF113" i="224"/>
  <c r="HE113" i="224"/>
  <c r="HD113" i="224"/>
  <c r="GZ113" i="224"/>
  <c r="GY113" i="224"/>
  <c r="GX113" i="224"/>
  <c r="GW113" i="224"/>
  <c r="GV113" i="224"/>
  <c r="GV117" i="224" s="1"/>
  <c r="GU113" i="224"/>
  <c r="GT113" i="224"/>
  <c r="GT117" i="224" s="1"/>
  <c r="GP113" i="224"/>
  <c r="GO113" i="224"/>
  <c r="GN113" i="224"/>
  <c r="GM113" i="224"/>
  <c r="GL113" i="224"/>
  <c r="GK113" i="224"/>
  <c r="GJ113" i="224"/>
  <c r="GF113" i="224"/>
  <c r="GE113" i="224"/>
  <c r="GE117" i="224" s="1"/>
  <c r="GD113" i="224"/>
  <c r="GD117" i="224" s="1"/>
  <c r="GC113" i="224"/>
  <c r="GB113" i="224"/>
  <c r="GB117" i="224" s="1"/>
  <c r="GA113" i="224"/>
  <c r="FZ113" i="224"/>
  <c r="FV113" i="224"/>
  <c r="FU113" i="224"/>
  <c r="FT113" i="224"/>
  <c r="FS113" i="224"/>
  <c r="FR113" i="224"/>
  <c r="FR117" i="224" s="1"/>
  <c r="FQ113" i="224"/>
  <c r="FP113" i="224"/>
  <c r="FL113" i="224"/>
  <c r="FK113" i="224"/>
  <c r="FJ113" i="224"/>
  <c r="FJ117" i="224" s="1"/>
  <c r="FI113" i="224"/>
  <c r="FH113" i="224"/>
  <c r="FG113" i="224"/>
  <c r="FF113" i="224"/>
  <c r="FD113" i="224"/>
  <c r="FC113" i="224"/>
  <c r="ET113" i="224"/>
  <c r="ES113" i="224"/>
  <c r="EJ113" i="224"/>
  <c r="EI113" i="224"/>
  <c r="EI117" i="224" s="1"/>
  <c r="DZ113" i="224"/>
  <c r="DY113" i="224"/>
  <c r="DY117" i="224" s="1"/>
  <c r="DP113" i="224"/>
  <c r="DO113" i="224"/>
  <c r="DF113" i="224"/>
  <c r="DE113" i="224"/>
  <c r="CV113" i="224"/>
  <c r="CU113" i="224"/>
  <c r="CL113" i="224"/>
  <c r="CK113" i="224"/>
  <c r="CB113" i="224"/>
  <c r="CA113" i="224"/>
  <c r="CA117" i="224" s="1"/>
  <c r="BR113" i="224"/>
  <c r="BQ113" i="224"/>
  <c r="BQ117" i="224" s="1"/>
  <c r="BH113" i="224"/>
  <c r="BG113" i="224"/>
  <c r="AX113" i="224"/>
  <c r="AW113" i="224"/>
  <c r="AN113" i="224"/>
  <c r="AM113" i="224"/>
  <c r="AD113" i="224"/>
  <c r="AC113" i="224"/>
  <c r="T113" i="224"/>
  <c r="S113" i="224"/>
  <c r="S117" i="224" s="1"/>
  <c r="J113" i="224"/>
  <c r="I113" i="224"/>
  <c r="I117" i="224" s="1"/>
  <c r="ID111" i="224"/>
  <c r="IC111" i="224"/>
  <c r="IB111" i="224"/>
  <c r="IA111" i="224"/>
  <c r="HZ111" i="224"/>
  <c r="HY111" i="224"/>
  <c r="HX111" i="224"/>
  <c r="HT111" i="224"/>
  <c r="HS111" i="224"/>
  <c r="HR111" i="224"/>
  <c r="HQ111" i="224"/>
  <c r="HP111" i="224"/>
  <c r="HO111" i="224"/>
  <c r="HN111" i="224"/>
  <c r="HJ111" i="224"/>
  <c r="HI111" i="224"/>
  <c r="HH111" i="224"/>
  <c r="HG111" i="224"/>
  <c r="HF111" i="224"/>
  <c r="HE111" i="224"/>
  <c r="HD111" i="224"/>
  <c r="GZ111" i="224"/>
  <c r="GY111" i="224"/>
  <c r="GX111" i="224"/>
  <c r="GW111" i="224"/>
  <c r="GV111" i="224"/>
  <c r="GU111" i="224"/>
  <c r="GT111" i="224"/>
  <c r="GP111" i="224"/>
  <c r="GO111" i="224"/>
  <c r="GN111" i="224"/>
  <c r="GM111" i="224"/>
  <c r="GL111" i="224"/>
  <c r="GK111" i="224"/>
  <c r="GJ111" i="224"/>
  <c r="GF111" i="224"/>
  <c r="GE111" i="224"/>
  <c r="GD111" i="224"/>
  <c r="GC111" i="224"/>
  <c r="GB111" i="224"/>
  <c r="GA111" i="224"/>
  <c r="FZ111" i="224"/>
  <c r="FV111" i="224"/>
  <c r="FU111" i="224"/>
  <c r="FT111" i="224"/>
  <c r="FS111" i="224"/>
  <c r="FR111" i="224"/>
  <c r="FQ111" i="224"/>
  <c r="FP111" i="224"/>
  <c r="FL111" i="224"/>
  <c r="FK111" i="224"/>
  <c r="FJ111" i="224"/>
  <c r="FI111" i="224"/>
  <c r="FH111" i="224"/>
  <c r="FG111" i="224"/>
  <c r="FF111" i="224"/>
  <c r="FD111" i="224"/>
  <c r="FC111" i="224"/>
  <c r="ET111" i="224"/>
  <c r="ES111" i="224"/>
  <c r="EJ111" i="224"/>
  <c r="EI111" i="224"/>
  <c r="DZ111" i="224"/>
  <c r="DY111" i="224"/>
  <c r="DP111" i="224"/>
  <c r="DO111" i="224"/>
  <c r="DF111" i="224"/>
  <c r="DE111" i="224"/>
  <c r="CV111" i="224"/>
  <c r="CU111" i="224"/>
  <c r="CL111" i="224"/>
  <c r="CK111" i="224"/>
  <c r="CB111" i="224"/>
  <c r="CA111" i="224"/>
  <c r="BR111" i="224"/>
  <c r="BQ111" i="224"/>
  <c r="BH111" i="224"/>
  <c r="BG111" i="224"/>
  <c r="AX111" i="224"/>
  <c r="AW111" i="224"/>
  <c r="AN111" i="224"/>
  <c r="AM111" i="224"/>
  <c r="AD111" i="224"/>
  <c r="AC111" i="224"/>
  <c r="T111" i="224"/>
  <c r="S111" i="224"/>
  <c r="J111" i="224"/>
  <c r="I111" i="224"/>
  <c r="ID110" i="224"/>
  <c r="IC110" i="224"/>
  <c r="IB110" i="224"/>
  <c r="IA110" i="224"/>
  <c r="HZ110" i="224"/>
  <c r="HY110" i="224"/>
  <c r="HX110" i="224"/>
  <c r="HT110" i="224"/>
  <c r="HS110" i="224"/>
  <c r="HR110" i="224"/>
  <c r="HQ110" i="224"/>
  <c r="HP110" i="224"/>
  <c r="HO110" i="224"/>
  <c r="HN110" i="224"/>
  <c r="HJ110" i="224"/>
  <c r="HI110" i="224"/>
  <c r="HH110" i="224"/>
  <c r="HG110" i="224"/>
  <c r="HF110" i="224"/>
  <c r="HE110" i="224"/>
  <c r="HD110" i="224"/>
  <c r="GZ110" i="224"/>
  <c r="GY110" i="224"/>
  <c r="GX110" i="224"/>
  <c r="GW110" i="224"/>
  <c r="GV110" i="224"/>
  <c r="GU110" i="224"/>
  <c r="GT110" i="224"/>
  <c r="GP110" i="224"/>
  <c r="GO110" i="224"/>
  <c r="GN110" i="224"/>
  <c r="GM110" i="224"/>
  <c r="GL110" i="224"/>
  <c r="GK110" i="224"/>
  <c r="GJ110" i="224"/>
  <c r="GF110" i="224"/>
  <c r="GE110" i="224"/>
  <c r="GD110" i="224"/>
  <c r="GC110" i="224"/>
  <c r="GB110" i="224"/>
  <c r="GA110" i="224"/>
  <c r="FZ110" i="224"/>
  <c r="FV110" i="224"/>
  <c r="FU110" i="224"/>
  <c r="FT110" i="224"/>
  <c r="FS110" i="224"/>
  <c r="FR110" i="224"/>
  <c r="FQ110" i="224"/>
  <c r="FP110" i="224"/>
  <c r="FL110" i="224"/>
  <c r="FK110" i="224"/>
  <c r="FJ110" i="224"/>
  <c r="FI110" i="224"/>
  <c r="FH110" i="224"/>
  <c r="FG110" i="224"/>
  <c r="FF110" i="224"/>
  <c r="FD110" i="224"/>
  <c r="FC110" i="224"/>
  <c r="ET110" i="224"/>
  <c r="ES110" i="224"/>
  <c r="EJ110" i="224"/>
  <c r="EI110" i="224"/>
  <c r="DZ110" i="224"/>
  <c r="DY110" i="224"/>
  <c r="DP110" i="224"/>
  <c r="DO110" i="224"/>
  <c r="DF110" i="224"/>
  <c r="DE110" i="224"/>
  <c r="CV110" i="224"/>
  <c r="CU110" i="224"/>
  <c r="CL110" i="224"/>
  <c r="CK110" i="224"/>
  <c r="CB110" i="224"/>
  <c r="CA110" i="224"/>
  <c r="BR110" i="224"/>
  <c r="BQ110" i="224"/>
  <c r="BH110" i="224"/>
  <c r="BG110" i="224"/>
  <c r="AX110" i="224"/>
  <c r="AW110" i="224"/>
  <c r="AN110" i="224"/>
  <c r="AM110" i="224"/>
  <c r="AD110" i="224"/>
  <c r="AC110" i="224"/>
  <c r="T110" i="224"/>
  <c r="S110" i="224"/>
  <c r="J110" i="224"/>
  <c r="I110" i="224"/>
  <c r="ID109" i="224"/>
  <c r="IC109" i="224"/>
  <c r="IB109" i="224"/>
  <c r="IA109" i="224"/>
  <c r="HZ109" i="224"/>
  <c r="HY109" i="224"/>
  <c r="HX109" i="224"/>
  <c r="HT109" i="224"/>
  <c r="HS109" i="224"/>
  <c r="HR109" i="224"/>
  <c r="HQ109" i="224"/>
  <c r="HP109" i="224"/>
  <c r="HO109" i="224"/>
  <c r="HN109" i="224"/>
  <c r="HJ109" i="224"/>
  <c r="HI109" i="224"/>
  <c r="HH109" i="224"/>
  <c r="HG109" i="224"/>
  <c r="HF109" i="224"/>
  <c r="HE109" i="224"/>
  <c r="HD109" i="224"/>
  <c r="GZ109" i="224"/>
  <c r="GY109" i="224"/>
  <c r="GX109" i="224"/>
  <c r="GW109" i="224"/>
  <c r="GV109" i="224"/>
  <c r="GU109" i="224"/>
  <c r="GT109" i="224"/>
  <c r="GP109" i="224"/>
  <c r="GO109" i="224"/>
  <c r="GN109" i="224"/>
  <c r="GM109" i="224"/>
  <c r="GL109" i="224"/>
  <c r="GK109" i="224"/>
  <c r="GJ109" i="224"/>
  <c r="GF109" i="224"/>
  <c r="GE109" i="224"/>
  <c r="GD109" i="224"/>
  <c r="GC109" i="224"/>
  <c r="GB109" i="224"/>
  <c r="GA109" i="224"/>
  <c r="FZ109" i="224"/>
  <c r="FV109" i="224"/>
  <c r="FU109" i="224"/>
  <c r="FT109" i="224"/>
  <c r="FS109" i="224"/>
  <c r="FR109" i="224"/>
  <c r="FQ109" i="224"/>
  <c r="FP109" i="224"/>
  <c r="FL109" i="224"/>
  <c r="FK109" i="224"/>
  <c r="FJ109" i="224"/>
  <c r="FI109" i="224"/>
  <c r="FH109" i="224"/>
  <c r="FG109" i="224"/>
  <c r="FF109" i="224"/>
  <c r="FD109" i="224"/>
  <c r="FC109" i="224"/>
  <c r="ET109" i="224"/>
  <c r="ES109" i="224"/>
  <c r="EJ109" i="224"/>
  <c r="EI109" i="224"/>
  <c r="DZ109" i="224"/>
  <c r="DY109" i="224"/>
  <c r="DP109" i="224"/>
  <c r="DO109" i="224"/>
  <c r="DF109" i="224"/>
  <c r="DE109" i="224"/>
  <c r="CV109" i="224"/>
  <c r="CU109" i="224"/>
  <c r="CL109" i="224"/>
  <c r="CK109" i="224"/>
  <c r="CB109" i="224"/>
  <c r="CA109" i="224"/>
  <c r="BR109" i="224"/>
  <c r="BQ109" i="224"/>
  <c r="BH109" i="224"/>
  <c r="BG109" i="224"/>
  <c r="AX109" i="224"/>
  <c r="AW109" i="224"/>
  <c r="AN109" i="224"/>
  <c r="AM109" i="224"/>
  <c r="AD109" i="224"/>
  <c r="AC109" i="224"/>
  <c r="T109" i="224"/>
  <c r="S109" i="224"/>
  <c r="J109" i="224"/>
  <c r="I109" i="224"/>
  <c r="ID108" i="224"/>
  <c r="IC108" i="224"/>
  <c r="IB108" i="224"/>
  <c r="IA108" i="224"/>
  <c r="HZ108" i="224"/>
  <c r="HY108" i="224"/>
  <c r="HX108" i="224"/>
  <c r="HX112" i="224" s="1"/>
  <c r="HT108" i="224"/>
  <c r="HS108" i="224"/>
  <c r="HS112" i="224" s="1"/>
  <c r="HR108" i="224"/>
  <c r="HR112" i="224" s="1"/>
  <c r="HQ108" i="224"/>
  <c r="HP108" i="224"/>
  <c r="HP112" i="224" s="1"/>
  <c r="HO108" i="224"/>
  <c r="HN108" i="224"/>
  <c r="HJ108" i="224"/>
  <c r="HI108" i="224"/>
  <c r="HH108" i="224"/>
  <c r="HG108" i="224"/>
  <c r="HF108" i="224"/>
  <c r="HF112" i="224" s="1"/>
  <c r="HE108" i="224"/>
  <c r="HD108" i="224"/>
  <c r="GZ108" i="224"/>
  <c r="GZ112" i="224" s="1"/>
  <c r="GY108" i="224"/>
  <c r="GX108" i="224"/>
  <c r="GX112" i="224" s="1"/>
  <c r="GW108" i="224"/>
  <c r="GV108" i="224"/>
  <c r="GU108" i="224"/>
  <c r="GT108" i="224"/>
  <c r="GP108" i="224"/>
  <c r="GO108" i="224"/>
  <c r="GN108" i="224"/>
  <c r="GN112" i="224" s="1"/>
  <c r="GM108" i="224"/>
  <c r="GL108" i="224"/>
  <c r="GL112" i="224" s="1"/>
  <c r="GK108" i="224"/>
  <c r="GK112" i="224" s="1"/>
  <c r="GJ108" i="224"/>
  <c r="GF108" i="224"/>
  <c r="GF112" i="224" s="1"/>
  <c r="GE108" i="224"/>
  <c r="GD108" i="224"/>
  <c r="GC108" i="224"/>
  <c r="GB108" i="224"/>
  <c r="GA108" i="224"/>
  <c r="FZ108" i="224"/>
  <c r="FV108" i="224"/>
  <c r="FV112" i="224" s="1"/>
  <c r="FU108" i="224"/>
  <c r="FT108" i="224"/>
  <c r="FT112" i="224" s="1"/>
  <c r="FS108" i="224"/>
  <c r="FS112" i="224" s="1"/>
  <c r="FR108" i="224"/>
  <c r="FQ108" i="224"/>
  <c r="FQ112" i="224" s="1"/>
  <c r="FP108" i="224"/>
  <c r="FL108" i="224"/>
  <c r="FK108" i="224"/>
  <c r="FJ108" i="224"/>
  <c r="FI108" i="224"/>
  <c r="FH108" i="224"/>
  <c r="FG108" i="224"/>
  <c r="FG112" i="224" s="1"/>
  <c r="FF108" i="224"/>
  <c r="FD108" i="224"/>
  <c r="FC108" i="224"/>
  <c r="FC112" i="224" s="1"/>
  <c r="ET108" i="224"/>
  <c r="ES108" i="224"/>
  <c r="ES112" i="224" s="1"/>
  <c r="EJ108" i="224"/>
  <c r="EI108" i="224"/>
  <c r="DZ108" i="224"/>
  <c r="DY108" i="224"/>
  <c r="DP108" i="224"/>
  <c r="DO108" i="224"/>
  <c r="DF108" i="224"/>
  <c r="DE108" i="224"/>
  <c r="CV108" i="224"/>
  <c r="CU108" i="224"/>
  <c r="CU112" i="224" s="1"/>
  <c r="CL108" i="224"/>
  <c r="CK108" i="224"/>
  <c r="CK112" i="224" s="1"/>
  <c r="CB108" i="224"/>
  <c r="CA108" i="224"/>
  <c r="BR108" i="224"/>
  <c r="BQ108" i="224"/>
  <c r="BH108" i="224"/>
  <c r="BG108" i="224"/>
  <c r="AX108" i="224"/>
  <c r="AW108" i="224"/>
  <c r="AN108" i="224"/>
  <c r="AM108" i="224"/>
  <c r="AD108" i="224"/>
  <c r="AC108" i="224"/>
  <c r="T108" i="224"/>
  <c r="S108" i="224"/>
  <c r="J108" i="224"/>
  <c r="I108" i="224"/>
  <c r="ID106" i="224"/>
  <c r="IC106" i="224"/>
  <c r="IB106" i="224"/>
  <c r="IA106" i="224"/>
  <c r="HZ106" i="224"/>
  <c r="HY106" i="224"/>
  <c r="HX106" i="224"/>
  <c r="HT106" i="224"/>
  <c r="HS106" i="224"/>
  <c r="HR106" i="224"/>
  <c r="HQ106" i="224"/>
  <c r="HP106" i="224"/>
  <c r="HO106" i="224"/>
  <c r="HN106" i="224"/>
  <c r="HJ106" i="224"/>
  <c r="HI106" i="224"/>
  <c r="HH106" i="224"/>
  <c r="HG106" i="224"/>
  <c r="HF106" i="224"/>
  <c r="HE106" i="224"/>
  <c r="HD106" i="224"/>
  <c r="GZ106" i="224"/>
  <c r="GY106" i="224"/>
  <c r="GX106" i="224"/>
  <c r="GW106" i="224"/>
  <c r="GV106" i="224"/>
  <c r="GU106" i="224"/>
  <c r="GT106" i="224"/>
  <c r="GP106" i="224"/>
  <c r="GO106" i="224"/>
  <c r="GN106" i="224"/>
  <c r="GM106" i="224"/>
  <c r="GL106" i="224"/>
  <c r="GK106" i="224"/>
  <c r="GJ106" i="224"/>
  <c r="GF106" i="224"/>
  <c r="GE106" i="224"/>
  <c r="GD106" i="224"/>
  <c r="GC106" i="224"/>
  <c r="GB106" i="224"/>
  <c r="GA106" i="224"/>
  <c r="FZ106" i="224"/>
  <c r="FV106" i="224"/>
  <c r="FU106" i="224"/>
  <c r="FT106" i="224"/>
  <c r="FS106" i="224"/>
  <c r="FR106" i="224"/>
  <c r="FQ106" i="224"/>
  <c r="FP106" i="224"/>
  <c r="FL106" i="224"/>
  <c r="FK106" i="224"/>
  <c r="FJ106" i="224"/>
  <c r="FI106" i="224"/>
  <c r="FH106" i="224"/>
  <c r="FG106" i="224"/>
  <c r="FF106" i="224"/>
  <c r="FD106" i="224"/>
  <c r="FC106" i="224"/>
  <c r="ET106" i="224"/>
  <c r="ES106" i="224"/>
  <c r="EJ106" i="224"/>
  <c r="EI106" i="224"/>
  <c r="DZ106" i="224"/>
  <c r="DY106" i="224"/>
  <c r="DP106" i="224"/>
  <c r="DO106" i="224"/>
  <c r="DF106" i="224"/>
  <c r="DE106" i="224"/>
  <c r="CV106" i="224"/>
  <c r="CU106" i="224"/>
  <c r="CL106" i="224"/>
  <c r="CK106" i="224"/>
  <c r="CB106" i="224"/>
  <c r="CA106" i="224"/>
  <c r="BR106" i="224"/>
  <c r="BQ106" i="224"/>
  <c r="BH106" i="224"/>
  <c r="BG106" i="224"/>
  <c r="AX106" i="224"/>
  <c r="AW106" i="224"/>
  <c r="AN106" i="224"/>
  <c r="AM106" i="224"/>
  <c r="AD106" i="224"/>
  <c r="AC106" i="224"/>
  <c r="T106" i="224"/>
  <c r="S106" i="224"/>
  <c r="J106" i="224"/>
  <c r="I106" i="224"/>
  <c r="ID105" i="224"/>
  <c r="IC105" i="224"/>
  <c r="IB105" i="224"/>
  <c r="IA105" i="224"/>
  <c r="HZ105" i="224"/>
  <c r="HY105" i="224"/>
  <c r="HX105" i="224"/>
  <c r="HT105" i="224"/>
  <c r="HS105" i="224"/>
  <c r="HR105" i="224"/>
  <c r="HQ105" i="224"/>
  <c r="HP105" i="224"/>
  <c r="HO105" i="224"/>
  <c r="HN105" i="224"/>
  <c r="HJ105" i="224"/>
  <c r="HI105" i="224"/>
  <c r="HH105" i="224"/>
  <c r="HG105" i="224"/>
  <c r="HF105" i="224"/>
  <c r="HE105" i="224"/>
  <c r="HD105" i="224"/>
  <c r="GZ105" i="224"/>
  <c r="GY105" i="224"/>
  <c r="GX105" i="224"/>
  <c r="GW105" i="224"/>
  <c r="GV105" i="224"/>
  <c r="GU105" i="224"/>
  <c r="GT105" i="224"/>
  <c r="GP105" i="224"/>
  <c r="GO105" i="224"/>
  <c r="GN105" i="224"/>
  <c r="GM105" i="224"/>
  <c r="GL105" i="224"/>
  <c r="GK105" i="224"/>
  <c r="GJ105" i="224"/>
  <c r="GF105" i="224"/>
  <c r="GE105" i="224"/>
  <c r="GD105" i="224"/>
  <c r="GC105" i="224"/>
  <c r="GB105" i="224"/>
  <c r="GA105" i="224"/>
  <c r="FZ105" i="224"/>
  <c r="FV105" i="224"/>
  <c r="FU105" i="224"/>
  <c r="FT105" i="224"/>
  <c r="FS105" i="224"/>
  <c r="FR105" i="224"/>
  <c r="FQ105" i="224"/>
  <c r="FP105" i="224"/>
  <c r="FL105" i="224"/>
  <c r="FK105" i="224"/>
  <c r="FJ105" i="224"/>
  <c r="FI105" i="224"/>
  <c r="FH105" i="224"/>
  <c r="FG105" i="224"/>
  <c r="FF105" i="224"/>
  <c r="FD105" i="224"/>
  <c r="FC105" i="224"/>
  <c r="ET105" i="224"/>
  <c r="ES105" i="224"/>
  <c r="EJ105" i="224"/>
  <c r="EI105" i="224"/>
  <c r="DZ105" i="224"/>
  <c r="DY105" i="224"/>
  <c r="DP105" i="224"/>
  <c r="DO105" i="224"/>
  <c r="DF105" i="224"/>
  <c r="DE105" i="224"/>
  <c r="CV105" i="224"/>
  <c r="CU105" i="224"/>
  <c r="CL105" i="224"/>
  <c r="CK105" i="224"/>
  <c r="CB105" i="224"/>
  <c r="CA105" i="224"/>
  <c r="BR105" i="224"/>
  <c r="BQ105" i="224"/>
  <c r="BH105" i="224"/>
  <c r="BG105" i="224"/>
  <c r="AX105" i="224"/>
  <c r="AW105" i="224"/>
  <c r="AN105" i="224"/>
  <c r="AM105" i="224"/>
  <c r="AD105" i="224"/>
  <c r="AC105" i="224"/>
  <c r="T105" i="224"/>
  <c r="S105" i="224"/>
  <c r="J105" i="224"/>
  <c r="I105" i="224"/>
  <c r="ID104" i="224"/>
  <c r="IC104" i="224"/>
  <c r="IB104" i="224"/>
  <c r="IA104" i="224"/>
  <c r="HZ104" i="224"/>
  <c r="HY104" i="224"/>
  <c r="HX104" i="224"/>
  <c r="HT104" i="224"/>
  <c r="HS104" i="224"/>
  <c r="HR104" i="224"/>
  <c r="HQ104" i="224"/>
  <c r="HP104" i="224"/>
  <c r="HO104" i="224"/>
  <c r="HN104" i="224"/>
  <c r="HJ104" i="224"/>
  <c r="HI104" i="224"/>
  <c r="HH104" i="224"/>
  <c r="HG104" i="224"/>
  <c r="HF104" i="224"/>
  <c r="HE104" i="224"/>
  <c r="HD104" i="224"/>
  <c r="GZ104" i="224"/>
  <c r="GY104" i="224"/>
  <c r="GX104" i="224"/>
  <c r="GW104" i="224"/>
  <c r="GV104" i="224"/>
  <c r="GU104" i="224"/>
  <c r="GT104" i="224"/>
  <c r="GP104" i="224"/>
  <c r="GO104" i="224"/>
  <c r="GN104" i="224"/>
  <c r="GM104" i="224"/>
  <c r="GL104" i="224"/>
  <c r="GK104" i="224"/>
  <c r="GJ104" i="224"/>
  <c r="GF104" i="224"/>
  <c r="GE104" i="224"/>
  <c r="GD104" i="224"/>
  <c r="GC104" i="224"/>
  <c r="GB104" i="224"/>
  <c r="GA104" i="224"/>
  <c r="FZ104" i="224"/>
  <c r="FV104" i="224"/>
  <c r="FU104" i="224"/>
  <c r="FT104" i="224"/>
  <c r="FS104" i="224"/>
  <c r="FR104" i="224"/>
  <c r="FQ104" i="224"/>
  <c r="FP104" i="224"/>
  <c r="FL104" i="224"/>
  <c r="FK104" i="224"/>
  <c r="FJ104" i="224"/>
  <c r="FI104" i="224"/>
  <c r="FH104" i="224"/>
  <c r="FG104" i="224"/>
  <c r="FF104" i="224"/>
  <c r="FD104" i="224"/>
  <c r="FC104" i="224"/>
  <c r="ET104" i="224"/>
  <c r="ES104" i="224"/>
  <c r="EJ104" i="224"/>
  <c r="EI104" i="224"/>
  <c r="DZ104" i="224"/>
  <c r="DY104" i="224"/>
  <c r="DP104" i="224"/>
  <c r="DO104" i="224"/>
  <c r="DF104" i="224"/>
  <c r="DE104" i="224"/>
  <c r="CV104" i="224"/>
  <c r="CU104" i="224"/>
  <c r="CL104" i="224"/>
  <c r="CK104" i="224"/>
  <c r="CB104" i="224"/>
  <c r="CA104" i="224"/>
  <c r="BR104" i="224"/>
  <c r="BQ104" i="224"/>
  <c r="BH104" i="224"/>
  <c r="BG104" i="224"/>
  <c r="AX104" i="224"/>
  <c r="AW104" i="224"/>
  <c r="AN104" i="224"/>
  <c r="AM104" i="224"/>
  <c r="AD104" i="224"/>
  <c r="AC104" i="224"/>
  <c r="T104" i="224"/>
  <c r="S104" i="224"/>
  <c r="J104" i="224"/>
  <c r="I104" i="224"/>
  <c r="ID103" i="224"/>
  <c r="IC103" i="224"/>
  <c r="IB103" i="224"/>
  <c r="IB107" i="224" s="1"/>
  <c r="IA103" i="224"/>
  <c r="HZ103" i="224"/>
  <c r="HZ107" i="224" s="1"/>
  <c r="HY103" i="224"/>
  <c r="HY107" i="224" s="1"/>
  <c r="HX103" i="224"/>
  <c r="HT103" i="224"/>
  <c r="HT107" i="224" s="1"/>
  <c r="HS103" i="224"/>
  <c r="HR103" i="224"/>
  <c r="HQ103" i="224"/>
  <c r="HP103" i="224"/>
  <c r="HO103" i="224"/>
  <c r="HN103" i="224"/>
  <c r="HJ103" i="224"/>
  <c r="HJ107" i="224" s="1"/>
  <c r="HI103" i="224"/>
  <c r="HH103" i="224"/>
  <c r="HH107" i="224" s="1"/>
  <c r="HG103" i="224"/>
  <c r="HG107" i="224" s="1"/>
  <c r="HF103" i="224"/>
  <c r="HE103" i="224"/>
  <c r="HE107" i="224" s="1"/>
  <c r="HD103" i="224"/>
  <c r="GZ103" i="224"/>
  <c r="GY103" i="224"/>
  <c r="GX103" i="224"/>
  <c r="GW103" i="224"/>
  <c r="GV103" i="224"/>
  <c r="GU103" i="224"/>
  <c r="GU107" i="224" s="1"/>
  <c r="GT103" i="224"/>
  <c r="GP103" i="224"/>
  <c r="GP107" i="224" s="1"/>
  <c r="GO103" i="224"/>
  <c r="GO107" i="224" s="1"/>
  <c r="GN103" i="224"/>
  <c r="GM103" i="224"/>
  <c r="GM107" i="224" s="1"/>
  <c r="GL103" i="224"/>
  <c r="GK103" i="224"/>
  <c r="GJ103" i="224"/>
  <c r="GF103" i="224"/>
  <c r="GE103" i="224"/>
  <c r="GD103" i="224"/>
  <c r="GC103" i="224"/>
  <c r="GC107" i="224" s="1"/>
  <c r="GB103" i="224"/>
  <c r="GA103" i="224"/>
  <c r="GA107" i="224" s="1"/>
  <c r="FZ103" i="224"/>
  <c r="FZ107" i="224" s="1"/>
  <c r="FV103" i="224"/>
  <c r="FU103" i="224"/>
  <c r="FU107" i="224" s="1"/>
  <c r="FT103" i="224"/>
  <c r="FS103" i="224"/>
  <c r="FR103" i="224"/>
  <c r="FQ103" i="224"/>
  <c r="FP103" i="224"/>
  <c r="FL103" i="224"/>
  <c r="FK103" i="224"/>
  <c r="FK107" i="224" s="1"/>
  <c r="FJ103" i="224"/>
  <c r="FI103" i="224"/>
  <c r="FI107" i="224" s="1"/>
  <c r="FH103" i="224"/>
  <c r="FH107" i="224" s="1"/>
  <c r="FG103" i="224"/>
  <c r="FF103" i="224"/>
  <c r="FF107" i="224" s="1"/>
  <c r="FD103" i="224"/>
  <c r="FC103" i="224"/>
  <c r="ET103" i="224"/>
  <c r="ES103" i="224"/>
  <c r="EJ103" i="224"/>
  <c r="EI103" i="224"/>
  <c r="DZ103" i="224"/>
  <c r="DY103" i="224"/>
  <c r="DP103" i="224"/>
  <c r="DO103" i="224"/>
  <c r="DF103" i="224"/>
  <c r="DE103" i="224"/>
  <c r="CV103" i="224"/>
  <c r="CU103" i="224"/>
  <c r="CL103" i="224"/>
  <c r="CK103" i="224"/>
  <c r="CB103" i="224"/>
  <c r="CA103" i="224"/>
  <c r="BR103" i="224"/>
  <c r="BQ103" i="224"/>
  <c r="BH103" i="224"/>
  <c r="BG103" i="224"/>
  <c r="AX103" i="224"/>
  <c r="AW103" i="224"/>
  <c r="AN103" i="224"/>
  <c r="AM103" i="224"/>
  <c r="AD103" i="224"/>
  <c r="AC103" i="224"/>
  <c r="T103" i="224"/>
  <c r="S103" i="224"/>
  <c r="J103" i="224"/>
  <c r="I103" i="224"/>
  <c r="ID101" i="224"/>
  <c r="IC101" i="224"/>
  <c r="IB101" i="224"/>
  <c r="IA101" i="224"/>
  <c r="HZ101" i="224"/>
  <c r="HY101" i="224"/>
  <c r="HX101" i="224"/>
  <c r="HT101" i="224"/>
  <c r="HS101" i="224"/>
  <c r="HR101" i="224"/>
  <c r="HQ101" i="224"/>
  <c r="HP101" i="224"/>
  <c r="HO101" i="224"/>
  <c r="HN101" i="224"/>
  <c r="HJ101" i="224"/>
  <c r="HI101" i="224"/>
  <c r="HH101" i="224"/>
  <c r="HG101" i="224"/>
  <c r="HF101" i="224"/>
  <c r="HE101" i="224"/>
  <c r="HD101" i="224"/>
  <c r="GZ101" i="224"/>
  <c r="GY101" i="224"/>
  <c r="GX101" i="224"/>
  <c r="GW101" i="224"/>
  <c r="GV101" i="224"/>
  <c r="GU101" i="224"/>
  <c r="GT101" i="224"/>
  <c r="GP101" i="224"/>
  <c r="GO101" i="224"/>
  <c r="GN101" i="224"/>
  <c r="GM101" i="224"/>
  <c r="GL101" i="224"/>
  <c r="GK101" i="224"/>
  <c r="GJ101" i="224"/>
  <c r="GF101" i="224"/>
  <c r="GE101" i="224"/>
  <c r="GD101" i="224"/>
  <c r="GC101" i="224"/>
  <c r="GB101" i="224"/>
  <c r="GA101" i="224"/>
  <c r="FZ101" i="224"/>
  <c r="FV101" i="224"/>
  <c r="FU101" i="224"/>
  <c r="FT101" i="224"/>
  <c r="FS101" i="224"/>
  <c r="FR101" i="224"/>
  <c r="FQ101" i="224"/>
  <c r="FP101" i="224"/>
  <c r="FL101" i="224"/>
  <c r="FK101" i="224"/>
  <c r="FJ101" i="224"/>
  <c r="FI101" i="224"/>
  <c r="FH101" i="224"/>
  <c r="FG101" i="224"/>
  <c r="FF101" i="224"/>
  <c r="FD101" i="224"/>
  <c r="FC101" i="224"/>
  <c r="ET101" i="224"/>
  <c r="ES101" i="224"/>
  <c r="EJ101" i="224"/>
  <c r="EI101" i="224"/>
  <c r="DZ101" i="224"/>
  <c r="DY101" i="224"/>
  <c r="DP101" i="224"/>
  <c r="DO101" i="224"/>
  <c r="DF101" i="224"/>
  <c r="DE101" i="224"/>
  <c r="CV101" i="224"/>
  <c r="CU101" i="224"/>
  <c r="CL101" i="224"/>
  <c r="CK101" i="224"/>
  <c r="CB101" i="224"/>
  <c r="CA101" i="224"/>
  <c r="BR101" i="224"/>
  <c r="BQ101" i="224"/>
  <c r="BH101" i="224"/>
  <c r="BG101" i="224"/>
  <c r="AX101" i="224"/>
  <c r="AW101" i="224"/>
  <c r="AN101" i="224"/>
  <c r="AM101" i="224"/>
  <c r="AD101" i="224"/>
  <c r="AC101" i="224"/>
  <c r="T101" i="224"/>
  <c r="S101" i="224"/>
  <c r="J101" i="224"/>
  <c r="I101" i="224"/>
  <c r="ID100" i="224"/>
  <c r="IC100" i="224"/>
  <c r="IB100" i="224"/>
  <c r="IA100" i="224"/>
  <c r="HZ100" i="224"/>
  <c r="HY100" i="224"/>
  <c r="HX100" i="224"/>
  <c r="HT100" i="224"/>
  <c r="HS100" i="224"/>
  <c r="HR100" i="224"/>
  <c r="HQ100" i="224"/>
  <c r="HP100" i="224"/>
  <c r="HO100" i="224"/>
  <c r="HN100" i="224"/>
  <c r="HJ100" i="224"/>
  <c r="HI100" i="224"/>
  <c r="HH100" i="224"/>
  <c r="HG100" i="224"/>
  <c r="HF100" i="224"/>
  <c r="HE100" i="224"/>
  <c r="HD100" i="224"/>
  <c r="GZ100" i="224"/>
  <c r="GY100" i="224"/>
  <c r="GX100" i="224"/>
  <c r="GW100" i="224"/>
  <c r="GV100" i="224"/>
  <c r="GU100" i="224"/>
  <c r="GT100" i="224"/>
  <c r="GP100" i="224"/>
  <c r="GO100" i="224"/>
  <c r="GN100" i="224"/>
  <c r="GM100" i="224"/>
  <c r="GL100" i="224"/>
  <c r="GK100" i="224"/>
  <c r="GJ100" i="224"/>
  <c r="GF100" i="224"/>
  <c r="GE100" i="224"/>
  <c r="GD100" i="224"/>
  <c r="GC100" i="224"/>
  <c r="GB100" i="224"/>
  <c r="GA100" i="224"/>
  <c r="FZ100" i="224"/>
  <c r="FV100" i="224"/>
  <c r="FU100" i="224"/>
  <c r="FT100" i="224"/>
  <c r="FS100" i="224"/>
  <c r="FR100" i="224"/>
  <c r="FQ100" i="224"/>
  <c r="FP100" i="224"/>
  <c r="FL100" i="224"/>
  <c r="FK100" i="224"/>
  <c r="FJ100" i="224"/>
  <c r="FI100" i="224"/>
  <c r="FH100" i="224"/>
  <c r="FG100" i="224"/>
  <c r="FF100" i="224"/>
  <c r="FD100" i="224"/>
  <c r="FC100" i="224"/>
  <c r="ET100" i="224"/>
  <c r="ES100" i="224"/>
  <c r="EJ100" i="224"/>
  <c r="EI100" i="224"/>
  <c r="DZ100" i="224"/>
  <c r="DY100" i="224"/>
  <c r="DP100" i="224"/>
  <c r="DO100" i="224"/>
  <c r="DF100" i="224"/>
  <c r="DE100" i="224"/>
  <c r="CV100" i="224"/>
  <c r="CU100" i="224"/>
  <c r="CL100" i="224"/>
  <c r="CK100" i="224"/>
  <c r="CB100" i="224"/>
  <c r="CA100" i="224"/>
  <c r="BR100" i="224"/>
  <c r="BQ100" i="224"/>
  <c r="BH100" i="224"/>
  <c r="BG100" i="224"/>
  <c r="AX100" i="224"/>
  <c r="AW100" i="224"/>
  <c r="AN100" i="224"/>
  <c r="AM100" i="224"/>
  <c r="AD100" i="224"/>
  <c r="AC100" i="224"/>
  <c r="T100" i="224"/>
  <c r="S100" i="224"/>
  <c r="J100" i="224"/>
  <c r="I100" i="224"/>
  <c r="ID99" i="224"/>
  <c r="IC99" i="224"/>
  <c r="IB99" i="224"/>
  <c r="IA99" i="224"/>
  <c r="HZ99" i="224"/>
  <c r="HY99" i="224"/>
  <c r="HX99" i="224"/>
  <c r="HT99" i="224"/>
  <c r="HS99" i="224"/>
  <c r="HR99" i="224"/>
  <c r="HQ99" i="224"/>
  <c r="HP99" i="224"/>
  <c r="HO99" i="224"/>
  <c r="HN99" i="224"/>
  <c r="HJ99" i="224"/>
  <c r="HI99" i="224"/>
  <c r="HH99" i="224"/>
  <c r="HG99" i="224"/>
  <c r="HF99" i="224"/>
  <c r="HE99" i="224"/>
  <c r="HD99" i="224"/>
  <c r="GZ99" i="224"/>
  <c r="GY99" i="224"/>
  <c r="GX99" i="224"/>
  <c r="GW99" i="224"/>
  <c r="GV99" i="224"/>
  <c r="GU99" i="224"/>
  <c r="GT99" i="224"/>
  <c r="GP99" i="224"/>
  <c r="GO99" i="224"/>
  <c r="GN99" i="224"/>
  <c r="GM99" i="224"/>
  <c r="GL99" i="224"/>
  <c r="GK99" i="224"/>
  <c r="GJ99" i="224"/>
  <c r="GF99" i="224"/>
  <c r="GE99" i="224"/>
  <c r="GD99" i="224"/>
  <c r="GC99" i="224"/>
  <c r="GB99" i="224"/>
  <c r="GA99" i="224"/>
  <c r="FZ99" i="224"/>
  <c r="FV99" i="224"/>
  <c r="FU99" i="224"/>
  <c r="FT99" i="224"/>
  <c r="FS99" i="224"/>
  <c r="FR99" i="224"/>
  <c r="FQ99" i="224"/>
  <c r="FP99" i="224"/>
  <c r="FL99" i="224"/>
  <c r="FK99" i="224"/>
  <c r="FJ99" i="224"/>
  <c r="FI99" i="224"/>
  <c r="FH99" i="224"/>
  <c r="FG99" i="224"/>
  <c r="FF99" i="224"/>
  <c r="FD99" i="224"/>
  <c r="FC99" i="224"/>
  <c r="ET99" i="224"/>
  <c r="ES99" i="224"/>
  <c r="EJ99" i="224"/>
  <c r="EI99" i="224"/>
  <c r="DZ99" i="224"/>
  <c r="DY99" i="224"/>
  <c r="DP99" i="224"/>
  <c r="DO99" i="224"/>
  <c r="DF99" i="224"/>
  <c r="DE99" i="224"/>
  <c r="CV99" i="224"/>
  <c r="CU99" i="224"/>
  <c r="CL99" i="224"/>
  <c r="CK99" i="224"/>
  <c r="CB99" i="224"/>
  <c r="CA99" i="224"/>
  <c r="BR99" i="224"/>
  <c r="BQ99" i="224"/>
  <c r="BH99" i="224"/>
  <c r="BG99" i="224"/>
  <c r="BG102" i="224" s="1"/>
  <c r="AX99" i="224"/>
  <c r="AW99" i="224"/>
  <c r="AN99" i="224"/>
  <c r="AM99" i="224"/>
  <c r="AD99" i="224"/>
  <c r="AC99" i="224"/>
  <c r="T99" i="224"/>
  <c r="S99" i="224"/>
  <c r="J99" i="224"/>
  <c r="I99" i="224"/>
  <c r="ID98" i="224"/>
  <c r="ID102" i="224" s="1"/>
  <c r="IC98" i="224"/>
  <c r="IC102" i="224" s="1"/>
  <c r="IB98" i="224"/>
  <c r="IA98" i="224"/>
  <c r="IA102" i="224" s="1"/>
  <c r="HZ98" i="224"/>
  <c r="HY98" i="224"/>
  <c r="HX98" i="224"/>
  <c r="HT98" i="224"/>
  <c r="HS98" i="224"/>
  <c r="HR98" i="224"/>
  <c r="HQ98" i="224"/>
  <c r="HQ102" i="224" s="1"/>
  <c r="HP98" i="224"/>
  <c r="HO98" i="224"/>
  <c r="HO102" i="224" s="1"/>
  <c r="HN98" i="224"/>
  <c r="HN102" i="224" s="1"/>
  <c r="HJ98" i="224"/>
  <c r="HI98" i="224"/>
  <c r="HI102" i="224" s="1"/>
  <c r="HH98" i="224"/>
  <c r="HG98" i="224"/>
  <c r="HF98" i="224"/>
  <c r="HE98" i="224"/>
  <c r="HD98" i="224"/>
  <c r="GZ98" i="224"/>
  <c r="GY98" i="224"/>
  <c r="GY102" i="224" s="1"/>
  <c r="GX98" i="224"/>
  <c r="GX102" i="224" s="1"/>
  <c r="GW98" i="224"/>
  <c r="GW102" i="224" s="1"/>
  <c r="GV98" i="224"/>
  <c r="GV102" i="224" s="1"/>
  <c r="GU98" i="224"/>
  <c r="GT98" i="224"/>
  <c r="GP98" i="224"/>
  <c r="GO98" i="224"/>
  <c r="GN98" i="224"/>
  <c r="GM98" i="224"/>
  <c r="GL98" i="224"/>
  <c r="GK98" i="224"/>
  <c r="GJ98" i="224"/>
  <c r="GJ102" i="224" s="1"/>
  <c r="GF98" i="224"/>
  <c r="GF102" i="224" s="1"/>
  <c r="GE98" i="224"/>
  <c r="GE102" i="224" s="1"/>
  <c r="GD98" i="224"/>
  <c r="GD102" i="224" s="1"/>
  <c r="GC98" i="224"/>
  <c r="GB98" i="224"/>
  <c r="GB102" i="224" s="1"/>
  <c r="GA98" i="224"/>
  <c r="FZ98" i="224"/>
  <c r="FV98" i="224"/>
  <c r="FU98" i="224"/>
  <c r="FT98" i="224"/>
  <c r="FS98" i="224"/>
  <c r="FR98" i="224"/>
  <c r="FR102" i="224" s="1"/>
  <c r="FQ98" i="224"/>
  <c r="FQ102" i="224" s="1"/>
  <c r="FP98" i="224"/>
  <c r="FP102" i="224" s="1"/>
  <c r="FL98" i="224"/>
  <c r="FL102" i="224" s="1"/>
  <c r="FK98" i="224"/>
  <c r="FJ98" i="224"/>
  <c r="FJ102" i="224" s="1"/>
  <c r="FI98" i="224"/>
  <c r="FH98" i="224"/>
  <c r="FG98" i="224"/>
  <c r="FF98" i="224"/>
  <c r="FD98" i="224"/>
  <c r="FC98" i="224"/>
  <c r="ET98" i="224"/>
  <c r="ES98" i="224"/>
  <c r="EJ98" i="224"/>
  <c r="EI98" i="224"/>
  <c r="DZ98" i="224"/>
  <c r="DY98" i="224"/>
  <c r="DP98" i="224"/>
  <c r="DO98" i="224"/>
  <c r="DF98" i="224"/>
  <c r="DE98" i="224"/>
  <c r="CV98" i="224"/>
  <c r="CU98" i="224"/>
  <c r="CL98" i="224"/>
  <c r="CK98" i="224"/>
  <c r="CB98" i="224"/>
  <c r="CA98" i="224"/>
  <c r="BR98" i="224"/>
  <c r="BQ98" i="224"/>
  <c r="BH98" i="224"/>
  <c r="BG98" i="224"/>
  <c r="AX98" i="224"/>
  <c r="AW98" i="224"/>
  <c r="AN98" i="224"/>
  <c r="AM98" i="224"/>
  <c r="AD98" i="224"/>
  <c r="AC98" i="224"/>
  <c r="T98" i="224"/>
  <c r="S98" i="224"/>
  <c r="S102" i="224" s="1"/>
  <c r="J98" i="224"/>
  <c r="I98" i="224"/>
  <c r="AG50" i="225"/>
  <c r="ID96" i="224"/>
  <c r="IC96" i="224"/>
  <c r="IB96" i="224"/>
  <c r="IA96" i="224"/>
  <c r="HZ96" i="224"/>
  <c r="HY96" i="224"/>
  <c r="HX96" i="224"/>
  <c r="IE96" i="224" s="1"/>
  <c r="HT96" i="224"/>
  <c r="HS96" i="224"/>
  <c r="HR96" i="224"/>
  <c r="HQ96" i="224"/>
  <c r="HP96" i="224"/>
  <c r="HO96" i="224"/>
  <c r="HN96" i="224"/>
  <c r="HJ96" i="224"/>
  <c r="HI96" i="224"/>
  <c r="HH96" i="224"/>
  <c r="HG96" i="224"/>
  <c r="HF96" i="224"/>
  <c r="HE96" i="224"/>
  <c r="HD96" i="224"/>
  <c r="GZ96" i="224"/>
  <c r="GY96" i="224"/>
  <c r="GX96" i="224"/>
  <c r="GW96" i="224"/>
  <c r="GV96" i="224"/>
  <c r="GU96" i="224"/>
  <c r="GT96" i="224"/>
  <c r="GP96" i="224"/>
  <c r="GO96" i="224"/>
  <c r="GN96" i="224"/>
  <c r="GM96" i="224"/>
  <c r="GL96" i="224"/>
  <c r="GK96" i="224"/>
  <c r="GJ96" i="224"/>
  <c r="GF96" i="224"/>
  <c r="GE96" i="224"/>
  <c r="GD96" i="224"/>
  <c r="GC96" i="224"/>
  <c r="GB96" i="224"/>
  <c r="GA96" i="224"/>
  <c r="FZ96" i="224"/>
  <c r="FV96" i="224"/>
  <c r="FU96" i="224"/>
  <c r="FT96" i="224"/>
  <c r="FS96" i="224"/>
  <c r="FR96" i="224"/>
  <c r="FQ96" i="224"/>
  <c r="FP96" i="224"/>
  <c r="FL96" i="224"/>
  <c r="FK96" i="224"/>
  <c r="FJ96" i="224"/>
  <c r="FI96" i="224"/>
  <c r="FH96" i="224"/>
  <c r="FG96" i="224"/>
  <c r="FF96" i="224"/>
  <c r="FD96" i="224"/>
  <c r="FC96" i="224"/>
  <c r="ET96" i="224"/>
  <c r="ES96" i="224"/>
  <c r="EJ96" i="224"/>
  <c r="EI96" i="224"/>
  <c r="DZ96" i="224"/>
  <c r="DY96" i="224"/>
  <c r="DP96" i="224"/>
  <c r="DO96" i="224"/>
  <c r="DF96" i="224"/>
  <c r="DE96" i="224"/>
  <c r="CV96" i="224"/>
  <c r="CU96" i="224"/>
  <c r="CL96" i="224"/>
  <c r="CK96" i="224"/>
  <c r="CB96" i="224"/>
  <c r="CA96" i="224"/>
  <c r="BR96" i="224"/>
  <c r="BQ96" i="224"/>
  <c r="BH96" i="224"/>
  <c r="BG96" i="224"/>
  <c r="AX96" i="224"/>
  <c r="AW96" i="224"/>
  <c r="AN96" i="224"/>
  <c r="AM96" i="224"/>
  <c r="AD96" i="224"/>
  <c r="AC96" i="224"/>
  <c r="T96" i="224"/>
  <c r="S96" i="224"/>
  <c r="J96" i="224"/>
  <c r="I96" i="224"/>
  <c r="ID95" i="224"/>
  <c r="IC95" i="224"/>
  <c r="IB95" i="224"/>
  <c r="IA95" i="224"/>
  <c r="HZ95" i="224"/>
  <c r="HY95" i="224"/>
  <c r="HX95" i="224"/>
  <c r="HT95" i="224"/>
  <c r="HS95" i="224"/>
  <c r="HR95" i="224"/>
  <c r="HQ95" i="224"/>
  <c r="HP95" i="224"/>
  <c r="HO95" i="224"/>
  <c r="HN95" i="224"/>
  <c r="HJ95" i="224"/>
  <c r="HI95" i="224"/>
  <c r="HH95" i="224"/>
  <c r="HG95" i="224"/>
  <c r="HF95" i="224"/>
  <c r="HE95" i="224"/>
  <c r="HD95" i="224"/>
  <c r="GZ95" i="224"/>
  <c r="GY95" i="224"/>
  <c r="GX95" i="224"/>
  <c r="GW95" i="224"/>
  <c r="GV95" i="224"/>
  <c r="GU95" i="224"/>
  <c r="GT95" i="224"/>
  <c r="GP95" i="224"/>
  <c r="GO95" i="224"/>
  <c r="GN95" i="224"/>
  <c r="GM95" i="224"/>
  <c r="GL95" i="224"/>
  <c r="GK95" i="224"/>
  <c r="GJ95" i="224"/>
  <c r="GF95" i="224"/>
  <c r="GE95" i="224"/>
  <c r="GD95" i="224"/>
  <c r="GC95" i="224"/>
  <c r="GB95" i="224"/>
  <c r="GA95" i="224"/>
  <c r="FZ95" i="224"/>
  <c r="FV95" i="224"/>
  <c r="FU95" i="224"/>
  <c r="FT95" i="224"/>
  <c r="FS95" i="224"/>
  <c r="FR95" i="224"/>
  <c r="FQ95" i="224"/>
  <c r="FP95" i="224"/>
  <c r="FL95" i="224"/>
  <c r="FK95" i="224"/>
  <c r="FJ95" i="224"/>
  <c r="FI95" i="224"/>
  <c r="FH95" i="224"/>
  <c r="FG95" i="224"/>
  <c r="FF95" i="224"/>
  <c r="FD95" i="224"/>
  <c r="FC95" i="224"/>
  <c r="ET95" i="224"/>
  <c r="ES95" i="224"/>
  <c r="EJ95" i="224"/>
  <c r="EI95" i="224"/>
  <c r="DZ95" i="224"/>
  <c r="DY95" i="224"/>
  <c r="DP95" i="224"/>
  <c r="DO95" i="224"/>
  <c r="DF95" i="224"/>
  <c r="DE95" i="224"/>
  <c r="CV95" i="224"/>
  <c r="CU95" i="224"/>
  <c r="CL95" i="224"/>
  <c r="CK95" i="224"/>
  <c r="CB95" i="224"/>
  <c r="CA95" i="224"/>
  <c r="BR95" i="224"/>
  <c r="BQ95" i="224"/>
  <c r="BH95" i="224"/>
  <c r="BG95" i="224"/>
  <c r="AX95" i="224"/>
  <c r="AW95" i="224"/>
  <c r="AN95" i="224"/>
  <c r="AM95" i="224"/>
  <c r="AD95" i="224"/>
  <c r="AC95" i="224"/>
  <c r="T95" i="224"/>
  <c r="S95" i="224"/>
  <c r="J95" i="224"/>
  <c r="I95" i="224"/>
  <c r="ID94" i="224"/>
  <c r="IC94" i="224"/>
  <c r="IB94" i="224"/>
  <c r="IA94" i="224"/>
  <c r="HZ94" i="224"/>
  <c r="HY94" i="224"/>
  <c r="HX94" i="224"/>
  <c r="HT94" i="224"/>
  <c r="HS94" i="224"/>
  <c r="HR94" i="224"/>
  <c r="HQ94" i="224"/>
  <c r="HP94" i="224"/>
  <c r="HO94" i="224"/>
  <c r="HN94" i="224"/>
  <c r="HJ94" i="224"/>
  <c r="HI94" i="224"/>
  <c r="HH94" i="224"/>
  <c r="HG94" i="224"/>
  <c r="HF94" i="224"/>
  <c r="HE94" i="224"/>
  <c r="HD94" i="224"/>
  <c r="GZ94" i="224"/>
  <c r="GY94" i="224"/>
  <c r="GX94" i="224"/>
  <c r="GW94" i="224"/>
  <c r="GV94" i="224"/>
  <c r="GU94" i="224"/>
  <c r="GT94" i="224"/>
  <c r="GP94" i="224"/>
  <c r="GO94" i="224"/>
  <c r="GN94" i="224"/>
  <c r="GM94" i="224"/>
  <c r="GL94" i="224"/>
  <c r="GK94" i="224"/>
  <c r="GJ94" i="224"/>
  <c r="GQ94" i="224" s="1"/>
  <c r="GF94" i="224"/>
  <c r="GE94" i="224"/>
  <c r="GD94" i="224"/>
  <c r="GC94" i="224"/>
  <c r="GB94" i="224"/>
  <c r="GA94" i="224"/>
  <c r="FZ94" i="224"/>
  <c r="FV94" i="224"/>
  <c r="FU94" i="224"/>
  <c r="FT94" i="224"/>
  <c r="FS94" i="224"/>
  <c r="FR94" i="224"/>
  <c r="FQ94" i="224"/>
  <c r="FP94" i="224"/>
  <c r="FL94" i="224"/>
  <c r="FK94" i="224"/>
  <c r="FJ94" i="224"/>
  <c r="FI94" i="224"/>
  <c r="FH94" i="224"/>
  <c r="FG94" i="224"/>
  <c r="FF94" i="224"/>
  <c r="FD94" i="224"/>
  <c r="FC94" i="224"/>
  <c r="ET94" i="224"/>
  <c r="ES94" i="224"/>
  <c r="EJ94" i="224"/>
  <c r="EI94" i="224"/>
  <c r="DZ94" i="224"/>
  <c r="DY94" i="224"/>
  <c r="DP94" i="224"/>
  <c r="DO94" i="224"/>
  <c r="DF94" i="224"/>
  <c r="DE94" i="224"/>
  <c r="CV94" i="224"/>
  <c r="CU94" i="224"/>
  <c r="CL94" i="224"/>
  <c r="CK94" i="224"/>
  <c r="CB94" i="224"/>
  <c r="CA94" i="224"/>
  <c r="BR94" i="224"/>
  <c r="BQ94" i="224"/>
  <c r="BH94" i="224"/>
  <c r="BG94" i="224"/>
  <c r="AX94" i="224"/>
  <c r="AW94" i="224"/>
  <c r="AN94" i="224"/>
  <c r="AM94" i="224"/>
  <c r="AD94" i="224"/>
  <c r="AC94" i="224"/>
  <c r="T94" i="224"/>
  <c r="S94" i="224"/>
  <c r="J94" i="224"/>
  <c r="I94" i="224"/>
  <c r="ID93" i="224"/>
  <c r="IC93" i="224"/>
  <c r="IC97" i="224" s="1"/>
  <c r="IB93" i="224"/>
  <c r="IA93" i="224"/>
  <c r="HZ93" i="224"/>
  <c r="HZ97" i="224" s="1"/>
  <c r="HY93" i="224"/>
  <c r="HY97" i="224" s="1"/>
  <c r="HX93" i="224"/>
  <c r="HT93" i="224"/>
  <c r="HT97" i="224" s="1"/>
  <c r="HS93" i="224"/>
  <c r="HR93" i="224"/>
  <c r="HR97" i="224" s="1"/>
  <c r="HQ93" i="224"/>
  <c r="HP93" i="224"/>
  <c r="HO93" i="224"/>
  <c r="HN93" i="224"/>
  <c r="HJ93" i="224"/>
  <c r="HI93" i="224"/>
  <c r="HH93" i="224"/>
  <c r="HH97" i="224" s="1"/>
  <c r="HG93" i="224"/>
  <c r="HG97" i="224" s="1"/>
  <c r="HF93" i="224"/>
  <c r="HF97" i="224" s="1"/>
  <c r="HE93" i="224"/>
  <c r="HE97" i="224" s="1"/>
  <c r="HD93" i="224"/>
  <c r="GZ93" i="224"/>
  <c r="GZ97" i="224" s="1"/>
  <c r="GY93" i="224"/>
  <c r="GX93" i="224"/>
  <c r="GW93" i="224"/>
  <c r="GV93" i="224"/>
  <c r="GV97" i="224" s="1"/>
  <c r="GU93" i="224"/>
  <c r="GT93" i="224"/>
  <c r="GP93" i="224"/>
  <c r="GP97" i="224" s="1"/>
  <c r="GO93" i="224"/>
  <c r="GN93" i="224"/>
  <c r="GN97" i="224" s="1"/>
  <c r="GM93" i="224"/>
  <c r="GM97" i="224" s="1"/>
  <c r="GL93" i="224"/>
  <c r="GK93" i="224"/>
  <c r="GK97" i="224" s="1"/>
  <c r="GJ93" i="224"/>
  <c r="GF93" i="224"/>
  <c r="GE93" i="224"/>
  <c r="GD93" i="224"/>
  <c r="GD97" i="224" s="1"/>
  <c r="GC93" i="224"/>
  <c r="GB93" i="224"/>
  <c r="GA93" i="224"/>
  <c r="GA97" i="224" s="1"/>
  <c r="FZ93" i="224"/>
  <c r="FV93" i="224"/>
  <c r="FV97" i="224" s="1"/>
  <c r="FU93" i="224"/>
  <c r="FU97" i="224" s="1"/>
  <c r="FT93" i="224"/>
  <c r="FS93" i="224"/>
  <c r="FS97" i="224" s="1"/>
  <c r="FR93" i="224"/>
  <c r="FQ93" i="224"/>
  <c r="FP93" i="224"/>
  <c r="FL93" i="224"/>
  <c r="FL97" i="224" s="1"/>
  <c r="FK93" i="224"/>
  <c r="FJ93" i="224"/>
  <c r="FI93" i="224"/>
  <c r="FI97" i="224" s="1"/>
  <c r="FH93" i="224"/>
  <c r="FG93" i="224"/>
  <c r="FG97" i="224" s="1"/>
  <c r="FF93" i="224"/>
  <c r="FD93" i="224"/>
  <c r="FC93" i="224"/>
  <c r="ET93" i="224"/>
  <c r="ES93" i="224"/>
  <c r="EJ93" i="224"/>
  <c r="EI93" i="224"/>
  <c r="DZ93" i="224"/>
  <c r="DY93" i="224"/>
  <c r="DP93" i="224"/>
  <c r="DO93" i="224"/>
  <c r="DF93" i="224"/>
  <c r="DE93" i="224"/>
  <c r="CV93" i="224"/>
  <c r="CU93" i="224"/>
  <c r="CL93" i="224"/>
  <c r="CK93" i="224"/>
  <c r="CB93" i="224"/>
  <c r="CA93" i="224"/>
  <c r="BR93" i="224"/>
  <c r="BQ93" i="224"/>
  <c r="BH93" i="224"/>
  <c r="BG93" i="224"/>
  <c r="AX93" i="224"/>
  <c r="AW93" i="224"/>
  <c r="AN93" i="224"/>
  <c r="AM93" i="224"/>
  <c r="AD93" i="224"/>
  <c r="AC93" i="224"/>
  <c r="T93" i="224"/>
  <c r="S93" i="224"/>
  <c r="J93" i="224"/>
  <c r="I93" i="224"/>
  <c r="AH49" i="225"/>
  <c r="AB49" i="225"/>
  <c r="X49" i="225"/>
  <c r="ID91" i="224"/>
  <c r="IC91" i="224"/>
  <c r="IB91" i="224"/>
  <c r="IA91" i="224"/>
  <c r="HZ91" i="224"/>
  <c r="HY91" i="224"/>
  <c r="HX91" i="224"/>
  <c r="HT91" i="224"/>
  <c r="HS91" i="224"/>
  <c r="HR91" i="224"/>
  <c r="HQ91" i="224"/>
  <c r="HP91" i="224"/>
  <c r="HO91" i="224"/>
  <c r="HN91" i="224"/>
  <c r="HJ91" i="224"/>
  <c r="HI91" i="224"/>
  <c r="HH91" i="224"/>
  <c r="HG91" i="224"/>
  <c r="HF91" i="224"/>
  <c r="HE91" i="224"/>
  <c r="HD91" i="224"/>
  <c r="HK91" i="224" s="1"/>
  <c r="GZ91" i="224"/>
  <c r="GY91" i="224"/>
  <c r="GX91" i="224"/>
  <c r="GW91" i="224"/>
  <c r="GV91" i="224"/>
  <c r="GU91" i="224"/>
  <c r="GT91" i="224"/>
  <c r="GP91" i="224"/>
  <c r="GO91" i="224"/>
  <c r="GN91" i="224"/>
  <c r="GM91" i="224"/>
  <c r="GL91" i="224"/>
  <c r="GK91" i="224"/>
  <c r="GJ91" i="224"/>
  <c r="GF91" i="224"/>
  <c r="GE91" i="224"/>
  <c r="GD91" i="224"/>
  <c r="GC91" i="224"/>
  <c r="GB91" i="224"/>
  <c r="GA91" i="224"/>
  <c r="FZ91" i="224"/>
  <c r="FV91" i="224"/>
  <c r="FU91" i="224"/>
  <c r="FT91" i="224"/>
  <c r="FS91" i="224"/>
  <c r="FR91" i="224"/>
  <c r="FQ91" i="224"/>
  <c r="FP91" i="224"/>
  <c r="FL91" i="224"/>
  <c r="FK91" i="224"/>
  <c r="FJ91" i="224"/>
  <c r="FI91" i="224"/>
  <c r="FH91" i="224"/>
  <c r="FG91" i="224"/>
  <c r="FF91" i="224"/>
  <c r="FD91" i="224"/>
  <c r="FC91" i="224"/>
  <c r="ET91" i="224"/>
  <c r="ES91" i="224"/>
  <c r="EJ91" i="224"/>
  <c r="EI91" i="224"/>
  <c r="DZ91" i="224"/>
  <c r="DY91" i="224"/>
  <c r="DP91" i="224"/>
  <c r="DO91" i="224"/>
  <c r="DF91" i="224"/>
  <c r="DE91" i="224"/>
  <c r="CV91" i="224"/>
  <c r="CU91" i="224"/>
  <c r="CL91" i="224"/>
  <c r="CK91" i="224"/>
  <c r="CB91" i="224"/>
  <c r="CA91" i="224"/>
  <c r="BR91" i="224"/>
  <c r="BQ91" i="224"/>
  <c r="BH91" i="224"/>
  <c r="BG91" i="224"/>
  <c r="AX91" i="224"/>
  <c r="AW91" i="224"/>
  <c r="AN91" i="224"/>
  <c r="AM91" i="224"/>
  <c r="AD91" i="224"/>
  <c r="AC91" i="224"/>
  <c r="T91" i="224"/>
  <c r="S91" i="224"/>
  <c r="J91" i="224"/>
  <c r="I91" i="224"/>
  <c r="ID90" i="224"/>
  <c r="IC90" i="224"/>
  <c r="IB90" i="224"/>
  <c r="IA90" i="224"/>
  <c r="HZ90" i="224"/>
  <c r="HY90" i="224"/>
  <c r="HX90" i="224"/>
  <c r="HT90" i="224"/>
  <c r="HS90" i="224"/>
  <c r="HR90" i="224"/>
  <c r="HQ90" i="224"/>
  <c r="HP90" i="224"/>
  <c r="HO90" i="224"/>
  <c r="HN90" i="224"/>
  <c r="HJ90" i="224"/>
  <c r="HI90" i="224"/>
  <c r="HH90" i="224"/>
  <c r="HG90" i="224"/>
  <c r="HF90" i="224"/>
  <c r="HE90" i="224"/>
  <c r="HD90" i="224"/>
  <c r="GZ90" i="224"/>
  <c r="GY90" i="224"/>
  <c r="GX90" i="224"/>
  <c r="GW90" i="224"/>
  <c r="GV90" i="224"/>
  <c r="GU90" i="224"/>
  <c r="GT90" i="224"/>
  <c r="GP90" i="224"/>
  <c r="GO90" i="224"/>
  <c r="GN90" i="224"/>
  <c r="GM90" i="224"/>
  <c r="GL90" i="224"/>
  <c r="GK90" i="224"/>
  <c r="GJ90" i="224"/>
  <c r="GF90" i="224"/>
  <c r="GE90" i="224"/>
  <c r="GD90" i="224"/>
  <c r="GC90" i="224"/>
  <c r="GB90" i="224"/>
  <c r="GA90" i="224"/>
  <c r="FZ90" i="224"/>
  <c r="FV90" i="224"/>
  <c r="FU90" i="224"/>
  <c r="FT90" i="224"/>
  <c r="FS90" i="224"/>
  <c r="FR90" i="224"/>
  <c r="FQ90" i="224"/>
  <c r="FP90" i="224"/>
  <c r="FL90" i="224"/>
  <c r="FK90" i="224"/>
  <c r="FJ90" i="224"/>
  <c r="FI90" i="224"/>
  <c r="FH90" i="224"/>
  <c r="FG90" i="224"/>
  <c r="FF90" i="224"/>
  <c r="FD90" i="224"/>
  <c r="FC90" i="224"/>
  <c r="ET90" i="224"/>
  <c r="ES90" i="224"/>
  <c r="EJ90" i="224"/>
  <c r="EI90" i="224"/>
  <c r="DZ90" i="224"/>
  <c r="DY90" i="224"/>
  <c r="DP90" i="224"/>
  <c r="DO90" i="224"/>
  <c r="DF90" i="224"/>
  <c r="DE90" i="224"/>
  <c r="CV90" i="224"/>
  <c r="CU90" i="224"/>
  <c r="CL90" i="224"/>
  <c r="CK90" i="224"/>
  <c r="CB90" i="224"/>
  <c r="CA90" i="224"/>
  <c r="BR90" i="224"/>
  <c r="BQ90" i="224"/>
  <c r="BH90" i="224"/>
  <c r="BG90" i="224"/>
  <c r="AX90" i="224"/>
  <c r="AW90" i="224"/>
  <c r="AN90" i="224"/>
  <c r="AM90" i="224"/>
  <c r="AD90" i="224"/>
  <c r="AC90" i="224"/>
  <c r="T90" i="224"/>
  <c r="S90" i="224"/>
  <c r="J90" i="224"/>
  <c r="I90" i="224"/>
  <c r="ID89" i="224"/>
  <c r="IC89" i="224"/>
  <c r="IB89" i="224"/>
  <c r="IA89" i="224"/>
  <c r="HZ89" i="224"/>
  <c r="HY89" i="224"/>
  <c r="HX89" i="224"/>
  <c r="HT89" i="224"/>
  <c r="HS89" i="224"/>
  <c r="HR89" i="224"/>
  <c r="HQ89" i="224"/>
  <c r="HP89" i="224"/>
  <c r="HO89" i="224"/>
  <c r="HN89" i="224"/>
  <c r="HJ89" i="224"/>
  <c r="HI89" i="224"/>
  <c r="HH89" i="224"/>
  <c r="HG89" i="224"/>
  <c r="HF89" i="224"/>
  <c r="HE89" i="224"/>
  <c r="HD89" i="224"/>
  <c r="GZ89" i="224"/>
  <c r="GY89" i="224"/>
  <c r="GX89" i="224"/>
  <c r="GW89" i="224"/>
  <c r="GV89" i="224"/>
  <c r="GU89" i="224"/>
  <c r="GT89" i="224"/>
  <c r="GP89" i="224"/>
  <c r="GO89" i="224"/>
  <c r="GN89" i="224"/>
  <c r="GM89" i="224"/>
  <c r="GL89" i="224"/>
  <c r="GK89" i="224"/>
  <c r="GJ89" i="224"/>
  <c r="GF89" i="224"/>
  <c r="GE89" i="224"/>
  <c r="GD89" i="224"/>
  <c r="GC89" i="224"/>
  <c r="GB89" i="224"/>
  <c r="GA89" i="224"/>
  <c r="FZ89" i="224"/>
  <c r="FV89" i="224"/>
  <c r="FU89" i="224"/>
  <c r="FT89" i="224"/>
  <c r="FS89" i="224"/>
  <c r="FR89" i="224"/>
  <c r="FQ89" i="224"/>
  <c r="FP89" i="224"/>
  <c r="FW89" i="224" s="1"/>
  <c r="FL89" i="224"/>
  <c r="FK89" i="224"/>
  <c r="FJ89" i="224"/>
  <c r="FI89" i="224"/>
  <c r="FH89" i="224"/>
  <c r="FG89" i="224"/>
  <c r="FF89" i="224"/>
  <c r="FD89" i="224"/>
  <c r="FC89" i="224"/>
  <c r="ET89" i="224"/>
  <c r="ES89" i="224"/>
  <c r="EJ89" i="224"/>
  <c r="EI89" i="224"/>
  <c r="DZ89" i="224"/>
  <c r="DY89" i="224"/>
  <c r="DP89" i="224"/>
  <c r="DO89" i="224"/>
  <c r="DF89" i="224"/>
  <c r="DE89" i="224"/>
  <c r="CV89" i="224"/>
  <c r="CU89" i="224"/>
  <c r="CL89" i="224"/>
  <c r="CK89" i="224"/>
  <c r="CB89" i="224"/>
  <c r="CA89" i="224"/>
  <c r="BR89" i="224"/>
  <c r="BQ89" i="224"/>
  <c r="BH89" i="224"/>
  <c r="BG89" i="224"/>
  <c r="AX89" i="224"/>
  <c r="AW89" i="224"/>
  <c r="AN89" i="224"/>
  <c r="AM89" i="224"/>
  <c r="AD89" i="224"/>
  <c r="AC89" i="224"/>
  <c r="T89" i="224"/>
  <c r="S89" i="224"/>
  <c r="J89" i="224"/>
  <c r="I89" i="224"/>
  <c r="ID88" i="224"/>
  <c r="IC88" i="224"/>
  <c r="IC92" i="224" s="1"/>
  <c r="IB88" i="224"/>
  <c r="IB92" i="224" s="1"/>
  <c r="IA88" i="224"/>
  <c r="HZ88" i="224"/>
  <c r="HY88" i="224"/>
  <c r="HX88" i="224"/>
  <c r="HT88" i="224"/>
  <c r="HS88" i="224"/>
  <c r="HS92" i="224" s="1"/>
  <c r="HR88" i="224"/>
  <c r="HQ88" i="224"/>
  <c r="HP88" i="224"/>
  <c r="HP92" i="224" s="1"/>
  <c r="HO88" i="224"/>
  <c r="HN88" i="224"/>
  <c r="HJ88" i="224"/>
  <c r="HJ92" i="224" s="1"/>
  <c r="HI88" i="224"/>
  <c r="HH88" i="224"/>
  <c r="HG88" i="224"/>
  <c r="HF88" i="224"/>
  <c r="HE88" i="224"/>
  <c r="HD88" i="224"/>
  <c r="GZ88" i="224"/>
  <c r="GY88" i="224"/>
  <c r="GX88" i="224"/>
  <c r="GX92" i="224" s="1"/>
  <c r="GW88" i="224"/>
  <c r="GV88" i="224"/>
  <c r="GV92" i="224" s="1"/>
  <c r="GU88" i="224"/>
  <c r="GU92" i="224" s="1"/>
  <c r="GT88" i="224"/>
  <c r="GP88" i="224"/>
  <c r="GO88" i="224"/>
  <c r="GN88" i="224"/>
  <c r="GM88" i="224"/>
  <c r="GL88" i="224"/>
  <c r="GL92" i="224" s="1"/>
  <c r="GK88" i="224"/>
  <c r="GJ88" i="224"/>
  <c r="GF88" i="224"/>
  <c r="GF92" i="224" s="1"/>
  <c r="GE88" i="224"/>
  <c r="GD88" i="224"/>
  <c r="GD92" i="224" s="1"/>
  <c r="GC88" i="224"/>
  <c r="GC92" i="224" s="1"/>
  <c r="GB88" i="224"/>
  <c r="GA88" i="224"/>
  <c r="FZ88" i="224"/>
  <c r="FV88" i="224"/>
  <c r="FU88" i="224"/>
  <c r="FT88" i="224"/>
  <c r="FT92" i="224" s="1"/>
  <c r="FS88" i="224"/>
  <c r="FR88" i="224"/>
  <c r="FQ88" i="224"/>
  <c r="FQ92" i="224" s="1"/>
  <c r="FP88" i="224"/>
  <c r="FL88" i="224"/>
  <c r="FL92" i="224" s="1"/>
  <c r="FK88" i="224"/>
  <c r="FK92" i="224" s="1"/>
  <c r="FJ88" i="224"/>
  <c r="FI88" i="224"/>
  <c r="FH88" i="224"/>
  <c r="FG88" i="224"/>
  <c r="FF88" i="224"/>
  <c r="FD88" i="224"/>
  <c r="FC88" i="224"/>
  <c r="ET88" i="224"/>
  <c r="ES88" i="224"/>
  <c r="EJ88" i="224"/>
  <c r="EI88" i="224"/>
  <c r="DZ88" i="224"/>
  <c r="DY88" i="224"/>
  <c r="DP88" i="224"/>
  <c r="DO88" i="224"/>
  <c r="DF88" i="224"/>
  <c r="DE88" i="224"/>
  <c r="CV88" i="224"/>
  <c r="CU88" i="224"/>
  <c r="CL88" i="224"/>
  <c r="CK88" i="224"/>
  <c r="CB88" i="224"/>
  <c r="CA88" i="224"/>
  <c r="BR88" i="224"/>
  <c r="BQ88" i="224"/>
  <c r="BH88" i="224"/>
  <c r="BG88" i="224"/>
  <c r="AX88" i="224"/>
  <c r="AW88" i="224"/>
  <c r="AN88" i="224"/>
  <c r="AM88" i="224"/>
  <c r="AD88" i="224"/>
  <c r="AC88" i="224"/>
  <c r="T88" i="224"/>
  <c r="S88" i="224"/>
  <c r="J88" i="224"/>
  <c r="I88" i="224"/>
  <c r="ID86" i="224"/>
  <c r="IC86" i="224"/>
  <c r="IB86" i="224"/>
  <c r="IA86" i="224"/>
  <c r="HZ86" i="224"/>
  <c r="HY86" i="224"/>
  <c r="HX86" i="224"/>
  <c r="HT86" i="224"/>
  <c r="HS86" i="224"/>
  <c r="HR86" i="224"/>
  <c r="HQ86" i="224"/>
  <c r="HP86" i="224"/>
  <c r="HO86" i="224"/>
  <c r="HN86" i="224"/>
  <c r="HJ86" i="224"/>
  <c r="HI86" i="224"/>
  <c r="HH86" i="224"/>
  <c r="HG86" i="224"/>
  <c r="HF86" i="224"/>
  <c r="HE86" i="224"/>
  <c r="HD86" i="224"/>
  <c r="GZ86" i="224"/>
  <c r="GY86" i="224"/>
  <c r="GX86" i="224"/>
  <c r="GW86" i="224"/>
  <c r="GV86" i="224"/>
  <c r="GU86" i="224"/>
  <c r="GT86" i="224"/>
  <c r="GP86" i="224"/>
  <c r="GO86" i="224"/>
  <c r="GN86" i="224"/>
  <c r="GM86" i="224"/>
  <c r="GL86" i="224"/>
  <c r="GK86" i="224"/>
  <c r="GJ86" i="224"/>
  <c r="GF86" i="224"/>
  <c r="GE86" i="224"/>
  <c r="GD86" i="224"/>
  <c r="GC86" i="224"/>
  <c r="GB86" i="224"/>
  <c r="GA86" i="224"/>
  <c r="FZ86" i="224"/>
  <c r="FV86" i="224"/>
  <c r="FU86" i="224"/>
  <c r="FT86" i="224"/>
  <c r="FS86" i="224"/>
  <c r="FR86" i="224"/>
  <c r="FQ86" i="224"/>
  <c r="FP86" i="224"/>
  <c r="FL86" i="224"/>
  <c r="FK86" i="224"/>
  <c r="FJ86" i="224"/>
  <c r="FI86" i="224"/>
  <c r="FH86" i="224"/>
  <c r="FG86" i="224"/>
  <c r="FF86" i="224"/>
  <c r="FD86" i="224"/>
  <c r="FC86" i="224"/>
  <c r="ET86" i="224"/>
  <c r="ES86" i="224"/>
  <c r="EJ86" i="224"/>
  <c r="EI86" i="224"/>
  <c r="DZ86" i="224"/>
  <c r="DY86" i="224"/>
  <c r="DP86" i="224"/>
  <c r="DO86" i="224"/>
  <c r="DF86" i="224"/>
  <c r="DE86" i="224"/>
  <c r="CV86" i="224"/>
  <c r="CU86" i="224"/>
  <c r="CL86" i="224"/>
  <c r="CK86" i="224"/>
  <c r="CB86" i="224"/>
  <c r="CA86" i="224"/>
  <c r="BR86" i="224"/>
  <c r="BQ86" i="224"/>
  <c r="BH86" i="224"/>
  <c r="BG86" i="224"/>
  <c r="AX86" i="224"/>
  <c r="AW86" i="224"/>
  <c r="AN86" i="224"/>
  <c r="AM86" i="224"/>
  <c r="AD86" i="224"/>
  <c r="AC86" i="224"/>
  <c r="T86" i="224"/>
  <c r="S86" i="224"/>
  <c r="J86" i="224"/>
  <c r="I86" i="224"/>
  <c r="ID85" i="224"/>
  <c r="IC85" i="224"/>
  <c r="IB85" i="224"/>
  <c r="IA85" i="224"/>
  <c r="HZ85" i="224"/>
  <c r="HY85" i="224"/>
  <c r="HX85" i="224"/>
  <c r="HT85" i="224"/>
  <c r="HS85" i="224"/>
  <c r="HR85" i="224"/>
  <c r="HQ85" i="224"/>
  <c r="HP85" i="224"/>
  <c r="HO85" i="224"/>
  <c r="HN85" i="224"/>
  <c r="HJ85" i="224"/>
  <c r="HI85" i="224"/>
  <c r="HH85" i="224"/>
  <c r="HG85" i="224"/>
  <c r="HF85" i="224"/>
  <c r="HE85" i="224"/>
  <c r="HD85" i="224"/>
  <c r="GZ85" i="224"/>
  <c r="GY85" i="224"/>
  <c r="GX85" i="224"/>
  <c r="GW85" i="224"/>
  <c r="GV85" i="224"/>
  <c r="GU85" i="224"/>
  <c r="GT85" i="224"/>
  <c r="GP85" i="224"/>
  <c r="GO85" i="224"/>
  <c r="GN85" i="224"/>
  <c r="GM85" i="224"/>
  <c r="GL85" i="224"/>
  <c r="GK85" i="224"/>
  <c r="GJ85" i="224"/>
  <c r="GF85" i="224"/>
  <c r="GE85" i="224"/>
  <c r="GD85" i="224"/>
  <c r="GC85" i="224"/>
  <c r="GB85" i="224"/>
  <c r="GA85" i="224"/>
  <c r="FZ85" i="224"/>
  <c r="FV85" i="224"/>
  <c r="FU85" i="224"/>
  <c r="FT85" i="224"/>
  <c r="FS85" i="224"/>
  <c r="FR85" i="224"/>
  <c r="FQ85" i="224"/>
  <c r="FP85" i="224"/>
  <c r="FW85" i="224" s="1"/>
  <c r="FL85" i="224"/>
  <c r="FK85" i="224"/>
  <c r="FJ85" i="224"/>
  <c r="FI85" i="224"/>
  <c r="FH85" i="224"/>
  <c r="FG85" i="224"/>
  <c r="FF85" i="224"/>
  <c r="FD85" i="224"/>
  <c r="FC85" i="224"/>
  <c r="ET85" i="224"/>
  <c r="ES85" i="224"/>
  <c r="EJ85" i="224"/>
  <c r="EI85" i="224"/>
  <c r="DZ85" i="224"/>
  <c r="DY85" i="224"/>
  <c r="DP85" i="224"/>
  <c r="DO85" i="224"/>
  <c r="DF85" i="224"/>
  <c r="DE85" i="224"/>
  <c r="CV85" i="224"/>
  <c r="CU85" i="224"/>
  <c r="CL85" i="224"/>
  <c r="CK85" i="224"/>
  <c r="CB85" i="224"/>
  <c r="CA85" i="224"/>
  <c r="BR85" i="224"/>
  <c r="BQ85" i="224"/>
  <c r="BH85" i="224"/>
  <c r="BG85" i="224"/>
  <c r="AX85" i="224"/>
  <c r="AW85" i="224"/>
  <c r="AN85" i="224"/>
  <c r="AM85" i="224"/>
  <c r="AD85" i="224"/>
  <c r="AC85" i="224"/>
  <c r="T85" i="224"/>
  <c r="S85" i="224"/>
  <c r="J85" i="224"/>
  <c r="I85" i="224"/>
  <c r="ID84" i="224"/>
  <c r="IC84" i="224"/>
  <c r="IB84" i="224"/>
  <c r="IA84" i="224"/>
  <c r="HZ84" i="224"/>
  <c r="HY84" i="224"/>
  <c r="HX84" i="224"/>
  <c r="HT84" i="224"/>
  <c r="HS84" i="224"/>
  <c r="HR84" i="224"/>
  <c r="HQ84" i="224"/>
  <c r="HP84" i="224"/>
  <c r="HO84" i="224"/>
  <c r="HN84" i="224"/>
  <c r="HJ84" i="224"/>
  <c r="HI84" i="224"/>
  <c r="HH84" i="224"/>
  <c r="HG84" i="224"/>
  <c r="HF84" i="224"/>
  <c r="HE84" i="224"/>
  <c r="HD84" i="224"/>
  <c r="HK84" i="224" s="1"/>
  <c r="GZ84" i="224"/>
  <c r="GY84" i="224"/>
  <c r="GX84" i="224"/>
  <c r="GW84" i="224"/>
  <c r="GV84" i="224"/>
  <c r="GU84" i="224"/>
  <c r="GT84" i="224"/>
  <c r="GP84" i="224"/>
  <c r="GO84" i="224"/>
  <c r="GN84" i="224"/>
  <c r="GM84" i="224"/>
  <c r="GL84" i="224"/>
  <c r="GK84" i="224"/>
  <c r="GJ84" i="224"/>
  <c r="GF84" i="224"/>
  <c r="GE84" i="224"/>
  <c r="GD84" i="224"/>
  <c r="GC84" i="224"/>
  <c r="GB84" i="224"/>
  <c r="GA84" i="224"/>
  <c r="FZ84" i="224"/>
  <c r="FV84" i="224"/>
  <c r="FU84" i="224"/>
  <c r="FT84" i="224"/>
  <c r="FS84" i="224"/>
  <c r="FR84" i="224"/>
  <c r="FQ84" i="224"/>
  <c r="FP84" i="224"/>
  <c r="FL84" i="224"/>
  <c r="FK84" i="224"/>
  <c r="FJ84" i="224"/>
  <c r="FI84" i="224"/>
  <c r="FH84" i="224"/>
  <c r="FG84" i="224"/>
  <c r="FF84" i="224"/>
  <c r="FD84" i="224"/>
  <c r="FC84" i="224"/>
  <c r="ET84" i="224"/>
  <c r="ES84" i="224"/>
  <c r="EJ84" i="224"/>
  <c r="EI84" i="224"/>
  <c r="EI87" i="224" s="1"/>
  <c r="DZ84" i="224"/>
  <c r="DY84" i="224"/>
  <c r="DP84" i="224"/>
  <c r="DO84" i="224"/>
  <c r="DF84" i="224"/>
  <c r="DE84" i="224"/>
  <c r="CV84" i="224"/>
  <c r="CU84" i="224"/>
  <c r="CL84" i="224"/>
  <c r="CK84" i="224"/>
  <c r="CB84" i="224"/>
  <c r="CA84" i="224"/>
  <c r="BR84" i="224"/>
  <c r="BQ84" i="224"/>
  <c r="BH84" i="224"/>
  <c r="BG84" i="224"/>
  <c r="AX84" i="224"/>
  <c r="AW84" i="224"/>
  <c r="AN84" i="224"/>
  <c r="AM84" i="224"/>
  <c r="AD84" i="224"/>
  <c r="AC84" i="224"/>
  <c r="T84" i="224"/>
  <c r="S84" i="224"/>
  <c r="J84" i="224"/>
  <c r="I84" i="224"/>
  <c r="ID83" i="224"/>
  <c r="IC83" i="224"/>
  <c r="IB83" i="224"/>
  <c r="IA83" i="224"/>
  <c r="HZ83" i="224"/>
  <c r="HZ87" i="224" s="1"/>
  <c r="HY83" i="224"/>
  <c r="HX83" i="224"/>
  <c r="HT83" i="224"/>
  <c r="HT87" i="224" s="1"/>
  <c r="HS83" i="224"/>
  <c r="HR83" i="224"/>
  <c r="HR87" i="224" s="1"/>
  <c r="HQ83" i="224"/>
  <c r="HQ87" i="224" s="1"/>
  <c r="HP83" i="224"/>
  <c r="HO83" i="224"/>
  <c r="HN83" i="224"/>
  <c r="HJ83" i="224"/>
  <c r="HI83" i="224"/>
  <c r="HH83" i="224"/>
  <c r="HH87" i="224" s="1"/>
  <c r="HG83" i="224"/>
  <c r="HF83" i="224"/>
  <c r="HE83" i="224"/>
  <c r="HE87" i="224" s="1"/>
  <c r="HD83" i="224"/>
  <c r="GZ83" i="224"/>
  <c r="GZ87" i="224" s="1"/>
  <c r="GY83" i="224"/>
  <c r="GY87" i="224" s="1"/>
  <c r="GX83" i="224"/>
  <c r="GW83" i="224"/>
  <c r="GV83" i="224"/>
  <c r="GU83" i="224"/>
  <c r="GT83" i="224"/>
  <c r="GP83" i="224"/>
  <c r="GP87" i="224" s="1"/>
  <c r="GO83" i="224"/>
  <c r="GN83" i="224"/>
  <c r="GM83" i="224"/>
  <c r="GM87" i="224" s="1"/>
  <c r="GL83" i="224"/>
  <c r="GK83" i="224"/>
  <c r="GK87" i="224" s="1"/>
  <c r="GJ83" i="224"/>
  <c r="GF83" i="224"/>
  <c r="GE83" i="224"/>
  <c r="GD83" i="224"/>
  <c r="GC83" i="224"/>
  <c r="GB83" i="224"/>
  <c r="GA83" i="224"/>
  <c r="GA87" i="224" s="1"/>
  <c r="FZ83" i="224"/>
  <c r="FV83" i="224"/>
  <c r="FU83" i="224"/>
  <c r="FU87" i="224" s="1"/>
  <c r="FT83" i="224"/>
  <c r="FS83" i="224"/>
  <c r="FS87" i="224" s="1"/>
  <c r="FR83" i="224"/>
  <c r="FR87" i="224" s="1"/>
  <c r="FQ83" i="224"/>
  <c r="FP83" i="224"/>
  <c r="FL83" i="224"/>
  <c r="FK83" i="224"/>
  <c r="FJ83" i="224"/>
  <c r="FI83" i="224"/>
  <c r="FI87" i="224" s="1"/>
  <c r="FH83" i="224"/>
  <c r="FG83" i="224"/>
  <c r="FF83" i="224"/>
  <c r="FD83" i="224"/>
  <c r="FC83" i="224"/>
  <c r="ET83" i="224"/>
  <c r="ES83" i="224"/>
  <c r="EJ83" i="224"/>
  <c r="EI83" i="224"/>
  <c r="DZ83" i="224"/>
  <c r="DY83" i="224"/>
  <c r="DP83" i="224"/>
  <c r="DO83" i="224"/>
  <c r="DF83" i="224"/>
  <c r="DE83" i="224"/>
  <c r="CV83" i="224"/>
  <c r="CU83" i="224"/>
  <c r="CL83" i="224"/>
  <c r="CK83" i="224"/>
  <c r="CB83" i="224"/>
  <c r="CA83" i="224"/>
  <c r="BR83" i="224"/>
  <c r="BQ83" i="224"/>
  <c r="BH83" i="224"/>
  <c r="BG83" i="224"/>
  <c r="AX83" i="224"/>
  <c r="AW83" i="224"/>
  <c r="AN83" i="224"/>
  <c r="AM83" i="224"/>
  <c r="AD83" i="224"/>
  <c r="AC83" i="224"/>
  <c r="T83" i="224"/>
  <c r="S83" i="224"/>
  <c r="J83" i="224"/>
  <c r="I83" i="224"/>
  <c r="ID81" i="224"/>
  <c r="IC81" i="224"/>
  <c r="IB81" i="224"/>
  <c r="IA81" i="224"/>
  <c r="HZ81" i="224"/>
  <c r="HY81" i="224"/>
  <c r="HX81" i="224"/>
  <c r="HT81" i="224"/>
  <c r="HS81" i="224"/>
  <c r="HR81" i="224"/>
  <c r="HQ81" i="224"/>
  <c r="HP81" i="224"/>
  <c r="HO81" i="224"/>
  <c r="HN81" i="224"/>
  <c r="HJ81" i="224"/>
  <c r="HI81" i="224"/>
  <c r="HH81" i="224"/>
  <c r="HG81" i="224"/>
  <c r="HF81" i="224"/>
  <c r="HE81" i="224"/>
  <c r="HD81" i="224"/>
  <c r="GZ81" i="224"/>
  <c r="GY81" i="224"/>
  <c r="GX81" i="224"/>
  <c r="GW81" i="224"/>
  <c r="GV81" i="224"/>
  <c r="GU81" i="224"/>
  <c r="GT81" i="224"/>
  <c r="GP81" i="224"/>
  <c r="GO81" i="224"/>
  <c r="GN81" i="224"/>
  <c r="GM81" i="224"/>
  <c r="GL81" i="224"/>
  <c r="GK81" i="224"/>
  <c r="GJ81" i="224"/>
  <c r="GF81" i="224"/>
  <c r="GE81" i="224"/>
  <c r="GD81" i="224"/>
  <c r="GC81" i="224"/>
  <c r="GB81" i="224"/>
  <c r="GA81" i="224"/>
  <c r="FZ81" i="224"/>
  <c r="FV81" i="224"/>
  <c r="FU81" i="224"/>
  <c r="FT81" i="224"/>
  <c r="FS81" i="224"/>
  <c r="FR81" i="224"/>
  <c r="FQ81" i="224"/>
  <c r="FX81" i="224" s="1"/>
  <c r="FP81" i="224"/>
  <c r="FL81" i="224"/>
  <c r="FK81" i="224"/>
  <c r="FJ81" i="224"/>
  <c r="FI81" i="224"/>
  <c r="FH81" i="224"/>
  <c r="FG81" i="224"/>
  <c r="FF81" i="224"/>
  <c r="FD81" i="224"/>
  <c r="FC81" i="224"/>
  <c r="ET81" i="224"/>
  <c r="ES81" i="224"/>
  <c r="EJ81" i="224"/>
  <c r="EI81" i="224"/>
  <c r="DZ81" i="224"/>
  <c r="DY81" i="224"/>
  <c r="DP81" i="224"/>
  <c r="DO81" i="224"/>
  <c r="DF81" i="224"/>
  <c r="DE81" i="224"/>
  <c r="CV81" i="224"/>
  <c r="CU81" i="224"/>
  <c r="CL81" i="224"/>
  <c r="CK81" i="224"/>
  <c r="CB81" i="224"/>
  <c r="CA81" i="224"/>
  <c r="BR81" i="224"/>
  <c r="BQ81" i="224"/>
  <c r="BH81" i="224"/>
  <c r="BG81" i="224"/>
  <c r="AX81" i="224"/>
  <c r="AW81" i="224"/>
  <c r="AN81" i="224"/>
  <c r="AM81" i="224"/>
  <c r="AD81" i="224"/>
  <c r="AC81" i="224"/>
  <c r="T81" i="224"/>
  <c r="S81" i="224"/>
  <c r="J81" i="224"/>
  <c r="I81" i="224"/>
  <c r="ID80" i="224"/>
  <c r="IC80" i="224"/>
  <c r="IB80" i="224"/>
  <c r="IA80" i="224"/>
  <c r="HZ80" i="224"/>
  <c r="HY80" i="224"/>
  <c r="HX80" i="224"/>
  <c r="HT80" i="224"/>
  <c r="HS80" i="224"/>
  <c r="HR80" i="224"/>
  <c r="HQ80" i="224"/>
  <c r="HP80" i="224"/>
  <c r="HO80" i="224"/>
  <c r="HN80" i="224"/>
  <c r="HJ80" i="224"/>
  <c r="HI80" i="224"/>
  <c r="HH80" i="224"/>
  <c r="HG80" i="224"/>
  <c r="HF80" i="224"/>
  <c r="HE80" i="224"/>
  <c r="HD80" i="224"/>
  <c r="GZ80" i="224"/>
  <c r="GY80" i="224"/>
  <c r="GX80" i="224"/>
  <c r="GW80" i="224"/>
  <c r="GV80" i="224"/>
  <c r="GU80" i="224"/>
  <c r="GT80" i="224"/>
  <c r="GP80" i="224"/>
  <c r="GO80" i="224"/>
  <c r="GN80" i="224"/>
  <c r="GM80" i="224"/>
  <c r="GL80" i="224"/>
  <c r="GK80" i="224"/>
  <c r="GJ80" i="224"/>
  <c r="GQ80" i="224" s="1"/>
  <c r="GF80" i="224"/>
  <c r="GE80" i="224"/>
  <c r="GD80" i="224"/>
  <c r="GC80" i="224"/>
  <c r="GB80" i="224"/>
  <c r="GA80" i="224"/>
  <c r="FZ80" i="224"/>
  <c r="FV80" i="224"/>
  <c r="FU80" i="224"/>
  <c r="FT80" i="224"/>
  <c r="FS80" i="224"/>
  <c r="FR80" i="224"/>
  <c r="FQ80" i="224"/>
  <c r="FP80" i="224"/>
  <c r="FL80" i="224"/>
  <c r="FK80" i="224"/>
  <c r="FJ80" i="224"/>
  <c r="FI80" i="224"/>
  <c r="FH80" i="224"/>
  <c r="FG80" i="224"/>
  <c r="FF80" i="224"/>
  <c r="FD80" i="224"/>
  <c r="FC80" i="224"/>
  <c r="ET80" i="224"/>
  <c r="ES80" i="224"/>
  <c r="EJ80" i="224"/>
  <c r="EI80" i="224"/>
  <c r="DZ80" i="224"/>
  <c r="DY80" i="224"/>
  <c r="DP80" i="224"/>
  <c r="DO80" i="224"/>
  <c r="DF80" i="224"/>
  <c r="DE80" i="224"/>
  <c r="CV80" i="224"/>
  <c r="CU80" i="224"/>
  <c r="CL80" i="224"/>
  <c r="CK80" i="224"/>
  <c r="CB80" i="224"/>
  <c r="CA80" i="224"/>
  <c r="BR80" i="224"/>
  <c r="BQ80" i="224"/>
  <c r="BH80" i="224"/>
  <c r="BG80" i="224"/>
  <c r="AX80" i="224"/>
  <c r="AW80" i="224"/>
  <c r="AN80" i="224"/>
  <c r="AM80" i="224"/>
  <c r="AD80" i="224"/>
  <c r="AC80" i="224"/>
  <c r="T80" i="224"/>
  <c r="S80" i="224"/>
  <c r="J80" i="224"/>
  <c r="I80" i="224"/>
  <c r="ID79" i="224"/>
  <c r="IC79" i="224"/>
  <c r="IB79" i="224"/>
  <c r="IA79" i="224"/>
  <c r="HZ79" i="224"/>
  <c r="HY79" i="224"/>
  <c r="HX79" i="224"/>
  <c r="IF79" i="224" s="1"/>
  <c r="HT79" i="224"/>
  <c r="HS79" i="224"/>
  <c r="HR79" i="224"/>
  <c r="HQ79" i="224"/>
  <c r="HP79" i="224"/>
  <c r="HO79" i="224"/>
  <c r="HN79" i="224"/>
  <c r="HJ79" i="224"/>
  <c r="HI79" i="224"/>
  <c r="HH79" i="224"/>
  <c r="HG79" i="224"/>
  <c r="HF79" i="224"/>
  <c r="HE79" i="224"/>
  <c r="HD79" i="224"/>
  <c r="GZ79" i="224"/>
  <c r="GY79" i="224"/>
  <c r="GX79" i="224"/>
  <c r="GW79" i="224"/>
  <c r="GV79" i="224"/>
  <c r="GU79" i="224"/>
  <c r="GT79" i="224"/>
  <c r="GP79" i="224"/>
  <c r="GO79" i="224"/>
  <c r="GN79" i="224"/>
  <c r="GM79" i="224"/>
  <c r="GL79" i="224"/>
  <c r="GK79" i="224"/>
  <c r="GJ79" i="224"/>
  <c r="GF79" i="224"/>
  <c r="GE79" i="224"/>
  <c r="GD79" i="224"/>
  <c r="GC79" i="224"/>
  <c r="GB79" i="224"/>
  <c r="GA79" i="224"/>
  <c r="FZ79" i="224"/>
  <c r="FV79" i="224"/>
  <c r="FU79" i="224"/>
  <c r="FT79" i="224"/>
  <c r="FS79" i="224"/>
  <c r="FR79" i="224"/>
  <c r="FQ79" i="224"/>
  <c r="FP79" i="224"/>
  <c r="FL79" i="224"/>
  <c r="FK79" i="224"/>
  <c r="FJ79" i="224"/>
  <c r="FI79" i="224"/>
  <c r="FH79" i="224"/>
  <c r="FG79" i="224"/>
  <c r="FF79" i="224"/>
  <c r="FD79" i="224"/>
  <c r="FC79" i="224"/>
  <c r="ET79" i="224"/>
  <c r="ES79" i="224"/>
  <c r="EJ79" i="224"/>
  <c r="EI79" i="224"/>
  <c r="DZ79" i="224"/>
  <c r="DY79" i="224"/>
  <c r="DP79" i="224"/>
  <c r="DO79" i="224"/>
  <c r="DF79" i="224"/>
  <c r="DE79" i="224"/>
  <c r="CV79" i="224"/>
  <c r="CU79" i="224"/>
  <c r="CL79" i="224"/>
  <c r="CK79" i="224"/>
  <c r="CB79" i="224"/>
  <c r="CA79" i="224"/>
  <c r="BR79" i="224"/>
  <c r="BQ79" i="224"/>
  <c r="BH79" i="224"/>
  <c r="BG79" i="224"/>
  <c r="AX79" i="224"/>
  <c r="AW79" i="224"/>
  <c r="AN79" i="224"/>
  <c r="AM79" i="224"/>
  <c r="AD79" i="224"/>
  <c r="AC79" i="224"/>
  <c r="T79" i="224"/>
  <c r="S79" i="224"/>
  <c r="J79" i="224"/>
  <c r="I79" i="224"/>
  <c r="ID78" i="224"/>
  <c r="IC78" i="224"/>
  <c r="IB78" i="224"/>
  <c r="IB82" i="224" s="1"/>
  <c r="IA78" i="224"/>
  <c r="HZ78" i="224"/>
  <c r="HZ82" i="224" s="1"/>
  <c r="HY78" i="224"/>
  <c r="HY82" i="224" s="1"/>
  <c r="HX78" i="224"/>
  <c r="HT78" i="224"/>
  <c r="HS78" i="224"/>
  <c r="HR78" i="224"/>
  <c r="HQ78" i="224"/>
  <c r="HP78" i="224"/>
  <c r="HP82" i="224" s="1"/>
  <c r="HO78" i="224"/>
  <c r="HN78" i="224"/>
  <c r="HJ78" i="224"/>
  <c r="HJ82" i="224" s="1"/>
  <c r="HI78" i="224"/>
  <c r="HH78" i="224"/>
  <c r="HH82" i="224" s="1"/>
  <c r="HG78" i="224"/>
  <c r="HG82" i="224" s="1"/>
  <c r="HF78" i="224"/>
  <c r="HE78" i="224"/>
  <c r="HD78" i="224"/>
  <c r="GZ78" i="224"/>
  <c r="GY78" i="224"/>
  <c r="GX78" i="224"/>
  <c r="GX82" i="224" s="1"/>
  <c r="GW78" i="224"/>
  <c r="GV78" i="224"/>
  <c r="GU78" i="224"/>
  <c r="GU82" i="224" s="1"/>
  <c r="GT78" i="224"/>
  <c r="GP78" i="224"/>
  <c r="GP82" i="224" s="1"/>
  <c r="GO78" i="224"/>
  <c r="GO82" i="224" s="1"/>
  <c r="GN78" i="224"/>
  <c r="GM78" i="224"/>
  <c r="GL78" i="224"/>
  <c r="GK78" i="224"/>
  <c r="GJ78" i="224"/>
  <c r="GF78" i="224"/>
  <c r="GF82" i="224" s="1"/>
  <c r="GE78" i="224"/>
  <c r="GD78" i="224"/>
  <c r="GC78" i="224"/>
  <c r="GC82" i="224" s="1"/>
  <c r="GB78" i="224"/>
  <c r="GA78" i="224"/>
  <c r="GA82" i="224" s="1"/>
  <c r="FZ78" i="224"/>
  <c r="FZ82" i="224" s="1"/>
  <c r="FV78" i="224"/>
  <c r="FU78" i="224"/>
  <c r="FT78" i="224"/>
  <c r="FS78" i="224"/>
  <c r="FR78" i="224"/>
  <c r="FQ78" i="224"/>
  <c r="FP78" i="224"/>
  <c r="FL78" i="224"/>
  <c r="FK78" i="224"/>
  <c r="FK82" i="224" s="1"/>
  <c r="FJ78" i="224"/>
  <c r="FI78" i="224"/>
  <c r="FI82" i="224" s="1"/>
  <c r="FH78" i="224"/>
  <c r="FG78" i="224"/>
  <c r="FF78" i="224"/>
  <c r="FD78" i="224"/>
  <c r="FC78" i="224"/>
  <c r="ET78" i="224"/>
  <c r="ES78" i="224"/>
  <c r="EJ78" i="224"/>
  <c r="EI78" i="224"/>
  <c r="DZ78" i="224"/>
  <c r="DY78" i="224"/>
  <c r="DP78" i="224"/>
  <c r="DO78" i="224"/>
  <c r="DF78" i="224"/>
  <c r="DE78" i="224"/>
  <c r="CV78" i="224"/>
  <c r="CU78" i="224"/>
  <c r="CL78" i="224"/>
  <c r="CK78" i="224"/>
  <c r="CB78" i="224"/>
  <c r="CA78" i="224"/>
  <c r="BR78" i="224"/>
  <c r="BQ78" i="224"/>
  <c r="BH78" i="224"/>
  <c r="BG78" i="224"/>
  <c r="AX78" i="224"/>
  <c r="AW78" i="224"/>
  <c r="AN78" i="224"/>
  <c r="AM78" i="224"/>
  <c r="AD78" i="224"/>
  <c r="AC78" i="224"/>
  <c r="T78" i="224"/>
  <c r="S78" i="224"/>
  <c r="J78" i="224"/>
  <c r="I78" i="224"/>
  <c r="AE46" i="225"/>
  <c r="ID76" i="224"/>
  <c r="IC76" i="224"/>
  <c r="IB76" i="224"/>
  <c r="IA76" i="224"/>
  <c r="HZ76" i="224"/>
  <c r="HY76" i="224"/>
  <c r="HX76" i="224"/>
  <c r="HT76" i="224"/>
  <c r="HS76" i="224"/>
  <c r="HR76" i="224"/>
  <c r="HQ76" i="224"/>
  <c r="HP76" i="224"/>
  <c r="HO76" i="224"/>
  <c r="HN76" i="224"/>
  <c r="HJ76" i="224"/>
  <c r="HI76" i="224"/>
  <c r="HH76" i="224"/>
  <c r="HG76" i="224"/>
  <c r="HF76" i="224"/>
  <c r="HE76" i="224"/>
  <c r="HD76" i="224"/>
  <c r="GZ76" i="224"/>
  <c r="GY76" i="224"/>
  <c r="GX76" i="224"/>
  <c r="GW76" i="224"/>
  <c r="GV76" i="224"/>
  <c r="GU76" i="224"/>
  <c r="GT76" i="224"/>
  <c r="GP76" i="224"/>
  <c r="GO76" i="224"/>
  <c r="GN76" i="224"/>
  <c r="GM76" i="224"/>
  <c r="GL76" i="224"/>
  <c r="GK76" i="224"/>
  <c r="GJ76" i="224"/>
  <c r="GF76" i="224"/>
  <c r="GE76" i="224"/>
  <c r="GD76" i="224"/>
  <c r="GC76" i="224"/>
  <c r="GB76" i="224"/>
  <c r="GA76" i="224"/>
  <c r="FZ76" i="224"/>
  <c r="FV76" i="224"/>
  <c r="FU76" i="224"/>
  <c r="FT76" i="224"/>
  <c r="FS76" i="224"/>
  <c r="FR76" i="224"/>
  <c r="FQ76" i="224"/>
  <c r="FP76" i="224"/>
  <c r="FL76" i="224"/>
  <c r="FK76" i="224"/>
  <c r="FJ76" i="224"/>
  <c r="FI76" i="224"/>
  <c r="FH76" i="224"/>
  <c r="FG76" i="224"/>
  <c r="FF76" i="224"/>
  <c r="FD76" i="224"/>
  <c r="FC76" i="224"/>
  <c r="ET76" i="224"/>
  <c r="ES76" i="224"/>
  <c r="EJ76" i="224"/>
  <c r="EI76" i="224"/>
  <c r="DZ76" i="224"/>
  <c r="DY76" i="224"/>
  <c r="DP76" i="224"/>
  <c r="DO76" i="224"/>
  <c r="DF76" i="224"/>
  <c r="DE76" i="224"/>
  <c r="CV76" i="224"/>
  <c r="CU76" i="224"/>
  <c r="CL76" i="224"/>
  <c r="CK76" i="224"/>
  <c r="CB76" i="224"/>
  <c r="CA76" i="224"/>
  <c r="BR76" i="224"/>
  <c r="BQ76" i="224"/>
  <c r="BH76" i="224"/>
  <c r="BG76" i="224"/>
  <c r="AX76" i="224"/>
  <c r="AW76" i="224"/>
  <c r="AN76" i="224"/>
  <c r="AM76" i="224"/>
  <c r="AD76" i="224"/>
  <c r="AC76" i="224"/>
  <c r="T76" i="224"/>
  <c r="S76" i="224"/>
  <c r="J76" i="224"/>
  <c r="I76" i="224"/>
  <c r="ID75" i="224"/>
  <c r="IC75" i="224"/>
  <c r="IB75" i="224"/>
  <c r="IA75" i="224"/>
  <c r="HZ75" i="224"/>
  <c r="HY75" i="224"/>
  <c r="HX75" i="224"/>
  <c r="HT75" i="224"/>
  <c r="HS75" i="224"/>
  <c r="HR75" i="224"/>
  <c r="HQ75" i="224"/>
  <c r="HP75" i="224"/>
  <c r="HO75" i="224"/>
  <c r="HN75" i="224"/>
  <c r="HJ75" i="224"/>
  <c r="HI75" i="224"/>
  <c r="HH75" i="224"/>
  <c r="HG75" i="224"/>
  <c r="HF75" i="224"/>
  <c r="HE75" i="224"/>
  <c r="HD75" i="224"/>
  <c r="GZ75" i="224"/>
  <c r="GY75" i="224"/>
  <c r="GX75" i="224"/>
  <c r="GW75" i="224"/>
  <c r="GV75" i="224"/>
  <c r="GU75" i="224"/>
  <c r="GT75" i="224"/>
  <c r="GP75" i="224"/>
  <c r="GO75" i="224"/>
  <c r="GN75" i="224"/>
  <c r="GM75" i="224"/>
  <c r="GL75" i="224"/>
  <c r="GK75" i="224"/>
  <c r="GJ75" i="224"/>
  <c r="GF75" i="224"/>
  <c r="GE75" i="224"/>
  <c r="GD75" i="224"/>
  <c r="GC75" i="224"/>
  <c r="GB75" i="224"/>
  <c r="GA75" i="224"/>
  <c r="FZ75" i="224"/>
  <c r="FV75" i="224"/>
  <c r="FU75" i="224"/>
  <c r="FT75" i="224"/>
  <c r="FS75" i="224"/>
  <c r="FR75" i="224"/>
  <c r="FQ75" i="224"/>
  <c r="FP75" i="224"/>
  <c r="FL75" i="224"/>
  <c r="FK75" i="224"/>
  <c r="FJ75" i="224"/>
  <c r="FI75" i="224"/>
  <c r="FH75" i="224"/>
  <c r="FG75" i="224"/>
  <c r="FF75" i="224"/>
  <c r="FD75" i="224"/>
  <c r="FC75" i="224"/>
  <c r="ET75" i="224"/>
  <c r="ES75" i="224"/>
  <c r="EJ75" i="224"/>
  <c r="EI75" i="224"/>
  <c r="DZ75" i="224"/>
  <c r="DY75" i="224"/>
  <c r="DP75" i="224"/>
  <c r="DO75" i="224"/>
  <c r="DF75" i="224"/>
  <c r="DE75" i="224"/>
  <c r="CV75" i="224"/>
  <c r="CU75" i="224"/>
  <c r="CL75" i="224"/>
  <c r="CK75" i="224"/>
  <c r="CB75" i="224"/>
  <c r="CA75" i="224"/>
  <c r="BR75" i="224"/>
  <c r="BQ75" i="224"/>
  <c r="BH75" i="224"/>
  <c r="BG75" i="224"/>
  <c r="AX75" i="224"/>
  <c r="AW75" i="224"/>
  <c r="AN75" i="224"/>
  <c r="AM75" i="224"/>
  <c r="AD75" i="224"/>
  <c r="AC75" i="224"/>
  <c r="T75" i="224"/>
  <c r="S75" i="224"/>
  <c r="J75" i="224"/>
  <c r="I75" i="224"/>
  <c r="ID74" i="224"/>
  <c r="IC74" i="224"/>
  <c r="IB74" i="224"/>
  <c r="IA74" i="224"/>
  <c r="HZ74" i="224"/>
  <c r="HY74" i="224"/>
  <c r="HX74" i="224"/>
  <c r="HT74" i="224"/>
  <c r="HS74" i="224"/>
  <c r="HR74" i="224"/>
  <c r="HQ74" i="224"/>
  <c r="HP74" i="224"/>
  <c r="HO74" i="224"/>
  <c r="HN74" i="224"/>
  <c r="HJ74" i="224"/>
  <c r="HI74" i="224"/>
  <c r="HH74" i="224"/>
  <c r="HG74" i="224"/>
  <c r="HF74" i="224"/>
  <c r="HE74" i="224"/>
  <c r="HD74" i="224"/>
  <c r="GZ74" i="224"/>
  <c r="GY74" i="224"/>
  <c r="GX74" i="224"/>
  <c r="GW74" i="224"/>
  <c r="GV74" i="224"/>
  <c r="GU74" i="224"/>
  <c r="GT74" i="224"/>
  <c r="GP74" i="224"/>
  <c r="GO74" i="224"/>
  <c r="GN74" i="224"/>
  <c r="GM74" i="224"/>
  <c r="GL74" i="224"/>
  <c r="GK74" i="224"/>
  <c r="GJ74" i="224"/>
  <c r="GF74" i="224"/>
  <c r="GE74" i="224"/>
  <c r="GD74" i="224"/>
  <c r="GC74" i="224"/>
  <c r="GB74" i="224"/>
  <c r="GA74" i="224"/>
  <c r="FZ74" i="224"/>
  <c r="FV74" i="224"/>
  <c r="FU74" i="224"/>
  <c r="FT74" i="224"/>
  <c r="FS74" i="224"/>
  <c r="FR74" i="224"/>
  <c r="FQ74" i="224"/>
  <c r="FP74" i="224"/>
  <c r="FL74" i="224"/>
  <c r="FK74" i="224"/>
  <c r="FJ74" i="224"/>
  <c r="FI74" i="224"/>
  <c r="FH74" i="224"/>
  <c r="FG74" i="224"/>
  <c r="FF74" i="224"/>
  <c r="FD74" i="224"/>
  <c r="FC74" i="224"/>
  <c r="ET74" i="224"/>
  <c r="ES74" i="224"/>
  <c r="EJ74" i="224"/>
  <c r="EI74" i="224"/>
  <c r="DZ74" i="224"/>
  <c r="DY74" i="224"/>
  <c r="DP74" i="224"/>
  <c r="DO74" i="224"/>
  <c r="DF74" i="224"/>
  <c r="DE74" i="224"/>
  <c r="CV74" i="224"/>
  <c r="CU74" i="224"/>
  <c r="CL74" i="224"/>
  <c r="CK74" i="224"/>
  <c r="CB74" i="224"/>
  <c r="CA74" i="224"/>
  <c r="BR74" i="224"/>
  <c r="BQ74" i="224"/>
  <c r="BH74" i="224"/>
  <c r="BG74" i="224"/>
  <c r="AX74" i="224"/>
  <c r="AW74" i="224"/>
  <c r="AN74" i="224"/>
  <c r="AM74" i="224"/>
  <c r="AD74" i="224"/>
  <c r="AC74" i="224"/>
  <c r="T74" i="224"/>
  <c r="S74" i="224"/>
  <c r="J74" i="224"/>
  <c r="I74" i="224"/>
  <c r="ID73" i="224"/>
  <c r="IC73" i="224"/>
  <c r="IB73" i="224"/>
  <c r="IA73" i="224"/>
  <c r="HZ73" i="224"/>
  <c r="HY73" i="224"/>
  <c r="HY77" i="224" s="1"/>
  <c r="HX73" i="224"/>
  <c r="HT73" i="224"/>
  <c r="HS73" i="224"/>
  <c r="HS77" i="224" s="1"/>
  <c r="HR73" i="224"/>
  <c r="HQ73" i="224"/>
  <c r="HQ77" i="224" s="1"/>
  <c r="HP73" i="224"/>
  <c r="HP77" i="224" s="1"/>
  <c r="HO73" i="224"/>
  <c r="HN73" i="224"/>
  <c r="HJ73" i="224"/>
  <c r="HI73" i="224"/>
  <c r="HH73" i="224"/>
  <c r="HG73" i="224"/>
  <c r="HG77" i="224" s="1"/>
  <c r="HF73" i="224"/>
  <c r="HE73" i="224"/>
  <c r="HD73" i="224"/>
  <c r="HD77" i="224" s="1"/>
  <c r="GZ73" i="224"/>
  <c r="GY73" i="224"/>
  <c r="GY77" i="224" s="1"/>
  <c r="GX73" i="224"/>
  <c r="GX77" i="224" s="1"/>
  <c r="GW73" i="224"/>
  <c r="GV73" i="224"/>
  <c r="GU73" i="224"/>
  <c r="GT73" i="224"/>
  <c r="GP73" i="224"/>
  <c r="GO73" i="224"/>
  <c r="GO77" i="224" s="1"/>
  <c r="GN73" i="224"/>
  <c r="GM73" i="224"/>
  <c r="GL73" i="224"/>
  <c r="GL77" i="224" s="1"/>
  <c r="GK73" i="224"/>
  <c r="GJ73" i="224"/>
  <c r="GJ77" i="224" s="1"/>
  <c r="GF73" i="224"/>
  <c r="GF77" i="224" s="1"/>
  <c r="GE73" i="224"/>
  <c r="GD73" i="224"/>
  <c r="GC73" i="224"/>
  <c r="GB73" i="224"/>
  <c r="GA73" i="224"/>
  <c r="FZ73" i="224"/>
  <c r="FV73" i="224"/>
  <c r="FU73" i="224"/>
  <c r="FT73" i="224"/>
  <c r="FT77" i="224" s="1"/>
  <c r="FS73" i="224"/>
  <c r="FR73" i="224"/>
  <c r="FR77" i="224" s="1"/>
  <c r="FQ73" i="224"/>
  <c r="FQ77" i="224" s="1"/>
  <c r="FP73" i="224"/>
  <c r="FL73" i="224"/>
  <c r="FK73" i="224"/>
  <c r="FJ73" i="224"/>
  <c r="FI73" i="224"/>
  <c r="FH73" i="224"/>
  <c r="FH77" i="224" s="1"/>
  <c r="FG73" i="224"/>
  <c r="FF73" i="224"/>
  <c r="FD73" i="224"/>
  <c r="FC73" i="224"/>
  <c r="ET73" i="224"/>
  <c r="ES73" i="224"/>
  <c r="EJ73" i="224"/>
  <c r="EI73" i="224"/>
  <c r="DZ73" i="224"/>
  <c r="DY73" i="224"/>
  <c r="DP73" i="224"/>
  <c r="DO73" i="224"/>
  <c r="DF73" i="224"/>
  <c r="DE73" i="224"/>
  <c r="CV73" i="224"/>
  <c r="CU73" i="224"/>
  <c r="CL73" i="224"/>
  <c r="CK73" i="224"/>
  <c r="CB73" i="224"/>
  <c r="CA73" i="224"/>
  <c r="BR73" i="224"/>
  <c r="BQ73" i="224"/>
  <c r="BH73" i="224"/>
  <c r="BG73" i="224"/>
  <c r="AX73" i="224"/>
  <c r="AW73" i="224"/>
  <c r="AN73" i="224"/>
  <c r="AM73" i="224"/>
  <c r="AD73" i="224"/>
  <c r="AC73" i="224"/>
  <c r="T73" i="224"/>
  <c r="S73" i="224"/>
  <c r="J73" i="224"/>
  <c r="I73" i="224"/>
  <c r="AC45" i="225"/>
  <c r="ID71" i="224"/>
  <c r="IC71" i="224"/>
  <c r="IB71" i="224"/>
  <c r="IA71" i="224"/>
  <c r="HZ71" i="224"/>
  <c r="HY71" i="224"/>
  <c r="HX71" i="224"/>
  <c r="HT71" i="224"/>
  <c r="HS71" i="224"/>
  <c r="HR71" i="224"/>
  <c r="HQ71" i="224"/>
  <c r="HP71" i="224"/>
  <c r="HO71" i="224"/>
  <c r="HN71" i="224"/>
  <c r="HJ71" i="224"/>
  <c r="HI71" i="224"/>
  <c r="HH71" i="224"/>
  <c r="HG71" i="224"/>
  <c r="HF71" i="224"/>
  <c r="HE71" i="224"/>
  <c r="HD71" i="224"/>
  <c r="GZ71" i="224"/>
  <c r="GY71" i="224"/>
  <c r="GX71" i="224"/>
  <c r="GW71" i="224"/>
  <c r="GV71" i="224"/>
  <c r="GU71" i="224"/>
  <c r="GT71" i="224"/>
  <c r="GP71" i="224"/>
  <c r="GO71" i="224"/>
  <c r="GN71" i="224"/>
  <c r="GM71" i="224"/>
  <c r="GL71" i="224"/>
  <c r="GK71" i="224"/>
  <c r="GJ71" i="224"/>
  <c r="GF71" i="224"/>
  <c r="GE71" i="224"/>
  <c r="GD71" i="224"/>
  <c r="GC71" i="224"/>
  <c r="GB71" i="224"/>
  <c r="GA71" i="224"/>
  <c r="FZ71" i="224"/>
  <c r="FV71" i="224"/>
  <c r="FU71" i="224"/>
  <c r="FT71" i="224"/>
  <c r="FS71" i="224"/>
  <c r="FR71" i="224"/>
  <c r="FQ71" i="224"/>
  <c r="FP71" i="224"/>
  <c r="FL71" i="224"/>
  <c r="FK71" i="224"/>
  <c r="FJ71" i="224"/>
  <c r="FI71" i="224"/>
  <c r="FH71" i="224"/>
  <c r="FG71" i="224"/>
  <c r="FF71" i="224"/>
  <c r="FD71" i="224"/>
  <c r="FC71" i="224"/>
  <c r="ET71" i="224"/>
  <c r="ES71" i="224"/>
  <c r="EJ71" i="224"/>
  <c r="EI71" i="224"/>
  <c r="DZ71" i="224"/>
  <c r="DY71" i="224"/>
  <c r="DP71" i="224"/>
  <c r="DO71" i="224"/>
  <c r="DF71" i="224"/>
  <c r="DE71" i="224"/>
  <c r="CV71" i="224"/>
  <c r="CU71" i="224"/>
  <c r="CL71" i="224"/>
  <c r="CK71" i="224"/>
  <c r="CB71" i="224"/>
  <c r="CA71" i="224"/>
  <c r="BR71" i="224"/>
  <c r="BQ71" i="224"/>
  <c r="BH71" i="224"/>
  <c r="BG71" i="224"/>
  <c r="AX71" i="224"/>
  <c r="AW71" i="224"/>
  <c r="AN71" i="224"/>
  <c r="AM71" i="224"/>
  <c r="AD71" i="224"/>
  <c r="AC71" i="224"/>
  <c r="T71" i="224"/>
  <c r="S71" i="224"/>
  <c r="J71" i="224"/>
  <c r="I71" i="224"/>
  <c r="ID70" i="224"/>
  <c r="IC70" i="224"/>
  <c r="IB70" i="224"/>
  <c r="IA70" i="224"/>
  <c r="HZ70" i="224"/>
  <c r="HY70" i="224"/>
  <c r="HX70" i="224"/>
  <c r="HT70" i="224"/>
  <c r="HS70" i="224"/>
  <c r="HR70" i="224"/>
  <c r="HQ70" i="224"/>
  <c r="HP70" i="224"/>
  <c r="HO70" i="224"/>
  <c r="HN70" i="224"/>
  <c r="HJ70" i="224"/>
  <c r="HI70" i="224"/>
  <c r="HH70" i="224"/>
  <c r="HG70" i="224"/>
  <c r="HF70" i="224"/>
  <c r="HE70" i="224"/>
  <c r="HD70" i="224"/>
  <c r="GZ70" i="224"/>
  <c r="GY70" i="224"/>
  <c r="GX70" i="224"/>
  <c r="GW70" i="224"/>
  <c r="GV70" i="224"/>
  <c r="GU70" i="224"/>
  <c r="GT70" i="224"/>
  <c r="GP70" i="224"/>
  <c r="GO70" i="224"/>
  <c r="GN70" i="224"/>
  <c r="GM70" i="224"/>
  <c r="GL70" i="224"/>
  <c r="GK70" i="224"/>
  <c r="GJ70" i="224"/>
  <c r="GF70" i="224"/>
  <c r="GE70" i="224"/>
  <c r="GD70" i="224"/>
  <c r="GC70" i="224"/>
  <c r="GB70" i="224"/>
  <c r="GA70" i="224"/>
  <c r="FZ70" i="224"/>
  <c r="FV70" i="224"/>
  <c r="FU70" i="224"/>
  <c r="FT70" i="224"/>
  <c r="FS70" i="224"/>
  <c r="FR70" i="224"/>
  <c r="FQ70" i="224"/>
  <c r="FP70" i="224"/>
  <c r="FL70" i="224"/>
  <c r="FK70" i="224"/>
  <c r="FJ70" i="224"/>
  <c r="FI70" i="224"/>
  <c r="FH70" i="224"/>
  <c r="FG70" i="224"/>
  <c r="FF70" i="224"/>
  <c r="FD70" i="224"/>
  <c r="FC70" i="224"/>
  <c r="ET70" i="224"/>
  <c r="ES70" i="224"/>
  <c r="EJ70" i="224"/>
  <c r="EI70" i="224"/>
  <c r="DZ70" i="224"/>
  <c r="DY70" i="224"/>
  <c r="DP70" i="224"/>
  <c r="DO70" i="224"/>
  <c r="DF70" i="224"/>
  <c r="DE70" i="224"/>
  <c r="CV70" i="224"/>
  <c r="CU70" i="224"/>
  <c r="CL70" i="224"/>
  <c r="CK70" i="224"/>
  <c r="CB70" i="224"/>
  <c r="CA70" i="224"/>
  <c r="BR70" i="224"/>
  <c r="BQ70" i="224"/>
  <c r="BH70" i="224"/>
  <c r="BG70" i="224"/>
  <c r="AX70" i="224"/>
  <c r="AW70" i="224"/>
  <c r="AN70" i="224"/>
  <c r="AM70" i="224"/>
  <c r="AD70" i="224"/>
  <c r="AC70" i="224"/>
  <c r="T70" i="224"/>
  <c r="S70" i="224"/>
  <c r="J70" i="224"/>
  <c r="I70" i="224"/>
  <c r="ID69" i="224"/>
  <c r="IC69" i="224"/>
  <c r="IB69" i="224"/>
  <c r="IA69" i="224"/>
  <c r="HZ69" i="224"/>
  <c r="HY69" i="224"/>
  <c r="HX69" i="224"/>
  <c r="HT69" i="224"/>
  <c r="HS69" i="224"/>
  <c r="HR69" i="224"/>
  <c r="HQ69" i="224"/>
  <c r="HP69" i="224"/>
  <c r="HO69" i="224"/>
  <c r="HN69" i="224"/>
  <c r="HJ69" i="224"/>
  <c r="HI69" i="224"/>
  <c r="HH69" i="224"/>
  <c r="HG69" i="224"/>
  <c r="HF69" i="224"/>
  <c r="HE69" i="224"/>
  <c r="HD69" i="224"/>
  <c r="GZ69" i="224"/>
  <c r="GY69" i="224"/>
  <c r="GX69" i="224"/>
  <c r="GW69" i="224"/>
  <c r="GV69" i="224"/>
  <c r="GU69" i="224"/>
  <c r="GT69" i="224"/>
  <c r="GP69" i="224"/>
  <c r="GO69" i="224"/>
  <c r="GN69" i="224"/>
  <c r="GM69" i="224"/>
  <c r="GL69" i="224"/>
  <c r="GK69" i="224"/>
  <c r="GJ69" i="224"/>
  <c r="GF69" i="224"/>
  <c r="GE69" i="224"/>
  <c r="GD69" i="224"/>
  <c r="GC69" i="224"/>
  <c r="GB69" i="224"/>
  <c r="GA69" i="224"/>
  <c r="FZ69" i="224"/>
  <c r="FV69" i="224"/>
  <c r="FU69" i="224"/>
  <c r="FT69" i="224"/>
  <c r="FS69" i="224"/>
  <c r="FR69" i="224"/>
  <c r="FQ69" i="224"/>
  <c r="FP69" i="224"/>
  <c r="FL69" i="224"/>
  <c r="FK69" i="224"/>
  <c r="FJ69" i="224"/>
  <c r="FI69" i="224"/>
  <c r="FH69" i="224"/>
  <c r="FG69" i="224"/>
  <c r="FF69" i="224"/>
  <c r="FD69" i="224"/>
  <c r="FC69" i="224"/>
  <c r="ET69" i="224"/>
  <c r="ES69" i="224"/>
  <c r="EJ69" i="224"/>
  <c r="EI69" i="224"/>
  <c r="DZ69" i="224"/>
  <c r="DY69" i="224"/>
  <c r="DP69" i="224"/>
  <c r="DO69" i="224"/>
  <c r="DF69" i="224"/>
  <c r="DE69" i="224"/>
  <c r="CV69" i="224"/>
  <c r="CU69" i="224"/>
  <c r="CL69" i="224"/>
  <c r="CK69" i="224"/>
  <c r="CB69" i="224"/>
  <c r="CA69" i="224"/>
  <c r="BR69" i="224"/>
  <c r="BQ69" i="224"/>
  <c r="BH69" i="224"/>
  <c r="BG69" i="224"/>
  <c r="AX69" i="224"/>
  <c r="AW69" i="224"/>
  <c r="AN69" i="224"/>
  <c r="AM69" i="224"/>
  <c r="AD69" i="224"/>
  <c r="AC69" i="224"/>
  <c r="T69" i="224"/>
  <c r="S69" i="224"/>
  <c r="J69" i="224"/>
  <c r="I69" i="224"/>
  <c r="ID68" i="224"/>
  <c r="IC68" i="224"/>
  <c r="IB68" i="224"/>
  <c r="IB72" i="224" s="1"/>
  <c r="IA68" i="224"/>
  <c r="HZ68" i="224"/>
  <c r="HZ72" i="224" s="1"/>
  <c r="HY68" i="224"/>
  <c r="HY72" i="224" s="1"/>
  <c r="HX68" i="224"/>
  <c r="HT68" i="224"/>
  <c r="HS68" i="224"/>
  <c r="HR68" i="224"/>
  <c r="HQ68" i="224"/>
  <c r="HP68" i="224"/>
  <c r="HP72" i="224" s="1"/>
  <c r="HO68" i="224"/>
  <c r="HN68" i="224"/>
  <c r="HJ68" i="224"/>
  <c r="HJ72" i="224" s="1"/>
  <c r="HI68" i="224"/>
  <c r="HH68" i="224"/>
  <c r="HH72" i="224" s="1"/>
  <c r="HG68" i="224"/>
  <c r="HF68" i="224"/>
  <c r="HE68" i="224"/>
  <c r="HD68" i="224"/>
  <c r="GZ68" i="224"/>
  <c r="GY68" i="224"/>
  <c r="GX68" i="224"/>
  <c r="GX72" i="224" s="1"/>
  <c r="GW68" i="224"/>
  <c r="GV68" i="224"/>
  <c r="GU68" i="224"/>
  <c r="GU72" i="224" s="1"/>
  <c r="GT68" i="224"/>
  <c r="GP68" i="224"/>
  <c r="GP72" i="224" s="1"/>
  <c r="GO68" i="224"/>
  <c r="GO72" i="224" s="1"/>
  <c r="GN68" i="224"/>
  <c r="GM68" i="224"/>
  <c r="GL68" i="224"/>
  <c r="GK68" i="224"/>
  <c r="GJ68" i="224"/>
  <c r="GF68" i="224"/>
  <c r="GF72" i="224" s="1"/>
  <c r="GE68" i="224"/>
  <c r="GD68" i="224"/>
  <c r="GC68" i="224"/>
  <c r="GC72" i="224" s="1"/>
  <c r="GB68" i="224"/>
  <c r="GA68" i="224"/>
  <c r="GA72" i="224" s="1"/>
  <c r="FZ68" i="224"/>
  <c r="FV68" i="224"/>
  <c r="FU68" i="224"/>
  <c r="FT68" i="224"/>
  <c r="FS68" i="224"/>
  <c r="FR68" i="224"/>
  <c r="FQ68" i="224"/>
  <c r="FQ72" i="224" s="1"/>
  <c r="FP68" i="224"/>
  <c r="FL68" i="224"/>
  <c r="FK68" i="224"/>
  <c r="FK72" i="224" s="1"/>
  <c r="FJ68" i="224"/>
  <c r="FI68" i="224"/>
  <c r="FI72" i="224" s="1"/>
  <c r="FH68" i="224"/>
  <c r="FH72" i="224" s="1"/>
  <c r="FG68" i="224"/>
  <c r="FF68" i="224"/>
  <c r="FD68" i="224"/>
  <c r="FC68" i="224"/>
  <c r="ET68" i="224"/>
  <c r="ES68" i="224"/>
  <c r="EJ68" i="224"/>
  <c r="EI68" i="224"/>
  <c r="DZ68" i="224"/>
  <c r="DY68" i="224"/>
  <c r="DP68" i="224"/>
  <c r="DO68" i="224"/>
  <c r="DF68" i="224"/>
  <c r="DE68" i="224"/>
  <c r="CV68" i="224"/>
  <c r="CU68" i="224"/>
  <c r="CL68" i="224"/>
  <c r="CK68" i="224"/>
  <c r="CB68" i="224"/>
  <c r="CA68" i="224"/>
  <c r="BR68" i="224"/>
  <c r="BQ68" i="224"/>
  <c r="BH68" i="224"/>
  <c r="BG68" i="224"/>
  <c r="AX68" i="224"/>
  <c r="AW68" i="224"/>
  <c r="AN68" i="224"/>
  <c r="AM68" i="224"/>
  <c r="AD68" i="224"/>
  <c r="AC68" i="224"/>
  <c r="T68" i="224"/>
  <c r="S68" i="224"/>
  <c r="J68" i="224"/>
  <c r="I68" i="224"/>
  <c r="ID66" i="224"/>
  <c r="IC66" i="224"/>
  <c r="IB66" i="224"/>
  <c r="IA66" i="224"/>
  <c r="HZ66" i="224"/>
  <c r="HY66" i="224"/>
  <c r="HX66" i="224"/>
  <c r="HT66" i="224"/>
  <c r="HS66" i="224"/>
  <c r="HR66" i="224"/>
  <c r="HQ66" i="224"/>
  <c r="HP66" i="224"/>
  <c r="HO66" i="224"/>
  <c r="HN66" i="224"/>
  <c r="HJ66" i="224"/>
  <c r="HI66" i="224"/>
  <c r="HH66" i="224"/>
  <c r="HG66" i="224"/>
  <c r="HF66" i="224"/>
  <c r="HE66" i="224"/>
  <c r="HD66" i="224"/>
  <c r="GZ66" i="224"/>
  <c r="GY66" i="224"/>
  <c r="GX66" i="224"/>
  <c r="GW66" i="224"/>
  <c r="GV66" i="224"/>
  <c r="GU66" i="224"/>
  <c r="GT66" i="224"/>
  <c r="GP66" i="224"/>
  <c r="GO66" i="224"/>
  <c r="GN66" i="224"/>
  <c r="GM66" i="224"/>
  <c r="GL66" i="224"/>
  <c r="GK66" i="224"/>
  <c r="GJ66" i="224"/>
  <c r="GF66" i="224"/>
  <c r="GE66" i="224"/>
  <c r="GD66" i="224"/>
  <c r="GC66" i="224"/>
  <c r="GB66" i="224"/>
  <c r="GA66" i="224"/>
  <c r="FZ66" i="224"/>
  <c r="FV66" i="224"/>
  <c r="FU66" i="224"/>
  <c r="FT66" i="224"/>
  <c r="FS66" i="224"/>
  <c r="FR66" i="224"/>
  <c r="FQ66" i="224"/>
  <c r="FP66" i="224"/>
  <c r="FL66" i="224"/>
  <c r="FK66" i="224"/>
  <c r="FJ66" i="224"/>
  <c r="FI66" i="224"/>
  <c r="FH66" i="224"/>
  <c r="FG66" i="224"/>
  <c r="FF66" i="224"/>
  <c r="FD66" i="224"/>
  <c r="FC66" i="224"/>
  <c r="ET66" i="224"/>
  <c r="ES66" i="224"/>
  <c r="EJ66" i="224"/>
  <c r="EI66" i="224"/>
  <c r="DZ66" i="224"/>
  <c r="DY66" i="224"/>
  <c r="DP66" i="224"/>
  <c r="DO66" i="224"/>
  <c r="DF66" i="224"/>
  <c r="DE66" i="224"/>
  <c r="CV66" i="224"/>
  <c r="CU66" i="224"/>
  <c r="CL66" i="224"/>
  <c r="CK66" i="224"/>
  <c r="CB66" i="224"/>
  <c r="CA66" i="224"/>
  <c r="BR66" i="224"/>
  <c r="BQ66" i="224"/>
  <c r="BH66" i="224"/>
  <c r="BG66" i="224"/>
  <c r="AX66" i="224"/>
  <c r="AW66" i="224"/>
  <c r="AN66" i="224"/>
  <c r="AM66" i="224"/>
  <c r="AD66" i="224"/>
  <c r="AC66" i="224"/>
  <c r="T66" i="224"/>
  <c r="S66" i="224"/>
  <c r="J66" i="224"/>
  <c r="I66" i="224"/>
  <c r="ID65" i="224"/>
  <c r="IC65" i="224"/>
  <c r="IB65" i="224"/>
  <c r="IA65" i="224"/>
  <c r="HZ65" i="224"/>
  <c r="HY65" i="224"/>
  <c r="HX65" i="224"/>
  <c r="HT65" i="224"/>
  <c r="HS65" i="224"/>
  <c r="HR65" i="224"/>
  <c r="HQ65" i="224"/>
  <c r="HP65" i="224"/>
  <c r="HO65" i="224"/>
  <c r="HN65" i="224"/>
  <c r="HJ65" i="224"/>
  <c r="HI65" i="224"/>
  <c r="HH65" i="224"/>
  <c r="HG65" i="224"/>
  <c r="HF65" i="224"/>
  <c r="HE65" i="224"/>
  <c r="HD65" i="224"/>
  <c r="GZ65" i="224"/>
  <c r="GY65" i="224"/>
  <c r="GX65" i="224"/>
  <c r="GW65" i="224"/>
  <c r="GV65" i="224"/>
  <c r="GU65" i="224"/>
  <c r="GT65" i="224"/>
  <c r="GP65" i="224"/>
  <c r="GO65" i="224"/>
  <c r="GN65" i="224"/>
  <c r="GM65" i="224"/>
  <c r="GL65" i="224"/>
  <c r="GK65" i="224"/>
  <c r="GJ65" i="224"/>
  <c r="GF65" i="224"/>
  <c r="GE65" i="224"/>
  <c r="GD65" i="224"/>
  <c r="GC65" i="224"/>
  <c r="GB65" i="224"/>
  <c r="GA65" i="224"/>
  <c r="FZ65" i="224"/>
  <c r="FV65" i="224"/>
  <c r="FU65" i="224"/>
  <c r="FT65" i="224"/>
  <c r="FS65" i="224"/>
  <c r="FR65" i="224"/>
  <c r="FQ65" i="224"/>
  <c r="FP65" i="224"/>
  <c r="FL65" i="224"/>
  <c r="FK65" i="224"/>
  <c r="FJ65" i="224"/>
  <c r="FI65" i="224"/>
  <c r="FH65" i="224"/>
  <c r="FG65" i="224"/>
  <c r="FF65" i="224"/>
  <c r="FD65" i="224"/>
  <c r="FC65" i="224"/>
  <c r="ET65" i="224"/>
  <c r="ES65" i="224"/>
  <c r="EJ65" i="224"/>
  <c r="EI65" i="224"/>
  <c r="DZ65" i="224"/>
  <c r="DY65" i="224"/>
  <c r="DP65" i="224"/>
  <c r="DO65" i="224"/>
  <c r="DF65" i="224"/>
  <c r="DE65" i="224"/>
  <c r="CV65" i="224"/>
  <c r="CU65" i="224"/>
  <c r="CL65" i="224"/>
  <c r="CK65" i="224"/>
  <c r="CB65" i="224"/>
  <c r="CA65" i="224"/>
  <c r="BR65" i="224"/>
  <c r="BQ65" i="224"/>
  <c r="BH65" i="224"/>
  <c r="BG65" i="224"/>
  <c r="AX65" i="224"/>
  <c r="AW65" i="224"/>
  <c r="AN65" i="224"/>
  <c r="AM65" i="224"/>
  <c r="AD65" i="224"/>
  <c r="AC65" i="224"/>
  <c r="T65" i="224"/>
  <c r="S65" i="224"/>
  <c r="J65" i="224"/>
  <c r="I65" i="224"/>
  <c r="ID64" i="224"/>
  <c r="IC64" i="224"/>
  <c r="IB64" i="224"/>
  <c r="IA64" i="224"/>
  <c r="HZ64" i="224"/>
  <c r="HY64" i="224"/>
  <c r="HX64" i="224"/>
  <c r="HT64" i="224"/>
  <c r="HS64" i="224"/>
  <c r="HR64" i="224"/>
  <c r="HQ64" i="224"/>
  <c r="HP64" i="224"/>
  <c r="HO64" i="224"/>
  <c r="HN64" i="224"/>
  <c r="HJ64" i="224"/>
  <c r="HI64" i="224"/>
  <c r="HH64" i="224"/>
  <c r="HG64" i="224"/>
  <c r="HF64" i="224"/>
  <c r="HE64" i="224"/>
  <c r="HD64" i="224"/>
  <c r="GZ64" i="224"/>
  <c r="GY64" i="224"/>
  <c r="GX64" i="224"/>
  <c r="GW64" i="224"/>
  <c r="GV64" i="224"/>
  <c r="GU64" i="224"/>
  <c r="GT64" i="224"/>
  <c r="GP64" i="224"/>
  <c r="GO64" i="224"/>
  <c r="GN64" i="224"/>
  <c r="GM64" i="224"/>
  <c r="GL64" i="224"/>
  <c r="GK64" i="224"/>
  <c r="GJ64" i="224"/>
  <c r="GF64" i="224"/>
  <c r="GE64" i="224"/>
  <c r="GD64" i="224"/>
  <c r="GC64" i="224"/>
  <c r="GB64" i="224"/>
  <c r="GA64" i="224"/>
  <c r="FZ64" i="224"/>
  <c r="FV64" i="224"/>
  <c r="FU64" i="224"/>
  <c r="FT64" i="224"/>
  <c r="FS64" i="224"/>
  <c r="FR64" i="224"/>
  <c r="FQ64" i="224"/>
  <c r="FP64" i="224"/>
  <c r="FL64" i="224"/>
  <c r="FK64" i="224"/>
  <c r="FJ64" i="224"/>
  <c r="FI64" i="224"/>
  <c r="FH64" i="224"/>
  <c r="FG64" i="224"/>
  <c r="FF64" i="224"/>
  <c r="FD64" i="224"/>
  <c r="FC64" i="224"/>
  <c r="ET64" i="224"/>
  <c r="ES64" i="224"/>
  <c r="EJ64" i="224"/>
  <c r="EI64" i="224"/>
  <c r="DZ64" i="224"/>
  <c r="DY64" i="224"/>
  <c r="DP64" i="224"/>
  <c r="DO64" i="224"/>
  <c r="DF64" i="224"/>
  <c r="DE64" i="224"/>
  <c r="CV64" i="224"/>
  <c r="CU64" i="224"/>
  <c r="CL64" i="224"/>
  <c r="CK64" i="224"/>
  <c r="CB64" i="224"/>
  <c r="CA64" i="224"/>
  <c r="BR64" i="224"/>
  <c r="BQ64" i="224"/>
  <c r="BH64" i="224"/>
  <c r="BG64" i="224"/>
  <c r="AX64" i="224"/>
  <c r="AW64" i="224"/>
  <c r="AN64" i="224"/>
  <c r="AM64" i="224"/>
  <c r="AD64" i="224"/>
  <c r="AC64" i="224"/>
  <c r="T64" i="224"/>
  <c r="S64" i="224"/>
  <c r="J64" i="224"/>
  <c r="I64" i="224"/>
  <c r="ID63" i="224"/>
  <c r="ID67" i="224" s="1"/>
  <c r="IC63" i="224"/>
  <c r="IC67" i="224" s="1"/>
  <c r="IB63" i="224"/>
  <c r="IA63" i="224"/>
  <c r="HZ63" i="224"/>
  <c r="HY63" i="224"/>
  <c r="HX63" i="224"/>
  <c r="HT63" i="224"/>
  <c r="HT67" i="224" s="1"/>
  <c r="HS63" i="224"/>
  <c r="HR63" i="224"/>
  <c r="HQ63" i="224"/>
  <c r="HQ67" i="224" s="1"/>
  <c r="HP63" i="224"/>
  <c r="HO63" i="224"/>
  <c r="HO67" i="224" s="1"/>
  <c r="HN63" i="224"/>
  <c r="HJ63" i="224"/>
  <c r="HI63" i="224"/>
  <c r="HH63" i="224"/>
  <c r="HG63" i="224"/>
  <c r="HF63" i="224"/>
  <c r="HE63" i="224"/>
  <c r="HE67" i="224" s="1"/>
  <c r="HD63" i="224"/>
  <c r="GZ63" i="224"/>
  <c r="GY63" i="224"/>
  <c r="GY67" i="224" s="1"/>
  <c r="GX63" i="224"/>
  <c r="GW63" i="224"/>
  <c r="GW67" i="224" s="1"/>
  <c r="GV63" i="224"/>
  <c r="GV67" i="224" s="1"/>
  <c r="GU63" i="224"/>
  <c r="GT63" i="224"/>
  <c r="GP63" i="224"/>
  <c r="GO63" i="224"/>
  <c r="GN63" i="224"/>
  <c r="GM63" i="224"/>
  <c r="GM67" i="224" s="1"/>
  <c r="GL63" i="224"/>
  <c r="GK63" i="224"/>
  <c r="GJ63" i="224"/>
  <c r="GJ67" i="224" s="1"/>
  <c r="GF63" i="224"/>
  <c r="GE63" i="224"/>
  <c r="GE67" i="224" s="1"/>
  <c r="GD63" i="224"/>
  <c r="GD67" i="224" s="1"/>
  <c r="GC63" i="224"/>
  <c r="GB63" i="224"/>
  <c r="GA63" i="224"/>
  <c r="FZ63" i="224"/>
  <c r="FV63" i="224"/>
  <c r="FU63" i="224"/>
  <c r="FU67" i="224" s="1"/>
  <c r="FT63" i="224"/>
  <c r="FS63" i="224"/>
  <c r="FR63" i="224"/>
  <c r="FR67" i="224" s="1"/>
  <c r="FQ63" i="224"/>
  <c r="FP63" i="224"/>
  <c r="FP67" i="224" s="1"/>
  <c r="FL63" i="224"/>
  <c r="FL67" i="224" s="1"/>
  <c r="FK63" i="224"/>
  <c r="FJ63" i="224"/>
  <c r="FI63" i="224"/>
  <c r="FH63" i="224"/>
  <c r="FG63" i="224"/>
  <c r="FF63" i="224"/>
  <c r="FD63" i="224"/>
  <c r="FC63" i="224"/>
  <c r="ET63" i="224"/>
  <c r="ES63" i="224"/>
  <c r="EJ63" i="224"/>
  <c r="EI63" i="224"/>
  <c r="DZ63" i="224"/>
  <c r="DY63" i="224"/>
  <c r="DP63" i="224"/>
  <c r="DO63" i="224"/>
  <c r="DF63" i="224"/>
  <c r="DE63" i="224"/>
  <c r="CV63" i="224"/>
  <c r="CU63" i="224"/>
  <c r="CL63" i="224"/>
  <c r="CK63" i="224"/>
  <c r="CB63" i="224"/>
  <c r="CA63" i="224"/>
  <c r="BR63" i="224"/>
  <c r="BQ63" i="224"/>
  <c r="BH63" i="224"/>
  <c r="BG63" i="224"/>
  <c r="AX63" i="224"/>
  <c r="AW63" i="224"/>
  <c r="AN63" i="224"/>
  <c r="AM63" i="224"/>
  <c r="AD63" i="224"/>
  <c r="AC63" i="224"/>
  <c r="T63" i="224"/>
  <c r="S63" i="224"/>
  <c r="J63" i="224"/>
  <c r="I63" i="224"/>
  <c r="AI43" i="225"/>
  <c r="AE43" i="225"/>
  <c r="ID61" i="224"/>
  <c r="IC61" i="224"/>
  <c r="IB61" i="224"/>
  <c r="IA61" i="224"/>
  <c r="HZ61" i="224"/>
  <c r="HY61" i="224"/>
  <c r="HX61" i="224"/>
  <c r="HT61" i="224"/>
  <c r="HS61" i="224"/>
  <c r="HR61" i="224"/>
  <c r="HQ61" i="224"/>
  <c r="HP61" i="224"/>
  <c r="HO61" i="224"/>
  <c r="HN61" i="224"/>
  <c r="HJ61" i="224"/>
  <c r="HI61" i="224"/>
  <c r="HH61" i="224"/>
  <c r="HG61" i="224"/>
  <c r="HF61" i="224"/>
  <c r="HE61" i="224"/>
  <c r="HD61" i="224"/>
  <c r="GZ61" i="224"/>
  <c r="GY61" i="224"/>
  <c r="GX61" i="224"/>
  <c r="GW61" i="224"/>
  <c r="GV61" i="224"/>
  <c r="GU61" i="224"/>
  <c r="GT61" i="224"/>
  <c r="GP61" i="224"/>
  <c r="GO61" i="224"/>
  <c r="GN61" i="224"/>
  <c r="GM61" i="224"/>
  <c r="GL61" i="224"/>
  <c r="GK61" i="224"/>
  <c r="GJ61" i="224"/>
  <c r="GF61" i="224"/>
  <c r="GE61" i="224"/>
  <c r="GD61" i="224"/>
  <c r="GC61" i="224"/>
  <c r="GB61" i="224"/>
  <c r="GA61" i="224"/>
  <c r="FZ61" i="224"/>
  <c r="FV61" i="224"/>
  <c r="FU61" i="224"/>
  <c r="FT61" i="224"/>
  <c r="FS61" i="224"/>
  <c r="FR61" i="224"/>
  <c r="FQ61" i="224"/>
  <c r="FP61" i="224"/>
  <c r="FL61" i="224"/>
  <c r="FK61" i="224"/>
  <c r="FJ61" i="224"/>
  <c r="FI61" i="224"/>
  <c r="FH61" i="224"/>
  <c r="FG61" i="224"/>
  <c r="FF61" i="224"/>
  <c r="FN61" i="224" s="1"/>
  <c r="FD61" i="224"/>
  <c r="FC61" i="224"/>
  <c r="ET61" i="224"/>
  <c r="ES61" i="224"/>
  <c r="EJ61" i="224"/>
  <c r="EI61" i="224"/>
  <c r="DZ61" i="224"/>
  <c r="DY61" i="224"/>
  <c r="DP61" i="224"/>
  <c r="DO61" i="224"/>
  <c r="DF61" i="224"/>
  <c r="DE61" i="224"/>
  <c r="CV61" i="224"/>
  <c r="CU61" i="224"/>
  <c r="CL61" i="224"/>
  <c r="CK61" i="224"/>
  <c r="CB61" i="224"/>
  <c r="CA61" i="224"/>
  <c r="BR61" i="224"/>
  <c r="BQ61" i="224"/>
  <c r="BH61" i="224"/>
  <c r="BG61" i="224"/>
  <c r="AX61" i="224"/>
  <c r="AW61" i="224"/>
  <c r="AN61" i="224"/>
  <c r="AM61" i="224"/>
  <c r="AD61" i="224"/>
  <c r="AC61" i="224"/>
  <c r="T61" i="224"/>
  <c r="S61" i="224"/>
  <c r="J61" i="224"/>
  <c r="I61" i="224"/>
  <c r="ID60" i="224"/>
  <c r="IC60" i="224"/>
  <c r="IB60" i="224"/>
  <c r="IA60" i="224"/>
  <c r="HZ60" i="224"/>
  <c r="HY60" i="224"/>
  <c r="HX60" i="224"/>
  <c r="HT60" i="224"/>
  <c r="HS60" i="224"/>
  <c r="HR60" i="224"/>
  <c r="HQ60" i="224"/>
  <c r="HP60" i="224"/>
  <c r="HO60" i="224"/>
  <c r="HN60" i="224"/>
  <c r="HJ60" i="224"/>
  <c r="HI60" i="224"/>
  <c r="HH60" i="224"/>
  <c r="HG60" i="224"/>
  <c r="HF60" i="224"/>
  <c r="HE60" i="224"/>
  <c r="HD60" i="224"/>
  <c r="GZ60" i="224"/>
  <c r="GY60" i="224"/>
  <c r="GX60" i="224"/>
  <c r="GW60" i="224"/>
  <c r="GV60" i="224"/>
  <c r="GU60" i="224"/>
  <c r="GT60" i="224"/>
  <c r="HB60" i="224" s="1"/>
  <c r="GP60" i="224"/>
  <c r="GO60" i="224"/>
  <c r="GN60" i="224"/>
  <c r="GM60" i="224"/>
  <c r="GL60" i="224"/>
  <c r="GK60" i="224"/>
  <c r="GJ60" i="224"/>
  <c r="GF60" i="224"/>
  <c r="GE60" i="224"/>
  <c r="GD60" i="224"/>
  <c r="GC60" i="224"/>
  <c r="GB60" i="224"/>
  <c r="GA60" i="224"/>
  <c r="FZ60" i="224"/>
  <c r="FV60" i="224"/>
  <c r="FU60" i="224"/>
  <c r="FT60" i="224"/>
  <c r="FS60" i="224"/>
  <c r="FR60" i="224"/>
  <c r="FQ60" i="224"/>
  <c r="FP60" i="224"/>
  <c r="FL60" i="224"/>
  <c r="FK60" i="224"/>
  <c r="FJ60" i="224"/>
  <c r="FI60" i="224"/>
  <c r="FH60" i="224"/>
  <c r="FG60" i="224"/>
  <c r="FF60" i="224"/>
  <c r="FD60" i="224"/>
  <c r="FC60" i="224"/>
  <c r="ET60" i="224"/>
  <c r="ES60" i="224"/>
  <c r="EJ60" i="224"/>
  <c r="EI60" i="224"/>
  <c r="DZ60" i="224"/>
  <c r="DY60" i="224"/>
  <c r="DP60" i="224"/>
  <c r="DO60" i="224"/>
  <c r="DF60" i="224"/>
  <c r="DE60" i="224"/>
  <c r="CV60" i="224"/>
  <c r="CU60" i="224"/>
  <c r="CL60" i="224"/>
  <c r="CK60" i="224"/>
  <c r="CB60" i="224"/>
  <c r="CA60" i="224"/>
  <c r="BR60" i="224"/>
  <c r="BQ60" i="224"/>
  <c r="BH60" i="224"/>
  <c r="BG60" i="224"/>
  <c r="AX60" i="224"/>
  <c r="AW60" i="224"/>
  <c r="AN60" i="224"/>
  <c r="AM60" i="224"/>
  <c r="AD60" i="224"/>
  <c r="AC60" i="224"/>
  <c r="T60" i="224"/>
  <c r="S60" i="224"/>
  <c r="J60" i="224"/>
  <c r="I60" i="224"/>
  <c r="ID59" i="224"/>
  <c r="IC59" i="224"/>
  <c r="IB59" i="224"/>
  <c r="IA59" i="224"/>
  <c r="HZ59" i="224"/>
  <c r="HY59" i="224"/>
  <c r="HX59" i="224"/>
  <c r="HT59" i="224"/>
  <c r="HS59" i="224"/>
  <c r="HR59" i="224"/>
  <c r="HQ59" i="224"/>
  <c r="HP59" i="224"/>
  <c r="HO59" i="224"/>
  <c r="HN59" i="224"/>
  <c r="HJ59" i="224"/>
  <c r="HI59" i="224"/>
  <c r="HH59" i="224"/>
  <c r="HG59" i="224"/>
  <c r="HF59" i="224"/>
  <c r="HE59" i="224"/>
  <c r="HD59" i="224"/>
  <c r="GZ59" i="224"/>
  <c r="GY59" i="224"/>
  <c r="GX59" i="224"/>
  <c r="GW59" i="224"/>
  <c r="GV59" i="224"/>
  <c r="GU59" i="224"/>
  <c r="GT59" i="224"/>
  <c r="GP59" i="224"/>
  <c r="GO59" i="224"/>
  <c r="GN59" i="224"/>
  <c r="GM59" i="224"/>
  <c r="GL59" i="224"/>
  <c r="GK59" i="224"/>
  <c r="GJ59" i="224"/>
  <c r="GF59" i="224"/>
  <c r="GE59" i="224"/>
  <c r="GD59" i="224"/>
  <c r="GC59" i="224"/>
  <c r="GB59" i="224"/>
  <c r="GA59" i="224"/>
  <c r="FZ59" i="224"/>
  <c r="FV59" i="224"/>
  <c r="FU59" i="224"/>
  <c r="FT59" i="224"/>
  <c r="FS59" i="224"/>
  <c r="FR59" i="224"/>
  <c r="FQ59" i="224"/>
  <c r="FP59" i="224"/>
  <c r="FL59" i="224"/>
  <c r="FK59" i="224"/>
  <c r="FJ59" i="224"/>
  <c r="FI59" i="224"/>
  <c r="FH59" i="224"/>
  <c r="FG59" i="224"/>
  <c r="FF59" i="224"/>
  <c r="FD59" i="224"/>
  <c r="FC59" i="224"/>
  <c r="ET59" i="224"/>
  <c r="ES59" i="224"/>
  <c r="EJ59" i="224"/>
  <c r="EI59" i="224"/>
  <c r="DZ59" i="224"/>
  <c r="DY59" i="224"/>
  <c r="DP59" i="224"/>
  <c r="DO59" i="224"/>
  <c r="DF59" i="224"/>
  <c r="DE59" i="224"/>
  <c r="CV59" i="224"/>
  <c r="CU59" i="224"/>
  <c r="CL59" i="224"/>
  <c r="CK59" i="224"/>
  <c r="CB59" i="224"/>
  <c r="CA59" i="224"/>
  <c r="BR59" i="224"/>
  <c r="BQ59" i="224"/>
  <c r="BH59" i="224"/>
  <c r="BG59" i="224"/>
  <c r="AX59" i="224"/>
  <c r="AW59" i="224"/>
  <c r="AN59" i="224"/>
  <c r="AM59" i="224"/>
  <c r="AD59" i="224"/>
  <c r="AC59" i="224"/>
  <c r="T59" i="224"/>
  <c r="S59" i="224"/>
  <c r="J59" i="224"/>
  <c r="I59" i="224"/>
  <c r="ID58" i="224"/>
  <c r="IC58" i="224"/>
  <c r="IB58" i="224"/>
  <c r="IA58" i="224"/>
  <c r="HZ58" i="224"/>
  <c r="HZ62" i="224" s="1"/>
  <c r="HY58" i="224"/>
  <c r="HX58" i="224"/>
  <c r="HT58" i="224"/>
  <c r="HT62" i="224" s="1"/>
  <c r="HS58" i="224"/>
  <c r="HR58" i="224"/>
  <c r="HR62" i="224" s="1"/>
  <c r="HQ58" i="224"/>
  <c r="HQ62" i="224" s="1"/>
  <c r="HP58" i="224"/>
  <c r="HO58" i="224"/>
  <c r="HN58" i="224"/>
  <c r="HJ58" i="224"/>
  <c r="HI58" i="224"/>
  <c r="HH58" i="224"/>
  <c r="HH62" i="224" s="1"/>
  <c r="HG58" i="224"/>
  <c r="HF58" i="224"/>
  <c r="HE58" i="224"/>
  <c r="HE62" i="224" s="1"/>
  <c r="HD58" i="224"/>
  <c r="GZ58" i="224"/>
  <c r="GZ62" i="224" s="1"/>
  <c r="GY58" i="224"/>
  <c r="GY62" i="224" s="1"/>
  <c r="GX58" i="224"/>
  <c r="GW58" i="224"/>
  <c r="GV58" i="224"/>
  <c r="GU58" i="224"/>
  <c r="GT58" i="224"/>
  <c r="GP58" i="224"/>
  <c r="GP62" i="224" s="1"/>
  <c r="GO58" i="224"/>
  <c r="GN58" i="224"/>
  <c r="GM58" i="224"/>
  <c r="GL58" i="224"/>
  <c r="GK58" i="224"/>
  <c r="GK62" i="224" s="1"/>
  <c r="GJ58" i="224"/>
  <c r="GF58" i="224"/>
  <c r="GE58" i="224"/>
  <c r="GD58" i="224"/>
  <c r="GC58" i="224"/>
  <c r="GB58" i="224"/>
  <c r="GA58" i="224"/>
  <c r="GA62" i="224" s="1"/>
  <c r="FZ58" i="224"/>
  <c r="FV58" i="224"/>
  <c r="FU58" i="224"/>
  <c r="FU62" i="224" s="1"/>
  <c r="FT58" i="224"/>
  <c r="FS58" i="224"/>
  <c r="FS62" i="224" s="1"/>
  <c r="FR58" i="224"/>
  <c r="FR62" i="224" s="1"/>
  <c r="FQ58" i="224"/>
  <c r="FP58" i="224"/>
  <c r="FL58" i="224"/>
  <c r="FK58" i="224"/>
  <c r="FJ58" i="224"/>
  <c r="FI58" i="224"/>
  <c r="FI62" i="224" s="1"/>
  <c r="FH58" i="224"/>
  <c r="FG58" i="224"/>
  <c r="FF58" i="224"/>
  <c r="FD58" i="224"/>
  <c r="FC58" i="224"/>
  <c r="ET58" i="224"/>
  <c r="ES58" i="224"/>
  <c r="EJ58" i="224"/>
  <c r="EI58" i="224"/>
  <c r="DZ58" i="224"/>
  <c r="DY58" i="224"/>
  <c r="DP58" i="224"/>
  <c r="DO58" i="224"/>
  <c r="DF58" i="224"/>
  <c r="DE58" i="224"/>
  <c r="CV58" i="224"/>
  <c r="CU58" i="224"/>
  <c r="CL58" i="224"/>
  <c r="CK58" i="224"/>
  <c r="CB58" i="224"/>
  <c r="CA58" i="224"/>
  <c r="BR58" i="224"/>
  <c r="BQ58" i="224"/>
  <c r="BH58" i="224"/>
  <c r="BG58" i="224"/>
  <c r="AX58" i="224"/>
  <c r="AW58" i="224"/>
  <c r="AN58" i="224"/>
  <c r="AM58" i="224"/>
  <c r="AD58" i="224"/>
  <c r="AC58" i="224"/>
  <c r="T58" i="224"/>
  <c r="S58" i="224"/>
  <c r="J58" i="224"/>
  <c r="I58" i="224"/>
  <c r="AC42" i="225"/>
  <c r="F15" i="225" s="1"/>
  <c r="ID56" i="224"/>
  <c r="IC56" i="224"/>
  <c r="IB56" i="224"/>
  <c r="IA56" i="224"/>
  <c r="HZ56" i="224"/>
  <c r="HY56" i="224"/>
  <c r="HX56" i="224"/>
  <c r="HT56" i="224"/>
  <c r="HS56" i="224"/>
  <c r="HR56" i="224"/>
  <c r="HQ56" i="224"/>
  <c r="HP56" i="224"/>
  <c r="HO56" i="224"/>
  <c r="HN56" i="224"/>
  <c r="HJ56" i="224"/>
  <c r="HI56" i="224"/>
  <c r="HH56" i="224"/>
  <c r="HG56" i="224"/>
  <c r="HF56" i="224"/>
  <c r="HE56" i="224"/>
  <c r="HD56" i="224"/>
  <c r="GZ56" i="224"/>
  <c r="GY56" i="224"/>
  <c r="GX56" i="224"/>
  <c r="GW56" i="224"/>
  <c r="GV56" i="224"/>
  <c r="GU56" i="224"/>
  <c r="GT56" i="224"/>
  <c r="HB56" i="224" s="1"/>
  <c r="GP56" i="224"/>
  <c r="GO56" i="224"/>
  <c r="GN56" i="224"/>
  <c r="GM56" i="224"/>
  <c r="GL56" i="224"/>
  <c r="GK56" i="224"/>
  <c r="GJ56" i="224"/>
  <c r="GF56" i="224"/>
  <c r="GE56" i="224"/>
  <c r="GD56" i="224"/>
  <c r="GC56" i="224"/>
  <c r="GB56" i="224"/>
  <c r="GA56" i="224"/>
  <c r="FZ56" i="224"/>
  <c r="FV56" i="224"/>
  <c r="FU56" i="224"/>
  <c r="FT56" i="224"/>
  <c r="FS56" i="224"/>
  <c r="FR56" i="224"/>
  <c r="FQ56" i="224"/>
  <c r="FP56" i="224"/>
  <c r="FL56" i="224"/>
  <c r="FK56" i="224"/>
  <c r="FJ56" i="224"/>
  <c r="FI56" i="224"/>
  <c r="FH56" i="224"/>
  <c r="FG56" i="224"/>
  <c r="FF56" i="224"/>
  <c r="FD56" i="224"/>
  <c r="FC56" i="224"/>
  <c r="ET56" i="224"/>
  <c r="ES56" i="224"/>
  <c r="EJ56" i="224"/>
  <c r="EI56" i="224"/>
  <c r="DZ56" i="224"/>
  <c r="DY56" i="224"/>
  <c r="DP56" i="224"/>
  <c r="DO56" i="224"/>
  <c r="DF56" i="224"/>
  <c r="DE56" i="224"/>
  <c r="CV56" i="224"/>
  <c r="CU56" i="224"/>
  <c r="CL56" i="224"/>
  <c r="CK56" i="224"/>
  <c r="CB56" i="224"/>
  <c r="CA56" i="224"/>
  <c r="BR56" i="224"/>
  <c r="BQ56" i="224"/>
  <c r="BH56" i="224"/>
  <c r="BG56" i="224"/>
  <c r="AX56" i="224"/>
  <c r="AW56" i="224"/>
  <c r="AN56" i="224"/>
  <c r="AM56" i="224"/>
  <c r="AD56" i="224"/>
  <c r="AC56" i="224"/>
  <c r="T56" i="224"/>
  <c r="S56" i="224"/>
  <c r="J56" i="224"/>
  <c r="I56" i="224"/>
  <c r="ID55" i="224"/>
  <c r="IC55" i="224"/>
  <c r="IB55" i="224"/>
  <c r="IA55" i="224"/>
  <c r="HZ55" i="224"/>
  <c r="HY55" i="224"/>
  <c r="HX55" i="224"/>
  <c r="HT55" i="224"/>
  <c r="HS55" i="224"/>
  <c r="HR55" i="224"/>
  <c r="HQ55" i="224"/>
  <c r="HP55" i="224"/>
  <c r="HO55" i="224"/>
  <c r="HN55" i="224"/>
  <c r="HJ55" i="224"/>
  <c r="HI55" i="224"/>
  <c r="HH55" i="224"/>
  <c r="HG55" i="224"/>
  <c r="HF55" i="224"/>
  <c r="HE55" i="224"/>
  <c r="HD55" i="224"/>
  <c r="GZ55" i="224"/>
  <c r="GY55" i="224"/>
  <c r="GX55" i="224"/>
  <c r="GW55" i="224"/>
  <c r="GV55" i="224"/>
  <c r="GU55" i="224"/>
  <c r="GT55" i="224"/>
  <c r="GP55" i="224"/>
  <c r="GO55" i="224"/>
  <c r="GN55" i="224"/>
  <c r="GM55" i="224"/>
  <c r="GL55" i="224"/>
  <c r="GK55" i="224"/>
  <c r="GJ55" i="224"/>
  <c r="GF55" i="224"/>
  <c r="GE55" i="224"/>
  <c r="GD55" i="224"/>
  <c r="GC55" i="224"/>
  <c r="GB55" i="224"/>
  <c r="GA55" i="224"/>
  <c r="FZ55" i="224"/>
  <c r="FV55" i="224"/>
  <c r="FU55" i="224"/>
  <c r="FT55" i="224"/>
  <c r="FS55" i="224"/>
  <c r="FR55" i="224"/>
  <c r="FQ55" i="224"/>
  <c r="FP55" i="224"/>
  <c r="FL55" i="224"/>
  <c r="FK55" i="224"/>
  <c r="FJ55" i="224"/>
  <c r="FI55" i="224"/>
  <c r="FH55" i="224"/>
  <c r="FG55" i="224"/>
  <c r="FF55" i="224"/>
  <c r="FD55" i="224"/>
  <c r="FC55" i="224"/>
  <c r="ET55" i="224"/>
  <c r="ES55" i="224"/>
  <c r="EJ55" i="224"/>
  <c r="EI55" i="224"/>
  <c r="DZ55" i="224"/>
  <c r="DY55" i="224"/>
  <c r="DP55" i="224"/>
  <c r="DO55" i="224"/>
  <c r="DF55" i="224"/>
  <c r="DE55" i="224"/>
  <c r="CV55" i="224"/>
  <c r="CU55" i="224"/>
  <c r="CL55" i="224"/>
  <c r="CK55" i="224"/>
  <c r="CB55" i="224"/>
  <c r="CA55" i="224"/>
  <c r="BR55" i="224"/>
  <c r="BQ55" i="224"/>
  <c r="BH55" i="224"/>
  <c r="BG55" i="224"/>
  <c r="AX55" i="224"/>
  <c r="AW55" i="224"/>
  <c r="AN55" i="224"/>
  <c r="AM55" i="224"/>
  <c r="AD55" i="224"/>
  <c r="AC55" i="224"/>
  <c r="T55" i="224"/>
  <c r="S55" i="224"/>
  <c r="J55" i="224"/>
  <c r="I55" i="224"/>
  <c r="ID54" i="224"/>
  <c r="IC54" i="224"/>
  <c r="IB54" i="224"/>
  <c r="IA54" i="224"/>
  <c r="HZ54" i="224"/>
  <c r="HY54" i="224"/>
  <c r="HX54" i="224"/>
  <c r="HT54" i="224"/>
  <c r="HS54" i="224"/>
  <c r="HR54" i="224"/>
  <c r="HQ54" i="224"/>
  <c r="HP54" i="224"/>
  <c r="HO54" i="224"/>
  <c r="HN54" i="224"/>
  <c r="HJ54" i="224"/>
  <c r="HI54" i="224"/>
  <c r="HH54" i="224"/>
  <c r="HG54" i="224"/>
  <c r="HF54" i="224"/>
  <c r="HE54" i="224"/>
  <c r="HD54" i="224"/>
  <c r="GZ54" i="224"/>
  <c r="GY54" i="224"/>
  <c r="GX54" i="224"/>
  <c r="GW54" i="224"/>
  <c r="GV54" i="224"/>
  <c r="GU54" i="224"/>
  <c r="GT54" i="224"/>
  <c r="GP54" i="224"/>
  <c r="GO54" i="224"/>
  <c r="GN54" i="224"/>
  <c r="GM54" i="224"/>
  <c r="GL54" i="224"/>
  <c r="GK54" i="224"/>
  <c r="GJ54" i="224"/>
  <c r="GF54" i="224"/>
  <c r="GE54" i="224"/>
  <c r="GD54" i="224"/>
  <c r="GC54" i="224"/>
  <c r="GB54" i="224"/>
  <c r="GA54" i="224"/>
  <c r="FZ54" i="224"/>
  <c r="FV54" i="224"/>
  <c r="FU54" i="224"/>
  <c r="FT54" i="224"/>
  <c r="FS54" i="224"/>
  <c r="FR54" i="224"/>
  <c r="FQ54" i="224"/>
  <c r="FP54" i="224"/>
  <c r="FL54" i="224"/>
  <c r="FK54" i="224"/>
  <c r="FJ54" i="224"/>
  <c r="FI54" i="224"/>
  <c r="FH54" i="224"/>
  <c r="FG54" i="224"/>
  <c r="FF54" i="224"/>
  <c r="FN54" i="224" s="1"/>
  <c r="FD54" i="224"/>
  <c r="FC54" i="224"/>
  <c r="ET54" i="224"/>
  <c r="ES54" i="224"/>
  <c r="EJ54" i="224"/>
  <c r="EI54" i="224"/>
  <c r="DZ54" i="224"/>
  <c r="DY54" i="224"/>
  <c r="DP54" i="224"/>
  <c r="DO54" i="224"/>
  <c r="DF54" i="224"/>
  <c r="DE54" i="224"/>
  <c r="CV54" i="224"/>
  <c r="CU54" i="224"/>
  <c r="CL54" i="224"/>
  <c r="CK54" i="224"/>
  <c r="CB54" i="224"/>
  <c r="CA54" i="224"/>
  <c r="BR54" i="224"/>
  <c r="BQ54" i="224"/>
  <c r="BH54" i="224"/>
  <c r="BG54" i="224"/>
  <c r="AX54" i="224"/>
  <c r="AW54" i="224"/>
  <c r="AN54" i="224"/>
  <c r="AM54" i="224"/>
  <c r="AD54" i="224"/>
  <c r="AC54" i="224"/>
  <c r="T54" i="224"/>
  <c r="S54" i="224"/>
  <c r="J54" i="224"/>
  <c r="I54" i="224"/>
  <c r="ID53" i="224"/>
  <c r="IC53" i="224"/>
  <c r="IC57" i="224" s="1"/>
  <c r="IB53" i="224"/>
  <c r="IA53" i="224"/>
  <c r="IA57" i="224" s="1"/>
  <c r="HZ53" i="224"/>
  <c r="HZ57" i="224" s="1"/>
  <c r="HY53" i="224"/>
  <c r="HX53" i="224"/>
  <c r="HT53" i="224"/>
  <c r="HS53" i="224"/>
  <c r="HR53" i="224"/>
  <c r="HQ53" i="224"/>
  <c r="HQ57" i="224" s="1"/>
  <c r="HP53" i="224"/>
  <c r="HO53" i="224"/>
  <c r="HN53" i="224"/>
  <c r="HJ53" i="224"/>
  <c r="HI53" i="224"/>
  <c r="HI57" i="224" s="1"/>
  <c r="HH53" i="224"/>
  <c r="HH57" i="224" s="1"/>
  <c r="HG53" i="224"/>
  <c r="HF53" i="224"/>
  <c r="HE53" i="224"/>
  <c r="HD53" i="224"/>
  <c r="GZ53" i="224"/>
  <c r="GY53" i="224"/>
  <c r="GY57" i="224" s="1"/>
  <c r="GX53" i="224"/>
  <c r="GW53" i="224"/>
  <c r="GV53" i="224"/>
  <c r="GV57" i="224" s="1"/>
  <c r="GU53" i="224"/>
  <c r="GT53" i="224"/>
  <c r="GP53" i="224"/>
  <c r="GP57" i="224" s="1"/>
  <c r="GO53" i="224"/>
  <c r="GN53" i="224"/>
  <c r="GM53" i="224"/>
  <c r="GL53" i="224"/>
  <c r="GK53" i="224"/>
  <c r="GJ53" i="224"/>
  <c r="GF53" i="224"/>
  <c r="GE53" i="224"/>
  <c r="GD53" i="224"/>
  <c r="GD57" i="224" s="1"/>
  <c r="GC53" i="224"/>
  <c r="GB53" i="224"/>
  <c r="GB57" i="224" s="1"/>
  <c r="GA53" i="224"/>
  <c r="GA57" i="224" s="1"/>
  <c r="FZ53" i="224"/>
  <c r="FV53" i="224"/>
  <c r="FU53" i="224"/>
  <c r="FT53" i="224"/>
  <c r="FS53" i="224"/>
  <c r="FR53" i="224"/>
  <c r="FR57" i="224" s="1"/>
  <c r="FQ53" i="224"/>
  <c r="FP53" i="224"/>
  <c r="FL53" i="224"/>
  <c r="FL57" i="224" s="1"/>
  <c r="FK53" i="224"/>
  <c r="FJ53" i="224"/>
  <c r="FJ57" i="224" s="1"/>
  <c r="FI53" i="224"/>
  <c r="FI57" i="224" s="1"/>
  <c r="FH53" i="224"/>
  <c r="FG53" i="224"/>
  <c r="FF53" i="224"/>
  <c r="FD53" i="224"/>
  <c r="FC53" i="224"/>
  <c r="ET53" i="224"/>
  <c r="ES53" i="224"/>
  <c r="EJ53" i="224"/>
  <c r="EI53" i="224"/>
  <c r="DZ53" i="224"/>
  <c r="DY53" i="224"/>
  <c r="DP53" i="224"/>
  <c r="DO53" i="224"/>
  <c r="DF53" i="224"/>
  <c r="DE53" i="224"/>
  <c r="CV53" i="224"/>
  <c r="CU53" i="224"/>
  <c r="CL53" i="224"/>
  <c r="CK53" i="224"/>
  <c r="CB53" i="224"/>
  <c r="CA53" i="224"/>
  <c r="BR53" i="224"/>
  <c r="BQ53" i="224"/>
  <c r="BH53" i="224"/>
  <c r="BG53" i="224"/>
  <c r="AX53" i="224"/>
  <c r="AW53" i="224"/>
  <c r="AN53" i="224"/>
  <c r="AM53" i="224"/>
  <c r="AD53" i="224"/>
  <c r="AC53" i="224"/>
  <c r="T53" i="224"/>
  <c r="S53" i="224"/>
  <c r="J53" i="224"/>
  <c r="I53" i="224"/>
  <c r="AH41" i="225"/>
  <c r="AB41" i="225"/>
  <c r="ID51" i="224"/>
  <c r="IC51" i="224"/>
  <c r="IB51" i="224"/>
  <c r="IA51" i="224"/>
  <c r="HZ51" i="224"/>
  <c r="HY51" i="224"/>
  <c r="HX51" i="224"/>
  <c r="HT51" i="224"/>
  <c r="HS51" i="224"/>
  <c r="HR51" i="224"/>
  <c r="HQ51" i="224"/>
  <c r="HP51" i="224"/>
  <c r="HO51" i="224"/>
  <c r="HN51" i="224"/>
  <c r="HJ51" i="224"/>
  <c r="HI51" i="224"/>
  <c r="HH51" i="224"/>
  <c r="HG51" i="224"/>
  <c r="HF51" i="224"/>
  <c r="HE51" i="224"/>
  <c r="HD51" i="224"/>
  <c r="GZ51" i="224"/>
  <c r="GY51" i="224"/>
  <c r="GX51" i="224"/>
  <c r="GW51" i="224"/>
  <c r="GV51" i="224"/>
  <c r="GU51" i="224"/>
  <c r="GT51" i="224"/>
  <c r="GP51" i="224"/>
  <c r="GO51" i="224"/>
  <c r="GN51" i="224"/>
  <c r="GM51" i="224"/>
  <c r="GL51" i="224"/>
  <c r="GK51" i="224"/>
  <c r="GJ51" i="224"/>
  <c r="GF51" i="224"/>
  <c r="GE51" i="224"/>
  <c r="GD51" i="224"/>
  <c r="GC51" i="224"/>
  <c r="GB51" i="224"/>
  <c r="GA51" i="224"/>
  <c r="FZ51" i="224"/>
  <c r="FV51" i="224"/>
  <c r="FU51" i="224"/>
  <c r="FT51" i="224"/>
  <c r="FS51" i="224"/>
  <c r="FR51" i="224"/>
  <c r="FQ51" i="224"/>
  <c r="FP51" i="224"/>
  <c r="FL51" i="224"/>
  <c r="FK51" i="224"/>
  <c r="FJ51" i="224"/>
  <c r="FI51" i="224"/>
  <c r="FH51" i="224"/>
  <c r="FG51" i="224"/>
  <c r="FF51" i="224"/>
  <c r="FD51" i="224"/>
  <c r="FC51" i="224"/>
  <c r="ET51" i="224"/>
  <c r="ES51" i="224"/>
  <c r="EJ51" i="224"/>
  <c r="EI51" i="224"/>
  <c r="DZ51" i="224"/>
  <c r="DY51" i="224"/>
  <c r="DP51" i="224"/>
  <c r="DO51" i="224"/>
  <c r="DF51" i="224"/>
  <c r="DE51" i="224"/>
  <c r="CV51" i="224"/>
  <c r="CU51" i="224"/>
  <c r="CL51" i="224"/>
  <c r="CK51" i="224"/>
  <c r="CB51" i="224"/>
  <c r="CA51" i="224"/>
  <c r="BR51" i="224"/>
  <c r="BQ51" i="224"/>
  <c r="BH51" i="224"/>
  <c r="BG51" i="224"/>
  <c r="AX51" i="224"/>
  <c r="AW51" i="224"/>
  <c r="AN51" i="224"/>
  <c r="AM51" i="224"/>
  <c r="AD51" i="224"/>
  <c r="AC51" i="224"/>
  <c r="T51" i="224"/>
  <c r="S51" i="224"/>
  <c r="J51" i="224"/>
  <c r="I51" i="224"/>
  <c r="ID50" i="224"/>
  <c r="IC50" i="224"/>
  <c r="IB50" i="224"/>
  <c r="IA50" i="224"/>
  <c r="HZ50" i="224"/>
  <c r="HY50" i="224"/>
  <c r="HX50" i="224"/>
  <c r="HT50" i="224"/>
  <c r="HS50" i="224"/>
  <c r="HR50" i="224"/>
  <c r="HQ50" i="224"/>
  <c r="HP50" i="224"/>
  <c r="HO50" i="224"/>
  <c r="HN50" i="224"/>
  <c r="HJ50" i="224"/>
  <c r="HI50" i="224"/>
  <c r="HH50" i="224"/>
  <c r="HG50" i="224"/>
  <c r="HF50" i="224"/>
  <c r="HE50" i="224"/>
  <c r="HD50" i="224"/>
  <c r="GZ50" i="224"/>
  <c r="GY50" i="224"/>
  <c r="GX50" i="224"/>
  <c r="GW50" i="224"/>
  <c r="GV50" i="224"/>
  <c r="GU50" i="224"/>
  <c r="GT50" i="224"/>
  <c r="GP50" i="224"/>
  <c r="GO50" i="224"/>
  <c r="GN50" i="224"/>
  <c r="GM50" i="224"/>
  <c r="GL50" i="224"/>
  <c r="GK50" i="224"/>
  <c r="GJ50" i="224"/>
  <c r="GF50" i="224"/>
  <c r="GE50" i="224"/>
  <c r="GD50" i="224"/>
  <c r="GC50" i="224"/>
  <c r="GB50" i="224"/>
  <c r="GA50" i="224"/>
  <c r="FZ50" i="224"/>
  <c r="FV50" i="224"/>
  <c r="FU50" i="224"/>
  <c r="FT50" i="224"/>
  <c r="FS50" i="224"/>
  <c r="FR50" i="224"/>
  <c r="FQ50" i="224"/>
  <c r="FP50" i="224"/>
  <c r="FL50" i="224"/>
  <c r="FK50" i="224"/>
  <c r="FJ50" i="224"/>
  <c r="FI50" i="224"/>
  <c r="FH50" i="224"/>
  <c r="FG50" i="224"/>
  <c r="FF50" i="224"/>
  <c r="FN50" i="224" s="1"/>
  <c r="FD50" i="224"/>
  <c r="FC50" i="224"/>
  <c r="ET50" i="224"/>
  <c r="ES50" i="224"/>
  <c r="EJ50" i="224"/>
  <c r="EI50" i="224"/>
  <c r="DZ50" i="224"/>
  <c r="DY50" i="224"/>
  <c r="DP50" i="224"/>
  <c r="DO50" i="224"/>
  <c r="DF50" i="224"/>
  <c r="DE50" i="224"/>
  <c r="CV50" i="224"/>
  <c r="CU50" i="224"/>
  <c r="CL50" i="224"/>
  <c r="CK50" i="224"/>
  <c r="CB50" i="224"/>
  <c r="CA50" i="224"/>
  <c r="BR50" i="224"/>
  <c r="BQ50" i="224"/>
  <c r="BH50" i="224"/>
  <c r="BG50" i="224"/>
  <c r="AX50" i="224"/>
  <c r="AW50" i="224"/>
  <c r="AN50" i="224"/>
  <c r="AM50" i="224"/>
  <c r="AD50" i="224"/>
  <c r="AC50" i="224"/>
  <c r="T50" i="224"/>
  <c r="S50" i="224"/>
  <c r="J50" i="224"/>
  <c r="I50" i="224"/>
  <c r="ID49" i="224"/>
  <c r="IC49" i="224"/>
  <c r="IB49" i="224"/>
  <c r="IA49" i="224"/>
  <c r="HZ49" i="224"/>
  <c r="HY49" i="224"/>
  <c r="HX49" i="224"/>
  <c r="HT49" i="224"/>
  <c r="HS49" i="224"/>
  <c r="HR49" i="224"/>
  <c r="HQ49" i="224"/>
  <c r="HP49" i="224"/>
  <c r="HO49" i="224"/>
  <c r="HN49" i="224"/>
  <c r="HJ49" i="224"/>
  <c r="HI49" i="224"/>
  <c r="HH49" i="224"/>
  <c r="HG49" i="224"/>
  <c r="HF49" i="224"/>
  <c r="HE49" i="224"/>
  <c r="HD49" i="224"/>
  <c r="GZ49" i="224"/>
  <c r="GY49" i="224"/>
  <c r="GX49" i="224"/>
  <c r="GW49" i="224"/>
  <c r="GV49" i="224"/>
  <c r="GU49" i="224"/>
  <c r="GT49" i="224"/>
  <c r="GP49" i="224"/>
  <c r="GO49" i="224"/>
  <c r="GN49" i="224"/>
  <c r="GM49" i="224"/>
  <c r="GL49" i="224"/>
  <c r="GK49" i="224"/>
  <c r="GJ49" i="224"/>
  <c r="GF49" i="224"/>
  <c r="GE49" i="224"/>
  <c r="GD49" i="224"/>
  <c r="GC49" i="224"/>
  <c r="GB49" i="224"/>
  <c r="GA49" i="224"/>
  <c r="FZ49" i="224"/>
  <c r="FV49" i="224"/>
  <c r="FU49" i="224"/>
  <c r="FT49" i="224"/>
  <c r="FS49" i="224"/>
  <c r="FR49" i="224"/>
  <c r="FQ49" i="224"/>
  <c r="FP49" i="224"/>
  <c r="FL49" i="224"/>
  <c r="FK49" i="224"/>
  <c r="FJ49" i="224"/>
  <c r="FI49" i="224"/>
  <c r="FH49" i="224"/>
  <c r="FG49" i="224"/>
  <c r="FF49" i="224"/>
  <c r="FD49" i="224"/>
  <c r="FC49" i="224"/>
  <c r="ET49" i="224"/>
  <c r="ES49" i="224"/>
  <c r="EJ49" i="224"/>
  <c r="EI49" i="224"/>
  <c r="DZ49" i="224"/>
  <c r="DY49" i="224"/>
  <c r="DP49" i="224"/>
  <c r="DO49" i="224"/>
  <c r="DF49" i="224"/>
  <c r="DE49" i="224"/>
  <c r="CV49" i="224"/>
  <c r="CU49" i="224"/>
  <c r="CL49" i="224"/>
  <c r="CK49" i="224"/>
  <c r="CB49" i="224"/>
  <c r="CA49" i="224"/>
  <c r="BR49" i="224"/>
  <c r="BQ49" i="224"/>
  <c r="BH49" i="224"/>
  <c r="BG49" i="224"/>
  <c r="AX49" i="224"/>
  <c r="AW49" i="224"/>
  <c r="AN49" i="224"/>
  <c r="AM49" i="224"/>
  <c r="AD49" i="224"/>
  <c r="AC49" i="224"/>
  <c r="T49" i="224"/>
  <c r="S49" i="224"/>
  <c r="J49" i="224"/>
  <c r="I49" i="224"/>
  <c r="ID48" i="224"/>
  <c r="ID52" i="224" s="1"/>
  <c r="IC48" i="224"/>
  <c r="IC52" i="224" s="1"/>
  <c r="IB48" i="224"/>
  <c r="IA48" i="224"/>
  <c r="HZ48" i="224"/>
  <c r="HY48" i="224"/>
  <c r="HY52" i="224" s="1"/>
  <c r="HX48" i="224"/>
  <c r="HT48" i="224"/>
  <c r="HS48" i="224"/>
  <c r="HR48" i="224"/>
  <c r="HQ48" i="224"/>
  <c r="HP48" i="224"/>
  <c r="HP52" i="224" s="1"/>
  <c r="HO48" i="224"/>
  <c r="HO52" i="224" s="1"/>
  <c r="HN48" i="224"/>
  <c r="HJ48" i="224"/>
  <c r="HI48" i="224"/>
  <c r="HH48" i="224"/>
  <c r="HG48" i="224"/>
  <c r="HG52" i="224" s="1"/>
  <c r="HF48" i="224"/>
  <c r="HF52" i="224" s="1"/>
  <c r="HE48" i="224"/>
  <c r="HD48" i="224"/>
  <c r="GZ48" i="224"/>
  <c r="GY48" i="224"/>
  <c r="GX48" i="224"/>
  <c r="GX52" i="224" s="1"/>
  <c r="GW48" i="224"/>
  <c r="GW52" i="224" s="1"/>
  <c r="GV48" i="224"/>
  <c r="GV52" i="224" s="1"/>
  <c r="GU48" i="224"/>
  <c r="GT48" i="224"/>
  <c r="GP48" i="224"/>
  <c r="GO48" i="224"/>
  <c r="GO52" i="224" s="1"/>
  <c r="GN48" i="224"/>
  <c r="GN52" i="224" s="1"/>
  <c r="GM48" i="224"/>
  <c r="GL48" i="224"/>
  <c r="GK48" i="224"/>
  <c r="GJ48" i="224"/>
  <c r="GF48" i="224"/>
  <c r="GF52" i="224" s="1"/>
  <c r="GE48" i="224"/>
  <c r="GE52" i="224" s="1"/>
  <c r="GD48" i="224"/>
  <c r="GD52" i="224" s="1"/>
  <c r="GC48" i="224"/>
  <c r="GB48" i="224"/>
  <c r="GA48" i="224"/>
  <c r="FZ48" i="224"/>
  <c r="FV48" i="224"/>
  <c r="FV52" i="224" s="1"/>
  <c r="FU48" i="224"/>
  <c r="FT48" i="224"/>
  <c r="FS48" i="224"/>
  <c r="FR48" i="224"/>
  <c r="FQ48" i="224"/>
  <c r="FQ52" i="224" s="1"/>
  <c r="FP48" i="224"/>
  <c r="FP52" i="224" s="1"/>
  <c r="FL48" i="224"/>
  <c r="FL52" i="224" s="1"/>
  <c r="FK48" i="224"/>
  <c r="FJ48" i="224"/>
  <c r="FI48" i="224"/>
  <c r="FH48" i="224"/>
  <c r="FH52" i="224" s="1"/>
  <c r="FG48" i="224"/>
  <c r="FG52" i="224" s="1"/>
  <c r="FF48" i="224"/>
  <c r="FD48" i="224"/>
  <c r="FC48" i="224"/>
  <c r="ET48" i="224"/>
  <c r="ES48" i="224"/>
  <c r="EJ48" i="224"/>
  <c r="EI48" i="224"/>
  <c r="DZ48" i="224"/>
  <c r="DY48" i="224"/>
  <c r="DP48" i="224"/>
  <c r="DO48" i="224"/>
  <c r="DF48" i="224"/>
  <c r="DE48" i="224"/>
  <c r="CV48" i="224"/>
  <c r="CU48" i="224"/>
  <c r="CL48" i="224"/>
  <c r="CK48" i="224"/>
  <c r="CB48" i="224"/>
  <c r="CA48" i="224"/>
  <c r="BR48" i="224"/>
  <c r="BQ48" i="224"/>
  <c r="BH48" i="224"/>
  <c r="BG48" i="224"/>
  <c r="AX48" i="224"/>
  <c r="AW48" i="224"/>
  <c r="AN48" i="224"/>
  <c r="AM48" i="224"/>
  <c r="AD48" i="224"/>
  <c r="AC48" i="224"/>
  <c r="T48" i="224"/>
  <c r="S48" i="224"/>
  <c r="J48" i="224"/>
  <c r="I48" i="224"/>
  <c r="AD40" i="225"/>
  <c r="ID46" i="224"/>
  <c r="IC46" i="224"/>
  <c r="IB46" i="224"/>
  <c r="IA46" i="224"/>
  <c r="IE46" i="224" s="1"/>
  <c r="HZ46" i="224"/>
  <c r="HY46" i="224"/>
  <c r="HX46" i="224"/>
  <c r="HT46" i="224"/>
  <c r="HS46" i="224"/>
  <c r="HR46" i="224"/>
  <c r="HQ46" i="224"/>
  <c r="HP46" i="224"/>
  <c r="HO46" i="224"/>
  <c r="HN46" i="224"/>
  <c r="HJ46" i="224"/>
  <c r="HI46" i="224"/>
  <c r="HH46" i="224"/>
  <c r="HG46" i="224"/>
  <c r="HF46" i="224"/>
  <c r="HE46" i="224"/>
  <c r="HD46" i="224"/>
  <c r="GZ46" i="224"/>
  <c r="GY46" i="224"/>
  <c r="GX46" i="224"/>
  <c r="GW46" i="224"/>
  <c r="GV46" i="224"/>
  <c r="GU46" i="224"/>
  <c r="GT46" i="224"/>
  <c r="HB46" i="224" s="1"/>
  <c r="GP46" i="224"/>
  <c r="GO46" i="224"/>
  <c r="GN46" i="224"/>
  <c r="GM46" i="224"/>
  <c r="GL46" i="224"/>
  <c r="GK46" i="224"/>
  <c r="GJ46" i="224"/>
  <c r="GF46" i="224"/>
  <c r="GE46" i="224"/>
  <c r="GD46" i="224"/>
  <c r="GC46" i="224"/>
  <c r="GB46" i="224"/>
  <c r="GA46" i="224"/>
  <c r="FZ46" i="224"/>
  <c r="FV46" i="224"/>
  <c r="FU46" i="224"/>
  <c r="FT46" i="224"/>
  <c r="FS46" i="224"/>
  <c r="FR46" i="224"/>
  <c r="FQ46" i="224"/>
  <c r="FP46" i="224"/>
  <c r="FL46" i="224"/>
  <c r="FK46" i="224"/>
  <c r="FJ46" i="224"/>
  <c r="FI46" i="224"/>
  <c r="FH46" i="224"/>
  <c r="FG46" i="224"/>
  <c r="FF46" i="224"/>
  <c r="FD46" i="224"/>
  <c r="FC46" i="224"/>
  <c r="ET46" i="224"/>
  <c r="ES46" i="224"/>
  <c r="EJ46" i="224"/>
  <c r="EI46" i="224"/>
  <c r="DZ46" i="224"/>
  <c r="DY46" i="224"/>
  <c r="DP46" i="224"/>
  <c r="DO46" i="224"/>
  <c r="DF46" i="224"/>
  <c r="DE46" i="224"/>
  <c r="CV46" i="224"/>
  <c r="CU46" i="224"/>
  <c r="CL46" i="224"/>
  <c r="CK46" i="224"/>
  <c r="CB46" i="224"/>
  <c r="CA46" i="224"/>
  <c r="BR46" i="224"/>
  <c r="BQ46" i="224"/>
  <c r="BH46" i="224"/>
  <c r="BG46" i="224"/>
  <c r="AX46" i="224"/>
  <c r="AW46" i="224"/>
  <c r="AN46" i="224"/>
  <c r="AM46" i="224"/>
  <c r="AD46" i="224"/>
  <c r="AC46" i="224"/>
  <c r="T46" i="224"/>
  <c r="S46" i="224"/>
  <c r="J46" i="224"/>
  <c r="I46" i="224"/>
  <c r="ID45" i="224"/>
  <c r="IC45" i="224"/>
  <c r="IB45" i="224"/>
  <c r="IA45" i="224"/>
  <c r="HZ45" i="224"/>
  <c r="HY45" i="224"/>
  <c r="HX45" i="224"/>
  <c r="HT45" i="224"/>
  <c r="HS45" i="224"/>
  <c r="HR45" i="224"/>
  <c r="HQ45" i="224"/>
  <c r="HP45" i="224"/>
  <c r="HO45" i="224"/>
  <c r="HN45" i="224"/>
  <c r="HJ45" i="224"/>
  <c r="HI45" i="224"/>
  <c r="HH45" i="224"/>
  <c r="HG45" i="224"/>
  <c r="HF45" i="224"/>
  <c r="HE45" i="224"/>
  <c r="HD45" i="224"/>
  <c r="GZ45" i="224"/>
  <c r="GY45" i="224"/>
  <c r="GX45" i="224"/>
  <c r="GW45" i="224"/>
  <c r="GV45" i="224"/>
  <c r="GU45" i="224"/>
  <c r="GT45" i="224"/>
  <c r="GP45" i="224"/>
  <c r="GO45" i="224"/>
  <c r="GN45" i="224"/>
  <c r="GM45" i="224"/>
  <c r="GL45" i="224"/>
  <c r="GK45" i="224"/>
  <c r="GJ45" i="224"/>
  <c r="GF45" i="224"/>
  <c r="GE45" i="224"/>
  <c r="GD45" i="224"/>
  <c r="GC45" i="224"/>
  <c r="GB45" i="224"/>
  <c r="GA45" i="224"/>
  <c r="FZ45" i="224"/>
  <c r="FV45" i="224"/>
  <c r="FU45" i="224"/>
  <c r="FT45" i="224"/>
  <c r="FS45" i="224"/>
  <c r="FR45" i="224"/>
  <c r="FQ45" i="224"/>
  <c r="FP45" i="224"/>
  <c r="FL45" i="224"/>
  <c r="FK45" i="224"/>
  <c r="FJ45" i="224"/>
  <c r="FI45" i="224"/>
  <c r="FH45" i="224"/>
  <c r="FG45" i="224"/>
  <c r="FF45" i="224"/>
  <c r="FD45" i="224"/>
  <c r="FC45" i="224"/>
  <c r="ET45" i="224"/>
  <c r="ES45" i="224"/>
  <c r="EJ45" i="224"/>
  <c r="EI45" i="224"/>
  <c r="DZ45" i="224"/>
  <c r="DY45" i="224"/>
  <c r="DP45" i="224"/>
  <c r="DO45" i="224"/>
  <c r="DF45" i="224"/>
  <c r="DE45" i="224"/>
  <c r="CV45" i="224"/>
  <c r="CU45" i="224"/>
  <c r="CL45" i="224"/>
  <c r="CK45" i="224"/>
  <c r="CB45" i="224"/>
  <c r="CA45" i="224"/>
  <c r="BR45" i="224"/>
  <c r="BQ45" i="224"/>
  <c r="BH45" i="224"/>
  <c r="BG45" i="224"/>
  <c r="AX45" i="224"/>
  <c r="AW45" i="224"/>
  <c r="AN45" i="224"/>
  <c r="AM45" i="224"/>
  <c r="AD45" i="224"/>
  <c r="AC45" i="224"/>
  <c r="T45" i="224"/>
  <c r="S45" i="224"/>
  <c r="J45" i="224"/>
  <c r="I45" i="224"/>
  <c r="ID44" i="224"/>
  <c r="IC44" i="224"/>
  <c r="IB44" i="224"/>
  <c r="IA44" i="224"/>
  <c r="HZ44" i="224"/>
  <c r="HY44" i="224"/>
  <c r="HX44" i="224"/>
  <c r="HT44" i="224"/>
  <c r="HS44" i="224"/>
  <c r="HR44" i="224"/>
  <c r="HQ44" i="224"/>
  <c r="HP44" i="224"/>
  <c r="HO44" i="224"/>
  <c r="HN44" i="224"/>
  <c r="HJ44" i="224"/>
  <c r="HI44" i="224"/>
  <c r="HH44" i="224"/>
  <c r="HG44" i="224"/>
  <c r="HF44" i="224"/>
  <c r="HE44" i="224"/>
  <c r="HD44" i="224"/>
  <c r="GZ44" i="224"/>
  <c r="GY44" i="224"/>
  <c r="GX44" i="224"/>
  <c r="GW44" i="224"/>
  <c r="GV44" i="224"/>
  <c r="GU44" i="224"/>
  <c r="GT44" i="224"/>
  <c r="GP44" i="224"/>
  <c r="GO44" i="224"/>
  <c r="GN44" i="224"/>
  <c r="GM44" i="224"/>
  <c r="GL44" i="224"/>
  <c r="GK44" i="224"/>
  <c r="GJ44" i="224"/>
  <c r="GF44" i="224"/>
  <c r="GE44" i="224"/>
  <c r="GD44" i="224"/>
  <c r="GC44" i="224"/>
  <c r="GB44" i="224"/>
  <c r="GA44" i="224"/>
  <c r="FZ44" i="224"/>
  <c r="FV44" i="224"/>
  <c r="FU44" i="224"/>
  <c r="FT44" i="224"/>
  <c r="FS44" i="224"/>
  <c r="FR44" i="224"/>
  <c r="FQ44" i="224"/>
  <c r="FP44" i="224"/>
  <c r="FL44" i="224"/>
  <c r="FK44" i="224"/>
  <c r="FJ44" i="224"/>
  <c r="FI44" i="224"/>
  <c r="FH44" i="224"/>
  <c r="FG44" i="224"/>
  <c r="FF44" i="224"/>
  <c r="FM44" i="224" s="1"/>
  <c r="FD44" i="224"/>
  <c r="FC44" i="224"/>
  <c r="ET44" i="224"/>
  <c r="ES44" i="224"/>
  <c r="EJ44" i="224"/>
  <c r="EI44" i="224"/>
  <c r="DZ44" i="224"/>
  <c r="DY44" i="224"/>
  <c r="DP44" i="224"/>
  <c r="DO44" i="224"/>
  <c r="DF44" i="224"/>
  <c r="DE44" i="224"/>
  <c r="CV44" i="224"/>
  <c r="CU44" i="224"/>
  <c r="CL44" i="224"/>
  <c r="CK44" i="224"/>
  <c r="CB44" i="224"/>
  <c r="CA44" i="224"/>
  <c r="BR44" i="224"/>
  <c r="BQ44" i="224"/>
  <c r="BH44" i="224"/>
  <c r="BG44" i="224"/>
  <c r="AX44" i="224"/>
  <c r="AW44" i="224"/>
  <c r="AN44" i="224"/>
  <c r="AM44" i="224"/>
  <c r="AD44" i="224"/>
  <c r="AC44" i="224"/>
  <c r="T44" i="224"/>
  <c r="S44" i="224"/>
  <c r="J44" i="224"/>
  <c r="I44" i="224"/>
  <c r="ID43" i="224"/>
  <c r="IC43" i="224"/>
  <c r="IC47" i="224" s="1"/>
  <c r="IB43" i="224"/>
  <c r="IA43" i="224"/>
  <c r="IA47" i="224" s="1"/>
  <c r="HZ43" i="224"/>
  <c r="HZ47" i="224" s="1"/>
  <c r="HY43" i="224"/>
  <c r="HX43" i="224"/>
  <c r="HT43" i="224"/>
  <c r="HS43" i="224"/>
  <c r="HR43" i="224"/>
  <c r="HQ43" i="224"/>
  <c r="HQ47" i="224" s="1"/>
  <c r="HP43" i="224"/>
  <c r="HO43" i="224"/>
  <c r="HN43" i="224"/>
  <c r="HN47" i="224" s="1"/>
  <c r="HJ43" i="224"/>
  <c r="HI43" i="224"/>
  <c r="HI47" i="224" s="1"/>
  <c r="HH43" i="224"/>
  <c r="HH47" i="224" s="1"/>
  <c r="HG43" i="224"/>
  <c r="HF43" i="224"/>
  <c r="HE43" i="224"/>
  <c r="HD43" i="224"/>
  <c r="GZ43" i="224"/>
  <c r="GY43" i="224"/>
  <c r="GY47" i="224" s="1"/>
  <c r="GX43" i="224"/>
  <c r="GW43" i="224"/>
  <c r="GV43" i="224"/>
  <c r="GV47" i="224" s="1"/>
  <c r="GU43" i="224"/>
  <c r="GT43" i="224"/>
  <c r="GT47" i="224" s="1"/>
  <c r="GP43" i="224"/>
  <c r="GP47" i="224" s="1"/>
  <c r="GO43" i="224"/>
  <c r="GN43" i="224"/>
  <c r="GM43" i="224"/>
  <c r="GL43" i="224"/>
  <c r="GK43" i="224"/>
  <c r="GJ43" i="224"/>
  <c r="GJ47" i="224" s="1"/>
  <c r="GF43" i="224"/>
  <c r="GE43" i="224"/>
  <c r="GD43" i="224"/>
  <c r="GD47" i="224" s="1"/>
  <c r="GC43" i="224"/>
  <c r="GB43" i="224"/>
  <c r="GB47" i="224" s="1"/>
  <c r="GA43" i="224"/>
  <c r="GA47" i="224" s="1"/>
  <c r="FZ43" i="224"/>
  <c r="FV43" i="224"/>
  <c r="FU43" i="224"/>
  <c r="FT43" i="224"/>
  <c r="FS43" i="224"/>
  <c r="FR43" i="224"/>
  <c r="FQ43" i="224"/>
  <c r="FP43" i="224"/>
  <c r="FL43" i="224"/>
  <c r="FL47" i="224" s="1"/>
  <c r="FK43" i="224"/>
  <c r="FJ43" i="224"/>
  <c r="FJ47" i="224" s="1"/>
  <c r="FI43" i="224"/>
  <c r="FI47" i="224" s="1"/>
  <c r="FH43" i="224"/>
  <c r="FG43" i="224"/>
  <c r="FF43" i="224"/>
  <c r="FD43" i="224"/>
  <c r="FC43" i="224"/>
  <c r="ET43" i="224"/>
  <c r="ES43" i="224"/>
  <c r="EJ43" i="224"/>
  <c r="EI43" i="224"/>
  <c r="DZ43" i="224"/>
  <c r="DY43" i="224"/>
  <c r="DP43" i="224"/>
  <c r="DO43" i="224"/>
  <c r="DF43" i="224"/>
  <c r="DE43" i="224"/>
  <c r="CV43" i="224"/>
  <c r="CU43" i="224"/>
  <c r="CL43" i="224"/>
  <c r="CK43" i="224"/>
  <c r="CB43" i="224"/>
  <c r="CA43" i="224"/>
  <c r="BR43" i="224"/>
  <c r="BQ43" i="224"/>
  <c r="BQ47" i="224" s="1"/>
  <c r="BH43" i="224"/>
  <c r="BG43" i="224"/>
  <c r="AX43" i="224"/>
  <c r="AW43" i="224"/>
  <c r="AN43" i="224"/>
  <c r="AM43" i="224"/>
  <c r="AD43" i="224"/>
  <c r="AC43" i="224"/>
  <c r="T43" i="224"/>
  <c r="S43" i="224"/>
  <c r="J43" i="224"/>
  <c r="I43" i="224"/>
  <c r="AL39" i="225"/>
  <c r="AF39" i="225"/>
  <c r="Z39" i="225"/>
  <c r="ID41" i="224"/>
  <c r="IC41" i="224"/>
  <c r="IB41" i="224"/>
  <c r="IA41" i="224"/>
  <c r="HZ41" i="224"/>
  <c r="HY41" i="224"/>
  <c r="HX41" i="224"/>
  <c r="HT41" i="224"/>
  <c r="HS41" i="224"/>
  <c r="HR41" i="224"/>
  <c r="HQ41" i="224"/>
  <c r="HP41" i="224"/>
  <c r="HO41" i="224"/>
  <c r="HN41" i="224"/>
  <c r="HJ41" i="224"/>
  <c r="HI41" i="224"/>
  <c r="HH41" i="224"/>
  <c r="HG41" i="224"/>
  <c r="HF41" i="224"/>
  <c r="HE41" i="224"/>
  <c r="HD41" i="224"/>
  <c r="GZ41" i="224"/>
  <c r="GY41" i="224"/>
  <c r="GX41" i="224"/>
  <c r="GW41" i="224"/>
  <c r="GV41" i="224"/>
  <c r="GU41" i="224"/>
  <c r="GT41" i="224"/>
  <c r="GP41" i="224"/>
  <c r="GO41" i="224"/>
  <c r="GN41" i="224"/>
  <c r="GM41" i="224"/>
  <c r="GL41" i="224"/>
  <c r="GK41" i="224"/>
  <c r="GJ41" i="224"/>
  <c r="GF41" i="224"/>
  <c r="GE41" i="224"/>
  <c r="GD41" i="224"/>
  <c r="GC41" i="224"/>
  <c r="GB41" i="224"/>
  <c r="GA41" i="224"/>
  <c r="FZ41" i="224"/>
  <c r="FV41" i="224"/>
  <c r="FU41" i="224"/>
  <c r="FT41" i="224"/>
  <c r="FS41" i="224"/>
  <c r="FR41" i="224"/>
  <c r="FQ41" i="224"/>
  <c r="FP41" i="224"/>
  <c r="FL41" i="224"/>
  <c r="FK41" i="224"/>
  <c r="FJ41" i="224"/>
  <c r="FI41" i="224"/>
  <c r="FH41" i="224"/>
  <c r="FG41" i="224"/>
  <c r="FF41" i="224"/>
  <c r="FM41" i="224" s="1"/>
  <c r="FD41" i="224"/>
  <c r="FC41" i="224"/>
  <c r="ET41" i="224"/>
  <c r="ES41" i="224"/>
  <c r="EJ41" i="224"/>
  <c r="EI41" i="224"/>
  <c r="DZ41" i="224"/>
  <c r="DY41" i="224"/>
  <c r="DP41" i="224"/>
  <c r="DO41" i="224"/>
  <c r="DF41" i="224"/>
  <c r="DE41" i="224"/>
  <c r="CV41" i="224"/>
  <c r="CU41" i="224"/>
  <c r="CL41" i="224"/>
  <c r="CK41" i="224"/>
  <c r="CB41" i="224"/>
  <c r="CA41" i="224"/>
  <c r="BR41" i="224"/>
  <c r="BQ41" i="224"/>
  <c r="BH41" i="224"/>
  <c r="BG41" i="224"/>
  <c r="AX41" i="224"/>
  <c r="AW41" i="224"/>
  <c r="AN41" i="224"/>
  <c r="AM41" i="224"/>
  <c r="AD41" i="224"/>
  <c r="AC41" i="224"/>
  <c r="T41" i="224"/>
  <c r="S41" i="224"/>
  <c r="J41" i="224"/>
  <c r="I41" i="224"/>
  <c r="ID40" i="224"/>
  <c r="IC40" i="224"/>
  <c r="IB40" i="224"/>
  <c r="IA40" i="224"/>
  <c r="HZ40" i="224"/>
  <c r="HY40" i="224"/>
  <c r="HX40" i="224"/>
  <c r="HT40" i="224"/>
  <c r="HS40" i="224"/>
  <c r="HR40" i="224"/>
  <c r="HQ40" i="224"/>
  <c r="HP40" i="224"/>
  <c r="HO40" i="224"/>
  <c r="HN40" i="224"/>
  <c r="HJ40" i="224"/>
  <c r="HI40" i="224"/>
  <c r="HH40" i="224"/>
  <c r="HG40" i="224"/>
  <c r="HF40" i="224"/>
  <c r="HE40" i="224"/>
  <c r="HD40" i="224"/>
  <c r="GZ40" i="224"/>
  <c r="GY40" i="224"/>
  <c r="GX40" i="224"/>
  <c r="GW40" i="224"/>
  <c r="GV40" i="224"/>
  <c r="GU40" i="224"/>
  <c r="GT40" i="224"/>
  <c r="HA40" i="224" s="1"/>
  <c r="GP40" i="224"/>
  <c r="GO40" i="224"/>
  <c r="GN40" i="224"/>
  <c r="GM40" i="224"/>
  <c r="GL40" i="224"/>
  <c r="GK40" i="224"/>
  <c r="GJ40" i="224"/>
  <c r="GF40" i="224"/>
  <c r="GE40" i="224"/>
  <c r="GD40" i="224"/>
  <c r="GC40" i="224"/>
  <c r="GB40" i="224"/>
  <c r="GA40" i="224"/>
  <c r="FZ40" i="224"/>
  <c r="FV40" i="224"/>
  <c r="FU40" i="224"/>
  <c r="FT40" i="224"/>
  <c r="FS40" i="224"/>
  <c r="FR40" i="224"/>
  <c r="FQ40" i="224"/>
  <c r="FP40" i="224"/>
  <c r="FL40" i="224"/>
  <c r="FK40" i="224"/>
  <c r="FJ40" i="224"/>
  <c r="FI40" i="224"/>
  <c r="FH40" i="224"/>
  <c r="FG40" i="224"/>
  <c r="FF40" i="224"/>
  <c r="FD40" i="224"/>
  <c r="FC40" i="224"/>
  <c r="ET40" i="224"/>
  <c r="ES40" i="224"/>
  <c r="EJ40" i="224"/>
  <c r="EI40" i="224"/>
  <c r="DZ40" i="224"/>
  <c r="DY40" i="224"/>
  <c r="DP40" i="224"/>
  <c r="DO40" i="224"/>
  <c r="DF40" i="224"/>
  <c r="DE40" i="224"/>
  <c r="CV40" i="224"/>
  <c r="CU40" i="224"/>
  <c r="CL40" i="224"/>
  <c r="CK40" i="224"/>
  <c r="CB40" i="224"/>
  <c r="CA40" i="224"/>
  <c r="BR40" i="224"/>
  <c r="BQ40" i="224"/>
  <c r="BH40" i="224"/>
  <c r="BG40" i="224"/>
  <c r="AX40" i="224"/>
  <c r="AW40" i="224"/>
  <c r="AN40" i="224"/>
  <c r="AM40" i="224"/>
  <c r="AD40" i="224"/>
  <c r="AC40" i="224"/>
  <c r="T40" i="224"/>
  <c r="S40" i="224"/>
  <c r="J40" i="224"/>
  <c r="I40" i="224"/>
  <c r="ID39" i="224"/>
  <c r="IC39" i="224"/>
  <c r="IB39" i="224"/>
  <c r="IA39" i="224"/>
  <c r="HZ39" i="224"/>
  <c r="HY39" i="224"/>
  <c r="HX39" i="224"/>
  <c r="IF39" i="224" s="1"/>
  <c r="HT39" i="224"/>
  <c r="HS39" i="224"/>
  <c r="HR39" i="224"/>
  <c r="HQ39" i="224"/>
  <c r="HP39" i="224"/>
  <c r="HO39" i="224"/>
  <c r="HN39" i="224"/>
  <c r="HJ39" i="224"/>
  <c r="HI39" i="224"/>
  <c r="HH39" i="224"/>
  <c r="HG39" i="224"/>
  <c r="HF39" i="224"/>
  <c r="HK39" i="224" s="1"/>
  <c r="HE39" i="224"/>
  <c r="HD39" i="224"/>
  <c r="GZ39" i="224"/>
  <c r="GY39" i="224"/>
  <c r="GX39" i="224"/>
  <c r="GW39" i="224"/>
  <c r="GV39" i="224"/>
  <c r="GU39" i="224"/>
  <c r="GT39" i="224"/>
  <c r="GP39" i="224"/>
  <c r="GO39" i="224"/>
  <c r="GN39" i="224"/>
  <c r="GM39" i="224"/>
  <c r="GL39" i="224"/>
  <c r="GK39" i="224"/>
  <c r="GJ39" i="224"/>
  <c r="GF39" i="224"/>
  <c r="GE39" i="224"/>
  <c r="GD39" i="224"/>
  <c r="GC39" i="224"/>
  <c r="GB39" i="224"/>
  <c r="GA39" i="224"/>
  <c r="FZ39" i="224"/>
  <c r="FV39" i="224"/>
  <c r="FU39" i="224"/>
  <c r="FT39" i="224"/>
  <c r="FS39" i="224"/>
  <c r="FR39" i="224"/>
  <c r="FQ39" i="224"/>
  <c r="FP39" i="224"/>
  <c r="FL39" i="224"/>
  <c r="FK39" i="224"/>
  <c r="FJ39" i="224"/>
  <c r="FI39" i="224"/>
  <c r="FH39" i="224"/>
  <c r="FG39" i="224"/>
  <c r="FF39" i="224"/>
  <c r="FD39" i="224"/>
  <c r="FC39" i="224"/>
  <c r="ET39" i="224"/>
  <c r="ES39" i="224"/>
  <c r="EJ39" i="224"/>
  <c r="EI39" i="224"/>
  <c r="DZ39" i="224"/>
  <c r="DY39" i="224"/>
  <c r="DP39" i="224"/>
  <c r="DO39" i="224"/>
  <c r="DF39" i="224"/>
  <c r="DE39" i="224"/>
  <c r="CV39" i="224"/>
  <c r="CU39" i="224"/>
  <c r="CL39" i="224"/>
  <c r="CK39" i="224"/>
  <c r="CB39" i="224"/>
  <c r="CA39" i="224"/>
  <c r="BR39" i="224"/>
  <c r="BQ39" i="224"/>
  <c r="BH39" i="224"/>
  <c r="BG39" i="224"/>
  <c r="AX39" i="224"/>
  <c r="AW39" i="224"/>
  <c r="AN39" i="224"/>
  <c r="AM39" i="224"/>
  <c r="AD39" i="224"/>
  <c r="AC39" i="224"/>
  <c r="T39" i="224"/>
  <c r="S39" i="224"/>
  <c r="J39" i="224"/>
  <c r="I39" i="224"/>
  <c r="ID38" i="224"/>
  <c r="IC38" i="224"/>
  <c r="IB38" i="224"/>
  <c r="IB42" i="224" s="1"/>
  <c r="IA38" i="224"/>
  <c r="HZ38" i="224"/>
  <c r="HY38" i="224"/>
  <c r="HX38" i="224"/>
  <c r="HT38" i="224"/>
  <c r="HT42" i="224" s="1"/>
  <c r="HS38" i="224"/>
  <c r="HS42" i="224" s="1"/>
  <c r="HR38" i="224"/>
  <c r="HR42" i="224" s="1"/>
  <c r="HQ38" i="224"/>
  <c r="HP38" i="224"/>
  <c r="HO38" i="224"/>
  <c r="HN38" i="224"/>
  <c r="HJ38" i="224"/>
  <c r="HJ42" i="224" s="1"/>
  <c r="HI38" i="224"/>
  <c r="HH38" i="224"/>
  <c r="HG38" i="224"/>
  <c r="HF38" i="224"/>
  <c r="HE38" i="224"/>
  <c r="HD38" i="224"/>
  <c r="GZ38" i="224"/>
  <c r="GZ42" i="224" s="1"/>
  <c r="GY38" i="224"/>
  <c r="GX38" i="224"/>
  <c r="GW38" i="224"/>
  <c r="GV38" i="224"/>
  <c r="GU38" i="224"/>
  <c r="GU42" i="224" s="1"/>
  <c r="GT38" i="224"/>
  <c r="GP38" i="224"/>
  <c r="GO38" i="224"/>
  <c r="GN38" i="224"/>
  <c r="GM38" i="224"/>
  <c r="GM42" i="224" s="1"/>
  <c r="GL38" i="224"/>
  <c r="GL42" i="224" s="1"/>
  <c r="GK38" i="224"/>
  <c r="GK42" i="224" s="1"/>
  <c r="GJ38" i="224"/>
  <c r="GF38" i="224"/>
  <c r="GE38" i="224"/>
  <c r="GD38" i="224"/>
  <c r="GC38" i="224"/>
  <c r="GC42" i="224" s="1"/>
  <c r="GB38" i="224"/>
  <c r="GA38" i="224"/>
  <c r="FZ38" i="224"/>
  <c r="FV38" i="224"/>
  <c r="FU38" i="224"/>
  <c r="FU42" i="224" s="1"/>
  <c r="FT38" i="224"/>
  <c r="FT42" i="224" s="1"/>
  <c r="FS38" i="224"/>
  <c r="FS42" i="224" s="1"/>
  <c r="FR38" i="224"/>
  <c r="FQ38" i="224"/>
  <c r="FP38" i="224"/>
  <c r="FL38" i="224"/>
  <c r="FK38" i="224"/>
  <c r="FK42" i="224" s="1"/>
  <c r="FJ38" i="224"/>
  <c r="FI38" i="224"/>
  <c r="FH38" i="224"/>
  <c r="FG38" i="224"/>
  <c r="FF38" i="224"/>
  <c r="FF42" i="224" s="1"/>
  <c r="FD38" i="224"/>
  <c r="FC38" i="224"/>
  <c r="ET38" i="224"/>
  <c r="ES38" i="224"/>
  <c r="EJ38" i="224"/>
  <c r="EI38" i="224"/>
  <c r="DZ38" i="224"/>
  <c r="DY38" i="224"/>
  <c r="DP38" i="224"/>
  <c r="DO38" i="224"/>
  <c r="DF38" i="224"/>
  <c r="DE38" i="224"/>
  <c r="DE42" i="224" s="1"/>
  <c r="AG9" i="225" s="1"/>
  <c r="CV38" i="224"/>
  <c r="CU38" i="224"/>
  <c r="CL38" i="224"/>
  <c r="CK38" i="224"/>
  <c r="CB38" i="224"/>
  <c r="CA38" i="224"/>
  <c r="BR38" i="224"/>
  <c r="BQ38" i="224"/>
  <c r="BH38" i="224"/>
  <c r="BG38" i="224"/>
  <c r="AX38" i="224"/>
  <c r="AW38" i="224"/>
  <c r="AN38" i="224"/>
  <c r="AM38" i="224"/>
  <c r="AD38" i="224"/>
  <c r="AC38" i="224"/>
  <c r="T38" i="224"/>
  <c r="S38" i="224"/>
  <c r="J38" i="224"/>
  <c r="I38" i="224"/>
  <c r="AH38" i="225"/>
  <c r="AA38" i="225"/>
  <c r="ID36" i="224"/>
  <c r="IC36" i="224"/>
  <c r="IB36" i="224"/>
  <c r="IA36" i="224"/>
  <c r="HZ36" i="224"/>
  <c r="HY36" i="224"/>
  <c r="HX36" i="224"/>
  <c r="HT36" i="224"/>
  <c r="HS36" i="224"/>
  <c r="HR36" i="224"/>
  <c r="HQ36" i="224"/>
  <c r="HP36" i="224"/>
  <c r="HO36" i="224"/>
  <c r="HN36" i="224"/>
  <c r="HJ36" i="224"/>
  <c r="HI36" i="224"/>
  <c r="HH36" i="224"/>
  <c r="HG36" i="224"/>
  <c r="HF36" i="224"/>
  <c r="HE36" i="224"/>
  <c r="HD36" i="224"/>
  <c r="GZ36" i="224"/>
  <c r="GY36" i="224"/>
  <c r="GX36" i="224"/>
  <c r="GW36" i="224"/>
  <c r="GV36" i="224"/>
  <c r="GU36" i="224"/>
  <c r="GT36" i="224"/>
  <c r="GP36" i="224"/>
  <c r="GO36" i="224"/>
  <c r="GN36" i="224"/>
  <c r="GM36" i="224"/>
  <c r="GL36" i="224"/>
  <c r="GK36" i="224"/>
  <c r="GJ36" i="224"/>
  <c r="GF36" i="224"/>
  <c r="GE36" i="224"/>
  <c r="GD36" i="224"/>
  <c r="GC36" i="224"/>
  <c r="GB36" i="224"/>
  <c r="GA36" i="224"/>
  <c r="FZ36" i="224"/>
  <c r="FV36" i="224"/>
  <c r="FU36" i="224"/>
  <c r="FT36" i="224"/>
  <c r="FS36" i="224"/>
  <c r="FR36" i="224"/>
  <c r="FQ36" i="224"/>
  <c r="FP36" i="224"/>
  <c r="FL36" i="224"/>
  <c r="FK36" i="224"/>
  <c r="FJ36" i="224"/>
  <c r="FI36" i="224"/>
  <c r="FH36" i="224"/>
  <c r="FG36" i="224"/>
  <c r="FF36" i="224"/>
  <c r="FD36" i="224"/>
  <c r="FC36" i="224"/>
  <c r="ET36" i="224"/>
  <c r="ES36" i="224"/>
  <c r="EJ36" i="224"/>
  <c r="EI36" i="224"/>
  <c r="DZ36" i="224"/>
  <c r="DY36" i="224"/>
  <c r="DP36" i="224"/>
  <c r="DO36" i="224"/>
  <c r="DF36" i="224"/>
  <c r="DE36" i="224"/>
  <c r="CV36" i="224"/>
  <c r="CU36" i="224"/>
  <c r="CL36" i="224"/>
  <c r="CK36" i="224"/>
  <c r="CB36" i="224"/>
  <c r="CA36" i="224"/>
  <c r="BR36" i="224"/>
  <c r="BQ36" i="224"/>
  <c r="BH36" i="224"/>
  <c r="BG36" i="224"/>
  <c r="AX36" i="224"/>
  <c r="AW36" i="224"/>
  <c r="AN36" i="224"/>
  <c r="AM36" i="224"/>
  <c r="AD36" i="224"/>
  <c r="AC36" i="224"/>
  <c r="T36" i="224"/>
  <c r="S36" i="224"/>
  <c r="J36" i="224"/>
  <c r="I36" i="224"/>
  <c r="ID35" i="224"/>
  <c r="IC35" i="224"/>
  <c r="IB35" i="224"/>
  <c r="IA35" i="224"/>
  <c r="HZ35" i="224"/>
  <c r="HY35" i="224"/>
  <c r="HX35" i="224"/>
  <c r="HT35" i="224"/>
  <c r="HS35" i="224"/>
  <c r="HR35" i="224"/>
  <c r="HQ35" i="224"/>
  <c r="HP35" i="224"/>
  <c r="HO35" i="224"/>
  <c r="HN35" i="224"/>
  <c r="HJ35" i="224"/>
  <c r="HI35" i="224"/>
  <c r="HH35" i="224"/>
  <c r="HG35" i="224"/>
  <c r="HF35" i="224"/>
  <c r="HE35" i="224"/>
  <c r="HD35" i="224"/>
  <c r="GZ35" i="224"/>
  <c r="GY35" i="224"/>
  <c r="GX35" i="224"/>
  <c r="GW35" i="224"/>
  <c r="GV35" i="224"/>
  <c r="GU35" i="224"/>
  <c r="GT35" i="224"/>
  <c r="GP35" i="224"/>
  <c r="GO35" i="224"/>
  <c r="GN35" i="224"/>
  <c r="GM35" i="224"/>
  <c r="GL35" i="224"/>
  <c r="GK35" i="224"/>
  <c r="GJ35" i="224"/>
  <c r="GF35" i="224"/>
  <c r="GE35" i="224"/>
  <c r="GD35" i="224"/>
  <c r="GC35" i="224"/>
  <c r="GB35" i="224"/>
  <c r="GA35" i="224"/>
  <c r="FZ35" i="224"/>
  <c r="FV35" i="224"/>
  <c r="FU35" i="224"/>
  <c r="FT35" i="224"/>
  <c r="FS35" i="224"/>
  <c r="FR35" i="224"/>
  <c r="FQ35" i="224"/>
  <c r="FP35" i="224"/>
  <c r="FL35" i="224"/>
  <c r="FK35" i="224"/>
  <c r="FJ35" i="224"/>
  <c r="FI35" i="224"/>
  <c r="FH35" i="224"/>
  <c r="FG35" i="224"/>
  <c r="FF35" i="224"/>
  <c r="FD35" i="224"/>
  <c r="FC35" i="224"/>
  <c r="ET35" i="224"/>
  <c r="ES35" i="224"/>
  <c r="EJ35" i="224"/>
  <c r="EI35" i="224"/>
  <c r="DZ35" i="224"/>
  <c r="DY35" i="224"/>
  <c r="DP35" i="224"/>
  <c r="DO35" i="224"/>
  <c r="DF35" i="224"/>
  <c r="DE35" i="224"/>
  <c r="CV35" i="224"/>
  <c r="CU35" i="224"/>
  <c r="CL35" i="224"/>
  <c r="CK35" i="224"/>
  <c r="CB35" i="224"/>
  <c r="CA35" i="224"/>
  <c r="BR35" i="224"/>
  <c r="BQ35" i="224"/>
  <c r="BH35" i="224"/>
  <c r="BG35" i="224"/>
  <c r="AX35" i="224"/>
  <c r="AW35" i="224"/>
  <c r="AN35" i="224"/>
  <c r="AM35" i="224"/>
  <c r="AD35" i="224"/>
  <c r="AC35" i="224"/>
  <c r="T35" i="224"/>
  <c r="S35" i="224"/>
  <c r="J35" i="224"/>
  <c r="I35" i="224"/>
  <c r="ID34" i="224"/>
  <c r="IC34" i="224"/>
  <c r="IB34" i="224"/>
  <c r="IA34" i="224"/>
  <c r="HZ34" i="224"/>
  <c r="HY34" i="224"/>
  <c r="HX34" i="224"/>
  <c r="HT34" i="224"/>
  <c r="HS34" i="224"/>
  <c r="HR34" i="224"/>
  <c r="HQ34" i="224"/>
  <c r="HP34" i="224"/>
  <c r="HO34" i="224"/>
  <c r="HN34" i="224"/>
  <c r="HJ34" i="224"/>
  <c r="HI34" i="224"/>
  <c r="HH34" i="224"/>
  <c r="HG34" i="224"/>
  <c r="HF34" i="224"/>
  <c r="HE34" i="224"/>
  <c r="HD34" i="224"/>
  <c r="GZ34" i="224"/>
  <c r="GY34" i="224"/>
  <c r="GX34" i="224"/>
  <c r="GW34" i="224"/>
  <c r="GV34" i="224"/>
  <c r="GU34" i="224"/>
  <c r="GT34" i="224"/>
  <c r="GP34" i="224"/>
  <c r="GO34" i="224"/>
  <c r="GN34" i="224"/>
  <c r="GM34" i="224"/>
  <c r="GL34" i="224"/>
  <c r="GK34" i="224"/>
  <c r="GJ34" i="224"/>
  <c r="GF34" i="224"/>
  <c r="GE34" i="224"/>
  <c r="GD34" i="224"/>
  <c r="GC34" i="224"/>
  <c r="GB34" i="224"/>
  <c r="GA34" i="224"/>
  <c r="FZ34" i="224"/>
  <c r="FV34" i="224"/>
  <c r="FU34" i="224"/>
  <c r="FT34" i="224"/>
  <c r="FS34" i="224"/>
  <c r="FR34" i="224"/>
  <c r="FQ34" i="224"/>
  <c r="FP34" i="224"/>
  <c r="FL34" i="224"/>
  <c r="FK34" i="224"/>
  <c r="FJ34" i="224"/>
  <c r="FI34" i="224"/>
  <c r="FH34" i="224"/>
  <c r="FG34" i="224"/>
  <c r="FF34" i="224"/>
  <c r="FD34" i="224"/>
  <c r="FC34" i="224"/>
  <c r="ET34" i="224"/>
  <c r="ES34" i="224"/>
  <c r="EJ34" i="224"/>
  <c r="EI34" i="224"/>
  <c r="DZ34" i="224"/>
  <c r="DY34" i="224"/>
  <c r="DP34" i="224"/>
  <c r="DO34" i="224"/>
  <c r="DF34" i="224"/>
  <c r="DE34" i="224"/>
  <c r="CV34" i="224"/>
  <c r="CU34" i="224"/>
  <c r="CL34" i="224"/>
  <c r="CK34" i="224"/>
  <c r="CB34" i="224"/>
  <c r="CA34" i="224"/>
  <c r="BR34" i="224"/>
  <c r="BQ34" i="224"/>
  <c r="BH34" i="224"/>
  <c r="BG34" i="224"/>
  <c r="AX34" i="224"/>
  <c r="AW34" i="224"/>
  <c r="AN34" i="224"/>
  <c r="AM34" i="224"/>
  <c r="AD34" i="224"/>
  <c r="AC34" i="224"/>
  <c r="T34" i="224"/>
  <c r="S34" i="224"/>
  <c r="J34" i="224"/>
  <c r="I34" i="224"/>
  <c r="ID33" i="224"/>
  <c r="IC33" i="224"/>
  <c r="IC37" i="224" s="1"/>
  <c r="IB33" i="224"/>
  <c r="IA33" i="224"/>
  <c r="HZ33" i="224"/>
  <c r="HY33" i="224"/>
  <c r="HX33" i="224"/>
  <c r="HT33" i="224"/>
  <c r="HT37" i="224" s="1"/>
  <c r="HS33" i="224"/>
  <c r="HS37" i="224" s="1"/>
  <c r="HR33" i="224"/>
  <c r="HQ33" i="224"/>
  <c r="HQ37" i="224" s="1"/>
  <c r="HP33" i="224"/>
  <c r="HO33" i="224"/>
  <c r="HN33" i="224"/>
  <c r="HJ33" i="224"/>
  <c r="HI33" i="224"/>
  <c r="HH33" i="224"/>
  <c r="HG33" i="224"/>
  <c r="HF33" i="224"/>
  <c r="HE33" i="224"/>
  <c r="HE37" i="224" s="1"/>
  <c r="HD33" i="224"/>
  <c r="GZ33" i="224"/>
  <c r="GY33" i="224"/>
  <c r="GY37" i="224" s="1"/>
  <c r="GX33" i="224"/>
  <c r="GW33" i="224"/>
  <c r="GV33" i="224"/>
  <c r="GV37" i="224" s="1"/>
  <c r="GU33" i="224"/>
  <c r="GT33" i="224"/>
  <c r="GP33" i="224"/>
  <c r="GO33" i="224"/>
  <c r="GN33" i="224"/>
  <c r="GM33" i="224"/>
  <c r="GM37" i="224" s="1"/>
  <c r="GL33" i="224"/>
  <c r="GL37" i="224" s="1"/>
  <c r="GK33" i="224"/>
  <c r="GJ33" i="224"/>
  <c r="GJ37" i="224" s="1"/>
  <c r="GF33" i="224"/>
  <c r="GE33" i="224"/>
  <c r="GD33" i="224"/>
  <c r="GD37" i="224" s="1"/>
  <c r="GC33" i="224"/>
  <c r="GB33" i="224"/>
  <c r="GA33" i="224"/>
  <c r="FZ33" i="224"/>
  <c r="FV33" i="224"/>
  <c r="FU33" i="224"/>
  <c r="FU37" i="224" s="1"/>
  <c r="FT33" i="224"/>
  <c r="FT37" i="224" s="1"/>
  <c r="FS33" i="224"/>
  <c r="FR33" i="224"/>
  <c r="FQ33" i="224"/>
  <c r="FP33" i="224"/>
  <c r="FL33" i="224"/>
  <c r="FL37" i="224" s="1"/>
  <c r="FK33" i="224"/>
  <c r="FJ33" i="224"/>
  <c r="FI33" i="224"/>
  <c r="FH33" i="224"/>
  <c r="FG33" i="224"/>
  <c r="FF33" i="224"/>
  <c r="FF37" i="224" s="1"/>
  <c r="FD33" i="224"/>
  <c r="FC33" i="224"/>
  <c r="ET33" i="224"/>
  <c r="ES33" i="224"/>
  <c r="EJ33" i="224"/>
  <c r="EI33" i="224"/>
  <c r="DZ33" i="224"/>
  <c r="DY33" i="224"/>
  <c r="DP33" i="224"/>
  <c r="DO33" i="224"/>
  <c r="DF33" i="224"/>
  <c r="DE33" i="224"/>
  <c r="DE37" i="224" s="1"/>
  <c r="AG8" i="225" s="1"/>
  <c r="CV33" i="224"/>
  <c r="CU33" i="224"/>
  <c r="CL33" i="224"/>
  <c r="CK33" i="224"/>
  <c r="CB33" i="224"/>
  <c r="CA33" i="224"/>
  <c r="BR33" i="224"/>
  <c r="BQ33" i="224"/>
  <c r="BH33" i="224"/>
  <c r="BG33" i="224"/>
  <c r="AX33" i="224"/>
  <c r="AW33" i="224"/>
  <c r="AN33" i="224"/>
  <c r="AM33" i="224"/>
  <c r="AD33" i="224"/>
  <c r="AC33" i="224"/>
  <c r="T33" i="224"/>
  <c r="S33" i="224"/>
  <c r="J33" i="224"/>
  <c r="I33" i="224"/>
  <c r="AD37" i="225"/>
  <c r="Y37" i="225"/>
  <c r="ID31" i="224"/>
  <c r="IC31" i="224"/>
  <c r="IB31" i="224"/>
  <c r="IA31" i="224"/>
  <c r="HZ31" i="224"/>
  <c r="HY31" i="224"/>
  <c r="HX31" i="224"/>
  <c r="HT31" i="224"/>
  <c r="HS31" i="224"/>
  <c r="HR31" i="224"/>
  <c r="HQ31" i="224"/>
  <c r="HP31" i="224"/>
  <c r="HO31" i="224"/>
  <c r="HN31" i="224"/>
  <c r="HJ31" i="224"/>
  <c r="HI31" i="224"/>
  <c r="HH31" i="224"/>
  <c r="HG31" i="224"/>
  <c r="HF31" i="224"/>
  <c r="HE31" i="224"/>
  <c r="HD31" i="224"/>
  <c r="GZ31" i="224"/>
  <c r="GY31" i="224"/>
  <c r="GX31" i="224"/>
  <c r="GW31" i="224"/>
  <c r="GV31" i="224"/>
  <c r="GU31" i="224"/>
  <c r="GT31" i="224"/>
  <c r="GP31" i="224"/>
  <c r="GO31" i="224"/>
  <c r="GN31" i="224"/>
  <c r="GM31" i="224"/>
  <c r="GL31" i="224"/>
  <c r="GK31" i="224"/>
  <c r="GJ31" i="224"/>
  <c r="GR31" i="224" s="1"/>
  <c r="GF31" i="224"/>
  <c r="GE31" i="224"/>
  <c r="GD31" i="224"/>
  <c r="GC31" i="224"/>
  <c r="GB31" i="224"/>
  <c r="GA31" i="224"/>
  <c r="FZ31" i="224"/>
  <c r="FV31" i="224"/>
  <c r="FU31" i="224"/>
  <c r="FT31" i="224"/>
  <c r="FS31" i="224"/>
  <c r="FR31" i="224"/>
  <c r="FW31" i="224" s="1"/>
  <c r="FQ31" i="224"/>
  <c r="FP31" i="224"/>
  <c r="FL31" i="224"/>
  <c r="FK31" i="224"/>
  <c r="FJ31" i="224"/>
  <c r="FI31" i="224"/>
  <c r="FH31" i="224"/>
  <c r="FG31" i="224"/>
  <c r="FF31" i="224"/>
  <c r="FD31" i="224"/>
  <c r="FC31" i="224"/>
  <c r="ET31" i="224"/>
  <c r="ES31" i="224"/>
  <c r="EJ31" i="224"/>
  <c r="EI31" i="224"/>
  <c r="DZ31" i="224"/>
  <c r="DY31" i="224"/>
  <c r="DP31" i="224"/>
  <c r="DO31" i="224"/>
  <c r="DF31" i="224"/>
  <c r="DE31" i="224"/>
  <c r="CV31" i="224"/>
  <c r="CU31" i="224"/>
  <c r="CL31" i="224"/>
  <c r="CK31" i="224"/>
  <c r="CB31" i="224"/>
  <c r="CA31" i="224"/>
  <c r="BR31" i="224"/>
  <c r="BQ31" i="224"/>
  <c r="BH31" i="224"/>
  <c r="BG31" i="224"/>
  <c r="AX31" i="224"/>
  <c r="AW31" i="224"/>
  <c r="AN31" i="224"/>
  <c r="AM31" i="224"/>
  <c r="AD31" i="224"/>
  <c r="AC31" i="224"/>
  <c r="T31" i="224"/>
  <c r="S31" i="224"/>
  <c r="J31" i="224"/>
  <c r="I31" i="224"/>
  <c r="ID30" i="224"/>
  <c r="IC30" i="224"/>
  <c r="IB30" i="224"/>
  <c r="IA30" i="224"/>
  <c r="HZ30" i="224"/>
  <c r="HY30" i="224"/>
  <c r="HX30" i="224"/>
  <c r="IF30" i="224" s="1"/>
  <c r="HT30" i="224"/>
  <c r="HS30" i="224"/>
  <c r="HR30" i="224"/>
  <c r="HQ30" i="224"/>
  <c r="HP30" i="224"/>
  <c r="HO30" i="224"/>
  <c r="HN30" i="224"/>
  <c r="HJ30" i="224"/>
  <c r="HI30" i="224"/>
  <c r="HH30" i="224"/>
  <c r="HG30" i="224"/>
  <c r="HF30" i="224"/>
  <c r="HK30" i="224" s="1"/>
  <c r="HE30" i="224"/>
  <c r="HD30" i="224"/>
  <c r="GZ30" i="224"/>
  <c r="GY30" i="224"/>
  <c r="GX30" i="224"/>
  <c r="GW30" i="224"/>
  <c r="GV30" i="224"/>
  <c r="GU30" i="224"/>
  <c r="GT30" i="224"/>
  <c r="GP30" i="224"/>
  <c r="GO30" i="224"/>
  <c r="GN30" i="224"/>
  <c r="GM30" i="224"/>
  <c r="GL30" i="224"/>
  <c r="GK30" i="224"/>
  <c r="GJ30" i="224"/>
  <c r="GF30" i="224"/>
  <c r="GE30" i="224"/>
  <c r="GD30" i="224"/>
  <c r="GC30" i="224"/>
  <c r="GB30" i="224"/>
  <c r="GA30" i="224"/>
  <c r="FZ30" i="224"/>
  <c r="FV30" i="224"/>
  <c r="FU30" i="224"/>
  <c r="FT30" i="224"/>
  <c r="FS30" i="224"/>
  <c r="FR30" i="224"/>
  <c r="FQ30" i="224"/>
  <c r="FP30" i="224"/>
  <c r="FL30" i="224"/>
  <c r="FK30" i="224"/>
  <c r="FJ30" i="224"/>
  <c r="FI30" i="224"/>
  <c r="FH30" i="224"/>
  <c r="FG30" i="224"/>
  <c r="FF30" i="224"/>
  <c r="FD30" i="224"/>
  <c r="FC30" i="224"/>
  <c r="ET30" i="224"/>
  <c r="ES30" i="224"/>
  <c r="EJ30" i="224"/>
  <c r="EI30" i="224"/>
  <c r="DZ30" i="224"/>
  <c r="DY30" i="224"/>
  <c r="DP30" i="224"/>
  <c r="DO30" i="224"/>
  <c r="DF30" i="224"/>
  <c r="DE30" i="224"/>
  <c r="CV30" i="224"/>
  <c r="CU30" i="224"/>
  <c r="CL30" i="224"/>
  <c r="CK30" i="224"/>
  <c r="CB30" i="224"/>
  <c r="CA30" i="224"/>
  <c r="BR30" i="224"/>
  <c r="BQ30" i="224"/>
  <c r="BH30" i="224"/>
  <c r="BG30" i="224"/>
  <c r="AX30" i="224"/>
  <c r="AW30" i="224"/>
  <c r="AN30" i="224"/>
  <c r="AM30" i="224"/>
  <c r="AD30" i="224"/>
  <c r="AC30" i="224"/>
  <c r="T30" i="224"/>
  <c r="S30" i="224"/>
  <c r="J30" i="224"/>
  <c r="I30" i="224"/>
  <c r="ID29" i="224"/>
  <c r="IC29" i="224"/>
  <c r="IB29" i="224"/>
  <c r="IA29" i="224"/>
  <c r="HZ29" i="224"/>
  <c r="HY29" i="224"/>
  <c r="HX29" i="224"/>
  <c r="HT29" i="224"/>
  <c r="HS29" i="224"/>
  <c r="HR29" i="224"/>
  <c r="HQ29" i="224"/>
  <c r="HP29" i="224"/>
  <c r="HO29" i="224"/>
  <c r="HN29" i="224"/>
  <c r="HJ29" i="224"/>
  <c r="HI29" i="224"/>
  <c r="HH29" i="224"/>
  <c r="HG29" i="224"/>
  <c r="HF29" i="224"/>
  <c r="HE29" i="224"/>
  <c r="HD29" i="224"/>
  <c r="GZ29" i="224"/>
  <c r="GY29" i="224"/>
  <c r="GX29" i="224"/>
  <c r="GW29" i="224"/>
  <c r="GV29" i="224"/>
  <c r="GU29" i="224"/>
  <c r="GT29" i="224"/>
  <c r="GP29" i="224"/>
  <c r="GO29" i="224"/>
  <c r="GN29" i="224"/>
  <c r="GM29" i="224"/>
  <c r="GL29" i="224"/>
  <c r="GK29" i="224"/>
  <c r="GJ29" i="224"/>
  <c r="GF29" i="224"/>
  <c r="GE29" i="224"/>
  <c r="GD29" i="224"/>
  <c r="GC29" i="224"/>
  <c r="GB29" i="224"/>
  <c r="GA29" i="224"/>
  <c r="FZ29" i="224"/>
  <c r="FV29" i="224"/>
  <c r="FU29" i="224"/>
  <c r="FT29" i="224"/>
  <c r="FS29" i="224"/>
  <c r="FR29" i="224"/>
  <c r="FQ29" i="224"/>
  <c r="FP29" i="224"/>
  <c r="FL29" i="224"/>
  <c r="FK29" i="224"/>
  <c r="FJ29" i="224"/>
  <c r="FI29" i="224"/>
  <c r="FH29" i="224"/>
  <c r="FG29" i="224"/>
  <c r="FF29" i="224"/>
  <c r="FD29" i="224"/>
  <c r="FC29" i="224"/>
  <c r="ET29" i="224"/>
  <c r="ES29" i="224"/>
  <c r="EJ29" i="224"/>
  <c r="EI29" i="224"/>
  <c r="DZ29" i="224"/>
  <c r="DY29" i="224"/>
  <c r="DP29" i="224"/>
  <c r="DO29" i="224"/>
  <c r="DF29" i="224"/>
  <c r="DE29" i="224"/>
  <c r="CV29" i="224"/>
  <c r="CU29" i="224"/>
  <c r="CL29" i="224"/>
  <c r="CK29" i="224"/>
  <c r="CB29" i="224"/>
  <c r="CA29" i="224"/>
  <c r="BR29" i="224"/>
  <c r="BQ29" i="224"/>
  <c r="BH29" i="224"/>
  <c r="BG29" i="224"/>
  <c r="AX29" i="224"/>
  <c r="AW29" i="224"/>
  <c r="AN29" i="224"/>
  <c r="AM29" i="224"/>
  <c r="AD29" i="224"/>
  <c r="AC29" i="224"/>
  <c r="T29" i="224"/>
  <c r="S29" i="224"/>
  <c r="J29" i="224"/>
  <c r="I29" i="224"/>
  <c r="ID28" i="224"/>
  <c r="IC28" i="224"/>
  <c r="IB28" i="224"/>
  <c r="IA28" i="224"/>
  <c r="HZ28" i="224"/>
  <c r="HZ32" i="224" s="1"/>
  <c r="HY28" i="224"/>
  <c r="HY32" i="224" s="1"/>
  <c r="HX28" i="224"/>
  <c r="HT28" i="224"/>
  <c r="HS28" i="224"/>
  <c r="HR28" i="224"/>
  <c r="HQ28" i="224"/>
  <c r="HQ32" i="224" s="1"/>
  <c r="HP28" i="224"/>
  <c r="HP32" i="224" s="1"/>
  <c r="HO28" i="224"/>
  <c r="HN28" i="224"/>
  <c r="HJ28" i="224"/>
  <c r="HI28" i="224"/>
  <c r="HH28" i="224"/>
  <c r="HH32" i="224" s="1"/>
  <c r="HG28" i="224"/>
  <c r="HG32" i="224" s="1"/>
  <c r="HF28" i="224"/>
  <c r="HE28" i="224"/>
  <c r="HD28" i="224"/>
  <c r="GZ28" i="224"/>
  <c r="GY28" i="224"/>
  <c r="GY32" i="224" s="1"/>
  <c r="GX28" i="224"/>
  <c r="GX32" i="224" s="1"/>
  <c r="GW28" i="224"/>
  <c r="GV28" i="224"/>
  <c r="GU28" i="224"/>
  <c r="GT28" i="224"/>
  <c r="GP28" i="224"/>
  <c r="GP32" i="224" s="1"/>
  <c r="GO28" i="224"/>
  <c r="GO32" i="224" s="1"/>
  <c r="GN28" i="224"/>
  <c r="GM28" i="224"/>
  <c r="GL28" i="224"/>
  <c r="GK28" i="224"/>
  <c r="GJ28" i="224"/>
  <c r="GJ32" i="224" s="1"/>
  <c r="GF28" i="224"/>
  <c r="GF32" i="224" s="1"/>
  <c r="GE28" i="224"/>
  <c r="GD28" i="224"/>
  <c r="GC28" i="224"/>
  <c r="GB28" i="224"/>
  <c r="GA28" i="224"/>
  <c r="GA32" i="224" s="1"/>
  <c r="FZ28" i="224"/>
  <c r="FV28" i="224"/>
  <c r="FU28" i="224"/>
  <c r="FT28" i="224"/>
  <c r="FS28" i="224"/>
  <c r="FR28" i="224"/>
  <c r="FQ28" i="224"/>
  <c r="FQ32" i="224" s="1"/>
  <c r="FP28" i="224"/>
  <c r="FL28" i="224"/>
  <c r="FK28" i="224"/>
  <c r="FJ28" i="224"/>
  <c r="FI28" i="224"/>
  <c r="FI32" i="224" s="1"/>
  <c r="FH28" i="224"/>
  <c r="FH32" i="224" s="1"/>
  <c r="FG28" i="224"/>
  <c r="FF28" i="224"/>
  <c r="FD28" i="224"/>
  <c r="FC28" i="224"/>
  <c r="ET28" i="224"/>
  <c r="ES28" i="224"/>
  <c r="ES32" i="224" s="1"/>
  <c r="AI7" i="225" s="1"/>
  <c r="EJ28" i="224"/>
  <c r="EI28" i="224"/>
  <c r="DZ28" i="224"/>
  <c r="DY28" i="224"/>
  <c r="DP28" i="224"/>
  <c r="DO28" i="224"/>
  <c r="DF28" i="224"/>
  <c r="DE28" i="224"/>
  <c r="CV28" i="224"/>
  <c r="CU28" i="224"/>
  <c r="CL28" i="224"/>
  <c r="CK28" i="224"/>
  <c r="CB28" i="224"/>
  <c r="CA28" i="224"/>
  <c r="BR28" i="224"/>
  <c r="BQ28" i="224"/>
  <c r="BH28" i="224"/>
  <c r="BG28" i="224"/>
  <c r="AX28" i="224"/>
  <c r="AW28" i="224"/>
  <c r="AN28" i="224"/>
  <c r="AM28" i="224"/>
  <c r="AD28" i="224"/>
  <c r="AC28" i="224"/>
  <c r="AC32" i="224" s="1"/>
  <c r="W7" i="225" s="1"/>
  <c r="T28" i="224"/>
  <c r="S28" i="224"/>
  <c r="J28" i="224"/>
  <c r="I28" i="224"/>
  <c r="AL36" i="225"/>
  <c r="AF36" i="225"/>
  <c r="Z36" i="225"/>
  <c r="ID26" i="224"/>
  <c r="IC26" i="224"/>
  <c r="IB26" i="224"/>
  <c r="IA26" i="224"/>
  <c r="HZ26" i="224"/>
  <c r="HY26" i="224"/>
  <c r="HX26" i="224"/>
  <c r="HT26" i="224"/>
  <c r="HS26" i="224"/>
  <c r="HR26" i="224"/>
  <c r="HQ26" i="224"/>
  <c r="HP26" i="224"/>
  <c r="HO26" i="224"/>
  <c r="HN26" i="224"/>
  <c r="HJ26" i="224"/>
  <c r="HI26" i="224"/>
  <c r="HH26" i="224"/>
  <c r="HG26" i="224"/>
  <c r="HF26" i="224"/>
  <c r="HE26" i="224"/>
  <c r="HD26" i="224"/>
  <c r="GZ26" i="224"/>
  <c r="GY26" i="224"/>
  <c r="GX26" i="224"/>
  <c r="GW26" i="224"/>
  <c r="GV26" i="224"/>
  <c r="GU26" i="224"/>
  <c r="GT26" i="224"/>
  <c r="GP26" i="224"/>
  <c r="GO26" i="224"/>
  <c r="GN26" i="224"/>
  <c r="GM26" i="224"/>
  <c r="GL26" i="224"/>
  <c r="GK26" i="224"/>
  <c r="GJ26" i="224"/>
  <c r="GF26" i="224"/>
  <c r="GE26" i="224"/>
  <c r="GD26" i="224"/>
  <c r="GC26" i="224"/>
  <c r="GB26" i="224"/>
  <c r="GA26" i="224"/>
  <c r="FZ26" i="224"/>
  <c r="FV26" i="224"/>
  <c r="FU26" i="224"/>
  <c r="FT26" i="224"/>
  <c r="FS26" i="224"/>
  <c r="FR26" i="224"/>
  <c r="FQ26" i="224"/>
  <c r="FP26" i="224"/>
  <c r="FL26" i="224"/>
  <c r="FK26" i="224"/>
  <c r="FJ26" i="224"/>
  <c r="FI26" i="224"/>
  <c r="FH26" i="224"/>
  <c r="FG26" i="224"/>
  <c r="FF26" i="224"/>
  <c r="FD26" i="224"/>
  <c r="FC26" i="224"/>
  <c r="ET26" i="224"/>
  <c r="ES26" i="224"/>
  <c r="EJ26" i="224"/>
  <c r="EI26" i="224"/>
  <c r="DZ26" i="224"/>
  <c r="DY26" i="224"/>
  <c r="DP26" i="224"/>
  <c r="DO26" i="224"/>
  <c r="DF26" i="224"/>
  <c r="DE26" i="224"/>
  <c r="CV26" i="224"/>
  <c r="CU26" i="224"/>
  <c r="CL26" i="224"/>
  <c r="CK26" i="224"/>
  <c r="CB26" i="224"/>
  <c r="CA26" i="224"/>
  <c r="BR26" i="224"/>
  <c r="BQ26" i="224"/>
  <c r="BH26" i="224"/>
  <c r="BG26" i="224"/>
  <c r="AX26" i="224"/>
  <c r="AW26" i="224"/>
  <c r="AN26" i="224"/>
  <c r="AM26" i="224"/>
  <c r="AD26" i="224"/>
  <c r="AC26" i="224"/>
  <c r="T26" i="224"/>
  <c r="S26" i="224"/>
  <c r="J26" i="224"/>
  <c r="I26" i="224"/>
  <c r="ID25" i="224"/>
  <c r="IC25" i="224"/>
  <c r="IB25" i="224"/>
  <c r="IA25" i="224"/>
  <c r="HZ25" i="224"/>
  <c r="HY25" i="224"/>
  <c r="HX25" i="224"/>
  <c r="HT25" i="224"/>
  <c r="HS25" i="224"/>
  <c r="HR25" i="224"/>
  <c r="HQ25" i="224"/>
  <c r="HP25" i="224"/>
  <c r="HO25" i="224"/>
  <c r="HN25" i="224"/>
  <c r="HJ25" i="224"/>
  <c r="HI25" i="224"/>
  <c r="HH25" i="224"/>
  <c r="HG25" i="224"/>
  <c r="HF25" i="224"/>
  <c r="HE25" i="224"/>
  <c r="HD25" i="224"/>
  <c r="GZ25" i="224"/>
  <c r="GY25" i="224"/>
  <c r="GX25" i="224"/>
  <c r="GW25" i="224"/>
  <c r="GV25" i="224"/>
  <c r="GU25" i="224"/>
  <c r="GT25" i="224"/>
  <c r="GP25" i="224"/>
  <c r="GO25" i="224"/>
  <c r="GN25" i="224"/>
  <c r="GM25" i="224"/>
  <c r="GL25" i="224"/>
  <c r="GK25" i="224"/>
  <c r="GJ25" i="224"/>
  <c r="GR25" i="224" s="1"/>
  <c r="GF25" i="224"/>
  <c r="GE25" i="224"/>
  <c r="GD25" i="224"/>
  <c r="GC25" i="224"/>
  <c r="GB25" i="224"/>
  <c r="GA25" i="224"/>
  <c r="FZ25" i="224"/>
  <c r="FV25" i="224"/>
  <c r="FU25" i="224"/>
  <c r="FT25" i="224"/>
  <c r="FS25" i="224"/>
  <c r="FR25" i="224"/>
  <c r="FW25" i="224" s="1"/>
  <c r="FQ25" i="224"/>
  <c r="FP25" i="224"/>
  <c r="FL25" i="224"/>
  <c r="FK25" i="224"/>
  <c r="FJ25" i="224"/>
  <c r="FI25" i="224"/>
  <c r="FH25" i="224"/>
  <c r="FG25" i="224"/>
  <c r="FF25" i="224"/>
  <c r="FD25" i="224"/>
  <c r="FC25" i="224"/>
  <c r="ET25" i="224"/>
  <c r="ES25" i="224"/>
  <c r="EJ25" i="224"/>
  <c r="EI25" i="224"/>
  <c r="DZ25" i="224"/>
  <c r="DY25" i="224"/>
  <c r="DP25" i="224"/>
  <c r="DO25" i="224"/>
  <c r="DF25" i="224"/>
  <c r="DE25" i="224"/>
  <c r="CV25" i="224"/>
  <c r="CU25" i="224"/>
  <c r="CL25" i="224"/>
  <c r="CK25" i="224"/>
  <c r="CB25" i="224"/>
  <c r="CA25" i="224"/>
  <c r="BR25" i="224"/>
  <c r="BQ25" i="224"/>
  <c r="BH25" i="224"/>
  <c r="BG25" i="224"/>
  <c r="AX25" i="224"/>
  <c r="AW25" i="224"/>
  <c r="AN25" i="224"/>
  <c r="AM25" i="224"/>
  <c r="AD25" i="224"/>
  <c r="AC25" i="224"/>
  <c r="T25" i="224"/>
  <c r="S25" i="224"/>
  <c r="J25" i="224"/>
  <c r="I25" i="224"/>
  <c r="ID24" i="224"/>
  <c r="IC24" i="224"/>
  <c r="IB24" i="224"/>
  <c r="IA24" i="224"/>
  <c r="HZ24" i="224"/>
  <c r="HY24" i="224"/>
  <c r="HX24" i="224"/>
  <c r="IF24" i="224" s="1"/>
  <c r="HT24" i="224"/>
  <c r="HS24" i="224"/>
  <c r="HR24" i="224"/>
  <c r="HQ24" i="224"/>
  <c r="HP24" i="224"/>
  <c r="HO24" i="224"/>
  <c r="HN24" i="224"/>
  <c r="HJ24" i="224"/>
  <c r="HI24" i="224"/>
  <c r="HH24" i="224"/>
  <c r="HG24" i="224"/>
  <c r="HF24" i="224"/>
  <c r="HK24" i="224" s="1"/>
  <c r="HE24" i="224"/>
  <c r="HD24" i="224"/>
  <c r="GZ24" i="224"/>
  <c r="GY24" i="224"/>
  <c r="GX24" i="224"/>
  <c r="GW24" i="224"/>
  <c r="GV24" i="224"/>
  <c r="GU24" i="224"/>
  <c r="GT24" i="224"/>
  <c r="GP24" i="224"/>
  <c r="GO24" i="224"/>
  <c r="GN24" i="224"/>
  <c r="GM24" i="224"/>
  <c r="GL24" i="224"/>
  <c r="GK24" i="224"/>
  <c r="GJ24" i="224"/>
  <c r="GF24" i="224"/>
  <c r="GE24" i="224"/>
  <c r="GD24" i="224"/>
  <c r="GC24" i="224"/>
  <c r="GB24" i="224"/>
  <c r="GA24" i="224"/>
  <c r="FZ24" i="224"/>
  <c r="FV24" i="224"/>
  <c r="FU24" i="224"/>
  <c r="FT24" i="224"/>
  <c r="FS24" i="224"/>
  <c r="FR24" i="224"/>
  <c r="FQ24" i="224"/>
  <c r="FP24" i="224"/>
  <c r="FL24" i="224"/>
  <c r="FK24" i="224"/>
  <c r="FJ24" i="224"/>
  <c r="FI24" i="224"/>
  <c r="FH24" i="224"/>
  <c r="FG24" i="224"/>
  <c r="FF24" i="224"/>
  <c r="FD24" i="224"/>
  <c r="FC24" i="224"/>
  <c r="ET24" i="224"/>
  <c r="ES24" i="224"/>
  <c r="EJ24" i="224"/>
  <c r="EI24" i="224"/>
  <c r="DZ24" i="224"/>
  <c r="DY24" i="224"/>
  <c r="DP24" i="224"/>
  <c r="DO24" i="224"/>
  <c r="DF24" i="224"/>
  <c r="DE24" i="224"/>
  <c r="CV24" i="224"/>
  <c r="CU24" i="224"/>
  <c r="CL24" i="224"/>
  <c r="CK24" i="224"/>
  <c r="CB24" i="224"/>
  <c r="CA24" i="224"/>
  <c r="BR24" i="224"/>
  <c r="BQ24" i="224"/>
  <c r="BH24" i="224"/>
  <c r="BG24" i="224"/>
  <c r="AX24" i="224"/>
  <c r="AW24" i="224"/>
  <c r="AN24" i="224"/>
  <c r="AM24" i="224"/>
  <c r="AD24" i="224"/>
  <c r="AC24" i="224"/>
  <c r="T24" i="224"/>
  <c r="S24" i="224"/>
  <c r="J24" i="224"/>
  <c r="I24" i="224"/>
  <c r="ID23" i="224"/>
  <c r="IC23" i="224"/>
  <c r="IB23" i="224"/>
  <c r="IB27" i="224" s="1"/>
  <c r="IA23" i="224"/>
  <c r="IA27" i="224" s="1"/>
  <c r="HZ23" i="224"/>
  <c r="HY23" i="224"/>
  <c r="HX23" i="224"/>
  <c r="HT23" i="224"/>
  <c r="HS23" i="224"/>
  <c r="HS27" i="224" s="1"/>
  <c r="HR23" i="224"/>
  <c r="HR27" i="224" s="1"/>
  <c r="HQ23" i="224"/>
  <c r="HP23" i="224"/>
  <c r="HO23" i="224"/>
  <c r="HN23" i="224"/>
  <c r="HJ23" i="224"/>
  <c r="HJ27" i="224" s="1"/>
  <c r="HI23" i="224"/>
  <c r="HI27" i="224" s="1"/>
  <c r="HH23" i="224"/>
  <c r="HG23" i="224"/>
  <c r="HF23" i="224"/>
  <c r="HE23" i="224"/>
  <c r="HD23" i="224"/>
  <c r="GZ23" i="224"/>
  <c r="GZ27" i="224" s="1"/>
  <c r="GY23" i="224"/>
  <c r="GX23" i="224"/>
  <c r="GW23" i="224"/>
  <c r="GV23" i="224"/>
  <c r="GU23" i="224"/>
  <c r="GT23" i="224"/>
  <c r="GT27" i="224" s="1"/>
  <c r="GP23" i="224"/>
  <c r="GP27" i="224" s="1"/>
  <c r="GO23" i="224"/>
  <c r="GN23" i="224"/>
  <c r="GM23" i="224"/>
  <c r="GL23" i="224"/>
  <c r="GL27" i="224" s="1"/>
  <c r="GK23" i="224"/>
  <c r="GK27" i="224" s="1"/>
  <c r="GJ23" i="224"/>
  <c r="GF23" i="224"/>
  <c r="GE23" i="224"/>
  <c r="GD23" i="224"/>
  <c r="GC23" i="224"/>
  <c r="GC27" i="224" s="1"/>
  <c r="GB23" i="224"/>
  <c r="GB27" i="224" s="1"/>
  <c r="GA23" i="224"/>
  <c r="GA27" i="224" s="1"/>
  <c r="FZ23" i="224"/>
  <c r="FV23" i="224"/>
  <c r="FU23" i="224"/>
  <c r="FT23" i="224"/>
  <c r="FT27" i="224" s="1"/>
  <c r="FS23" i="224"/>
  <c r="FS27" i="224" s="1"/>
  <c r="FR23" i="224"/>
  <c r="FQ23" i="224"/>
  <c r="FP23" i="224"/>
  <c r="FL23" i="224"/>
  <c r="FK23" i="224"/>
  <c r="FK27" i="224" s="1"/>
  <c r="FJ23" i="224"/>
  <c r="FJ27" i="224" s="1"/>
  <c r="FI23" i="224"/>
  <c r="FI27" i="224" s="1"/>
  <c r="FH23" i="224"/>
  <c r="FG23" i="224"/>
  <c r="FF23" i="224"/>
  <c r="FD23" i="224"/>
  <c r="FC23" i="224"/>
  <c r="ET23" i="224"/>
  <c r="ES23" i="224"/>
  <c r="EJ23" i="224"/>
  <c r="EI23" i="224"/>
  <c r="DZ23" i="224"/>
  <c r="DY23" i="224"/>
  <c r="DP23" i="224"/>
  <c r="DO23" i="224"/>
  <c r="DF23" i="224"/>
  <c r="DE23" i="224"/>
  <c r="CV23" i="224"/>
  <c r="CU23" i="224"/>
  <c r="CL23" i="224"/>
  <c r="CK23" i="224"/>
  <c r="CB23" i="224"/>
  <c r="CA23" i="224"/>
  <c r="BR23" i="224"/>
  <c r="BQ23" i="224"/>
  <c r="BQ27" i="224" s="1"/>
  <c r="AB6" i="225" s="1"/>
  <c r="BH23" i="224"/>
  <c r="BG23" i="224"/>
  <c r="AX23" i="224"/>
  <c r="AW23" i="224"/>
  <c r="AN23" i="224"/>
  <c r="AM23" i="224"/>
  <c r="AD23" i="224"/>
  <c r="AC23" i="224"/>
  <c r="T23" i="224"/>
  <c r="S23" i="224"/>
  <c r="J23" i="224"/>
  <c r="I23" i="224"/>
  <c r="AH35" i="225"/>
  <c r="AA35" i="225"/>
  <c r="ID21" i="224"/>
  <c r="IC21" i="224"/>
  <c r="IB21" i="224"/>
  <c r="IA21" i="224"/>
  <c r="HZ21" i="224"/>
  <c r="HY21" i="224"/>
  <c r="HX21" i="224"/>
  <c r="IF21" i="224" s="1"/>
  <c r="HT21" i="224"/>
  <c r="HS21" i="224"/>
  <c r="HR21" i="224"/>
  <c r="HQ21" i="224"/>
  <c r="HP21" i="224"/>
  <c r="HO21" i="224"/>
  <c r="HN21" i="224"/>
  <c r="HJ21" i="224"/>
  <c r="HI21" i="224"/>
  <c r="HH21" i="224"/>
  <c r="HG21" i="224"/>
  <c r="HF21" i="224"/>
  <c r="HK21" i="224" s="1"/>
  <c r="HE21" i="224"/>
  <c r="HD21" i="224"/>
  <c r="GZ21" i="224"/>
  <c r="GY21" i="224"/>
  <c r="GX21" i="224"/>
  <c r="GW21" i="224"/>
  <c r="GV21" i="224"/>
  <c r="GU21" i="224"/>
  <c r="GT21" i="224"/>
  <c r="GP21" i="224"/>
  <c r="GO21" i="224"/>
  <c r="GN21" i="224"/>
  <c r="GM21" i="224"/>
  <c r="GL21" i="224"/>
  <c r="GK21" i="224"/>
  <c r="GJ21" i="224"/>
  <c r="GF21" i="224"/>
  <c r="GE21" i="224"/>
  <c r="GD21" i="224"/>
  <c r="GC21" i="224"/>
  <c r="GB21" i="224"/>
  <c r="GA21" i="224"/>
  <c r="FZ21" i="224"/>
  <c r="FV21" i="224"/>
  <c r="FU21" i="224"/>
  <c r="FT21" i="224"/>
  <c r="FS21" i="224"/>
  <c r="FR21" i="224"/>
  <c r="FQ21" i="224"/>
  <c r="FP21" i="224"/>
  <c r="FL21" i="224"/>
  <c r="FK21" i="224"/>
  <c r="FJ21" i="224"/>
  <c r="FI21" i="224"/>
  <c r="FH21" i="224"/>
  <c r="FG21" i="224"/>
  <c r="FF21" i="224"/>
  <c r="FD21" i="224"/>
  <c r="FC21" i="224"/>
  <c r="ET21" i="224"/>
  <c r="ES21" i="224"/>
  <c r="EJ21" i="224"/>
  <c r="EI21" i="224"/>
  <c r="DZ21" i="224"/>
  <c r="DY21" i="224"/>
  <c r="DP21" i="224"/>
  <c r="DO21" i="224"/>
  <c r="DF21" i="224"/>
  <c r="DE21" i="224"/>
  <c r="CV21" i="224"/>
  <c r="CU21" i="224"/>
  <c r="CL21" i="224"/>
  <c r="CK21" i="224"/>
  <c r="CB21" i="224"/>
  <c r="CA21" i="224"/>
  <c r="BR21" i="224"/>
  <c r="BQ21" i="224"/>
  <c r="BH21" i="224"/>
  <c r="BG21" i="224"/>
  <c r="AX21" i="224"/>
  <c r="AW21" i="224"/>
  <c r="AN21" i="224"/>
  <c r="AM21" i="224"/>
  <c r="AD21" i="224"/>
  <c r="AC21" i="224"/>
  <c r="T21" i="224"/>
  <c r="S21" i="224"/>
  <c r="J21" i="224"/>
  <c r="I21" i="224"/>
  <c r="ID20" i="224"/>
  <c r="IC20" i="224"/>
  <c r="IB20" i="224"/>
  <c r="IA20" i="224"/>
  <c r="HZ20" i="224"/>
  <c r="HY20" i="224"/>
  <c r="HX20" i="224"/>
  <c r="HT20" i="224"/>
  <c r="HS20" i="224"/>
  <c r="HR20" i="224"/>
  <c r="HQ20" i="224"/>
  <c r="HP20" i="224"/>
  <c r="HO20" i="224"/>
  <c r="HN20" i="224"/>
  <c r="HJ20" i="224"/>
  <c r="HI20" i="224"/>
  <c r="HH20" i="224"/>
  <c r="HG20" i="224"/>
  <c r="HF20" i="224"/>
  <c r="HE20" i="224"/>
  <c r="HD20" i="224"/>
  <c r="GZ20" i="224"/>
  <c r="GY20" i="224"/>
  <c r="GX20" i="224"/>
  <c r="GW20" i="224"/>
  <c r="GV20" i="224"/>
  <c r="GU20" i="224"/>
  <c r="GT20" i="224"/>
  <c r="GP20" i="224"/>
  <c r="GO20" i="224"/>
  <c r="GN20" i="224"/>
  <c r="GM20" i="224"/>
  <c r="GL20" i="224"/>
  <c r="GK20" i="224"/>
  <c r="GJ20" i="224"/>
  <c r="GF20" i="224"/>
  <c r="GE20" i="224"/>
  <c r="GD20" i="224"/>
  <c r="GC20" i="224"/>
  <c r="GB20" i="224"/>
  <c r="GA20" i="224"/>
  <c r="FZ20" i="224"/>
  <c r="FV20" i="224"/>
  <c r="FU20" i="224"/>
  <c r="FT20" i="224"/>
  <c r="FS20" i="224"/>
  <c r="FR20" i="224"/>
  <c r="FQ20" i="224"/>
  <c r="FP20" i="224"/>
  <c r="FL20" i="224"/>
  <c r="FK20" i="224"/>
  <c r="FJ20" i="224"/>
  <c r="FI20" i="224"/>
  <c r="FH20" i="224"/>
  <c r="FG20" i="224"/>
  <c r="FF20" i="224"/>
  <c r="FD20" i="224"/>
  <c r="FC20" i="224"/>
  <c r="ET20" i="224"/>
  <c r="ES20" i="224"/>
  <c r="EJ20" i="224"/>
  <c r="EI20" i="224"/>
  <c r="DZ20" i="224"/>
  <c r="DY20" i="224"/>
  <c r="DP20" i="224"/>
  <c r="DO20" i="224"/>
  <c r="DF20" i="224"/>
  <c r="DE20" i="224"/>
  <c r="CV20" i="224"/>
  <c r="CU20" i="224"/>
  <c r="CL20" i="224"/>
  <c r="CK20" i="224"/>
  <c r="CB20" i="224"/>
  <c r="CA20" i="224"/>
  <c r="BR20" i="224"/>
  <c r="BQ20" i="224"/>
  <c r="BH20" i="224"/>
  <c r="BG20" i="224"/>
  <c r="AX20" i="224"/>
  <c r="AW20" i="224"/>
  <c r="AN20" i="224"/>
  <c r="AM20" i="224"/>
  <c r="AD20" i="224"/>
  <c r="AC20" i="224"/>
  <c r="T20" i="224"/>
  <c r="S20" i="224"/>
  <c r="J20" i="224"/>
  <c r="I20" i="224"/>
  <c r="ID19" i="224"/>
  <c r="IC19" i="224"/>
  <c r="IB19" i="224"/>
  <c r="IA19" i="224"/>
  <c r="HZ19" i="224"/>
  <c r="HY19" i="224"/>
  <c r="HX19" i="224"/>
  <c r="HT19" i="224"/>
  <c r="HS19" i="224"/>
  <c r="HR19" i="224"/>
  <c r="HQ19" i="224"/>
  <c r="HP19" i="224"/>
  <c r="HO19" i="224"/>
  <c r="HN19" i="224"/>
  <c r="HJ19" i="224"/>
  <c r="HI19" i="224"/>
  <c r="HH19" i="224"/>
  <c r="HG19" i="224"/>
  <c r="HF19" i="224"/>
  <c r="HE19" i="224"/>
  <c r="HD19" i="224"/>
  <c r="GZ19" i="224"/>
  <c r="GY19" i="224"/>
  <c r="GX19" i="224"/>
  <c r="GW19" i="224"/>
  <c r="GV19" i="224"/>
  <c r="GU19" i="224"/>
  <c r="GT19" i="224"/>
  <c r="GP19" i="224"/>
  <c r="GO19" i="224"/>
  <c r="GN19" i="224"/>
  <c r="GM19" i="224"/>
  <c r="GL19" i="224"/>
  <c r="GK19" i="224"/>
  <c r="GJ19" i="224"/>
  <c r="GR19" i="224" s="1"/>
  <c r="GF19" i="224"/>
  <c r="GE19" i="224"/>
  <c r="GD19" i="224"/>
  <c r="GC19" i="224"/>
  <c r="GB19" i="224"/>
  <c r="GA19" i="224"/>
  <c r="FZ19" i="224"/>
  <c r="FV19" i="224"/>
  <c r="FU19" i="224"/>
  <c r="FT19" i="224"/>
  <c r="FS19" i="224"/>
  <c r="FR19" i="224"/>
  <c r="FW19" i="224" s="1"/>
  <c r="FQ19" i="224"/>
  <c r="FP19" i="224"/>
  <c r="FL19" i="224"/>
  <c r="FK19" i="224"/>
  <c r="FJ19" i="224"/>
  <c r="FI19" i="224"/>
  <c r="FH19" i="224"/>
  <c r="FG19" i="224"/>
  <c r="FF19" i="224"/>
  <c r="FD19" i="224"/>
  <c r="FC19" i="224"/>
  <c r="ET19" i="224"/>
  <c r="ES19" i="224"/>
  <c r="EJ19" i="224"/>
  <c r="EI19" i="224"/>
  <c r="DZ19" i="224"/>
  <c r="DY19" i="224"/>
  <c r="DP19" i="224"/>
  <c r="DO19" i="224"/>
  <c r="DF19" i="224"/>
  <c r="DE19" i="224"/>
  <c r="CV19" i="224"/>
  <c r="CU19" i="224"/>
  <c r="CL19" i="224"/>
  <c r="CK19" i="224"/>
  <c r="CB19" i="224"/>
  <c r="CA19" i="224"/>
  <c r="BR19" i="224"/>
  <c r="BQ19" i="224"/>
  <c r="BH19" i="224"/>
  <c r="BG19" i="224"/>
  <c r="AX19" i="224"/>
  <c r="AW19" i="224"/>
  <c r="AN19" i="224"/>
  <c r="AM19" i="224"/>
  <c r="AD19" i="224"/>
  <c r="AC19" i="224"/>
  <c r="T19" i="224"/>
  <c r="S19" i="224"/>
  <c r="J19" i="224"/>
  <c r="I19" i="224"/>
  <c r="ID18" i="224"/>
  <c r="ID22" i="224" s="1"/>
  <c r="IC18" i="224"/>
  <c r="IC22" i="224" s="1"/>
  <c r="IB18" i="224"/>
  <c r="IA18" i="224"/>
  <c r="HZ18" i="224"/>
  <c r="HY18" i="224"/>
  <c r="HX18" i="224"/>
  <c r="HX22" i="224" s="1"/>
  <c r="HT18" i="224"/>
  <c r="HT22" i="224" s="1"/>
  <c r="HS18" i="224"/>
  <c r="HS22" i="224" s="1"/>
  <c r="HR18" i="224"/>
  <c r="HQ18" i="224"/>
  <c r="HP18" i="224"/>
  <c r="HO18" i="224"/>
  <c r="HO22" i="224" s="1"/>
  <c r="HN18" i="224"/>
  <c r="HJ18" i="224"/>
  <c r="HI18" i="224"/>
  <c r="HH18" i="224"/>
  <c r="HG18" i="224"/>
  <c r="HF18" i="224"/>
  <c r="HE18" i="224"/>
  <c r="HE22" i="224" s="1"/>
  <c r="HD18" i="224"/>
  <c r="GZ18" i="224"/>
  <c r="GY18" i="224"/>
  <c r="GX18" i="224"/>
  <c r="GW18" i="224"/>
  <c r="GW22" i="224" s="1"/>
  <c r="GV18" i="224"/>
  <c r="GV22" i="224" s="1"/>
  <c r="GU18" i="224"/>
  <c r="GT18" i="224"/>
  <c r="GP18" i="224"/>
  <c r="GO18" i="224"/>
  <c r="GN18" i="224"/>
  <c r="GN22" i="224" s="1"/>
  <c r="GM18" i="224"/>
  <c r="GM22" i="224" s="1"/>
  <c r="GL18" i="224"/>
  <c r="GL22" i="224" s="1"/>
  <c r="GK18" i="224"/>
  <c r="GJ18" i="224"/>
  <c r="GF18" i="224"/>
  <c r="GE18" i="224"/>
  <c r="GE22" i="224" s="1"/>
  <c r="GD18" i="224"/>
  <c r="GD22" i="224" s="1"/>
  <c r="GC18" i="224"/>
  <c r="GB18" i="224"/>
  <c r="GA18" i="224"/>
  <c r="FZ18" i="224"/>
  <c r="FV18" i="224"/>
  <c r="FV22" i="224" s="1"/>
  <c r="FU18" i="224"/>
  <c r="FU22" i="224" s="1"/>
  <c r="FT18" i="224"/>
  <c r="FT22" i="224" s="1"/>
  <c r="FS18" i="224"/>
  <c r="FR18" i="224"/>
  <c r="FQ18" i="224"/>
  <c r="FP18" i="224"/>
  <c r="FL18" i="224"/>
  <c r="FL22" i="224" s="1"/>
  <c r="FK18" i="224"/>
  <c r="FJ18" i="224"/>
  <c r="FI18" i="224"/>
  <c r="FH18" i="224"/>
  <c r="FG18" i="224"/>
  <c r="FG22" i="224" s="1"/>
  <c r="FF18" i="224"/>
  <c r="FF22" i="224" s="1"/>
  <c r="FD18" i="224"/>
  <c r="FC18" i="224"/>
  <c r="ET18" i="224"/>
  <c r="ES18" i="224"/>
  <c r="EJ18" i="224"/>
  <c r="EI18" i="224"/>
  <c r="DZ18" i="224"/>
  <c r="DY18" i="224"/>
  <c r="DP18" i="224"/>
  <c r="DO18" i="224"/>
  <c r="DF18" i="224"/>
  <c r="DE18" i="224"/>
  <c r="DE22" i="224" s="1"/>
  <c r="AG5" i="225" s="1"/>
  <c r="CV18" i="224"/>
  <c r="CU18" i="224"/>
  <c r="CL18" i="224"/>
  <c r="CK18" i="224"/>
  <c r="CB18" i="224"/>
  <c r="CA18" i="224"/>
  <c r="BR18" i="224"/>
  <c r="BQ18" i="224"/>
  <c r="BH18" i="224"/>
  <c r="BG18" i="224"/>
  <c r="AX18" i="224"/>
  <c r="AW18" i="224"/>
  <c r="AN18" i="224"/>
  <c r="AM18" i="224"/>
  <c r="AD18" i="224"/>
  <c r="AC18" i="224"/>
  <c r="T18" i="224"/>
  <c r="S18" i="224"/>
  <c r="J18" i="224"/>
  <c r="I18" i="224"/>
  <c r="AI34" i="225"/>
  <c r="AK34" i="225"/>
  <c r="AD34" i="225"/>
  <c r="ID16" i="224"/>
  <c r="IC16" i="224"/>
  <c r="IB16" i="224"/>
  <c r="IA16" i="224"/>
  <c r="HZ16" i="224"/>
  <c r="HY16" i="224"/>
  <c r="HX16" i="224"/>
  <c r="HT16" i="224"/>
  <c r="HS16" i="224"/>
  <c r="HR16" i="224"/>
  <c r="HQ16" i="224"/>
  <c r="HP16" i="224"/>
  <c r="HO16" i="224"/>
  <c r="HN16" i="224"/>
  <c r="HJ16" i="224"/>
  <c r="HI16" i="224"/>
  <c r="HH16" i="224"/>
  <c r="HG16" i="224"/>
  <c r="HF16" i="224"/>
  <c r="HE16" i="224"/>
  <c r="HD16" i="224"/>
  <c r="GZ16" i="224"/>
  <c r="GY16" i="224"/>
  <c r="GX16" i="224"/>
  <c r="GW16" i="224"/>
  <c r="GV16" i="224"/>
  <c r="GU16" i="224"/>
  <c r="GT16" i="224"/>
  <c r="GP16" i="224"/>
  <c r="GO16" i="224"/>
  <c r="GN16" i="224"/>
  <c r="GM16" i="224"/>
  <c r="GL16" i="224"/>
  <c r="GK16" i="224"/>
  <c r="GJ16" i="224"/>
  <c r="GF16" i="224"/>
  <c r="GE16" i="224"/>
  <c r="GD16" i="224"/>
  <c r="GC16" i="224"/>
  <c r="GB16" i="224"/>
  <c r="GA16" i="224"/>
  <c r="FZ16" i="224"/>
  <c r="FV16" i="224"/>
  <c r="FU16" i="224"/>
  <c r="FT16" i="224"/>
  <c r="FS16" i="224"/>
  <c r="FR16" i="224"/>
  <c r="FQ16" i="224"/>
  <c r="FP16" i="224"/>
  <c r="FL16" i="224"/>
  <c r="FK16" i="224"/>
  <c r="FJ16" i="224"/>
  <c r="FI16" i="224"/>
  <c r="FH16" i="224"/>
  <c r="FG16" i="224"/>
  <c r="FF16" i="224"/>
  <c r="FD16" i="224"/>
  <c r="FC16" i="224"/>
  <c r="ET16" i="224"/>
  <c r="ES16" i="224"/>
  <c r="EJ16" i="224"/>
  <c r="EI16" i="224"/>
  <c r="DZ16" i="224"/>
  <c r="DY16" i="224"/>
  <c r="DP16" i="224"/>
  <c r="DO16" i="224"/>
  <c r="DF16" i="224"/>
  <c r="DE16" i="224"/>
  <c r="CV16" i="224"/>
  <c r="CU16" i="224"/>
  <c r="CL16" i="224"/>
  <c r="CK16" i="224"/>
  <c r="CB16" i="224"/>
  <c r="CA16" i="224"/>
  <c r="BR16" i="224"/>
  <c r="BQ16" i="224"/>
  <c r="BH16" i="224"/>
  <c r="BG16" i="224"/>
  <c r="AX16" i="224"/>
  <c r="AW16" i="224"/>
  <c r="AN16" i="224"/>
  <c r="AM16" i="224"/>
  <c r="AD16" i="224"/>
  <c r="AC16" i="224"/>
  <c r="T16" i="224"/>
  <c r="S16" i="224"/>
  <c r="J16" i="224"/>
  <c r="I16" i="224"/>
  <c r="ID15" i="224"/>
  <c r="IC15" i="224"/>
  <c r="IB15" i="224"/>
  <c r="IA15" i="224"/>
  <c r="HZ15" i="224"/>
  <c r="HY15" i="224"/>
  <c r="HX15" i="224"/>
  <c r="HT15" i="224"/>
  <c r="HS15" i="224"/>
  <c r="HR15" i="224"/>
  <c r="HQ15" i="224"/>
  <c r="HP15" i="224"/>
  <c r="HO15" i="224"/>
  <c r="HN15" i="224"/>
  <c r="HJ15" i="224"/>
  <c r="HI15" i="224"/>
  <c r="HH15" i="224"/>
  <c r="HG15" i="224"/>
  <c r="HF15" i="224"/>
  <c r="HE15" i="224"/>
  <c r="HD15" i="224"/>
  <c r="GZ15" i="224"/>
  <c r="GY15" i="224"/>
  <c r="GX15" i="224"/>
  <c r="GW15" i="224"/>
  <c r="GV15" i="224"/>
  <c r="GU15" i="224"/>
  <c r="GT15" i="224"/>
  <c r="GP15" i="224"/>
  <c r="GO15" i="224"/>
  <c r="GN15" i="224"/>
  <c r="GM15" i="224"/>
  <c r="GL15" i="224"/>
  <c r="GK15" i="224"/>
  <c r="GJ15" i="224"/>
  <c r="GF15" i="224"/>
  <c r="GE15" i="224"/>
  <c r="GD15" i="224"/>
  <c r="GC15" i="224"/>
  <c r="GB15" i="224"/>
  <c r="GA15" i="224"/>
  <c r="FZ15" i="224"/>
  <c r="FV15" i="224"/>
  <c r="FU15" i="224"/>
  <c r="FT15" i="224"/>
  <c r="FS15" i="224"/>
  <c r="FR15" i="224"/>
  <c r="FQ15" i="224"/>
  <c r="FP15" i="224"/>
  <c r="FL15" i="224"/>
  <c r="FK15" i="224"/>
  <c r="FJ15" i="224"/>
  <c r="FI15" i="224"/>
  <c r="FH15" i="224"/>
  <c r="FG15" i="224"/>
  <c r="FF15" i="224"/>
  <c r="FD15" i="224"/>
  <c r="FC15" i="224"/>
  <c r="ET15" i="224"/>
  <c r="ES15" i="224"/>
  <c r="EJ15" i="224"/>
  <c r="EI15" i="224"/>
  <c r="DZ15" i="224"/>
  <c r="DY15" i="224"/>
  <c r="DP15" i="224"/>
  <c r="DO15" i="224"/>
  <c r="DF15" i="224"/>
  <c r="DE15" i="224"/>
  <c r="CV15" i="224"/>
  <c r="CU15" i="224"/>
  <c r="CL15" i="224"/>
  <c r="CK15" i="224"/>
  <c r="CB15" i="224"/>
  <c r="CA15" i="224"/>
  <c r="BR15" i="224"/>
  <c r="BQ15" i="224"/>
  <c r="BH15" i="224"/>
  <c r="BG15" i="224"/>
  <c r="AX15" i="224"/>
  <c r="AW15" i="224"/>
  <c r="AN15" i="224"/>
  <c r="AM15" i="224"/>
  <c r="AD15" i="224"/>
  <c r="AC15" i="224"/>
  <c r="T15" i="224"/>
  <c r="S15" i="224"/>
  <c r="J15" i="224"/>
  <c r="I15" i="224"/>
  <c r="ID14" i="224"/>
  <c r="IC14" i="224"/>
  <c r="IB14" i="224"/>
  <c r="IA14" i="224"/>
  <c r="HZ14" i="224"/>
  <c r="HY14" i="224"/>
  <c r="HX14" i="224"/>
  <c r="HT14" i="224"/>
  <c r="HS14" i="224"/>
  <c r="HR14" i="224"/>
  <c r="HQ14" i="224"/>
  <c r="HP14" i="224"/>
  <c r="HO14" i="224"/>
  <c r="HN14" i="224"/>
  <c r="HJ14" i="224"/>
  <c r="HI14" i="224"/>
  <c r="HH14" i="224"/>
  <c r="HG14" i="224"/>
  <c r="HF14" i="224"/>
  <c r="HE14" i="224"/>
  <c r="HD14" i="224"/>
  <c r="GZ14" i="224"/>
  <c r="GY14" i="224"/>
  <c r="GX14" i="224"/>
  <c r="GW14" i="224"/>
  <c r="GV14" i="224"/>
  <c r="GU14" i="224"/>
  <c r="GT14" i="224"/>
  <c r="GP14" i="224"/>
  <c r="GO14" i="224"/>
  <c r="GN14" i="224"/>
  <c r="GM14" i="224"/>
  <c r="GL14" i="224"/>
  <c r="GK14" i="224"/>
  <c r="GJ14" i="224"/>
  <c r="GF14" i="224"/>
  <c r="GE14" i="224"/>
  <c r="GD14" i="224"/>
  <c r="GC14" i="224"/>
  <c r="GB14" i="224"/>
  <c r="GA14" i="224"/>
  <c r="FZ14" i="224"/>
  <c r="FV14" i="224"/>
  <c r="FU14" i="224"/>
  <c r="FT14" i="224"/>
  <c r="FS14" i="224"/>
  <c r="FR14" i="224"/>
  <c r="FQ14" i="224"/>
  <c r="FP14" i="224"/>
  <c r="FL14" i="224"/>
  <c r="FK14" i="224"/>
  <c r="FJ14" i="224"/>
  <c r="FI14" i="224"/>
  <c r="FH14" i="224"/>
  <c r="FG14" i="224"/>
  <c r="FF14" i="224"/>
  <c r="FD14" i="224"/>
  <c r="FC14" i="224"/>
  <c r="ET14" i="224"/>
  <c r="ES14" i="224"/>
  <c r="EJ14" i="224"/>
  <c r="EI14" i="224"/>
  <c r="DZ14" i="224"/>
  <c r="DY14" i="224"/>
  <c r="DP14" i="224"/>
  <c r="DO14" i="224"/>
  <c r="DF14" i="224"/>
  <c r="DE14" i="224"/>
  <c r="CV14" i="224"/>
  <c r="CU14" i="224"/>
  <c r="CL14" i="224"/>
  <c r="CK14" i="224"/>
  <c r="CB14" i="224"/>
  <c r="CA14" i="224"/>
  <c r="BR14" i="224"/>
  <c r="BQ14" i="224"/>
  <c r="BH14" i="224"/>
  <c r="BG14" i="224"/>
  <c r="AX14" i="224"/>
  <c r="AW14" i="224"/>
  <c r="AN14" i="224"/>
  <c r="AM14" i="224"/>
  <c r="AD14" i="224"/>
  <c r="AC14" i="224"/>
  <c r="T14" i="224"/>
  <c r="S14" i="224"/>
  <c r="J14" i="224"/>
  <c r="I14" i="224"/>
  <c r="I17" i="224" s="1"/>
  <c r="A14" i="224"/>
  <c r="A15" i="224" s="1"/>
  <c r="A16" i="224" s="1"/>
  <c r="A18" i="224" s="1"/>
  <c r="A19" i="224" s="1"/>
  <c r="A20" i="224" s="1"/>
  <c r="A21" i="224" s="1"/>
  <c r="A23" i="224" s="1"/>
  <c r="A24" i="224" s="1"/>
  <c r="A25" i="224" s="1"/>
  <c r="A26" i="224" s="1"/>
  <c r="A28" i="224" s="1"/>
  <c r="A29" i="224" s="1"/>
  <c r="A30" i="224" s="1"/>
  <c r="A31" i="224" s="1"/>
  <c r="A33" i="224" s="1"/>
  <c r="A34" i="224" s="1"/>
  <c r="A35" i="224" s="1"/>
  <c r="A36" i="224" s="1"/>
  <c r="A38" i="224" s="1"/>
  <c r="A39" i="224" s="1"/>
  <c r="A40" i="224" s="1"/>
  <c r="A41" i="224" s="1"/>
  <c r="A43" i="224" s="1"/>
  <c r="A44" i="224" s="1"/>
  <c r="A45" i="224" s="1"/>
  <c r="A46" i="224" s="1"/>
  <c r="A48" i="224" s="1"/>
  <c r="A49" i="224" s="1"/>
  <c r="A50" i="224" s="1"/>
  <c r="A51" i="224" s="1"/>
  <c r="A53" i="224" s="1"/>
  <c r="A54" i="224" s="1"/>
  <c r="A55" i="224" s="1"/>
  <c r="A56" i="224" s="1"/>
  <c r="A58" i="224" s="1"/>
  <c r="A59" i="224" s="1"/>
  <c r="A60" i="224" s="1"/>
  <c r="A61" i="224" s="1"/>
  <c r="A63" i="224" s="1"/>
  <c r="A64" i="224" s="1"/>
  <c r="A65" i="224" s="1"/>
  <c r="A66" i="224" s="1"/>
  <c r="A68" i="224" s="1"/>
  <c r="A69" i="224" s="1"/>
  <c r="A70" i="224" s="1"/>
  <c r="A71" i="224" s="1"/>
  <c r="A73" i="224" s="1"/>
  <c r="A74" i="224" s="1"/>
  <c r="A75" i="224" s="1"/>
  <c r="A76" i="224" s="1"/>
  <c r="A78" i="224" s="1"/>
  <c r="A79" i="224" s="1"/>
  <c r="A80" i="224" s="1"/>
  <c r="A81" i="224" s="1"/>
  <c r="A83" i="224" s="1"/>
  <c r="A84" i="224" s="1"/>
  <c r="A85" i="224" s="1"/>
  <c r="A86" i="224" s="1"/>
  <c r="A88" i="224" s="1"/>
  <c r="A89" i="224" s="1"/>
  <c r="A90" i="224" s="1"/>
  <c r="A91" i="224" s="1"/>
  <c r="A93" i="224" s="1"/>
  <c r="A94" i="224" s="1"/>
  <c r="A95" i="224" s="1"/>
  <c r="A96" i="224" s="1"/>
  <c r="A98" i="224" s="1"/>
  <c r="A99" i="224" s="1"/>
  <c r="A100" i="224" s="1"/>
  <c r="A101" i="224" s="1"/>
  <c r="A103" i="224" s="1"/>
  <c r="A104" i="224" s="1"/>
  <c r="A105" i="224" s="1"/>
  <c r="A106" i="224" s="1"/>
  <c r="A108" i="224" s="1"/>
  <c r="A109" i="224" s="1"/>
  <c r="A110" i="224" s="1"/>
  <c r="A111" i="224" s="1"/>
  <c r="A113" i="224" s="1"/>
  <c r="A114" i="224" s="1"/>
  <c r="A115" i="224" s="1"/>
  <c r="A116" i="224" s="1"/>
  <c r="A118" i="224" s="1"/>
  <c r="A119" i="224" s="1"/>
  <c r="A120" i="224" s="1"/>
  <c r="A121" i="224" s="1"/>
  <c r="A123" i="224" s="1"/>
  <c r="A124" i="224" s="1"/>
  <c r="A125" i="224" s="1"/>
  <c r="A126" i="224" s="1"/>
  <c r="A128" i="224" s="1"/>
  <c r="A129" i="224" s="1"/>
  <c r="A130" i="224" s="1"/>
  <c r="A131" i="224" s="1"/>
  <c r="ID13" i="224"/>
  <c r="IC13" i="224"/>
  <c r="IB13" i="224"/>
  <c r="IB17" i="224" s="1"/>
  <c r="IA13" i="224"/>
  <c r="HZ13" i="224"/>
  <c r="HY13" i="224"/>
  <c r="HX13" i="224"/>
  <c r="HT13" i="224"/>
  <c r="HS13" i="224"/>
  <c r="HR13" i="224"/>
  <c r="HQ13" i="224"/>
  <c r="HP13" i="224"/>
  <c r="HO13" i="224"/>
  <c r="HN13" i="224"/>
  <c r="HJ13" i="224"/>
  <c r="HI13" i="224"/>
  <c r="HH13" i="224"/>
  <c r="HG13" i="224"/>
  <c r="HG17" i="224" s="1"/>
  <c r="HF13" i="224"/>
  <c r="HE13" i="224"/>
  <c r="HD13" i="224"/>
  <c r="GZ13" i="224"/>
  <c r="GY13" i="224"/>
  <c r="GX13" i="224"/>
  <c r="GW13" i="224"/>
  <c r="GV13" i="224"/>
  <c r="GU13" i="224"/>
  <c r="GT13" i="224"/>
  <c r="GP13" i="224"/>
  <c r="GO13" i="224"/>
  <c r="GN13" i="224"/>
  <c r="GM13" i="224"/>
  <c r="GL13" i="224"/>
  <c r="GK13" i="224"/>
  <c r="GJ13" i="224"/>
  <c r="GF13" i="224"/>
  <c r="GF17" i="224" s="1"/>
  <c r="GE13" i="224"/>
  <c r="GD13" i="224"/>
  <c r="GC13" i="224"/>
  <c r="GB13" i="224"/>
  <c r="GB17" i="224" s="1"/>
  <c r="GA13" i="224"/>
  <c r="FZ13" i="224"/>
  <c r="FZ17" i="224" s="1"/>
  <c r="FV13" i="224"/>
  <c r="FU13" i="224"/>
  <c r="FT13" i="224"/>
  <c r="FS13" i="224"/>
  <c r="FR13" i="224"/>
  <c r="FQ13" i="224"/>
  <c r="FQ17" i="224" s="1"/>
  <c r="FP13" i="224"/>
  <c r="FL13" i="224"/>
  <c r="FK13" i="224"/>
  <c r="FJ13" i="224"/>
  <c r="FJ17" i="224" s="1"/>
  <c r="FI13" i="224"/>
  <c r="FH13" i="224"/>
  <c r="FG13" i="224"/>
  <c r="FF13" i="224"/>
  <c r="FD13" i="224"/>
  <c r="FC13" i="224"/>
  <c r="ET13" i="224"/>
  <c r="ES13" i="224"/>
  <c r="ES17" i="224" s="1"/>
  <c r="AI4" i="225" s="1"/>
  <c r="EJ13" i="224"/>
  <c r="EI13" i="224"/>
  <c r="DZ13" i="224"/>
  <c r="DY13" i="224"/>
  <c r="DP13" i="224"/>
  <c r="DO13" i="224"/>
  <c r="DF13" i="224"/>
  <c r="DE13" i="224"/>
  <c r="CV13" i="224"/>
  <c r="CU13" i="224"/>
  <c r="CL13" i="224"/>
  <c r="CK13" i="224"/>
  <c r="CB13" i="224"/>
  <c r="CA13" i="224"/>
  <c r="BR13" i="224"/>
  <c r="BQ13" i="224"/>
  <c r="BQ17" i="224" s="1"/>
  <c r="AB4" i="225" s="1"/>
  <c r="BH13" i="224"/>
  <c r="BG13" i="224"/>
  <c r="AX13" i="224"/>
  <c r="AW13" i="224"/>
  <c r="AN13" i="224"/>
  <c r="AM13" i="224"/>
  <c r="AD13" i="224"/>
  <c r="AC13" i="224"/>
  <c r="AC17" i="224" s="1"/>
  <c r="W4" i="225" s="1"/>
  <c r="T13" i="224"/>
  <c r="S13" i="224"/>
  <c r="K13" i="224"/>
  <c r="K14" i="224" s="1"/>
  <c r="K15" i="224" s="1"/>
  <c r="K16" i="224" s="1"/>
  <c r="K18" i="224" s="1"/>
  <c r="K19" i="224" s="1"/>
  <c r="K20" i="224" s="1"/>
  <c r="K21" i="224" s="1"/>
  <c r="K23" i="224" s="1"/>
  <c r="K24" i="224" s="1"/>
  <c r="K25" i="224" s="1"/>
  <c r="K26" i="224" s="1"/>
  <c r="K28" i="224" s="1"/>
  <c r="K29" i="224" s="1"/>
  <c r="K30" i="224" s="1"/>
  <c r="K31" i="224" s="1"/>
  <c r="K33" i="224" s="1"/>
  <c r="K34" i="224" s="1"/>
  <c r="K35" i="224" s="1"/>
  <c r="K36" i="224" s="1"/>
  <c r="K38" i="224" s="1"/>
  <c r="K39" i="224" s="1"/>
  <c r="K40" i="224" s="1"/>
  <c r="K41" i="224" s="1"/>
  <c r="K43" i="224" s="1"/>
  <c r="K44" i="224" s="1"/>
  <c r="K45" i="224" s="1"/>
  <c r="K46" i="224" s="1"/>
  <c r="K48" i="224" s="1"/>
  <c r="K49" i="224" s="1"/>
  <c r="K50" i="224" s="1"/>
  <c r="K51" i="224" s="1"/>
  <c r="K53" i="224" s="1"/>
  <c r="K54" i="224" s="1"/>
  <c r="K55" i="224" s="1"/>
  <c r="K56" i="224" s="1"/>
  <c r="K58" i="224" s="1"/>
  <c r="K59" i="224" s="1"/>
  <c r="K60" i="224" s="1"/>
  <c r="K61" i="224" s="1"/>
  <c r="K63" i="224" s="1"/>
  <c r="K64" i="224" s="1"/>
  <c r="K65" i="224" s="1"/>
  <c r="K66" i="224" s="1"/>
  <c r="K68" i="224" s="1"/>
  <c r="K69" i="224" s="1"/>
  <c r="K70" i="224" s="1"/>
  <c r="K71" i="224" s="1"/>
  <c r="K73" i="224" s="1"/>
  <c r="K74" i="224" s="1"/>
  <c r="K75" i="224" s="1"/>
  <c r="K76" i="224" s="1"/>
  <c r="K78" i="224" s="1"/>
  <c r="K79" i="224" s="1"/>
  <c r="K80" i="224" s="1"/>
  <c r="K81" i="224" s="1"/>
  <c r="K83" i="224" s="1"/>
  <c r="K84" i="224" s="1"/>
  <c r="K85" i="224" s="1"/>
  <c r="K86" i="224" s="1"/>
  <c r="K88" i="224" s="1"/>
  <c r="K89" i="224" s="1"/>
  <c r="K90" i="224" s="1"/>
  <c r="K91" i="224" s="1"/>
  <c r="K93" i="224" s="1"/>
  <c r="K94" i="224" s="1"/>
  <c r="K95" i="224" s="1"/>
  <c r="K96" i="224" s="1"/>
  <c r="K98" i="224" s="1"/>
  <c r="K99" i="224" s="1"/>
  <c r="K100" i="224" s="1"/>
  <c r="K101" i="224" s="1"/>
  <c r="K103" i="224" s="1"/>
  <c r="K104" i="224" s="1"/>
  <c r="K105" i="224" s="1"/>
  <c r="K106" i="224" s="1"/>
  <c r="K108" i="224" s="1"/>
  <c r="K109" i="224" s="1"/>
  <c r="K110" i="224" s="1"/>
  <c r="K111" i="224" s="1"/>
  <c r="K113" i="224" s="1"/>
  <c r="K114" i="224" s="1"/>
  <c r="K115" i="224" s="1"/>
  <c r="K116" i="224" s="1"/>
  <c r="K118" i="224" s="1"/>
  <c r="K119" i="224" s="1"/>
  <c r="K120" i="224" s="1"/>
  <c r="K121" i="224" s="1"/>
  <c r="K123" i="224" s="1"/>
  <c r="K124" i="224" s="1"/>
  <c r="K125" i="224" s="1"/>
  <c r="K126" i="224" s="1"/>
  <c r="K128" i="224" s="1"/>
  <c r="K129" i="224" s="1"/>
  <c r="K130" i="224" s="1"/>
  <c r="K131" i="224" s="1"/>
  <c r="J13" i="224"/>
  <c r="I13" i="224"/>
  <c r="HX9" i="224"/>
  <c r="HN9" i="224"/>
  <c r="HD9" i="224"/>
  <c r="GT9" i="224"/>
  <c r="GJ9" i="224"/>
  <c r="FZ9" i="224"/>
  <c r="FP9" i="224"/>
  <c r="FF9" i="224"/>
  <c r="EV9" i="224"/>
  <c r="EL9" i="224"/>
  <c r="EB9" i="224"/>
  <c r="DR9" i="224"/>
  <c r="DH9" i="224"/>
  <c r="CX9" i="224"/>
  <c r="CN9" i="224"/>
  <c r="CD9" i="224"/>
  <c r="BT9" i="224"/>
  <c r="BJ9" i="224"/>
  <c r="AZ9" i="224"/>
  <c r="AP9" i="224"/>
  <c r="AF9" i="224"/>
  <c r="V9" i="224"/>
  <c r="L9" i="224"/>
  <c r="I9" i="224"/>
  <c r="HX7" i="224"/>
  <c r="HN7" i="224"/>
  <c r="HD7" i="224"/>
  <c r="GT7" i="224"/>
  <c r="GJ7" i="224"/>
  <c r="FZ7" i="224"/>
  <c r="FP7" i="224"/>
  <c r="FF7" i="224"/>
  <c r="EV7" i="224"/>
  <c r="EL7" i="224"/>
  <c r="EB7" i="224"/>
  <c r="DR7" i="224"/>
  <c r="DH7" i="224"/>
  <c r="CX7" i="224"/>
  <c r="CN7" i="224"/>
  <c r="CD7" i="224"/>
  <c r="BT7" i="224"/>
  <c r="BJ7" i="224"/>
  <c r="AZ7" i="224"/>
  <c r="AP7" i="224"/>
  <c r="AF7" i="224"/>
  <c r="V7" i="224"/>
  <c r="S7" i="224"/>
  <c r="T3" i="224" s="1"/>
  <c r="L7" i="224"/>
  <c r="T4" i="224"/>
  <c r="AD4" i="224" s="1"/>
  <c r="AN4" i="224" s="1"/>
  <c r="AX4" i="224" s="1"/>
  <c r="BH4" i="224" s="1"/>
  <c r="BR4" i="224" s="1"/>
  <c r="CB4" i="224" s="1"/>
  <c r="CL4" i="224" s="1"/>
  <c r="CV4" i="224" s="1"/>
  <c r="DF4" i="224" s="1"/>
  <c r="DP4" i="224" s="1"/>
  <c r="DZ4" i="224" s="1"/>
  <c r="EJ4" i="224" s="1"/>
  <c r="ET4" i="224" s="1"/>
  <c r="FD4" i="224" s="1"/>
  <c r="FN4" i="224" s="1"/>
  <c r="FX4" i="224" s="1"/>
  <c r="GH4" i="224" s="1"/>
  <c r="GR4" i="224" s="1"/>
  <c r="HB4" i="224" s="1"/>
  <c r="HL4" i="224" s="1"/>
  <c r="HV4" i="224" s="1"/>
  <c r="IF4" i="224" s="1"/>
  <c r="J3" i="224"/>
  <c r="T2" i="224"/>
  <c r="AD2" i="224" s="1"/>
  <c r="AN2" i="224" s="1"/>
  <c r="AX2" i="224" s="1"/>
  <c r="BH2" i="224" s="1"/>
  <c r="BR2" i="224" s="1"/>
  <c r="CB2" i="224" s="1"/>
  <c r="CL2" i="224" s="1"/>
  <c r="CV2" i="224" s="1"/>
  <c r="DF2" i="224" s="1"/>
  <c r="DP2" i="224" s="1"/>
  <c r="DZ2" i="224" s="1"/>
  <c r="EJ2" i="224" s="1"/>
  <c r="ET2" i="224" s="1"/>
  <c r="FD2" i="224" s="1"/>
  <c r="FN2" i="224" s="1"/>
  <c r="FX2" i="224" s="1"/>
  <c r="GH2" i="224" s="1"/>
  <c r="GR2" i="224" s="1"/>
  <c r="HB2" i="224" s="1"/>
  <c r="HL2" i="224" s="1"/>
  <c r="HV2" i="224" s="1"/>
  <c r="IF2" i="224" s="1"/>
  <c r="GU27" i="224" l="1"/>
  <c r="GY117" i="224"/>
  <c r="HR17" i="224"/>
  <c r="HK15" i="224"/>
  <c r="GL17" i="224"/>
  <c r="AC22" i="224"/>
  <c r="W5" i="225" s="1"/>
  <c r="ES22" i="224"/>
  <c r="AI5" i="225" s="1"/>
  <c r="FQ22" i="224"/>
  <c r="GF22" i="224"/>
  <c r="GX22" i="224"/>
  <c r="HP22" i="224"/>
  <c r="DE27" i="224"/>
  <c r="AG6" i="225" s="1"/>
  <c r="FF27" i="224"/>
  <c r="FU27" i="224"/>
  <c r="GM27" i="224"/>
  <c r="HE27" i="224"/>
  <c r="HT27" i="224"/>
  <c r="BQ32" i="224"/>
  <c r="AB7" i="225" s="1"/>
  <c r="FJ32" i="224"/>
  <c r="GB32" i="224"/>
  <c r="GT32" i="224"/>
  <c r="HI32" i="224"/>
  <c r="IA32" i="224"/>
  <c r="FG37" i="224"/>
  <c r="FV37" i="224"/>
  <c r="GN37" i="224"/>
  <c r="HX37" i="224"/>
  <c r="FW34" i="224"/>
  <c r="GR34" i="224"/>
  <c r="HK36" i="224"/>
  <c r="IF36" i="224"/>
  <c r="GE42" i="224"/>
  <c r="GW42" i="224"/>
  <c r="HO42" i="224"/>
  <c r="ID42" i="224"/>
  <c r="FK47" i="224"/>
  <c r="GC47" i="224"/>
  <c r="GU47" i="224"/>
  <c r="HB47" i="224" s="1"/>
  <c r="HJ47" i="224"/>
  <c r="IB47" i="224"/>
  <c r="DE17" i="224"/>
  <c r="AG4" i="225" s="1"/>
  <c r="FU17" i="224"/>
  <c r="GJ22" i="224"/>
  <c r="GR22" i="224" s="1"/>
  <c r="GY22" i="224"/>
  <c r="HQ22" i="224"/>
  <c r="HK20" i="224"/>
  <c r="IF20" i="224"/>
  <c r="FW21" i="224"/>
  <c r="GR21" i="224"/>
  <c r="FG27" i="224"/>
  <c r="FV27" i="224"/>
  <c r="GN27" i="224"/>
  <c r="HX27" i="224"/>
  <c r="IE27" i="224" s="1"/>
  <c r="FW24" i="224"/>
  <c r="GR24" i="224"/>
  <c r="HK26" i="224"/>
  <c r="IF26" i="224"/>
  <c r="FK32" i="224"/>
  <c r="GC32" i="224"/>
  <c r="GU32" i="224"/>
  <c r="HJ32" i="224"/>
  <c r="IB32" i="224"/>
  <c r="HK29" i="224"/>
  <c r="IF29" i="224"/>
  <c r="FW30" i="224"/>
  <c r="GR30" i="224"/>
  <c r="FH37" i="224"/>
  <c r="FH133" i="224" s="1"/>
  <c r="AC42" i="224"/>
  <c r="W9" i="225" s="1"/>
  <c r="ES42" i="224"/>
  <c r="AI9" i="225" s="1"/>
  <c r="FQ42" i="224"/>
  <c r="GF42" i="224"/>
  <c r="GX42" i="224"/>
  <c r="HP42" i="224"/>
  <c r="FM40" i="224"/>
  <c r="FS52" i="224"/>
  <c r="GK52" i="224"/>
  <c r="GZ52" i="224"/>
  <c r="HR52" i="224"/>
  <c r="HX17" i="224"/>
  <c r="IF17" i="224" s="1"/>
  <c r="FM16" i="224"/>
  <c r="FS22" i="224"/>
  <c r="GK22" i="224"/>
  <c r="GZ22" i="224"/>
  <c r="HR22" i="224"/>
  <c r="FH27" i="224"/>
  <c r="GO27" i="224"/>
  <c r="HG27" i="224"/>
  <c r="HY27" i="224"/>
  <c r="FL32" i="224"/>
  <c r="GD32" i="224"/>
  <c r="GV32" i="224"/>
  <c r="HB32" i="224" s="1"/>
  <c r="IC32" i="224"/>
  <c r="FI37" i="224"/>
  <c r="GA37" i="224"/>
  <c r="GP37" i="224"/>
  <c r="HH37" i="224"/>
  <c r="HZ37" i="224"/>
  <c r="FT52" i="224"/>
  <c r="GL52" i="224"/>
  <c r="HD52" i="224"/>
  <c r="HS52" i="224"/>
  <c r="IF65" i="224"/>
  <c r="GR66" i="224"/>
  <c r="IF69" i="224"/>
  <c r="GR70" i="224"/>
  <c r="HH27" i="224"/>
  <c r="HZ27" i="224"/>
  <c r="GE32" i="224"/>
  <c r="GW32" i="224"/>
  <c r="HO32" i="224"/>
  <c r="ID32" i="224"/>
  <c r="BQ37" i="224"/>
  <c r="AB8" i="225" s="1"/>
  <c r="FJ37" i="224"/>
  <c r="GB37" i="224"/>
  <c r="GT37" i="224"/>
  <c r="HI37" i="224"/>
  <c r="IA37" i="224"/>
  <c r="AC47" i="224"/>
  <c r="FQ47" i="224"/>
  <c r="GF47" i="224"/>
  <c r="GX47" i="224"/>
  <c r="HP47" i="224"/>
  <c r="HA44" i="224"/>
  <c r="FI17" i="224"/>
  <c r="GP17" i="224"/>
  <c r="HZ17" i="224"/>
  <c r="HZ133" i="224" s="1"/>
  <c r="AC12" i="225"/>
  <c r="F11" i="225" s="1"/>
  <c r="BG57" i="224"/>
  <c r="FH57" i="224"/>
  <c r="GO57" i="224"/>
  <c r="HG57" i="224"/>
  <c r="HY57" i="224"/>
  <c r="HL79" i="224"/>
  <c r="FH22" i="224"/>
  <c r="HG22" i="224"/>
  <c r="GV27" i="224"/>
  <c r="GZ32" i="224"/>
  <c r="GW37" i="224"/>
  <c r="FG42" i="224"/>
  <c r="FW39" i="224"/>
  <c r="FT47" i="224"/>
  <c r="HS47" i="224"/>
  <c r="IE22" i="224"/>
  <c r="HE42" i="224"/>
  <c r="HA16" i="224"/>
  <c r="HY22" i="224"/>
  <c r="GD27" i="224"/>
  <c r="GK32" i="224"/>
  <c r="GR32" i="224" s="1"/>
  <c r="HO37" i="224"/>
  <c r="GN42" i="224"/>
  <c r="GR39" i="224"/>
  <c r="HD47" i="224"/>
  <c r="GD17" i="224"/>
  <c r="HN17" i="224"/>
  <c r="FW15" i="224"/>
  <c r="GR15" i="224"/>
  <c r="HV15" i="224"/>
  <c r="FI22" i="224"/>
  <c r="GA22" i="224"/>
  <c r="GP22" i="224"/>
  <c r="HH22" i="224"/>
  <c r="HZ22" i="224"/>
  <c r="GE27" i="224"/>
  <c r="GW27" i="224"/>
  <c r="HO27" i="224"/>
  <c r="ID27" i="224"/>
  <c r="FT32" i="224"/>
  <c r="GL32" i="224"/>
  <c r="HS32" i="224"/>
  <c r="AC37" i="224"/>
  <c r="W8" i="225" s="1"/>
  <c r="ES37" i="224"/>
  <c r="AI8" i="225" s="1"/>
  <c r="FQ37" i="224"/>
  <c r="GF37" i="224"/>
  <c r="GF133" i="224" s="1"/>
  <c r="GX37" i="224"/>
  <c r="HP37" i="224"/>
  <c r="FH42" i="224"/>
  <c r="GO42" i="224"/>
  <c r="HG42" i="224"/>
  <c r="HY42" i="224"/>
  <c r="DE47" i="224"/>
  <c r="FF47" i="224"/>
  <c r="FU47" i="224"/>
  <c r="GM47" i="224"/>
  <c r="HE47" i="224"/>
  <c r="HT47" i="224"/>
  <c r="HV47" i="224" s="1"/>
  <c r="HB45" i="224"/>
  <c r="IE45" i="224"/>
  <c r="GO22" i="224"/>
  <c r="FL27" i="224"/>
  <c r="IC27" i="224"/>
  <c r="FS32" i="224"/>
  <c r="HR32" i="224"/>
  <c r="GE37" i="224"/>
  <c r="ID37" i="224"/>
  <c r="FV42" i="224"/>
  <c r="HX42" i="224"/>
  <c r="GL47" i="224"/>
  <c r="GR47" i="224" s="1"/>
  <c r="U13" i="224"/>
  <c r="U14" i="224" s="1"/>
  <c r="U15" i="224" s="1"/>
  <c r="U16" i="224" s="1"/>
  <c r="U18" i="224" s="1"/>
  <c r="U19" i="224" s="1"/>
  <c r="U20" i="224" s="1"/>
  <c r="U21" i="224" s="1"/>
  <c r="U23" i="224" s="1"/>
  <c r="U24" i="224" s="1"/>
  <c r="U25" i="224" s="1"/>
  <c r="U26" i="224" s="1"/>
  <c r="U28" i="224" s="1"/>
  <c r="U29" i="224" s="1"/>
  <c r="U30" i="224" s="1"/>
  <c r="U31" i="224" s="1"/>
  <c r="U33" i="224" s="1"/>
  <c r="U34" i="224" s="1"/>
  <c r="U35" i="224" s="1"/>
  <c r="U36" i="224" s="1"/>
  <c r="U38" i="224" s="1"/>
  <c r="U39" i="224" s="1"/>
  <c r="U40" i="224" s="1"/>
  <c r="U41" i="224" s="1"/>
  <c r="U43" i="224" s="1"/>
  <c r="U44" i="224" s="1"/>
  <c r="U45" i="224" s="1"/>
  <c r="U46" i="224" s="1"/>
  <c r="U48" i="224" s="1"/>
  <c r="U49" i="224" s="1"/>
  <c r="U50" i="224" s="1"/>
  <c r="U51" i="224" s="1"/>
  <c r="U53" i="224" s="1"/>
  <c r="U54" i="224" s="1"/>
  <c r="U55" i="224" s="1"/>
  <c r="U56" i="224" s="1"/>
  <c r="U58" i="224" s="1"/>
  <c r="U59" i="224" s="1"/>
  <c r="U60" i="224" s="1"/>
  <c r="U61" i="224" s="1"/>
  <c r="U63" i="224" s="1"/>
  <c r="U64" i="224" s="1"/>
  <c r="U65" i="224" s="1"/>
  <c r="U66" i="224" s="1"/>
  <c r="U68" i="224" s="1"/>
  <c r="U69" i="224" s="1"/>
  <c r="U70" i="224" s="1"/>
  <c r="U71" i="224" s="1"/>
  <c r="U73" i="224" s="1"/>
  <c r="U74" i="224" s="1"/>
  <c r="U75" i="224" s="1"/>
  <c r="U76" i="224" s="1"/>
  <c r="U78" i="224" s="1"/>
  <c r="U79" i="224" s="1"/>
  <c r="U80" i="224" s="1"/>
  <c r="U81" i="224" s="1"/>
  <c r="U83" i="224" s="1"/>
  <c r="U84" i="224" s="1"/>
  <c r="U85" i="224" s="1"/>
  <c r="U86" i="224" s="1"/>
  <c r="U88" i="224" s="1"/>
  <c r="U89" i="224" s="1"/>
  <c r="U90" i="224" s="1"/>
  <c r="U91" i="224" s="1"/>
  <c r="U93" i="224" s="1"/>
  <c r="U94" i="224" s="1"/>
  <c r="U95" i="224" s="1"/>
  <c r="U96" i="224" s="1"/>
  <c r="U98" i="224" s="1"/>
  <c r="U99" i="224" s="1"/>
  <c r="U100" i="224" s="1"/>
  <c r="U101" i="224" s="1"/>
  <c r="U103" i="224" s="1"/>
  <c r="U104" i="224" s="1"/>
  <c r="U105" i="224" s="1"/>
  <c r="U106" i="224" s="1"/>
  <c r="U108" i="224" s="1"/>
  <c r="U109" i="224" s="1"/>
  <c r="U110" i="224" s="1"/>
  <c r="U111" i="224" s="1"/>
  <c r="U113" i="224" s="1"/>
  <c r="U114" i="224" s="1"/>
  <c r="U115" i="224" s="1"/>
  <c r="U116" i="224" s="1"/>
  <c r="U118" i="224" s="1"/>
  <c r="U119" i="224" s="1"/>
  <c r="U120" i="224" s="1"/>
  <c r="U121" i="224" s="1"/>
  <c r="U123" i="224" s="1"/>
  <c r="U124" i="224" s="1"/>
  <c r="U125" i="224" s="1"/>
  <c r="U126" i="224" s="1"/>
  <c r="U128" i="224" s="1"/>
  <c r="U129" i="224" s="1"/>
  <c r="U130" i="224" s="1"/>
  <c r="U131" i="224" s="1"/>
  <c r="GW17" i="224"/>
  <c r="ID17" i="224"/>
  <c r="BQ22" i="224"/>
  <c r="AB5" i="225" s="1"/>
  <c r="FJ22" i="224"/>
  <c r="GB22" i="224"/>
  <c r="GT22" i="224"/>
  <c r="HI22" i="224"/>
  <c r="IA22" i="224"/>
  <c r="AC27" i="224"/>
  <c r="W6" i="225" s="1"/>
  <c r="ES27" i="224"/>
  <c r="AI6" i="225" s="1"/>
  <c r="FQ27" i="224"/>
  <c r="GF27" i="224"/>
  <c r="GX27" i="224"/>
  <c r="HP27" i="224"/>
  <c r="DE32" i="224"/>
  <c r="AG7" i="225" s="1"/>
  <c r="FF32" i="224"/>
  <c r="FU32" i="224"/>
  <c r="GM32" i="224"/>
  <c r="HE32" i="224"/>
  <c r="HT32" i="224"/>
  <c r="HK35" i="224"/>
  <c r="IF35" i="224"/>
  <c r="FW36" i="224"/>
  <c r="GR36" i="224"/>
  <c r="FI42" i="224"/>
  <c r="GA42" i="224"/>
  <c r="GP42" i="224"/>
  <c r="HH42" i="224"/>
  <c r="HZ42" i="224"/>
  <c r="AJ12" i="225"/>
  <c r="FX101" i="224"/>
  <c r="FK22" i="224"/>
  <c r="GC22" i="224"/>
  <c r="GU22" i="224"/>
  <c r="HB22" i="224" s="1"/>
  <c r="HJ22" i="224"/>
  <c r="IB22" i="224"/>
  <c r="HK19" i="224"/>
  <c r="IF19" i="224"/>
  <c r="FW20" i="224"/>
  <c r="GR20" i="224"/>
  <c r="GJ27" i="224"/>
  <c r="GY27" i="224"/>
  <c r="HQ27" i="224"/>
  <c r="HK25" i="224"/>
  <c r="IF25" i="224"/>
  <c r="FW26" i="224"/>
  <c r="GR26" i="224"/>
  <c r="FG32" i="224"/>
  <c r="FV32" i="224"/>
  <c r="GN32" i="224"/>
  <c r="HX32" i="224"/>
  <c r="FW29" i="224"/>
  <c r="GR29" i="224"/>
  <c r="HK31" i="224"/>
  <c r="IF31" i="224"/>
  <c r="FS37" i="224"/>
  <c r="GK37" i="224"/>
  <c r="GR37" i="224" s="1"/>
  <c r="GZ37" i="224"/>
  <c r="HR37" i="224"/>
  <c r="BQ42" i="224"/>
  <c r="AB9" i="225" s="1"/>
  <c r="FJ42" i="224"/>
  <c r="GB42" i="224"/>
  <c r="GT42" i="224"/>
  <c r="HI42" i="224"/>
  <c r="IA42" i="224"/>
  <c r="HA41" i="224"/>
  <c r="EI52" i="224"/>
  <c r="AJ11" i="225" s="1"/>
  <c r="HB49" i="224"/>
  <c r="AJ14" i="225"/>
  <c r="IF75" i="224"/>
  <c r="GR76" i="224"/>
  <c r="FP47" i="224"/>
  <c r="GE47" i="224"/>
  <c r="GW47" i="224"/>
  <c r="HO47" i="224"/>
  <c r="ID47" i="224"/>
  <c r="FR52" i="224"/>
  <c r="GY52" i="224"/>
  <c r="HQ52" i="224"/>
  <c r="FK57" i="224"/>
  <c r="GC57" i="224"/>
  <c r="GU57" i="224"/>
  <c r="HJ57" i="224"/>
  <c r="IB57" i="224"/>
  <c r="FT62" i="224"/>
  <c r="GL62" i="224"/>
  <c r="HD62" i="224"/>
  <c r="HS62" i="224"/>
  <c r="FQ67" i="224"/>
  <c r="GF67" i="224"/>
  <c r="GX67" i="224"/>
  <c r="HP67" i="224"/>
  <c r="FJ72" i="224"/>
  <c r="GB72" i="224"/>
  <c r="HI72" i="224"/>
  <c r="IA72" i="224"/>
  <c r="FS77" i="224"/>
  <c r="GK77" i="224"/>
  <c r="GZ77" i="224"/>
  <c r="HR77" i="224"/>
  <c r="BG77" i="224"/>
  <c r="AC16" i="225" s="1"/>
  <c r="GB82" i="224"/>
  <c r="HI82" i="224"/>
  <c r="IA82" i="224"/>
  <c r="FT87" i="224"/>
  <c r="FT133" i="224" s="1"/>
  <c r="GL87" i="224"/>
  <c r="HD87" i="224"/>
  <c r="HS87" i="224"/>
  <c r="FW84" i="224"/>
  <c r="HK86" i="224"/>
  <c r="FP92" i="224"/>
  <c r="GE92" i="224"/>
  <c r="GW92" i="224"/>
  <c r="HO92" i="224"/>
  <c r="ID92" i="224"/>
  <c r="HK90" i="224"/>
  <c r="FW91" i="224"/>
  <c r="FH97" i="224"/>
  <c r="GO97" i="224"/>
  <c r="FD112" i="220"/>
  <c r="DP112" i="224"/>
  <c r="AH53" i="225" s="1"/>
  <c r="AN112" i="127"/>
  <c r="DP112" i="216"/>
  <c r="CL107" i="222"/>
  <c r="BH62" i="214"/>
  <c r="FP57" i="224"/>
  <c r="GE57" i="224"/>
  <c r="GW57" i="224"/>
  <c r="HO57" i="224"/>
  <c r="ID57" i="224"/>
  <c r="FG62" i="224"/>
  <c r="FV62" i="224"/>
  <c r="HF62" i="224"/>
  <c r="GK67" i="224"/>
  <c r="GZ67" i="224"/>
  <c r="HR67" i="224"/>
  <c r="AJ15" i="225"/>
  <c r="FL72" i="224"/>
  <c r="GD72" i="224"/>
  <c r="GV72" i="224"/>
  <c r="IC72" i="224"/>
  <c r="IF72" i="224" s="1"/>
  <c r="FF77" i="224"/>
  <c r="FU77" i="224"/>
  <c r="HE77" i="224"/>
  <c r="HT77" i="224"/>
  <c r="GD82" i="224"/>
  <c r="GV82" i="224"/>
  <c r="HN82" i="224"/>
  <c r="IC82" i="224"/>
  <c r="FX80" i="224"/>
  <c r="FG87" i="224"/>
  <c r="FV87" i="224"/>
  <c r="GN87" i="224"/>
  <c r="GN133" i="224" s="1"/>
  <c r="HF87" i="224"/>
  <c r="FR92" i="224"/>
  <c r="GY92" i="224"/>
  <c r="HQ92" i="224"/>
  <c r="FJ97" i="224"/>
  <c r="GB97" i="224"/>
  <c r="HI97" i="224"/>
  <c r="IA97" i="224"/>
  <c r="CU102" i="224"/>
  <c r="AE21" i="225" s="1"/>
  <c r="FS102" i="224"/>
  <c r="GK102" i="224"/>
  <c r="GR102" i="224" s="1"/>
  <c r="GZ102" i="224"/>
  <c r="GZ133" i="224" s="1"/>
  <c r="HR102" i="224"/>
  <c r="S107" i="224"/>
  <c r="X22" i="225" s="1"/>
  <c r="FL107" i="224"/>
  <c r="GD107" i="224"/>
  <c r="GV107" i="224"/>
  <c r="HN107" i="224"/>
  <c r="IC107" i="224"/>
  <c r="BG112" i="224"/>
  <c r="DO112" i="224"/>
  <c r="FH112" i="224"/>
  <c r="FZ112" i="224"/>
  <c r="HG112" i="224"/>
  <c r="HY112" i="224"/>
  <c r="HN112" i="224"/>
  <c r="AM117" i="224"/>
  <c r="Z24" i="225" s="1"/>
  <c r="CU117" i="224"/>
  <c r="FC117" i="224"/>
  <c r="FS117" i="224"/>
  <c r="GK117" i="224"/>
  <c r="GZ117" i="224"/>
  <c r="HR117" i="224"/>
  <c r="BG117" i="224"/>
  <c r="CA122" i="224"/>
  <c r="AD25" i="225" s="1"/>
  <c r="EI122" i="224"/>
  <c r="GD122" i="224"/>
  <c r="GV122" i="224"/>
  <c r="IC122" i="224"/>
  <c r="BG127" i="224"/>
  <c r="DO127" i="224"/>
  <c r="FH127" i="224"/>
  <c r="HG127" i="224"/>
  <c r="HY127" i="224"/>
  <c r="DZ122" i="222"/>
  <c r="J122" i="218"/>
  <c r="DZ122" i="218"/>
  <c r="AX122" i="216"/>
  <c r="DZ117" i="214"/>
  <c r="CL117" i="222"/>
  <c r="AX117" i="220"/>
  <c r="BH117" i="224"/>
  <c r="AC54" i="225" s="1"/>
  <c r="BH117" i="216"/>
  <c r="GO37" i="224"/>
  <c r="HG37" i="224"/>
  <c r="HY37" i="224"/>
  <c r="FL42" i="224"/>
  <c r="GD42" i="224"/>
  <c r="GV42" i="224"/>
  <c r="HB42" i="224" s="1"/>
  <c r="IC42" i="224"/>
  <c r="FS47" i="224"/>
  <c r="GK47" i="224"/>
  <c r="GZ47" i="224"/>
  <c r="HR47" i="224"/>
  <c r="FU52" i="224"/>
  <c r="GM52" i="224"/>
  <c r="HE52" i="224"/>
  <c r="HT52" i="224"/>
  <c r="HB50" i="224"/>
  <c r="FN51" i="224"/>
  <c r="FQ57" i="224"/>
  <c r="FX57" i="224" s="1"/>
  <c r="GF57" i="224"/>
  <c r="GX57" i="224"/>
  <c r="HP57" i="224"/>
  <c r="HB54" i="224"/>
  <c r="FN55" i="224"/>
  <c r="FH62" i="224"/>
  <c r="GO62" i="224"/>
  <c r="HG62" i="224"/>
  <c r="HL62" i="224" s="1"/>
  <c r="HY62" i="224"/>
  <c r="FT67" i="224"/>
  <c r="GL67" i="224"/>
  <c r="GR67" i="224" s="1"/>
  <c r="HD67" i="224"/>
  <c r="HS67" i="224"/>
  <c r="FP72" i="224"/>
  <c r="GE72" i="224"/>
  <c r="GW72" i="224"/>
  <c r="HO72" i="224"/>
  <c r="ID72" i="224"/>
  <c r="FG77" i="224"/>
  <c r="FV77" i="224"/>
  <c r="GN77" i="224"/>
  <c r="HF77" i="224"/>
  <c r="HX77" i="224"/>
  <c r="GR74" i="224"/>
  <c r="IF76" i="224"/>
  <c r="GE82" i="224"/>
  <c r="GW82" i="224"/>
  <c r="HO82" i="224"/>
  <c r="ID82" i="224"/>
  <c r="FH87" i="224"/>
  <c r="GO87" i="224"/>
  <c r="HG87" i="224"/>
  <c r="HY87" i="224"/>
  <c r="BG87" i="224"/>
  <c r="AC18" i="225" s="1"/>
  <c r="FS92" i="224"/>
  <c r="FS133" i="224" s="1"/>
  <c r="GK92" i="224"/>
  <c r="GZ92" i="224"/>
  <c r="HR92" i="224"/>
  <c r="FK97" i="224"/>
  <c r="GC97" i="224"/>
  <c r="GU97" i="224"/>
  <c r="HJ97" i="224"/>
  <c r="IB97" i="224"/>
  <c r="IE94" i="224"/>
  <c r="GQ95" i="224"/>
  <c r="FT102" i="224"/>
  <c r="AN127" i="214"/>
  <c r="DP122" i="214"/>
  <c r="DZ112" i="220"/>
  <c r="CL112" i="224"/>
  <c r="AF53" i="225" s="1"/>
  <c r="CL112" i="216"/>
  <c r="BH107" i="222"/>
  <c r="FS57" i="224"/>
  <c r="GK57" i="224"/>
  <c r="GZ57" i="224"/>
  <c r="HR57" i="224"/>
  <c r="EI57" i="224"/>
  <c r="GB62" i="224"/>
  <c r="HI62" i="224"/>
  <c r="IA62" i="224"/>
  <c r="FN59" i="224"/>
  <c r="HB61" i="224"/>
  <c r="FG67" i="224"/>
  <c r="FV67" i="224"/>
  <c r="GN67" i="224"/>
  <c r="HF67" i="224"/>
  <c r="HX67" i="224"/>
  <c r="IE67" i="224" s="1"/>
  <c r="GR64" i="224"/>
  <c r="IF66" i="224"/>
  <c r="FR72" i="224"/>
  <c r="GJ72" i="224"/>
  <c r="GY72" i="224"/>
  <c r="HQ72" i="224"/>
  <c r="IF70" i="224"/>
  <c r="GR71" i="224"/>
  <c r="FI77" i="224"/>
  <c r="GA77" i="224"/>
  <c r="GP77" i="224"/>
  <c r="HH77" i="224"/>
  <c r="HZ77" i="224"/>
  <c r="FR82" i="224"/>
  <c r="GJ82" i="224"/>
  <c r="GY82" i="224"/>
  <c r="GY133" i="224" s="1"/>
  <c r="HQ82" i="224"/>
  <c r="IE80" i="224"/>
  <c r="FJ87" i="224"/>
  <c r="GB87" i="224"/>
  <c r="HI87" i="224"/>
  <c r="IA87" i="224"/>
  <c r="FU92" i="224"/>
  <c r="GM92" i="224"/>
  <c r="HE92" i="224"/>
  <c r="HT92" i="224"/>
  <c r="FP97" i="224"/>
  <c r="FX97" i="224" s="1"/>
  <c r="GE97" i="224"/>
  <c r="GW97" i="224"/>
  <c r="HO97" i="224"/>
  <c r="ID97" i="224"/>
  <c r="FG102" i="224"/>
  <c r="FV102" i="224"/>
  <c r="GN102" i="224"/>
  <c r="HF102" i="224"/>
  <c r="HX102" i="224"/>
  <c r="IF102" i="224" s="1"/>
  <c r="GQ99" i="224"/>
  <c r="FK37" i="224"/>
  <c r="GC37" i="224"/>
  <c r="GU37" i="224"/>
  <c r="HB37" i="224" s="1"/>
  <c r="HJ37" i="224"/>
  <c r="IB37" i="224"/>
  <c r="HK34" i="224"/>
  <c r="IF34" i="224"/>
  <c r="FW35" i="224"/>
  <c r="GR35" i="224"/>
  <c r="GJ42" i="224"/>
  <c r="GR42" i="224" s="1"/>
  <c r="GY42" i="224"/>
  <c r="HQ42" i="224"/>
  <c r="FG47" i="224"/>
  <c r="FV47" i="224"/>
  <c r="GN47" i="224"/>
  <c r="HF47" i="224"/>
  <c r="FI52" i="224"/>
  <c r="GA52" i="224"/>
  <c r="GP52" i="224"/>
  <c r="HH52" i="224"/>
  <c r="HZ52" i="224"/>
  <c r="FT57" i="224"/>
  <c r="GL57" i="224"/>
  <c r="HD57" i="224"/>
  <c r="HS57" i="224"/>
  <c r="FK62" i="224"/>
  <c r="GC62" i="224"/>
  <c r="GC133" i="224" s="1"/>
  <c r="GU62" i="224"/>
  <c r="HJ62" i="224"/>
  <c r="IB62" i="224"/>
  <c r="FH67" i="224"/>
  <c r="GO67" i="224"/>
  <c r="HY67" i="224"/>
  <c r="EI67" i="224"/>
  <c r="GK72" i="224"/>
  <c r="GZ72" i="224"/>
  <c r="HR72" i="224"/>
  <c r="EI72" i="224"/>
  <c r="FJ77" i="224"/>
  <c r="FN77" i="224" s="1"/>
  <c r="GB77" i="224"/>
  <c r="GT77" i="224"/>
  <c r="HI77" i="224"/>
  <c r="GK82" i="224"/>
  <c r="GZ82" i="224"/>
  <c r="HR82" i="224"/>
  <c r="FK87" i="224"/>
  <c r="GC87" i="224"/>
  <c r="GU87" i="224"/>
  <c r="HJ87" i="224"/>
  <c r="IB87" i="224"/>
  <c r="FG92" i="224"/>
  <c r="FG133" i="224" s="1"/>
  <c r="FV92" i="224"/>
  <c r="GN92" i="224"/>
  <c r="HF92" i="224"/>
  <c r="FQ97" i="224"/>
  <c r="GF97" i="224"/>
  <c r="GX97" i="224"/>
  <c r="HP97" i="224"/>
  <c r="AC21" i="225"/>
  <c r="FH102" i="224"/>
  <c r="FZ102" i="224"/>
  <c r="GO102" i="224"/>
  <c r="J127" i="214"/>
  <c r="DZ127" i="214"/>
  <c r="CL127" i="222"/>
  <c r="AX127" i="220"/>
  <c r="DZ127" i="224"/>
  <c r="AK56" i="225" s="1"/>
  <c r="AX127" i="127"/>
  <c r="J127" i="216"/>
  <c r="CV82" i="220"/>
  <c r="BH77" i="220"/>
  <c r="FH47" i="224"/>
  <c r="FZ47" i="224"/>
  <c r="GO47" i="224"/>
  <c r="HG47" i="224"/>
  <c r="HL47" i="224" s="1"/>
  <c r="HY47" i="224"/>
  <c r="FJ52" i="224"/>
  <c r="GB52" i="224"/>
  <c r="HI52" i="224"/>
  <c r="IA52" i="224"/>
  <c r="FN49" i="224"/>
  <c r="HB51" i="224"/>
  <c r="FU57" i="224"/>
  <c r="GM57" i="224"/>
  <c r="HE57" i="224"/>
  <c r="HT57" i="224"/>
  <c r="HB55" i="224"/>
  <c r="FN56" i="224"/>
  <c r="FL62" i="224"/>
  <c r="GD62" i="224"/>
  <c r="GV62" i="224"/>
  <c r="IC62" i="224"/>
  <c r="FI67" i="224"/>
  <c r="GA67" i="224"/>
  <c r="GP67" i="224"/>
  <c r="HH67" i="224"/>
  <c r="HZ67" i="224"/>
  <c r="FT72" i="224"/>
  <c r="GL72" i="224"/>
  <c r="HD72" i="224"/>
  <c r="HS72" i="224"/>
  <c r="FK77" i="224"/>
  <c r="GC77" i="224"/>
  <c r="GU77" i="224"/>
  <c r="HJ77" i="224"/>
  <c r="IB77" i="224"/>
  <c r="IF74" i="224"/>
  <c r="GR75" i="224"/>
  <c r="FT82" i="224"/>
  <c r="GL82" i="224"/>
  <c r="HD82" i="224"/>
  <c r="HL82" i="224" s="1"/>
  <c r="HS82" i="224"/>
  <c r="FX79" i="224"/>
  <c r="AJ18" i="225"/>
  <c r="FL87" i="224"/>
  <c r="GD87" i="224"/>
  <c r="GV87" i="224"/>
  <c r="HN87" i="224"/>
  <c r="IC87" i="224"/>
  <c r="FH92" i="224"/>
  <c r="GO92" i="224"/>
  <c r="HG92" i="224"/>
  <c r="HG133" i="224" s="1"/>
  <c r="HY92" i="224"/>
  <c r="FR97" i="224"/>
  <c r="GY97" i="224"/>
  <c r="HQ97" i="224"/>
  <c r="IE95" i="224"/>
  <c r="GQ96" i="224"/>
  <c r="FI102" i="224"/>
  <c r="GA102" i="224"/>
  <c r="GP102" i="224"/>
  <c r="HH102" i="224"/>
  <c r="HZ102" i="224"/>
  <c r="BG132" i="224"/>
  <c r="AC27" i="225" s="1"/>
  <c r="DO132" i="224"/>
  <c r="FH132" i="224"/>
  <c r="GO132" i="224"/>
  <c r="HG132" i="224"/>
  <c r="HY132" i="224"/>
  <c r="GH131" i="224"/>
  <c r="DF52" i="214"/>
  <c r="FK52" i="224"/>
  <c r="GC52" i="224"/>
  <c r="GU52" i="224"/>
  <c r="HJ52" i="224"/>
  <c r="IB52" i="224"/>
  <c r="IB133" i="224" s="1"/>
  <c r="FG57" i="224"/>
  <c r="FV57" i="224"/>
  <c r="GN57" i="224"/>
  <c r="HF57" i="224"/>
  <c r="FP62" i="224"/>
  <c r="GE62" i="224"/>
  <c r="GW62" i="224"/>
  <c r="HO62" i="224"/>
  <c r="ID62" i="224"/>
  <c r="FJ67" i="224"/>
  <c r="GB67" i="224"/>
  <c r="HI67" i="224"/>
  <c r="HI133" i="224" s="1"/>
  <c r="IA67" i="224"/>
  <c r="FU72" i="224"/>
  <c r="GM72" i="224"/>
  <c r="HE72" i="224"/>
  <c r="HT72" i="224"/>
  <c r="FL77" i="224"/>
  <c r="GD77" i="224"/>
  <c r="GV77" i="224"/>
  <c r="HN77" i="224"/>
  <c r="IC77" i="224"/>
  <c r="GM82" i="224"/>
  <c r="HE82" i="224"/>
  <c r="HE133" i="224" s="1"/>
  <c r="HT82" i="224"/>
  <c r="FP87" i="224"/>
  <c r="GE87" i="224"/>
  <c r="GW87" i="224"/>
  <c r="HO87" i="224"/>
  <c r="ID87" i="224"/>
  <c r="HK85" i="224"/>
  <c r="FW86" i="224"/>
  <c r="FI92" i="224"/>
  <c r="GA92" i="224"/>
  <c r="GP92" i="224"/>
  <c r="HH92" i="224"/>
  <c r="HH133" i="224" s="1"/>
  <c r="HZ92" i="224"/>
  <c r="HK89" i="224"/>
  <c r="FW90" i="224"/>
  <c r="FQ62" i="224"/>
  <c r="GF62" i="224"/>
  <c r="GX62" i="224"/>
  <c r="HP62" i="224"/>
  <c r="HB59" i="224"/>
  <c r="FN60" i="224"/>
  <c r="FK67" i="224"/>
  <c r="GC67" i="224"/>
  <c r="GU67" i="224"/>
  <c r="GU133" i="224" s="1"/>
  <c r="HJ67" i="224"/>
  <c r="IB67" i="224"/>
  <c r="IF64" i="224"/>
  <c r="GR65" i="224"/>
  <c r="FG72" i="224"/>
  <c r="FV72" i="224"/>
  <c r="GN72" i="224"/>
  <c r="HF72" i="224"/>
  <c r="HX72" i="224"/>
  <c r="GR69" i="224"/>
  <c r="IF71" i="224"/>
  <c r="GE77" i="224"/>
  <c r="GW77" i="224"/>
  <c r="HO77" i="224"/>
  <c r="ID77" i="224"/>
  <c r="FG82" i="224"/>
  <c r="FV82" i="224"/>
  <c r="GN82" i="224"/>
  <c r="HF82" i="224"/>
  <c r="HX82" i="224"/>
  <c r="FQ87" i="224"/>
  <c r="GF87" i="224"/>
  <c r="GX87" i="224"/>
  <c r="HP87" i="224"/>
  <c r="HV87" i="224" s="1"/>
  <c r="FJ92" i="224"/>
  <c r="GB92" i="224"/>
  <c r="HI92" i="224"/>
  <c r="IA92" i="224"/>
  <c r="FT97" i="224"/>
  <c r="GL97" i="224"/>
  <c r="HD97" i="224"/>
  <c r="HL97" i="224" s="1"/>
  <c r="HS97" i="224"/>
  <c r="FK102" i="224"/>
  <c r="GC102" i="224"/>
  <c r="GU102" i="224"/>
  <c r="HJ102" i="224"/>
  <c r="HJ133" i="224" s="1"/>
  <c r="IB102" i="224"/>
  <c r="IE99" i="224"/>
  <c r="FG107" i="224"/>
  <c r="FV107" i="224"/>
  <c r="GN107" i="224"/>
  <c r="HF107" i="224"/>
  <c r="HX107" i="224"/>
  <c r="BG92" i="224"/>
  <c r="AC19" i="225" s="1"/>
  <c r="IE129" i="224"/>
  <c r="GQ130" i="224"/>
  <c r="DP102" i="216"/>
  <c r="FD92" i="214"/>
  <c r="AN77" i="214"/>
  <c r="DP72" i="214"/>
  <c r="HB105" i="224"/>
  <c r="FN106" i="224"/>
  <c r="T127" i="214"/>
  <c r="EJ127" i="214"/>
  <c r="CV127" i="222"/>
  <c r="BH127" i="220"/>
  <c r="EJ127" i="224"/>
  <c r="AJ56" i="225" s="1"/>
  <c r="BH127" i="127"/>
  <c r="T127" i="216"/>
  <c r="DF122" i="222"/>
  <c r="BR122" i="127"/>
  <c r="AD122" i="216"/>
  <c r="DF117" i="214"/>
  <c r="BR117" i="222"/>
  <c r="AD117" i="220"/>
  <c r="AN117" i="224"/>
  <c r="Z54" i="225" s="1"/>
  <c r="FD117" i="224"/>
  <c r="AL54" i="225" s="1"/>
  <c r="AN117" i="216"/>
  <c r="FD117" i="216"/>
  <c r="J112" i="222"/>
  <c r="DZ112" i="222"/>
  <c r="EJ112" i="220"/>
  <c r="CV112" i="224"/>
  <c r="AE53" i="225" s="1"/>
  <c r="CV112" i="216"/>
  <c r="BR107" i="222"/>
  <c r="CB107" i="220"/>
  <c r="DP107" i="218"/>
  <c r="AN107" i="216"/>
  <c r="FD107" i="216"/>
  <c r="DP102" i="214"/>
  <c r="DP102" i="224"/>
  <c r="AH51" i="225" s="1"/>
  <c r="AX102" i="216"/>
  <c r="CV102" i="216"/>
  <c r="EJ92" i="214"/>
  <c r="BH82" i="214"/>
  <c r="T77" i="214"/>
  <c r="EJ77" i="214"/>
  <c r="CV72" i="214"/>
  <c r="BH67" i="214"/>
  <c r="BR62" i="214"/>
  <c r="J77" i="224"/>
  <c r="Y46" i="225" s="1"/>
  <c r="DZ77" i="224"/>
  <c r="EJ72" i="224"/>
  <c r="AJ45" i="225" s="1"/>
  <c r="BH62" i="224"/>
  <c r="AC43" i="225" s="1"/>
  <c r="CB17" i="218"/>
  <c r="FR112" i="224"/>
  <c r="GJ112" i="224"/>
  <c r="GY112" i="224"/>
  <c r="GC117" i="224"/>
  <c r="GU117" i="224"/>
  <c r="HJ117" i="224"/>
  <c r="IB117" i="224"/>
  <c r="FG122" i="224"/>
  <c r="FV122" i="224"/>
  <c r="GN122" i="224"/>
  <c r="HF122" i="224"/>
  <c r="HF133" i="224" s="1"/>
  <c r="HX122" i="224"/>
  <c r="GR119" i="224"/>
  <c r="FR127" i="224"/>
  <c r="GY127" i="224"/>
  <c r="HQ127" i="224"/>
  <c r="FG132" i="224"/>
  <c r="FV132" i="224"/>
  <c r="GN132" i="224"/>
  <c r="HF132" i="224"/>
  <c r="IE128" i="224"/>
  <c r="GQ129" i="224"/>
  <c r="CL127" i="214"/>
  <c r="AX127" i="222"/>
  <c r="J127" i="220"/>
  <c r="DZ127" i="220"/>
  <c r="CL127" i="224"/>
  <c r="AF56" i="225" s="1"/>
  <c r="J127" i="127"/>
  <c r="DZ127" i="127"/>
  <c r="CL127" i="216"/>
  <c r="BH122" i="222"/>
  <c r="T122" i="220"/>
  <c r="CV122" i="224"/>
  <c r="AE55" i="225" s="1"/>
  <c r="T122" i="127"/>
  <c r="CV122" i="216"/>
  <c r="BH117" i="214"/>
  <c r="EJ117" i="222"/>
  <c r="CV117" i="220"/>
  <c r="DF117" i="224"/>
  <c r="AG54" i="225" s="1"/>
  <c r="DF117" i="216"/>
  <c r="CB112" i="222"/>
  <c r="DZ112" i="218"/>
  <c r="CL112" i="127"/>
  <c r="AX112" i="216"/>
  <c r="DZ107" i="214"/>
  <c r="T107" i="222"/>
  <c r="EJ107" i="222"/>
  <c r="AD107" i="220"/>
  <c r="ET107" i="220"/>
  <c r="BR107" i="218"/>
  <c r="DF107" i="216"/>
  <c r="BR102" i="214"/>
  <c r="BR102" i="224"/>
  <c r="CL92" i="214"/>
  <c r="CL77" i="214"/>
  <c r="AX72" i="214"/>
  <c r="T62" i="214"/>
  <c r="EJ62" i="214"/>
  <c r="AX47" i="214"/>
  <c r="BR72" i="220"/>
  <c r="DF62" i="220"/>
  <c r="BR57" i="220"/>
  <c r="AD52" i="220"/>
  <c r="DF47" i="220"/>
  <c r="BR42" i="220"/>
  <c r="BR27" i="220"/>
  <c r="DF17" i="220"/>
  <c r="AD92" i="224"/>
  <c r="W49" i="225" s="1"/>
  <c r="CB92" i="224"/>
  <c r="AD49" i="225" s="1"/>
  <c r="HL108" i="224"/>
  <c r="FX109" i="224"/>
  <c r="HA109" i="224"/>
  <c r="FM110" i="224"/>
  <c r="HL111" i="224"/>
  <c r="FX113" i="224"/>
  <c r="HA113" i="224"/>
  <c r="FM114" i="224"/>
  <c r="HL115" i="224"/>
  <c r="FX116" i="224"/>
  <c r="FW124" i="224"/>
  <c r="HK126" i="224"/>
  <c r="FW130" i="224"/>
  <c r="D15" i="225"/>
  <c r="ET127" i="127"/>
  <c r="DF127" i="216"/>
  <c r="CB122" i="222"/>
  <c r="AN122" i="220"/>
  <c r="DP122" i="224"/>
  <c r="AH55" i="225" s="1"/>
  <c r="AN122" i="127"/>
  <c r="CB117" i="214"/>
  <c r="FD117" i="222"/>
  <c r="J117" i="224"/>
  <c r="Y54" i="225" s="1"/>
  <c r="DZ117" i="224"/>
  <c r="J117" i="216"/>
  <c r="DZ117" i="216"/>
  <c r="CV112" i="222"/>
  <c r="BR112" i="224"/>
  <c r="AB53" i="225" s="1"/>
  <c r="ET112" i="218"/>
  <c r="BR112" i="216"/>
  <c r="AN107" i="222"/>
  <c r="AX107" i="220"/>
  <c r="CL107" i="218"/>
  <c r="J107" i="216"/>
  <c r="DZ107" i="216"/>
  <c r="CL102" i="214"/>
  <c r="CL102" i="224"/>
  <c r="AF51" i="225" s="1"/>
  <c r="T102" i="216"/>
  <c r="BR102" i="216"/>
  <c r="DF92" i="214"/>
  <c r="DF77" i="214"/>
  <c r="BR72" i="214"/>
  <c r="AD67" i="214"/>
  <c r="AN62" i="214"/>
  <c r="BH52" i="214"/>
  <c r="BR47" i="214"/>
  <c r="AN77" i="216"/>
  <c r="CB67" i="216"/>
  <c r="AN62" i="216"/>
  <c r="HP102" i="224"/>
  <c r="HV102" i="224" s="1"/>
  <c r="HL100" i="224"/>
  <c r="FJ107" i="224"/>
  <c r="FN107" i="224" s="1"/>
  <c r="GB107" i="224"/>
  <c r="GT107" i="224"/>
  <c r="HI107" i="224"/>
  <c r="IA107" i="224"/>
  <c r="FM104" i="224"/>
  <c r="HB106" i="224"/>
  <c r="DE112" i="224"/>
  <c r="FF112" i="224"/>
  <c r="FU112" i="224"/>
  <c r="GM112" i="224"/>
  <c r="GR112" i="224" s="1"/>
  <c r="HE112" i="224"/>
  <c r="HT112" i="224"/>
  <c r="AC117" i="224"/>
  <c r="CK117" i="224"/>
  <c r="ES117" i="224"/>
  <c r="FQ117" i="224"/>
  <c r="GF117" i="224"/>
  <c r="GX117" i="224"/>
  <c r="HP117" i="224"/>
  <c r="BQ122" i="224"/>
  <c r="DY122" i="224"/>
  <c r="FJ122" i="224"/>
  <c r="FJ133" i="224" s="1"/>
  <c r="GB122" i="224"/>
  <c r="GT122" i="224"/>
  <c r="HI122" i="224"/>
  <c r="IA122" i="224"/>
  <c r="FF127" i="224"/>
  <c r="FU127" i="224"/>
  <c r="GM127" i="224"/>
  <c r="HE127" i="224"/>
  <c r="HT127" i="224"/>
  <c r="EJ127" i="222"/>
  <c r="CV127" i="220"/>
  <c r="BH127" i="224"/>
  <c r="AC56" i="225" s="1"/>
  <c r="CV127" i="127"/>
  <c r="BH127" i="216"/>
  <c r="T122" i="214"/>
  <c r="EJ122" i="214"/>
  <c r="ET122" i="222"/>
  <c r="BR122" i="224"/>
  <c r="AB55" i="225" s="1"/>
  <c r="AD122" i="218"/>
  <c r="ET122" i="218"/>
  <c r="BR122" i="216"/>
  <c r="ET117" i="214"/>
  <c r="DF117" i="222"/>
  <c r="BR117" i="220"/>
  <c r="CB117" i="224"/>
  <c r="AD54" i="225" s="1"/>
  <c r="CB117" i="216"/>
  <c r="AX112" i="222"/>
  <c r="EJ112" i="224"/>
  <c r="AJ53" i="225" s="1"/>
  <c r="BH112" i="127"/>
  <c r="T112" i="216"/>
  <c r="DF107" i="222"/>
  <c r="DP107" i="220"/>
  <c r="AN107" i="218"/>
  <c r="CB107" i="216"/>
  <c r="AN102" i="224"/>
  <c r="Z51" i="225" s="1"/>
  <c r="EJ102" i="216"/>
  <c r="BH92" i="214"/>
  <c r="BH77" i="214"/>
  <c r="T72" i="214"/>
  <c r="EJ72" i="214"/>
  <c r="T47" i="214"/>
  <c r="AN72" i="220"/>
  <c r="FD72" i="220"/>
  <c r="DP67" i="220"/>
  <c r="CB62" i="220"/>
  <c r="AN57" i="220"/>
  <c r="CB47" i="220"/>
  <c r="AN42" i="220"/>
  <c r="FD42" i="220"/>
  <c r="AN27" i="220"/>
  <c r="CB17" i="220"/>
  <c r="EJ47" i="127"/>
  <c r="CV42" i="127"/>
  <c r="BH37" i="127"/>
  <c r="T32" i="127"/>
  <c r="EJ32" i="127"/>
  <c r="ET97" i="216"/>
  <c r="GL102" i="224"/>
  <c r="HS102" i="224"/>
  <c r="GE107" i="224"/>
  <c r="GW107" i="224"/>
  <c r="HO107" i="224"/>
  <c r="ID107" i="224"/>
  <c r="FI112" i="224"/>
  <c r="GA112" i="224"/>
  <c r="HH112" i="224"/>
  <c r="HZ112" i="224"/>
  <c r="HL109" i="224"/>
  <c r="FX110" i="224"/>
  <c r="HA110" i="224"/>
  <c r="FT117" i="224"/>
  <c r="GL117" i="224"/>
  <c r="GR117" i="224" s="1"/>
  <c r="HL113" i="224"/>
  <c r="HS117" i="224"/>
  <c r="FX114" i="224"/>
  <c r="HA114" i="224"/>
  <c r="FM115" i="224"/>
  <c r="HL116" i="224"/>
  <c r="FP122" i="224"/>
  <c r="GE122" i="224"/>
  <c r="GW122" i="224"/>
  <c r="HO122" i="224"/>
  <c r="ID122" i="224"/>
  <c r="FI127" i="224"/>
  <c r="FN127" i="224" s="1"/>
  <c r="GA127" i="224"/>
  <c r="HH127" i="224"/>
  <c r="HZ127" i="224"/>
  <c r="HK124" i="224"/>
  <c r="FW125" i="224"/>
  <c r="FP132" i="224"/>
  <c r="GE132" i="224"/>
  <c r="GW132" i="224"/>
  <c r="HO132" i="224"/>
  <c r="ID132" i="224"/>
  <c r="HK130" i="224"/>
  <c r="FW131" i="224"/>
  <c r="AD127" i="214"/>
  <c r="ET127" i="214"/>
  <c r="DF127" i="222"/>
  <c r="BR127" i="220"/>
  <c r="DF122" i="214"/>
  <c r="DP122" i="222"/>
  <c r="DP122" i="218"/>
  <c r="AN122" i="216"/>
  <c r="DP117" i="214"/>
  <c r="CB117" i="222"/>
  <c r="AN117" i="220"/>
  <c r="AX117" i="216"/>
  <c r="T112" i="222"/>
  <c r="ET112" i="220"/>
  <c r="DF112" i="224"/>
  <c r="AG53" i="225" s="1"/>
  <c r="AD112" i="127"/>
  <c r="DF112" i="216"/>
  <c r="CB107" i="222"/>
  <c r="CL107" i="220"/>
  <c r="J107" i="218"/>
  <c r="AX107" i="216"/>
  <c r="J102" i="224"/>
  <c r="Y51" i="225" s="1"/>
  <c r="EJ102" i="218"/>
  <c r="BH102" i="216"/>
  <c r="DF102" i="216"/>
  <c r="ET92" i="214"/>
  <c r="AD77" i="214"/>
  <c r="DF72" i="214"/>
  <c r="BR67" i="214"/>
  <c r="DP67" i="222"/>
  <c r="AN57" i="222"/>
  <c r="CL57" i="222"/>
  <c r="CL42" i="222"/>
  <c r="J32" i="222"/>
  <c r="BR42" i="127"/>
  <c r="AD37" i="127"/>
  <c r="DF32" i="127"/>
  <c r="DP97" i="216"/>
  <c r="FF102" i="224"/>
  <c r="FU102" i="224"/>
  <c r="GM102" i="224"/>
  <c r="HE102" i="224"/>
  <c r="HT102" i="224"/>
  <c r="HA100" i="224"/>
  <c r="FQ107" i="224"/>
  <c r="GF107" i="224"/>
  <c r="GX107" i="224"/>
  <c r="HP107" i="224"/>
  <c r="HV107" i="224" s="1"/>
  <c r="HB104" i="224"/>
  <c r="FM105" i="224"/>
  <c r="BQ112" i="224"/>
  <c r="DY112" i="224"/>
  <c r="FJ112" i="224"/>
  <c r="GB112" i="224"/>
  <c r="GT112" i="224"/>
  <c r="HI112" i="224"/>
  <c r="IA112" i="224"/>
  <c r="AW117" i="224"/>
  <c r="DE117" i="224"/>
  <c r="FF117" i="224"/>
  <c r="FN117" i="224" s="1"/>
  <c r="FU117" i="224"/>
  <c r="GM117" i="224"/>
  <c r="HE117" i="224"/>
  <c r="HT117" i="224"/>
  <c r="CK122" i="224"/>
  <c r="ES122" i="224"/>
  <c r="FQ122" i="224"/>
  <c r="GF122" i="224"/>
  <c r="GX122" i="224"/>
  <c r="HP122" i="224"/>
  <c r="FX121" i="224"/>
  <c r="I127" i="224"/>
  <c r="I133" i="224" s="1"/>
  <c r="FJ127" i="224"/>
  <c r="GB127" i="224"/>
  <c r="HI127" i="224"/>
  <c r="IA127" i="224"/>
  <c r="AC132" i="224"/>
  <c r="CK132" i="224"/>
  <c r="ES132" i="224"/>
  <c r="FQ132" i="224"/>
  <c r="GF132" i="224"/>
  <c r="GX132" i="224"/>
  <c r="HP132" i="224"/>
  <c r="D32" i="225"/>
  <c r="CV127" i="214"/>
  <c r="BH127" i="222"/>
  <c r="T127" i="220"/>
  <c r="EJ127" i="127"/>
  <c r="CV127" i="216"/>
  <c r="BR122" i="222"/>
  <c r="AD122" i="220"/>
  <c r="DF122" i="224"/>
  <c r="AG55" i="225" s="1"/>
  <c r="AD122" i="127"/>
  <c r="BR117" i="214"/>
  <c r="ET117" i="222"/>
  <c r="DP117" i="224"/>
  <c r="AH54" i="225" s="1"/>
  <c r="DP117" i="216"/>
  <c r="CL112" i="222"/>
  <c r="BH112" i="224"/>
  <c r="AC53" i="225" s="1"/>
  <c r="EJ112" i="218"/>
  <c r="BH112" i="216"/>
  <c r="EJ107" i="214"/>
  <c r="AD107" i="222"/>
  <c r="ET107" i="222"/>
  <c r="AN107" i="220"/>
  <c r="FD107" i="220"/>
  <c r="CB107" i="218"/>
  <c r="DP107" i="216"/>
  <c r="CB102" i="214"/>
  <c r="CB102" i="224"/>
  <c r="AD51" i="225" s="1"/>
  <c r="J102" i="216"/>
  <c r="CV92" i="214"/>
  <c r="EJ82" i="214"/>
  <c r="CV77" i="214"/>
  <c r="BH72" i="214"/>
  <c r="T67" i="214"/>
  <c r="EJ67" i="214"/>
  <c r="AD62" i="214"/>
  <c r="BH47" i="214"/>
  <c r="FR107" i="224"/>
  <c r="GJ107" i="224"/>
  <c r="GY107" i="224"/>
  <c r="HQ107" i="224"/>
  <c r="GU112" i="224"/>
  <c r="HJ112" i="224"/>
  <c r="IB112" i="224"/>
  <c r="FG117" i="224"/>
  <c r="FV117" i="224"/>
  <c r="GN117" i="224"/>
  <c r="HF117" i="224"/>
  <c r="HX117" i="224"/>
  <c r="IE117" i="224" s="1"/>
  <c r="FR122" i="224"/>
  <c r="FX122" i="224" s="1"/>
  <c r="GJ122" i="224"/>
  <c r="GY122" i="224"/>
  <c r="HQ122" i="224"/>
  <c r="IE120" i="224"/>
  <c r="GC127" i="224"/>
  <c r="GU127" i="224"/>
  <c r="HJ127" i="224"/>
  <c r="IB127" i="224"/>
  <c r="FR132" i="224"/>
  <c r="GQ128" i="224"/>
  <c r="GY132" i="224"/>
  <c r="HQ132" i="224"/>
  <c r="GQ131" i="224"/>
  <c r="J127" i="222"/>
  <c r="DZ127" i="222"/>
  <c r="CL127" i="220"/>
  <c r="CL127" i="127"/>
  <c r="AX127" i="216"/>
  <c r="J122" i="214"/>
  <c r="DZ122" i="214"/>
  <c r="EJ122" i="222"/>
  <c r="BH122" i="224"/>
  <c r="AC55" i="225" s="1"/>
  <c r="T122" i="218"/>
  <c r="EJ122" i="218"/>
  <c r="BH122" i="216"/>
  <c r="EJ117" i="214"/>
  <c r="CV117" i="222"/>
  <c r="BH117" i="220"/>
  <c r="BR117" i="224"/>
  <c r="AB54" i="225" s="1"/>
  <c r="BR117" i="216"/>
  <c r="AN112" i="222"/>
  <c r="FD112" i="222"/>
  <c r="DZ112" i="224"/>
  <c r="AK53" i="225" s="1"/>
  <c r="AX112" i="127"/>
  <c r="J112" i="216"/>
  <c r="CV107" i="222"/>
  <c r="DF107" i="220"/>
  <c r="AD107" i="218"/>
  <c r="BR107" i="216"/>
  <c r="AD102" i="224"/>
  <c r="DZ102" i="216"/>
  <c r="AX77" i="214"/>
  <c r="J72" i="214"/>
  <c r="DZ72" i="214"/>
  <c r="J47" i="214"/>
  <c r="HG102" i="224"/>
  <c r="HY102" i="224"/>
  <c r="GH101" i="224"/>
  <c r="HL101" i="224"/>
  <c r="CU107" i="224"/>
  <c r="FS107" i="224"/>
  <c r="GK107" i="224"/>
  <c r="GZ107" i="224"/>
  <c r="HR107" i="224"/>
  <c r="EI107" i="224"/>
  <c r="AJ22" i="225" s="1"/>
  <c r="CA112" i="224"/>
  <c r="EI112" i="224"/>
  <c r="FL112" i="224"/>
  <c r="GD112" i="224"/>
  <c r="GV112" i="224"/>
  <c r="GV133" i="224" s="1"/>
  <c r="IC112" i="224"/>
  <c r="IE112" i="224" s="1"/>
  <c r="DO117" i="224"/>
  <c r="AH24" i="225" s="1"/>
  <c r="FH117" i="224"/>
  <c r="FZ117" i="224"/>
  <c r="HG117" i="224"/>
  <c r="HY117" i="224"/>
  <c r="CU122" i="224"/>
  <c r="FC122" i="224"/>
  <c r="FS122" i="224"/>
  <c r="GK122" i="224"/>
  <c r="GZ122" i="224"/>
  <c r="HR122" i="224"/>
  <c r="HR133" i="224" s="1"/>
  <c r="IF120" i="224"/>
  <c r="S127" i="224"/>
  <c r="CA127" i="224"/>
  <c r="EI127" i="224"/>
  <c r="GD127" i="224"/>
  <c r="GV127" i="224"/>
  <c r="IC127" i="224"/>
  <c r="AM132" i="224"/>
  <c r="CU132" i="224"/>
  <c r="FC132" i="224"/>
  <c r="FS132" i="224"/>
  <c r="GK132" i="224"/>
  <c r="GK133" i="224" s="1"/>
  <c r="GZ132" i="224"/>
  <c r="HR132" i="224"/>
  <c r="ET132" i="224"/>
  <c r="AI57" i="225" s="1"/>
  <c r="FD127" i="127"/>
  <c r="DP127" i="216"/>
  <c r="CL122" i="222"/>
  <c r="J122" i="224"/>
  <c r="Y55" i="225" s="1"/>
  <c r="DZ122" i="224"/>
  <c r="AK55" i="225" s="1"/>
  <c r="AX122" i="127"/>
  <c r="J122" i="216"/>
  <c r="CL117" i="214"/>
  <c r="J117" i="220"/>
  <c r="T117" i="224"/>
  <c r="X54" i="225" s="1"/>
  <c r="EJ117" i="224"/>
  <c r="AJ54" i="225" s="1"/>
  <c r="T117" i="216"/>
  <c r="EJ117" i="216"/>
  <c r="DF112" i="222"/>
  <c r="CB112" i="224"/>
  <c r="AD53" i="225" s="1"/>
  <c r="FD112" i="218"/>
  <c r="CB112" i="216"/>
  <c r="AX107" i="222"/>
  <c r="BH107" i="220"/>
  <c r="CV107" i="218"/>
  <c r="T107" i="216"/>
  <c r="EJ107" i="216"/>
  <c r="CV102" i="214"/>
  <c r="CV102" i="224"/>
  <c r="AE51" i="225" s="1"/>
  <c r="AD102" i="216"/>
  <c r="CB102" i="216"/>
  <c r="DP92" i="214"/>
  <c r="CB72" i="214"/>
  <c r="AN67" i="214"/>
  <c r="AX62" i="214"/>
  <c r="FX100" i="224"/>
  <c r="FT107" i="224"/>
  <c r="GL107" i="224"/>
  <c r="GR107" i="224" s="1"/>
  <c r="HD107" i="224"/>
  <c r="HS107" i="224"/>
  <c r="FX108" i="224"/>
  <c r="GE112" i="224"/>
  <c r="GW112" i="224"/>
  <c r="HO112" i="224"/>
  <c r="ID112" i="224"/>
  <c r="HL110" i="224"/>
  <c r="FX111" i="224"/>
  <c r="HA111" i="224"/>
  <c r="FM113" i="224"/>
  <c r="GA117" i="224"/>
  <c r="GH117" i="224" s="1"/>
  <c r="HH117" i="224"/>
  <c r="HZ117" i="224"/>
  <c r="HL114" i="224"/>
  <c r="FX115" i="224"/>
  <c r="HA115" i="224"/>
  <c r="FT122" i="224"/>
  <c r="GL122" i="224"/>
  <c r="HD122" i="224"/>
  <c r="HL122" i="224" s="1"/>
  <c r="HS122" i="224"/>
  <c r="HK121" i="224"/>
  <c r="FP127" i="224"/>
  <c r="FX127" i="224" s="1"/>
  <c r="GE127" i="224"/>
  <c r="GE133" i="224" s="1"/>
  <c r="GW127" i="224"/>
  <c r="HO127" i="224"/>
  <c r="ID127" i="224"/>
  <c r="HK125" i="224"/>
  <c r="FW126" i="224"/>
  <c r="FT132" i="224"/>
  <c r="GL132" i="224"/>
  <c r="HD132" i="224"/>
  <c r="HS132" i="224"/>
  <c r="HK131" i="224"/>
  <c r="ET127" i="222"/>
  <c r="DF127" i="220"/>
  <c r="BR127" i="224"/>
  <c r="AB56" i="225" s="1"/>
  <c r="DF127" i="127"/>
  <c r="BR127" i="216"/>
  <c r="ET122" i="214"/>
  <c r="FD122" i="222"/>
  <c r="CB122" i="224"/>
  <c r="AD55" i="225" s="1"/>
  <c r="CB122" i="216"/>
  <c r="FD117" i="214"/>
  <c r="DP117" i="222"/>
  <c r="CB117" i="220"/>
  <c r="CL117" i="224"/>
  <c r="AF54" i="225" s="1"/>
  <c r="CL117" i="216"/>
  <c r="BH112" i="222"/>
  <c r="ET112" i="224"/>
  <c r="AI53" i="225" s="1"/>
  <c r="BR112" i="127"/>
  <c r="AD112" i="216"/>
  <c r="DF107" i="214"/>
  <c r="DP107" i="222"/>
  <c r="J107" i="220"/>
  <c r="DZ107" i="220"/>
  <c r="AX107" i="218"/>
  <c r="CL107" i="216"/>
  <c r="AX102" i="224"/>
  <c r="AA51" i="225" s="1"/>
  <c r="ET102" i="216"/>
  <c r="BR92" i="214"/>
  <c r="BR77" i="214"/>
  <c r="AD72" i="214"/>
  <c r="ET72" i="214"/>
  <c r="J57" i="214"/>
  <c r="EJ52" i="214"/>
  <c r="AD47" i="214"/>
  <c r="AN47" i="224"/>
  <c r="Z40" i="225" s="1"/>
  <c r="DP42" i="224"/>
  <c r="AH39" i="225" s="1"/>
  <c r="CB37" i="224"/>
  <c r="AD38" i="225" s="1"/>
  <c r="AN32" i="224"/>
  <c r="Z37" i="225" s="1"/>
  <c r="DP27" i="224"/>
  <c r="AH36" i="225" s="1"/>
  <c r="CB22" i="224"/>
  <c r="AD35" i="225" s="1"/>
  <c r="FD17" i="224"/>
  <c r="AL34" i="225" s="1"/>
  <c r="CB92" i="218"/>
  <c r="AN87" i="218"/>
  <c r="CB77" i="218"/>
  <c r="CB62" i="218"/>
  <c r="AD42" i="214"/>
  <c r="DF37" i="214"/>
  <c r="BR32" i="214"/>
  <c r="AD27" i="214"/>
  <c r="BR17" i="214"/>
  <c r="AD97" i="222"/>
  <c r="AN92" i="222"/>
  <c r="FD92" i="222"/>
  <c r="DP87" i="222"/>
  <c r="CB82" i="222"/>
  <c r="AN77" i="222"/>
  <c r="DP72" i="222"/>
  <c r="DZ67" i="222"/>
  <c r="AX57" i="222"/>
  <c r="CV57" i="222"/>
  <c r="CV42" i="222"/>
  <c r="T32" i="222"/>
  <c r="EJ32" i="222"/>
  <c r="BH22" i="222"/>
  <c r="T17" i="222"/>
  <c r="EJ17" i="222"/>
  <c r="CV97" i="220"/>
  <c r="BR87" i="220"/>
  <c r="CB82" i="220"/>
  <c r="AN77" i="220"/>
  <c r="AX72" i="220"/>
  <c r="J67" i="220"/>
  <c r="CL62" i="220"/>
  <c r="AX57" i="220"/>
  <c r="J52" i="220"/>
  <c r="CL47" i="220"/>
  <c r="AX42" i="220"/>
  <c r="AX27" i="220"/>
  <c r="CL17" i="220"/>
  <c r="J92" i="224"/>
  <c r="Y49" i="225" s="1"/>
  <c r="DF77" i="224"/>
  <c r="AG46" i="225" s="1"/>
  <c r="FD62" i="224"/>
  <c r="AL43" i="225" s="1"/>
  <c r="DZ52" i="224"/>
  <c r="AK41" i="225" s="1"/>
  <c r="T47" i="224"/>
  <c r="EJ47" i="224"/>
  <c r="CV42" i="224"/>
  <c r="AE39" i="225" s="1"/>
  <c r="BH37" i="224"/>
  <c r="AC38" i="225" s="1"/>
  <c r="T32" i="224"/>
  <c r="X37" i="225" s="1"/>
  <c r="CV27" i="224"/>
  <c r="AE36" i="225" s="1"/>
  <c r="BH22" i="224"/>
  <c r="AC35" i="225" s="1"/>
  <c r="EJ17" i="224"/>
  <c r="AJ34" i="225" s="1"/>
  <c r="BH92" i="218"/>
  <c r="T87" i="218"/>
  <c r="BH77" i="218"/>
  <c r="BH62" i="218"/>
  <c r="AX42" i="218"/>
  <c r="AX27" i="218"/>
  <c r="CL17" i="218"/>
  <c r="EJ87" i="127"/>
  <c r="AD82" i="127"/>
  <c r="CB82" i="127"/>
  <c r="CL62" i="127"/>
  <c r="CB42" i="127"/>
  <c r="AN37" i="127"/>
  <c r="DP32" i="127"/>
  <c r="DZ97" i="216"/>
  <c r="T77" i="216"/>
  <c r="EJ77" i="216"/>
  <c r="BH67" i="216"/>
  <c r="T62" i="216"/>
  <c r="AD57" i="216"/>
  <c r="ET57" i="216"/>
  <c r="AX47" i="216"/>
  <c r="J42" i="216"/>
  <c r="DZ42" i="216"/>
  <c r="CL22" i="216"/>
  <c r="EJ47" i="214"/>
  <c r="BH37" i="214"/>
  <c r="T32" i="214"/>
  <c r="EJ32" i="214"/>
  <c r="CV27" i="214"/>
  <c r="BH22" i="214"/>
  <c r="T17" i="214"/>
  <c r="EJ17" i="214"/>
  <c r="DF92" i="222"/>
  <c r="BR87" i="222"/>
  <c r="AD82" i="222"/>
  <c r="DF77" i="222"/>
  <c r="BR72" i="222"/>
  <c r="CB67" i="222"/>
  <c r="AX42" i="222"/>
  <c r="DZ37" i="222"/>
  <c r="CL32" i="222"/>
  <c r="AX27" i="222"/>
  <c r="J22" i="222"/>
  <c r="CL17" i="222"/>
  <c r="AX97" i="220"/>
  <c r="DZ92" i="220"/>
  <c r="AD82" i="220"/>
  <c r="ET82" i="220"/>
  <c r="DF77" i="220"/>
  <c r="DP72" i="220"/>
  <c r="CB67" i="220"/>
  <c r="AN62" i="220"/>
  <c r="FD62" i="220"/>
  <c r="DP57" i="220"/>
  <c r="CB52" i="220"/>
  <c r="AN47" i="220"/>
  <c r="FD47" i="220"/>
  <c r="DP42" i="220"/>
  <c r="CB37" i="220"/>
  <c r="AN17" i="220"/>
  <c r="FD17" i="220"/>
  <c r="BH77" i="224"/>
  <c r="AC46" i="225" s="1"/>
  <c r="DF62" i="224"/>
  <c r="AG43" i="225" s="1"/>
  <c r="CB52" i="224"/>
  <c r="AD41" i="225" s="1"/>
  <c r="CL47" i="224"/>
  <c r="AX42" i="224"/>
  <c r="AA39" i="225" s="1"/>
  <c r="J37" i="224"/>
  <c r="Y38" i="225" s="1"/>
  <c r="DZ37" i="224"/>
  <c r="AK38" i="225" s="1"/>
  <c r="CL32" i="224"/>
  <c r="AF37" i="225" s="1"/>
  <c r="AX27" i="224"/>
  <c r="AA36" i="225" s="1"/>
  <c r="J22" i="224"/>
  <c r="Y35" i="225" s="1"/>
  <c r="DZ22" i="224"/>
  <c r="AK35" i="225" s="1"/>
  <c r="CL17" i="224"/>
  <c r="AF34" i="225" s="1"/>
  <c r="J92" i="218"/>
  <c r="CL87" i="218"/>
  <c r="J77" i="218"/>
  <c r="DZ77" i="218"/>
  <c r="J62" i="218"/>
  <c r="DZ62" i="218"/>
  <c r="T57" i="218"/>
  <c r="EJ57" i="218"/>
  <c r="DP42" i="218"/>
  <c r="CB37" i="218"/>
  <c r="AN32" i="218"/>
  <c r="DP27" i="218"/>
  <c r="AN17" i="218"/>
  <c r="AN62" i="127"/>
  <c r="AD42" i="127"/>
  <c r="ET42" i="127"/>
  <c r="BR32" i="127"/>
  <c r="AD97" i="216"/>
  <c r="CB97" i="216"/>
  <c r="CL77" i="216"/>
  <c r="AX72" i="216"/>
  <c r="J67" i="216"/>
  <c r="CV57" i="216"/>
  <c r="DP47" i="216"/>
  <c r="CB42" i="216"/>
  <c r="AN22" i="216"/>
  <c r="FD22" i="216"/>
  <c r="CB37" i="214"/>
  <c r="AN32" i="214"/>
  <c r="DP27" i="214"/>
  <c r="AN17" i="214"/>
  <c r="FD17" i="214"/>
  <c r="J92" i="222"/>
  <c r="DZ92" i="222"/>
  <c r="CL87" i="222"/>
  <c r="AX82" i="222"/>
  <c r="J77" i="222"/>
  <c r="DZ77" i="222"/>
  <c r="CL72" i="222"/>
  <c r="CV67" i="222"/>
  <c r="T57" i="222"/>
  <c r="BR57" i="222"/>
  <c r="BR42" i="222"/>
  <c r="ET37" i="222"/>
  <c r="DF32" i="222"/>
  <c r="BR27" i="222"/>
  <c r="AD22" i="222"/>
  <c r="DF17" i="222"/>
  <c r="BR97" i="220"/>
  <c r="AX82" i="220"/>
  <c r="J77" i="220"/>
  <c r="DZ77" i="220"/>
  <c r="T72" i="220"/>
  <c r="EJ72" i="220"/>
  <c r="BH62" i="220"/>
  <c r="T57" i="220"/>
  <c r="EJ57" i="220"/>
  <c r="BH47" i="220"/>
  <c r="T42" i="220"/>
  <c r="CV37" i="220"/>
  <c r="T27" i="220"/>
  <c r="EJ27" i="220"/>
  <c r="BH17" i="220"/>
  <c r="CB77" i="224"/>
  <c r="AD46" i="225" s="1"/>
  <c r="DZ62" i="224"/>
  <c r="AK43" i="225" s="1"/>
  <c r="EJ57" i="224"/>
  <c r="AJ42" i="225" s="1"/>
  <c r="N32" i="225" s="1"/>
  <c r="CV52" i="224"/>
  <c r="AE41" i="225" s="1"/>
  <c r="ET52" i="224"/>
  <c r="AI41" i="225" s="1"/>
  <c r="DF47" i="224"/>
  <c r="AG40" i="225" s="1"/>
  <c r="BR42" i="224"/>
  <c r="AB39" i="225" s="1"/>
  <c r="AD37" i="224"/>
  <c r="W38" i="225" s="1"/>
  <c r="AM38" i="225" s="1"/>
  <c r="ET37" i="224"/>
  <c r="AI38" i="225" s="1"/>
  <c r="DF32" i="224"/>
  <c r="AG37" i="225" s="1"/>
  <c r="BR27" i="224"/>
  <c r="AB36" i="225" s="1"/>
  <c r="AD22" i="224"/>
  <c r="W35" i="225" s="1"/>
  <c r="ET22" i="224"/>
  <c r="AI35" i="225" s="1"/>
  <c r="DF17" i="224"/>
  <c r="AG34" i="225" s="1"/>
  <c r="AD92" i="218"/>
  <c r="AD77" i="218"/>
  <c r="ET77" i="218"/>
  <c r="AD62" i="218"/>
  <c r="ET62" i="218"/>
  <c r="AN57" i="218"/>
  <c r="T42" i="218"/>
  <c r="EJ42" i="218"/>
  <c r="BH32" i="218"/>
  <c r="T27" i="218"/>
  <c r="BH17" i="218"/>
  <c r="T97" i="127"/>
  <c r="BH77" i="127"/>
  <c r="BH62" i="127"/>
  <c r="AX42" i="127"/>
  <c r="J37" i="127"/>
  <c r="CL32" i="127"/>
  <c r="AX97" i="216"/>
  <c r="CV97" i="216"/>
  <c r="BH92" i="216"/>
  <c r="AD67" i="216"/>
  <c r="ET67" i="216"/>
  <c r="DP57" i="216"/>
  <c r="T47" i="216"/>
  <c r="EJ47" i="216"/>
  <c r="CV42" i="216"/>
  <c r="BH22" i="216"/>
  <c r="DF47" i="214"/>
  <c r="BR42" i="214"/>
  <c r="AD37" i="214"/>
  <c r="ET37" i="214"/>
  <c r="DF32" i="214"/>
  <c r="BR27" i="214"/>
  <c r="AD22" i="214"/>
  <c r="DF17" i="214"/>
  <c r="CB92" i="222"/>
  <c r="AN87" i="222"/>
  <c r="FD87" i="222"/>
  <c r="CB77" i="222"/>
  <c r="AN72" i="222"/>
  <c r="AX67" i="222"/>
  <c r="EJ57" i="222"/>
  <c r="T42" i="222"/>
  <c r="EJ42" i="222"/>
  <c r="CV37" i="222"/>
  <c r="BH32" i="222"/>
  <c r="T27" i="222"/>
  <c r="EJ27" i="222"/>
  <c r="CV22" i="222"/>
  <c r="BH17" i="222"/>
  <c r="T97" i="220"/>
  <c r="EJ97" i="220"/>
  <c r="CV92" i="220"/>
  <c r="DP82" i="220"/>
  <c r="CB77" i="220"/>
  <c r="CL72" i="220"/>
  <c r="AX67" i="220"/>
  <c r="J62" i="220"/>
  <c r="DZ62" i="220"/>
  <c r="CL57" i="220"/>
  <c r="AX52" i="220"/>
  <c r="J47" i="220"/>
  <c r="DZ47" i="220"/>
  <c r="CL42" i="220"/>
  <c r="J17" i="220"/>
  <c r="DZ17" i="220"/>
  <c r="AX92" i="224"/>
  <c r="AA49" i="225" s="1"/>
  <c r="CV92" i="224"/>
  <c r="AE49" i="225" s="1"/>
  <c r="AD77" i="224"/>
  <c r="W46" i="225" s="1"/>
  <c r="ET77" i="224"/>
  <c r="AI46" i="225" s="1"/>
  <c r="CB62" i="224"/>
  <c r="AD43" i="225" s="1"/>
  <c r="AX52" i="224"/>
  <c r="AA41" i="225" s="1"/>
  <c r="BH47" i="224"/>
  <c r="AC40" i="225" s="1"/>
  <c r="T42" i="224"/>
  <c r="X39" i="225" s="1"/>
  <c r="EJ42" i="224"/>
  <c r="AJ39" i="225" s="1"/>
  <c r="CV37" i="224"/>
  <c r="AE38" i="225" s="1"/>
  <c r="BH32" i="224"/>
  <c r="AC37" i="225" s="1"/>
  <c r="T27" i="224"/>
  <c r="X36" i="225" s="1"/>
  <c r="AM36" i="225" s="1"/>
  <c r="EJ27" i="224"/>
  <c r="AJ36" i="225" s="1"/>
  <c r="CV22" i="224"/>
  <c r="AE35" i="225" s="1"/>
  <c r="T97" i="218"/>
  <c r="CV92" i="218"/>
  <c r="BH87" i="218"/>
  <c r="CV77" i="218"/>
  <c r="EJ67" i="218"/>
  <c r="CV62" i="218"/>
  <c r="CL42" i="218"/>
  <c r="AX37" i="218"/>
  <c r="J32" i="218"/>
  <c r="CL27" i="218"/>
  <c r="J17" i="218"/>
  <c r="DZ17" i="218"/>
  <c r="DP82" i="127"/>
  <c r="J62" i="127"/>
  <c r="DZ62" i="127"/>
  <c r="DP42" i="127"/>
  <c r="CB37" i="127"/>
  <c r="AN32" i="127"/>
  <c r="FD32" i="127"/>
  <c r="BH77" i="216"/>
  <c r="T72" i="216"/>
  <c r="EJ72" i="216"/>
  <c r="CV67" i="216"/>
  <c r="BH62" i="216"/>
  <c r="BR57" i="216"/>
  <c r="CL47" i="216"/>
  <c r="AX42" i="216"/>
  <c r="J22" i="216"/>
  <c r="DZ22" i="216"/>
  <c r="CB47" i="214"/>
  <c r="AN42" i="214"/>
  <c r="DP37" i="214"/>
  <c r="CB32" i="214"/>
  <c r="AN27" i="214"/>
  <c r="CB17" i="214"/>
  <c r="AN97" i="222"/>
  <c r="AX92" i="222"/>
  <c r="J87" i="222"/>
  <c r="DZ87" i="222"/>
  <c r="CL82" i="222"/>
  <c r="AX77" i="222"/>
  <c r="J72" i="222"/>
  <c r="DZ72" i="222"/>
  <c r="EJ67" i="222"/>
  <c r="BH57" i="222"/>
  <c r="DF57" i="222"/>
  <c r="DF42" i="222"/>
  <c r="AD32" i="222"/>
  <c r="ET32" i="222"/>
  <c r="BR22" i="222"/>
  <c r="AD17" i="222"/>
  <c r="DF97" i="220"/>
  <c r="CB87" i="220"/>
  <c r="CL82" i="220"/>
  <c r="AX77" i="220"/>
  <c r="BH72" i="220"/>
  <c r="CV62" i="220"/>
  <c r="BH57" i="220"/>
  <c r="DP77" i="224"/>
  <c r="AH46" i="225" s="1"/>
  <c r="EJ52" i="224"/>
  <c r="AJ41" i="225" s="1"/>
  <c r="AD47" i="224"/>
  <c r="W40" i="225" s="1"/>
  <c r="DF42" i="224"/>
  <c r="AG39" i="225" s="1"/>
  <c r="BR37" i="224"/>
  <c r="AB38" i="225" s="1"/>
  <c r="AD32" i="224"/>
  <c r="W37" i="225" s="1"/>
  <c r="DF27" i="224"/>
  <c r="AG36" i="225" s="1"/>
  <c r="BR22" i="224"/>
  <c r="AB35" i="225" s="1"/>
  <c r="BR62" i="218"/>
  <c r="BH42" i="218"/>
  <c r="BH27" i="218"/>
  <c r="CV17" i="218"/>
  <c r="BH97" i="127"/>
  <c r="AN82" i="127"/>
  <c r="CL82" i="127"/>
  <c r="BH72" i="127"/>
  <c r="CV62" i="127"/>
  <c r="ET62" i="127"/>
  <c r="CL42" i="127"/>
  <c r="AX37" i="127"/>
  <c r="J32" i="127"/>
  <c r="DZ32" i="127"/>
  <c r="EJ97" i="216"/>
  <c r="AD77" i="216"/>
  <c r="BR67" i="216"/>
  <c r="AD62" i="216"/>
  <c r="AN57" i="216"/>
  <c r="BH47" i="216"/>
  <c r="T42" i="216"/>
  <c r="EJ42" i="216"/>
  <c r="CV22" i="216"/>
  <c r="BH17" i="216"/>
  <c r="BR37" i="214"/>
  <c r="AD32" i="214"/>
  <c r="ET32" i="214"/>
  <c r="DF27" i="214"/>
  <c r="BR22" i="214"/>
  <c r="AD17" i="214"/>
  <c r="ET17" i="214"/>
  <c r="DP92" i="222"/>
  <c r="CB87" i="222"/>
  <c r="AN82" i="222"/>
  <c r="DP77" i="222"/>
  <c r="CB72" i="222"/>
  <c r="CL67" i="222"/>
  <c r="J57" i="222"/>
  <c r="BH42" i="222"/>
  <c r="EJ37" i="222"/>
  <c r="CV32" i="222"/>
  <c r="BH27" i="222"/>
  <c r="T22" i="222"/>
  <c r="CV17" i="222"/>
  <c r="BH97" i="220"/>
  <c r="EJ92" i="220"/>
  <c r="AN82" i="220"/>
  <c r="FD82" i="220"/>
  <c r="DP77" i="220"/>
  <c r="J72" i="220"/>
  <c r="DZ72" i="220"/>
  <c r="CL67" i="220"/>
  <c r="AX62" i="220"/>
  <c r="J57" i="220"/>
  <c r="DZ57" i="220"/>
  <c r="AX47" i="220"/>
  <c r="J42" i="220"/>
  <c r="DZ42" i="220"/>
  <c r="CL37" i="220"/>
  <c r="J27" i="220"/>
  <c r="DZ27" i="220"/>
  <c r="AX17" i="220"/>
  <c r="EJ92" i="224"/>
  <c r="AJ49" i="225" s="1"/>
  <c r="BR77" i="224"/>
  <c r="AB46" i="225" s="1"/>
  <c r="DP62" i="224"/>
  <c r="AH43" i="225" s="1"/>
  <c r="CL52" i="224"/>
  <c r="AF41" i="225" s="1"/>
  <c r="CV47" i="224"/>
  <c r="BH42" i="224"/>
  <c r="AC39" i="225" s="1"/>
  <c r="T37" i="224"/>
  <c r="X38" i="225" s="1"/>
  <c r="EJ37" i="224"/>
  <c r="AJ38" i="225" s="1"/>
  <c r="CV32" i="224"/>
  <c r="AE37" i="225" s="1"/>
  <c r="AM37" i="225" s="1"/>
  <c r="BH27" i="224"/>
  <c r="AC36" i="225" s="1"/>
  <c r="T22" i="224"/>
  <c r="X35" i="225" s="1"/>
  <c r="EJ22" i="224"/>
  <c r="AJ35" i="225" s="1"/>
  <c r="CV17" i="224"/>
  <c r="AE34" i="225" s="1"/>
  <c r="T92" i="218"/>
  <c r="CV87" i="218"/>
  <c r="T77" i="218"/>
  <c r="EJ77" i="218"/>
  <c r="T62" i="218"/>
  <c r="EJ62" i="218"/>
  <c r="AD57" i="218"/>
  <c r="J42" i="218"/>
  <c r="DZ42" i="218"/>
  <c r="AX32" i="218"/>
  <c r="J27" i="218"/>
  <c r="DZ27" i="218"/>
  <c r="AX17" i="218"/>
  <c r="J97" i="127"/>
  <c r="AX62" i="127"/>
  <c r="BH57" i="127"/>
  <c r="AN42" i="127"/>
  <c r="FD42" i="127"/>
  <c r="CB32" i="127"/>
  <c r="AN97" i="216"/>
  <c r="CL97" i="216"/>
  <c r="BH87" i="216"/>
  <c r="T67" i="216"/>
  <c r="EJ67" i="216"/>
  <c r="DF57" i="216"/>
  <c r="J47" i="216"/>
  <c r="DZ47" i="216"/>
  <c r="CL42" i="216"/>
  <c r="AX22" i="216"/>
  <c r="CV47" i="214"/>
  <c r="BH42" i="214"/>
  <c r="T37" i="214"/>
  <c r="EJ37" i="214"/>
  <c r="CV32" i="214"/>
  <c r="BH27" i="214"/>
  <c r="T22" i="214"/>
  <c r="CV17" i="214"/>
  <c r="BR92" i="222"/>
  <c r="AD87" i="222"/>
  <c r="ET87" i="222"/>
  <c r="BR77" i="222"/>
  <c r="AD72" i="222"/>
  <c r="ET72" i="222"/>
  <c r="AN67" i="222"/>
  <c r="FD67" i="222"/>
  <c r="DZ57" i="222"/>
  <c r="J42" i="222"/>
  <c r="DZ42" i="222"/>
  <c r="AX32" i="222"/>
  <c r="J27" i="222"/>
  <c r="DZ27" i="222"/>
  <c r="CL22" i="222"/>
  <c r="AX17" i="222"/>
  <c r="J97" i="220"/>
  <c r="DZ97" i="220"/>
  <c r="DF82" i="220"/>
  <c r="BR77" i="220"/>
  <c r="CB72" i="220"/>
  <c r="AN67" i="220"/>
  <c r="DP62" i="220"/>
  <c r="CB57" i="220"/>
  <c r="AN52" i="220"/>
  <c r="DP47" i="220"/>
  <c r="CB42" i="220"/>
  <c r="CB27" i="220"/>
  <c r="DP17" i="220"/>
  <c r="AN92" i="224"/>
  <c r="Z49" i="225" s="1"/>
  <c r="CL92" i="224"/>
  <c r="AF49" i="225" s="1"/>
  <c r="AM49" i="225" s="1"/>
  <c r="BH82" i="224"/>
  <c r="AC47" i="225" s="1"/>
  <c r="T77" i="224"/>
  <c r="X46" i="225" s="1"/>
  <c r="EJ77" i="224"/>
  <c r="AJ46" i="225" s="1"/>
  <c r="BR62" i="224"/>
  <c r="AB43" i="225" s="1"/>
  <c r="AX47" i="224"/>
  <c r="AA40" i="225" s="1"/>
  <c r="J42" i="224"/>
  <c r="Y39" i="225" s="1"/>
  <c r="DZ42" i="224"/>
  <c r="AK39" i="225" s="1"/>
  <c r="CL37" i="224"/>
  <c r="AF38" i="225" s="1"/>
  <c r="AX32" i="224"/>
  <c r="AA37" i="225" s="1"/>
  <c r="J27" i="224"/>
  <c r="Y36" i="225" s="1"/>
  <c r="DZ27" i="224"/>
  <c r="AK36" i="225" s="1"/>
  <c r="CL22" i="224"/>
  <c r="AF35" i="225" s="1"/>
  <c r="AM35" i="225" s="1"/>
  <c r="J97" i="218"/>
  <c r="CL92" i="218"/>
  <c r="AX87" i="218"/>
  <c r="CL77" i="218"/>
  <c r="CL62" i="218"/>
  <c r="CB42" i="218"/>
  <c r="AN37" i="218"/>
  <c r="CB27" i="218"/>
  <c r="DP17" i="218"/>
  <c r="BH82" i="127"/>
  <c r="DF82" i="127"/>
  <c r="FD82" i="127"/>
  <c r="DP62" i="127"/>
  <c r="EJ52" i="127"/>
  <c r="DF42" i="127"/>
  <c r="BR37" i="127"/>
  <c r="AD32" i="127"/>
  <c r="ET32" i="127"/>
  <c r="FD97" i="216"/>
  <c r="AX77" i="216"/>
  <c r="J72" i="216"/>
  <c r="CL67" i="216"/>
  <c r="AX62" i="216"/>
  <c r="BH57" i="216"/>
  <c r="CB47" i="216"/>
  <c r="AN42" i="216"/>
  <c r="FD42" i="216"/>
  <c r="DP22" i="216"/>
  <c r="J42" i="214"/>
  <c r="CL37" i="214"/>
  <c r="AX32" i="214"/>
  <c r="J27" i="214"/>
  <c r="AX17" i="214"/>
  <c r="J97" i="222"/>
  <c r="T92" i="222"/>
  <c r="EJ92" i="222"/>
  <c r="CV87" i="222"/>
  <c r="BH82" i="222"/>
  <c r="T77" i="222"/>
  <c r="EJ77" i="222"/>
  <c r="CV72" i="222"/>
  <c r="DF67" i="222"/>
  <c r="AD57" i="222"/>
  <c r="CB57" i="222"/>
  <c r="CB42" i="222"/>
  <c r="FD37" i="222"/>
  <c r="DP32" i="222"/>
  <c r="CB27" i="222"/>
  <c r="AN22" i="222"/>
  <c r="DP17" i="222"/>
  <c r="CB97" i="220"/>
  <c r="AX87" i="220"/>
  <c r="BH82" i="220"/>
  <c r="T77" i="220"/>
  <c r="EJ77" i="220"/>
  <c r="AD72" i="220"/>
  <c r="ET72" i="220"/>
  <c r="DF67" i="220"/>
  <c r="BR62" i="220"/>
  <c r="AD57" i="220"/>
  <c r="ET57" i="220"/>
  <c r="BR47" i="220"/>
  <c r="AD42" i="220"/>
  <c r="ET42" i="220"/>
  <c r="DF37" i="220"/>
  <c r="AD27" i="220"/>
  <c r="ET27" i="220"/>
  <c r="BR17" i="220"/>
  <c r="AD97" i="224"/>
  <c r="W50" i="225" s="1"/>
  <c r="CL77" i="224"/>
  <c r="AF46" i="225" s="1"/>
  <c r="EJ62" i="224"/>
  <c r="AJ43" i="225" s="1"/>
  <c r="DF52" i="224"/>
  <c r="AG41" i="225" s="1"/>
  <c r="FD52" i="224"/>
  <c r="AL41" i="225" s="1"/>
  <c r="DP47" i="224"/>
  <c r="AH40" i="225" s="1"/>
  <c r="CB42" i="224"/>
  <c r="AD39" i="225" s="1"/>
  <c r="AN37" i="224"/>
  <c r="Z38" i="225" s="1"/>
  <c r="FD37" i="224"/>
  <c r="AL38" i="225" s="1"/>
  <c r="CB27" i="224"/>
  <c r="AD36" i="225" s="1"/>
  <c r="AN22" i="224"/>
  <c r="Z35" i="225" s="1"/>
  <c r="FD22" i="224"/>
  <c r="AL35" i="225" s="1"/>
  <c r="DP17" i="224"/>
  <c r="AH34" i="225" s="1"/>
  <c r="AN92" i="218"/>
  <c r="AN77" i="218"/>
  <c r="FD77" i="218"/>
  <c r="AN62" i="218"/>
  <c r="AX57" i="218"/>
  <c r="AD42" i="218"/>
  <c r="ET42" i="218"/>
  <c r="BR32" i="218"/>
  <c r="AD27" i="218"/>
  <c r="BR17" i="218"/>
  <c r="AD97" i="127"/>
  <c r="J82" i="127"/>
  <c r="BR62" i="127"/>
  <c r="BH42" i="127"/>
  <c r="T37" i="127"/>
  <c r="CV32" i="127"/>
  <c r="BH97" i="216"/>
  <c r="DF97" i="216"/>
  <c r="AN67" i="216"/>
  <c r="FD67" i="216"/>
  <c r="J57" i="216"/>
  <c r="DZ57" i="216"/>
  <c r="EJ52" i="216"/>
  <c r="AD47" i="216"/>
  <c r="DF42" i="216"/>
  <c r="BR22" i="216"/>
  <c r="DP47" i="214"/>
  <c r="CB42" i="214"/>
  <c r="AN37" i="214"/>
  <c r="FD37" i="214"/>
  <c r="DP32" i="214"/>
  <c r="CB27" i="214"/>
  <c r="AN22" i="214"/>
  <c r="DP17" i="214"/>
  <c r="CL92" i="222"/>
  <c r="AX87" i="222"/>
  <c r="J82" i="222"/>
  <c r="CL77" i="222"/>
  <c r="AX72" i="222"/>
  <c r="BH67" i="222"/>
  <c r="ET57" i="222"/>
  <c r="AD42" i="222"/>
  <c r="ET42" i="222"/>
  <c r="DF37" i="222"/>
  <c r="BR32" i="222"/>
  <c r="AD27" i="222"/>
  <c r="ET27" i="222"/>
  <c r="BR17" i="222"/>
  <c r="AD97" i="220"/>
  <c r="ET97" i="220"/>
  <c r="DF92" i="220"/>
  <c r="J82" i="220"/>
  <c r="DZ82" i="220"/>
  <c r="CL77" i="220"/>
  <c r="CV72" i="220"/>
  <c r="BH67" i="220"/>
  <c r="T62" i="220"/>
  <c r="EJ62" i="220"/>
  <c r="CV57" i="220"/>
  <c r="BH52" i="220"/>
  <c r="T47" i="220"/>
  <c r="EJ47" i="220"/>
  <c r="CV42" i="220"/>
  <c r="BH37" i="220"/>
  <c r="T17" i="220"/>
  <c r="EJ17" i="220"/>
  <c r="BH92" i="224"/>
  <c r="AC49" i="225" s="1"/>
  <c r="DF92" i="224"/>
  <c r="AG49" i="225" s="1"/>
  <c r="AN77" i="224"/>
  <c r="Z46" i="225" s="1"/>
  <c r="FD77" i="224"/>
  <c r="AL46" i="225" s="1"/>
  <c r="CL62" i="224"/>
  <c r="AF43" i="225" s="1"/>
  <c r="BH52" i="224"/>
  <c r="AC41" i="225" s="1"/>
  <c r="BR47" i="224"/>
  <c r="AB40" i="225" s="1"/>
  <c r="AD42" i="224"/>
  <c r="W39" i="225" s="1"/>
  <c r="ET42" i="224"/>
  <c r="AI39" i="225" s="1"/>
  <c r="AM39" i="225" s="1"/>
  <c r="DF37" i="224"/>
  <c r="AG38" i="225" s="1"/>
  <c r="BR32" i="224"/>
  <c r="AB37" i="225" s="1"/>
  <c r="AD27" i="224"/>
  <c r="W36" i="225" s="1"/>
  <c r="ET27" i="224"/>
  <c r="AI36" i="225" s="1"/>
  <c r="DF22" i="224"/>
  <c r="AG35" i="225" s="1"/>
  <c r="BR17" i="224"/>
  <c r="AB34" i="225" s="1"/>
  <c r="AD97" i="218"/>
  <c r="BR87" i="218"/>
  <c r="DF77" i="218"/>
  <c r="DF62" i="218"/>
  <c r="EJ47" i="218"/>
  <c r="CV42" i="218"/>
  <c r="BH37" i="218"/>
  <c r="T32" i="218"/>
  <c r="CV27" i="218"/>
  <c r="T17" i="218"/>
  <c r="EJ17" i="218"/>
  <c r="BH92" i="127"/>
  <c r="DZ82" i="127"/>
  <c r="BH67" i="127"/>
  <c r="T62" i="127"/>
  <c r="EJ62" i="127"/>
  <c r="J42" i="127"/>
  <c r="DZ42" i="127"/>
  <c r="AX32" i="127"/>
  <c r="J97" i="216"/>
  <c r="BR77" i="216"/>
  <c r="AD72" i="216"/>
  <c r="DF67" i="216"/>
  <c r="CB57" i="216"/>
  <c r="CV47" i="216"/>
  <c r="BH42" i="216"/>
  <c r="T22" i="216"/>
  <c r="EJ22" i="216"/>
  <c r="AW17" i="224"/>
  <c r="AA4" i="225" s="1"/>
  <c r="FW18" i="224"/>
  <c r="FW22" i="224" s="1"/>
  <c r="FR22" i="224"/>
  <c r="HK18" i="224"/>
  <c r="HK22" i="224" s="1"/>
  <c r="HF22" i="224"/>
  <c r="FW23" i="224"/>
  <c r="FR27" i="224"/>
  <c r="HK23" i="224"/>
  <c r="HK27" i="224" s="1"/>
  <c r="HF27" i="224"/>
  <c r="FW28" i="224"/>
  <c r="FW32" i="224" s="1"/>
  <c r="FR32" i="224"/>
  <c r="HK28" i="224"/>
  <c r="HK32" i="224" s="1"/>
  <c r="HF32" i="224"/>
  <c r="FW33" i="224"/>
  <c r="FW37" i="224" s="1"/>
  <c r="FR37" i="224"/>
  <c r="HK33" i="224"/>
  <c r="HK37" i="224" s="1"/>
  <c r="HF37" i="224"/>
  <c r="FW38" i="224"/>
  <c r="FR42" i="224"/>
  <c r="HK38" i="224"/>
  <c r="HF42" i="224"/>
  <c r="FW43" i="224"/>
  <c r="FR47" i="224"/>
  <c r="IF43" i="224"/>
  <c r="HX47" i="224"/>
  <c r="IE47" i="224" s="1"/>
  <c r="GQ48" i="224"/>
  <c r="GJ52" i="224"/>
  <c r="GR52" i="224" s="1"/>
  <c r="IE48" i="224"/>
  <c r="HX52" i="224"/>
  <c r="GQ53" i="224"/>
  <c r="GJ57" i="224"/>
  <c r="GR57" i="224" s="1"/>
  <c r="IE53" i="224"/>
  <c r="HX57" i="224"/>
  <c r="IE57" i="224" s="1"/>
  <c r="GQ58" i="224"/>
  <c r="GJ62" i="224"/>
  <c r="IE58" i="224"/>
  <c r="HX62" i="224"/>
  <c r="IE62" i="224" s="1"/>
  <c r="X14" i="225"/>
  <c r="S67" i="224"/>
  <c r="AM67" i="224"/>
  <c r="Z14" i="225" s="1"/>
  <c r="BG67" i="224"/>
  <c r="AC14" i="225" s="1"/>
  <c r="AD14" i="225"/>
  <c r="CA67" i="224"/>
  <c r="CU67" i="224"/>
  <c r="AE14" i="225" s="1"/>
  <c r="DO67" i="224"/>
  <c r="AH14" i="225" s="1"/>
  <c r="FC67" i="224"/>
  <c r="AL14" i="225" s="1"/>
  <c r="FW63" i="224"/>
  <c r="FS67" i="224"/>
  <c r="GH63" i="224"/>
  <c r="FZ67" i="224"/>
  <c r="GH67" i="224" s="1"/>
  <c r="HK63" i="224"/>
  <c r="HG67" i="224"/>
  <c r="HV63" i="224"/>
  <c r="HN67" i="224"/>
  <c r="HV67" i="224" s="1"/>
  <c r="S72" i="224"/>
  <c r="X15" i="225" s="1"/>
  <c r="AM72" i="224"/>
  <c r="Z15" i="225" s="1"/>
  <c r="AC15" i="225"/>
  <c r="BG72" i="224"/>
  <c r="CA72" i="224"/>
  <c r="AD15" i="225" s="1"/>
  <c r="AE15" i="225"/>
  <c r="CU72" i="224"/>
  <c r="DO72" i="224"/>
  <c r="AH15" i="225" s="1"/>
  <c r="FC72" i="224"/>
  <c r="AL15" i="225" s="1"/>
  <c r="FW68" i="224"/>
  <c r="FS72" i="224"/>
  <c r="FX72" i="224" s="1"/>
  <c r="GH68" i="224"/>
  <c r="FZ72" i="224"/>
  <c r="GH72" i="224" s="1"/>
  <c r="HK68" i="224"/>
  <c r="HG72" i="224"/>
  <c r="HV68" i="224"/>
  <c r="HN72" i="224"/>
  <c r="HV72" i="224" s="1"/>
  <c r="S77" i="224"/>
  <c r="X16" i="225" s="1"/>
  <c r="AM77" i="224"/>
  <c r="Z16" i="225" s="1"/>
  <c r="CA77" i="224"/>
  <c r="AD16" i="225" s="1"/>
  <c r="AE16" i="225"/>
  <c r="CU77" i="224"/>
  <c r="DO77" i="224"/>
  <c r="AH16" i="225" s="1"/>
  <c r="AJ16" i="225"/>
  <c r="EI77" i="224"/>
  <c r="FC77" i="224"/>
  <c r="AL16" i="225" s="1"/>
  <c r="GH73" i="224"/>
  <c r="FZ77" i="224"/>
  <c r="I82" i="224"/>
  <c r="Y17" i="225" s="1"/>
  <c r="AC82" i="224"/>
  <c r="W17" i="225" s="1"/>
  <c r="AA17" i="225"/>
  <c r="AW82" i="224"/>
  <c r="CK82" i="224"/>
  <c r="AF17" i="225" s="1"/>
  <c r="AK17" i="225"/>
  <c r="DY82" i="224"/>
  <c r="ES82" i="224"/>
  <c r="AI17" i="225" s="1"/>
  <c r="HB78" i="224"/>
  <c r="GT82" i="224"/>
  <c r="I87" i="224"/>
  <c r="Y18" i="225" s="1"/>
  <c r="AC87" i="224"/>
  <c r="W18" i="225" s="1"/>
  <c r="AW87" i="224"/>
  <c r="AA18" i="225" s="1"/>
  <c r="AB18" i="225"/>
  <c r="BQ87" i="224"/>
  <c r="CK87" i="224"/>
  <c r="AF18" i="225" s="1"/>
  <c r="AG18" i="225"/>
  <c r="DE87" i="224"/>
  <c r="DY87" i="224"/>
  <c r="AK18" i="225" s="1"/>
  <c r="AI18" i="225"/>
  <c r="ES87" i="224"/>
  <c r="FN83" i="224"/>
  <c r="FF87" i="224"/>
  <c r="FN87" i="224" s="1"/>
  <c r="HB83" i="224"/>
  <c r="GT87" i="224"/>
  <c r="HB87" i="224" s="1"/>
  <c r="I92" i="224"/>
  <c r="Y19" i="225" s="1"/>
  <c r="AC92" i="224"/>
  <c r="W19" i="225" s="1"/>
  <c r="AW92" i="224"/>
  <c r="AA19" i="225" s="1"/>
  <c r="AB19" i="225"/>
  <c r="BQ92" i="224"/>
  <c r="CK92" i="224"/>
  <c r="AF19" i="225" s="1"/>
  <c r="DE92" i="224"/>
  <c r="AG19" i="225" s="1"/>
  <c r="DY92" i="224"/>
  <c r="AK19" i="225" s="1"/>
  <c r="AI19" i="225"/>
  <c r="ES92" i="224"/>
  <c r="FN88" i="224"/>
  <c r="FF92" i="224"/>
  <c r="I97" i="224"/>
  <c r="Y20" i="225" s="1"/>
  <c r="O12" i="225" s="1"/>
  <c r="AC97" i="224"/>
  <c r="W20" i="225" s="1"/>
  <c r="AW97" i="224"/>
  <c r="AA20" i="225" s="1"/>
  <c r="E12" i="225" s="1"/>
  <c r="BQ97" i="224"/>
  <c r="AB20" i="225" s="1"/>
  <c r="G12" i="225" s="1"/>
  <c r="CK97" i="224"/>
  <c r="AF20" i="225" s="1"/>
  <c r="E29" i="225" s="1"/>
  <c r="DE97" i="224"/>
  <c r="AG20" i="225" s="1"/>
  <c r="G29" i="225" s="1"/>
  <c r="AK20" i="225"/>
  <c r="DY97" i="224"/>
  <c r="ES97" i="224"/>
  <c r="AI20" i="225" s="1"/>
  <c r="M29" i="225" s="1"/>
  <c r="FN93" i="224"/>
  <c r="FF97" i="224"/>
  <c r="FN97" i="224" s="1"/>
  <c r="HB93" i="224"/>
  <c r="GT97" i="224"/>
  <c r="HB97" i="224" s="1"/>
  <c r="Y21" i="225"/>
  <c r="I102" i="224"/>
  <c r="AC102" i="224"/>
  <c r="W21" i="225" s="1"/>
  <c r="AW102" i="224"/>
  <c r="AA21" i="225" s="1"/>
  <c r="BQ102" i="224"/>
  <c r="AB21" i="225" s="1"/>
  <c r="AF21" i="225"/>
  <c r="CK102" i="224"/>
  <c r="DE102" i="224"/>
  <c r="AG21" i="225" s="1"/>
  <c r="AK21" i="225"/>
  <c r="DY102" i="224"/>
  <c r="ES102" i="224"/>
  <c r="AI21" i="225" s="1"/>
  <c r="HB98" i="224"/>
  <c r="GT102" i="224"/>
  <c r="FX103" i="224"/>
  <c r="FP107" i="224"/>
  <c r="HB13" i="224"/>
  <c r="FM14" i="224"/>
  <c r="FW40" i="224"/>
  <c r="GR40" i="224"/>
  <c r="HK40" i="224"/>
  <c r="IF40" i="224"/>
  <c r="FW41" i="224"/>
  <c r="GR41" i="224"/>
  <c r="HK41" i="224"/>
  <c r="IF41" i="224"/>
  <c r="FW44" i="224"/>
  <c r="GR44" i="224"/>
  <c r="HK44" i="224"/>
  <c r="IF44" i="224"/>
  <c r="GR45" i="224"/>
  <c r="GR46" i="224"/>
  <c r="IF46" i="224"/>
  <c r="GQ49" i="224"/>
  <c r="IE49" i="224"/>
  <c r="GQ50" i="224"/>
  <c r="IE50" i="224"/>
  <c r="GQ51" i="224"/>
  <c r="IE51" i="224"/>
  <c r="GQ54" i="224"/>
  <c r="IE54" i="224"/>
  <c r="GQ55" i="224"/>
  <c r="IE55" i="224"/>
  <c r="GQ56" i="224"/>
  <c r="IE56" i="224"/>
  <c r="GN62" i="224"/>
  <c r="IE59" i="224"/>
  <c r="GQ60" i="224"/>
  <c r="IE60" i="224"/>
  <c r="GQ61" i="224"/>
  <c r="IE61" i="224"/>
  <c r="FW64" i="224"/>
  <c r="GH64" i="224"/>
  <c r="HK64" i="224"/>
  <c r="HV64" i="224"/>
  <c r="FW65" i="224"/>
  <c r="GH65" i="224"/>
  <c r="HK65" i="224"/>
  <c r="HV65" i="224"/>
  <c r="FW66" i="224"/>
  <c r="GH66" i="224"/>
  <c r="HK66" i="224"/>
  <c r="HV66" i="224"/>
  <c r="FW69" i="224"/>
  <c r="GH69" i="224"/>
  <c r="HK69" i="224"/>
  <c r="HV69" i="224"/>
  <c r="FW70" i="224"/>
  <c r="GH70" i="224"/>
  <c r="HK70" i="224"/>
  <c r="HV70" i="224"/>
  <c r="FW71" i="224"/>
  <c r="GH71" i="224"/>
  <c r="HK71" i="224"/>
  <c r="HV71" i="224"/>
  <c r="HV73" i="224"/>
  <c r="FW74" i="224"/>
  <c r="GH74" i="224"/>
  <c r="HK74" i="224"/>
  <c r="HV74" i="224"/>
  <c r="FW75" i="224"/>
  <c r="GH75" i="224"/>
  <c r="HK75" i="224"/>
  <c r="HV75" i="224"/>
  <c r="FW76" i="224"/>
  <c r="GH76" i="224"/>
  <c r="HK76" i="224"/>
  <c r="BQ82" i="224"/>
  <c r="AB17" i="225" s="1"/>
  <c r="DE82" i="224"/>
  <c r="FF82" i="224"/>
  <c r="FJ82" i="224"/>
  <c r="FQ82" i="224"/>
  <c r="FU82" i="224"/>
  <c r="HB79" i="224"/>
  <c r="FW80" i="224"/>
  <c r="GH80" i="224"/>
  <c r="HB81" i="224"/>
  <c r="FN84" i="224"/>
  <c r="HB84" i="224"/>
  <c r="FN85" i="224"/>
  <c r="HB85" i="224"/>
  <c r="FN86" i="224"/>
  <c r="HB86" i="224"/>
  <c r="HB88" i="224"/>
  <c r="FN89" i="224"/>
  <c r="HB89" i="224"/>
  <c r="FN90" i="224"/>
  <c r="HB90" i="224"/>
  <c r="FN91" i="224"/>
  <c r="HB91" i="224"/>
  <c r="FN94" i="224"/>
  <c r="HB94" i="224"/>
  <c r="FN95" i="224"/>
  <c r="HB95" i="224"/>
  <c r="FN96" i="224"/>
  <c r="HB96" i="224"/>
  <c r="FN102" i="224"/>
  <c r="IE102" i="224"/>
  <c r="FN99" i="224"/>
  <c r="HB99" i="224"/>
  <c r="FM100" i="224"/>
  <c r="HV100" i="224"/>
  <c r="X21" i="225"/>
  <c r="HL107" i="224"/>
  <c r="FX104" i="224"/>
  <c r="HL127" i="224"/>
  <c r="AK4" i="225"/>
  <c r="DY17" i="224"/>
  <c r="FN13" i="224"/>
  <c r="FF17" i="224"/>
  <c r="I22" i="224"/>
  <c r="Y5" i="225" s="1"/>
  <c r="AW22" i="224"/>
  <c r="AA5" i="225" s="1"/>
  <c r="AF5" i="225"/>
  <c r="CK22" i="224"/>
  <c r="DY22" i="224"/>
  <c r="AK5" i="225" s="1"/>
  <c r="I27" i="224"/>
  <c r="Y6" i="225" s="1"/>
  <c r="AW27" i="224"/>
  <c r="AA6" i="225" s="1"/>
  <c r="CK27" i="224"/>
  <c r="AF6" i="225" s="1"/>
  <c r="DY27" i="224"/>
  <c r="AK6" i="225" s="1"/>
  <c r="I32" i="224"/>
  <c r="Y7" i="225" s="1"/>
  <c r="AW32" i="224"/>
  <c r="AA7" i="225" s="1"/>
  <c r="AF7" i="225"/>
  <c r="CK32" i="224"/>
  <c r="DY32" i="224"/>
  <c r="AK7" i="225" s="1"/>
  <c r="I37" i="224"/>
  <c r="Y8" i="225" s="1"/>
  <c r="AW37" i="224"/>
  <c r="AA8" i="225" s="1"/>
  <c r="CK37" i="224"/>
  <c r="AF8" i="225" s="1"/>
  <c r="DY37" i="224"/>
  <c r="AK8" i="225" s="1"/>
  <c r="I42" i="224"/>
  <c r="Y9" i="225" s="1"/>
  <c r="AW42" i="224"/>
  <c r="AA9" i="225" s="1"/>
  <c r="AF9" i="225"/>
  <c r="CK42" i="224"/>
  <c r="DY42" i="224"/>
  <c r="AK9" i="225" s="1"/>
  <c r="I47" i="224"/>
  <c r="Y10" i="225" s="1"/>
  <c r="AW47" i="224"/>
  <c r="AA10" i="225" s="1"/>
  <c r="CK47" i="224"/>
  <c r="AF10" i="225" s="1"/>
  <c r="DY47" i="224"/>
  <c r="AK10" i="225" s="1"/>
  <c r="ES47" i="224"/>
  <c r="AI10" i="225" s="1"/>
  <c r="I52" i="224"/>
  <c r="Y11" i="225" s="1"/>
  <c r="W11" i="225"/>
  <c r="AC52" i="224"/>
  <c r="AW52" i="224"/>
  <c r="AA11" i="225" s="1"/>
  <c r="BQ52" i="224"/>
  <c r="AB11" i="225" s="1"/>
  <c r="CK52" i="224"/>
  <c r="AF11" i="225" s="1"/>
  <c r="DE52" i="224"/>
  <c r="AG11" i="225" s="1"/>
  <c r="DY52" i="224"/>
  <c r="AK11" i="225" s="1"/>
  <c r="ES52" i="224"/>
  <c r="AI11" i="225" s="1"/>
  <c r="FN48" i="224"/>
  <c r="FF52" i="224"/>
  <c r="FN52" i="224" s="1"/>
  <c r="HB48" i="224"/>
  <c r="GT52" i="224"/>
  <c r="HB52" i="224" s="1"/>
  <c r="I57" i="224"/>
  <c r="Y12" i="225" s="1"/>
  <c r="O11" i="225" s="1"/>
  <c r="W12" i="225"/>
  <c r="M11" i="225" s="1"/>
  <c r="AC57" i="224"/>
  <c r="AW57" i="224"/>
  <c r="AA12" i="225" s="1"/>
  <c r="E11" i="225" s="1"/>
  <c r="BQ57" i="224"/>
  <c r="AB12" i="225" s="1"/>
  <c r="G11" i="225" s="1"/>
  <c r="CK57" i="224"/>
  <c r="AF12" i="225" s="1"/>
  <c r="E28" i="225" s="1"/>
  <c r="DE57" i="224"/>
  <c r="AG12" i="225" s="1"/>
  <c r="G28" i="225" s="1"/>
  <c r="DY57" i="224"/>
  <c r="AK12" i="225" s="1"/>
  <c r="O28" i="225" s="1"/>
  <c r="AI12" i="225"/>
  <c r="M28" i="225" s="1"/>
  <c r="ES57" i="224"/>
  <c r="FN53" i="224"/>
  <c r="FF57" i="224"/>
  <c r="FN57" i="224" s="1"/>
  <c r="HB53" i="224"/>
  <c r="GT57" i="224"/>
  <c r="HB57" i="224" s="1"/>
  <c r="I62" i="224"/>
  <c r="Y13" i="225" s="1"/>
  <c r="W13" i="225"/>
  <c r="AC62" i="224"/>
  <c r="BQ62" i="224"/>
  <c r="AB13" i="225" s="1"/>
  <c r="CK62" i="224"/>
  <c r="CK133" i="224" s="1"/>
  <c r="DE62" i="224"/>
  <c r="AG13" i="225" s="1"/>
  <c r="DY62" i="224"/>
  <c r="AK13" i="225" s="1"/>
  <c r="ES62" i="224"/>
  <c r="AI13" i="225" s="1"/>
  <c r="FN58" i="224"/>
  <c r="FF62" i="224"/>
  <c r="HB58" i="224"/>
  <c r="GT62" i="224"/>
  <c r="HB62" i="224" s="1"/>
  <c r="FW78" i="224"/>
  <c r="FP82" i="224"/>
  <c r="HK98" i="224"/>
  <c r="HD102" i="224"/>
  <c r="HL102" i="224" s="1"/>
  <c r="Z22" i="225"/>
  <c r="AM107" i="224"/>
  <c r="BG107" i="224"/>
  <c r="AC22" i="225" s="1"/>
  <c r="CA107" i="224"/>
  <c r="AD22" i="225" s="1"/>
  <c r="DO107" i="224"/>
  <c r="AH22" i="225" s="1"/>
  <c r="FC107" i="224"/>
  <c r="AL22" i="225" s="1"/>
  <c r="FP17" i="224"/>
  <c r="GK17" i="224"/>
  <c r="FN14" i="224"/>
  <c r="FS17" i="224"/>
  <c r="FX17" i="224" s="1"/>
  <c r="GG14" i="224"/>
  <c r="GR14" i="224"/>
  <c r="HK14" i="224"/>
  <c r="HA15" i="224"/>
  <c r="IE15" i="224"/>
  <c r="FX16" i="224"/>
  <c r="GQ16" i="224"/>
  <c r="HL16" i="224"/>
  <c r="IE16" i="224"/>
  <c r="FN22" i="224"/>
  <c r="FM19" i="224"/>
  <c r="HA19" i="224"/>
  <c r="FM20" i="224"/>
  <c r="HA20" i="224"/>
  <c r="FM21" i="224"/>
  <c r="HA21" i="224"/>
  <c r="FN27" i="224"/>
  <c r="HB27" i="224"/>
  <c r="FM24" i="224"/>
  <c r="HA24" i="224"/>
  <c r="FM25" i="224"/>
  <c r="HA25" i="224"/>
  <c r="FM26" i="224"/>
  <c r="HA26" i="224"/>
  <c r="FN32" i="224"/>
  <c r="FM29" i="224"/>
  <c r="HA29" i="224"/>
  <c r="FM30" i="224"/>
  <c r="HA30" i="224"/>
  <c r="FM31" i="224"/>
  <c r="HA31" i="224"/>
  <c r="FM34" i="224"/>
  <c r="HA34" i="224"/>
  <c r="FM35" i="224"/>
  <c r="HA35" i="224"/>
  <c r="FM36" i="224"/>
  <c r="HA36" i="224"/>
  <c r="FN42" i="224"/>
  <c r="FM39" i="224"/>
  <c r="HA39" i="224"/>
  <c r="AW62" i="224"/>
  <c r="FJ62" i="224"/>
  <c r="GM62" i="224"/>
  <c r="GR62" i="224" s="1"/>
  <c r="FW94" i="224"/>
  <c r="HK94" i="224"/>
  <c r="FW95" i="224"/>
  <c r="HK95" i="224"/>
  <c r="FW96" i="224"/>
  <c r="HK96" i="224"/>
  <c r="FX102" i="224"/>
  <c r="FW99" i="224"/>
  <c r="HK99" i="224"/>
  <c r="GH100" i="224"/>
  <c r="HA101" i="224"/>
  <c r="GH107" i="224"/>
  <c r="GG104" i="224"/>
  <c r="HV104" i="224"/>
  <c r="GH122" i="224"/>
  <c r="HV127" i="224"/>
  <c r="CK17" i="224"/>
  <c r="AF4" i="225" s="1"/>
  <c r="AD4" i="225"/>
  <c r="CA17" i="224"/>
  <c r="DO17" i="224"/>
  <c r="AH4" i="225" s="1"/>
  <c r="FC17" i="224"/>
  <c r="AL4" i="225" s="1"/>
  <c r="FX18" i="224"/>
  <c r="FP22" i="224"/>
  <c r="FX23" i="224"/>
  <c r="FP27" i="224"/>
  <c r="HL23" i="224"/>
  <c r="HD27" i="224"/>
  <c r="HL27" i="224" s="1"/>
  <c r="FX28" i="224"/>
  <c r="FP32" i="224"/>
  <c r="FX32" i="224" s="1"/>
  <c r="HL28" i="224"/>
  <c r="HD32" i="224"/>
  <c r="FX33" i="224"/>
  <c r="FP37" i="224"/>
  <c r="FX37" i="224" s="1"/>
  <c r="HL33" i="224"/>
  <c r="HD37" i="224"/>
  <c r="FX38" i="224"/>
  <c r="FP42" i="224"/>
  <c r="HL38" i="224"/>
  <c r="HD42" i="224"/>
  <c r="HL42" i="224" s="1"/>
  <c r="I67" i="224"/>
  <c r="Y14" i="225" s="1"/>
  <c r="AC67" i="224"/>
  <c r="W14" i="225" s="1"/>
  <c r="AW67" i="224"/>
  <c r="AA14" i="225" s="1"/>
  <c r="BQ67" i="224"/>
  <c r="AB14" i="225" s="1"/>
  <c r="AF14" i="225"/>
  <c r="CK67" i="224"/>
  <c r="DE67" i="224"/>
  <c r="AG14" i="225" s="1"/>
  <c r="DY67" i="224"/>
  <c r="AK14" i="225" s="1"/>
  <c r="ES67" i="224"/>
  <c r="AI14" i="225" s="1"/>
  <c r="FN63" i="224"/>
  <c r="FF67" i="224"/>
  <c r="FN67" i="224" s="1"/>
  <c r="HB63" i="224"/>
  <c r="GT67" i="224"/>
  <c r="I72" i="224"/>
  <c r="Y15" i="225" s="1"/>
  <c r="AC72" i="224"/>
  <c r="W15" i="225" s="1"/>
  <c r="AW72" i="224"/>
  <c r="AA15" i="225" s="1"/>
  <c r="BQ72" i="224"/>
  <c r="AB15" i="225" s="1"/>
  <c r="AF15" i="225"/>
  <c r="CK72" i="224"/>
  <c r="DE72" i="224"/>
  <c r="AG15" i="225" s="1"/>
  <c r="DY72" i="224"/>
  <c r="AK15" i="225" s="1"/>
  <c r="ES72" i="224"/>
  <c r="AI15" i="225" s="1"/>
  <c r="FN68" i="224"/>
  <c r="FF72" i="224"/>
  <c r="HB68" i="224"/>
  <c r="GT72" i="224"/>
  <c r="HB72" i="224" s="1"/>
  <c r="I77" i="224"/>
  <c r="Y16" i="225" s="1"/>
  <c r="AC77" i="224"/>
  <c r="W16" i="225" s="1"/>
  <c r="AW77" i="224"/>
  <c r="AA16" i="225" s="1"/>
  <c r="BQ77" i="224"/>
  <c r="AB16" i="225" s="1"/>
  <c r="CK77" i="224"/>
  <c r="AF16" i="225" s="1"/>
  <c r="DE77" i="224"/>
  <c r="AG16" i="225" s="1"/>
  <c r="DY77" i="224"/>
  <c r="AK16" i="225" s="1"/>
  <c r="ES77" i="224"/>
  <c r="AI16" i="225" s="1"/>
  <c r="GQ73" i="224"/>
  <c r="GM77" i="224"/>
  <c r="GR77" i="224" s="1"/>
  <c r="IE73" i="224"/>
  <c r="IA77" i="224"/>
  <c r="IE77" i="224" s="1"/>
  <c r="S82" i="224"/>
  <c r="X17" i="225" s="1"/>
  <c r="AM82" i="224"/>
  <c r="Z17" i="225" s="1"/>
  <c r="BG82" i="224"/>
  <c r="AC17" i="225" s="1"/>
  <c r="CU82" i="224"/>
  <c r="AE17" i="225" s="1"/>
  <c r="DO82" i="224"/>
  <c r="AH17" i="225" s="1"/>
  <c r="EI82" i="224"/>
  <c r="AJ17" i="225" s="1"/>
  <c r="FC82" i="224"/>
  <c r="AL17" i="225" s="1"/>
  <c r="S87" i="224"/>
  <c r="X18" i="225" s="1"/>
  <c r="Z18" i="225"/>
  <c r="AM87" i="224"/>
  <c r="CA87" i="224"/>
  <c r="AD18" i="225" s="1"/>
  <c r="CU87" i="224"/>
  <c r="AE18" i="225" s="1"/>
  <c r="DO87" i="224"/>
  <c r="AH18" i="225" s="1"/>
  <c r="AL18" i="225"/>
  <c r="FC87" i="224"/>
  <c r="GH83" i="224"/>
  <c r="FZ87" i="224"/>
  <c r="GH87" i="224" s="1"/>
  <c r="S92" i="224"/>
  <c r="X19" i="225" s="1"/>
  <c r="AM92" i="224"/>
  <c r="Z19" i="225" s="1"/>
  <c r="CA92" i="224"/>
  <c r="AD19" i="225" s="1"/>
  <c r="CU92" i="224"/>
  <c r="AE19" i="225" s="1"/>
  <c r="EI92" i="224"/>
  <c r="AJ19" i="225" s="1"/>
  <c r="FC92" i="224"/>
  <c r="AL19" i="225" s="1"/>
  <c r="GH88" i="224"/>
  <c r="FZ92" i="224"/>
  <c r="GH92" i="224" s="1"/>
  <c r="HV89" i="224"/>
  <c r="HN92" i="224"/>
  <c r="HV92" i="224" s="1"/>
  <c r="S97" i="224"/>
  <c r="X20" i="225" s="1"/>
  <c r="N12" i="225" s="1"/>
  <c r="AM97" i="224"/>
  <c r="Z20" i="225" s="1"/>
  <c r="L12" i="225" s="1"/>
  <c r="BG97" i="224"/>
  <c r="AC20" i="225" s="1"/>
  <c r="F12" i="225" s="1"/>
  <c r="CA97" i="224"/>
  <c r="AD20" i="225" s="1"/>
  <c r="H12" i="225" s="1"/>
  <c r="CU97" i="224"/>
  <c r="AE20" i="225" s="1"/>
  <c r="F29" i="225" s="1"/>
  <c r="DO97" i="224"/>
  <c r="AH20" i="225" s="1"/>
  <c r="H29" i="225" s="1"/>
  <c r="EI97" i="224"/>
  <c r="AJ20" i="225" s="1"/>
  <c r="N29" i="225" s="1"/>
  <c r="FC97" i="224"/>
  <c r="AL20" i="225" s="1"/>
  <c r="L29" i="225" s="1"/>
  <c r="GH93" i="224"/>
  <c r="FZ97" i="224"/>
  <c r="HV95" i="224"/>
  <c r="HN97" i="224"/>
  <c r="HV97" i="224" s="1"/>
  <c r="AM102" i="224"/>
  <c r="Z21" i="225" s="1"/>
  <c r="CA102" i="224"/>
  <c r="AD21" i="225" s="1"/>
  <c r="DO102" i="224"/>
  <c r="AH21" i="225" s="1"/>
  <c r="EI102" i="224"/>
  <c r="AJ21" i="225" s="1"/>
  <c r="FC102" i="224"/>
  <c r="AL21" i="225" s="1"/>
  <c r="FT17" i="224"/>
  <c r="GE17" i="224"/>
  <c r="GV17" i="224"/>
  <c r="HJ17" i="224"/>
  <c r="IA17" i="224"/>
  <c r="FL17" i="224"/>
  <c r="GU17" i="224"/>
  <c r="HE17" i="224"/>
  <c r="BG17" i="224"/>
  <c r="GH14" i="224"/>
  <c r="HA14" i="224"/>
  <c r="HU16" i="224"/>
  <c r="GQ19" i="224"/>
  <c r="IE19" i="224"/>
  <c r="FX20" i="224"/>
  <c r="GQ20" i="224"/>
  <c r="HL20" i="224"/>
  <c r="IE20" i="224"/>
  <c r="FX21" i="224"/>
  <c r="GQ21" i="224"/>
  <c r="HL21" i="224"/>
  <c r="IE21" i="224"/>
  <c r="FX24" i="224"/>
  <c r="GQ24" i="224"/>
  <c r="HL24" i="224"/>
  <c r="IE24" i="224"/>
  <c r="FX25" i="224"/>
  <c r="GQ25" i="224"/>
  <c r="HL25" i="224"/>
  <c r="IE25" i="224"/>
  <c r="FX26" i="224"/>
  <c r="GQ26" i="224"/>
  <c r="HL26" i="224"/>
  <c r="IE26" i="224"/>
  <c r="FX29" i="224"/>
  <c r="GQ29" i="224"/>
  <c r="HL29" i="224"/>
  <c r="IE29" i="224"/>
  <c r="FX30" i="224"/>
  <c r="GQ30" i="224"/>
  <c r="HL30" i="224"/>
  <c r="IE30" i="224"/>
  <c r="FX31" i="224"/>
  <c r="GQ31" i="224"/>
  <c r="HL31" i="224"/>
  <c r="IE31" i="224"/>
  <c r="FX34" i="224"/>
  <c r="GQ34" i="224"/>
  <c r="HL34" i="224"/>
  <c r="IE34" i="224"/>
  <c r="FX35" i="224"/>
  <c r="GQ35" i="224"/>
  <c r="HL35" i="224"/>
  <c r="IE35" i="224"/>
  <c r="FX36" i="224"/>
  <c r="GQ36" i="224"/>
  <c r="HL36" i="224"/>
  <c r="IE36" i="224"/>
  <c r="FX39" i="224"/>
  <c r="GQ39" i="224"/>
  <c r="HL39" i="224"/>
  <c r="IE39" i="224"/>
  <c r="FX40" i="224"/>
  <c r="GQ40" i="224"/>
  <c r="HL40" i="224"/>
  <c r="IE40" i="224"/>
  <c r="FX41" i="224"/>
  <c r="GQ41" i="224"/>
  <c r="HL41" i="224"/>
  <c r="IE41" i="224"/>
  <c r="FX47" i="224"/>
  <c r="FX44" i="224"/>
  <c r="GQ44" i="224"/>
  <c r="HL44" i="224"/>
  <c r="IE44" i="224"/>
  <c r="FX45" i="224"/>
  <c r="HK45" i="224"/>
  <c r="FX46" i="224"/>
  <c r="HK46" i="224"/>
  <c r="FX52" i="224"/>
  <c r="HL52" i="224"/>
  <c r="FW49" i="224"/>
  <c r="HK49" i="224"/>
  <c r="FW50" i="224"/>
  <c r="HK50" i="224"/>
  <c r="FW51" i="224"/>
  <c r="HK51" i="224"/>
  <c r="HL57" i="224"/>
  <c r="FW54" i="224"/>
  <c r="HK54" i="224"/>
  <c r="FW55" i="224"/>
  <c r="HK55" i="224"/>
  <c r="FW56" i="224"/>
  <c r="HK56" i="224"/>
  <c r="FX62" i="224"/>
  <c r="FW59" i="224"/>
  <c r="HK59" i="224"/>
  <c r="FW60" i="224"/>
  <c r="HK60" i="224"/>
  <c r="FW61" i="224"/>
  <c r="HK61" i="224"/>
  <c r="FN64" i="224"/>
  <c r="GQ64" i="224"/>
  <c r="HB64" i="224"/>
  <c r="IE64" i="224"/>
  <c r="FN65" i="224"/>
  <c r="GQ65" i="224"/>
  <c r="HB65" i="224"/>
  <c r="IE65" i="224"/>
  <c r="FN66" i="224"/>
  <c r="GQ66" i="224"/>
  <c r="HB66" i="224"/>
  <c r="IE66" i="224"/>
  <c r="FN69" i="224"/>
  <c r="GQ69" i="224"/>
  <c r="HB69" i="224"/>
  <c r="IE69" i="224"/>
  <c r="FN70" i="224"/>
  <c r="GQ70" i="224"/>
  <c r="HB70" i="224"/>
  <c r="IE70" i="224"/>
  <c r="FN71" i="224"/>
  <c r="GQ71" i="224"/>
  <c r="HB71" i="224"/>
  <c r="IE71" i="224"/>
  <c r="HB77" i="224"/>
  <c r="FN74" i="224"/>
  <c r="GQ74" i="224"/>
  <c r="HB74" i="224"/>
  <c r="IE74" i="224"/>
  <c r="FN75" i="224"/>
  <c r="GQ75" i="224"/>
  <c r="HB75" i="224"/>
  <c r="IE75" i="224"/>
  <c r="FN76" i="224"/>
  <c r="GQ76" i="224"/>
  <c r="HB76" i="224"/>
  <c r="HV76" i="224"/>
  <c r="CA82" i="224"/>
  <c r="AD17" i="225" s="1"/>
  <c r="FH82" i="224"/>
  <c r="FL82" i="224"/>
  <c r="FS82" i="224"/>
  <c r="GH82" i="224"/>
  <c r="HV82" i="224"/>
  <c r="GH79" i="224"/>
  <c r="HK79" i="224"/>
  <c r="HB80" i="224"/>
  <c r="IF80" i="224"/>
  <c r="FW81" i="224"/>
  <c r="GH81" i="224"/>
  <c r="HV81" i="224"/>
  <c r="HV83" i="224"/>
  <c r="GH84" i="224"/>
  <c r="HV84" i="224"/>
  <c r="GH85" i="224"/>
  <c r="HV85" i="224"/>
  <c r="GH86" i="224"/>
  <c r="HV86" i="224"/>
  <c r="HV88" i="224"/>
  <c r="GH89" i="224"/>
  <c r="GH90" i="224"/>
  <c r="HV90" i="224"/>
  <c r="DO92" i="224"/>
  <c r="AH19" i="225" s="1"/>
  <c r="GH91" i="224"/>
  <c r="HV91" i="224"/>
  <c r="HV93" i="224"/>
  <c r="GH94" i="224"/>
  <c r="HV94" i="224"/>
  <c r="GH95" i="224"/>
  <c r="GH96" i="224"/>
  <c r="HV96" i="224"/>
  <c r="GH102" i="224"/>
  <c r="GH99" i="224"/>
  <c r="HV99" i="224"/>
  <c r="FM101" i="224"/>
  <c r="HV101" i="224"/>
  <c r="IF107" i="224"/>
  <c r="IF112" i="224"/>
  <c r="IF117" i="224"/>
  <c r="IF122" i="224"/>
  <c r="AM17" i="224"/>
  <c r="Z4" i="225" s="1"/>
  <c r="AE4" i="225"/>
  <c r="CU17" i="224"/>
  <c r="EI17" i="224"/>
  <c r="AJ4" i="225" s="1"/>
  <c r="HL18" i="224"/>
  <c r="HD22" i="224"/>
  <c r="HL22" i="224" s="1"/>
  <c r="S17" i="224"/>
  <c r="X4" i="225" s="1"/>
  <c r="S22" i="224"/>
  <c r="X5" i="225" s="1"/>
  <c r="AM22" i="224"/>
  <c r="Z5" i="225" s="1"/>
  <c r="AC5" i="225"/>
  <c r="BG22" i="224"/>
  <c r="CA22" i="224"/>
  <c r="AD5" i="225" s="1"/>
  <c r="AE5" i="225"/>
  <c r="CU22" i="224"/>
  <c r="DO22" i="224"/>
  <c r="AH5" i="225" s="1"/>
  <c r="EI22" i="224"/>
  <c r="AJ5" i="225" s="1"/>
  <c r="FC22" i="224"/>
  <c r="AL5" i="225" s="1"/>
  <c r="GG18" i="224"/>
  <c r="FZ22" i="224"/>
  <c r="GH22" i="224" s="1"/>
  <c r="HU18" i="224"/>
  <c r="HN22" i="224"/>
  <c r="HV22" i="224" s="1"/>
  <c r="X6" i="225"/>
  <c r="S27" i="224"/>
  <c r="AM27" i="224"/>
  <c r="Z6" i="225" s="1"/>
  <c r="BG27" i="224"/>
  <c r="AC6" i="225" s="1"/>
  <c r="CA27" i="224"/>
  <c r="AD6" i="225" s="1"/>
  <c r="AE6" i="225"/>
  <c r="CU27" i="224"/>
  <c r="DO27" i="224"/>
  <c r="AH6" i="225" s="1"/>
  <c r="EI27" i="224"/>
  <c r="AJ6" i="225" s="1"/>
  <c r="FC27" i="224"/>
  <c r="AL6" i="225" s="1"/>
  <c r="GG23" i="224"/>
  <c r="FZ27" i="224"/>
  <c r="GH27" i="224" s="1"/>
  <c r="HU23" i="224"/>
  <c r="HN27" i="224"/>
  <c r="HV27" i="224" s="1"/>
  <c r="S32" i="224"/>
  <c r="X7" i="225" s="1"/>
  <c r="AM32" i="224"/>
  <c r="Z7" i="225" s="1"/>
  <c r="AC7" i="225"/>
  <c r="BG32" i="224"/>
  <c r="CA32" i="224"/>
  <c r="AD7" i="225" s="1"/>
  <c r="CU32" i="224"/>
  <c r="AE7" i="225" s="1"/>
  <c r="DO32" i="224"/>
  <c r="AH7" i="225" s="1"/>
  <c r="EI32" i="224"/>
  <c r="AJ7" i="225" s="1"/>
  <c r="FC32" i="224"/>
  <c r="AL7" i="225" s="1"/>
  <c r="GG28" i="224"/>
  <c r="FZ32" i="224"/>
  <c r="HU28" i="224"/>
  <c r="HN32" i="224"/>
  <c r="HV32" i="224" s="1"/>
  <c r="S37" i="224"/>
  <c r="X8" i="225" s="1"/>
  <c r="AM37" i="224"/>
  <c r="Z8" i="225" s="1"/>
  <c r="AC8" i="225"/>
  <c r="BG37" i="224"/>
  <c r="CA37" i="224"/>
  <c r="AD8" i="225" s="1"/>
  <c r="AE8" i="225"/>
  <c r="CU37" i="224"/>
  <c r="DO37" i="224"/>
  <c r="AH8" i="225" s="1"/>
  <c r="EI37" i="224"/>
  <c r="AJ8" i="225" s="1"/>
  <c r="FC37" i="224"/>
  <c r="AL8" i="225" s="1"/>
  <c r="GG33" i="224"/>
  <c r="FZ37" i="224"/>
  <c r="HU33" i="224"/>
  <c r="HN37" i="224"/>
  <c r="X9" i="225"/>
  <c r="S42" i="224"/>
  <c r="AM42" i="224"/>
  <c r="Z9" i="225" s="1"/>
  <c r="BG42" i="224"/>
  <c r="AC9" i="225" s="1"/>
  <c r="CA42" i="224"/>
  <c r="AD9" i="225" s="1"/>
  <c r="AE9" i="225"/>
  <c r="CU42" i="224"/>
  <c r="DO42" i="224"/>
  <c r="AH9" i="225" s="1"/>
  <c r="EI42" i="224"/>
  <c r="AJ9" i="225" s="1"/>
  <c r="FC42" i="224"/>
  <c r="AL9" i="225" s="1"/>
  <c r="GG38" i="224"/>
  <c r="FZ42" i="224"/>
  <c r="HU38" i="224"/>
  <c r="HN42" i="224"/>
  <c r="HV42" i="224" s="1"/>
  <c r="S47" i="224"/>
  <c r="X10" i="225" s="1"/>
  <c r="AM47" i="224"/>
  <c r="Z10" i="225" s="1"/>
  <c r="AC10" i="225"/>
  <c r="BG47" i="224"/>
  <c r="CA47" i="224"/>
  <c r="AD10" i="225" s="1"/>
  <c r="CU47" i="224"/>
  <c r="AE10" i="225" s="1"/>
  <c r="DO47" i="224"/>
  <c r="AH10" i="225" s="1"/>
  <c r="EI47" i="224"/>
  <c r="AJ10" i="225" s="1"/>
  <c r="FC47" i="224"/>
  <c r="AL10" i="225" s="1"/>
  <c r="S52" i="224"/>
  <c r="X11" i="225" s="1"/>
  <c r="AM52" i="224"/>
  <c r="Z11" i="225" s="1"/>
  <c r="AC11" i="225"/>
  <c r="BG52" i="224"/>
  <c r="CA52" i="224"/>
  <c r="AD11" i="225" s="1"/>
  <c r="CU52" i="224"/>
  <c r="AE11" i="225" s="1"/>
  <c r="DO52" i="224"/>
  <c r="AH11" i="225" s="1"/>
  <c r="FC52" i="224"/>
  <c r="AL11" i="225" s="1"/>
  <c r="GH48" i="224"/>
  <c r="FZ52" i="224"/>
  <c r="GH52" i="224" s="1"/>
  <c r="HV49" i="224"/>
  <c r="HN52" i="224"/>
  <c r="HV52" i="224" s="1"/>
  <c r="S57" i="224"/>
  <c r="X12" i="225" s="1"/>
  <c r="AM57" i="224"/>
  <c r="Z12" i="225" s="1"/>
  <c r="L11" i="225" s="1"/>
  <c r="CA57" i="224"/>
  <c r="AD12" i="225" s="1"/>
  <c r="H11" i="225" s="1"/>
  <c r="AE12" i="225"/>
  <c r="F28" i="225" s="1"/>
  <c r="CU57" i="224"/>
  <c r="DO57" i="224"/>
  <c r="AH12" i="225" s="1"/>
  <c r="H28" i="225" s="1"/>
  <c r="AL12" i="225"/>
  <c r="L28" i="225" s="1"/>
  <c r="FC57" i="224"/>
  <c r="GH53" i="224"/>
  <c r="FZ57" i="224"/>
  <c r="HV55" i="224"/>
  <c r="HN57" i="224"/>
  <c r="S62" i="224"/>
  <c r="X13" i="225" s="1"/>
  <c r="AM62" i="224"/>
  <c r="Z13" i="225" s="1"/>
  <c r="BG62" i="224"/>
  <c r="AC13" i="225" s="1"/>
  <c r="AD13" i="225"/>
  <c r="CA62" i="224"/>
  <c r="CU62" i="224"/>
  <c r="AE13" i="225" s="1"/>
  <c r="DO62" i="224"/>
  <c r="AH13" i="225" s="1"/>
  <c r="EI62" i="224"/>
  <c r="AJ13" i="225" s="1"/>
  <c r="AL13" i="225"/>
  <c r="FC62" i="224"/>
  <c r="GH58" i="224"/>
  <c r="FZ62" i="224"/>
  <c r="HV59" i="224"/>
  <c r="HN62" i="224"/>
  <c r="HV62" i="224" s="1"/>
  <c r="FX73" i="224"/>
  <c r="FP77" i="224"/>
  <c r="FX77" i="224" s="1"/>
  <c r="GQ83" i="224"/>
  <c r="GJ87" i="224"/>
  <c r="IE83" i="224"/>
  <c r="HX87" i="224"/>
  <c r="IE87" i="224" s="1"/>
  <c r="GQ88" i="224"/>
  <c r="GJ92" i="224"/>
  <c r="GR92" i="224" s="1"/>
  <c r="IE89" i="224"/>
  <c r="HX92" i="224"/>
  <c r="IE92" i="224" s="1"/>
  <c r="GQ93" i="224"/>
  <c r="GQ97" i="224" s="1"/>
  <c r="GJ97" i="224"/>
  <c r="GR97" i="224" s="1"/>
  <c r="IE93" i="224"/>
  <c r="HX97" i="224"/>
  <c r="IE97" i="224" s="1"/>
  <c r="Y22" i="225"/>
  <c r="I107" i="224"/>
  <c r="AC107" i="224"/>
  <c r="W22" i="225" s="1"/>
  <c r="AW107" i="224"/>
  <c r="AW133" i="224" s="1"/>
  <c r="BQ107" i="224"/>
  <c r="AB22" i="225" s="1"/>
  <c r="CK107" i="224"/>
  <c r="AF22" i="225" s="1"/>
  <c r="DE107" i="224"/>
  <c r="AG22" i="225" s="1"/>
  <c r="AK22" i="225"/>
  <c r="DY107" i="224"/>
  <c r="ES107" i="224"/>
  <c r="AI22" i="225" s="1"/>
  <c r="GA17" i="224"/>
  <c r="GO17" i="224"/>
  <c r="GZ17" i="224"/>
  <c r="HF17" i="224"/>
  <c r="HV13" i="224"/>
  <c r="FH17" i="224"/>
  <c r="GJ17" i="224"/>
  <c r="GN17" i="224"/>
  <c r="GY17" i="224"/>
  <c r="HI17" i="224"/>
  <c r="HT17" i="224"/>
  <c r="FR17" i="224"/>
  <c r="GM17" i="224"/>
  <c r="HP17" i="224"/>
  <c r="FM15" i="224"/>
  <c r="GQ15" i="224"/>
  <c r="GG16" i="224"/>
  <c r="FX19" i="224"/>
  <c r="HL19" i="224"/>
  <c r="FG17" i="224"/>
  <c r="FK17" i="224"/>
  <c r="FV17" i="224"/>
  <c r="GC17" i="224"/>
  <c r="GH13" i="224"/>
  <c r="GT17" i="224"/>
  <c r="GX17" i="224"/>
  <c r="HD17" i="224"/>
  <c r="HH17" i="224"/>
  <c r="HO17" i="224"/>
  <c r="HS17" i="224"/>
  <c r="HY17" i="224"/>
  <c r="IC17" i="224"/>
  <c r="HL14" i="224"/>
  <c r="IE14" i="224"/>
  <c r="FN15" i="224"/>
  <c r="GG15" i="224"/>
  <c r="HU15" i="224"/>
  <c r="FW16" i="224"/>
  <c r="GR16" i="224"/>
  <c r="HK16" i="224"/>
  <c r="IF16" i="224"/>
  <c r="GG19" i="224"/>
  <c r="HU19" i="224"/>
  <c r="GG20" i="224"/>
  <c r="HU20" i="224"/>
  <c r="GG21" i="224"/>
  <c r="HU21" i="224"/>
  <c r="GG24" i="224"/>
  <c r="HU24" i="224"/>
  <c r="GG25" i="224"/>
  <c r="HU25" i="224"/>
  <c r="GG26" i="224"/>
  <c r="HU26" i="224"/>
  <c r="GG29" i="224"/>
  <c r="HU29" i="224"/>
  <c r="GG30" i="224"/>
  <c r="HU30" i="224"/>
  <c r="GG31" i="224"/>
  <c r="HU31" i="224"/>
  <c r="GG34" i="224"/>
  <c r="HU34" i="224"/>
  <c r="GG35" i="224"/>
  <c r="HU35" i="224"/>
  <c r="GG36" i="224"/>
  <c r="HU36" i="224"/>
  <c r="GG39" i="224"/>
  <c r="HU39" i="224"/>
  <c r="GG40" i="224"/>
  <c r="HU40" i="224"/>
  <c r="GG41" i="224"/>
  <c r="HU41" i="224"/>
  <c r="GH47" i="224"/>
  <c r="GG44" i="224"/>
  <c r="HU44" i="224"/>
  <c r="FW45" i="224"/>
  <c r="HV45" i="224"/>
  <c r="FW46" i="224"/>
  <c r="HV46" i="224"/>
  <c r="HV48" i="224"/>
  <c r="GH49" i="224"/>
  <c r="GH50" i="224"/>
  <c r="HV50" i="224"/>
  <c r="GH51" i="224"/>
  <c r="HV51" i="224"/>
  <c r="HV53" i="224"/>
  <c r="GH54" i="224"/>
  <c r="HV54" i="224"/>
  <c r="GH55" i="224"/>
  <c r="GH56" i="224"/>
  <c r="HV56" i="224"/>
  <c r="HV58" i="224"/>
  <c r="GH59" i="224"/>
  <c r="GH60" i="224"/>
  <c r="HV60" i="224"/>
  <c r="GH61" i="224"/>
  <c r="HV61" i="224"/>
  <c r="FX67" i="224"/>
  <c r="HL67" i="224"/>
  <c r="FX64" i="224"/>
  <c r="HL64" i="224"/>
  <c r="FX65" i="224"/>
  <c r="HL65" i="224"/>
  <c r="FX66" i="224"/>
  <c r="HL66" i="224"/>
  <c r="HL72" i="224"/>
  <c r="FX69" i="224"/>
  <c r="HL69" i="224"/>
  <c r="FX70" i="224"/>
  <c r="HL70" i="224"/>
  <c r="FX71" i="224"/>
  <c r="HL71" i="224"/>
  <c r="HL77" i="224"/>
  <c r="FX74" i="224"/>
  <c r="HL74" i="224"/>
  <c r="FX75" i="224"/>
  <c r="HL75" i="224"/>
  <c r="FX76" i="224"/>
  <c r="HL76" i="224"/>
  <c r="GR82" i="224"/>
  <c r="IE82" i="224"/>
  <c r="GQ79" i="224"/>
  <c r="IE79" i="224"/>
  <c r="HK80" i="224"/>
  <c r="GQ81" i="224"/>
  <c r="IE81" i="224"/>
  <c r="GQ84" i="224"/>
  <c r="IE84" i="224"/>
  <c r="GQ85" i="224"/>
  <c r="IE85" i="224"/>
  <c r="GQ86" i="224"/>
  <c r="IE86" i="224"/>
  <c r="IE88" i="224"/>
  <c r="GQ89" i="224"/>
  <c r="GQ90" i="224"/>
  <c r="IE90" i="224"/>
  <c r="GQ91" i="224"/>
  <c r="IE91" i="224"/>
  <c r="IE122" i="224"/>
  <c r="GG105" i="224"/>
  <c r="HV105" i="224"/>
  <c r="AE22" i="225"/>
  <c r="GH106" i="224"/>
  <c r="HV106" i="224"/>
  <c r="GG108" i="224"/>
  <c r="HU108" i="224"/>
  <c r="GG109" i="224"/>
  <c r="HU109" i="224"/>
  <c r="IF109" i="224"/>
  <c r="GG110" i="224"/>
  <c r="HU110" i="224"/>
  <c r="IF110" i="224"/>
  <c r="GG111" i="224"/>
  <c r="HU111" i="224"/>
  <c r="IF111" i="224"/>
  <c r="GR113" i="224"/>
  <c r="HU113" i="224"/>
  <c r="GG114" i="224"/>
  <c r="GR114" i="224"/>
  <c r="HU114" i="224"/>
  <c r="IF114" i="224"/>
  <c r="FK117" i="224"/>
  <c r="GG115" i="224"/>
  <c r="HU115" i="224"/>
  <c r="IF115" i="224"/>
  <c r="GR116" i="224"/>
  <c r="IF116" i="224"/>
  <c r="FX119" i="224"/>
  <c r="HK119" i="224"/>
  <c r="FX120" i="224"/>
  <c r="HK120" i="224"/>
  <c r="IE121" i="224"/>
  <c r="GQ123" i="224"/>
  <c r="IE123" i="224"/>
  <c r="IE124" i="224"/>
  <c r="FK127" i="224"/>
  <c r="GQ125" i="224"/>
  <c r="IE125" i="224"/>
  <c r="GQ126" i="224"/>
  <c r="IE126" i="224"/>
  <c r="FW129" i="224"/>
  <c r="HK129" i="224"/>
  <c r="J117" i="214"/>
  <c r="T117" i="214"/>
  <c r="AD117" i="214"/>
  <c r="AN117" i="214"/>
  <c r="FI117" i="224"/>
  <c r="J112" i="220"/>
  <c r="T112" i="220"/>
  <c r="AD112" i="220"/>
  <c r="AN112" i="220"/>
  <c r="AX112" i="220"/>
  <c r="BH112" i="220"/>
  <c r="BR112" i="220"/>
  <c r="CB112" i="220"/>
  <c r="CL112" i="220"/>
  <c r="CV112" i="220"/>
  <c r="DF112" i="220"/>
  <c r="DP112" i="220"/>
  <c r="HD112" i="224"/>
  <c r="HL112" i="224" s="1"/>
  <c r="BH107" i="214"/>
  <c r="BR107" i="214"/>
  <c r="CB107" i="214"/>
  <c r="CL107" i="214"/>
  <c r="J107" i="224"/>
  <c r="Y52" i="225" s="1"/>
  <c r="T107" i="224"/>
  <c r="X52" i="225" s="1"/>
  <c r="AD107" i="224"/>
  <c r="W52" i="225" s="1"/>
  <c r="AN107" i="224"/>
  <c r="AX107" i="224"/>
  <c r="AA52" i="225" s="1"/>
  <c r="BH107" i="224"/>
  <c r="BR107" i="224"/>
  <c r="AB52" i="225" s="1"/>
  <c r="CB107" i="224"/>
  <c r="AD52" i="225" s="1"/>
  <c r="CL107" i="224"/>
  <c r="AF52" i="225" s="1"/>
  <c r="CV107" i="224"/>
  <c r="AE52" i="225" s="1"/>
  <c r="DF107" i="224"/>
  <c r="AG52" i="225" s="1"/>
  <c r="DP107" i="224"/>
  <c r="AH52" i="225" s="1"/>
  <c r="DZ107" i="224"/>
  <c r="AK52" i="225" s="1"/>
  <c r="EJ107" i="224"/>
  <c r="AJ52" i="225" s="1"/>
  <c r="ET107" i="224"/>
  <c r="AI52" i="225" s="1"/>
  <c r="FD107" i="224"/>
  <c r="AL52" i="225" s="1"/>
  <c r="J102" i="214"/>
  <c r="T102" i="214"/>
  <c r="AD102" i="214"/>
  <c r="AN102" i="214"/>
  <c r="DZ102" i="224"/>
  <c r="AK51" i="225" s="1"/>
  <c r="EJ102" i="224"/>
  <c r="AJ51" i="225" s="1"/>
  <c r="ET102" i="224"/>
  <c r="FD102" i="224"/>
  <c r="J97" i="214"/>
  <c r="T97" i="214"/>
  <c r="AD97" i="214"/>
  <c r="AN97" i="214"/>
  <c r="AX97" i="214"/>
  <c r="J87" i="214"/>
  <c r="T87" i="214"/>
  <c r="AD87" i="214"/>
  <c r="AN87" i="214"/>
  <c r="AX87" i="214"/>
  <c r="GG106" i="224"/>
  <c r="GR106" i="224"/>
  <c r="HU106" i="224"/>
  <c r="IF106" i="224"/>
  <c r="AB23" i="225"/>
  <c r="AF23" i="225"/>
  <c r="AG23" i="225"/>
  <c r="AK23" i="225"/>
  <c r="AI23" i="225"/>
  <c r="FN109" i="224"/>
  <c r="HB109" i="224"/>
  <c r="FN110" i="224"/>
  <c r="HB110" i="224"/>
  <c r="HB111" i="224"/>
  <c r="Y24" i="225"/>
  <c r="AM24" i="225" s="1"/>
  <c r="W24" i="225"/>
  <c r="AB24" i="225"/>
  <c r="AF24" i="225"/>
  <c r="AG24" i="225"/>
  <c r="AK24" i="225"/>
  <c r="AI24" i="225"/>
  <c r="FN114" i="224"/>
  <c r="HB114" i="224"/>
  <c r="HB115" i="224"/>
  <c r="FM116" i="224"/>
  <c r="GH116" i="224"/>
  <c r="HA116" i="224"/>
  <c r="HA117" i="224" s="1"/>
  <c r="HV116" i="224"/>
  <c r="AC25" i="225"/>
  <c r="AE25" i="225"/>
  <c r="AH25" i="225"/>
  <c r="AJ25" i="225"/>
  <c r="AL25" i="225"/>
  <c r="HV118" i="224"/>
  <c r="FW119" i="224"/>
  <c r="HV119" i="224"/>
  <c r="FW120" i="224"/>
  <c r="HB121" i="224"/>
  <c r="Y26" i="225"/>
  <c r="W26" i="225"/>
  <c r="FN123" i="224"/>
  <c r="HB123" i="224"/>
  <c r="AW127" i="224"/>
  <c r="HB124" i="224"/>
  <c r="HB125" i="224"/>
  <c r="FN126" i="224"/>
  <c r="HB126" i="224"/>
  <c r="GH128" i="224"/>
  <c r="HV128" i="224"/>
  <c r="GH129" i="224"/>
  <c r="HV129" i="224"/>
  <c r="GH130" i="224"/>
  <c r="HV130" i="224"/>
  <c r="HV131" i="224"/>
  <c r="FD127" i="222"/>
  <c r="BQ127" i="224"/>
  <c r="AB26" i="225" s="1"/>
  <c r="CK127" i="224"/>
  <c r="AF26" i="225" s="1"/>
  <c r="DE127" i="224"/>
  <c r="AG26" i="225" s="1"/>
  <c r="DY127" i="224"/>
  <c r="AK26" i="225" s="1"/>
  <c r="ES127" i="224"/>
  <c r="AI26" i="225" s="1"/>
  <c r="DZ127" i="216"/>
  <c r="J122" i="222"/>
  <c r="T122" i="222"/>
  <c r="AD122" i="222"/>
  <c r="AN122" i="222"/>
  <c r="AX122" i="220"/>
  <c r="BH122" i="220"/>
  <c r="BR122" i="220"/>
  <c r="CB122" i="220"/>
  <c r="CL122" i="220"/>
  <c r="CV122" i="220"/>
  <c r="DF122" i="220"/>
  <c r="DP122" i="220"/>
  <c r="DZ122" i="220"/>
  <c r="EJ122" i="220"/>
  <c r="ET122" i="220"/>
  <c r="FD122" i="220"/>
  <c r="HN122" i="224"/>
  <c r="HD117" i="224"/>
  <c r="HL117" i="224" s="1"/>
  <c r="J112" i="214"/>
  <c r="T112" i="214"/>
  <c r="AD112" i="214"/>
  <c r="AN112" i="214"/>
  <c r="FP112" i="224"/>
  <c r="FX112" i="224" s="1"/>
  <c r="HQ112" i="224"/>
  <c r="HV112" i="224" s="1"/>
  <c r="J112" i="218"/>
  <c r="T112" i="218"/>
  <c r="AD112" i="218"/>
  <c r="AN112" i="218"/>
  <c r="AX112" i="218"/>
  <c r="BH112" i="218"/>
  <c r="BR112" i="218"/>
  <c r="CB112" i="218"/>
  <c r="CL112" i="218"/>
  <c r="CV112" i="218"/>
  <c r="J112" i="127"/>
  <c r="T112" i="127"/>
  <c r="CV112" i="127"/>
  <c r="DF112" i="127"/>
  <c r="DP112" i="127"/>
  <c r="DZ112" i="127"/>
  <c r="EJ112" i="127"/>
  <c r="ET112" i="127"/>
  <c r="FD112" i="127"/>
  <c r="ET107" i="214"/>
  <c r="FD107" i="214"/>
  <c r="DZ107" i="218"/>
  <c r="EJ107" i="218"/>
  <c r="ET107" i="218"/>
  <c r="FD107" i="218"/>
  <c r="DZ102" i="214"/>
  <c r="ET102" i="214"/>
  <c r="FD102" i="214"/>
  <c r="J102" i="218"/>
  <c r="T102" i="218"/>
  <c r="AD102" i="218"/>
  <c r="AN102" i="218"/>
  <c r="AX102" i="218"/>
  <c r="BH102" i="218"/>
  <c r="BR102" i="218"/>
  <c r="CB102" i="218"/>
  <c r="CL102" i="218"/>
  <c r="CV102" i="218"/>
  <c r="DF102" i="218"/>
  <c r="DP102" i="218"/>
  <c r="DZ102" i="218"/>
  <c r="ET102" i="218"/>
  <c r="FD102" i="218"/>
  <c r="BH97" i="214"/>
  <c r="BR97" i="214"/>
  <c r="CB97" i="214"/>
  <c r="CL97" i="214"/>
  <c r="CV97" i="214"/>
  <c r="DF97" i="214"/>
  <c r="DP97" i="214"/>
  <c r="DZ97" i="214"/>
  <c r="EJ97" i="214"/>
  <c r="ET97" i="214"/>
  <c r="FD97" i="214"/>
  <c r="BH87" i="214"/>
  <c r="BR87" i="214"/>
  <c r="CB87" i="214"/>
  <c r="CL87" i="214"/>
  <c r="CV87" i="214"/>
  <c r="DF87" i="214"/>
  <c r="DP87" i="214"/>
  <c r="DZ87" i="214"/>
  <c r="EJ87" i="214"/>
  <c r="ET87" i="214"/>
  <c r="FD87" i="214"/>
  <c r="FM117" i="224"/>
  <c r="GP117" i="224"/>
  <c r="GP127" i="224"/>
  <c r="IE130" i="224"/>
  <c r="IE131" i="224"/>
  <c r="GT127" i="224"/>
  <c r="HB127" i="224" s="1"/>
  <c r="HX127" i="224"/>
  <c r="IE127" i="224" s="1"/>
  <c r="AD122" i="214"/>
  <c r="AN122" i="214"/>
  <c r="AX122" i="214"/>
  <c r="T122" i="224"/>
  <c r="X55" i="225" s="1"/>
  <c r="AD122" i="224"/>
  <c r="W55" i="225" s="1"/>
  <c r="AN122" i="224"/>
  <c r="Z55" i="225" s="1"/>
  <c r="AN122" i="218"/>
  <c r="AX122" i="218"/>
  <c r="BH122" i="218"/>
  <c r="BR122" i="218"/>
  <c r="CB122" i="218"/>
  <c r="CL122" i="218"/>
  <c r="CV122" i="218"/>
  <c r="CB122" i="127"/>
  <c r="CL122" i="127"/>
  <c r="CV122" i="127"/>
  <c r="DF122" i="127"/>
  <c r="DP122" i="127"/>
  <c r="DZ122" i="127"/>
  <c r="EJ122" i="127"/>
  <c r="ET122" i="127"/>
  <c r="FD122" i="127"/>
  <c r="J117" i="222"/>
  <c r="T117" i="222"/>
  <c r="AD117" i="222"/>
  <c r="AN117" i="222"/>
  <c r="DF117" i="220"/>
  <c r="DP117" i="220"/>
  <c r="DZ117" i="220"/>
  <c r="EJ117" i="220"/>
  <c r="ET117" i="220"/>
  <c r="FD117" i="220"/>
  <c r="FP117" i="224"/>
  <c r="FX117" i="224" s="1"/>
  <c r="GJ117" i="224"/>
  <c r="GW117" i="224"/>
  <c r="HB117" i="224" s="1"/>
  <c r="HQ117" i="224"/>
  <c r="HV117" i="224" s="1"/>
  <c r="J117" i="218"/>
  <c r="T117" i="218"/>
  <c r="AD117" i="218"/>
  <c r="AN117" i="218"/>
  <c r="AX117" i="218"/>
  <c r="BH117" i="218"/>
  <c r="BR117" i="218"/>
  <c r="CB117" i="218"/>
  <c r="CL117" i="218"/>
  <c r="CV117" i="218"/>
  <c r="DF117" i="218"/>
  <c r="DP117" i="218"/>
  <c r="DZ117" i="218"/>
  <c r="EJ117" i="218"/>
  <c r="ET117" i="218"/>
  <c r="FD117" i="218"/>
  <c r="BH112" i="214"/>
  <c r="BR112" i="214"/>
  <c r="CB112" i="214"/>
  <c r="CL112" i="214"/>
  <c r="CV112" i="214"/>
  <c r="DF112" i="214"/>
  <c r="DP112" i="214"/>
  <c r="DZ112" i="214"/>
  <c r="EJ112" i="214"/>
  <c r="ET112" i="214"/>
  <c r="FD112" i="214"/>
  <c r="J112" i="224"/>
  <c r="Y53" i="225" s="1"/>
  <c r="T112" i="224"/>
  <c r="X53" i="225" s="1"/>
  <c r="AD112" i="224"/>
  <c r="W53" i="225" s="1"/>
  <c r="AN112" i="224"/>
  <c r="Z53" i="225" s="1"/>
  <c r="AM53" i="225" s="1"/>
  <c r="GC112" i="224"/>
  <c r="DZ112" i="216"/>
  <c r="EJ112" i="216"/>
  <c r="ET112" i="216"/>
  <c r="FD112" i="216"/>
  <c r="FD107" i="222"/>
  <c r="J107" i="127"/>
  <c r="T107" i="127"/>
  <c r="AD107" i="127"/>
  <c r="AN107" i="127"/>
  <c r="AX107" i="127"/>
  <c r="BH107" i="127"/>
  <c r="BR107" i="127"/>
  <c r="CB107" i="127"/>
  <c r="CL107" i="127"/>
  <c r="CV107" i="127"/>
  <c r="DF107" i="127"/>
  <c r="DP107" i="127"/>
  <c r="DZ107" i="127"/>
  <c r="EJ107" i="127"/>
  <c r="ET107" i="127"/>
  <c r="FD107" i="127"/>
  <c r="J102" i="222"/>
  <c r="T102" i="222"/>
  <c r="AD102" i="222"/>
  <c r="AN102" i="222"/>
  <c r="AX102" i="222"/>
  <c r="BH102" i="222"/>
  <c r="BR102" i="222"/>
  <c r="CB102" i="222"/>
  <c r="CL102" i="222"/>
  <c r="CV102" i="222"/>
  <c r="DF102" i="222"/>
  <c r="DP102" i="222"/>
  <c r="DZ102" i="222"/>
  <c r="EJ102" i="222"/>
  <c r="ET102" i="222"/>
  <c r="FD102" i="222"/>
  <c r="J102" i="127"/>
  <c r="T102" i="127"/>
  <c r="AD102" i="127"/>
  <c r="AN102" i="127"/>
  <c r="AX102" i="127"/>
  <c r="BH102" i="127"/>
  <c r="BR102" i="127"/>
  <c r="CB102" i="127"/>
  <c r="CL102" i="127"/>
  <c r="CV102" i="127"/>
  <c r="DF102" i="127"/>
  <c r="DP102" i="127"/>
  <c r="DZ102" i="127"/>
  <c r="EJ102" i="127"/>
  <c r="ET102" i="127"/>
  <c r="FD102" i="127"/>
  <c r="J92" i="214"/>
  <c r="T92" i="214"/>
  <c r="AD92" i="214"/>
  <c r="AN92" i="214"/>
  <c r="HA104" i="224"/>
  <c r="FX105" i="224"/>
  <c r="HA105" i="224"/>
  <c r="FM106" i="224"/>
  <c r="FX106" i="224"/>
  <c r="HA106" i="224"/>
  <c r="HL106" i="224"/>
  <c r="AC23" i="225"/>
  <c r="AD23" i="225"/>
  <c r="AE23" i="225"/>
  <c r="AH23" i="225"/>
  <c r="AJ23" i="225"/>
  <c r="AL23" i="225"/>
  <c r="GH108" i="224"/>
  <c r="HV108" i="224"/>
  <c r="GH109" i="224"/>
  <c r="GO112" i="224"/>
  <c r="HV109" i="224"/>
  <c r="GH110" i="224"/>
  <c r="HV110" i="224"/>
  <c r="GH111" i="224"/>
  <c r="HV111" i="224"/>
  <c r="X24" i="225"/>
  <c r="AC24" i="225"/>
  <c r="AD24" i="225"/>
  <c r="AE24" i="225"/>
  <c r="AJ24" i="225"/>
  <c r="AL24" i="225"/>
  <c r="GH114" i="224"/>
  <c r="HV114" i="224"/>
  <c r="FL117" i="224"/>
  <c r="GH115" i="224"/>
  <c r="GO117" i="224"/>
  <c r="GO133" i="224" s="1"/>
  <c r="HV115" i="224"/>
  <c r="FW116" i="224"/>
  <c r="HK116" i="224"/>
  <c r="AF25" i="225"/>
  <c r="AK25" i="225"/>
  <c r="AI25" i="225"/>
  <c r="HB118" i="224"/>
  <c r="HB119" i="224"/>
  <c r="IE119" i="224"/>
  <c r="HB120" i="224"/>
  <c r="FW121" i="224"/>
  <c r="GH121" i="224"/>
  <c r="HV121" i="224"/>
  <c r="X26" i="225"/>
  <c r="Z26" i="225"/>
  <c r="AC26" i="225"/>
  <c r="AD26" i="225"/>
  <c r="AE26" i="225"/>
  <c r="AH26" i="225"/>
  <c r="AJ26" i="225"/>
  <c r="AL26" i="225"/>
  <c r="GH123" i="224"/>
  <c r="HV123" i="224"/>
  <c r="FL127" i="224"/>
  <c r="GH124" i="224"/>
  <c r="GO127" i="224"/>
  <c r="HV124" i="224"/>
  <c r="GH125" i="224"/>
  <c r="HV125" i="224"/>
  <c r="GH126" i="224"/>
  <c r="HV126" i="224"/>
  <c r="FN128" i="224"/>
  <c r="HB128" i="224"/>
  <c r="FN129" i="224"/>
  <c r="HB129" i="224"/>
  <c r="HB130" i="224"/>
  <c r="HB131" i="224"/>
  <c r="AX127" i="214"/>
  <c r="J127" i="224"/>
  <c r="Y56" i="225" s="1"/>
  <c r="T127" i="224"/>
  <c r="X56" i="225" s="1"/>
  <c r="AD127" i="224"/>
  <c r="W56" i="225" s="1"/>
  <c r="FZ127" i="224"/>
  <c r="GJ127" i="224"/>
  <c r="J127" i="218"/>
  <c r="T127" i="218"/>
  <c r="AD127" i="218"/>
  <c r="AN127" i="218"/>
  <c r="AX127" i="218"/>
  <c r="CL127" i="218"/>
  <c r="CV127" i="218"/>
  <c r="DZ127" i="218"/>
  <c r="EJ127" i="218"/>
  <c r="ET127" i="218"/>
  <c r="BH122" i="214"/>
  <c r="BR122" i="214"/>
  <c r="CB122" i="214"/>
  <c r="CL122" i="214"/>
  <c r="I122" i="224"/>
  <c r="Y25" i="225" s="1"/>
  <c r="S122" i="224"/>
  <c r="X25" i="225" s="1"/>
  <c r="AC122" i="224"/>
  <c r="W25" i="225" s="1"/>
  <c r="AM122" i="224"/>
  <c r="Z25" i="225" s="1"/>
  <c r="ET122" i="224"/>
  <c r="AI55" i="225" s="1"/>
  <c r="FD122" i="224"/>
  <c r="AL55" i="225" s="1"/>
  <c r="FD122" i="218"/>
  <c r="DF122" i="216"/>
  <c r="DP122" i="216"/>
  <c r="DZ122" i="216"/>
  <c r="EJ122" i="216"/>
  <c r="ET122" i="216"/>
  <c r="FD122" i="216"/>
  <c r="J117" i="127"/>
  <c r="T117" i="127"/>
  <c r="AD117" i="127"/>
  <c r="AN117" i="127"/>
  <c r="AX117" i="127"/>
  <c r="BH117" i="127"/>
  <c r="BR117" i="127"/>
  <c r="CB117" i="127"/>
  <c r="CL117" i="127"/>
  <c r="CV117" i="127"/>
  <c r="DF117" i="127"/>
  <c r="DP117" i="127"/>
  <c r="DZ117" i="127"/>
  <c r="EJ117" i="127"/>
  <c r="ET117" i="127"/>
  <c r="FD117" i="127"/>
  <c r="I112" i="224"/>
  <c r="Y23" i="225" s="1"/>
  <c r="S112" i="224"/>
  <c r="X23" i="225" s="1"/>
  <c r="AC112" i="224"/>
  <c r="W23" i="225" s="1"/>
  <c r="AM112" i="224"/>
  <c r="Z23" i="225" s="1"/>
  <c r="J107" i="214"/>
  <c r="T107" i="214"/>
  <c r="AD107" i="214"/>
  <c r="AN107" i="214"/>
  <c r="AX107" i="214"/>
  <c r="J102" i="220"/>
  <c r="T102" i="220"/>
  <c r="AD102" i="220"/>
  <c r="AN102" i="220"/>
  <c r="AX102" i="220"/>
  <c r="BH102" i="220"/>
  <c r="BR102" i="220"/>
  <c r="CB102" i="220"/>
  <c r="CL102" i="220"/>
  <c r="CV102" i="220"/>
  <c r="DF102" i="220"/>
  <c r="DP102" i="220"/>
  <c r="DZ102" i="220"/>
  <c r="EJ102" i="220"/>
  <c r="ET102" i="220"/>
  <c r="FD102" i="220"/>
  <c r="BR82" i="214"/>
  <c r="CB82" i="214"/>
  <c r="CL82" i="214"/>
  <c r="CV82" i="214"/>
  <c r="DF82" i="214"/>
  <c r="DP82" i="214"/>
  <c r="DZ82" i="214"/>
  <c r="FD82" i="214"/>
  <c r="CB62" i="214"/>
  <c r="CL62" i="214"/>
  <c r="CV62" i="214"/>
  <c r="DF62" i="214"/>
  <c r="DP62" i="214"/>
  <c r="DZ62" i="214"/>
  <c r="ET62" i="214"/>
  <c r="FD62" i="214"/>
  <c r="DF82" i="222"/>
  <c r="DP82" i="222"/>
  <c r="DZ82" i="222"/>
  <c r="ET82" i="222"/>
  <c r="FD82" i="222"/>
  <c r="DP77" i="214"/>
  <c r="DZ77" i="214"/>
  <c r="ET77" i="214"/>
  <c r="FD77" i="214"/>
  <c r="AD57" i="214"/>
  <c r="AN57" i="214"/>
  <c r="AX57" i="214"/>
  <c r="BH57" i="214"/>
  <c r="BR57" i="214"/>
  <c r="CB57" i="214"/>
  <c r="CL57" i="214"/>
  <c r="CV57" i="214"/>
  <c r="DF57" i="214"/>
  <c r="DP57" i="214"/>
  <c r="DZ57" i="214"/>
  <c r="ET57" i="214"/>
  <c r="FD57" i="214"/>
  <c r="FD32" i="214"/>
  <c r="AX97" i="222"/>
  <c r="BH97" i="222"/>
  <c r="BR97" i="222"/>
  <c r="CB97" i="222"/>
  <c r="CL97" i="222"/>
  <c r="CV97" i="222"/>
  <c r="DF97" i="222"/>
  <c r="DP97" i="222"/>
  <c r="DZ97" i="222"/>
  <c r="EJ97" i="222"/>
  <c r="ET97" i="222"/>
  <c r="FD97" i="222"/>
  <c r="FD77" i="222"/>
  <c r="J52" i="222"/>
  <c r="T52" i="222"/>
  <c r="AD52" i="222"/>
  <c r="AN52" i="222"/>
  <c r="AX52" i="222"/>
  <c r="BH52" i="222"/>
  <c r="BR52" i="222"/>
  <c r="CB52" i="222"/>
  <c r="CL52" i="222"/>
  <c r="CV52" i="222"/>
  <c r="DF52" i="222"/>
  <c r="DP52" i="222"/>
  <c r="DZ52" i="222"/>
  <c r="EJ52" i="222"/>
  <c r="ET52" i="222"/>
  <c r="FD52" i="222"/>
  <c r="J52" i="214"/>
  <c r="T52" i="214"/>
  <c r="AD52" i="214"/>
  <c r="AN52" i="214"/>
  <c r="AX52" i="214"/>
  <c r="BR52" i="214"/>
  <c r="CB52" i="214"/>
  <c r="CL52" i="214"/>
  <c r="DZ47" i="214"/>
  <c r="ET47" i="214"/>
  <c r="FD47" i="214"/>
  <c r="DZ27" i="214"/>
  <c r="EJ27" i="214"/>
  <c r="ET27" i="214"/>
  <c r="FD27" i="214"/>
  <c r="FD72" i="222"/>
  <c r="J47" i="222"/>
  <c r="T47" i="222"/>
  <c r="AD47" i="222"/>
  <c r="AN47" i="222"/>
  <c r="AX47" i="222"/>
  <c r="BH47" i="222"/>
  <c r="BR47" i="222"/>
  <c r="CB47" i="222"/>
  <c r="CL47" i="222"/>
  <c r="CV47" i="222"/>
  <c r="DF47" i="222"/>
  <c r="DP47" i="222"/>
  <c r="DZ47" i="222"/>
  <c r="EJ47" i="222"/>
  <c r="ET47" i="222"/>
  <c r="FD47" i="222"/>
  <c r="J82" i="214"/>
  <c r="T82" i="214"/>
  <c r="AD82" i="214"/>
  <c r="AN82" i="214"/>
  <c r="J67" i="214"/>
  <c r="CB67" i="214"/>
  <c r="CL67" i="214"/>
  <c r="CV67" i="214"/>
  <c r="DF67" i="214"/>
  <c r="DP67" i="214"/>
  <c r="DZ67" i="214"/>
  <c r="ET67" i="214"/>
  <c r="FD67" i="214"/>
  <c r="DP52" i="214"/>
  <c r="DZ52" i="214"/>
  <c r="ET52" i="214"/>
  <c r="FD52" i="214"/>
  <c r="CL42" i="214"/>
  <c r="CV42" i="214"/>
  <c r="DF42" i="214"/>
  <c r="DP42" i="214"/>
  <c r="DZ42" i="214"/>
  <c r="ET42" i="214"/>
  <c r="FD42" i="214"/>
  <c r="CB22" i="214"/>
  <c r="CL22" i="214"/>
  <c r="CV22" i="214"/>
  <c r="DF22" i="214"/>
  <c r="DP22" i="214"/>
  <c r="DZ22" i="214"/>
  <c r="EJ22" i="214"/>
  <c r="ET22" i="214"/>
  <c r="FD22" i="214"/>
  <c r="J67" i="222"/>
  <c r="T67" i="222"/>
  <c r="AD67" i="222"/>
  <c r="J62" i="222"/>
  <c r="T62" i="222"/>
  <c r="AD62" i="222"/>
  <c r="AN62" i="222"/>
  <c r="AX62" i="222"/>
  <c r="BH62" i="222"/>
  <c r="BR62" i="222"/>
  <c r="CB62" i="222"/>
  <c r="CL62" i="222"/>
  <c r="CV62" i="222"/>
  <c r="DF62" i="222"/>
  <c r="DP62" i="222"/>
  <c r="DZ62" i="222"/>
  <c r="EJ62" i="222"/>
  <c r="ET62" i="222"/>
  <c r="FD62" i="222"/>
  <c r="FD77" i="220"/>
  <c r="FD57" i="220"/>
  <c r="J37" i="220"/>
  <c r="T37" i="220"/>
  <c r="AD37" i="220"/>
  <c r="AN37" i="220"/>
  <c r="AX37" i="220"/>
  <c r="DP37" i="220"/>
  <c r="DZ37" i="220"/>
  <c r="EJ37" i="220"/>
  <c r="ET37" i="220"/>
  <c r="FD37" i="220"/>
  <c r="J22" i="220"/>
  <c r="T22" i="220"/>
  <c r="AD22" i="220"/>
  <c r="AN22" i="220"/>
  <c r="AX22" i="220"/>
  <c r="BH22" i="220"/>
  <c r="BR22" i="220"/>
  <c r="CB22" i="220"/>
  <c r="CL22" i="220"/>
  <c r="CV22" i="220"/>
  <c r="DF22" i="220"/>
  <c r="DP22" i="220"/>
  <c r="DZ22" i="220"/>
  <c r="EJ22" i="220"/>
  <c r="ET22" i="220"/>
  <c r="FD22" i="220"/>
  <c r="CV27" i="222"/>
  <c r="DF27" i="222"/>
  <c r="FD27" i="222"/>
  <c r="J92" i="220"/>
  <c r="T92" i="220"/>
  <c r="AD92" i="220"/>
  <c r="AN92" i="220"/>
  <c r="AX92" i="220"/>
  <c r="BH92" i="220"/>
  <c r="BR92" i="220"/>
  <c r="CB92" i="220"/>
  <c r="CL92" i="220"/>
  <c r="ET92" i="220"/>
  <c r="FD92" i="220"/>
  <c r="CL52" i="220"/>
  <c r="CV52" i="220"/>
  <c r="DF52" i="220"/>
  <c r="DP52" i="220"/>
  <c r="DZ52" i="220"/>
  <c r="EJ52" i="220"/>
  <c r="ET52" i="220"/>
  <c r="FD52" i="220"/>
  <c r="J32" i="220"/>
  <c r="T32" i="220"/>
  <c r="AD32" i="220"/>
  <c r="AN32" i="220"/>
  <c r="AX32" i="220"/>
  <c r="BH32" i="220"/>
  <c r="BR32" i="220"/>
  <c r="CB32" i="220"/>
  <c r="CL32" i="220"/>
  <c r="CV32" i="220"/>
  <c r="DF32" i="220"/>
  <c r="DP32" i="220"/>
  <c r="DZ32" i="220"/>
  <c r="EJ32" i="220"/>
  <c r="ET32" i="220"/>
  <c r="FD32" i="220"/>
  <c r="DF22" i="222"/>
  <c r="DP22" i="222"/>
  <c r="DZ22" i="222"/>
  <c r="EJ22" i="222"/>
  <c r="ET22" i="222"/>
  <c r="FD22" i="222"/>
  <c r="J87" i="220"/>
  <c r="T87" i="220"/>
  <c r="AD87" i="220"/>
  <c r="AN87" i="220"/>
  <c r="CL87" i="220"/>
  <c r="CV87" i="220"/>
  <c r="DF87" i="220"/>
  <c r="DP87" i="220"/>
  <c r="DZ87" i="220"/>
  <c r="EJ87" i="220"/>
  <c r="ET87" i="220"/>
  <c r="FD87" i="220"/>
  <c r="CV67" i="220"/>
  <c r="DZ67" i="220"/>
  <c r="EJ67" i="220"/>
  <c r="ET67" i="220"/>
  <c r="FD67" i="220"/>
  <c r="CL27" i="220"/>
  <c r="CV27" i="220"/>
  <c r="DF27" i="220"/>
  <c r="DP27" i="220"/>
  <c r="J97" i="224"/>
  <c r="Y50" i="225" s="1"/>
  <c r="T97" i="224"/>
  <c r="X50" i="225" s="1"/>
  <c r="AN97" i="224"/>
  <c r="Z50" i="225" s="1"/>
  <c r="L16" i="225" s="1"/>
  <c r="AX97" i="224"/>
  <c r="AA50" i="225" s="1"/>
  <c r="BH97" i="224"/>
  <c r="AC50" i="225" s="1"/>
  <c r="BR97" i="224"/>
  <c r="AB50" i="225" s="1"/>
  <c r="CB97" i="224"/>
  <c r="AD50" i="225" s="1"/>
  <c r="CL97" i="224"/>
  <c r="AF50" i="225" s="1"/>
  <c r="CV97" i="224"/>
  <c r="AE50" i="225" s="1"/>
  <c r="J37" i="222"/>
  <c r="T37" i="222"/>
  <c r="AD37" i="222"/>
  <c r="AN37" i="222"/>
  <c r="AX37" i="222"/>
  <c r="BH37" i="222"/>
  <c r="BR37" i="222"/>
  <c r="CB37" i="222"/>
  <c r="CL37" i="222"/>
  <c r="EJ42" i="220"/>
  <c r="FD27" i="220"/>
  <c r="DP97" i="224"/>
  <c r="AH50" i="225" s="1"/>
  <c r="DZ97" i="224"/>
  <c r="AK50" i="225" s="1"/>
  <c r="EJ97" i="224"/>
  <c r="AJ50" i="225" s="1"/>
  <c r="ET97" i="224"/>
  <c r="AI50" i="225" s="1"/>
  <c r="FD97" i="224"/>
  <c r="AL50" i="225" s="1"/>
  <c r="J82" i="224"/>
  <c r="Y47" i="225" s="1"/>
  <c r="T82" i="224"/>
  <c r="X47" i="225" s="1"/>
  <c r="AD82" i="224"/>
  <c r="W47" i="225" s="1"/>
  <c r="AM47" i="225" s="1"/>
  <c r="AN82" i="224"/>
  <c r="Z47" i="225" s="1"/>
  <c r="AX82" i="224"/>
  <c r="AA47" i="225" s="1"/>
  <c r="BR82" i="224"/>
  <c r="AB47" i="225" s="1"/>
  <c r="CB82" i="224"/>
  <c r="AD47" i="225" s="1"/>
  <c r="CL82" i="224"/>
  <c r="AF47" i="225" s="1"/>
  <c r="CV82" i="224"/>
  <c r="AE47" i="225" s="1"/>
  <c r="DF82" i="224"/>
  <c r="AG47" i="225" s="1"/>
  <c r="DP82" i="224"/>
  <c r="AH47" i="225" s="1"/>
  <c r="DZ82" i="224"/>
  <c r="AK47" i="225" s="1"/>
  <c r="EJ82" i="224"/>
  <c r="AJ47" i="225" s="1"/>
  <c r="ET82" i="224"/>
  <c r="AI47" i="225" s="1"/>
  <c r="FD82" i="224"/>
  <c r="AL47" i="225" s="1"/>
  <c r="J62" i="224"/>
  <c r="Y43" i="225" s="1"/>
  <c r="T62" i="224"/>
  <c r="X43" i="225" s="1"/>
  <c r="AD62" i="224"/>
  <c r="W43" i="225" s="1"/>
  <c r="AN62" i="224"/>
  <c r="Z43" i="225" s="1"/>
  <c r="J52" i="224"/>
  <c r="Y41" i="225" s="1"/>
  <c r="T52" i="224"/>
  <c r="X41" i="225" s="1"/>
  <c r="AD52" i="224"/>
  <c r="W41" i="225" s="1"/>
  <c r="AN52" i="224"/>
  <c r="Z41" i="225" s="1"/>
  <c r="DP32" i="224"/>
  <c r="AH37" i="225" s="1"/>
  <c r="DZ32" i="224"/>
  <c r="AK37" i="225" s="1"/>
  <c r="EJ32" i="224"/>
  <c r="AJ37" i="225" s="1"/>
  <c r="ET32" i="224"/>
  <c r="AI37" i="225" s="1"/>
  <c r="FD32" i="224"/>
  <c r="AL37" i="225" s="1"/>
  <c r="T17" i="224"/>
  <c r="X34" i="225" s="1"/>
  <c r="AD17" i="224"/>
  <c r="W34" i="225" s="1"/>
  <c r="AN17" i="224"/>
  <c r="Z34" i="225" s="1"/>
  <c r="AM34" i="225" s="1"/>
  <c r="AX17" i="224"/>
  <c r="AA34" i="225" s="1"/>
  <c r="BH17" i="224"/>
  <c r="AC34" i="225" s="1"/>
  <c r="DF87" i="218"/>
  <c r="DP87" i="218"/>
  <c r="DZ87" i="218"/>
  <c r="EJ87" i="218"/>
  <c r="ET87" i="218"/>
  <c r="FD87" i="218"/>
  <c r="J72" i="218"/>
  <c r="T72" i="218"/>
  <c r="AD72" i="218"/>
  <c r="AN72" i="218"/>
  <c r="AX72" i="218"/>
  <c r="BH72" i="218"/>
  <c r="BR72" i="218"/>
  <c r="CB72" i="218"/>
  <c r="CL72" i="218"/>
  <c r="CV72" i="218"/>
  <c r="DF72" i="218"/>
  <c r="HV77" i="224"/>
  <c r="DZ47" i="224"/>
  <c r="ET47" i="224"/>
  <c r="AI40" i="225" s="1"/>
  <c r="FD47" i="224"/>
  <c r="AL40" i="225" s="1"/>
  <c r="J82" i="218"/>
  <c r="T82" i="218"/>
  <c r="AD82" i="218"/>
  <c r="AN82" i="218"/>
  <c r="AX82" i="218"/>
  <c r="BH82" i="218"/>
  <c r="BR82" i="218"/>
  <c r="CB82" i="218"/>
  <c r="CL82" i="218"/>
  <c r="CV82" i="218"/>
  <c r="DP72" i="218"/>
  <c r="DZ72" i="218"/>
  <c r="EJ72" i="218"/>
  <c r="ET72" i="218"/>
  <c r="FD72" i="218"/>
  <c r="DZ92" i="224"/>
  <c r="AK49" i="225" s="1"/>
  <c r="ET92" i="224"/>
  <c r="AI49" i="225" s="1"/>
  <c r="FD92" i="224"/>
  <c r="AL49" i="225" s="1"/>
  <c r="J72" i="224"/>
  <c r="Y45" i="225" s="1"/>
  <c r="T72" i="224"/>
  <c r="X45" i="225" s="1"/>
  <c r="AM45" i="225" s="1"/>
  <c r="AD72" i="224"/>
  <c r="W45" i="225" s="1"/>
  <c r="AN72" i="224"/>
  <c r="Z45" i="225" s="1"/>
  <c r="AX72" i="224"/>
  <c r="AA45" i="225" s="1"/>
  <c r="BR72" i="224"/>
  <c r="AB45" i="225" s="1"/>
  <c r="CB72" i="224"/>
  <c r="AD45" i="225" s="1"/>
  <c r="CL72" i="224"/>
  <c r="AF45" i="225" s="1"/>
  <c r="CV72" i="224"/>
  <c r="AE45" i="225" s="1"/>
  <c r="DF72" i="224"/>
  <c r="AG45" i="225" s="1"/>
  <c r="DP72" i="224"/>
  <c r="AH45" i="225" s="1"/>
  <c r="DZ72" i="224"/>
  <c r="AK45" i="225" s="1"/>
  <c r="ET72" i="224"/>
  <c r="AI45" i="225" s="1"/>
  <c r="FD72" i="224"/>
  <c r="AL45" i="225" s="1"/>
  <c r="AX97" i="218"/>
  <c r="BH97" i="218"/>
  <c r="BR97" i="218"/>
  <c r="CB97" i="218"/>
  <c r="CL97" i="218"/>
  <c r="CV97" i="218"/>
  <c r="DF97" i="218"/>
  <c r="DP97" i="218"/>
  <c r="DZ97" i="218"/>
  <c r="EJ97" i="218"/>
  <c r="ET97" i="218"/>
  <c r="FD97" i="218"/>
  <c r="DP82" i="218"/>
  <c r="DZ82" i="218"/>
  <c r="EJ82" i="218"/>
  <c r="ET82" i="218"/>
  <c r="FD82" i="218"/>
  <c r="J67" i="218"/>
  <c r="T67" i="218"/>
  <c r="AD67" i="218"/>
  <c r="AN67" i="218"/>
  <c r="AX67" i="218"/>
  <c r="BH67" i="218"/>
  <c r="BR67" i="218"/>
  <c r="CB67" i="218"/>
  <c r="CL67" i="218"/>
  <c r="CV67" i="218"/>
  <c r="DF67" i="218"/>
  <c r="DP67" i="218"/>
  <c r="DZ67" i="218"/>
  <c r="ET67" i="218"/>
  <c r="FD67" i="218"/>
  <c r="J87" i="224"/>
  <c r="Y48" i="225" s="1"/>
  <c r="T87" i="224"/>
  <c r="X48" i="225" s="1"/>
  <c r="AD87" i="224"/>
  <c r="W48" i="225" s="1"/>
  <c r="AN87" i="224"/>
  <c r="Z48" i="225" s="1"/>
  <c r="AX87" i="224"/>
  <c r="AA48" i="225" s="1"/>
  <c r="BH87" i="224"/>
  <c r="AC48" i="225" s="1"/>
  <c r="BR87" i="224"/>
  <c r="AB48" i="225" s="1"/>
  <c r="CB87" i="224"/>
  <c r="AD48" i="225" s="1"/>
  <c r="CL87" i="224"/>
  <c r="AF48" i="225" s="1"/>
  <c r="CV87" i="224"/>
  <c r="AE48" i="225" s="1"/>
  <c r="DF87" i="224"/>
  <c r="AG48" i="225" s="1"/>
  <c r="DP87" i="224"/>
  <c r="AH48" i="225" s="1"/>
  <c r="DZ87" i="224"/>
  <c r="AK48" i="225" s="1"/>
  <c r="EJ87" i="224"/>
  <c r="AJ48" i="225" s="1"/>
  <c r="ET87" i="224"/>
  <c r="AI48" i="225" s="1"/>
  <c r="FD87" i="224"/>
  <c r="AL48" i="225" s="1"/>
  <c r="J67" i="224"/>
  <c r="Y44" i="225" s="1"/>
  <c r="T67" i="224"/>
  <c r="X44" i="225" s="1"/>
  <c r="AD67" i="224"/>
  <c r="W44" i="225" s="1"/>
  <c r="AN67" i="224"/>
  <c r="Z44" i="225" s="1"/>
  <c r="AX67" i="224"/>
  <c r="AA44" i="225" s="1"/>
  <c r="BH67" i="224"/>
  <c r="AC44" i="225" s="1"/>
  <c r="BR67" i="224"/>
  <c r="AB44" i="225" s="1"/>
  <c r="CB67" i="224"/>
  <c r="AD44" i="225" s="1"/>
  <c r="CL67" i="224"/>
  <c r="AF44" i="225" s="1"/>
  <c r="CV67" i="224"/>
  <c r="AE44" i="225" s="1"/>
  <c r="DF67" i="224"/>
  <c r="AG44" i="225" s="1"/>
  <c r="DP67" i="224"/>
  <c r="AH44" i="225" s="1"/>
  <c r="DZ67" i="224"/>
  <c r="AK44" i="225" s="1"/>
  <c r="EJ67" i="224"/>
  <c r="AJ44" i="225" s="1"/>
  <c r="ET67" i="224"/>
  <c r="AI44" i="225" s="1"/>
  <c r="FD67" i="224"/>
  <c r="AL44" i="225" s="1"/>
  <c r="J57" i="224"/>
  <c r="Y42" i="225" s="1"/>
  <c r="T57" i="224"/>
  <c r="X42" i="225" s="1"/>
  <c r="N15" i="225" s="1"/>
  <c r="AD57" i="224"/>
  <c r="W42" i="225" s="1"/>
  <c r="M15" i="225" s="1"/>
  <c r="AN57" i="224"/>
  <c r="Z42" i="225" s="1"/>
  <c r="L15" i="225" s="1"/>
  <c r="AX57" i="224"/>
  <c r="AA42" i="225" s="1"/>
  <c r="BR57" i="224"/>
  <c r="AB42" i="225" s="1"/>
  <c r="G15" i="225" s="1"/>
  <c r="CB57" i="224"/>
  <c r="AD42" i="225" s="1"/>
  <c r="H15" i="225" s="1"/>
  <c r="CL57" i="224"/>
  <c r="AF42" i="225" s="1"/>
  <c r="E32" i="225" s="1"/>
  <c r="CV57" i="224"/>
  <c r="AE42" i="225" s="1"/>
  <c r="F32" i="225" s="1"/>
  <c r="DF57" i="224"/>
  <c r="AG42" i="225" s="1"/>
  <c r="DP57" i="224"/>
  <c r="AH42" i="225" s="1"/>
  <c r="H32" i="225" s="1"/>
  <c r="DZ57" i="224"/>
  <c r="AK42" i="225" s="1"/>
  <c r="O32" i="225" s="1"/>
  <c r="ET57" i="224"/>
  <c r="AI42" i="225" s="1"/>
  <c r="FD57" i="224"/>
  <c r="AL42" i="225" s="1"/>
  <c r="L32" i="225" s="1"/>
  <c r="DF92" i="218"/>
  <c r="DP92" i="218"/>
  <c r="DZ92" i="218"/>
  <c r="EJ92" i="218"/>
  <c r="ET92" i="218"/>
  <c r="FD92" i="218"/>
  <c r="DP57" i="218"/>
  <c r="DZ57" i="218"/>
  <c r="ET57" i="218"/>
  <c r="FD57" i="218"/>
  <c r="J37" i="218"/>
  <c r="T37" i="218"/>
  <c r="AD37" i="218"/>
  <c r="CL37" i="218"/>
  <c r="CV37" i="218"/>
  <c r="DF37" i="218"/>
  <c r="DP37" i="218"/>
  <c r="DZ37" i="218"/>
  <c r="EJ37" i="218"/>
  <c r="ET37" i="218"/>
  <c r="FD37" i="218"/>
  <c r="FD17" i="218"/>
  <c r="J52" i="218"/>
  <c r="T52" i="218"/>
  <c r="AD52" i="218"/>
  <c r="AN52" i="218"/>
  <c r="AX52" i="218"/>
  <c r="BH52" i="218"/>
  <c r="BR52" i="218"/>
  <c r="CB52" i="218"/>
  <c r="CL52" i="218"/>
  <c r="CV52" i="218"/>
  <c r="DF52" i="218"/>
  <c r="DP52" i="218"/>
  <c r="DZ52" i="218"/>
  <c r="ET52" i="218"/>
  <c r="FD52" i="218"/>
  <c r="CB32" i="218"/>
  <c r="CL32" i="218"/>
  <c r="CV32" i="218"/>
  <c r="DF32" i="218"/>
  <c r="DP32" i="218"/>
  <c r="DZ32" i="218"/>
  <c r="EJ32" i="218"/>
  <c r="ET32" i="218"/>
  <c r="FD32" i="218"/>
  <c r="AN97" i="127"/>
  <c r="AX97" i="127"/>
  <c r="BR97" i="127"/>
  <c r="CB97" i="127"/>
  <c r="CL97" i="127"/>
  <c r="CV97" i="127"/>
  <c r="DF97" i="127"/>
  <c r="DP97" i="127"/>
  <c r="DZ97" i="127"/>
  <c r="EJ97" i="127"/>
  <c r="ET97" i="127"/>
  <c r="FD97" i="127"/>
  <c r="J77" i="127"/>
  <c r="T77" i="127"/>
  <c r="AD77" i="127"/>
  <c r="AN77" i="127"/>
  <c r="AX77" i="127"/>
  <c r="BR77" i="127"/>
  <c r="CB77" i="127"/>
  <c r="CL77" i="127"/>
  <c r="CV77" i="127"/>
  <c r="DF77" i="127"/>
  <c r="DP77" i="127"/>
  <c r="DZ77" i="127"/>
  <c r="EJ77" i="127"/>
  <c r="ET77" i="127"/>
  <c r="J57" i="127"/>
  <c r="T57" i="127"/>
  <c r="AD57" i="127"/>
  <c r="AN57" i="127"/>
  <c r="AX57" i="127"/>
  <c r="BR57" i="127"/>
  <c r="CB57" i="127"/>
  <c r="CL57" i="127"/>
  <c r="CV57" i="127"/>
  <c r="DF57" i="127"/>
  <c r="DP57" i="127"/>
  <c r="DZ57" i="127"/>
  <c r="EJ57" i="127"/>
  <c r="ET57" i="127"/>
  <c r="FD57" i="127"/>
  <c r="FD62" i="218"/>
  <c r="J47" i="218"/>
  <c r="T47" i="218"/>
  <c r="AD47" i="218"/>
  <c r="AN47" i="218"/>
  <c r="AX47" i="218"/>
  <c r="BH47" i="218"/>
  <c r="BR47" i="218"/>
  <c r="CB47" i="218"/>
  <c r="CL47" i="218"/>
  <c r="CV47" i="218"/>
  <c r="DF47" i="218"/>
  <c r="DP47" i="218"/>
  <c r="DZ47" i="218"/>
  <c r="ET47" i="218"/>
  <c r="FD47" i="218"/>
  <c r="ET27" i="218"/>
  <c r="FD27" i="218"/>
  <c r="J92" i="127"/>
  <c r="T92" i="127"/>
  <c r="AD92" i="127"/>
  <c r="AN92" i="127"/>
  <c r="AX92" i="127"/>
  <c r="BR92" i="127"/>
  <c r="CB92" i="127"/>
  <c r="CL92" i="127"/>
  <c r="CV92" i="127"/>
  <c r="DF92" i="127"/>
  <c r="DP92" i="127"/>
  <c r="DZ92" i="127"/>
  <c r="EJ92" i="127"/>
  <c r="ET92" i="127"/>
  <c r="FD92" i="127"/>
  <c r="FD77" i="127"/>
  <c r="J72" i="127"/>
  <c r="T72" i="127"/>
  <c r="AD72" i="127"/>
  <c r="AN72" i="127"/>
  <c r="AX72" i="127"/>
  <c r="BR72" i="127"/>
  <c r="CB72" i="127"/>
  <c r="CL72" i="127"/>
  <c r="CV72" i="127"/>
  <c r="DF72" i="127"/>
  <c r="DP72" i="127"/>
  <c r="DZ72" i="127"/>
  <c r="EJ72" i="127"/>
  <c r="ET72" i="127"/>
  <c r="FD72" i="127"/>
  <c r="J52" i="127"/>
  <c r="T52" i="127"/>
  <c r="AD52" i="127"/>
  <c r="AN52" i="127"/>
  <c r="AX52" i="127"/>
  <c r="BH52" i="127"/>
  <c r="BR52" i="127"/>
  <c r="CB52" i="127"/>
  <c r="CL52" i="127"/>
  <c r="CV52" i="127"/>
  <c r="DF52" i="127"/>
  <c r="DP52" i="127"/>
  <c r="DZ52" i="127"/>
  <c r="ET52" i="127"/>
  <c r="FD52" i="127"/>
  <c r="BR57" i="218"/>
  <c r="CB57" i="218"/>
  <c r="CL57" i="218"/>
  <c r="CV57" i="218"/>
  <c r="DF57" i="218"/>
  <c r="J22" i="218"/>
  <c r="T22" i="218"/>
  <c r="AD22" i="218"/>
  <c r="AN22" i="218"/>
  <c r="AX22" i="218"/>
  <c r="BH22" i="218"/>
  <c r="BR22" i="218"/>
  <c r="CB22" i="218"/>
  <c r="CL22" i="218"/>
  <c r="CV22" i="218"/>
  <c r="DF22" i="218"/>
  <c r="DP22" i="218"/>
  <c r="DZ22" i="218"/>
  <c r="EJ22" i="218"/>
  <c r="ET22" i="218"/>
  <c r="FD22" i="218"/>
  <c r="J87" i="127"/>
  <c r="T87" i="127"/>
  <c r="AD87" i="127"/>
  <c r="AN87" i="127"/>
  <c r="AX87" i="127"/>
  <c r="BH87" i="127"/>
  <c r="BR87" i="127"/>
  <c r="CB87" i="127"/>
  <c r="CL87" i="127"/>
  <c r="CV87" i="127"/>
  <c r="DF87" i="127"/>
  <c r="DP87" i="127"/>
  <c r="DZ87" i="127"/>
  <c r="ET87" i="127"/>
  <c r="FD87" i="127"/>
  <c r="J67" i="127"/>
  <c r="T67" i="127"/>
  <c r="AD67" i="127"/>
  <c r="AN67" i="127"/>
  <c r="AX67" i="127"/>
  <c r="BR67" i="127"/>
  <c r="CB67" i="127"/>
  <c r="CL67" i="127"/>
  <c r="CV67" i="127"/>
  <c r="DF67" i="127"/>
  <c r="DP67" i="127"/>
  <c r="DZ67" i="127"/>
  <c r="EJ67" i="127"/>
  <c r="ET67" i="127"/>
  <c r="FD67" i="127"/>
  <c r="J47" i="127"/>
  <c r="T47" i="127"/>
  <c r="AD47" i="127"/>
  <c r="AN47" i="127"/>
  <c r="AX47" i="127"/>
  <c r="BH47" i="127"/>
  <c r="BR47" i="127"/>
  <c r="CB47" i="127"/>
  <c r="CL47" i="127"/>
  <c r="CV47" i="127"/>
  <c r="DF47" i="127"/>
  <c r="DP47" i="127"/>
  <c r="DZ47" i="127"/>
  <c r="ET47" i="127"/>
  <c r="FD47" i="127"/>
  <c r="J27" i="127"/>
  <c r="T27" i="127"/>
  <c r="AD27" i="127"/>
  <c r="AN27" i="127"/>
  <c r="AX27" i="127"/>
  <c r="BH27" i="127"/>
  <c r="BR27" i="127"/>
  <c r="CB27" i="127"/>
  <c r="CL27" i="127"/>
  <c r="CV27" i="127"/>
  <c r="DF27" i="127"/>
  <c r="DP27" i="127"/>
  <c r="DZ27" i="127"/>
  <c r="EJ27" i="127"/>
  <c r="ET27" i="127"/>
  <c r="FD27" i="127"/>
  <c r="J92" i="216"/>
  <c r="T92" i="216"/>
  <c r="AD92" i="216"/>
  <c r="AN92" i="216"/>
  <c r="AX92" i="216"/>
  <c r="BR92" i="216"/>
  <c r="CB92" i="216"/>
  <c r="CL92" i="216"/>
  <c r="CV92" i="216"/>
  <c r="DF92" i="216"/>
  <c r="DP92" i="216"/>
  <c r="DZ92" i="216"/>
  <c r="EJ92" i="216"/>
  <c r="ET92" i="216"/>
  <c r="FD92" i="216"/>
  <c r="J22" i="127"/>
  <c r="T22" i="127"/>
  <c r="AD22" i="127"/>
  <c r="AN22" i="127"/>
  <c r="AX22" i="127"/>
  <c r="BH22" i="127"/>
  <c r="BR22" i="127"/>
  <c r="CB22" i="127"/>
  <c r="CL22" i="127"/>
  <c r="CV22" i="127"/>
  <c r="DF22" i="127"/>
  <c r="DP22" i="127"/>
  <c r="DZ22" i="127"/>
  <c r="EJ22" i="127"/>
  <c r="ET22" i="127"/>
  <c r="FD22" i="127"/>
  <c r="J87" i="216"/>
  <c r="T87" i="216"/>
  <c r="AD87" i="216"/>
  <c r="AN87" i="216"/>
  <c r="AX87" i="216"/>
  <c r="BR87" i="216"/>
  <c r="CB87" i="216"/>
  <c r="CL87" i="216"/>
  <c r="CV87" i="216"/>
  <c r="DF87" i="216"/>
  <c r="DP87" i="216"/>
  <c r="DZ87" i="216"/>
  <c r="EJ87" i="216"/>
  <c r="ET87" i="216"/>
  <c r="FD87" i="216"/>
  <c r="BR72" i="216"/>
  <c r="CB72" i="216"/>
  <c r="CL72" i="216"/>
  <c r="CV72" i="216"/>
  <c r="DF72" i="216"/>
  <c r="DP72" i="216"/>
  <c r="DZ72" i="216"/>
  <c r="ET72" i="216"/>
  <c r="FD72" i="216"/>
  <c r="CL37" i="127"/>
  <c r="CV37" i="127"/>
  <c r="DF37" i="127"/>
  <c r="DP37" i="127"/>
  <c r="DZ37" i="127"/>
  <c r="EJ37" i="127"/>
  <c r="ET37" i="127"/>
  <c r="FD37" i="127"/>
  <c r="J17" i="127"/>
  <c r="T17" i="127"/>
  <c r="AD17" i="127"/>
  <c r="AN17" i="127"/>
  <c r="AX17" i="127"/>
  <c r="BH17" i="127"/>
  <c r="BR17" i="127"/>
  <c r="CB17" i="127"/>
  <c r="CL17" i="127"/>
  <c r="CV17" i="127"/>
  <c r="DF17" i="127"/>
  <c r="DP17" i="127"/>
  <c r="DZ17" i="127"/>
  <c r="EJ17" i="127"/>
  <c r="ET17" i="127"/>
  <c r="FD17" i="127"/>
  <c r="J82" i="216"/>
  <c r="T82" i="216"/>
  <c r="AD82" i="216"/>
  <c r="AN82" i="216"/>
  <c r="AX82" i="216"/>
  <c r="BH82" i="216"/>
  <c r="BR82" i="216"/>
  <c r="CB82" i="216"/>
  <c r="CL82" i="216"/>
  <c r="CV82" i="216"/>
  <c r="DF82" i="216"/>
  <c r="DP82" i="216"/>
  <c r="DZ82" i="216"/>
  <c r="EJ82" i="216"/>
  <c r="ET82" i="216"/>
  <c r="FD82" i="216"/>
  <c r="CV77" i="216"/>
  <c r="DF77" i="216"/>
  <c r="DP77" i="216"/>
  <c r="DZ77" i="216"/>
  <c r="ET77" i="216"/>
  <c r="FD77" i="216"/>
  <c r="DZ67" i="216"/>
  <c r="ET47" i="216"/>
  <c r="FD47" i="216"/>
  <c r="J27" i="216"/>
  <c r="T27" i="216"/>
  <c r="AD27" i="216"/>
  <c r="AN27" i="216"/>
  <c r="AX27" i="216"/>
  <c r="BH27" i="216"/>
  <c r="BR27" i="216"/>
  <c r="CB27" i="216"/>
  <c r="CL27" i="216"/>
  <c r="CV27" i="216"/>
  <c r="DF27" i="216"/>
  <c r="DP27" i="216"/>
  <c r="DZ27" i="216"/>
  <c r="EJ27" i="216"/>
  <c r="ET27" i="216"/>
  <c r="FD27" i="216"/>
  <c r="BR62" i="216"/>
  <c r="CB62" i="216"/>
  <c r="CL62" i="216"/>
  <c r="CV62" i="216"/>
  <c r="DF62" i="216"/>
  <c r="DP62" i="216"/>
  <c r="DZ62" i="216"/>
  <c r="EJ62" i="216"/>
  <c r="ET62" i="216"/>
  <c r="FD62" i="216"/>
  <c r="FD57" i="216"/>
  <c r="J37" i="216"/>
  <c r="T37" i="216"/>
  <c r="AD37" i="216"/>
  <c r="AN37" i="216"/>
  <c r="AX37" i="216"/>
  <c r="BH37" i="216"/>
  <c r="BR37" i="216"/>
  <c r="CB37" i="216"/>
  <c r="CL37" i="216"/>
  <c r="CV37" i="216"/>
  <c r="DF37" i="216"/>
  <c r="DP37" i="216"/>
  <c r="DZ37" i="216"/>
  <c r="EJ37" i="216"/>
  <c r="ET37" i="216"/>
  <c r="FD37" i="216"/>
  <c r="J17" i="216"/>
  <c r="T17" i="216"/>
  <c r="AD17" i="216"/>
  <c r="AN17" i="216"/>
  <c r="AX17" i="216"/>
  <c r="BR17" i="216"/>
  <c r="CB17" i="216"/>
  <c r="CL17" i="216"/>
  <c r="CV17" i="216"/>
  <c r="DF17" i="216"/>
  <c r="DP17" i="216"/>
  <c r="DZ17" i="216"/>
  <c r="EJ17" i="216"/>
  <c r="ET17" i="216"/>
  <c r="FD17" i="216"/>
  <c r="J52" i="216"/>
  <c r="T52" i="216"/>
  <c r="AD52" i="216"/>
  <c r="AN52" i="216"/>
  <c r="AX52" i="216"/>
  <c r="BH52" i="216"/>
  <c r="BR52" i="216"/>
  <c r="CB52" i="216"/>
  <c r="CL52" i="216"/>
  <c r="CV52" i="216"/>
  <c r="DF52" i="216"/>
  <c r="DP52" i="216"/>
  <c r="DZ52" i="216"/>
  <c r="ET52" i="216"/>
  <c r="FD52" i="216"/>
  <c r="J32" i="216"/>
  <c r="T32" i="216"/>
  <c r="AD32" i="216"/>
  <c r="AN32" i="216"/>
  <c r="AX32" i="216"/>
  <c r="BH32" i="216"/>
  <c r="BR32" i="216"/>
  <c r="CB32" i="216"/>
  <c r="CL32" i="216"/>
  <c r="CV32" i="216"/>
  <c r="DF32" i="216"/>
  <c r="DP32" i="216"/>
  <c r="DZ32" i="216"/>
  <c r="EJ32" i="216"/>
  <c r="ET32" i="216"/>
  <c r="FD32" i="216"/>
  <c r="BH72" i="216"/>
  <c r="GT92" i="224"/>
  <c r="HB92" i="224" s="1"/>
  <c r="HD92" i="224"/>
  <c r="DF122" i="218"/>
  <c r="DF112" i="218"/>
  <c r="DF82" i="218"/>
  <c r="CV122" i="214"/>
  <c r="CV107" i="214"/>
  <c r="CV52" i="214"/>
  <c r="AX117" i="222"/>
  <c r="AX122" i="222"/>
  <c r="GR115" i="224"/>
  <c r="AA24" i="225"/>
  <c r="FN115" i="224"/>
  <c r="AX117" i="224"/>
  <c r="AA54" i="225" s="1"/>
  <c r="FM109" i="224"/>
  <c r="FK112" i="224"/>
  <c r="GP112" i="224"/>
  <c r="GR109" i="224"/>
  <c r="GR110" i="224"/>
  <c r="GR111" i="224"/>
  <c r="AW112" i="224"/>
  <c r="AA23" i="225" s="1"/>
  <c r="FN111" i="224"/>
  <c r="AX112" i="224"/>
  <c r="AA53" i="225" s="1"/>
  <c r="FN112" i="224"/>
  <c r="FM111" i="224"/>
  <c r="FK122" i="224"/>
  <c r="GQ118" i="224"/>
  <c r="FL122" i="224"/>
  <c r="AW122" i="224"/>
  <c r="AA25" i="225" s="1"/>
  <c r="GP122" i="224"/>
  <c r="GR122" i="224" s="1"/>
  <c r="AX122" i="224"/>
  <c r="AA55" i="225" s="1"/>
  <c r="AM55" i="225" s="1"/>
  <c r="GQ121" i="224"/>
  <c r="FN125" i="224"/>
  <c r="AX127" i="224"/>
  <c r="AA56" i="225" s="1"/>
  <c r="GQ124" i="224"/>
  <c r="GQ127" i="224" s="1"/>
  <c r="AA26" i="225"/>
  <c r="FN124" i="224"/>
  <c r="FN131" i="224"/>
  <c r="FN130" i="224"/>
  <c r="AA13" i="225"/>
  <c r="GQ59" i="224"/>
  <c r="GQ62" i="224" s="1"/>
  <c r="AX62" i="224"/>
  <c r="AA43" i="225" s="1"/>
  <c r="FN62" i="224"/>
  <c r="AX117" i="214"/>
  <c r="AX112" i="214"/>
  <c r="AX102" i="214"/>
  <c r="AX92" i="214"/>
  <c r="AX82" i="214"/>
  <c r="GR17" i="224"/>
  <c r="AC4" i="225"/>
  <c r="GQ14" i="224"/>
  <c r="HU14" i="224"/>
  <c r="HV14" i="224"/>
  <c r="HQ17" i="224"/>
  <c r="Y4" i="225"/>
  <c r="FW14" i="224"/>
  <c r="J17" i="224"/>
  <c r="Y34" i="225" s="1"/>
  <c r="ET82" i="214"/>
  <c r="T67" i="220"/>
  <c r="AD67" i="220"/>
  <c r="IF97" i="224"/>
  <c r="IF92" i="224"/>
  <c r="IF82" i="224"/>
  <c r="IF77" i="224"/>
  <c r="IF67" i="224"/>
  <c r="IF62" i="224"/>
  <c r="IF57" i="224"/>
  <c r="IF47" i="224"/>
  <c r="IF42" i="224"/>
  <c r="IF37" i="224"/>
  <c r="IF32" i="224"/>
  <c r="IF27" i="224"/>
  <c r="IF22" i="224"/>
  <c r="EJ27" i="218"/>
  <c r="BH127" i="214"/>
  <c r="BR127" i="214"/>
  <c r="CB127" i="214"/>
  <c r="T127" i="222"/>
  <c r="AD127" i="222"/>
  <c r="AN127" i="222"/>
  <c r="EJ127" i="220"/>
  <c r="ET127" i="220"/>
  <c r="FD127" i="220"/>
  <c r="CV127" i="224"/>
  <c r="AE56" i="225" s="1"/>
  <c r="DF127" i="224"/>
  <c r="AG56" i="225" s="1"/>
  <c r="DP127" i="224"/>
  <c r="AH56" i="225" s="1"/>
  <c r="BH127" i="218"/>
  <c r="BR127" i="218"/>
  <c r="CB127" i="218"/>
  <c r="T127" i="127"/>
  <c r="AD127" i="127"/>
  <c r="AN127" i="127"/>
  <c r="EJ127" i="216"/>
  <c r="ET127" i="216"/>
  <c r="FD127" i="216"/>
  <c r="FD127" i="214"/>
  <c r="DP127" i="222"/>
  <c r="CB127" i="220"/>
  <c r="AN127" i="224"/>
  <c r="Z56" i="225" s="1"/>
  <c r="GR127" i="224"/>
  <c r="FD127" i="218"/>
  <c r="DP127" i="127"/>
  <c r="CB127" i="216"/>
  <c r="DF127" i="214"/>
  <c r="DP127" i="214"/>
  <c r="BR127" i="222"/>
  <c r="CB127" i="222"/>
  <c r="AD127" i="220"/>
  <c r="AN127" i="220"/>
  <c r="ET127" i="224"/>
  <c r="AI56" i="225" s="1"/>
  <c r="FD127" i="224"/>
  <c r="AL56" i="225" s="1"/>
  <c r="DF127" i="218"/>
  <c r="DP127" i="218"/>
  <c r="BR127" i="127"/>
  <c r="CB127" i="127"/>
  <c r="AD127" i="216"/>
  <c r="AN127" i="216"/>
  <c r="IF127" i="224"/>
  <c r="HK13" i="224"/>
  <c r="IE13" i="224"/>
  <c r="FW13" i="224"/>
  <c r="AE13" i="224"/>
  <c r="GH15" i="224"/>
  <c r="HL15" i="224"/>
  <c r="FM13" i="224"/>
  <c r="FM17" i="224" s="1"/>
  <c r="S9" i="224"/>
  <c r="AC7" i="224"/>
  <c r="HA13" i="224"/>
  <c r="HL13" i="224"/>
  <c r="HB14" i="224"/>
  <c r="IF14" i="224"/>
  <c r="HB15" i="224"/>
  <c r="IF15" i="224"/>
  <c r="GG13" i="224"/>
  <c r="HU13" i="224"/>
  <c r="FX13" i="224"/>
  <c r="GQ13" i="224"/>
  <c r="FX14" i="224"/>
  <c r="FX15" i="224"/>
  <c r="GR13" i="224"/>
  <c r="IF13" i="224"/>
  <c r="GR18" i="224"/>
  <c r="IF18" i="224"/>
  <c r="GR23" i="224"/>
  <c r="IF23" i="224"/>
  <c r="GR28" i="224"/>
  <c r="IF28" i="224"/>
  <c r="GR33" i="224"/>
  <c r="IF33" i="224"/>
  <c r="GR38" i="224"/>
  <c r="IF38" i="224"/>
  <c r="W10" i="225"/>
  <c r="AB10" i="225"/>
  <c r="AG10" i="225"/>
  <c r="FX43" i="224"/>
  <c r="GR43" i="224"/>
  <c r="HL43" i="224"/>
  <c r="FN45" i="224"/>
  <c r="GQ45" i="224"/>
  <c r="FN46" i="224"/>
  <c r="GQ46" i="224"/>
  <c r="Y40" i="225"/>
  <c r="X40" i="225"/>
  <c r="AF40" i="225"/>
  <c r="AE40" i="225"/>
  <c r="AK40" i="225"/>
  <c r="AJ40" i="225"/>
  <c r="GQ18" i="224"/>
  <c r="GQ22" i="224" s="1"/>
  <c r="IE18" i="224"/>
  <c r="GQ23" i="224"/>
  <c r="GQ27" i="224" s="1"/>
  <c r="IE23" i="224"/>
  <c r="GQ28" i="224"/>
  <c r="IE28" i="224"/>
  <c r="GQ33" i="224"/>
  <c r="GQ37" i="224" s="1"/>
  <c r="IE33" i="224"/>
  <c r="GQ38" i="224"/>
  <c r="GQ42" i="224" s="1"/>
  <c r="IE38" i="224"/>
  <c r="GQ43" i="224"/>
  <c r="HK43" i="224"/>
  <c r="HK47" i="224" s="1"/>
  <c r="IE43" i="224"/>
  <c r="IF45" i="224"/>
  <c r="AM42" i="225"/>
  <c r="FN16" i="224"/>
  <c r="GH16" i="224"/>
  <c r="HB16" i="224"/>
  <c r="HV16" i="224"/>
  <c r="FN18" i="224"/>
  <c r="GH18" i="224"/>
  <c r="HB18" i="224"/>
  <c r="HV18" i="224"/>
  <c r="FN19" i="224"/>
  <c r="GH19" i="224"/>
  <c r="HB19" i="224"/>
  <c r="HV19" i="224"/>
  <c r="FN20" i="224"/>
  <c r="GH20" i="224"/>
  <c r="HB20" i="224"/>
  <c r="HV20" i="224"/>
  <c r="FN21" i="224"/>
  <c r="GH21" i="224"/>
  <c r="HB21" i="224"/>
  <c r="HV21" i="224"/>
  <c r="FN23" i="224"/>
  <c r="GH23" i="224"/>
  <c r="HB23" i="224"/>
  <c r="HV23" i="224"/>
  <c r="FN24" i="224"/>
  <c r="GH24" i="224"/>
  <c r="HB24" i="224"/>
  <c r="HV24" i="224"/>
  <c r="FN25" i="224"/>
  <c r="GH25" i="224"/>
  <c r="HB25" i="224"/>
  <c r="HV25" i="224"/>
  <c r="FN26" i="224"/>
  <c r="GH26" i="224"/>
  <c r="HB26" i="224"/>
  <c r="HV26" i="224"/>
  <c r="FN28" i="224"/>
  <c r="GH28" i="224"/>
  <c r="HB28" i="224"/>
  <c r="HV28" i="224"/>
  <c r="FN29" i="224"/>
  <c r="GH29" i="224"/>
  <c r="HB29" i="224"/>
  <c r="HV29" i="224"/>
  <c r="FN30" i="224"/>
  <c r="GH30" i="224"/>
  <c r="HB30" i="224"/>
  <c r="HV30" i="224"/>
  <c r="FN31" i="224"/>
  <c r="GH31" i="224"/>
  <c r="HB31" i="224"/>
  <c r="HV31" i="224"/>
  <c r="FN33" i="224"/>
  <c r="GH33" i="224"/>
  <c r="HB33" i="224"/>
  <c r="HV33" i="224"/>
  <c r="FN34" i="224"/>
  <c r="GH34" i="224"/>
  <c r="HB34" i="224"/>
  <c r="HV34" i="224"/>
  <c r="FN35" i="224"/>
  <c r="GH35" i="224"/>
  <c r="HB35" i="224"/>
  <c r="HV35" i="224"/>
  <c r="FN36" i="224"/>
  <c r="GH36" i="224"/>
  <c r="HB36" i="224"/>
  <c r="HV36" i="224"/>
  <c r="FN38" i="224"/>
  <c r="GH38" i="224"/>
  <c r="HB38" i="224"/>
  <c r="HV38" i="224"/>
  <c r="FN39" i="224"/>
  <c r="GH39" i="224"/>
  <c r="HB39" i="224"/>
  <c r="HV39" i="224"/>
  <c r="FN40" i="224"/>
  <c r="GH40" i="224"/>
  <c r="HB40" i="224"/>
  <c r="HV40" i="224"/>
  <c r="FN41" i="224"/>
  <c r="GH41" i="224"/>
  <c r="HB41" i="224"/>
  <c r="HV41" i="224"/>
  <c r="FN43" i="224"/>
  <c r="GH43" i="224"/>
  <c r="HB43" i="224"/>
  <c r="HV43" i="224"/>
  <c r="FN44" i="224"/>
  <c r="GH44" i="224"/>
  <c r="HB44" i="224"/>
  <c r="HV44" i="224"/>
  <c r="HL45" i="224"/>
  <c r="HL46" i="224"/>
  <c r="AM44" i="225"/>
  <c r="FM18" i="224"/>
  <c r="HA18" i="224"/>
  <c r="FM23" i="224"/>
  <c r="HA23" i="224"/>
  <c r="HA27" i="224" s="1"/>
  <c r="FM28" i="224"/>
  <c r="FM32" i="224" s="1"/>
  <c r="HA28" i="224"/>
  <c r="HA32" i="224" s="1"/>
  <c r="FM33" i="224"/>
  <c r="HA33" i="224"/>
  <c r="HA37" i="224" s="1"/>
  <c r="FM38" i="224"/>
  <c r="FM42" i="224" s="1"/>
  <c r="HA38" i="224"/>
  <c r="HA42" i="224" s="1"/>
  <c r="FM43" i="224"/>
  <c r="GG43" i="224"/>
  <c r="HA43" i="224"/>
  <c r="HU43" i="224"/>
  <c r="GH45" i="224"/>
  <c r="GH46" i="224"/>
  <c r="FM78" i="224"/>
  <c r="FM45" i="224"/>
  <c r="GG45" i="224"/>
  <c r="HA45" i="224"/>
  <c r="HU45" i="224"/>
  <c r="FM46" i="224"/>
  <c r="GG46" i="224"/>
  <c r="HA46" i="224"/>
  <c r="HU46" i="224"/>
  <c r="FM48" i="224"/>
  <c r="GG48" i="224"/>
  <c r="HA48" i="224"/>
  <c r="HU48" i="224"/>
  <c r="FM49" i="224"/>
  <c r="GG49" i="224"/>
  <c r="HA49" i="224"/>
  <c r="HU49" i="224"/>
  <c r="FM50" i="224"/>
  <c r="GG50" i="224"/>
  <c r="HA50" i="224"/>
  <c r="HU50" i="224"/>
  <c r="FM51" i="224"/>
  <c r="GG51" i="224"/>
  <c r="HA51" i="224"/>
  <c r="HU51" i="224"/>
  <c r="FM53" i="224"/>
  <c r="GG53" i="224"/>
  <c r="HA53" i="224"/>
  <c r="HU53" i="224"/>
  <c r="FM54" i="224"/>
  <c r="GG54" i="224"/>
  <c r="HA54" i="224"/>
  <c r="HU54" i="224"/>
  <c r="FM55" i="224"/>
  <c r="GG55" i="224"/>
  <c r="HA55" i="224"/>
  <c r="HU55" i="224"/>
  <c r="FM56" i="224"/>
  <c r="GG56" i="224"/>
  <c r="HA56" i="224"/>
  <c r="HU56" i="224"/>
  <c r="FM58" i="224"/>
  <c r="GG58" i="224"/>
  <c r="HA58" i="224"/>
  <c r="HU58" i="224"/>
  <c r="FM59" i="224"/>
  <c r="GG59" i="224"/>
  <c r="HA59" i="224"/>
  <c r="HU59" i="224"/>
  <c r="FM60" i="224"/>
  <c r="GG60" i="224"/>
  <c r="HA60" i="224"/>
  <c r="HU60" i="224"/>
  <c r="FM61" i="224"/>
  <c r="GG61" i="224"/>
  <c r="HA61" i="224"/>
  <c r="HU61" i="224"/>
  <c r="FM63" i="224"/>
  <c r="GG63" i="224"/>
  <c r="HA63" i="224"/>
  <c r="HU63" i="224"/>
  <c r="FM64" i="224"/>
  <c r="GG64" i="224"/>
  <c r="HA64" i="224"/>
  <c r="HU64" i="224"/>
  <c r="FM65" i="224"/>
  <c r="GG65" i="224"/>
  <c r="HA65" i="224"/>
  <c r="HU65" i="224"/>
  <c r="FM66" i="224"/>
  <c r="GG66" i="224"/>
  <c r="HA66" i="224"/>
  <c r="HU66" i="224"/>
  <c r="FM68" i="224"/>
  <c r="GG68" i="224"/>
  <c r="HA68" i="224"/>
  <c r="HU68" i="224"/>
  <c r="FM69" i="224"/>
  <c r="GG69" i="224"/>
  <c r="HA69" i="224"/>
  <c r="HU69" i="224"/>
  <c r="FM70" i="224"/>
  <c r="GG70" i="224"/>
  <c r="HA70" i="224"/>
  <c r="HU70" i="224"/>
  <c r="FM71" i="224"/>
  <c r="GG71" i="224"/>
  <c r="HA71" i="224"/>
  <c r="HU71" i="224"/>
  <c r="FM73" i="224"/>
  <c r="GG73" i="224"/>
  <c r="HA73" i="224"/>
  <c r="HU73" i="224"/>
  <c r="FM74" i="224"/>
  <c r="GG74" i="224"/>
  <c r="HA74" i="224"/>
  <c r="HU74" i="224"/>
  <c r="FM75" i="224"/>
  <c r="GG75" i="224"/>
  <c r="HA75" i="224"/>
  <c r="HU75" i="224"/>
  <c r="FM76" i="224"/>
  <c r="GG76" i="224"/>
  <c r="HA76" i="224"/>
  <c r="HU76" i="224"/>
  <c r="IE76" i="224"/>
  <c r="AA46" i="225"/>
  <c r="AK46" i="225"/>
  <c r="AG17" i="225"/>
  <c r="HV78" i="224"/>
  <c r="IF78" i="224"/>
  <c r="FW79" i="224"/>
  <c r="HV79" i="224"/>
  <c r="FN80" i="224"/>
  <c r="HL80" i="224"/>
  <c r="FN81" i="224"/>
  <c r="FX48" i="224"/>
  <c r="GR48" i="224"/>
  <c r="HL48" i="224"/>
  <c r="IF48" i="224"/>
  <c r="FX49" i="224"/>
  <c r="GR49" i="224"/>
  <c r="HL49" i="224"/>
  <c r="IF49" i="224"/>
  <c r="FX50" i="224"/>
  <c r="GR50" i="224"/>
  <c r="HL50" i="224"/>
  <c r="IF50" i="224"/>
  <c r="FX51" i="224"/>
  <c r="GR51" i="224"/>
  <c r="HL51" i="224"/>
  <c r="IF51" i="224"/>
  <c r="FX53" i="224"/>
  <c r="GR53" i="224"/>
  <c r="HL53" i="224"/>
  <c r="IF53" i="224"/>
  <c r="FX54" i="224"/>
  <c r="GR54" i="224"/>
  <c r="HL54" i="224"/>
  <c r="IF54" i="224"/>
  <c r="FX55" i="224"/>
  <c r="GR55" i="224"/>
  <c r="HL55" i="224"/>
  <c r="IF55" i="224"/>
  <c r="FX56" i="224"/>
  <c r="GR56" i="224"/>
  <c r="HL56" i="224"/>
  <c r="IF56" i="224"/>
  <c r="FX58" i="224"/>
  <c r="GR58" i="224"/>
  <c r="HL58" i="224"/>
  <c r="IF58" i="224"/>
  <c r="FX59" i="224"/>
  <c r="GR59" i="224"/>
  <c r="HL59" i="224"/>
  <c r="IF59" i="224"/>
  <c r="FX60" i="224"/>
  <c r="GR60" i="224"/>
  <c r="HL60" i="224"/>
  <c r="IF60" i="224"/>
  <c r="FX61" i="224"/>
  <c r="GR61" i="224"/>
  <c r="HL61" i="224"/>
  <c r="IF61" i="224"/>
  <c r="FX63" i="224"/>
  <c r="GR63" i="224"/>
  <c r="HL63" i="224"/>
  <c r="IF63" i="224"/>
  <c r="FX68" i="224"/>
  <c r="GR68" i="224"/>
  <c r="HL68" i="224"/>
  <c r="IF68" i="224"/>
  <c r="GR73" i="224"/>
  <c r="HL73" i="224"/>
  <c r="IF73" i="224"/>
  <c r="FN78" i="224"/>
  <c r="HL78" i="224"/>
  <c r="IE78" i="224"/>
  <c r="GH78" i="224"/>
  <c r="GG78" i="224"/>
  <c r="FW48" i="224"/>
  <c r="HK48" i="224"/>
  <c r="HK52" i="224" s="1"/>
  <c r="FW53" i="224"/>
  <c r="HK53" i="224"/>
  <c r="HK57" i="224" s="1"/>
  <c r="FW58" i="224"/>
  <c r="FW62" i="224" s="1"/>
  <c r="HK58" i="224"/>
  <c r="GQ63" i="224"/>
  <c r="GQ67" i="224" s="1"/>
  <c r="IE63" i="224"/>
  <c r="GQ68" i="224"/>
  <c r="GQ72" i="224" s="1"/>
  <c r="IE68" i="224"/>
  <c r="FW73" i="224"/>
  <c r="FW77" i="224" s="1"/>
  <c r="HK73" i="224"/>
  <c r="HK77" i="224" s="1"/>
  <c r="GR78" i="224"/>
  <c r="HK78" i="224"/>
  <c r="GR79" i="224"/>
  <c r="HK81" i="224"/>
  <c r="HL81" i="224"/>
  <c r="FN73" i="224"/>
  <c r="HB73" i="224"/>
  <c r="FX78" i="224"/>
  <c r="GQ78" i="224"/>
  <c r="FN79" i="224"/>
  <c r="GR80" i="224"/>
  <c r="HV80" i="224"/>
  <c r="GR81" i="224"/>
  <c r="HA78" i="224"/>
  <c r="HU78" i="224"/>
  <c r="FM79" i="224"/>
  <c r="GG79" i="224"/>
  <c r="HA79" i="224"/>
  <c r="HU79" i="224"/>
  <c r="FM80" i="224"/>
  <c r="GG80" i="224"/>
  <c r="HA80" i="224"/>
  <c r="HU80" i="224"/>
  <c r="FM81" i="224"/>
  <c r="GG81" i="224"/>
  <c r="HA81" i="224"/>
  <c r="HU81" i="224"/>
  <c r="FM83" i="224"/>
  <c r="GG83" i="224"/>
  <c r="HA83" i="224"/>
  <c r="HU83" i="224"/>
  <c r="FM84" i="224"/>
  <c r="GG84" i="224"/>
  <c r="HA84" i="224"/>
  <c r="HU84" i="224"/>
  <c r="FM85" i="224"/>
  <c r="GG85" i="224"/>
  <c r="HA85" i="224"/>
  <c r="HU85" i="224"/>
  <c r="FM86" i="224"/>
  <c r="GG86" i="224"/>
  <c r="HA86" i="224"/>
  <c r="HU86" i="224"/>
  <c r="FM88" i="224"/>
  <c r="GG88" i="224"/>
  <c r="HA88" i="224"/>
  <c r="HU88" i="224"/>
  <c r="FM89" i="224"/>
  <c r="GG89" i="224"/>
  <c r="HA89" i="224"/>
  <c r="HU89" i="224"/>
  <c r="FM90" i="224"/>
  <c r="GG90" i="224"/>
  <c r="HA90" i="224"/>
  <c r="HU90" i="224"/>
  <c r="FM91" i="224"/>
  <c r="GG91" i="224"/>
  <c r="HA91" i="224"/>
  <c r="HU91" i="224"/>
  <c r="FM93" i="224"/>
  <c r="GG93" i="224"/>
  <c r="HA93" i="224"/>
  <c r="HU93" i="224"/>
  <c r="FM94" i="224"/>
  <c r="GG94" i="224"/>
  <c r="HA94" i="224"/>
  <c r="HU94" i="224"/>
  <c r="FM95" i="224"/>
  <c r="GG95" i="224"/>
  <c r="HA95" i="224"/>
  <c r="HU95" i="224"/>
  <c r="FM96" i="224"/>
  <c r="GG96" i="224"/>
  <c r="HA96" i="224"/>
  <c r="HU96" i="224"/>
  <c r="FM98" i="224"/>
  <c r="GG98" i="224"/>
  <c r="HA98" i="224"/>
  <c r="HU98" i="224"/>
  <c r="FM99" i="224"/>
  <c r="GG99" i="224"/>
  <c r="HA99" i="224"/>
  <c r="HU99" i="224"/>
  <c r="FW100" i="224"/>
  <c r="GG100" i="224"/>
  <c r="HK100" i="224"/>
  <c r="HU100" i="224"/>
  <c r="FW101" i="224"/>
  <c r="GG101" i="224"/>
  <c r="HK101" i="224"/>
  <c r="HU101" i="224"/>
  <c r="W51" i="225"/>
  <c r="AG51" i="225"/>
  <c r="HB103" i="224"/>
  <c r="HU103" i="224"/>
  <c r="GR104" i="224"/>
  <c r="HU104" i="224"/>
  <c r="GR105" i="224"/>
  <c r="HU105" i="224"/>
  <c r="AC52" i="225"/>
  <c r="IF81" i="224"/>
  <c r="FX83" i="224"/>
  <c r="GR83" i="224"/>
  <c r="HL83" i="224"/>
  <c r="IF83" i="224"/>
  <c r="FX84" i="224"/>
  <c r="GR84" i="224"/>
  <c r="HL84" i="224"/>
  <c r="IF84" i="224"/>
  <c r="FX85" i="224"/>
  <c r="GR85" i="224"/>
  <c r="HL85" i="224"/>
  <c r="IF85" i="224"/>
  <c r="FX86" i="224"/>
  <c r="GR86" i="224"/>
  <c r="HL86" i="224"/>
  <c r="IF86" i="224"/>
  <c r="FX88" i="224"/>
  <c r="GR88" i="224"/>
  <c r="HL88" i="224"/>
  <c r="IF88" i="224"/>
  <c r="FX89" i="224"/>
  <c r="GR89" i="224"/>
  <c r="HL89" i="224"/>
  <c r="IF89" i="224"/>
  <c r="FX90" i="224"/>
  <c r="GR90" i="224"/>
  <c r="HL90" i="224"/>
  <c r="IF90" i="224"/>
  <c r="FX91" i="224"/>
  <c r="GR91" i="224"/>
  <c r="HL91" i="224"/>
  <c r="IF91" i="224"/>
  <c r="FX93" i="224"/>
  <c r="GR93" i="224"/>
  <c r="HL93" i="224"/>
  <c r="IF93" i="224"/>
  <c r="FX94" i="224"/>
  <c r="GR94" i="224"/>
  <c r="HL94" i="224"/>
  <c r="IF94" i="224"/>
  <c r="FX95" i="224"/>
  <c r="GR95" i="224"/>
  <c r="HL95" i="224"/>
  <c r="IF95" i="224"/>
  <c r="FX96" i="224"/>
  <c r="GR96" i="224"/>
  <c r="HL96" i="224"/>
  <c r="IF96" i="224"/>
  <c r="FX98" i="224"/>
  <c r="GR98" i="224"/>
  <c r="HL98" i="224"/>
  <c r="IF98" i="224"/>
  <c r="FX99" i="224"/>
  <c r="GR99" i="224"/>
  <c r="HL99" i="224"/>
  <c r="IF99" i="224"/>
  <c r="FN100" i="224"/>
  <c r="HB100" i="224"/>
  <c r="FN101" i="224"/>
  <c r="HB101" i="224"/>
  <c r="GH103" i="224"/>
  <c r="HA103" i="224"/>
  <c r="HA107" i="224" s="1"/>
  <c r="GH104" i="224"/>
  <c r="GH105" i="224"/>
  <c r="FW83" i="224"/>
  <c r="FW87" i="224" s="1"/>
  <c r="HK83" i="224"/>
  <c r="HK87" i="224" s="1"/>
  <c r="FW88" i="224"/>
  <c r="FW92" i="224" s="1"/>
  <c r="HK88" i="224"/>
  <c r="HK92" i="224" s="1"/>
  <c r="FW93" i="224"/>
  <c r="HK93" i="224"/>
  <c r="HK97" i="224" s="1"/>
  <c r="FW98" i="224"/>
  <c r="GQ98" i="224"/>
  <c r="IE98" i="224"/>
  <c r="GQ100" i="224"/>
  <c r="IE100" i="224"/>
  <c r="GQ101" i="224"/>
  <c r="IE101" i="224"/>
  <c r="AB51" i="225"/>
  <c r="AI51" i="225"/>
  <c r="AI58" i="225" s="1"/>
  <c r="AL51" i="225"/>
  <c r="FN103" i="224"/>
  <c r="GG103" i="224"/>
  <c r="GG107" i="224" s="1"/>
  <c r="FN104" i="224"/>
  <c r="IF104" i="224"/>
  <c r="FN105" i="224"/>
  <c r="IF105" i="224"/>
  <c r="FN98" i="224"/>
  <c r="GH98" i="224"/>
  <c r="HV98" i="224"/>
  <c r="GR100" i="224"/>
  <c r="IF100" i="224"/>
  <c r="GR101" i="224"/>
  <c r="IF101" i="224"/>
  <c r="FM103" i="224"/>
  <c r="FM107" i="224" s="1"/>
  <c r="HL103" i="224"/>
  <c r="HV103" i="224"/>
  <c r="HL104" i="224"/>
  <c r="HL105" i="224"/>
  <c r="Z52" i="225"/>
  <c r="FN118" i="224"/>
  <c r="FM118" i="224"/>
  <c r="X27" i="225"/>
  <c r="S133" i="224"/>
  <c r="Z27" i="225"/>
  <c r="AD27" i="225"/>
  <c r="AE27" i="225"/>
  <c r="CU133" i="224"/>
  <c r="AH27" i="225"/>
  <c r="AJ27" i="225"/>
  <c r="AL27" i="225"/>
  <c r="FW103" i="224"/>
  <c r="GQ103" i="224"/>
  <c r="HK103" i="224"/>
  <c r="IE103" i="224"/>
  <c r="FW104" i="224"/>
  <c r="GQ104" i="224"/>
  <c r="HK104" i="224"/>
  <c r="IE104" i="224"/>
  <c r="FW105" i="224"/>
  <c r="GQ105" i="224"/>
  <c r="HK105" i="224"/>
  <c r="IE105" i="224"/>
  <c r="FW106" i="224"/>
  <c r="GQ106" i="224"/>
  <c r="HK106" i="224"/>
  <c r="IE106" i="224"/>
  <c r="FW108" i="224"/>
  <c r="GQ108" i="224"/>
  <c r="HK108" i="224"/>
  <c r="IE108" i="224"/>
  <c r="FW109" i="224"/>
  <c r="GQ109" i="224"/>
  <c r="HK109" i="224"/>
  <c r="IE109" i="224"/>
  <c r="FW110" i="224"/>
  <c r="GQ110" i="224"/>
  <c r="HK110" i="224"/>
  <c r="IE110" i="224"/>
  <c r="FW111" i="224"/>
  <c r="GQ111" i="224"/>
  <c r="HK111" i="224"/>
  <c r="IE111" i="224"/>
  <c r="FW113" i="224"/>
  <c r="GQ113" i="224"/>
  <c r="HK113" i="224"/>
  <c r="IE113" i="224"/>
  <c r="FW114" i="224"/>
  <c r="GQ114" i="224"/>
  <c r="HK114" i="224"/>
  <c r="IE114" i="224"/>
  <c r="FW115" i="224"/>
  <c r="GQ115" i="224"/>
  <c r="HK115" i="224"/>
  <c r="IE115" i="224"/>
  <c r="GG116" i="224"/>
  <c r="GQ116" i="224"/>
  <c r="HU116" i="224"/>
  <c r="IE116" i="224"/>
  <c r="AK54" i="225"/>
  <c r="AG25" i="225"/>
  <c r="FX118" i="224"/>
  <c r="FN119" i="224"/>
  <c r="GQ119" i="224"/>
  <c r="FN120" i="224"/>
  <c r="GQ120" i="224"/>
  <c r="HL120" i="224"/>
  <c r="FN121" i="224"/>
  <c r="FL133" i="224"/>
  <c r="GD133" i="224"/>
  <c r="HY133" i="224"/>
  <c r="IC133" i="224"/>
  <c r="D133" i="224"/>
  <c r="H133" i="224"/>
  <c r="O133" i="224"/>
  <c r="V133" i="224"/>
  <c r="Z133" i="224"/>
  <c r="AG133" i="224"/>
  <c r="AK133" i="224"/>
  <c r="AR133" i="224"/>
  <c r="AV133" i="224"/>
  <c r="BC133" i="224"/>
  <c r="BJ133" i="224"/>
  <c r="BN133" i="224"/>
  <c r="BU133" i="224"/>
  <c r="BY133" i="224"/>
  <c r="CF133" i="224"/>
  <c r="CJ133" i="224"/>
  <c r="CQ133" i="224"/>
  <c r="CX133" i="224"/>
  <c r="DB133" i="224"/>
  <c r="DI133" i="224"/>
  <c r="DM133" i="224"/>
  <c r="DT133" i="224"/>
  <c r="DX133" i="224"/>
  <c r="EP133" i="224"/>
  <c r="FU133" i="224"/>
  <c r="FN108" i="224"/>
  <c r="HB108" i="224"/>
  <c r="FN113" i="224"/>
  <c r="GH113" i="224"/>
  <c r="HB113" i="224"/>
  <c r="HV113" i="224"/>
  <c r="FW118" i="224"/>
  <c r="IF118" i="224"/>
  <c r="FK133" i="224"/>
  <c r="FR133" i="224"/>
  <c r="FV133" i="224"/>
  <c r="C133" i="224"/>
  <c r="G133" i="224"/>
  <c r="N133" i="224"/>
  <c r="R133" i="224"/>
  <c r="Y133" i="224"/>
  <c r="AF133" i="224"/>
  <c r="AJ133" i="224"/>
  <c r="AQ133" i="224"/>
  <c r="AU133" i="224"/>
  <c r="BB133" i="224"/>
  <c r="BF133" i="224"/>
  <c r="BM133" i="224"/>
  <c r="BT133" i="224"/>
  <c r="BX133" i="224"/>
  <c r="CE133" i="224"/>
  <c r="CI133" i="224"/>
  <c r="CP133" i="224"/>
  <c r="CT133" i="224"/>
  <c r="DA133" i="224"/>
  <c r="DH133" i="224"/>
  <c r="DL133" i="224"/>
  <c r="DS133" i="224"/>
  <c r="DW133" i="224"/>
  <c r="ED133" i="224"/>
  <c r="EH133" i="224"/>
  <c r="EO133" i="224"/>
  <c r="EV133" i="224"/>
  <c r="EZ133" i="224"/>
  <c r="FQ133" i="224"/>
  <c r="Y27" i="225"/>
  <c r="W27" i="225"/>
  <c r="AA27" i="225"/>
  <c r="AB27" i="225"/>
  <c r="AF27" i="225"/>
  <c r="AG27" i="225"/>
  <c r="DE133" i="224"/>
  <c r="AK27" i="225"/>
  <c r="AI27" i="225"/>
  <c r="ES133" i="224"/>
  <c r="FM108" i="224"/>
  <c r="HA108" i="224"/>
  <c r="HA112" i="224" s="1"/>
  <c r="GG113" i="224"/>
  <c r="HL118" i="224"/>
  <c r="IE118" i="224"/>
  <c r="HL119" i="224"/>
  <c r="GM133" i="224"/>
  <c r="GX133" i="224"/>
  <c r="IA133" i="224"/>
  <c r="B133" i="224"/>
  <c r="F133" i="224"/>
  <c r="M133" i="224"/>
  <c r="Q133" i="224"/>
  <c r="X133" i="224"/>
  <c r="AB133" i="224"/>
  <c r="AI133" i="224"/>
  <c r="AP133" i="224"/>
  <c r="AT133" i="224"/>
  <c r="BA133" i="224"/>
  <c r="BE133" i="224"/>
  <c r="BL133" i="224"/>
  <c r="BP133" i="224"/>
  <c r="BW133" i="224"/>
  <c r="CD133" i="224"/>
  <c r="CH133" i="224"/>
  <c r="CO133" i="224"/>
  <c r="CS133" i="224"/>
  <c r="CZ133" i="224"/>
  <c r="DD133" i="224"/>
  <c r="DK133" i="224"/>
  <c r="DR133" i="224"/>
  <c r="DV133" i="224"/>
  <c r="EC133" i="224"/>
  <c r="EG133" i="224"/>
  <c r="EY133" i="224"/>
  <c r="FX132" i="224"/>
  <c r="HL132" i="224"/>
  <c r="GR103" i="224"/>
  <c r="IF103" i="224"/>
  <c r="GR108" i="224"/>
  <c r="IF108" i="224"/>
  <c r="IF113" i="224"/>
  <c r="FN116" i="224"/>
  <c r="HB116" i="224"/>
  <c r="AB25" i="225"/>
  <c r="GH118" i="224"/>
  <c r="GR118" i="224"/>
  <c r="HK118" i="224"/>
  <c r="HK122" i="224" s="1"/>
  <c r="HP133" i="224"/>
  <c r="GH119" i="224"/>
  <c r="GH120" i="224"/>
  <c r="HV120" i="224"/>
  <c r="GR121" i="224"/>
  <c r="HO133" i="224"/>
  <c r="HS133" i="224"/>
  <c r="ID133" i="224"/>
  <c r="E133" i="224"/>
  <c r="L133" i="224"/>
  <c r="P133" i="224"/>
  <c r="W133" i="224"/>
  <c r="AA133" i="224"/>
  <c r="AH133" i="224"/>
  <c r="AL133" i="224"/>
  <c r="AS133" i="224"/>
  <c r="AZ133" i="224"/>
  <c r="BD133" i="224"/>
  <c r="BK133" i="224"/>
  <c r="BO133" i="224"/>
  <c r="BV133" i="224"/>
  <c r="BZ133" i="224"/>
  <c r="CG133" i="224"/>
  <c r="CN133" i="224"/>
  <c r="CR133" i="224"/>
  <c r="CY133" i="224"/>
  <c r="DC133" i="224"/>
  <c r="DJ133" i="224"/>
  <c r="DN133" i="224"/>
  <c r="DU133" i="224"/>
  <c r="EB133" i="224"/>
  <c r="EF133" i="224"/>
  <c r="EM133" i="224"/>
  <c r="EQ133" i="224"/>
  <c r="EX133" i="224"/>
  <c r="FB133" i="224"/>
  <c r="GW133" i="224"/>
  <c r="D33" i="225"/>
  <c r="K33" i="225"/>
  <c r="GG118" i="224"/>
  <c r="HA118" i="224"/>
  <c r="HU118" i="224"/>
  <c r="FM119" i="224"/>
  <c r="GG119" i="224"/>
  <c r="HA119" i="224"/>
  <c r="HU119" i="224"/>
  <c r="FM120" i="224"/>
  <c r="GG120" i="224"/>
  <c r="HA120" i="224"/>
  <c r="HU120" i="224"/>
  <c r="FM121" i="224"/>
  <c r="FM122" i="224" s="1"/>
  <c r="GG121" i="224"/>
  <c r="HA121" i="224"/>
  <c r="HU121" i="224"/>
  <c r="FM123" i="224"/>
  <c r="GG123" i="224"/>
  <c r="HA123" i="224"/>
  <c r="HU123" i="224"/>
  <c r="FM124" i="224"/>
  <c r="GG124" i="224"/>
  <c r="HA124" i="224"/>
  <c r="HU124" i="224"/>
  <c r="FM125" i="224"/>
  <c r="GG125" i="224"/>
  <c r="HA125" i="224"/>
  <c r="HU125" i="224"/>
  <c r="FM126" i="224"/>
  <c r="GG126" i="224"/>
  <c r="HA126" i="224"/>
  <c r="HU126" i="224"/>
  <c r="FM128" i="224"/>
  <c r="GG128" i="224"/>
  <c r="HA128" i="224"/>
  <c r="HU128" i="224"/>
  <c r="FM129" i="224"/>
  <c r="GG129" i="224"/>
  <c r="HA129" i="224"/>
  <c r="HU129" i="224"/>
  <c r="FM130" i="224"/>
  <c r="GG130" i="224"/>
  <c r="HA130" i="224"/>
  <c r="HU130" i="224"/>
  <c r="FM131" i="224"/>
  <c r="GG131" i="224"/>
  <c r="HA131" i="224"/>
  <c r="HU131" i="224"/>
  <c r="J132" i="224"/>
  <c r="Y57" i="225" s="1"/>
  <c r="AX132" i="224"/>
  <c r="AA57" i="225" s="1"/>
  <c r="CL132" i="224"/>
  <c r="AF57" i="225" s="1"/>
  <c r="DZ132" i="224"/>
  <c r="AK57" i="225" s="1"/>
  <c r="EE133" i="224"/>
  <c r="EN133" i="224"/>
  <c r="ER133" i="224"/>
  <c r="EW133" i="224"/>
  <c r="FA133" i="224"/>
  <c r="FF132" i="224"/>
  <c r="GT132" i="224"/>
  <c r="EL133" i="224"/>
  <c r="D12" i="225"/>
  <c r="L33" i="225"/>
  <c r="F33" i="225"/>
  <c r="M16" i="225"/>
  <c r="G16" i="225"/>
  <c r="M33" i="225"/>
  <c r="G33" i="225"/>
  <c r="N33" i="225"/>
  <c r="H33" i="225"/>
  <c r="D29" i="225"/>
  <c r="O33" i="225"/>
  <c r="E33" i="225"/>
  <c r="O29" i="225"/>
  <c r="K29" i="225"/>
  <c r="F16" i="225"/>
  <c r="HL121" i="224"/>
  <c r="IF121" i="224"/>
  <c r="FX123" i="224"/>
  <c r="GR123" i="224"/>
  <c r="HL123" i="224"/>
  <c r="IF123" i="224"/>
  <c r="FX124" i="224"/>
  <c r="GR124" i="224"/>
  <c r="HL124" i="224"/>
  <c r="IF124" i="224"/>
  <c r="FX125" i="224"/>
  <c r="GR125" i="224"/>
  <c r="HL125" i="224"/>
  <c r="IF125" i="224"/>
  <c r="FX126" i="224"/>
  <c r="GR126" i="224"/>
  <c r="HL126" i="224"/>
  <c r="IF126" i="224"/>
  <c r="FX128" i="224"/>
  <c r="GR128" i="224"/>
  <c r="HL128" i="224"/>
  <c r="IF128" i="224"/>
  <c r="FX129" i="224"/>
  <c r="GR129" i="224"/>
  <c r="HL129" i="224"/>
  <c r="IF129" i="224"/>
  <c r="FX130" i="224"/>
  <c r="GR130" i="224"/>
  <c r="HL130" i="224"/>
  <c r="IF130" i="224"/>
  <c r="FX131" i="224"/>
  <c r="GR131" i="224"/>
  <c r="HL131" i="224"/>
  <c r="IF131" i="224"/>
  <c r="AN132" i="224"/>
  <c r="Z57" i="225" s="1"/>
  <c r="CB132" i="224"/>
  <c r="AD57" i="225" s="1"/>
  <c r="DP132" i="224"/>
  <c r="AH57" i="225" s="1"/>
  <c r="FD132" i="224"/>
  <c r="AL57" i="225" s="1"/>
  <c r="GJ132" i="224"/>
  <c r="HX132" i="224"/>
  <c r="H16" i="225"/>
  <c r="FW123" i="224"/>
  <c r="FW127" i="224" s="1"/>
  <c r="HK123" i="224"/>
  <c r="HK127" i="224" s="1"/>
  <c r="FW128" i="224"/>
  <c r="HK128" i="224"/>
  <c r="AD132" i="224"/>
  <c r="W57" i="225" s="1"/>
  <c r="BR132" i="224"/>
  <c r="AB57" i="225" s="1"/>
  <c r="DF132" i="224"/>
  <c r="AG57" i="225" s="1"/>
  <c r="FZ132" i="224"/>
  <c r="HN132" i="224"/>
  <c r="E16" i="225"/>
  <c r="O16" i="225"/>
  <c r="T132" i="224"/>
  <c r="X57" i="225" s="1"/>
  <c r="BH132" i="224"/>
  <c r="AC57" i="225" s="1"/>
  <c r="CV132" i="224"/>
  <c r="AE57" i="225" s="1"/>
  <c r="EJ132" i="224"/>
  <c r="AJ57" i="225" s="1"/>
  <c r="M32" i="225"/>
  <c r="N16" i="225"/>
  <c r="E15" i="225"/>
  <c r="O15" i="225"/>
  <c r="D28" i="225"/>
  <c r="N28" i="225"/>
  <c r="G32" i="225"/>
  <c r="FW102" i="224" l="1"/>
  <c r="AM50" i="225"/>
  <c r="AD58" i="225"/>
  <c r="DY133" i="224"/>
  <c r="AM133" i="224"/>
  <c r="FW97" i="224"/>
  <c r="HK62" i="224"/>
  <c r="HA22" i="224"/>
  <c r="GQ32" i="224"/>
  <c r="HA17" i="224"/>
  <c r="HK17" i="224"/>
  <c r="IF87" i="224"/>
  <c r="AM43" i="225"/>
  <c r="IE17" i="224"/>
  <c r="HL37" i="224"/>
  <c r="FX22" i="224"/>
  <c r="HB122" i="224"/>
  <c r="FX87" i="224"/>
  <c r="HL87" i="224"/>
  <c r="AM7" i="225"/>
  <c r="FI133" i="224"/>
  <c r="AC133" i="224"/>
  <c r="HT133" i="224"/>
  <c r="FC133" i="224"/>
  <c r="FM22" i="224"/>
  <c r="HV57" i="224"/>
  <c r="FW117" i="224"/>
  <c r="EI133" i="224"/>
  <c r="FW57" i="224"/>
  <c r="AA22" i="225"/>
  <c r="GH57" i="224"/>
  <c r="GH32" i="224"/>
  <c r="FN72" i="224"/>
  <c r="AF13" i="225"/>
  <c r="AM13" i="225" s="1"/>
  <c r="FX107" i="224"/>
  <c r="IE42" i="224"/>
  <c r="FW132" i="224"/>
  <c r="HL17" i="224"/>
  <c r="HB67" i="224"/>
  <c r="HL32" i="224"/>
  <c r="FN37" i="224"/>
  <c r="GH77" i="224"/>
  <c r="GQ132" i="224"/>
  <c r="HK132" i="224"/>
  <c r="HK133" i="224" s="1"/>
  <c r="GP133" i="224"/>
  <c r="AE58" i="225"/>
  <c r="GL133" i="224"/>
  <c r="HD133" i="224"/>
  <c r="DO133" i="224"/>
  <c r="FW52" i="224"/>
  <c r="IF52" i="224"/>
  <c r="GR87" i="224"/>
  <c r="HB102" i="224"/>
  <c r="HB82" i="224"/>
  <c r="IE72" i="224"/>
  <c r="GR72" i="224"/>
  <c r="FW122" i="224"/>
  <c r="FW133" i="224" s="1"/>
  <c r="GQ47" i="224"/>
  <c r="GG17" i="224"/>
  <c r="AM9" i="225"/>
  <c r="AM6" i="225"/>
  <c r="FN47" i="224"/>
  <c r="GA133" i="224"/>
  <c r="GG117" i="224"/>
  <c r="GQ112" i="224"/>
  <c r="HA92" i="224"/>
  <c r="FM37" i="224"/>
  <c r="GH127" i="224"/>
  <c r="GH42" i="224"/>
  <c r="HB112" i="224"/>
  <c r="GR27" i="224"/>
  <c r="IE37" i="224"/>
  <c r="FP133" i="224"/>
  <c r="GQ82" i="224"/>
  <c r="GH112" i="224"/>
  <c r="GH17" i="224"/>
  <c r="GH97" i="224"/>
  <c r="IE107" i="224"/>
  <c r="FX92" i="224"/>
  <c r="HV37" i="224"/>
  <c r="IE32" i="224"/>
  <c r="HL92" i="224"/>
  <c r="AM8" i="225"/>
  <c r="FX42" i="224"/>
  <c r="FX27" i="224"/>
  <c r="FW27" i="224"/>
  <c r="HB107" i="224"/>
  <c r="BG133" i="224"/>
  <c r="AH58" i="225"/>
  <c r="FM27" i="224"/>
  <c r="HV17" i="224"/>
  <c r="HV122" i="224"/>
  <c r="GH62" i="224"/>
  <c r="GH37" i="224"/>
  <c r="FN92" i="224"/>
  <c r="IE52" i="224"/>
  <c r="AM16" i="225"/>
  <c r="AM5" i="225"/>
  <c r="AM18" i="225"/>
  <c r="AM11" i="225"/>
  <c r="N11" i="225"/>
  <c r="AM12" i="225"/>
  <c r="AM26" i="225"/>
  <c r="AM15" i="225"/>
  <c r="AM14" i="225"/>
  <c r="AM20" i="225"/>
  <c r="M12" i="225"/>
  <c r="AM22" i="225"/>
  <c r="AM21" i="225"/>
  <c r="AM19" i="225"/>
  <c r="HU127" i="224"/>
  <c r="HU122" i="224"/>
  <c r="GQ107" i="224"/>
  <c r="AC28" i="225"/>
  <c r="X28" i="225"/>
  <c r="HU107" i="224"/>
  <c r="HU102" i="224"/>
  <c r="HU97" i="224"/>
  <c r="HU92" i="224"/>
  <c r="HU87" i="224"/>
  <c r="HU82" i="224"/>
  <c r="HA77" i="224"/>
  <c r="HA72" i="224"/>
  <c r="HA67" i="224"/>
  <c r="HA62" i="224"/>
  <c r="HA57" i="224"/>
  <c r="HA52" i="224"/>
  <c r="HA47" i="224"/>
  <c r="AF58" i="225"/>
  <c r="Y58" i="225"/>
  <c r="GQ122" i="224"/>
  <c r="HU117" i="224"/>
  <c r="GG112" i="224"/>
  <c r="HB17" i="224"/>
  <c r="HU42" i="224"/>
  <c r="HU37" i="224"/>
  <c r="HU32" i="224"/>
  <c r="HU27" i="224"/>
  <c r="HU22" i="224"/>
  <c r="FN17" i="224"/>
  <c r="FN82" i="224"/>
  <c r="HK67" i="224"/>
  <c r="FW67" i="224"/>
  <c r="HK42" i="224"/>
  <c r="AI28" i="225"/>
  <c r="HK112" i="224"/>
  <c r="HK107" i="224"/>
  <c r="AL28" i="225"/>
  <c r="AH28" i="225"/>
  <c r="Z58" i="225"/>
  <c r="GQ102" i="224"/>
  <c r="W58" i="225"/>
  <c r="FM102" i="224"/>
  <c r="FM97" i="224"/>
  <c r="FM92" i="224"/>
  <c r="FM87" i="224"/>
  <c r="GG82" i="224"/>
  <c r="AD28" i="225"/>
  <c r="HU77" i="224"/>
  <c r="HU72" i="224"/>
  <c r="HU67" i="224"/>
  <c r="HU62" i="224"/>
  <c r="HU57" i="224"/>
  <c r="HU52" i="224"/>
  <c r="FM82" i="224"/>
  <c r="HU47" i="224"/>
  <c r="X58" i="225"/>
  <c r="AM4" i="225"/>
  <c r="GQ17" i="224"/>
  <c r="FN122" i="224"/>
  <c r="HU112" i="224"/>
  <c r="GQ77" i="224"/>
  <c r="FW82" i="224"/>
  <c r="GG127" i="224"/>
  <c r="GG122" i="224"/>
  <c r="GQ117" i="224"/>
  <c r="GQ133" i="224" s="1"/>
  <c r="Z28" i="225"/>
  <c r="AG58" i="225"/>
  <c r="GG102" i="224"/>
  <c r="GG97" i="224"/>
  <c r="GG92" i="224"/>
  <c r="GG87" i="224"/>
  <c r="FM77" i="224"/>
  <c r="FM72" i="224"/>
  <c r="FM67" i="224"/>
  <c r="FM62" i="224"/>
  <c r="FM57" i="224"/>
  <c r="FM52" i="224"/>
  <c r="FM47" i="224"/>
  <c r="FW17" i="224"/>
  <c r="HU17" i="224"/>
  <c r="AM48" i="225"/>
  <c r="GQ92" i="224"/>
  <c r="GQ87" i="224"/>
  <c r="GG42" i="224"/>
  <c r="GG37" i="224"/>
  <c r="GG32" i="224"/>
  <c r="GG27" i="224"/>
  <c r="GG22" i="224"/>
  <c r="FX82" i="224"/>
  <c r="HK72" i="224"/>
  <c r="FW72" i="224"/>
  <c r="GQ57" i="224"/>
  <c r="GQ52" i="224"/>
  <c r="FW47" i="224"/>
  <c r="FW42" i="224"/>
  <c r="HA127" i="224"/>
  <c r="HA122" i="224"/>
  <c r="AK28" i="225"/>
  <c r="HK117" i="224"/>
  <c r="FW112" i="224"/>
  <c r="FW107" i="224"/>
  <c r="AJ28" i="225"/>
  <c r="AE28" i="225"/>
  <c r="AB58" i="225"/>
  <c r="HA102" i="224"/>
  <c r="HA97" i="224"/>
  <c r="HA87" i="224"/>
  <c r="HA82" i="224"/>
  <c r="HK82" i="224"/>
  <c r="GG77" i="224"/>
  <c r="GG72" i="224"/>
  <c r="GG67" i="224"/>
  <c r="GG62" i="224"/>
  <c r="GG57" i="224"/>
  <c r="GG52" i="224"/>
  <c r="GG47" i="224"/>
  <c r="AJ58" i="225"/>
  <c r="AM23" i="225"/>
  <c r="AM41" i="225"/>
  <c r="HK102" i="224"/>
  <c r="FM112" i="224"/>
  <c r="AM25" i="225"/>
  <c r="FM127" i="224"/>
  <c r="AM56" i="225"/>
  <c r="AA28" i="225"/>
  <c r="Y28" i="225"/>
  <c r="HQ133" i="224"/>
  <c r="AM46" i="225"/>
  <c r="AC58" i="225"/>
  <c r="AM54" i="225"/>
  <c r="AK58" i="225"/>
  <c r="AA58" i="225"/>
  <c r="AB28" i="225"/>
  <c r="AG28" i="225"/>
  <c r="AL58" i="225"/>
  <c r="BH133" i="224"/>
  <c r="T133" i="224"/>
  <c r="ET133" i="224"/>
  <c r="GJ133" i="224"/>
  <c r="GR132" i="224"/>
  <c r="FF133" i="224"/>
  <c r="FN132" i="224"/>
  <c r="HN133" i="224"/>
  <c r="HV133" i="224" s="1"/>
  <c r="HV132" i="224"/>
  <c r="GT133" i="224"/>
  <c r="HB133" i="224" s="1"/>
  <c r="HB132" i="224"/>
  <c r="AM57" i="225"/>
  <c r="HA132" i="224"/>
  <c r="CV133" i="224"/>
  <c r="DZ133" i="224"/>
  <c r="GB133" i="224"/>
  <c r="FD133" i="224"/>
  <c r="BR133" i="224"/>
  <c r="AM52" i="225"/>
  <c r="AM17" i="225"/>
  <c r="AM40" i="225"/>
  <c r="HU132" i="224"/>
  <c r="FX133" i="224"/>
  <c r="CL133" i="224"/>
  <c r="DP133" i="224"/>
  <c r="AD133" i="224"/>
  <c r="FM132" i="224"/>
  <c r="HL133" i="224"/>
  <c r="AX133" i="224"/>
  <c r="AM27" i="225"/>
  <c r="CB133" i="224"/>
  <c r="AM51" i="225"/>
  <c r="AQ38" i="225"/>
  <c r="W28" i="225"/>
  <c r="HX133" i="224"/>
  <c r="IF133" i="224" s="1"/>
  <c r="IE132" i="224"/>
  <c r="IF132" i="224"/>
  <c r="GH132" i="224"/>
  <c r="FZ133" i="224"/>
  <c r="AD3" i="224"/>
  <c r="AM7" i="224"/>
  <c r="AC9" i="224"/>
  <c r="AO13" i="224"/>
  <c r="AE14" i="224"/>
  <c r="AE15" i="224" s="1"/>
  <c r="AE16" i="224" s="1"/>
  <c r="AE18" i="224" s="1"/>
  <c r="AE19" i="224" s="1"/>
  <c r="AE20" i="224" s="1"/>
  <c r="AE21" i="224" s="1"/>
  <c r="AE23" i="224" s="1"/>
  <c r="AE24" i="224" s="1"/>
  <c r="AE25" i="224" s="1"/>
  <c r="AE26" i="224" s="1"/>
  <c r="AE28" i="224" s="1"/>
  <c r="AE29" i="224" s="1"/>
  <c r="AE30" i="224" s="1"/>
  <c r="AE31" i="224" s="1"/>
  <c r="AE33" i="224" s="1"/>
  <c r="AE34" i="224" s="1"/>
  <c r="AE35" i="224" s="1"/>
  <c r="AE36" i="224" s="1"/>
  <c r="AE38" i="224" s="1"/>
  <c r="AE39" i="224" s="1"/>
  <c r="AE40" i="224" s="1"/>
  <c r="AE41" i="224" s="1"/>
  <c r="AE43" i="224" s="1"/>
  <c r="AE44" i="224" s="1"/>
  <c r="AE45" i="224" s="1"/>
  <c r="AE46" i="224" s="1"/>
  <c r="AE48" i="224" s="1"/>
  <c r="AE49" i="224" s="1"/>
  <c r="AE50" i="224" s="1"/>
  <c r="AE51" i="224" s="1"/>
  <c r="AE53" i="224" s="1"/>
  <c r="AE54" i="224" s="1"/>
  <c r="AE55" i="224" s="1"/>
  <c r="AE56" i="224" s="1"/>
  <c r="AE58" i="224" s="1"/>
  <c r="AE59" i="224" s="1"/>
  <c r="AE60" i="224" s="1"/>
  <c r="AE61" i="224" s="1"/>
  <c r="AE63" i="224" s="1"/>
  <c r="AE64" i="224" s="1"/>
  <c r="AE65" i="224" s="1"/>
  <c r="AE66" i="224" s="1"/>
  <c r="AE68" i="224" s="1"/>
  <c r="AE69" i="224" s="1"/>
  <c r="AE70" i="224" s="1"/>
  <c r="AE71" i="224" s="1"/>
  <c r="AE73" i="224" s="1"/>
  <c r="AE74" i="224" s="1"/>
  <c r="AE75" i="224" s="1"/>
  <c r="AE76" i="224" s="1"/>
  <c r="AE78" i="224" s="1"/>
  <c r="AE79" i="224" s="1"/>
  <c r="AE80" i="224" s="1"/>
  <c r="AE81" i="224" s="1"/>
  <c r="AE83" i="224" s="1"/>
  <c r="AE84" i="224" s="1"/>
  <c r="AE85" i="224" s="1"/>
  <c r="AE86" i="224" s="1"/>
  <c r="AE88" i="224" s="1"/>
  <c r="AE89" i="224" s="1"/>
  <c r="AE90" i="224" s="1"/>
  <c r="AE91" i="224" s="1"/>
  <c r="AE93" i="224" s="1"/>
  <c r="AE94" i="224" s="1"/>
  <c r="AE95" i="224" s="1"/>
  <c r="AE96" i="224" s="1"/>
  <c r="AE98" i="224" s="1"/>
  <c r="AE99" i="224" s="1"/>
  <c r="AE100" i="224" s="1"/>
  <c r="AE101" i="224" s="1"/>
  <c r="AE103" i="224" s="1"/>
  <c r="AE104" i="224" s="1"/>
  <c r="AE105" i="224" s="1"/>
  <c r="AE106" i="224" s="1"/>
  <c r="AE108" i="224" s="1"/>
  <c r="AE109" i="224" s="1"/>
  <c r="AE110" i="224" s="1"/>
  <c r="AE111" i="224" s="1"/>
  <c r="AE113" i="224" s="1"/>
  <c r="AE114" i="224" s="1"/>
  <c r="AE115" i="224" s="1"/>
  <c r="AE116" i="224" s="1"/>
  <c r="AE118" i="224" s="1"/>
  <c r="AE119" i="224" s="1"/>
  <c r="AE120" i="224" s="1"/>
  <c r="AE121" i="224" s="1"/>
  <c r="AE123" i="224" s="1"/>
  <c r="AE124" i="224" s="1"/>
  <c r="AE125" i="224" s="1"/>
  <c r="AE126" i="224" s="1"/>
  <c r="AE128" i="224" s="1"/>
  <c r="AE129" i="224" s="1"/>
  <c r="AE130" i="224" s="1"/>
  <c r="AE131" i="224" s="1"/>
  <c r="GG132" i="224"/>
  <c r="EJ133" i="224"/>
  <c r="J133" i="224"/>
  <c r="BQ133" i="224"/>
  <c r="AN133" i="224"/>
  <c r="DF133" i="224"/>
  <c r="CA133" i="224"/>
  <c r="AM10" i="225"/>
  <c r="GR133" i="224" l="1"/>
  <c r="IE133" i="224"/>
  <c r="AF28" i="225"/>
  <c r="FN133" i="224"/>
  <c r="AQ39" i="225"/>
  <c r="AQ40" i="225"/>
  <c r="AM28" i="225"/>
  <c r="GH133" i="224"/>
  <c r="AM58" i="225"/>
  <c r="AM9" i="224"/>
  <c r="AW7" i="224"/>
  <c r="AN3" i="224"/>
  <c r="FM133" i="224"/>
  <c r="HU133" i="224"/>
  <c r="GG133" i="224"/>
  <c r="HA133" i="224"/>
  <c r="AO14" i="224"/>
  <c r="AO15" i="224" s="1"/>
  <c r="AO16" i="224" s="1"/>
  <c r="AO18" i="224" s="1"/>
  <c r="AO19" i="224" s="1"/>
  <c r="AO20" i="224" s="1"/>
  <c r="AO21" i="224" s="1"/>
  <c r="AO23" i="224" s="1"/>
  <c r="AO24" i="224" s="1"/>
  <c r="AO25" i="224" s="1"/>
  <c r="AO26" i="224" s="1"/>
  <c r="AO28" i="224" s="1"/>
  <c r="AO29" i="224" s="1"/>
  <c r="AO30" i="224" s="1"/>
  <c r="AO31" i="224" s="1"/>
  <c r="AO33" i="224" s="1"/>
  <c r="AO34" i="224" s="1"/>
  <c r="AO35" i="224" s="1"/>
  <c r="AO36" i="224" s="1"/>
  <c r="AO38" i="224" s="1"/>
  <c r="AO39" i="224" s="1"/>
  <c r="AO40" i="224" s="1"/>
  <c r="AO41" i="224" s="1"/>
  <c r="AO43" i="224" s="1"/>
  <c r="AO44" i="224" s="1"/>
  <c r="AO45" i="224" s="1"/>
  <c r="AO46" i="224" s="1"/>
  <c r="AO48" i="224" s="1"/>
  <c r="AO49" i="224" s="1"/>
  <c r="AO50" i="224" s="1"/>
  <c r="AO51" i="224" s="1"/>
  <c r="AO53" i="224" s="1"/>
  <c r="AO54" i="224" s="1"/>
  <c r="AO55" i="224" s="1"/>
  <c r="AO56" i="224" s="1"/>
  <c r="AO58" i="224" s="1"/>
  <c r="AO59" i="224" s="1"/>
  <c r="AO60" i="224" s="1"/>
  <c r="AO61" i="224" s="1"/>
  <c r="AO63" i="224" s="1"/>
  <c r="AO64" i="224" s="1"/>
  <c r="AO65" i="224" s="1"/>
  <c r="AO66" i="224" s="1"/>
  <c r="AO68" i="224" s="1"/>
  <c r="AO69" i="224" s="1"/>
  <c r="AO70" i="224" s="1"/>
  <c r="AO71" i="224" s="1"/>
  <c r="AO73" i="224" s="1"/>
  <c r="AO74" i="224" s="1"/>
  <c r="AO75" i="224" s="1"/>
  <c r="AO76" i="224" s="1"/>
  <c r="AO78" i="224" s="1"/>
  <c r="AO79" i="224" s="1"/>
  <c r="AO80" i="224" s="1"/>
  <c r="AO81" i="224" s="1"/>
  <c r="AO83" i="224" s="1"/>
  <c r="AO84" i="224" s="1"/>
  <c r="AO85" i="224" s="1"/>
  <c r="AO86" i="224" s="1"/>
  <c r="AO88" i="224" s="1"/>
  <c r="AO89" i="224" s="1"/>
  <c r="AO90" i="224" s="1"/>
  <c r="AO91" i="224" s="1"/>
  <c r="AO93" i="224" s="1"/>
  <c r="AO94" i="224" s="1"/>
  <c r="AO95" i="224" s="1"/>
  <c r="AO96" i="224" s="1"/>
  <c r="AO98" i="224" s="1"/>
  <c r="AO99" i="224" s="1"/>
  <c r="AO100" i="224" s="1"/>
  <c r="AO101" i="224" s="1"/>
  <c r="AO103" i="224" s="1"/>
  <c r="AO104" i="224" s="1"/>
  <c r="AO105" i="224" s="1"/>
  <c r="AO106" i="224" s="1"/>
  <c r="AO108" i="224" s="1"/>
  <c r="AO109" i="224" s="1"/>
  <c r="AO110" i="224" s="1"/>
  <c r="AO111" i="224" s="1"/>
  <c r="AO113" i="224" s="1"/>
  <c r="AO114" i="224" s="1"/>
  <c r="AO115" i="224" s="1"/>
  <c r="AO116" i="224" s="1"/>
  <c r="AO118" i="224" s="1"/>
  <c r="AO119" i="224" s="1"/>
  <c r="AO120" i="224" s="1"/>
  <c r="AO121" i="224" s="1"/>
  <c r="AO123" i="224" s="1"/>
  <c r="AO124" i="224" s="1"/>
  <c r="AO125" i="224" s="1"/>
  <c r="AO126" i="224" s="1"/>
  <c r="AO128" i="224" s="1"/>
  <c r="AO129" i="224" s="1"/>
  <c r="AO130" i="224" s="1"/>
  <c r="AO131" i="224" s="1"/>
  <c r="AY13" i="224"/>
  <c r="AQ37" i="225"/>
  <c r="AY14" i="224" l="1"/>
  <c r="AY15" i="224" s="1"/>
  <c r="AY16" i="224" s="1"/>
  <c r="AY18" i="224" s="1"/>
  <c r="AY19" i="224" s="1"/>
  <c r="AY20" i="224" s="1"/>
  <c r="AY21" i="224" s="1"/>
  <c r="AY23" i="224" s="1"/>
  <c r="AY24" i="224" s="1"/>
  <c r="AY25" i="224" s="1"/>
  <c r="AY26" i="224" s="1"/>
  <c r="AY28" i="224" s="1"/>
  <c r="AY29" i="224" s="1"/>
  <c r="AY30" i="224" s="1"/>
  <c r="AY31" i="224" s="1"/>
  <c r="AY33" i="224" s="1"/>
  <c r="AY34" i="224" s="1"/>
  <c r="AY35" i="224" s="1"/>
  <c r="AY36" i="224" s="1"/>
  <c r="AY38" i="224" s="1"/>
  <c r="AY39" i="224" s="1"/>
  <c r="AY40" i="224" s="1"/>
  <c r="AY41" i="224" s="1"/>
  <c r="AY43" i="224" s="1"/>
  <c r="AY44" i="224" s="1"/>
  <c r="AY45" i="224" s="1"/>
  <c r="AY46" i="224" s="1"/>
  <c r="AY48" i="224" s="1"/>
  <c r="AY49" i="224" s="1"/>
  <c r="AY50" i="224" s="1"/>
  <c r="AY51" i="224" s="1"/>
  <c r="AY53" i="224" s="1"/>
  <c r="AY54" i="224" s="1"/>
  <c r="AY55" i="224" s="1"/>
  <c r="AY56" i="224" s="1"/>
  <c r="AY58" i="224" s="1"/>
  <c r="AY59" i="224" s="1"/>
  <c r="AY60" i="224" s="1"/>
  <c r="AY61" i="224" s="1"/>
  <c r="AY63" i="224" s="1"/>
  <c r="AY64" i="224" s="1"/>
  <c r="AY65" i="224" s="1"/>
  <c r="AY66" i="224" s="1"/>
  <c r="AY68" i="224" s="1"/>
  <c r="AY69" i="224" s="1"/>
  <c r="AY70" i="224" s="1"/>
  <c r="AY71" i="224" s="1"/>
  <c r="AY73" i="224" s="1"/>
  <c r="AY74" i="224" s="1"/>
  <c r="AY75" i="224" s="1"/>
  <c r="AY76" i="224" s="1"/>
  <c r="AY78" i="224" s="1"/>
  <c r="AY79" i="224" s="1"/>
  <c r="AY80" i="224" s="1"/>
  <c r="AY81" i="224" s="1"/>
  <c r="AY83" i="224" s="1"/>
  <c r="AY84" i="224" s="1"/>
  <c r="AY85" i="224" s="1"/>
  <c r="AY86" i="224" s="1"/>
  <c r="AY88" i="224" s="1"/>
  <c r="AY89" i="224" s="1"/>
  <c r="AY90" i="224" s="1"/>
  <c r="AY91" i="224" s="1"/>
  <c r="AY93" i="224" s="1"/>
  <c r="AY94" i="224" s="1"/>
  <c r="AY95" i="224" s="1"/>
  <c r="AY96" i="224" s="1"/>
  <c r="AY98" i="224" s="1"/>
  <c r="AY99" i="224" s="1"/>
  <c r="AY100" i="224" s="1"/>
  <c r="AY101" i="224" s="1"/>
  <c r="AY103" i="224" s="1"/>
  <c r="AY104" i="224" s="1"/>
  <c r="AY105" i="224" s="1"/>
  <c r="AY106" i="224" s="1"/>
  <c r="AY108" i="224" s="1"/>
  <c r="AY109" i="224" s="1"/>
  <c r="AY110" i="224" s="1"/>
  <c r="AY111" i="224" s="1"/>
  <c r="AY113" i="224" s="1"/>
  <c r="AY114" i="224" s="1"/>
  <c r="AY115" i="224" s="1"/>
  <c r="AY116" i="224" s="1"/>
  <c r="AY118" i="224" s="1"/>
  <c r="AY119" i="224" s="1"/>
  <c r="AY120" i="224" s="1"/>
  <c r="AY121" i="224" s="1"/>
  <c r="AY123" i="224" s="1"/>
  <c r="AY124" i="224" s="1"/>
  <c r="AY125" i="224" s="1"/>
  <c r="AY126" i="224" s="1"/>
  <c r="AY128" i="224" s="1"/>
  <c r="AY129" i="224" s="1"/>
  <c r="AY130" i="224" s="1"/>
  <c r="AY131" i="224" s="1"/>
  <c r="BI13" i="224"/>
  <c r="AW9" i="224"/>
  <c r="BG7" i="224"/>
  <c r="AX3" i="224"/>
  <c r="BI14" i="224" l="1"/>
  <c r="BI15" i="224" s="1"/>
  <c r="BI16" i="224" s="1"/>
  <c r="BI18" i="224" s="1"/>
  <c r="BI19" i="224" s="1"/>
  <c r="BI20" i="224" s="1"/>
  <c r="BI21" i="224" s="1"/>
  <c r="BI23" i="224" s="1"/>
  <c r="BI24" i="224" s="1"/>
  <c r="BI25" i="224" s="1"/>
  <c r="BI26" i="224" s="1"/>
  <c r="BI28" i="224" s="1"/>
  <c r="BI29" i="224" s="1"/>
  <c r="BI30" i="224" s="1"/>
  <c r="BI31" i="224" s="1"/>
  <c r="BI33" i="224" s="1"/>
  <c r="BI34" i="224" s="1"/>
  <c r="BI35" i="224" s="1"/>
  <c r="BI36" i="224" s="1"/>
  <c r="BI38" i="224" s="1"/>
  <c r="BI39" i="224" s="1"/>
  <c r="BI40" i="224" s="1"/>
  <c r="BI41" i="224" s="1"/>
  <c r="BI43" i="224" s="1"/>
  <c r="BI44" i="224" s="1"/>
  <c r="BI45" i="224" s="1"/>
  <c r="BI46" i="224" s="1"/>
  <c r="BI48" i="224" s="1"/>
  <c r="BI49" i="224" s="1"/>
  <c r="BI50" i="224" s="1"/>
  <c r="BI51" i="224" s="1"/>
  <c r="BI53" i="224" s="1"/>
  <c r="BI54" i="224" s="1"/>
  <c r="BI55" i="224" s="1"/>
  <c r="BI56" i="224" s="1"/>
  <c r="BI58" i="224" s="1"/>
  <c r="BI59" i="224" s="1"/>
  <c r="BI60" i="224" s="1"/>
  <c r="BI61" i="224" s="1"/>
  <c r="BI63" i="224" s="1"/>
  <c r="BI64" i="224" s="1"/>
  <c r="BI65" i="224" s="1"/>
  <c r="BI66" i="224" s="1"/>
  <c r="BI68" i="224" s="1"/>
  <c r="BI69" i="224" s="1"/>
  <c r="BI70" i="224" s="1"/>
  <c r="BI71" i="224" s="1"/>
  <c r="BI73" i="224" s="1"/>
  <c r="BI74" i="224" s="1"/>
  <c r="BI75" i="224" s="1"/>
  <c r="BI76" i="224" s="1"/>
  <c r="BI78" i="224" s="1"/>
  <c r="BI79" i="224" s="1"/>
  <c r="BI80" i="224" s="1"/>
  <c r="BI81" i="224" s="1"/>
  <c r="BI83" i="224" s="1"/>
  <c r="BI84" i="224" s="1"/>
  <c r="BI85" i="224" s="1"/>
  <c r="BI86" i="224" s="1"/>
  <c r="BI88" i="224" s="1"/>
  <c r="BI89" i="224" s="1"/>
  <c r="BI90" i="224" s="1"/>
  <c r="BI91" i="224" s="1"/>
  <c r="BI93" i="224" s="1"/>
  <c r="BI94" i="224" s="1"/>
  <c r="BI95" i="224" s="1"/>
  <c r="BI96" i="224" s="1"/>
  <c r="BI98" i="224" s="1"/>
  <c r="BI99" i="224" s="1"/>
  <c r="BI100" i="224" s="1"/>
  <c r="BI101" i="224" s="1"/>
  <c r="BI103" i="224" s="1"/>
  <c r="BI104" i="224" s="1"/>
  <c r="BI105" i="224" s="1"/>
  <c r="BI106" i="224" s="1"/>
  <c r="BI108" i="224" s="1"/>
  <c r="BI109" i="224" s="1"/>
  <c r="BI110" i="224" s="1"/>
  <c r="BI111" i="224" s="1"/>
  <c r="BI113" i="224" s="1"/>
  <c r="BI114" i="224" s="1"/>
  <c r="BI115" i="224" s="1"/>
  <c r="BI116" i="224" s="1"/>
  <c r="BI118" i="224" s="1"/>
  <c r="BI119" i="224" s="1"/>
  <c r="BI120" i="224" s="1"/>
  <c r="BI121" i="224" s="1"/>
  <c r="BI123" i="224" s="1"/>
  <c r="BI124" i="224" s="1"/>
  <c r="BI125" i="224" s="1"/>
  <c r="BI126" i="224" s="1"/>
  <c r="BI128" i="224" s="1"/>
  <c r="BI129" i="224" s="1"/>
  <c r="BI130" i="224" s="1"/>
  <c r="BI131" i="224" s="1"/>
  <c r="BS13" i="224"/>
  <c r="BG9" i="224"/>
  <c r="BQ7" i="224"/>
  <c r="BH3" i="224"/>
  <c r="CC13" i="224" l="1"/>
  <c r="BS14" i="224"/>
  <c r="BS15" i="224" s="1"/>
  <c r="BS16" i="224" s="1"/>
  <c r="BS18" i="224" s="1"/>
  <c r="BS19" i="224" s="1"/>
  <c r="BS20" i="224" s="1"/>
  <c r="BS21" i="224" s="1"/>
  <c r="BS23" i="224" s="1"/>
  <c r="BS24" i="224" s="1"/>
  <c r="BS25" i="224" s="1"/>
  <c r="BS26" i="224" s="1"/>
  <c r="BS28" i="224" s="1"/>
  <c r="BS29" i="224" s="1"/>
  <c r="BS30" i="224" s="1"/>
  <c r="BS31" i="224" s="1"/>
  <c r="BS33" i="224" s="1"/>
  <c r="BS34" i="224" s="1"/>
  <c r="BS35" i="224" s="1"/>
  <c r="BS36" i="224" s="1"/>
  <c r="BS38" i="224" s="1"/>
  <c r="BS39" i="224" s="1"/>
  <c r="BS40" i="224" s="1"/>
  <c r="BS41" i="224" s="1"/>
  <c r="BS43" i="224" s="1"/>
  <c r="BS44" i="224" s="1"/>
  <c r="BS45" i="224" s="1"/>
  <c r="BS46" i="224" s="1"/>
  <c r="BS48" i="224" s="1"/>
  <c r="BS49" i="224" s="1"/>
  <c r="BS50" i="224" s="1"/>
  <c r="BS51" i="224" s="1"/>
  <c r="BS53" i="224" s="1"/>
  <c r="BS54" i="224" s="1"/>
  <c r="BS55" i="224" s="1"/>
  <c r="BS56" i="224" s="1"/>
  <c r="BS58" i="224" s="1"/>
  <c r="BS59" i="224" s="1"/>
  <c r="BS60" i="224" s="1"/>
  <c r="BS61" i="224" s="1"/>
  <c r="BS63" i="224" s="1"/>
  <c r="BS64" i="224" s="1"/>
  <c r="BS65" i="224" s="1"/>
  <c r="BS66" i="224" s="1"/>
  <c r="BS68" i="224" s="1"/>
  <c r="BS69" i="224" s="1"/>
  <c r="BS70" i="224" s="1"/>
  <c r="BS71" i="224" s="1"/>
  <c r="BS73" i="224" s="1"/>
  <c r="BS74" i="224" s="1"/>
  <c r="BS75" i="224" s="1"/>
  <c r="BS76" i="224" s="1"/>
  <c r="BS78" i="224" s="1"/>
  <c r="BS79" i="224" s="1"/>
  <c r="BS80" i="224" s="1"/>
  <c r="BS81" i="224" s="1"/>
  <c r="BS83" i="224" s="1"/>
  <c r="BS84" i="224" s="1"/>
  <c r="BS85" i="224" s="1"/>
  <c r="BS86" i="224" s="1"/>
  <c r="BS88" i="224" s="1"/>
  <c r="BS89" i="224" s="1"/>
  <c r="BS90" i="224" s="1"/>
  <c r="BS91" i="224" s="1"/>
  <c r="BS93" i="224" s="1"/>
  <c r="BS94" i="224" s="1"/>
  <c r="BS95" i="224" s="1"/>
  <c r="BS96" i="224" s="1"/>
  <c r="BS98" i="224" s="1"/>
  <c r="BS99" i="224" s="1"/>
  <c r="BS100" i="224" s="1"/>
  <c r="BS101" i="224" s="1"/>
  <c r="BS103" i="224" s="1"/>
  <c r="BS104" i="224" s="1"/>
  <c r="BS105" i="224" s="1"/>
  <c r="BS106" i="224" s="1"/>
  <c r="BS108" i="224" s="1"/>
  <c r="BS109" i="224" s="1"/>
  <c r="BS110" i="224" s="1"/>
  <c r="BS111" i="224" s="1"/>
  <c r="BS113" i="224" s="1"/>
  <c r="BS114" i="224" s="1"/>
  <c r="BS115" i="224" s="1"/>
  <c r="BS116" i="224" s="1"/>
  <c r="BS118" i="224" s="1"/>
  <c r="BS119" i="224" s="1"/>
  <c r="BS120" i="224" s="1"/>
  <c r="BS121" i="224" s="1"/>
  <c r="BS123" i="224" s="1"/>
  <c r="BS124" i="224" s="1"/>
  <c r="BS125" i="224" s="1"/>
  <c r="BS126" i="224" s="1"/>
  <c r="BS128" i="224" s="1"/>
  <c r="BS129" i="224" s="1"/>
  <c r="BS130" i="224" s="1"/>
  <c r="BS131" i="224" s="1"/>
  <c r="BR3" i="224"/>
  <c r="BQ9" i="224"/>
  <c r="CA7" i="224"/>
  <c r="CA9" i="224" l="1"/>
  <c r="CK7" i="224"/>
  <c r="CB3" i="224"/>
  <c r="CC14" i="224"/>
  <c r="CC15" i="224" s="1"/>
  <c r="CC16" i="224" s="1"/>
  <c r="CC18" i="224" s="1"/>
  <c r="CC19" i="224" s="1"/>
  <c r="CC20" i="224" s="1"/>
  <c r="CC21" i="224" s="1"/>
  <c r="CC23" i="224" s="1"/>
  <c r="CC24" i="224" s="1"/>
  <c r="CC25" i="224" s="1"/>
  <c r="CC26" i="224" s="1"/>
  <c r="CC28" i="224" s="1"/>
  <c r="CC29" i="224" s="1"/>
  <c r="CC30" i="224" s="1"/>
  <c r="CC31" i="224" s="1"/>
  <c r="CC33" i="224" s="1"/>
  <c r="CC34" i="224" s="1"/>
  <c r="CC35" i="224" s="1"/>
  <c r="CC36" i="224" s="1"/>
  <c r="CC38" i="224" s="1"/>
  <c r="CC39" i="224" s="1"/>
  <c r="CC40" i="224" s="1"/>
  <c r="CC41" i="224" s="1"/>
  <c r="CC43" i="224" s="1"/>
  <c r="CC44" i="224" s="1"/>
  <c r="CC45" i="224" s="1"/>
  <c r="CC46" i="224" s="1"/>
  <c r="CC48" i="224" s="1"/>
  <c r="CC49" i="224" s="1"/>
  <c r="CC50" i="224" s="1"/>
  <c r="CC51" i="224" s="1"/>
  <c r="CC53" i="224" s="1"/>
  <c r="CC54" i="224" s="1"/>
  <c r="CC55" i="224" s="1"/>
  <c r="CC56" i="224" s="1"/>
  <c r="CC58" i="224" s="1"/>
  <c r="CC59" i="224" s="1"/>
  <c r="CC60" i="224" s="1"/>
  <c r="CC61" i="224" s="1"/>
  <c r="CC63" i="224" s="1"/>
  <c r="CC64" i="224" s="1"/>
  <c r="CC65" i="224" s="1"/>
  <c r="CC66" i="224" s="1"/>
  <c r="CC68" i="224" s="1"/>
  <c r="CC69" i="224" s="1"/>
  <c r="CC70" i="224" s="1"/>
  <c r="CC71" i="224" s="1"/>
  <c r="CC73" i="224" s="1"/>
  <c r="CC74" i="224" s="1"/>
  <c r="CC75" i="224" s="1"/>
  <c r="CC76" i="224" s="1"/>
  <c r="CC78" i="224" s="1"/>
  <c r="CC79" i="224" s="1"/>
  <c r="CC80" i="224" s="1"/>
  <c r="CC81" i="224" s="1"/>
  <c r="CC83" i="224" s="1"/>
  <c r="CC84" i="224" s="1"/>
  <c r="CC85" i="224" s="1"/>
  <c r="CC86" i="224" s="1"/>
  <c r="CC88" i="224" s="1"/>
  <c r="CC89" i="224" s="1"/>
  <c r="CC90" i="224" s="1"/>
  <c r="CC91" i="224" s="1"/>
  <c r="CC93" i="224" s="1"/>
  <c r="CC94" i="224" s="1"/>
  <c r="CC95" i="224" s="1"/>
  <c r="CC96" i="224" s="1"/>
  <c r="CC98" i="224" s="1"/>
  <c r="CC99" i="224" s="1"/>
  <c r="CC100" i="224" s="1"/>
  <c r="CC101" i="224" s="1"/>
  <c r="CC103" i="224" s="1"/>
  <c r="CC104" i="224" s="1"/>
  <c r="CC105" i="224" s="1"/>
  <c r="CC106" i="224" s="1"/>
  <c r="CC108" i="224" s="1"/>
  <c r="CC109" i="224" s="1"/>
  <c r="CC110" i="224" s="1"/>
  <c r="CC111" i="224" s="1"/>
  <c r="CC113" i="224" s="1"/>
  <c r="CC114" i="224" s="1"/>
  <c r="CC115" i="224" s="1"/>
  <c r="CC116" i="224" s="1"/>
  <c r="CC118" i="224" s="1"/>
  <c r="CC119" i="224" s="1"/>
  <c r="CC120" i="224" s="1"/>
  <c r="CC121" i="224" s="1"/>
  <c r="CC123" i="224" s="1"/>
  <c r="CC124" i="224" s="1"/>
  <c r="CC125" i="224" s="1"/>
  <c r="CC126" i="224" s="1"/>
  <c r="CC128" i="224" s="1"/>
  <c r="CC129" i="224" s="1"/>
  <c r="CC130" i="224" s="1"/>
  <c r="CC131" i="224" s="1"/>
  <c r="CM13" i="224"/>
  <c r="CM14" i="224" l="1"/>
  <c r="CM15" i="224" s="1"/>
  <c r="CM16" i="224" s="1"/>
  <c r="CM18" i="224" s="1"/>
  <c r="CM19" i="224" s="1"/>
  <c r="CM20" i="224" s="1"/>
  <c r="CM21" i="224" s="1"/>
  <c r="CM23" i="224" s="1"/>
  <c r="CM24" i="224" s="1"/>
  <c r="CM25" i="224" s="1"/>
  <c r="CM26" i="224" s="1"/>
  <c r="CM28" i="224" s="1"/>
  <c r="CM29" i="224" s="1"/>
  <c r="CM30" i="224" s="1"/>
  <c r="CM31" i="224" s="1"/>
  <c r="CM33" i="224" s="1"/>
  <c r="CM34" i="224" s="1"/>
  <c r="CM35" i="224" s="1"/>
  <c r="CM36" i="224" s="1"/>
  <c r="CM38" i="224" s="1"/>
  <c r="CM39" i="224" s="1"/>
  <c r="CM40" i="224" s="1"/>
  <c r="CM41" i="224" s="1"/>
  <c r="CM43" i="224" s="1"/>
  <c r="CM44" i="224" s="1"/>
  <c r="CM45" i="224" s="1"/>
  <c r="CM46" i="224" s="1"/>
  <c r="CM48" i="224" s="1"/>
  <c r="CM49" i="224" s="1"/>
  <c r="CM50" i="224" s="1"/>
  <c r="CM51" i="224" s="1"/>
  <c r="CM53" i="224" s="1"/>
  <c r="CM54" i="224" s="1"/>
  <c r="CM55" i="224" s="1"/>
  <c r="CM56" i="224" s="1"/>
  <c r="CM58" i="224" s="1"/>
  <c r="CM59" i="224" s="1"/>
  <c r="CM60" i="224" s="1"/>
  <c r="CM61" i="224" s="1"/>
  <c r="CM63" i="224" s="1"/>
  <c r="CM64" i="224" s="1"/>
  <c r="CM65" i="224" s="1"/>
  <c r="CM66" i="224" s="1"/>
  <c r="CM68" i="224" s="1"/>
  <c r="CM69" i="224" s="1"/>
  <c r="CM70" i="224" s="1"/>
  <c r="CM71" i="224" s="1"/>
  <c r="CM73" i="224" s="1"/>
  <c r="CM74" i="224" s="1"/>
  <c r="CM75" i="224" s="1"/>
  <c r="CM76" i="224" s="1"/>
  <c r="CM78" i="224" s="1"/>
  <c r="CM79" i="224" s="1"/>
  <c r="CM80" i="224" s="1"/>
  <c r="CM81" i="224" s="1"/>
  <c r="CM83" i="224" s="1"/>
  <c r="CM84" i="224" s="1"/>
  <c r="CM85" i="224" s="1"/>
  <c r="CM86" i="224" s="1"/>
  <c r="CM88" i="224" s="1"/>
  <c r="CM89" i="224" s="1"/>
  <c r="CM90" i="224" s="1"/>
  <c r="CM91" i="224" s="1"/>
  <c r="CM93" i="224" s="1"/>
  <c r="CM94" i="224" s="1"/>
  <c r="CM95" i="224" s="1"/>
  <c r="CM96" i="224" s="1"/>
  <c r="CM98" i="224" s="1"/>
  <c r="CM99" i="224" s="1"/>
  <c r="CM100" i="224" s="1"/>
  <c r="CM101" i="224" s="1"/>
  <c r="CM103" i="224" s="1"/>
  <c r="CM104" i="224" s="1"/>
  <c r="CM105" i="224" s="1"/>
  <c r="CM106" i="224" s="1"/>
  <c r="CM108" i="224" s="1"/>
  <c r="CM109" i="224" s="1"/>
  <c r="CM110" i="224" s="1"/>
  <c r="CM111" i="224" s="1"/>
  <c r="CM113" i="224" s="1"/>
  <c r="CM114" i="224" s="1"/>
  <c r="CM115" i="224" s="1"/>
  <c r="CM116" i="224" s="1"/>
  <c r="CM118" i="224" s="1"/>
  <c r="CM119" i="224" s="1"/>
  <c r="CM120" i="224" s="1"/>
  <c r="CM121" i="224" s="1"/>
  <c r="CM123" i="224" s="1"/>
  <c r="CM124" i="224" s="1"/>
  <c r="CM125" i="224" s="1"/>
  <c r="CM126" i="224" s="1"/>
  <c r="CM128" i="224" s="1"/>
  <c r="CM129" i="224" s="1"/>
  <c r="CM130" i="224" s="1"/>
  <c r="CM131" i="224" s="1"/>
  <c r="CW13" i="224"/>
  <c r="CU7" i="224"/>
  <c r="CL3" i="224"/>
  <c r="CK9" i="224"/>
  <c r="CW14" i="224" l="1"/>
  <c r="CW15" i="224" s="1"/>
  <c r="CW16" i="224" s="1"/>
  <c r="CW18" i="224" s="1"/>
  <c r="CW19" i="224" s="1"/>
  <c r="CW20" i="224" s="1"/>
  <c r="CW21" i="224" s="1"/>
  <c r="CW23" i="224" s="1"/>
  <c r="CW24" i="224" s="1"/>
  <c r="CW25" i="224" s="1"/>
  <c r="CW26" i="224" s="1"/>
  <c r="CW28" i="224" s="1"/>
  <c r="CW29" i="224" s="1"/>
  <c r="CW30" i="224" s="1"/>
  <c r="CW31" i="224" s="1"/>
  <c r="CW33" i="224" s="1"/>
  <c r="CW34" i="224" s="1"/>
  <c r="CW35" i="224" s="1"/>
  <c r="CW36" i="224" s="1"/>
  <c r="CW38" i="224" s="1"/>
  <c r="CW39" i="224" s="1"/>
  <c r="CW40" i="224" s="1"/>
  <c r="CW41" i="224" s="1"/>
  <c r="CW43" i="224" s="1"/>
  <c r="CW44" i="224" s="1"/>
  <c r="CW45" i="224" s="1"/>
  <c r="CW46" i="224" s="1"/>
  <c r="CW48" i="224" s="1"/>
  <c r="CW49" i="224" s="1"/>
  <c r="CW50" i="224" s="1"/>
  <c r="CW51" i="224" s="1"/>
  <c r="CW53" i="224" s="1"/>
  <c r="CW54" i="224" s="1"/>
  <c r="CW55" i="224" s="1"/>
  <c r="CW56" i="224" s="1"/>
  <c r="CW58" i="224" s="1"/>
  <c r="CW59" i="224" s="1"/>
  <c r="CW60" i="224" s="1"/>
  <c r="CW61" i="224" s="1"/>
  <c r="CW63" i="224" s="1"/>
  <c r="CW64" i="224" s="1"/>
  <c r="CW65" i="224" s="1"/>
  <c r="CW66" i="224" s="1"/>
  <c r="CW68" i="224" s="1"/>
  <c r="CW69" i="224" s="1"/>
  <c r="CW70" i="224" s="1"/>
  <c r="CW71" i="224" s="1"/>
  <c r="CW73" i="224" s="1"/>
  <c r="CW74" i="224" s="1"/>
  <c r="CW75" i="224" s="1"/>
  <c r="CW76" i="224" s="1"/>
  <c r="CW78" i="224" s="1"/>
  <c r="CW79" i="224" s="1"/>
  <c r="CW80" i="224" s="1"/>
  <c r="CW81" i="224" s="1"/>
  <c r="CW83" i="224" s="1"/>
  <c r="CW84" i="224" s="1"/>
  <c r="CW85" i="224" s="1"/>
  <c r="CW86" i="224" s="1"/>
  <c r="CW88" i="224" s="1"/>
  <c r="CW89" i="224" s="1"/>
  <c r="CW90" i="224" s="1"/>
  <c r="CW91" i="224" s="1"/>
  <c r="CW93" i="224" s="1"/>
  <c r="CW94" i="224" s="1"/>
  <c r="CW95" i="224" s="1"/>
  <c r="CW96" i="224" s="1"/>
  <c r="CW98" i="224" s="1"/>
  <c r="CW99" i="224" s="1"/>
  <c r="CW100" i="224" s="1"/>
  <c r="CW101" i="224" s="1"/>
  <c r="CW103" i="224" s="1"/>
  <c r="CW104" i="224" s="1"/>
  <c r="CW105" i="224" s="1"/>
  <c r="CW106" i="224" s="1"/>
  <c r="CW108" i="224" s="1"/>
  <c r="CW109" i="224" s="1"/>
  <c r="CW110" i="224" s="1"/>
  <c r="CW111" i="224" s="1"/>
  <c r="CW113" i="224" s="1"/>
  <c r="CW114" i="224" s="1"/>
  <c r="CW115" i="224" s="1"/>
  <c r="CW116" i="224" s="1"/>
  <c r="CW118" i="224" s="1"/>
  <c r="CW119" i="224" s="1"/>
  <c r="CW120" i="224" s="1"/>
  <c r="CW121" i="224" s="1"/>
  <c r="CW123" i="224" s="1"/>
  <c r="CW124" i="224" s="1"/>
  <c r="CW125" i="224" s="1"/>
  <c r="CW126" i="224" s="1"/>
  <c r="CW128" i="224" s="1"/>
  <c r="CW129" i="224" s="1"/>
  <c r="CW130" i="224" s="1"/>
  <c r="CW131" i="224" s="1"/>
  <c r="DG13" i="224"/>
  <c r="CU9" i="224"/>
  <c r="DE7" i="224"/>
  <c r="CV3" i="224"/>
  <c r="DQ13" i="224" l="1"/>
  <c r="DG14" i="224"/>
  <c r="DG15" i="224" s="1"/>
  <c r="DG16" i="224" s="1"/>
  <c r="DG18" i="224" s="1"/>
  <c r="DG19" i="224" s="1"/>
  <c r="DG20" i="224" s="1"/>
  <c r="DG21" i="224" s="1"/>
  <c r="DG23" i="224" s="1"/>
  <c r="DG24" i="224" s="1"/>
  <c r="DG25" i="224" s="1"/>
  <c r="DG26" i="224" s="1"/>
  <c r="DG28" i="224" s="1"/>
  <c r="DG29" i="224" s="1"/>
  <c r="DG30" i="224" s="1"/>
  <c r="DG31" i="224" s="1"/>
  <c r="DG33" i="224" s="1"/>
  <c r="DG34" i="224" s="1"/>
  <c r="DG35" i="224" s="1"/>
  <c r="DG36" i="224" s="1"/>
  <c r="DG38" i="224" s="1"/>
  <c r="DG39" i="224" s="1"/>
  <c r="DG40" i="224" s="1"/>
  <c r="DG41" i="224" s="1"/>
  <c r="DG43" i="224" s="1"/>
  <c r="DG44" i="224" s="1"/>
  <c r="DG45" i="224" s="1"/>
  <c r="DG46" i="224" s="1"/>
  <c r="DG48" i="224" s="1"/>
  <c r="DG49" i="224" s="1"/>
  <c r="DG50" i="224" s="1"/>
  <c r="DG51" i="224" s="1"/>
  <c r="DG53" i="224" s="1"/>
  <c r="DG54" i="224" s="1"/>
  <c r="DG55" i="224" s="1"/>
  <c r="DG56" i="224" s="1"/>
  <c r="DG58" i="224" s="1"/>
  <c r="DG59" i="224" s="1"/>
  <c r="DG60" i="224" s="1"/>
  <c r="DG61" i="224" s="1"/>
  <c r="DG63" i="224" s="1"/>
  <c r="DG64" i="224" s="1"/>
  <c r="DG65" i="224" s="1"/>
  <c r="DG66" i="224" s="1"/>
  <c r="DG68" i="224" s="1"/>
  <c r="DG69" i="224" s="1"/>
  <c r="DG70" i="224" s="1"/>
  <c r="DG71" i="224" s="1"/>
  <c r="DG73" i="224" s="1"/>
  <c r="DG74" i="224" s="1"/>
  <c r="DG75" i="224" s="1"/>
  <c r="DG76" i="224" s="1"/>
  <c r="DG78" i="224" s="1"/>
  <c r="DG79" i="224" s="1"/>
  <c r="DG80" i="224" s="1"/>
  <c r="DG81" i="224" s="1"/>
  <c r="DG83" i="224" s="1"/>
  <c r="DG84" i="224" s="1"/>
  <c r="DG85" i="224" s="1"/>
  <c r="DG86" i="224" s="1"/>
  <c r="DG88" i="224" s="1"/>
  <c r="DG89" i="224" s="1"/>
  <c r="DG90" i="224" s="1"/>
  <c r="DG91" i="224" s="1"/>
  <c r="DG93" i="224" s="1"/>
  <c r="DG94" i="224" s="1"/>
  <c r="DG95" i="224" s="1"/>
  <c r="DG96" i="224" s="1"/>
  <c r="DG98" i="224" s="1"/>
  <c r="DG99" i="224" s="1"/>
  <c r="DG100" i="224" s="1"/>
  <c r="DG101" i="224" s="1"/>
  <c r="DG103" i="224" s="1"/>
  <c r="DG104" i="224" s="1"/>
  <c r="DG105" i="224" s="1"/>
  <c r="DG106" i="224" s="1"/>
  <c r="DG108" i="224" s="1"/>
  <c r="DG109" i="224" s="1"/>
  <c r="DG110" i="224" s="1"/>
  <c r="DG111" i="224" s="1"/>
  <c r="DG113" i="224" s="1"/>
  <c r="DG114" i="224" s="1"/>
  <c r="DG115" i="224" s="1"/>
  <c r="DG116" i="224" s="1"/>
  <c r="DG118" i="224" s="1"/>
  <c r="DG119" i="224" s="1"/>
  <c r="DG120" i="224" s="1"/>
  <c r="DG121" i="224" s="1"/>
  <c r="DG123" i="224" s="1"/>
  <c r="DG124" i="224" s="1"/>
  <c r="DG125" i="224" s="1"/>
  <c r="DG126" i="224" s="1"/>
  <c r="DG128" i="224" s="1"/>
  <c r="DG129" i="224" s="1"/>
  <c r="DG130" i="224" s="1"/>
  <c r="DG131" i="224" s="1"/>
  <c r="DF3" i="224"/>
  <c r="DO7" i="224"/>
  <c r="DE9" i="224"/>
  <c r="DO9" i="224" l="1"/>
  <c r="DY7" i="224"/>
  <c r="DP3" i="224"/>
  <c r="DQ14" i="224"/>
  <c r="DQ15" i="224" s="1"/>
  <c r="DQ16" i="224" s="1"/>
  <c r="DQ18" i="224" s="1"/>
  <c r="DQ19" i="224" s="1"/>
  <c r="DQ20" i="224" s="1"/>
  <c r="DQ21" i="224" s="1"/>
  <c r="DQ23" i="224" s="1"/>
  <c r="DQ24" i="224" s="1"/>
  <c r="DQ25" i="224" s="1"/>
  <c r="DQ26" i="224" s="1"/>
  <c r="DQ28" i="224" s="1"/>
  <c r="DQ29" i="224" s="1"/>
  <c r="DQ30" i="224" s="1"/>
  <c r="DQ31" i="224" s="1"/>
  <c r="DQ33" i="224" s="1"/>
  <c r="DQ34" i="224" s="1"/>
  <c r="DQ35" i="224" s="1"/>
  <c r="DQ36" i="224" s="1"/>
  <c r="DQ38" i="224" s="1"/>
  <c r="DQ39" i="224" s="1"/>
  <c r="DQ40" i="224" s="1"/>
  <c r="DQ41" i="224" s="1"/>
  <c r="DQ43" i="224" s="1"/>
  <c r="DQ44" i="224" s="1"/>
  <c r="DQ45" i="224" s="1"/>
  <c r="DQ46" i="224" s="1"/>
  <c r="DQ48" i="224" s="1"/>
  <c r="DQ49" i="224" s="1"/>
  <c r="DQ50" i="224" s="1"/>
  <c r="DQ51" i="224" s="1"/>
  <c r="DQ53" i="224" s="1"/>
  <c r="DQ54" i="224" s="1"/>
  <c r="DQ55" i="224" s="1"/>
  <c r="DQ56" i="224" s="1"/>
  <c r="DQ58" i="224" s="1"/>
  <c r="DQ59" i="224" s="1"/>
  <c r="DQ60" i="224" s="1"/>
  <c r="DQ61" i="224" s="1"/>
  <c r="DQ63" i="224" s="1"/>
  <c r="DQ64" i="224" s="1"/>
  <c r="DQ65" i="224" s="1"/>
  <c r="DQ66" i="224" s="1"/>
  <c r="DQ68" i="224" s="1"/>
  <c r="DQ69" i="224" s="1"/>
  <c r="DQ70" i="224" s="1"/>
  <c r="DQ71" i="224" s="1"/>
  <c r="DQ73" i="224" s="1"/>
  <c r="DQ74" i="224" s="1"/>
  <c r="DQ75" i="224" s="1"/>
  <c r="DQ76" i="224" s="1"/>
  <c r="DQ78" i="224" s="1"/>
  <c r="DQ79" i="224" s="1"/>
  <c r="DQ80" i="224" s="1"/>
  <c r="DQ81" i="224" s="1"/>
  <c r="DQ83" i="224" s="1"/>
  <c r="DQ84" i="224" s="1"/>
  <c r="DQ85" i="224" s="1"/>
  <c r="DQ86" i="224" s="1"/>
  <c r="DQ88" i="224" s="1"/>
  <c r="DQ89" i="224" s="1"/>
  <c r="DQ90" i="224" s="1"/>
  <c r="DQ91" i="224" s="1"/>
  <c r="DQ93" i="224" s="1"/>
  <c r="DQ94" i="224" s="1"/>
  <c r="DQ95" i="224" s="1"/>
  <c r="DQ96" i="224" s="1"/>
  <c r="DQ98" i="224" s="1"/>
  <c r="DQ99" i="224" s="1"/>
  <c r="DQ100" i="224" s="1"/>
  <c r="DQ101" i="224" s="1"/>
  <c r="DQ103" i="224" s="1"/>
  <c r="DQ104" i="224" s="1"/>
  <c r="DQ105" i="224" s="1"/>
  <c r="DQ106" i="224" s="1"/>
  <c r="DQ108" i="224" s="1"/>
  <c r="DQ109" i="224" s="1"/>
  <c r="DQ110" i="224" s="1"/>
  <c r="DQ111" i="224" s="1"/>
  <c r="DQ113" i="224" s="1"/>
  <c r="DQ114" i="224" s="1"/>
  <c r="DQ115" i="224" s="1"/>
  <c r="DQ116" i="224" s="1"/>
  <c r="DQ118" i="224" s="1"/>
  <c r="DQ119" i="224" s="1"/>
  <c r="DQ120" i="224" s="1"/>
  <c r="DQ121" i="224" s="1"/>
  <c r="DQ123" i="224" s="1"/>
  <c r="DQ124" i="224" s="1"/>
  <c r="DQ125" i="224" s="1"/>
  <c r="DQ126" i="224" s="1"/>
  <c r="DQ128" i="224" s="1"/>
  <c r="DQ129" i="224" s="1"/>
  <c r="DQ130" i="224" s="1"/>
  <c r="DQ131" i="224" s="1"/>
  <c r="EA13" i="224"/>
  <c r="EA14" i="224" l="1"/>
  <c r="EA15" i="224" s="1"/>
  <c r="EA16" i="224" s="1"/>
  <c r="EA18" i="224" s="1"/>
  <c r="EA19" i="224" s="1"/>
  <c r="EA20" i="224" s="1"/>
  <c r="EA21" i="224" s="1"/>
  <c r="EA23" i="224" s="1"/>
  <c r="EA24" i="224" s="1"/>
  <c r="EA25" i="224" s="1"/>
  <c r="EA26" i="224" s="1"/>
  <c r="EA28" i="224" s="1"/>
  <c r="EA29" i="224" s="1"/>
  <c r="EA30" i="224" s="1"/>
  <c r="EA31" i="224" s="1"/>
  <c r="EA33" i="224" s="1"/>
  <c r="EA34" i="224" s="1"/>
  <c r="EA35" i="224" s="1"/>
  <c r="EA36" i="224" s="1"/>
  <c r="EA38" i="224" s="1"/>
  <c r="EA39" i="224" s="1"/>
  <c r="EA40" i="224" s="1"/>
  <c r="EA41" i="224" s="1"/>
  <c r="EA43" i="224" s="1"/>
  <c r="EA44" i="224" s="1"/>
  <c r="EA45" i="224" s="1"/>
  <c r="EA46" i="224" s="1"/>
  <c r="EA48" i="224" s="1"/>
  <c r="EA49" i="224" s="1"/>
  <c r="EA50" i="224" s="1"/>
  <c r="EA51" i="224" s="1"/>
  <c r="EA53" i="224" s="1"/>
  <c r="EA54" i="224" s="1"/>
  <c r="EA55" i="224" s="1"/>
  <c r="EA56" i="224" s="1"/>
  <c r="EA58" i="224" s="1"/>
  <c r="EA59" i="224" s="1"/>
  <c r="EA60" i="224" s="1"/>
  <c r="EA61" i="224" s="1"/>
  <c r="EA63" i="224" s="1"/>
  <c r="EA64" i="224" s="1"/>
  <c r="EA65" i="224" s="1"/>
  <c r="EA66" i="224" s="1"/>
  <c r="EA68" i="224" s="1"/>
  <c r="EA69" i="224" s="1"/>
  <c r="EA70" i="224" s="1"/>
  <c r="EA71" i="224" s="1"/>
  <c r="EA73" i="224" s="1"/>
  <c r="EA74" i="224" s="1"/>
  <c r="EA75" i="224" s="1"/>
  <c r="EA76" i="224" s="1"/>
  <c r="EA78" i="224" s="1"/>
  <c r="EA79" i="224" s="1"/>
  <c r="EA80" i="224" s="1"/>
  <c r="EA81" i="224" s="1"/>
  <c r="EA83" i="224" s="1"/>
  <c r="EA84" i="224" s="1"/>
  <c r="EA85" i="224" s="1"/>
  <c r="EA86" i="224" s="1"/>
  <c r="EA88" i="224" s="1"/>
  <c r="EA89" i="224" s="1"/>
  <c r="EA90" i="224" s="1"/>
  <c r="EA91" i="224" s="1"/>
  <c r="EA93" i="224" s="1"/>
  <c r="EA94" i="224" s="1"/>
  <c r="EA95" i="224" s="1"/>
  <c r="EA96" i="224" s="1"/>
  <c r="EA98" i="224" s="1"/>
  <c r="EA99" i="224" s="1"/>
  <c r="EA100" i="224" s="1"/>
  <c r="EA101" i="224" s="1"/>
  <c r="EA103" i="224" s="1"/>
  <c r="EA104" i="224" s="1"/>
  <c r="EA105" i="224" s="1"/>
  <c r="EA106" i="224" s="1"/>
  <c r="EA108" i="224" s="1"/>
  <c r="EA109" i="224" s="1"/>
  <c r="EA110" i="224" s="1"/>
  <c r="EA111" i="224" s="1"/>
  <c r="EA113" i="224" s="1"/>
  <c r="EA114" i="224" s="1"/>
  <c r="EA115" i="224" s="1"/>
  <c r="EA116" i="224" s="1"/>
  <c r="EA118" i="224" s="1"/>
  <c r="EA119" i="224" s="1"/>
  <c r="EA120" i="224" s="1"/>
  <c r="EA121" i="224" s="1"/>
  <c r="EA123" i="224" s="1"/>
  <c r="EA124" i="224" s="1"/>
  <c r="EA125" i="224" s="1"/>
  <c r="EA126" i="224" s="1"/>
  <c r="EA128" i="224" s="1"/>
  <c r="EA129" i="224" s="1"/>
  <c r="EA130" i="224" s="1"/>
  <c r="EA131" i="224" s="1"/>
  <c r="EK13" i="224"/>
  <c r="DY9" i="224"/>
  <c r="DZ3" i="224"/>
  <c r="EI7" i="224"/>
  <c r="EK14" i="224" l="1"/>
  <c r="EK15" i="224" s="1"/>
  <c r="EK16" i="224" s="1"/>
  <c r="EK18" i="224" s="1"/>
  <c r="EK19" i="224" s="1"/>
  <c r="EK20" i="224" s="1"/>
  <c r="EK21" i="224" s="1"/>
  <c r="EK23" i="224" s="1"/>
  <c r="EK24" i="224" s="1"/>
  <c r="EK25" i="224" s="1"/>
  <c r="EK26" i="224" s="1"/>
  <c r="EK28" i="224" s="1"/>
  <c r="EK29" i="224" s="1"/>
  <c r="EK30" i="224" s="1"/>
  <c r="EK31" i="224" s="1"/>
  <c r="EK33" i="224" s="1"/>
  <c r="EK34" i="224" s="1"/>
  <c r="EK35" i="224" s="1"/>
  <c r="EK36" i="224" s="1"/>
  <c r="EK38" i="224" s="1"/>
  <c r="EK39" i="224" s="1"/>
  <c r="EK40" i="224" s="1"/>
  <c r="EK41" i="224" s="1"/>
  <c r="EK43" i="224" s="1"/>
  <c r="EK44" i="224" s="1"/>
  <c r="EK45" i="224" s="1"/>
  <c r="EK46" i="224" s="1"/>
  <c r="EK48" i="224" s="1"/>
  <c r="EK49" i="224" s="1"/>
  <c r="EK50" i="224" s="1"/>
  <c r="EK51" i="224" s="1"/>
  <c r="EK53" i="224" s="1"/>
  <c r="EK54" i="224" s="1"/>
  <c r="EK55" i="224" s="1"/>
  <c r="EK56" i="224" s="1"/>
  <c r="EK58" i="224" s="1"/>
  <c r="EK59" i="224" s="1"/>
  <c r="EK60" i="224" s="1"/>
  <c r="EK61" i="224" s="1"/>
  <c r="EK63" i="224" s="1"/>
  <c r="EK64" i="224" s="1"/>
  <c r="EK65" i="224" s="1"/>
  <c r="EK66" i="224" s="1"/>
  <c r="EK68" i="224" s="1"/>
  <c r="EK69" i="224" s="1"/>
  <c r="EK70" i="224" s="1"/>
  <c r="EK71" i="224" s="1"/>
  <c r="EK73" i="224" s="1"/>
  <c r="EK74" i="224" s="1"/>
  <c r="EK75" i="224" s="1"/>
  <c r="EK76" i="224" s="1"/>
  <c r="EK78" i="224" s="1"/>
  <c r="EK79" i="224" s="1"/>
  <c r="EK80" i="224" s="1"/>
  <c r="EK81" i="224" s="1"/>
  <c r="EK83" i="224" s="1"/>
  <c r="EK84" i="224" s="1"/>
  <c r="EK85" i="224" s="1"/>
  <c r="EK86" i="224" s="1"/>
  <c r="EK88" i="224" s="1"/>
  <c r="EK89" i="224" s="1"/>
  <c r="EK90" i="224" s="1"/>
  <c r="EK91" i="224" s="1"/>
  <c r="EK93" i="224" s="1"/>
  <c r="EK94" i="224" s="1"/>
  <c r="EK95" i="224" s="1"/>
  <c r="EK96" i="224" s="1"/>
  <c r="EK98" i="224" s="1"/>
  <c r="EK99" i="224" s="1"/>
  <c r="EK100" i="224" s="1"/>
  <c r="EK101" i="224" s="1"/>
  <c r="EK103" i="224" s="1"/>
  <c r="EK104" i="224" s="1"/>
  <c r="EK105" i="224" s="1"/>
  <c r="EK106" i="224" s="1"/>
  <c r="EK108" i="224" s="1"/>
  <c r="EK109" i="224" s="1"/>
  <c r="EK110" i="224" s="1"/>
  <c r="EK111" i="224" s="1"/>
  <c r="EK113" i="224" s="1"/>
  <c r="EK114" i="224" s="1"/>
  <c r="EK115" i="224" s="1"/>
  <c r="EK116" i="224" s="1"/>
  <c r="EK118" i="224" s="1"/>
  <c r="EK119" i="224" s="1"/>
  <c r="EK120" i="224" s="1"/>
  <c r="EK121" i="224" s="1"/>
  <c r="EK123" i="224" s="1"/>
  <c r="EK124" i="224" s="1"/>
  <c r="EK125" i="224" s="1"/>
  <c r="EK126" i="224" s="1"/>
  <c r="EK128" i="224" s="1"/>
  <c r="EK129" i="224" s="1"/>
  <c r="EK130" i="224" s="1"/>
  <c r="EK131" i="224" s="1"/>
  <c r="EU13" i="224"/>
  <c r="EI9" i="224"/>
  <c r="ES7" i="224"/>
  <c r="EJ3" i="224"/>
  <c r="FE13" i="224" l="1"/>
  <c r="EU14" i="224"/>
  <c r="EU15" i="224" s="1"/>
  <c r="EU16" i="224" s="1"/>
  <c r="EU18" i="224" s="1"/>
  <c r="EU19" i="224" s="1"/>
  <c r="EU20" i="224" s="1"/>
  <c r="EU21" i="224" s="1"/>
  <c r="EU23" i="224" s="1"/>
  <c r="EU24" i="224" s="1"/>
  <c r="EU25" i="224" s="1"/>
  <c r="EU26" i="224" s="1"/>
  <c r="EU28" i="224" s="1"/>
  <c r="EU29" i="224" s="1"/>
  <c r="EU30" i="224" s="1"/>
  <c r="EU31" i="224" s="1"/>
  <c r="EU33" i="224" s="1"/>
  <c r="EU34" i="224" s="1"/>
  <c r="EU35" i="224" s="1"/>
  <c r="EU36" i="224" s="1"/>
  <c r="EU38" i="224" s="1"/>
  <c r="EU39" i="224" s="1"/>
  <c r="EU40" i="224" s="1"/>
  <c r="EU41" i="224" s="1"/>
  <c r="EU43" i="224" s="1"/>
  <c r="EU44" i="224" s="1"/>
  <c r="EU45" i="224" s="1"/>
  <c r="EU46" i="224" s="1"/>
  <c r="EU48" i="224" s="1"/>
  <c r="EU49" i="224" s="1"/>
  <c r="EU50" i="224" s="1"/>
  <c r="EU51" i="224" s="1"/>
  <c r="EU53" i="224" s="1"/>
  <c r="EU54" i="224" s="1"/>
  <c r="EU55" i="224" s="1"/>
  <c r="EU56" i="224" s="1"/>
  <c r="EU58" i="224" s="1"/>
  <c r="EU59" i="224" s="1"/>
  <c r="EU60" i="224" s="1"/>
  <c r="EU61" i="224" s="1"/>
  <c r="EU63" i="224" s="1"/>
  <c r="EU64" i="224" s="1"/>
  <c r="EU65" i="224" s="1"/>
  <c r="EU66" i="224" s="1"/>
  <c r="EU68" i="224" s="1"/>
  <c r="EU69" i="224" s="1"/>
  <c r="EU70" i="224" s="1"/>
  <c r="EU71" i="224" s="1"/>
  <c r="EU73" i="224" s="1"/>
  <c r="EU74" i="224" s="1"/>
  <c r="EU75" i="224" s="1"/>
  <c r="EU76" i="224" s="1"/>
  <c r="EU78" i="224" s="1"/>
  <c r="EU79" i="224" s="1"/>
  <c r="EU80" i="224" s="1"/>
  <c r="EU81" i="224" s="1"/>
  <c r="EU83" i="224" s="1"/>
  <c r="EU84" i="224" s="1"/>
  <c r="EU85" i="224" s="1"/>
  <c r="EU86" i="224" s="1"/>
  <c r="EU88" i="224" s="1"/>
  <c r="EU89" i="224" s="1"/>
  <c r="EU90" i="224" s="1"/>
  <c r="EU91" i="224" s="1"/>
  <c r="EU93" i="224" s="1"/>
  <c r="EU94" i="224" s="1"/>
  <c r="EU95" i="224" s="1"/>
  <c r="EU96" i="224" s="1"/>
  <c r="EU98" i="224" s="1"/>
  <c r="EU99" i="224" s="1"/>
  <c r="EU100" i="224" s="1"/>
  <c r="EU101" i="224" s="1"/>
  <c r="EU103" i="224" s="1"/>
  <c r="EU104" i="224" s="1"/>
  <c r="EU105" i="224" s="1"/>
  <c r="EU106" i="224" s="1"/>
  <c r="EU108" i="224" s="1"/>
  <c r="EU109" i="224" s="1"/>
  <c r="EU110" i="224" s="1"/>
  <c r="EU111" i="224" s="1"/>
  <c r="EU113" i="224" s="1"/>
  <c r="EU114" i="224" s="1"/>
  <c r="EU115" i="224" s="1"/>
  <c r="EU116" i="224" s="1"/>
  <c r="EU118" i="224" s="1"/>
  <c r="EU119" i="224" s="1"/>
  <c r="EU120" i="224" s="1"/>
  <c r="EU121" i="224" s="1"/>
  <c r="EU123" i="224" s="1"/>
  <c r="EU124" i="224" s="1"/>
  <c r="EU125" i="224" s="1"/>
  <c r="EU126" i="224" s="1"/>
  <c r="EU128" i="224" s="1"/>
  <c r="EU129" i="224" s="1"/>
  <c r="EU130" i="224" s="1"/>
  <c r="EU131" i="224" s="1"/>
  <c r="ET3" i="224"/>
  <c r="ES9" i="224"/>
  <c r="FC7" i="224"/>
  <c r="FC9" i="224" l="1"/>
  <c r="FM7" i="224"/>
  <c r="FD3" i="224"/>
  <c r="FE14" i="224"/>
  <c r="FE15" i="224" s="1"/>
  <c r="FE16" i="224" s="1"/>
  <c r="FE18" i="224" s="1"/>
  <c r="FE19" i="224" s="1"/>
  <c r="FE20" i="224" s="1"/>
  <c r="FE21" i="224" s="1"/>
  <c r="FE23" i="224" s="1"/>
  <c r="FE24" i="224" s="1"/>
  <c r="FE25" i="224" s="1"/>
  <c r="FE26" i="224" s="1"/>
  <c r="FE28" i="224" s="1"/>
  <c r="FE29" i="224" s="1"/>
  <c r="FE30" i="224" s="1"/>
  <c r="FE31" i="224" s="1"/>
  <c r="FE33" i="224" s="1"/>
  <c r="FE34" i="224" s="1"/>
  <c r="FE35" i="224" s="1"/>
  <c r="FE36" i="224" s="1"/>
  <c r="FE38" i="224" s="1"/>
  <c r="FE39" i="224" s="1"/>
  <c r="FE40" i="224" s="1"/>
  <c r="FE41" i="224" s="1"/>
  <c r="FE43" i="224" s="1"/>
  <c r="FE44" i="224" s="1"/>
  <c r="FE45" i="224" s="1"/>
  <c r="FE46" i="224" s="1"/>
  <c r="FE48" i="224" s="1"/>
  <c r="FE49" i="224" s="1"/>
  <c r="FE50" i="224" s="1"/>
  <c r="FE51" i="224" s="1"/>
  <c r="FE53" i="224" s="1"/>
  <c r="FE54" i="224" s="1"/>
  <c r="FE55" i="224" s="1"/>
  <c r="FE56" i="224" s="1"/>
  <c r="FE58" i="224" s="1"/>
  <c r="FE59" i="224" s="1"/>
  <c r="FE60" i="224" s="1"/>
  <c r="FE61" i="224" s="1"/>
  <c r="FE63" i="224" s="1"/>
  <c r="FE64" i="224" s="1"/>
  <c r="FE65" i="224" s="1"/>
  <c r="FE66" i="224" s="1"/>
  <c r="FE68" i="224" s="1"/>
  <c r="FE69" i="224" s="1"/>
  <c r="FE70" i="224" s="1"/>
  <c r="FE71" i="224" s="1"/>
  <c r="FE73" i="224" s="1"/>
  <c r="FE74" i="224" s="1"/>
  <c r="FE75" i="224" s="1"/>
  <c r="FE76" i="224" s="1"/>
  <c r="FE78" i="224" s="1"/>
  <c r="FE79" i="224" s="1"/>
  <c r="FE80" i="224" s="1"/>
  <c r="FE81" i="224" s="1"/>
  <c r="FE83" i="224" s="1"/>
  <c r="FE84" i="224" s="1"/>
  <c r="FE85" i="224" s="1"/>
  <c r="FE86" i="224" s="1"/>
  <c r="FE88" i="224" s="1"/>
  <c r="FE89" i="224" s="1"/>
  <c r="FE90" i="224" s="1"/>
  <c r="FE91" i="224" s="1"/>
  <c r="FE93" i="224" s="1"/>
  <c r="FE94" i="224" s="1"/>
  <c r="FE95" i="224" s="1"/>
  <c r="FE96" i="224" s="1"/>
  <c r="FE98" i="224" s="1"/>
  <c r="FE99" i="224" s="1"/>
  <c r="FE100" i="224" s="1"/>
  <c r="FE101" i="224" s="1"/>
  <c r="FE103" i="224" s="1"/>
  <c r="FE104" i="224" s="1"/>
  <c r="FE105" i="224" s="1"/>
  <c r="FE106" i="224" s="1"/>
  <c r="FE108" i="224" s="1"/>
  <c r="FE109" i="224" s="1"/>
  <c r="FE110" i="224" s="1"/>
  <c r="FE111" i="224" s="1"/>
  <c r="FE113" i="224" s="1"/>
  <c r="FE114" i="224" s="1"/>
  <c r="FE115" i="224" s="1"/>
  <c r="FE116" i="224" s="1"/>
  <c r="FE118" i="224" s="1"/>
  <c r="FE119" i="224" s="1"/>
  <c r="FE120" i="224" s="1"/>
  <c r="FE121" i="224" s="1"/>
  <c r="FE123" i="224" s="1"/>
  <c r="FE124" i="224" s="1"/>
  <c r="FE125" i="224" s="1"/>
  <c r="FE126" i="224" s="1"/>
  <c r="FE128" i="224" s="1"/>
  <c r="FE129" i="224" s="1"/>
  <c r="FE130" i="224" s="1"/>
  <c r="FE131" i="224" s="1"/>
  <c r="FO13" i="224"/>
  <c r="FY13" i="224" l="1"/>
  <c r="FO14" i="224"/>
  <c r="FO15" i="224" s="1"/>
  <c r="FO16" i="224" s="1"/>
  <c r="FO18" i="224" s="1"/>
  <c r="FO19" i="224" s="1"/>
  <c r="FO20" i="224" s="1"/>
  <c r="FO21" i="224" s="1"/>
  <c r="FO23" i="224" s="1"/>
  <c r="FO24" i="224" s="1"/>
  <c r="FO25" i="224" s="1"/>
  <c r="FO26" i="224" s="1"/>
  <c r="FO28" i="224" s="1"/>
  <c r="FO29" i="224" s="1"/>
  <c r="FO30" i="224" s="1"/>
  <c r="FO31" i="224" s="1"/>
  <c r="FO33" i="224" s="1"/>
  <c r="FO34" i="224" s="1"/>
  <c r="FO35" i="224" s="1"/>
  <c r="FO36" i="224" s="1"/>
  <c r="FO38" i="224" s="1"/>
  <c r="FO39" i="224" s="1"/>
  <c r="FO40" i="224" s="1"/>
  <c r="FO41" i="224" s="1"/>
  <c r="FO43" i="224" s="1"/>
  <c r="FO44" i="224" s="1"/>
  <c r="FO45" i="224" s="1"/>
  <c r="FO46" i="224" s="1"/>
  <c r="FO48" i="224" s="1"/>
  <c r="FO49" i="224" s="1"/>
  <c r="FO50" i="224" s="1"/>
  <c r="FO51" i="224" s="1"/>
  <c r="FO53" i="224" s="1"/>
  <c r="FO54" i="224" s="1"/>
  <c r="FO55" i="224" s="1"/>
  <c r="FO56" i="224" s="1"/>
  <c r="FO58" i="224" s="1"/>
  <c r="FO59" i="224" s="1"/>
  <c r="FO60" i="224" s="1"/>
  <c r="FO61" i="224" s="1"/>
  <c r="FO63" i="224" s="1"/>
  <c r="FO64" i="224" s="1"/>
  <c r="FO65" i="224" s="1"/>
  <c r="FO66" i="224" s="1"/>
  <c r="FO68" i="224" s="1"/>
  <c r="FO69" i="224" s="1"/>
  <c r="FO70" i="224" s="1"/>
  <c r="FO71" i="224" s="1"/>
  <c r="FO73" i="224" s="1"/>
  <c r="FO74" i="224" s="1"/>
  <c r="FO75" i="224" s="1"/>
  <c r="FO76" i="224" s="1"/>
  <c r="FO78" i="224" s="1"/>
  <c r="FO79" i="224" s="1"/>
  <c r="FO80" i="224" s="1"/>
  <c r="FO81" i="224" s="1"/>
  <c r="FO83" i="224" s="1"/>
  <c r="FO84" i="224" s="1"/>
  <c r="FO85" i="224" s="1"/>
  <c r="FO86" i="224" s="1"/>
  <c r="FO88" i="224" s="1"/>
  <c r="FO89" i="224" s="1"/>
  <c r="FO90" i="224" s="1"/>
  <c r="FO91" i="224" s="1"/>
  <c r="FO93" i="224" s="1"/>
  <c r="FO94" i="224" s="1"/>
  <c r="FO95" i="224" s="1"/>
  <c r="FO96" i="224" s="1"/>
  <c r="FO98" i="224" s="1"/>
  <c r="FO99" i="224" s="1"/>
  <c r="FO100" i="224" s="1"/>
  <c r="FO101" i="224" s="1"/>
  <c r="FO103" i="224" s="1"/>
  <c r="FO104" i="224" s="1"/>
  <c r="FO105" i="224" s="1"/>
  <c r="FO106" i="224" s="1"/>
  <c r="FO108" i="224" s="1"/>
  <c r="FO109" i="224" s="1"/>
  <c r="FO110" i="224" s="1"/>
  <c r="FO111" i="224" s="1"/>
  <c r="FO113" i="224" s="1"/>
  <c r="FO114" i="224" s="1"/>
  <c r="FO115" i="224" s="1"/>
  <c r="FO116" i="224" s="1"/>
  <c r="FO118" i="224" s="1"/>
  <c r="FO119" i="224" s="1"/>
  <c r="FO120" i="224" s="1"/>
  <c r="FO121" i="224" s="1"/>
  <c r="FO123" i="224" s="1"/>
  <c r="FO124" i="224" s="1"/>
  <c r="FO125" i="224" s="1"/>
  <c r="FO126" i="224" s="1"/>
  <c r="FO128" i="224" s="1"/>
  <c r="FO129" i="224" s="1"/>
  <c r="FO130" i="224" s="1"/>
  <c r="FO131" i="224" s="1"/>
  <c r="FN3" i="224"/>
  <c r="FW7" i="224"/>
  <c r="FM9" i="224"/>
  <c r="FW9" i="224" l="1"/>
  <c r="GG7" i="224"/>
  <c r="FX3" i="224"/>
  <c r="FY14" i="224"/>
  <c r="FY15" i="224" s="1"/>
  <c r="FY16" i="224" s="1"/>
  <c r="FY18" i="224" s="1"/>
  <c r="FY19" i="224" s="1"/>
  <c r="FY20" i="224" s="1"/>
  <c r="FY21" i="224" s="1"/>
  <c r="FY23" i="224" s="1"/>
  <c r="FY24" i="224" s="1"/>
  <c r="FY25" i="224" s="1"/>
  <c r="FY26" i="224" s="1"/>
  <c r="FY28" i="224" s="1"/>
  <c r="FY29" i="224" s="1"/>
  <c r="FY30" i="224" s="1"/>
  <c r="FY31" i="224" s="1"/>
  <c r="FY33" i="224" s="1"/>
  <c r="FY34" i="224" s="1"/>
  <c r="FY35" i="224" s="1"/>
  <c r="FY36" i="224" s="1"/>
  <c r="FY38" i="224" s="1"/>
  <c r="FY39" i="224" s="1"/>
  <c r="FY40" i="224" s="1"/>
  <c r="FY41" i="224" s="1"/>
  <c r="FY43" i="224" s="1"/>
  <c r="FY44" i="224" s="1"/>
  <c r="FY45" i="224" s="1"/>
  <c r="FY46" i="224" s="1"/>
  <c r="FY48" i="224" s="1"/>
  <c r="FY49" i="224" s="1"/>
  <c r="FY50" i="224" s="1"/>
  <c r="FY51" i="224" s="1"/>
  <c r="FY53" i="224" s="1"/>
  <c r="FY54" i="224" s="1"/>
  <c r="FY55" i="224" s="1"/>
  <c r="FY56" i="224" s="1"/>
  <c r="FY58" i="224" s="1"/>
  <c r="FY59" i="224" s="1"/>
  <c r="FY60" i="224" s="1"/>
  <c r="FY61" i="224" s="1"/>
  <c r="FY63" i="224" s="1"/>
  <c r="FY64" i="224" s="1"/>
  <c r="FY65" i="224" s="1"/>
  <c r="FY66" i="224" s="1"/>
  <c r="FY68" i="224" s="1"/>
  <c r="FY69" i="224" s="1"/>
  <c r="FY70" i="224" s="1"/>
  <c r="FY71" i="224" s="1"/>
  <c r="FY73" i="224" s="1"/>
  <c r="FY74" i="224" s="1"/>
  <c r="FY75" i="224" s="1"/>
  <c r="FY76" i="224" s="1"/>
  <c r="FY78" i="224" s="1"/>
  <c r="FY79" i="224" s="1"/>
  <c r="FY80" i="224" s="1"/>
  <c r="FY81" i="224" s="1"/>
  <c r="FY83" i="224" s="1"/>
  <c r="FY84" i="224" s="1"/>
  <c r="FY85" i="224" s="1"/>
  <c r="FY86" i="224" s="1"/>
  <c r="FY88" i="224" s="1"/>
  <c r="FY89" i="224" s="1"/>
  <c r="FY90" i="224" s="1"/>
  <c r="FY91" i="224" s="1"/>
  <c r="FY93" i="224" s="1"/>
  <c r="FY94" i="224" s="1"/>
  <c r="FY95" i="224" s="1"/>
  <c r="FY96" i="224" s="1"/>
  <c r="FY98" i="224" s="1"/>
  <c r="FY99" i="224" s="1"/>
  <c r="FY100" i="224" s="1"/>
  <c r="FY101" i="224" s="1"/>
  <c r="FY103" i="224" s="1"/>
  <c r="FY104" i="224" s="1"/>
  <c r="FY105" i="224" s="1"/>
  <c r="FY106" i="224" s="1"/>
  <c r="FY108" i="224" s="1"/>
  <c r="FY109" i="224" s="1"/>
  <c r="FY110" i="224" s="1"/>
  <c r="FY111" i="224" s="1"/>
  <c r="FY113" i="224" s="1"/>
  <c r="FY114" i="224" s="1"/>
  <c r="FY115" i="224" s="1"/>
  <c r="FY116" i="224" s="1"/>
  <c r="FY118" i="224" s="1"/>
  <c r="FY119" i="224" s="1"/>
  <c r="FY120" i="224" s="1"/>
  <c r="FY121" i="224" s="1"/>
  <c r="FY123" i="224" s="1"/>
  <c r="FY124" i="224" s="1"/>
  <c r="FY125" i="224" s="1"/>
  <c r="FY126" i="224" s="1"/>
  <c r="FY128" i="224" s="1"/>
  <c r="FY129" i="224" s="1"/>
  <c r="FY130" i="224" s="1"/>
  <c r="FY131" i="224" s="1"/>
  <c r="GI13" i="224"/>
  <c r="GS13" i="224" l="1"/>
  <c r="GI14" i="224"/>
  <c r="GI15" i="224" s="1"/>
  <c r="GI16" i="224" s="1"/>
  <c r="GI18" i="224" s="1"/>
  <c r="GI19" i="224" s="1"/>
  <c r="GI20" i="224" s="1"/>
  <c r="GI21" i="224" s="1"/>
  <c r="GI23" i="224" s="1"/>
  <c r="GI24" i="224" s="1"/>
  <c r="GI25" i="224" s="1"/>
  <c r="GI26" i="224" s="1"/>
  <c r="GI28" i="224" s="1"/>
  <c r="GI29" i="224" s="1"/>
  <c r="GI30" i="224" s="1"/>
  <c r="GI31" i="224" s="1"/>
  <c r="GI33" i="224" s="1"/>
  <c r="GI34" i="224" s="1"/>
  <c r="GI35" i="224" s="1"/>
  <c r="GI36" i="224" s="1"/>
  <c r="GI38" i="224" s="1"/>
  <c r="GI39" i="224" s="1"/>
  <c r="GI40" i="224" s="1"/>
  <c r="GI41" i="224" s="1"/>
  <c r="GI43" i="224" s="1"/>
  <c r="GI44" i="224" s="1"/>
  <c r="GI45" i="224" s="1"/>
  <c r="GI46" i="224" s="1"/>
  <c r="GI48" i="224" s="1"/>
  <c r="GI49" i="224" s="1"/>
  <c r="GI50" i="224" s="1"/>
  <c r="GI51" i="224" s="1"/>
  <c r="GI53" i="224" s="1"/>
  <c r="GI54" i="224" s="1"/>
  <c r="GI55" i="224" s="1"/>
  <c r="GI56" i="224" s="1"/>
  <c r="GI58" i="224" s="1"/>
  <c r="GI59" i="224" s="1"/>
  <c r="GI60" i="224" s="1"/>
  <c r="GI61" i="224" s="1"/>
  <c r="GI63" i="224" s="1"/>
  <c r="GI64" i="224" s="1"/>
  <c r="GI65" i="224" s="1"/>
  <c r="GI66" i="224" s="1"/>
  <c r="GI68" i="224" s="1"/>
  <c r="GI69" i="224" s="1"/>
  <c r="GI70" i="224" s="1"/>
  <c r="GI71" i="224" s="1"/>
  <c r="GI73" i="224" s="1"/>
  <c r="GI74" i="224" s="1"/>
  <c r="GI75" i="224" s="1"/>
  <c r="GI76" i="224" s="1"/>
  <c r="GI78" i="224" s="1"/>
  <c r="GI79" i="224" s="1"/>
  <c r="GI80" i="224" s="1"/>
  <c r="GI81" i="224" s="1"/>
  <c r="GI83" i="224" s="1"/>
  <c r="GI84" i="224" s="1"/>
  <c r="GI85" i="224" s="1"/>
  <c r="GI86" i="224" s="1"/>
  <c r="GI88" i="224" s="1"/>
  <c r="GI89" i="224" s="1"/>
  <c r="GI90" i="224" s="1"/>
  <c r="GI91" i="224" s="1"/>
  <c r="GI93" i="224" s="1"/>
  <c r="GI94" i="224" s="1"/>
  <c r="GI95" i="224" s="1"/>
  <c r="GI96" i="224" s="1"/>
  <c r="GI98" i="224" s="1"/>
  <c r="GI99" i="224" s="1"/>
  <c r="GI100" i="224" s="1"/>
  <c r="GI101" i="224" s="1"/>
  <c r="GI103" i="224" s="1"/>
  <c r="GI104" i="224" s="1"/>
  <c r="GI105" i="224" s="1"/>
  <c r="GI106" i="224" s="1"/>
  <c r="GI108" i="224" s="1"/>
  <c r="GI109" i="224" s="1"/>
  <c r="GI110" i="224" s="1"/>
  <c r="GI111" i="224" s="1"/>
  <c r="GI113" i="224" s="1"/>
  <c r="GI114" i="224" s="1"/>
  <c r="GI115" i="224" s="1"/>
  <c r="GI116" i="224" s="1"/>
  <c r="GI118" i="224" s="1"/>
  <c r="GI119" i="224" s="1"/>
  <c r="GI120" i="224" s="1"/>
  <c r="GI121" i="224" s="1"/>
  <c r="GI123" i="224" s="1"/>
  <c r="GI124" i="224" s="1"/>
  <c r="GI125" i="224" s="1"/>
  <c r="GI126" i="224" s="1"/>
  <c r="GI128" i="224" s="1"/>
  <c r="GI129" i="224" s="1"/>
  <c r="GI130" i="224" s="1"/>
  <c r="GI131" i="224" s="1"/>
  <c r="GH3" i="224"/>
  <c r="GQ7" i="224"/>
  <c r="GG9" i="224"/>
  <c r="GQ9" i="224" l="1"/>
  <c r="GR3" i="224"/>
  <c r="HA7" i="224"/>
  <c r="GS14" i="224"/>
  <c r="GS15" i="224" s="1"/>
  <c r="GS16" i="224" s="1"/>
  <c r="GS18" i="224" s="1"/>
  <c r="GS19" i="224" s="1"/>
  <c r="GS20" i="224" s="1"/>
  <c r="GS21" i="224" s="1"/>
  <c r="GS23" i="224" s="1"/>
  <c r="GS24" i="224" s="1"/>
  <c r="GS25" i="224" s="1"/>
  <c r="GS26" i="224" s="1"/>
  <c r="GS28" i="224" s="1"/>
  <c r="GS29" i="224" s="1"/>
  <c r="GS30" i="224" s="1"/>
  <c r="GS31" i="224" s="1"/>
  <c r="GS33" i="224" s="1"/>
  <c r="GS34" i="224" s="1"/>
  <c r="GS35" i="224" s="1"/>
  <c r="GS36" i="224" s="1"/>
  <c r="GS38" i="224" s="1"/>
  <c r="GS39" i="224" s="1"/>
  <c r="GS40" i="224" s="1"/>
  <c r="GS41" i="224" s="1"/>
  <c r="GS43" i="224" s="1"/>
  <c r="GS44" i="224" s="1"/>
  <c r="GS45" i="224" s="1"/>
  <c r="GS46" i="224" s="1"/>
  <c r="GS48" i="224" s="1"/>
  <c r="GS49" i="224" s="1"/>
  <c r="GS50" i="224" s="1"/>
  <c r="GS51" i="224" s="1"/>
  <c r="GS53" i="224" s="1"/>
  <c r="GS54" i="224" s="1"/>
  <c r="GS55" i="224" s="1"/>
  <c r="GS56" i="224" s="1"/>
  <c r="GS58" i="224" s="1"/>
  <c r="GS59" i="224" s="1"/>
  <c r="GS60" i="224" s="1"/>
  <c r="GS61" i="224" s="1"/>
  <c r="GS63" i="224" s="1"/>
  <c r="GS64" i="224" s="1"/>
  <c r="GS65" i="224" s="1"/>
  <c r="GS66" i="224" s="1"/>
  <c r="GS68" i="224" s="1"/>
  <c r="GS69" i="224" s="1"/>
  <c r="GS70" i="224" s="1"/>
  <c r="GS71" i="224" s="1"/>
  <c r="GS73" i="224" s="1"/>
  <c r="GS74" i="224" s="1"/>
  <c r="GS75" i="224" s="1"/>
  <c r="GS76" i="224" s="1"/>
  <c r="GS78" i="224" s="1"/>
  <c r="GS79" i="224" s="1"/>
  <c r="GS80" i="224" s="1"/>
  <c r="GS81" i="224" s="1"/>
  <c r="GS83" i="224" s="1"/>
  <c r="GS84" i="224" s="1"/>
  <c r="GS85" i="224" s="1"/>
  <c r="GS86" i="224" s="1"/>
  <c r="GS88" i="224" s="1"/>
  <c r="GS89" i="224" s="1"/>
  <c r="GS90" i="224" s="1"/>
  <c r="GS91" i="224" s="1"/>
  <c r="GS93" i="224" s="1"/>
  <c r="GS94" i="224" s="1"/>
  <c r="GS95" i="224" s="1"/>
  <c r="GS96" i="224" s="1"/>
  <c r="GS98" i="224" s="1"/>
  <c r="GS99" i="224" s="1"/>
  <c r="GS100" i="224" s="1"/>
  <c r="GS101" i="224" s="1"/>
  <c r="GS103" i="224" s="1"/>
  <c r="GS104" i="224" s="1"/>
  <c r="GS105" i="224" s="1"/>
  <c r="GS106" i="224" s="1"/>
  <c r="GS108" i="224" s="1"/>
  <c r="GS109" i="224" s="1"/>
  <c r="GS110" i="224" s="1"/>
  <c r="GS111" i="224" s="1"/>
  <c r="GS113" i="224" s="1"/>
  <c r="GS114" i="224" s="1"/>
  <c r="GS115" i="224" s="1"/>
  <c r="GS116" i="224" s="1"/>
  <c r="GS118" i="224" s="1"/>
  <c r="GS119" i="224" s="1"/>
  <c r="GS120" i="224" s="1"/>
  <c r="GS121" i="224" s="1"/>
  <c r="GS123" i="224" s="1"/>
  <c r="GS124" i="224" s="1"/>
  <c r="GS125" i="224" s="1"/>
  <c r="GS126" i="224" s="1"/>
  <c r="GS128" i="224" s="1"/>
  <c r="GS129" i="224" s="1"/>
  <c r="GS130" i="224" s="1"/>
  <c r="GS131" i="224" s="1"/>
  <c r="HC13" i="224"/>
  <c r="HM13" i="224" l="1"/>
  <c r="HC14" i="224"/>
  <c r="HC15" i="224" s="1"/>
  <c r="HC16" i="224" s="1"/>
  <c r="HC18" i="224" s="1"/>
  <c r="HC19" i="224" s="1"/>
  <c r="HC20" i="224" s="1"/>
  <c r="HC21" i="224" s="1"/>
  <c r="HC23" i="224" s="1"/>
  <c r="HC24" i="224" s="1"/>
  <c r="HC25" i="224" s="1"/>
  <c r="HC26" i="224" s="1"/>
  <c r="HC28" i="224" s="1"/>
  <c r="HC29" i="224" s="1"/>
  <c r="HC30" i="224" s="1"/>
  <c r="HC31" i="224" s="1"/>
  <c r="HC33" i="224" s="1"/>
  <c r="HC34" i="224" s="1"/>
  <c r="HC35" i="224" s="1"/>
  <c r="HC36" i="224" s="1"/>
  <c r="HC38" i="224" s="1"/>
  <c r="HC39" i="224" s="1"/>
  <c r="HC40" i="224" s="1"/>
  <c r="HC41" i="224" s="1"/>
  <c r="HC43" i="224" s="1"/>
  <c r="HC44" i="224" s="1"/>
  <c r="HC45" i="224" s="1"/>
  <c r="HC46" i="224" s="1"/>
  <c r="HC48" i="224" s="1"/>
  <c r="HC49" i="224" s="1"/>
  <c r="HC50" i="224" s="1"/>
  <c r="HC51" i="224" s="1"/>
  <c r="HC53" i="224" s="1"/>
  <c r="HC54" i="224" s="1"/>
  <c r="HC55" i="224" s="1"/>
  <c r="HC56" i="224" s="1"/>
  <c r="HC58" i="224" s="1"/>
  <c r="HC59" i="224" s="1"/>
  <c r="HC60" i="224" s="1"/>
  <c r="HC61" i="224" s="1"/>
  <c r="HC63" i="224" s="1"/>
  <c r="HC64" i="224" s="1"/>
  <c r="HC65" i="224" s="1"/>
  <c r="HC66" i="224" s="1"/>
  <c r="HC68" i="224" s="1"/>
  <c r="HC69" i="224" s="1"/>
  <c r="HC70" i="224" s="1"/>
  <c r="HC71" i="224" s="1"/>
  <c r="HC73" i="224" s="1"/>
  <c r="HC74" i="224" s="1"/>
  <c r="HC75" i="224" s="1"/>
  <c r="HC76" i="224" s="1"/>
  <c r="HC78" i="224" s="1"/>
  <c r="HC79" i="224" s="1"/>
  <c r="HC80" i="224" s="1"/>
  <c r="HC81" i="224" s="1"/>
  <c r="HC83" i="224" s="1"/>
  <c r="HC84" i="224" s="1"/>
  <c r="HC85" i="224" s="1"/>
  <c r="HC86" i="224" s="1"/>
  <c r="HC88" i="224" s="1"/>
  <c r="HC89" i="224" s="1"/>
  <c r="HC90" i="224" s="1"/>
  <c r="HC91" i="224" s="1"/>
  <c r="HC93" i="224" s="1"/>
  <c r="HC94" i="224" s="1"/>
  <c r="HC95" i="224" s="1"/>
  <c r="HC96" i="224" s="1"/>
  <c r="HC98" i="224" s="1"/>
  <c r="HC99" i="224" s="1"/>
  <c r="HC100" i="224" s="1"/>
  <c r="HC101" i="224" s="1"/>
  <c r="HC103" i="224" s="1"/>
  <c r="HC104" i="224" s="1"/>
  <c r="HC105" i="224" s="1"/>
  <c r="HC106" i="224" s="1"/>
  <c r="HC108" i="224" s="1"/>
  <c r="HC109" i="224" s="1"/>
  <c r="HC110" i="224" s="1"/>
  <c r="HC111" i="224" s="1"/>
  <c r="HC113" i="224" s="1"/>
  <c r="HC114" i="224" s="1"/>
  <c r="HC115" i="224" s="1"/>
  <c r="HC116" i="224" s="1"/>
  <c r="HC118" i="224" s="1"/>
  <c r="HC119" i="224" s="1"/>
  <c r="HC120" i="224" s="1"/>
  <c r="HC121" i="224" s="1"/>
  <c r="HC123" i="224" s="1"/>
  <c r="HC124" i="224" s="1"/>
  <c r="HC125" i="224" s="1"/>
  <c r="HC126" i="224" s="1"/>
  <c r="HC128" i="224" s="1"/>
  <c r="HC129" i="224" s="1"/>
  <c r="HC130" i="224" s="1"/>
  <c r="HC131" i="224" s="1"/>
  <c r="HA9" i="224"/>
  <c r="HB3" i="224"/>
  <c r="HK7" i="224"/>
  <c r="HK9" i="224" l="1"/>
  <c r="HU7" i="224"/>
  <c r="HL3" i="224"/>
  <c r="HM14" i="224"/>
  <c r="HM15" i="224" s="1"/>
  <c r="HM16" i="224" s="1"/>
  <c r="HM18" i="224" s="1"/>
  <c r="HM19" i="224" s="1"/>
  <c r="HM20" i="224" s="1"/>
  <c r="HM21" i="224" s="1"/>
  <c r="HM23" i="224" s="1"/>
  <c r="HM24" i="224" s="1"/>
  <c r="HM25" i="224" s="1"/>
  <c r="HM26" i="224" s="1"/>
  <c r="HM28" i="224" s="1"/>
  <c r="HM29" i="224" s="1"/>
  <c r="HM30" i="224" s="1"/>
  <c r="HM31" i="224" s="1"/>
  <c r="HM33" i="224" s="1"/>
  <c r="HM34" i="224" s="1"/>
  <c r="HM35" i="224" s="1"/>
  <c r="HM36" i="224" s="1"/>
  <c r="HM38" i="224" s="1"/>
  <c r="HM39" i="224" s="1"/>
  <c r="HM40" i="224" s="1"/>
  <c r="HM41" i="224" s="1"/>
  <c r="HM43" i="224" s="1"/>
  <c r="HM44" i="224" s="1"/>
  <c r="HM45" i="224" s="1"/>
  <c r="HM46" i="224" s="1"/>
  <c r="HM48" i="224" s="1"/>
  <c r="HM49" i="224" s="1"/>
  <c r="HM50" i="224" s="1"/>
  <c r="HM51" i="224" s="1"/>
  <c r="HM53" i="224" s="1"/>
  <c r="HM54" i="224" s="1"/>
  <c r="HM55" i="224" s="1"/>
  <c r="HM56" i="224" s="1"/>
  <c r="HM58" i="224" s="1"/>
  <c r="HM59" i="224" s="1"/>
  <c r="HM60" i="224" s="1"/>
  <c r="HM61" i="224" s="1"/>
  <c r="HM63" i="224" s="1"/>
  <c r="HM64" i="224" s="1"/>
  <c r="HM65" i="224" s="1"/>
  <c r="HM66" i="224" s="1"/>
  <c r="HM68" i="224" s="1"/>
  <c r="HM69" i="224" s="1"/>
  <c r="HM70" i="224" s="1"/>
  <c r="HM71" i="224" s="1"/>
  <c r="HM73" i="224" s="1"/>
  <c r="HM74" i="224" s="1"/>
  <c r="HM75" i="224" s="1"/>
  <c r="HM76" i="224" s="1"/>
  <c r="HM78" i="224" s="1"/>
  <c r="HM79" i="224" s="1"/>
  <c r="HM80" i="224" s="1"/>
  <c r="HM81" i="224" s="1"/>
  <c r="HM83" i="224" s="1"/>
  <c r="HM84" i="224" s="1"/>
  <c r="HM85" i="224" s="1"/>
  <c r="HM86" i="224" s="1"/>
  <c r="HM88" i="224" s="1"/>
  <c r="HM89" i="224" s="1"/>
  <c r="HM90" i="224" s="1"/>
  <c r="HM91" i="224" s="1"/>
  <c r="HM93" i="224" s="1"/>
  <c r="HM94" i="224" s="1"/>
  <c r="HM95" i="224" s="1"/>
  <c r="HM96" i="224" s="1"/>
  <c r="HM98" i="224" s="1"/>
  <c r="HM99" i="224" s="1"/>
  <c r="HM100" i="224" s="1"/>
  <c r="HM101" i="224" s="1"/>
  <c r="HM103" i="224" s="1"/>
  <c r="HM104" i="224" s="1"/>
  <c r="HM105" i="224" s="1"/>
  <c r="HM106" i="224" s="1"/>
  <c r="HM108" i="224" s="1"/>
  <c r="HM109" i="224" s="1"/>
  <c r="HM110" i="224" s="1"/>
  <c r="HM111" i="224" s="1"/>
  <c r="HM113" i="224" s="1"/>
  <c r="HM114" i="224" s="1"/>
  <c r="HM115" i="224" s="1"/>
  <c r="HM116" i="224" s="1"/>
  <c r="HM118" i="224" s="1"/>
  <c r="HM119" i="224" s="1"/>
  <c r="HM120" i="224" s="1"/>
  <c r="HM121" i="224" s="1"/>
  <c r="HM123" i="224" s="1"/>
  <c r="HM124" i="224" s="1"/>
  <c r="HM125" i="224" s="1"/>
  <c r="HM126" i="224" s="1"/>
  <c r="HM128" i="224" s="1"/>
  <c r="HM129" i="224" s="1"/>
  <c r="HM130" i="224" s="1"/>
  <c r="HM131" i="224" s="1"/>
  <c r="HW13" i="224"/>
  <c r="HW14" i="224" s="1"/>
  <c r="HW15" i="224" s="1"/>
  <c r="HW16" i="224" s="1"/>
  <c r="HW18" i="224" s="1"/>
  <c r="HW19" i="224" s="1"/>
  <c r="HW20" i="224" s="1"/>
  <c r="HW21" i="224" s="1"/>
  <c r="HW23" i="224" s="1"/>
  <c r="HW24" i="224" s="1"/>
  <c r="HW25" i="224" s="1"/>
  <c r="HW26" i="224" s="1"/>
  <c r="HW28" i="224" s="1"/>
  <c r="HW29" i="224" s="1"/>
  <c r="HW30" i="224" s="1"/>
  <c r="HW31" i="224" s="1"/>
  <c r="HW33" i="224" s="1"/>
  <c r="HW34" i="224" s="1"/>
  <c r="HW35" i="224" s="1"/>
  <c r="HW36" i="224" s="1"/>
  <c r="HW38" i="224" s="1"/>
  <c r="HW39" i="224" s="1"/>
  <c r="HW40" i="224" s="1"/>
  <c r="HW41" i="224" s="1"/>
  <c r="HW43" i="224" s="1"/>
  <c r="HW44" i="224" s="1"/>
  <c r="HW45" i="224" s="1"/>
  <c r="HW46" i="224" s="1"/>
  <c r="HW48" i="224" s="1"/>
  <c r="HW49" i="224" s="1"/>
  <c r="HW50" i="224" s="1"/>
  <c r="HW51" i="224" s="1"/>
  <c r="HW53" i="224" s="1"/>
  <c r="HW54" i="224" s="1"/>
  <c r="HW55" i="224" s="1"/>
  <c r="HW56" i="224" s="1"/>
  <c r="HW58" i="224" s="1"/>
  <c r="HW59" i="224" s="1"/>
  <c r="HW60" i="224" s="1"/>
  <c r="HW61" i="224" s="1"/>
  <c r="HW63" i="224" s="1"/>
  <c r="HW64" i="224" s="1"/>
  <c r="HW65" i="224" s="1"/>
  <c r="HW66" i="224" s="1"/>
  <c r="HW68" i="224" s="1"/>
  <c r="HW69" i="224" s="1"/>
  <c r="HW70" i="224" s="1"/>
  <c r="HW71" i="224" s="1"/>
  <c r="HW73" i="224" s="1"/>
  <c r="HW74" i="224" s="1"/>
  <c r="HW75" i="224" s="1"/>
  <c r="HW76" i="224" s="1"/>
  <c r="HW78" i="224" s="1"/>
  <c r="HW79" i="224" s="1"/>
  <c r="HW80" i="224" s="1"/>
  <c r="HW81" i="224" s="1"/>
  <c r="HW83" i="224" s="1"/>
  <c r="HW84" i="224" s="1"/>
  <c r="HW85" i="224" s="1"/>
  <c r="HW86" i="224" s="1"/>
  <c r="HW88" i="224" s="1"/>
  <c r="HW89" i="224" s="1"/>
  <c r="HW90" i="224" s="1"/>
  <c r="HW91" i="224" s="1"/>
  <c r="HW93" i="224" s="1"/>
  <c r="HW94" i="224" s="1"/>
  <c r="HW95" i="224" s="1"/>
  <c r="HW96" i="224" s="1"/>
  <c r="HW98" i="224" s="1"/>
  <c r="HW99" i="224" s="1"/>
  <c r="HW100" i="224" s="1"/>
  <c r="HW101" i="224" s="1"/>
  <c r="HW103" i="224" s="1"/>
  <c r="HW104" i="224" s="1"/>
  <c r="HW105" i="224" s="1"/>
  <c r="HW106" i="224" s="1"/>
  <c r="HW108" i="224" s="1"/>
  <c r="HW109" i="224" s="1"/>
  <c r="HW110" i="224" s="1"/>
  <c r="HW111" i="224" s="1"/>
  <c r="HW113" i="224" s="1"/>
  <c r="HW114" i="224" s="1"/>
  <c r="HW115" i="224" s="1"/>
  <c r="HW116" i="224" s="1"/>
  <c r="HW118" i="224" s="1"/>
  <c r="HW119" i="224" s="1"/>
  <c r="HW120" i="224" s="1"/>
  <c r="HW121" i="224" s="1"/>
  <c r="HW123" i="224" s="1"/>
  <c r="HW124" i="224" s="1"/>
  <c r="HW125" i="224" s="1"/>
  <c r="HW126" i="224" s="1"/>
  <c r="HW128" i="224" s="1"/>
  <c r="HW129" i="224" s="1"/>
  <c r="HW130" i="224" s="1"/>
  <c r="HW131" i="224" s="1"/>
  <c r="HV3" i="224" l="1"/>
  <c r="HU9" i="224"/>
  <c r="IE7" i="224"/>
  <c r="IE9" i="224" l="1"/>
  <c r="IF3" i="224"/>
  <c r="Z65" i="223" l="1"/>
  <c r="AI63" i="223"/>
  <c r="Z63" i="223"/>
  <c r="AP61" i="223"/>
  <c r="AK61" i="223"/>
  <c r="AH61" i="223"/>
  <c r="Z61" i="223"/>
  <c r="K16" i="223"/>
  <c r="D16" i="223" s="1"/>
  <c r="K15" i="223"/>
  <c r="D32" i="223" s="1"/>
  <c r="K12" i="223"/>
  <c r="D12" i="223" s="1"/>
  <c r="K11" i="223"/>
  <c r="FB132" i="222"/>
  <c r="FA132" i="222"/>
  <c r="EZ132" i="222"/>
  <c r="EY132" i="222"/>
  <c r="EX132" i="222"/>
  <c r="EW132" i="222"/>
  <c r="EV132" i="222"/>
  <c r="ER132" i="222"/>
  <c r="EQ132" i="222"/>
  <c r="EP132" i="222"/>
  <c r="EO132" i="222"/>
  <c r="EN132" i="222"/>
  <c r="EM132" i="222"/>
  <c r="EL132" i="222"/>
  <c r="EH132" i="222"/>
  <c r="EG132" i="222"/>
  <c r="EF132" i="222"/>
  <c r="EE132" i="222"/>
  <c r="ED132" i="222"/>
  <c r="EC132" i="222"/>
  <c r="EB132" i="222"/>
  <c r="DX132" i="222"/>
  <c r="DW132" i="222"/>
  <c r="DV132" i="222"/>
  <c r="DU132" i="222"/>
  <c r="DT132" i="222"/>
  <c r="DS132" i="222"/>
  <c r="DR132" i="222"/>
  <c r="DN132" i="222"/>
  <c r="DM132" i="222"/>
  <c r="DL132" i="222"/>
  <c r="DK132" i="222"/>
  <c r="DJ132" i="222"/>
  <c r="DI132" i="222"/>
  <c r="DH132" i="222"/>
  <c r="DD132" i="222"/>
  <c r="DC132" i="222"/>
  <c r="DB132" i="222"/>
  <c r="DA132" i="222"/>
  <c r="CZ132" i="222"/>
  <c r="CY132" i="222"/>
  <c r="CX132" i="222"/>
  <c r="CT132" i="222"/>
  <c r="CS132" i="222"/>
  <c r="CR132" i="222"/>
  <c r="CQ132" i="222"/>
  <c r="CP132" i="222"/>
  <c r="CO132" i="222"/>
  <c r="CN132" i="222"/>
  <c r="CJ132" i="222"/>
  <c r="CI132" i="222"/>
  <c r="CH132" i="222"/>
  <c r="CG132" i="222"/>
  <c r="CF132" i="222"/>
  <c r="CE132" i="222"/>
  <c r="CD132" i="222"/>
  <c r="BZ132" i="222"/>
  <c r="BY132" i="222"/>
  <c r="BX132" i="222"/>
  <c r="BW132" i="222"/>
  <c r="BV132" i="222"/>
  <c r="BU132" i="222"/>
  <c r="BT132" i="222"/>
  <c r="BP132" i="222"/>
  <c r="BO132" i="222"/>
  <c r="BN132" i="222"/>
  <c r="BM132" i="222"/>
  <c r="BL132" i="222"/>
  <c r="BK132" i="222"/>
  <c r="BJ132" i="222"/>
  <c r="BF132" i="222"/>
  <c r="BE132" i="222"/>
  <c r="BD132" i="222"/>
  <c r="BC132" i="222"/>
  <c r="BB132" i="222"/>
  <c r="BA132" i="222"/>
  <c r="AZ132" i="222"/>
  <c r="AV132" i="222"/>
  <c r="AU132" i="222"/>
  <c r="AT132" i="222"/>
  <c r="AS132" i="222"/>
  <c r="AR132" i="222"/>
  <c r="AQ132" i="222"/>
  <c r="AP132" i="222"/>
  <c r="AL132" i="222"/>
  <c r="AK132" i="222"/>
  <c r="AJ132" i="222"/>
  <c r="AI132" i="222"/>
  <c r="AH132" i="222"/>
  <c r="AG132" i="222"/>
  <c r="AF132" i="222"/>
  <c r="AB132" i="222"/>
  <c r="AA132" i="222"/>
  <c r="Z132" i="222"/>
  <c r="Y132" i="222"/>
  <c r="X132" i="222"/>
  <c r="W132" i="222"/>
  <c r="V132" i="222"/>
  <c r="R132" i="222"/>
  <c r="Q132" i="222"/>
  <c r="P132" i="222"/>
  <c r="O132" i="222"/>
  <c r="N132" i="222"/>
  <c r="M132" i="222"/>
  <c r="L132" i="222"/>
  <c r="H132" i="222"/>
  <c r="G132" i="222"/>
  <c r="F132" i="222"/>
  <c r="E132" i="222"/>
  <c r="D132" i="222"/>
  <c r="C132" i="222"/>
  <c r="B132" i="222"/>
  <c r="ID131" i="222"/>
  <c r="IC131" i="222"/>
  <c r="IB131" i="222"/>
  <c r="IA131" i="222"/>
  <c r="HZ131" i="222"/>
  <c r="HY131" i="222"/>
  <c r="HX131" i="222"/>
  <c r="IE131" i="222" s="1"/>
  <c r="HT131" i="222"/>
  <c r="HS131" i="222"/>
  <c r="HR131" i="222"/>
  <c r="HQ131" i="222"/>
  <c r="HP131" i="222"/>
  <c r="HO131" i="222"/>
  <c r="HN131" i="222"/>
  <c r="HJ131" i="222"/>
  <c r="HI131" i="222"/>
  <c r="HH131" i="222"/>
  <c r="HG131" i="222"/>
  <c r="HF131" i="222"/>
  <c r="HE131" i="222"/>
  <c r="HD131" i="222"/>
  <c r="GZ131" i="222"/>
  <c r="GY131" i="222"/>
  <c r="GX131" i="222"/>
  <c r="GW131" i="222"/>
  <c r="GV131" i="222"/>
  <c r="GU131" i="222"/>
  <c r="GT131" i="222"/>
  <c r="GP131" i="222"/>
  <c r="GO131" i="222"/>
  <c r="GN131" i="222"/>
  <c r="GM131" i="222"/>
  <c r="GL131" i="222"/>
  <c r="GK131" i="222"/>
  <c r="GJ131" i="222"/>
  <c r="GF131" i="222"/>
  <c r="GE131" i="222"/>
  <c r="GD131" i="222"/>
  <c r="GC131" i="222"/>
  <c r="GB131" i="222"/>
  <c r="GA131" i="222"/>
  <c r="FZ131" i="222"/>
  <c r="FV131" i="222"/>
  <c r="FU131" i="222"/>
  <c r="FT131" i="222"/>
  <c r="FS131" i="222"/>
  <c r="FR131" i="222"/>
  <c r="FQ131" i="222"/>
  <c r="FP131" i="222"/>
  <c r="FL131" i="222"/>
  <c r="FK131" i="222"/>
  <c r="FJ131" i="222"/>
  <c r="FI131" i="222"/>
  <c r="FH131" i="222"/>
  <c r="FG131" i="222"/>
  <c r="FF131" i="222"/>
  <c r="FD131" i="222"/>
  <c r="FC131" i="222"/>
  <c r="ET131" i="222"/>
  <c r="ES131" i="222"/>
  <c r="EJ131" i="222"/>
  <c r="EI131" i="222"/>
  <c r="DZ131" i="222"/>
  <c r="DY131" i="222"/>
  <c r="DP131" i="222"/>
  <c r="DO131" i="222"/>
  <c r="DF131" i="222"/>
  <c r="DE131" i="222"/>
  <c r="CV131" i="222"/>
  <c r="CU131" i="222"/>
  <c r="CL131" i="222"/>
  <c r="CK131" i="222"/>
  <c r="CB131" i="222"/>
  <c r="CA131" i="222"/>
  <c r="BR131" i="222"/>
  <c r="BQ131" i="222"/>
  <c r="BH131" i="222"/>
  <c r="BG131" i="222"/>
  <c r="AX131" i="222"/>
  <c r="AW131" i="222"/>
  <c r="AN131" i="222"/>
  <c r="AM131" i="222"/>
  <c r="AD131" i="222"/>
  <c r="AC131" i="222"/>
  <c r="T131" i="222"/>
  <c r="S131" i="222"/>
  <c r="J131" i="222"/>
  <c r="I131" i="222"/>
  <c r="ID130" i="222"/>
  <c r="IC130" i="222"/>
  <c r="IB130" i="222"/>
  <c r="IA130" i="222"/>
  <c r="HZ130" i="222"/>
  <c r="HY130" i="222"/>
  <c r="HX130" i="222"/>
  <c r="HT130" i="222"/>
  <c r="HS130" i="222"/>
  <c r="HR130" i="222"/>
  <c r="HQ130" i="222"/>
  <c r="HP130" i="222"/>
  <c r="HO130" i="222"/>
  <c r="HN130" i="222"/>
  <c r="HJ130" i="222"/>
  <c r="HI130" i="222"/>
  <c r="HH130" i="222"/>
  <c r="HG130" i="222"/>
  <c r="HF130" i="222"/>
  <c r="HE130" i="222"/>
  <c r="HD130" i="222"/>
  <c r="GZ130" i="222"/>
  <c r="GY130" i="222"/>
  <c r="GX130" i="222"/>
  <c r="GW130" i="222"/>
  <c r="GV130" i="222"/>
  <c r="GU130" i="222"/>
  <c r="GT130" i="222"/>
  <c r="GP130" i="222"/>
  <c r="GO130" i="222"/>
  <c r="GN130" i="222"/>
  <c r="GM130" i="222"/>
  <c r="GL130" i="222"/>
  <c r="GK130" i="222"/>
  <c r="GJ130" i="222"/>
  <c r="GQ130" i="222" s="1"/>
  <c r="GF130" i="222"/>
  <c r="GE130" i="222"/>
  <c r="GD130" i="222"/>
  <c r="GC130" i="222"/>
  <c r="GB130" i="222"/>
  <c r="GA130" i="222"/>
  <c r="FZ130" i="222"/>
  <c r="FV130" i="222"/>
  <c r="FU130" i="222"/>
  <c r="FT130" i="222"/>
  <c r="FS130" i="222"/>
  <c r="FR130" i="222"/>
  <c r="FQ130" i="222"/>
  <c r="FP130" i="222"/>
  <c r="FL130" i="222"/>
  <c r="FK130" i="222"/>
  <c r="FJ130" i="222"/>
  <c r="FI130" i="222"/>
  <c r="FH130" i="222"/>
  <c r="FG130" i="222"/>
  <c r="FF130" i="222"/>
  <c r="FD130" i="222"/>
  <c r="FC130" i="222"/>
  <c r="ET130" i="222"/>
  <c r="ES130" i="222"/>
  <c r="EJ130" i="222"/>
  <c r="EI130" i="222"/>
  <c r="DZ130" i="222"/>
  <c r="DY130" i="222"/>
  <c r="DP130" i="222"/>
  <c r="DO130" i="222"/>
  <c r="DF130" i="222"/>
  <c r="DE130" i="222"/>
  <c r="CV130" i="222"/>
  <c r="CU130" i="222"/>
  <c r="CL130" i="222"/>
  <c r="CK130" i="222"/>
  <c r="CB130" i="222"/>
  <c r="CA130" i="222"/>
  <c r="BR130" i="222"/>
  <c r="BQ130" i="222"/>
  <c r="BH130" i="222"/>
  <c r="BG130" i="222"/>
  <c r="AX130" i="222"/>
  <c r="AW130" i="222"/>
  <c r="AN130" i="222"/>
  <c r="AM130" i="222"/>
  <c r="AD130" i="222"/>
  <c r="AC130" i="222"/>
  <c r="T130" i="222"/>
  <c r="S130" i="222"/>
  <c r="J130" i="222"/>
  <c r="I130" i="222"/>
  <c r="ID129" i="222"/>
  <c r="IC129" i="222"/>
  <c r="IB129" i="222"/>
  <c r="IA129" i="222"/>
  <c r="HZ129" i="222"/>
  <c r="HY129" i="222"/>
  <c r="HX129" i="222"/>
  <c r="IE129" i="222" s="1"/>
  <c r="HT129" i="222"/>
  <c r="HS129" i="222"/>
  <c r="HR129" i="222"/>
  <c r="HQ129" i="222"/>
  <c r="HP129" i="222"/>
  <c r="HO129" i="222"/>
  <c r="HN129" i="222"/>
  <c r="HJ129" i="222"/>
  <c r="HI129" i="222"/>
  <c r="HH129" i="222"/>
  <c r="HG129" i="222"/>
  <c r="HF129" i="222"/>
  <c r="HE129" i="222"/>
  <c r="HD129" i="222"/>
  <c r="GZ129" i="222"/>
  <c r="GY129" i="222"/>
  <c r="GX129" i="222"/>
  <c r="GW129" i="222"/>
  <c r="GV129" i="222"/>
  <c r="GU129" i="222"/>
  <c r="GT129" i="222"/>
  <c r="GP129" i="222"/>
  <c r="GO129" i="222"/>
  <c r="GN129" i="222"/>
  <c r="GM129" i="222"/>
  <c r="GL129" i="222"/>
  <c r="GK129" i="222"/>
  <c r="GJ129" i="222"/>
  <c r="GQ129" i="222" s="1"/>
  <c r="GF129" i="222"/>
  <c r="GE129" i="222"/>
  <c r="GD129" i="222"/>
  <c r="GC129" i="222"/>
  <c r="GB129" i="222"/>
  <c r="GA129" i="222"/>
  <c r="FZ129" i="222"/>
  <c r="FV129" i="222"/>
  <c r="FU129" i="222"/>
  <c r="FT129" i="222"/>
  <c r="FS129" i="222"/>
  <c r="FR129" i="222"/>
  <c r="FQ129" i="222"/>
  <c r="FP129" i="222"/>
  <c r="FL129" i="222"/>
  <c r="FK129" i="222"/>
  <c r="FJ129" i="222"/>
  <c r="FI129" i="222"/>
  <c r="FH129" i="222"/>
  <c r="FG129" i="222"/>
  <c r="FF129" i="222"/>
  <c r="FD129" i="222"/>
  <c r="FC129" i="222"/>
  <c r="ET129" i="222"/>
  <c r="ES129" i="222"/>
  <c r="EJ129" i="222"/>
  <c r="EI129" i="222"/>
  <c r="DZ129" i="222"/>
  <c r="DY129" i="222"/>
  <c r="DP129" i="222"/>
  <c r="DO129" i="222"/>
  <c r="DF129" i="222"/>
  <c r="DE129" i="222"/>
  <c r="CV129" i="222"/>
  <c r="CU129" i="222"/>
  <c r="CL129" i="222"/>
  <c r="CK129" i="222"/>
  <c r="CB129" i="222"/>
  <c r="CA129" i="222"/>
  <c r="BR129" i="222"/>
  <c r="BQ129" i="222"/>
  <c r="BH129" i="222"/>
  <c r="BG129" i="222"/>
  <c r="AX129" i="222"/>
  <c r="AW129" i="222"/>
  <c r="AN129" i="222"/>
  <c r="AM129" i="222"/>
  <c r="AD129" i="222"/>
  <c r="AC129" i="222"/>
  <c r="T129" i="222"/>
  <c r="S129" i="222"/>
  <c r="J129" i="222"/>
  <c r="I129" i="222"/>
  <c r="ID128" i="222"/>
  <c r="ID132" i="222" s="1"/>
  <c r="IC128" i="222"/>
  <c r="IB128" i="222"/>
  <c r="IA128" i="222"/>
  <c r="IA132" i="222" s="1"/>
  <c r="HZ128" i="222"/>
  <c r="HZ132" i="222" s="1"/>
  <c r="HY128" i="222"/>
  <c r="HY132" i="222" s="1"/>
  <c r="HX128" i="222"/>
  <c r="IE128" i="222" s="1"/>
  <c r="HT128" i="222"/>
  <c r="HS128" i="222"/>
  <c r="HS132" i="222" s="1"/>
  <c r="HR128" i="222"/>
  <c r="HQ128" i="222"/>
  <c r="HP128" i="222"/>
  <c r="HO128" i="222"/>
  <c r="HO132" i="222" s="1"/>
  <c r="HN128" i="222"/>
  <c r="HJ128" i="222"/>
  <c r="HI128" i="222"/>
  <c r="HI132" i="222" s="1"/>
  <c r="HH128" i="222"/>
  <c r="HH132" i="222" s="1"/>
  <c r="HG128" i="222"/>
  <c r="HG132" i="222" s="1"/>
  <c r="HF128" i="222"/>
  <c r="HF132" i="222" s="1"/>
  <c r="HE128" i="222"/>
  <c r="HD128" i="222"/>
  <c r="HD132" i="222" s="1"/>
  <c r="GZ128" i="222"/>
  <c r="GY128" i="222"/>
  <c r="GX128" i="222"/>
  <c r="GW128" i="222"/>
  <c r="GW132" i="222" s="1"/>
  <c r="GV128" i="222"/>
  <c r="GU128" i="222"/>
  <c r="GT128" i="222"/>
  <c r="GP128" i="222"/>
  <c r="GP132" i="222" s="1"/>
  <c r="GO128" i="222"/>
  <c r="GO132" i="222" s="1"/>
  <c r="GN128" i="222"/>
  <c r="GN132" i="222" s="1"/>
  <c r="GM128" i="222"/>
  <c r="GL128" i="222"/>
  <c r="GL132" i="222" s="1"/>
  <c r="GK128" i="222"/>
  <c r="GJ128" i="222"/>
  <c r="GF128" i="222"/>
  <c r="GE128" i="222"/>
  <c r="GE132" i="222" s="1"/>
  <c r="GD128" i="222"/>
  <c r="GC128" i="222"/>
  <c r="GB128" i="222"/>
  <c r="GB132" i="222" s="1"/>
  <c r="GA128" i="222"/>
  <c r="GA132" i="222" s="1"/>
  <c r="FZ128" i="222"/>
  <c r="FV128" i="222"/>
  <c r="FV132" i="222" s="1"/>
  <c r="FU128" i="222"/>
  <c r="FT128" i="222"/>
  <c r="FT132" i="222" s="1"/>
  <c r="FS128" i="222"/>
  <c r="FR128" i="222"/>
  <c r="FQ128" i="222"/>
  <c r="FP128" i="222"/>
  <c r="FP132" i="222" s="1"/>
  <c r="FL128" i="222"/>
  <c r="FK128" i="222"/>
  <c r="FJ128" i="222"/>
  <c r="FJ132" i="222" s="1"/>
  <c r="FI128" i="222"/>
  <c r="FI132" i="222" s="1"/>
  <c r="FH128" i="222"/>
  <c r="FH132" i="222" s="1"/>
  <c r="FG128" i="222"/>
  <c r="FG132" i="222" s="1"/>
  <c r="FF128" i="222"/>
  <c r="FD128" i="222"/>
  <c r="FC128" i="222"/>
  <c r="ET128" i="222"/>
  <c r="ES128" i="222"/>
  <c r="EJ128" i="222"/>
  <c r="EI128" i="222"/>
  <c r="DZ128" i="222"/>
  <c r="DY128" i="222"/>
  <c r="DY132" i="222" s="1"/>
  <c r="DP128" i="222"/>
  <c r="DO128" i="222"/>
  <c r="DO132" i="222" s="1"/>
  <c r="DF128" i="222"/>
  <c r="DE128" i="222"/>
  <c r="CV128" i="222"/>
  <c r="CU128" i="222"/>
  <c r="CL128" i="222"/>
  <c r="CK128" i="222"/>
  <c r="CB128" i="222"/>
  <c r="CA128" i="222"/>
  <c r="BR128" i="222"/>
  <c r="BQ128" i="222"/>
  <c r="BQ132" i="222" s="1"/>
  <c r="BH128" i="222"/>
  <c r="BG128" i="222"/>
  <c r="BG132" i="222" s="1"/>
  <c r="AX128" i="222"/>
  <c r="AW128" i="222"/>
  <c r="AN128" i="222"/>
  <c r="AM128" i="222"/>
  <c r="AD128" i="222"/>
  <c r="AC128" i="222"/>
  <c r="T128" i="222"/>
  <c r="S128" i="222"/>
  <c r="J128" i="222"/>
  <c r="I128" i="222"/>
  <c r="I132" i="222" s="1"/>
  <c r="AL56" i="223"/>
  <c r="AI56" i="223"/>
  <c r="AJ56" i="223"/>
  <c r="AK56" i="223"/>
  <c r="AH56" i="223"/>
  <c r="AG56" i="223"/>
  <c r="AE56" i="223"/>
  <c r="AF56" i="223"/>
  <c r="AD56" i="223"/>
  <c r="AB56" i="223"/>
  <c r="AC56" i="223"/>
  <c r="AA56" i="223"/>
  <c r="Z56" i="223"/>
  <c r="W56" i="223"/>
  <c r="X56" i="223"/>
  <c r="Y56" i="223"/>
  <c r="ID126" i="222"/>
  <c r="IC126" i="222"/>
  <c r="IB126" i="222"/>
  <c r="IA126" i="222"/>
  <c r="HZ126" i="222"/>
  <c r="HY126" i="222"/>
  <c r="HX126" i="222"/>
  <c r="HT126" i="222"/>
  <c r="HS126" i="222"/>
  <c r="HR126" i="222"/>
  <c r="HQ126" i="222"/>
  <c r="HP126" i="222"/>
  <c r="HO126" i="222"/>
  <c r="HN126" i="222"/>
  <c r="HJ126" i="222"/>
  <c r="HI126" i="222"/>
  <c r="HH126" i="222"/>
  <c r="HG126" i="222"/>
  <c r="HF126" i="222"/>
  <c r="HE126" i="222"/>
  <c r="HD126" i="222"/>
  <c r="GZ126" i="222"/>
  <c r="GY126" i="222"/>
  <c r="GX126" i="222"/>
  <c r="GW126" i="222"/>
  <c r="GV126" i="222"/>
  <c r="GU126" i="222"/>
  <c r="GT126" i="222"/>
  <c r="GP126" i="222"/>
  <c r="GO126" i="222"/>
  <c r="GN126" i="222"/>
  <c r="GM126" i="222"/>
  <c r="GL126" i="222"/>
  <c r="GK126" i="222"/>
  <c r="GJ126" i="222"/>
  <c r="GF126" i="222"/>
  <c r="GE126" i="222"/>
  <c r="GD126" i="222"/>
  <c r="GC126" i="222"/>
  <c r="GB126" i="222"/>
  <c r="GA126" i="222"/>
  <c r="FZ126" i="222"/>
  <c r="FV126" i="222"/>
  <c r="FU126" i="222"/>
  <c r="FT126" i="222"/>
  <c r="FS126" i="222"/>
  <c r="FR126" i="222"/>
  <c r="FQ126" i="222"/>
  <c r="FP126" i="222"/>
  <c r="FL126" i="222"/>
  <c r="FK126" i="222"/>
  <c r="FJ126" i="222"/>
  <c r="FI126" i="222"/>
  <c r="FH126" i="222"/>
  <c r="FG126" i="222"/>
  <c r="FF126" i="222"/>
  <c r="FD126" i="222"/>
  <c r="FC126" i="222"/>
  <c r="ET126" i="222"/>
  <c r="ES126" i="222"/>
  <c r="EJ126" i="222"/>
  <c r="EI126" i="222"/>
  <c r="DZ126" i="222"/>
  <c r="DY126" i="222"/>
  <c r="DP126" i="222"/>
  <c r="DO126" i="222"/>
  <c r="DF126" i="222"/>
  <c r="DE126" i="222"/>
  <c r="CV126" i="222"/>
  <c r="CU126" i="222"/>
  <c r="CL126" i="222"/>
  <c r="CK126" i="222"/>
  <c r="CB126" i="222"/>
  <c r="CA126" i="222"/>
  <c r="BR126" i="222"/>
  <c r="BQ126" i="222"/>
  <c r="BH126" i="222"/>
  <c r="BG126" i="222"/>
  <c r="AX126" i="222"/>
  <c r="AW126" i="222"/>
  <c r="AN126" i="222"/>
  <c r="AM126" i="222"/>
  <c r="AD126" i="222"/>
  <c r="AC126" i="222"/>
  <c r="T126" i="222"/>
  <c r="S126" i="222"/>
  <c r="J126" i="222"/>
  <c r="I126" i="222"/>
  <c r="ID125" i="222"/>
  <c r="IC125" i="222"/>
  <c r="IB125" i="222"/>
  <c r="IA125" i="222"/>
  <c r="HZ125" i="222"/>
  <c r="HY125" i="222"/>
  <c r="HX125" i="222"/>
  <c r="IE125" i="222" s="1"/>
  <c r="HT125" i="222"/>
  <c r="HS125" i="222"/>
  <c r="HR125" i="222"/>
  <c r="HQ125" i="222"/>
  <c r="HP125" i="222"/>
  <c r="HO125" i="222"/>
  <c r="HN125" i="222"/>
  <c r="HJ125" i="222"/>
  <c r="HI125" i="222"/>
  <c r="HH125" i="222"/>
  <c r="HG125" i="222"/>
  <c r="HF125" i="222"/>
  <c r="HE125" i="222"/>
  <c r="HD125" i="222"/>
  <c r="GZ125" i="222"/>
  <c r="GY125" i="222"/>
  <c r="GX125" i="222"/>
  <c r="GW125" i="222"/>
  <c r="GV125" i="222"/>
  <c r="GU125" i="222"/>
  <c r="GT125" i="222"/>
  <c r="GP125" i="222"/>
  <c r="GO125" i="222"/>
  <c r="GN125" i="222"/>
  <c r="GM125" i="222"/>
  <c r="GL125" i="222"/>
  <c r="GK125" i="222"/>
  <c r="GJ125" i="222"/>
  <c r="GF125" i="222"/>
  <c r="GE125" i="222"/>
  <c r="GD125" i="222"/>
  <c r="GC125" i="222"/>
  <c r="GB125" i="222"/>
  <c r="GA125" i="222"/>
  <c r="FZ125" i="222"/>
  <c r="FV125" i="222"/>
  <c r="FU125" i="222"/>
  <c r="FT125" i="222"/>
  <c r="FS125" i="222"/>
  <c r="FR125" i="222"/>
  <c r="FQ125" i="222"/>
  <c r="FP125" i="222"/>
  <c r="FL125" i="222"/>
  <c r="FK125" i="222"/>
  <c r="FJ125" i="222"/>
  <c r="FI125" i="222"/>
  <c r="FH125" i="222"/>
  <c r="FG125" i="222"/>
  <c r="FF125" i="222"/>
  <c r="FD125" i="222"/>
  <c r="FC125" i="222"/>
  <c r="ET125" i="222"/>
  <c r="ES125" i="222"/>
  <c r="EJ125" i="222"/>
  <c r="EI125" i="222"/>
  <c r="DZ125" i="222"/>
  <c r="DY125" i="222"/>
  <c r="DP125" i="222"/>
  <c r="DO125" i="222"/>
  <c r="DF125" i="222"/>
  <c r="DE125" i="222"/>
  <c r="CV125" i="222"/>
  <c r="CU125" i="222"/>
  <c r="CL125" i="222"/>
  <c r="CK125" i="222"/>
  <c r="CB125" i="222"/>
  <c r="CA125" i="222"/>
  <c r="BR125" i="222"/>
  <c r="BQ125" i="222"/>
  <c r="BH125" i="222"/>
  <c r="BG125" i="222"/>
  <c r="AX125" i="222"/>
  <c r="AW125" i="222"/>
  <c r="AN125" i="222"/>
  <c r="AM125" i="222"/>
  <c r="AD125" i="222"/>
  <c r="AC125" i="222"/>
  <c r="T125" i="222"/>
  <c r="S125" i="222"/>
  <c r="J125" i="222"/>
  <c r="I125" i="222"/>
  <c r="ID124" i="222"/>
  <c r="IC124" i="222"/>
  <c r="IB124" i="222"/>
  <c r="IA124" i="222"/>
  <c r="HZ124" i="222"/>
  <c r="HY124" i="222"/>
  <c r="HX124" i="222"/>
  <c r="HT124" i="222"/>
  <c r="HS124" i="222"/>
  <c r="HR124" i="222"/>
  <c r="HQ124" i="222"/>
  <c r="HP124" i="222"/>
  <c r="HO124" i="222"/>
  <c r="HN124" i="222"/>
  <c r="HJ124" i="222"/>
  <c r="HI124" i="222"/>
  <c r="HH124" i="222"/>
  <c r="HG124" i="222"/>
  <c r="HF124" i="222"/>
  <c r="HE124" i="222"/>
  <c r="HD124" i="222"/>
  <c r="GZ124" i="222"/>
  <c r="GY124" i="222"/>
  <c r="GX124" i="222"/>
  <c r="GW124" i="222"/>
  <c r="GV124" i="222"/>
  <c r="GU124" i="222"/>
  <c r="GT124" i="222"/>
  <c r="GP124" i="222"/>
  <c r="GO124" i="222"/>
  <c r="GN124" i="222"/>
  <c r="GM124" i="222"/>
  <c r="GL124" i="222"/>
  <c r="GK124" i="222"/>
  <c r="GJ124" i="222"/>
  <c r="GF124" i="222"/>
  <c r="GE124" i="222"/>
  <c r="GD124" i="222"/>
  <c r="GC124" i="222"/>
  <c r="GB124" i="222"/>
  <c r="GA124" i="222"/>
  <c r="FZ124" i="222"/>
  <c r="FV124" i="222"/>
  <c r="FU124" i="222"/>
  <c r="FT124" i="222"/>
  <c r="FS124" i="222"/>
  <c r="FR124" i="222"/>
  <c r="FQ124" i="222"/>
  <c r="FP124" i="222"/>
  <c r="FL124" i="222"/>
  <c r="FK124" i="222"/>
  <c r="FJ124" i="222"/>
  <c r="FI124" i="222"/>
  <c r="FH124" i="222"/>
  <c r="FG124" i="222"/>
  <c r="FF124" i="222"/>
  <c r="FD124" i="222"/>
  <c r="FC124" i="222"/>
  <c r="ET124" i="222"/>
  <c r="ES124" i="222"/>
  <c r="EJ124" i="222"/>
  <c r="EI124" i="222"/>
  <c r="DZ124" i="222"/>
  <c r="DY124" i="222"/>
  <c r="DP124" i="222"/>
  <c r="DO124" i="222"/>
  <c r="DF124" i="222"/>
  <c r="DE124" i="222"/>
  <c r="CV124" i="222"/>
  <c r="CU124" i="222"/>
  <c r="CL124" i="222"/>
  <c r="CK124" i="222"/>
  <c r="CB124" i="222"/>
  <c r="CA124" i="222"/>
  <c r="BR124" i="222"/>
  <c r="BQ124" i="222"/>
  <c r="BH124" i="222"/>
  <c r="BG124" i="222"/>
  <c r="BG127" i="222" s="1"/>
  <c r="AX124" i="222"/>
  <c r="AW124" i="222"/>
  <c r="AN124" i="222"/>
  <c r="AM124" i="222"/>
  <c r="AD124" i="222"/>
  <c r="AC124" i="222"/>
  <c r="T124" i="222"/>
  <c r="S124" i="222"/>
  <c r="J124" i="222"/>
  <c r="I124" i="222"/>
  <c r="ID123" i="222"/>
  <c r="ID127" i="222" s="1"/>
  <c r="IC123" i="222"/>
  <c r="IC127" i="222" s="1"/>
  <c r="IB123" i="222"/>
  <c r="IA123" i="222"/>
  <c r="HZ123" i="222"/>
  <c r="HY123" i="222"/>
  <c r="HX123" i="222"/>
  <c r="HT123" i="222"/>
  <c r="HT127" i="222" s="1"/>
  <c r="HS123" i="222"/>
  <c r="HS127" i="222" s="1"/>
  <c r="HR123" i="222"/>
  <c r="HR127" i="222" s="1"/>
  <c r="HQ123" i="222"/>
  <c r="HQ127" i="222" s="1"/>
  <c r="HP123" i="222"/>
  <c r="HO123" i="222"/>
  <c r="HO127" i="222" s="1"/>
  <c r="HN123" i="222"/>
  <c r="HN127" i="222" s="1"/>
  <c r="HJ123" i="222"/>
  <c r="HI123" i="222"/>
  <c r="HH123" i="222"/>
  <c r="HH127" i="222" s="1"/>
  <c r="HG123" i="222"/>
  <c r="HF123" i="222"/>
  <c r="HE123" i="222"/>
  <c r="HE127" i="222" s="1"/>
  <c r="HD123" i="222"/>
  <c r="HD127" i="222" s="1"/>
  <c r="GZ123" i="222"/>
  <c r="GZ127" i="222" s="1"/>
  <c r="GY123" i="222"/>
  <c r="GX123" i="222"/>
  <c r="GW123" i="222"/>
  <c r="GW127" i="222" s="1"/>
  <c r="GV123" i="222"/>
  <c r="GV127" i="222" s="1"/>
  <c r="GU123" i="222"/>
  <c r="GT123" i="222"/>
  <c r="GP123" i="222"/>
  <c r="GP127" i="222" s="1"/>
  <c r="GO123" i="222"/>
  <c r="GN123" i="222"/>
  <c r="GM123" i="222"/>
  <c r="GM127" i="222" s="1"/>
  <c r="GL123" i="222"/>
  <c r="GL127" i="222" s="1"/>
  <c r="GK123" i="222"/>
  <c r="GK127" i="222" s="1"/>
  <c r="GJ123" i="222"/>
  <c r="GF123" i="222"/>
  <c r="GE123" i="222"/>
  <c r="GE127" i="222" s="1"/>
  <c r="GD123" i="222"/>
  <c r="GD127" i="222" s="1"/>
  <c r="GC123" i="222"/>
  <c r="GB123" i="222"/>
  <c r="GA123" i="222"/>
  <c r="GA127" i="222" s="1"/>
  <c r="FZ123" i="222"/>
  <c r="FV123" i="222"/>
  <c r="FU123" i="222"/>
  <c r="FU127" i="222" s="1"/>
  <c r="FT123" i="222"/>
  <c r="FT127" i="222" s="1"/>
  <c r="FS123" i="222"/>
  <c r="FS127" i="222" s="1"/>
  <c r="FR123" i="222"/>
  <c r="FR127" i="222" s="1"/>
  <c r="FQ123" i="222"/>
  <c r="FP123" i="222"/>
  <c r="FP127" i="222" s="1"/>
  <c r="FL123" i="222"/>
  <c r="FL127" i="222" s="1"/>
  <c r="FK123" i="222"/>
  <c r="FJ123" i="222"/>
  <c r="FI123" i="222"/>
  <c r="FI127" i="222" s="1"/>
  <c r="FH123" i="222"/>
  <c r="FG123" i="222"/>
  <c r="FF123" i="222"/>
  <c r="FD123" i="222"/>
  <c r="FC123" i="222"/>
  <c r="ET123" i="222"/>
  <c r="ES123" i="222"/>
  <c r="EJ123" i="222"/>
  <c r="EI123" i="222"/>
  <c r="DZ123" i="222"/>
  <c r="DY123" i="222"/>
  <c r="DP123" i="222"/>
  <c r="DO123" i="222"/>
  <c r="DF123" i="222"/>
  <c r="DE123" i="222"/>
  <c r="CV123" i="222"/>
  <c r="CU123" i="222"/>
  <c r="CL123" i="222"/>
  <c r="CK123" i="222"/>
  <c r="CB123" i="222"/>
  <c r="CA123" i="222"/>
  <c r="BR123" i="222"/>
  <c r="BQ123" i="222"/>
  <c r="BH123" i="222"/>
  <c r="BG123" i="222"/>
  <c r="AX123" i="222"/>
  <c r="AW123" i="222"/>
  <c r="AN123" i="222"/>
  <c r="AM123" i="222"/>
  <c r="AD123" i="222"/>
  <c r="AC123" i="222"/>
  <c r="T123" i="222"/>
  <c r="S123" i="222"/>
  <c r="J123" i="222"/>
  <c r="I123" i="222"/>
  <c r="AL55" i="223"/>
  <c r="AI55" i="223"/>
  <c r="AH55" i="223"/>
  <c r="AG55" i="223"/>
  <c r="AD55" i="223"/>
  <c r="AB55" i="223"/>
  <c r="AC55" i="223"/>
  <c r="AA55" i="223"/>
  <c r="Z55" i="223"/>
  <c r="W55" i="223"/>
  <c r="X55" i="223"/>
  <c r="ID121" i="222"/>
  <c r="IC121" i="222"/>
  <c r="IB121" i="222"/>
  <c r="IA121" i="222"/>
  <c r="HZ121" i="222"/>
  <c r="HY121" i="222"/>
  <c r="HX121" i="222"/>
  <c r="HT121" i="222"/>
  <c r="HS121" i="222"/>
  <c r="HR121" i="222"/>
  <c r="HQ121" i="222"/>
  <c r="HP121" i="222"/>
  <c r="HO121" i="222"/>
  <c r="HN121" i="222"/>
  <c r="HJ121" i="222"/>
  <c r="HI121" i="222"/>
  <c r="HH121" i="222"/>
  <c r="HG121" i="222"/>
  <c r="HF121" i="222"/>
  <c r="HE121" i="222"/>
  <c r="HD121" i="222"/>
  <c r="GZ121" i="222"/>
  <c r="GY121" i="222"/>
  <c r="GX121" i="222"/>
  <c r="GW121" i="222"/>
  <c r="GV121" i="222"/>
  <c r="GU121" i="222"/>
  <c r="GT121" i="222"/>
  <c r="GP121" i="222"/>
  <c r="GO121" i="222"/>
  <c r="GN121" i="222"/>
  <c r="GM121" i="222"/>
  <c r="GL121" i="222"/>
  <c r="GK121" i="222"/>
  <c r="GJ121" i="222"/>
  <c r="GF121" i="222"/>
  <c r="GE121" i="222"/>
  <c r="GD121" i="222"/>
  <c r="GC121" i="222"/>
  <c r="GB121" i="222"/>
  <c r="GA121" i="222"/>
  <c r="FZ121" i="222"/>
  <c r="FV121" i="222"/>
  <c r="FU121" i="222"/>
  <c r="FT121" i="222"/>
  <c r="FS121" i="222"/>
  <c r="FR121" i="222"/>
  <c r="FQ121" i="222"/>
  <c r="FP121" i="222"/>
  <c r="FL121" i="222"/>
  <c r="FK121" i="222"/>
  <c r="FJ121" i="222"/>
  <c r="FI121" i="222"/>
  <c r="FH121" i="222"/>
  <c r="FG121" i="222"/>
  <c r="FF121" i="222"/>
  <c r="FD121" i="222"/>
  <c r="FC121" i="222"/>
  <c r="ET121" i="222"/>
  <c r="ES121" i="222"/>
  <c r="EJ121" i="222"/>
  <c r="EI121" i="222"/>
  <c r="DZ121" i="222"/>
  <c r="DY121" i="222"/>
  <c r="DP121" i="222"/>
  <c r="DO121" i="222"/>
  <c r="DF121" i="222"/>
  <c r="DE121" i="222"/>
  <c r="CV121" i="222"/>
  <c r="CU121" i="222"/>
  <c r="CL121" i="222"/>
  <c r="CK121" i="222"/>
  <c r="CB121" i="222"/>
  <c r="CA121" i="222"/>
  <c r="BR121" i="222"/>
  <c r="BQ121" i="222"/>
  <c r="BH121" i="222"/>
  <c r="BG121" i="222"/>
  <c r="AX121" i="222"/>
  <c r="AW121" i="222"/>
  <c r="AN121" i="222"/>
  <c r="AM121" i="222"/>
  <c r="AD121" i="222"/>
  <c r="AC121" i="222"/>
  <c r="T121" i="222"/>
  <c r="S121" i="222"/>
  <c r="J121" i="222"/>
  <c r="I121" i="222"/>
  <c r="ID120" i="222"/>
  <c r="IC120" i="222"/>
  <c r="IB120" i="222"/>
  <c r="IA120" i="222"/>
  <c r="HZ120" i="222"/>
  <c r="HY120" i="222"/>
  <c r="HX120" i="222"/>
  <c r="HT120" i="222"/>
  <c r="HS120" i="222"/>
  <c r="HR120" i="222"/>
  <c r="HQ120" i="222"/>
  <c r="HP120" i="222"/>
  <c r="HO120" i="222"/>
  <c r="HN120" i="222"/>
  <c r="HJ120" i="222"/>
  <c r="HI120" i="222"/>
  <c r="HH120" i="222"/>
  <c r="HG120" i="222"/>
  <c r="HF120" i="222"/>
  <c r="HE120" i="222"/>
  <c r="HD120" i="222"/>
  <c r="GZ120" i="222"/>
  <c r="GY120" i="222"/>
  <c r="GX120" i="222"/>
  <c r="GW120" i="222"/>
  <c r="GV120" i="222"/>
  <c r="GU120" i="222"/>
  <c r="GT120" i="222"/>
  <c r="GP120" i="222"/>
  <c r="GO120" i="222"/>
  <c r="GN120" i="222"/>
  <c r="GM120" i="222"/>
  <c r="GL120" i="222"/>
  <c r="GK120" i="222"/>
  <c r="GJ120" i="222"/>
  <c r="GF120" i="222"/>
  <c r="GE120" i="222"/>
  <c r="GD120" i="222"/>
  <c r="GC120" i="222"/>
  <c r="GB120" i="222"/>
  <c r="GA120" i="222"/>
  <c r="FZ120" i="222"/>
  <c r="FV120" i="222"/>
  <c r="FU120" i="222"/>
  <c r="FT120" i="222"/>
  <c r="FS120" i="222"/>
  <c r="FR120" i="222"/>
  <c r="FQ120" i="222"/>
  <c r="FP120" i="222"/>
  <c r="FL120" i="222"/>
  <c r="FK120" i="222"/>
  <c r="FJ120" i="222"/>
  <c r="FI120" i="222"/>
  <c r="FH120" i="222"/>
  <c r="FG120" i="222"/>
  <c r="FF120" i="222"/>
  <c r="FD120" i="222"/>
  <c r="FC120" i="222"/>
  <c r="ET120" i="222"/>
  <c r="ES120" i="222"/>
  <c r="EJ120" i="222"/>
  <c r="EI120" i="222"/>
  <c r="DZ120" i="222"/>
  <c r="DY120" i="222"/>
  <c r="DP120" i="222"/>
  <c r="DO120" i="222"/>
  <c r="DF120" i="222"/>
  <c r="DE120" i="222"/>
  <c r="CV120" i="222"/>
  <c r="CU120" i="222"/>
  <c r="CL120" i="222"/>
  <c r="CK120" i="222"/>
  <c r="CB120" i="222"/>
  <c r="CA120" i="222"/>
  <c r="BR120" i="222"/>
  <c r="BQ120" i="222"/>
  <c r="BH120" i="222"/>
  <c r="BG120" i="222"/>
  <c r="AX120" i="222"/>
  <c r="AW120" i="222"/>
  <c r="AN120" i="222"/>
  <c r="AM120" i="222"/>
  <c r="AD120" i="222"/>
  <c r="AC120" i="222"/>
  <c r="T120" i="222"/>
  <c r="S120" i="222"/>
  <c r="J120" i="222"/>
  <c r="I120" i="222"/>
  <c r="ID119" i="222"/>
  <c r="IC119" i="222"/>
  <c r="IB119" i="222"/>
  <c r="IA119" i="222"/>
  <c r="HZ119" i="222"/>
  <c r="HY119" i="222"/>
  <c r="HX119" i="222"/>
  <c r="HT119" i="222"/>
  <c r="HS119" i="222"/>
  <c r="HR119" i="222"/>
  <c r="HQ119" i="222"/>
  <c r="HP119" i="222"/>
  <c r="HO119" i="222"/>
  <c r="HN119" i="222"/>
  <c r="HJ119" i="222"/>
  <c r="HI119" i="222"/>
  <c r="HH119" i="222"/>
  <c r="HG119" i="222"/>
  <c r="HF119" i="222"/>
  <c r="HE119" i="222"/>
  <c r="HD119" i="222"/>
  <c r="GZ119" i="222"/>
  <c r="GY119" i="222"/>
  <c r="GX119" i="222"/>
  <c r="GW119" i="222"/>
  <c r="GV119" i="222"/>
  <c r="GU119" i="222"/>
  <c r="GT119" i="222"/>
  <c r="GP119" i="222"/>
  <c r="GO119" i="222"/>
  <c r="GN119" i="222"/>
  <c r="GM119" i="222"/>
  <c r="GL119" i="222"/>
  <c r="GK119" i="222"/>
  <c r="GJ119" i="222"/>
  <c r="GF119" i="222"/>
  <c r="GE119" i="222"/>
  <c r="GD119" i="222"/>
  <c r="GC119" i="222"/>
  <c r="GB119" i="222"/>
  <c r="GA119" i="222"/>
  <c r="FZ119" i="222"/>
  <c r="FV119" i="222"/>
  <c r="FU119" i="222"/>
  <c r="FT119" i="222"/>
  <c r="FS119" i="222"/>
  <c r="FR119" i="222"/>
  <c r="FQ119" i="222"/>
  <c r="FP119" i="222"/>
  <c r="FL119" i="222"/>
  <c r="FK119" i="222"/>
  <c r="FJ119" i="222"/>
  <c r="FI119" i="222"/>
  <c r="FH119" i="222"/>
  <c r="FG119" i="222"/>
  <c r="FF119" i="222"/>
  <c r="FD119" i="222"/>
  <c r="FC119" i="222"/>
  <c r="ET119" i="222"/>
  <c r="ES119" i="222"/>
  <c r="EJ119" i="222"/>
  <c r="EI119" i="222"/>
  <c r="DZ119" i="222"/>
  <c r="DY119" i="222"/>
  <c r="DP119" i="222"/>
  <c r="DO119" i="222"/>
  <c r="DF119" i="222"/>
  <c r="DE119" i="222"/>
  <c r="CV119" i="222"/>
  <c r="CU119" i="222"/>
  <c r="CL119" i="222"/>
  <c r="CK119" i="222"/>
  <c r="CB119" i="222"/>
  <c r="CA119" i="222"/>
  <c r="BR119" i="222"/>
  <c r="BQ119" i="222"/>
  <c r="BH119" i="222"/>
  <c r="BG119" i="222"/>
  <c r="AX119" i="222"/>
  <c r="AW119" i="222"/>
  <c r="AN119" i="222"/>
  <c r="AM119" i="222"/>
  <c r="AD119" i="222"/>
  <c r="AC119" i="222"/>
  <c r="T119" i="222"/>
  <c r="S119" i="222"/>
  <c r="J119" i="222"/>
  <c r="I119" i="222"/>
  <c r="ID118" i="222"/>
  <c r="IC118" i="222"/>
  <c r="IB118" i="222"/>
  <c r="IA118" i="222"/>
  <c r="HZ118" i="222"/>
  <c r="HZ122" i="222" s="1"/>
  <c r="HY118" i="222"/>
  <c r="HY122" i="222" s="1"/>
  <c r="HX118" i="222"/>
  <c r="HT118" i="222"/>
  <c r="HT122" i="222" s="1"/>
  <c r="HS118" i="222"/>
  <c r="HR118" i="222"/>
  <c r="HR122" i="222" s="1"/>
  <c r="HQ118" i="222"/>
  <c r="HQ122" i="222" s="1"/>
  <c r="HP118" i="222"/>
  <c r="HO118" i="222"/>
  <c r="HN118" i="222"/>
  <c r="HJ118" i="222"/>
  <c r="HI118" i="222"/>
  <c r="HH118" i="222"/>
  <c r="HH122" i="222" s="1"/>
  <c r="HG118" i="222"/>
  <c r="HG122" i="222" s="1"/>
  <c r="HF118" i="222"/>
  <c r="HE118" i="222"/>
  <c r="HE122" i="222" s="1"/>
  <c r="HD118" i="222"/>
  <c r="GZ118" i="222"/>
  <c r="GZ122" i="222" s="1"/>
  <c r="GY118" i="222"/>
  <c r="GY122" i="222" s="1"/>
  <c r="GX118" i="222"/>
  <c r="GW118" i="222"/>
  <c r="GV118" i="222"/>
  <c r="GU118" i="222"/>
  <c r="GT118" i="222"/>
  <c r="GP118" i="222"/>
  <c r="GO118" i="222"/>
  <c r="GN118" i="222"/>
  <c r="GM118" i="222"/>
  <c r="GM122" i="222" s="1"/>
  <c r="GL118" i="222"/>
  <c r="GK118" i="222"/>
  <c r="GK122" i="222" s="1"/>
  <c r="GJ118" i="222"/>
  <c r="GF118" i="222"/>
  <c r="GE118" i="222"/>
  <c r="GD118" i="222"/>
  <c r="GC118" i="222"/>
  <c r="GB118" i="222"/>
  <c r="GA118" i="222"/>
  <c r="GA122" i="222" s="1"/>
  <c r="FZ118" i="222"/>
  <c r="FV118" i="222"/>
  <c r="FU118" i="222"/>
  <c r="FU122" i="222" s="1"/>
  <c r="FT118" i="222"/>
  <c r="FS118" i="222"/>
  <c r="FS122" i="222" s="1"/>
  <c r="FR118" i="222"/>
  <c r="FR122" i="222" s="1"/>
  <c r="FQ118" i="222"/>
  <c r="FP118" i="222"/>
  <c r="FL118" i="222"/>
  <c r="FK118" i="222"/>
  <c r="FJ118" i="222"/>
  <c r="FI118" i="222"/>
  <c r="FI122" i="222" s="1"/>
  <c r="FH118" i="222"/>
  <c r="FH122" i="222" s="1"/>
  <c r="FG118" i="222"/>
  <c r="FF118" i="222"/>
  <c r="FF122" i="222" s="1"/>
  <c r="FD118" i="222"/>
  <c r="FC118" i="222"/>
  <c r="FC122" i="222" s="1"/>
  <c r="ET118" i="222"/>
  <c r="ES118" i="222"/>
  <c r="EJ118" i="222"/>
  <c r="EI118" i="222"/>
  <c r="DZ118" i="222"/>
  <c r="DY118" i="222"/>
  <c r="DP118" i="222"/>
  <c r="DO118" i="222"/>
  <c r="DO122" i="222" s="1"/>
  <c r="AH25" i="223" s="1"/>
  <c r="DF118" i="222"/>
  <c r="DE118" i="222"/>
  <c r="CV118" i="222"/>
  <c r="CU118" i="222"/>
  <c r="CL118" i="222"/>
  <c r="CK118" i="222"/>
  <c r="CB118" i="222"/>
  <c r="CA118" i="222"/>
  <c r="BR118" i="222"/>
  <c r="BQ118" i="222"/>
  <c r="BH118" i="222"/>
  <c r="BG118" i="222"/>
  <c r="AX118" i="222"/>
  <c r="AW118" i="222"/>
  <c r="AN118" i="222"/>
  <c r="AM118" i="222"/>
  <c r="AM122" i="222" s="1"/>
  <c r="AD118" i="222"/>
  <c r="AC118" i="222"/>
  <c r="T118" i="222"/>
  <c r="S118" i="222"/>
  <c r="J118" i="222"/>
  <c r="I118" i="222"/>
  <c r="AL54" i="223"/>
  <c r="AI54" i="223"/>
  <c r="AJ54" i="223"/>
  <c r="AK54" i="223"/>
  <c r="AH54" i="223"/>
  <c r="AG54" i="223"/>
  <c r="AE54" i="223"/>
  <c r="AF54" i="223"/>
  <c r="AD54" i="223"/>
  <c r="AB54" i="223"/>
  <c r="AC54" i="223"/>
  <c r="AA54" i="223"/>
  <c r="Z54" i="223"/>
  <c r="W54" i="223"/>
  <c r="X54" i="223"/>
  <c r="Y54" i="223"/>
  <c r="ID116" i="222"/>
  <c r="IC116" i="222"/>
  <c r="IB116" i="222"/>
  <c r="IA116" i="222"/>
  <c r="HZ116" i="222"/>
  <c r="HY116" i="222"/>
  <c r="HX116" i="222"/>
  <c r="HT116" i="222"/>
  <c r="HS116" i="222"/>
  <c r="HR116" i="222"/>
  <c r="HQ116" i="222"/>
  <c r="HP116" i="222"/>
  <c r="HO116" i="222"/>
  <c r="HN116" i="222"/>
  <c r="HJ116" i="222"/>
  <c r="HI116" i="222"/>
  <c r="HH116" i="222"/>
  <c r="HG116" i="222"/>
  <c r="HF116" i="222"/>
  <c r="HE116" i="222"/>
  <c r="HD116" i="222"/>
  <c r="GZ116" i="222"/>
  <c r="GY116" i="222"/>
  <c r="GX116" i="222"/>
  <c r="GW116" i="222"/>
  <c r="GV116" i="222"/>
  <c r="GU116" i="222"/>
  <c r="GT116" i="222"/>
  <c r="GP116" i="222"/>
  <c r="GO116" i="222"/>
  <c r="GN116" i="222"/>
  <c r="GM116" i="222"/>
  <c r="GL116" i="222"/>
  <c r="GK116" i="222"/>
  <c r="GJ116" i="222"/>
  <c r="GF116" i="222"/>
  <c r="GE116" i="222"/>
  <c r="GD116" i="222"/>
  <c r="GC116" i="222"/>
  <c r="GB116" i="222"/>
  <c r="GA116" i="222"/>
  <c r="FZ116" i="222"/>
  <c r="FV116" i="222"/>
  <c r="FU116" i="222"/>
  <c r="FT116" i="222"/>
  <c r="FS116" i="222"/>
  <c r="FR116" i="222"/>
  <c r="FQ116" i="222"/>
  <c r="FP116" i="222"/>
  <c r="FL116" i="222"/>
  <c r="FK116" i="222"/>
  <c r="FJ116" i="222"/>
  <c r="FI116" i="222"/>
  <c r="FH116" i="222"/>
  <c r="FG116" i="222"/>
  <c r="FF116" i="222"/>
  <c r="FD116" i="222"/>
  <c r="FC116" i="222"/>
  <c r="ET116" i="222"/>
  <c r="ES116" i="222"/>
  <c r="EJ116" i="222"/>
  <c r="EI116" i="222"/>
  <c r="DZ116" i="222"/>
  <c r="DY116" i="222"/>
  <c r="DP116" i="222"/>
  <c r="DO116" i="222"/>
  <c r="DF116" i="222"/>
  <c r="DE116" i="222"/>
  <c r="CV116" i="222"/>
  <c r="CU116" i="222"/>
  <c r="CL116" i="222"/>
  <c r="CK116" i="222"/>
  <c r="CB116" i="222"/>
  <c r="CA116" i="222"/>
  <c r="BR116" i="222"/>
  <c r="BQ116" i="222"/>
  <c r="BH116" i="222"/>
  <c r="BG116" i="222"/>
  <c r="AX116" i="222"/>
  <c r="AW116" i="222"/>
  <c r="AN116" i="222"/>
  <c r="AM116" i="222"/>
  <c r="AD116" i="222"/>
  <c r="AC116" i="222"/>
  <c r="T116" i="222"/>
  <c r="S116" i="222"/>
  <c r="J116" i="222"/>
  <c r="I116" i="222"/>
  <c r="ID115" i="222"/>
  <c r="IC115" i="222"/>
  <c r="IB115" i="222"/>
  <c r="IA115" i="222"/>
  <c r="HZ115" i="222"/>
  <c r="HY115" i="222"/>
  <c r="HX115" i="222"/>
  <c r="HT115" i="222"/>
  <c r="HS115" i="222"/>
  <c r="HR115" i="222"/>
  <c r="HQ115" i="222"/>
  <c r="HP115" i="222"/>
  <c r="HO115" i="222"/>
  <c r="HN115" i="222"/>
  <c r="HJ115" i="222"/>
  <c r="HI115" i="222"/>
  <c r="HH115" i="222"/>
  <c r="HG115" i="222"/>
  <c r="HF115" i="222"/>
  <c r="HE115" i="222"/>
  <c r="HD115" i="222"/>
  <c r="GZ115" i="222"/>
  <c r="GY115" i="222"/>
  <c r="GX115" i="222"/>
  <c r="GW115" i="222"/>
  <c r="GV115" i="222"/>
  <c r="GU115" i="222"/>
  <c r="GT115" i="222"/>
  <c r="GP115" i="222"/>
  <c r="GO115" i="222"/>
  <c r="GN115" i="222"/>
  <c r="GM115" i="222"/>
  <c r="GL115" i="222"/>
  <c r="GK115" i="222"/>
  <c r="GJ115" i="222"/>
  <c r="GF115" i="222"/>
  <c r="GE115" i="222"/>
  <c r="GD115" i="222"/>
  <c r="GC115" i="222"/>
  <c r="GB115" i="222"/>
  <c r="GA115" i="222"/>
  <c r="FZ115" i="222"/>
  <c r="FV115" i="222"/>
  <c r="FU115" i="222"/>
  <c r="FT115" i="222"/>
  <c r="FS115" i="222"/>
  <c r="FR115" i="222"/>
  <c r="FQ115" i="222"/>
  <c r="FP115" i="222"/>
  <c r="FL115" i="222"/>
  <c r="FK115" i="222"/>
  <c r="FJ115" i="222"/>
  <c r="FI115" i="222"/>
  <c r="FH115" i="222"/>
  <c r="FG115" i="222"/>
  <c r="FF115" i="222"/>
  <c r="FD115" i="222"/>
  <c r="FC115" i="222"/>
  <c r="ET115" i="222"/>
  <c r="ES115" i="222"/>
  <c r="EJ115" i="222"/>
  <c r="EI115" i="222"/>
  <c r="DZ115" i="222"/>
  <c r="DY115" i="222"/>
  <c r="DP115" i="222"/>
  <c r="DO115" i="222"/>
  <c r="DF115" i="222"/>
  <c r="DE115" i="222"/>
  <c r="CV115" i="222"/>
  <c r="CU115" i="222"/>
  <c r="CL115" i="222"/>
  <c r="CK115" i="222"/>
  <c r="CB115" i="222"/>
  <c r="CA115" i="222"/>
  <c r="BR115" i="222"/>
  <c r="BQ115" i="222"/>
  <c r="BH115" i="222"/>
  <c r="BG115" i="222"/>
  <c r="AX115" i="222"/>
  <c r="AW115" i="222"/>
  <c r="AN115" i="222"/>
  <c r="AM115" i="222"/>
  <c r="AD115" i="222"/>
  <c r="AC115" i="222"/>
  <c r="T115" i="222"/>
  <c r="S115" i="222"/>
  <c r="J115" i="222"/>
  <c r="I115" i="222"/>
  <c r="ID114" i="222"/>
  <c r="IC114" i="222"/>
  <c r="IB114" i="222"/>
  <c r="IA114" i="222"/>
  <c r="HZ114" i="222"/>
  <c r="HY114" i="222"/>
  <c r="HX114" i="222"/>
  <c r="HT114" i="222"/>
  <c r="HS114" i="222"/>
  <c r="HR114" i="222"/>
  <c r="HQ114" i="222"/>
  <c r="HP114" i="222"/>
  <c r="HO114" i="222"/>
  <c r="HN114" i="222"/>
  <c r="HJ114" i="222"/>
  <c r="HI114" i="222"/>
  <c r="HH114" i="222"/>
  <c r="HG114" i="222"/>
  <c r="HF114" i="222"/>
  <c r="HE114" i="222"/>
  <c r="HD114" i="222"/>
  <c r="GZ114" i="222"/>
  <c r="GY114" i="222"/>
  <c r="GX114" i="222"/>
  <c r="GW114" i="222"/>
  <c r="GV114" i="222"/>
  <c r="GU114" i="222"/>
  <c r="GT114" i="222"/>
  <c r="GP114" i="222"/>
  <c r="GO114" i="222"/>
  <c r="GN114" i="222"/>
  <c r="GM114" i="222"/>
  <c r="GL114" i="222"/>
  <c r="GK114" i="222"/>
  <c r="GJ114" i="222"/>
  <c r="GF114" i="222"/>
  <c r="GE114" i="222"/>
  <c r="GD114" i="222"/>
  <c r="GC114" i="222"/>
  <c r="GB114" i="222"/>
  <c r="GA114" i="222"/>
  <c r="FZ114" i="222"/>
  <c r="FV114" i="222"/>
  <c r="FU114" i="222"/>
  <c r="FT114" i="222"/>
  <c r="FS114" i="222"/>
  <c r="FR114" i="222"/>
  <c r="FQ114" i="222"/>
  <c r="FP114" i="222"/>
  <c r="FL114" i="222"/>
  <c r="FK114" i="222"/>
  <c r="FJ114" i="222"/>
  <c r="FI114" i="222"/>
  <c r="FH114" i="222"/>
  <c r="FG114" i="222"/>
  <c r="FF114" i="222"/>
  <c r="FD114" i="222"/>
  <c r="FC114" i="222"/>
  <c r="ET114" i="222"/>
  <c r="ES114" i="222"/>
  <c r="EJ114" i="222"/>
  <c r="EI114" i="222"/>
  <c r="DZ114" i="222"/>
  <c r="DY114" i="222"/>
  <c r="DP114" i="222"/>
  <c r="DO114" i="222"/>
  <c r="DF114" i="222"/>
  <c r="DE114" i="222"/>
  <c r="CV114" i="222"/>
  <c r="CU114" i="222"/>
  <c r="CL114" i="222"/>
  <c r="CK114" i="222"/>
  <c r="CB114" i="222"/>
  <c r="CA114" i="222"/>
  <c r="BR114" i="222"/>
  <c r="BQ114" i="222"/>
  <c r="BH114" i="222"/>
  <c r="BG114" i="222"/>
  <c r="AX114" i="222"/>
  <c r="AW114" i="222"/>
  <c r="AN114" i="222"/>
  <c r="AM114" i="222"/>
  <c r="AD114" i="222"/>
  <c r="AC114" i="222"/>
  <c r="T114" i="222"/>
  <c r="S114" i="222"/>
  <c r="J114" i="222"/>
  <c r="I114" i="222"/>
  <c r="ID113" i="222"/>
  <c r="IC113" i="222"/>
  <c r="IC117" i="222" s="1"/>
  <c r="IB113" i="222"/>
  <c r="IB117" i="222" s="1"/>
  <c r="IA113" i="222"/>
  <c r="HZ113" i="222"/>
  <c r="HY113" i="222"/>
  <c r="HX113" i="222"/>
  <c r="HT113" i="222"/>
  <c r="HS113" i="222"/>
  <c r="HS117" i="222" s="1"/>
  <c r="HR113" i="222"/>
  <c r="HR117" i="222" s="1"/>
  <c r="HQ113" i="222"/>
  <c r="HP113" i="222"/>
  <c r="HP117" i="222" s="1"/>
  <c r="HO113" i="222"/>
  <c r="HN113" i="222"/>
  <c r="HJ113" i="222"/>
  <c r="HJ117" i="222" s="1"/>
  <c r="HI113" i="222"/>
  <c r="HH113" i="222"/>
  <c r="HG113" i="222"/>
  <c r="HF113" i="222"/>
  <c r="HE113" i="222"/>
  <c r="HD113" i="222"/>
  <c r="GZ113" i="222"/>
  <c r="GZ117" i="222" s="1"/>
  <c r="GY113" i="222"/>
  <c r="GX113" i="222"/>
  <c r="GX117" i="222" s="1"/>
  <c r="GW113" i="222"/>
  <c r="GV113" i="222"/>
  <c r="GV117" i="222" s="1"/>
  <c r="GU113" i="222"/>
  <c r="GU117" i="222" s="1"/>
  <c r="GT113" i="222"/>
  <c r="GP113" i="222"/>
  <c r="GO113" i="222"/>
  <c r="GN113" i="222"/>
  <c r="GM113" i="222"/>
  <c r="GL113" i="222"/>
  <c r="GL117" i="222" s="1"/>
  <c r="GK113" i="222"/>
  <c r="GK117" i="222" s="1"/>
  <c r="GJ113" i="222"/>
  <c r="GF113" i="222"/>
  <c r="GF117" i="222" s="1"/>
  <c r="GE113" i="222"/>
  <c r="GD113" i="222"/>
  <c r="GD117" i="222" s="1"/>
  <c r="GC113" i="222"/>
  <c r="GC117" i="222" s="1"/>
  <c r="GB113" i="222"/>
  <c r="GA113" i="222"/>
  <c r="FZ113" i="222"/>
  <c r="FV113" i="222"/>
  <c r="FU113" i="222"/>
  <c r="FT113" i="222"/>
  <c r="FT117" i="222" s="1"/>
  <c r="FS113" i="222"/>
  <c r="FS117" i="222" s="1"/>
  <c r="FR113" i="222"/>
  <c r="FR117" i="222" s="1"/>
  <c r="FQ113" i="222"/>
  <c r="FQ117" i="222" s="1"/>
  <c r="FP113" i="222"/>
  <c r="FL113" i="222"/>
  <c r="FK113" i="222"/>
  <c r="FJ113" i="222"/>
  <c r="FI113" i="222"/>
  <c r="FH113" i="222"/>
  <c r="FG113" i="222"/>
  <c r="FF113" i="222"/>
  <c r="FD113" i="222"/>
  <c r="FC113" i="222"/>
  <c r="ET113" i="222"/>
  <c r="ES113" i="222"/>
  <c r="EJ113" i="222"/>
  <c r="EI113" i="222"/>
  <c r="DZ113" i="222"/>
  <c r="DY113" i="222"/>
  <c r="DP113" i="222"/>
  <c r="DO113" i="222"/>
  <c r="DF113" i="222"/>
  <c r="DE113" i="222"/>
  <c r="CV113" i="222"/>
  <c r="CU113" i="222"/>
  <c r="CL113" i="222"/>
  <c r="CK113" i="222"/>
  <c r="CB113" i="222"/>
  <c r="CA113" i="222"/>
  <c r="BR113" i="222"/>
  <c r="BQ113" i="222"/>
  <c r="BH113" i="222"/>
  <c r="BG113" i="222"/>
  <c r="AX113" i="222"/>
  <c r="AW113" i="222"/>
  <c r="AN113" i="222"/>
  <c r="AM113" i="222"/>
  <c r="AD113" i="222"/>
  <c r="AC113" i="222"/>
  <c r="T113" i="222"/>
  <c r="S113" i="222"/>
  <c r="J113" i="222"/>
  <c r="I113" i="222"/>
  <c r="AL53" i="223"/>
  <c r="AI53" i="223"/>
  <c r="AJ53" i="223"/>
  <c r="AK53" i="223"/>
  <c r="AH53" i="223"/>
  <c r="AG53" i="223"/>
  <c r="AE53" i="223"/>
  <c r="AF53" i="223"/>
  <c r="AD53" i="223"/>
  <c r="AB53" i="223"/>
  <c r="AC53" i="223"/>
  <c r="AA53" i="223"/>
  <c r="Z53" i="223"/>
  <c r="W53" i="223"/>
  <c r="X53" i="223"/>
  <c r="Y53" i="223"/>
  <c r="ID111" i="222"/>
  <c r="IC111" i="222"/>
  <c r="IB111" i="222"/>
  <c r="IA111" i="222"/>
  <c r="HZ111" i="222"/>
  <c r="HY111" i="222"/>
  <c r="HX111" i="222"/>
  <c r="HT111" i="222"/>
  <c r="HS111" i="222"/>
  <c r="HR111" i="222"/>
  <c r="HQ111" i="222"/>
  <c r="HP111" i="222"/>
  <c r="HO111" i="222"/>
  <c r="HN111" i="222"/>
  <c r="HJ111" i="222"/>
  <c r="HI111" i="222"/>
  <c r="HH111" i="222"/>
  <c r="HG111" i="222"/>
  <c r="HF111" i="222"/>
  <c r="HE111" i="222"/>
  <c r="HD111" i="222"/>
  <c r="GZ111" i="222"/>
  <c r="GY111" i="222"/>
  <c r="GX111" i="222"/>
  <c r="GW111" i="222"/>
  <c r="GV111" i="222"/>
  <c r="GU111" i="222"/>
  <c r="GT111" i="222"/>
  <c r="GP111" i="222"/>
  <c r="GO111" i="222"/>
  <c r="GN111" i="222"/>
  <c r="GM111" i="222"/>
  <c r="GL111" i="222"/>
  <c r="GK111" i="222"/>
  <c r="GJ111" i="222"/>
  <c r="GF111" i="222"/>
  <c r="GE111" i="222"/>
  <c r="GD111" i="222"/>
  <c r="GC111" i="222"/>
  <c r="GB111" i="222"/>
  <c r="GA111" i="222"/>
  <c r="FZ111" i="222"/>
  <c r="FV111" i="222"/>
  <c r="FU111" i="222"/>
  <c r="FT111" i="222"/>
  <c r="FS111" i="222"/>
  <c r="FR111" i="222"/>
  <c r="FQ111" i="222"/>
  <c r="FP111" i="222"/>
  <c r="FL111" i="222"/>
  <c r="FK111" i="222"/>
  <c r="FJ111" i="222"/>
  <c r="FI111" i="222"/>
  <c r="FH111" i="222"/>
  <c r="FG111" i="222"/>
  <c r="FF111" i="222"/>
  <c r="FD111" i="222"/>
  <c r="FC111" i="222"/>
  <c r="ET111" i="222"/>
  <c r="ES111" i="222"/>
  <c r="EJ111" i="222"/>
  <c r="EI111" i="222"/>
  <c r="DZ111" i="222"/>
  <c r="DY111" i="222"/>
  <c r="DP111" i="222"/>
  <c r="DO111" i="222"/>
  <c r="DF111" i="222"/>
  <c r="DE111" i="222"/>
  <c r="CV111" i="222"/>
  <c r="CU111" i="222"/>
  <c r="CL111" i="222"/>
  <c r="CK111" i="222"/>
  <c r="CB111" i="222"/>
  <c r="CA111" i="222"/>
  <c r="BR111" i="222"/>
  <c r="BQ111" i="222"/>
  <c r="BH111" i="222"/>
  <c r="BG111" i="222"/>
  <c r="AX111" i="222"/>
  <c r="AW111" i="222"/>
  <c r="AN111" i="222"/>
  <c r="AM111" i="222"/>
  <c r="AD111" i="222"/>
  <c r="AC111" i="222"/>
  <c r="T111" i="222"/>
  <c r="S111" i="222"/>
  <c r="J111" i="222"/>
  <c r="I111" i="222"/>
  <c r="ID110" i="222"/>
  <c r="IC110" i="222"/>
  <c r="IB110" i="222"/>
  <c r="IA110" i="222"/>
  <c r="HZ110" i="222"/>
  <c r="HY110" i="222"/>
  <c r="HX110" i="222"/>
  <c r="HT110" i="222"/>
  <c r="HS110" i="222"/>
  <c r="HR110" i="222"/>
  <c r="HQ110" i="222"/>
  <c r="HP110" i="222"/>
  <c r="HO110" i="222"/>
  <c r="HN110" i="222"/>
  <c r="HJ110" i="222"/>
  <c r="HI110" i="222"/>
  <c r="HH110" i="222"/>
  <c r="HG110" i="222"/>
  <c r="HF110" i="222"/>
  <c r="HE110" i="222"/>
  <c r="HD110" i="222"/>
  <c r="GZ110" i="222"/>
  <c r="GY110" i="222"/>
  <c r="GX110" i="222"/>
  <c r="GW110" i="222"/>
  <c r="GV110" i="222"/>
  <c r="GU110" i="222"/>
  <c r="GT110" i="222"/>
  <c r="GP110" i="222"/>
  <c r="GO110" i="222"/>
  <c r="GN110" i="222"/>
  <c r="GM110" i="222"/>
  <c r="GL110" i="222"/>
  <c r="GK110" i="222"/>
  <c r="GJ110" i="222"/>
  <c r="GF110" i="222"/>
  <c r="GE110" i="222"/>
  <c r="GD110" i="222"/>
  <c r="GC110" i="222"/>
  <c r="GB110" i="222"/>
  <c r="GA110" i="222"/>
  <c r="FZ110" i="222"/>
  <c r="FV110" i="222"/>
  <c r="FU110" i="222"/>
  <c r="FT110" i="222"/>
  <c r="FS110" i="222"/>
  <c r="FR110" i="222"/>
  <c r="FQ110" i="222"/>
  <c r="FP110" i="222"/>
  <c r="FL110" i="222"/>
  <c r="FK110" i="222"/>
  <c r="FJ110" i="222"/>
  <c r="FI110" i="222"/>
  <c r="FH110" i="222"/>
  <c r="FG110" i="222"/>
  <c r="FF110" i="222"/>
  <c r="FD110" i="222"/>
  <c r="FC110" i="222"/>
  <c r="ET110" i="222"/>
  <c r="ES110" i="222"/>
  <c r="EJ110" i="222"/>
  <c r="EI110" i="222"/>
  <c r="DZ110" i="222"/>
  <c r="DY110" i="222"/>
  <c r="DP110" i="222"/>
  <c r="DO110" i="222"/>
  <c r="DF110" i="222"/>
  <c r="DE110" i="222"/>
  <c r="CV110" i="222"/>
  <c r="CU110" i="222"/>
  <c r="CL110" i="222"/>
  <c r="CK110" i="222"/>
  <c r="CB110" i="222"/>
  <c r="CA110" i="222"/>
  <c r="BR110" i="222"/>
  <c r="BQ110" i="222"/>
  <c r="BH110" i="222"/>
  <c r="BG110" i="222"/>
  <c r="AX110" i="222"/>
  <c r="AW110" i="222"/>
  <c r="AN110" i="222"/>
  <c r="AM110" i="222"/>
  <c r="AD110" i="222"/>
  <c r="AC110" i="222"/>
  <c r="T110" i="222"/>
  <c r="S110" i="222"/>
  <c r="J110" i="222"/>
  <c r="I110" i="222"/>
  <c r="ID109" i="222"/>
  <c r="IC109" i="222"/>
  <c r="IB109" i="222"/>
  <c r="IA109" i="222"/>
  <c r="HZ109" i="222"/>
  <c r="HY109" i="222"/>
  <c r="HX109" i="222"/>
  <c r="HT109" i="222"/>
  <c r="HS109" i="222"/>
  <c r="HR109" i="222"/>
  <c r="HQ109" i="222"/>
  <c r="HP109" i="222"/>
  <c r="HO109" i="222"/>
  <c r="HN109" i="222"/>
  <c r="HJ109" i="222"/>
  <c r="HI109" i="222"/>
  <c r="HH109" i="222"/>
  <c r="HG109" i="222"/>
  <c r="HF109" i="222"/>
  <c r="HE109" i="222"/>
  <c r="HD109" i="222"/>
  <c r="GZ109" i="222"/>
  <c r="GY109" i="222"/>
  <c r="GX109" i="222"/>
  <c r="GW109" i="222"/>
  <c r="GV109" i="222"/>
  <c r="GU109" i="222"/>
  <c r="GT109" i="222"/>
  <c r="GP109" i="222"/>
  <c r="GO109" i="222"/>
  <c r="GN109" i="222"/>
  <c r="GM109" i="222"/>
  <c r="GL109" i="222"/>
  <c r="GK109" i="222"/>
  <c r="GJ109" i="222"/>
  <c r="GF109" i="222"/>
  <c r="GE109" i="222"/>
  <c r="GD109" i="222"/>
  <c r="GC109" i="222"/>
  <c r="GB109" i="222"/>
  <c r="GA109" i="222"/>
  <c r="FZ109" i="222"/>
  <c r="FV109" i="222"/>
  <c r="FU109" i="222"/>
  <c r="FT109" i="222"/>
  <c r="FS109" i="222"/>
  <c r="FR109" i="222"/>
  <c r="FQ109" i="222"/>
  <c r="FP109" i="222"/>
  <c r="FL109" i="222"/>
  <c r="FK109" i="222"/>
  <c r="FJ109" i="222"/>
  <c r="FI109" i="222"/>
  <c r="FH109" i="222"/>
  <c r="FG109" i="222"/>
  <c r="FF109" i="222"/>
  <c r="FD109" i="222"/>
  <c r="FC109" i="222"/>
  <c r="ET109" i="222"/>
  <c r="ES109" i="222"/>
  <c r="EJ109" i="222"/>
  <c r="EI109" i="222"/>
  <c r="DZ109" i="222"/>
  <c r="DY109" i="222"/>
  <c r="DP109" i="222"/>
  <c r="DO109" i="222"/>
  <c r="DF109" i="222"/>
  <c r="DE109" i="222"/>
  <c r="CV109" i="222"/>
  <c r="CU109" i="222"/>
  <c r="CL109" i="222"/>
  <c r="CK109" i="222"/>
  <c r="CB109" i="222"/>
  <c r="CA109" i="222"/>
  <c r="BR109" i="222"/>
  <c r="BQ109" i="222"/>
  <c r="BH109" i="222"/>
  <c r="BG109" i="222"/>
  <c r="AX109" i="222"/>
  <c r="AW109" i="222"/>
  <c r="AN109" i="222"/>
  <c r="AM109" i="222"/>
  <c r="AD109" i="222"/>
  <c r="AC109" i="222"/>
  <c r="T109" i="222"/>
  <c r="S109" i="222"/>
  <c r="J109" i="222"/>
  <c r="I109" i="222"/>
  <c r="ID108" i="222"/>
  <c r="ID112" i="222" s="1"/>
  <c r="IC108" i="222"/>
  <c r="IC112" i="222" s="1"/>
  <c r="IB108" i="222"/>
  <c r="IB112" i="222" s="1"/>
  <c r="IA108" i="222"/>
  <c r="IA112" i="222" s="1"/>
  <c r="HZ108" i="222"/>
  <c r="HY108" i="222"/>
  <c r="HY112" i="222" s="1"/>
  <c r="HX108" i="222"/>
  <c r="HT108" i="222"/>
  <c r="HS108" i="222"/>
  <c r="HR108" i="222"/>
  <c r="HQ108" i="222"/>
  <c r="HP108" i="222"/>
  <c r="HO108" i="222"/>
  <c r="HO112" i="222" s="1"/>
  <c r="HN108" i="222"/>
  <c r="HN112" i="222" s="1"/>
  <c r="HJ108" i="222"/>
  <c r="HJ112" i="222" s="1"/>
  <c r="HI108" i="222"/>
  <c r="HI112" i="222" s="1"/>
  <c r="HH108" i="222"/>
  <c r="HG108" i="222"/>
  <c r="HG112" i="222" s="1"/>
  <c r="HF108" i="222"/>
  <c r="HF112" i="222" s="1"/>
  <c r="HE108" i="222"/>
  <c r="HD108" i="222"/>
  <c r="GZ108" i="222"/>
  <c r="GY108" i="222"/>
  <c r="GX108" i="222"/>
  <c r="GW108" i="222"/>
  <c r="GW112" i="222" s="1"/>
  <c r="GV108" i="222"/>
  <c r="GV112" i="222" s="1"/>
  <c r="GU108" i="222"/>
  <c r="GU112" i="222" s="1"/>
  <c r="GT108" i="222"/>
  <c r="GT112" i="222" s="1"/>
  <c r="GP108" i="222"/>
  <c r="GO108" i="222"/>
  <c r="GO112" i="222" s="1"/>
  <c r="GN108" i="222"/>
  <c r="GN112" i="222" s="1"/>
  <c r="GM108" i="222"/>
  <c r="GL108" i="222"/>
  <c r="GK108" i="222"/>
  <c r="GJ108" i="222"/>
  <c r="GF108" i="222"/>
  <c r="GE108" i="222"/>
  <c r="GE112" i="222" s="1"/>
  <c r="GD108" i="222"/>
  <c r="GD112" i="222" s="1"/>
  <c r="GC108" i="222"/>
  <c r="GC112" i="222" s="1"/>
  <c r="GB108" i="222"/>
  <c r="GB112" i="222" s="1"/>
  <c r="GA108" i="222"/>
  <c r="FZ108" i="222"/>
  <c r="FV108" i="222"/>
  <c r="FV112" i="222" s="1"/>
  <c r="FU108" i="222"/>
  <c r="FT108" i="222"/>
  <c r="FS108" i="222"/>
  <c r="FR108" i="222"/>
  <c r="FQ108" i="222"/>
  <c r="FP108" i="222"/>
  <c r="FL108" i="222"/>
  <c r="FL112" i="222" s="1"/>
  <c r="FK108" i="222"/>
  <c r="FK112" i="222" s="1"/>
  <c r="FJ108" i="222"/>
  <c r="FJ112" i="222" s="1"/>
  <c r="FI108" i="222"/>
  <c r="FH108" i="222"/>
  <c r="FH112" i="222" s="1"/>
  <c r="FG108" i="222"/>
  <c r="FG112" i="222" s="1"/>
  <c r="FF108" i="222"/>
  <c r="FD108" i="222"/>
  <c r="FC108" i="222"/>
  <c r="ET108" i="222"/>
  <c r="ES108" i="222"/>
  <c r="EJ108" i="222"/>
  <c r="EI108" i="222"/>
  <c r="DZ108" i="222"/>
  <c r="DY108" i="222"/>
  <c r="DP108" i="222"/>
  <c r="DO108" i="222"/>
  <c r="DF108" i="222"/>
  <c r="DE108" i="222"/>
  <c r="CV108" i="222"/>
  <c r="CU108" i="222"/>
  <c r="CL108" i="222"/>
  <c r="CK108" i="222"/>
  <c r="CB108" i="222"/>
  <c r="CA108" i="222"/>
  <c r="BR108" i="222"/>
  <c r="BQ108" i="222"/>
  <c r="BH108" i="222"/>
  <c r="BG108" i="222"/>
  <c r="AX108" i="222"/>
  <c r="AW108" i="222"/>
  <c r="AN108" i="222"/>
  <c r="AM108" i="222"/>
  <c r="AD108" i="222"/>
  <c r="AC108" i="222"/>
  <c r="T108" i="222"/>
  <c r="S108" i="222"/>
  <c r="J108" i="222"/>
  <c r="I108" i="222"/>
  <c r="AL52" i="223"/>
  <c r="AI52" i="223"/>
  <c r="AJ52" i="223"/>
  <c r="AK52" i="223"/>
  <c r="AH52" i="223"/>
  <c r="AG52" i="223"/>
  <c r="AE52" i="223"/>
  <c r="AF52" i="223"/>
  <c r="AD52" i="223"/>
  <c r="AB52" i="223"/>
  <c r="AC52" i="223"/>
  <c r="AA52" i="223"/>
  <c r="Z52" i="223"/>
  <c r="W52" i="223"/>
  <c r="X52" i="223"/>
  <c r="Y52" i="223"/>
  <c r="ID106" i="222"/>
  <c r="IC106" i="222"/>
  <c r="IB106" i="222"/>
  <c r="IA106" i="222"/>
  <c r="HZ106" i="222"/>
  <c r="HY106" i="222"/>
  <c r="HX106" i="222"/>
  <c r="HT106" i="222"/>
  <c r="HS106" i="222"/>
  <c r="HR106" i="222"/>
  <c r="HQ106" i="222"/>
  <c r="HP106" i="222"/>
  <c r="HO106" i="222"/>
  <c r="HN106" i="222"/>
  <c r="HJ106" i="222"/>
  <c r="HI106" i="222"/>
  <c r="HH106" i="222"/>
  <c r="HG106" i="222"/>
  <c r="HF106" i="222"/>
  <c r="HE106" i="222"/>
  <c r="HD106" i="222"/>
  <c r="GZ106" i="222"/>
  <c r="GY106" i="222"/>
  <c r="GX106" i="222"/>
  <c r="GW106" i="222"/>
  <c r="GV106" i="222"/>
  <c r="GU106" i="222"/>
  <c r="GT106" i="222"/>
  <c r="GP106" i="222"/>
  <c r="GO106" i="222"/>
  <c r="GN106" i="222"/>
  <c r="GM106" i="222"/>
  <c r="GL106" i="222"/>
  <c r="GK106" i="222"/>
  <c r="GJ106" i="222"/>
  <c r="GF106" i="222"/>
  <c r="GE106" i="222"/>
  <c r="GD106" i="222"/>
  <c r="GC106" i="222"/>
  <c r="GB106" i="222"/>
  <c r="GA106" i="222"/>
  <c r="FZ106" i="222"/>
  <c r="FV106" i="222"/>
  <c r="FU106" i="222"/>
  <c r="FT106" i="222"/>
  <c r="FS106" i="222"/>
  <c r="FR106" i="222"/>
  <c r="FQ106" i="222"/>
  <c r="FP106" i="222"/>
  <c r="FL106" i="222"/>
  <c r="FK106" i="222"/>
  <c r="FJ106" i="222"/>
  <c r="FI106" i="222"/>
  <c r="FH106" i="222"/>
  <c r="FG106" i="222"/>
  <c r="FF106" i="222"/>
  <c r="FD106" i="222"/>
  <c r="FC106" i="222"/>
  <c r="ET106" i="222"/>
  <c r="ES106" i="222"/>
  <c r="EJ106" i="222"/>
  <c r="EI106" i="222"/>
  <c r="DZ106" i="222"/>
  <c r="DY106" i="222"/>
  <c r="DP106" i="222"/>
  <c r="DO106" i="222"/>
  <c r="DF106" i="222"/>
  <c r="DE106" i="222"/>
  <c r="CV106" i="222"/>
  <c r="CU106" i="222"/>
  <c r="CL106" i="222"/>
  <c r="CK106" i="222"/>
  <c r="CB106" i="222"/>
  <c r="CA106" i="222"/>
  <c r="BR106" i="222"/>
  <c r="BQ106" i="222"/>
  <c r="BH106" i="222"/>
  <c r="BG106" i="222"/>
  <c r="AX106" i="222"/>
  <c r="AW106" i="222"/>
  <c r="AN106" i="222"/>
  <c r="AM106" i="222"/>
  <c r="AD106" i="222"/>
  <c r="AC106" i="222"/>
  <c r="T106" i="222"/>
  <c r="S106" i="222"/>
  <c r="J106" i="222"/>
  <c r="I106" i="222"/>
  <c r="ID105" i="222"/>
  <c r="IC105" i="222"/>
  <c r="IB105" i="222"/>
  <c r="IA105" i="222"/>
  <c r="HZ105" i="222"/>
  <c r="HY105" i="222"/>
  <c r="HX105" i="222"/>
  <c r="HT105" i="222"/>
  <c r="HS105" i="222"/>
  <c r="HR105" i="222"/>
  <c r="HQ105" i="222"/>
  <c r="HP105" i="222"/>
  <c r="HO105" i="222"/>
  <c r="HN105" i="222"/>
  <c r="HJ105" i="222"/>
  <c r="HI105" i="222"/>
  <c r="HH105" i="222"/>
  <c r="HG105" i="222"/>
  <c r="HF105" i="222"/>
  <c r="HE105" i="222"/>
  <c r="HD105" i="222"/>
  <c r="GZ105" i="222"/>
  <c r="GY105" i="222"/>
  <c r="GX105" i="222"/>
  <c r="GW105" i="222"/>
  <c r="GV105" i="222"/>
  <c r="GU105" i="222"/>
  <c r="GT105" i="222"/>
  <c r="GP105" i="222"/>
  <c r="GO105" i="222"/>
  <c r="GN105" i="222"/>
  <c r="GM105" i="222"/>
  <c r="GL105" i="222"/>
  <c r="GK105" i="222"/>
  <c r="GJ105" i="222"/>
  <c r="GF105" i="222"/>
  <c r="GE105" i="222"/>
  <c r="GD105" i="222"/>
  <c r="GC105" i="222"/>
  <c r="GB105" i="222"/>
  <c r="GA105" i="222"/>
  <c r="FZ105" i="222"/>
  <c r="FV105" i="222"/>
  <c r="FU105" i="222"/>
  <c r="FT105" i="222"/>
  <c r="FS105" i="222"/>
  <c r="FR105" i="222"/>
  <c r="FQ105" i="222"/>
  <c r="FP105" i="222"/>
  <c r="FL105" i="222"/>
  <c r="FK105" i="222"/>
  <c r="FJ105" i="222"/>
  <c r="FI105" i="222"/>
  <c r="FH105" i="222"/>
  <c r="FG105" i="222"/>
  <c r="FF105" i="222"/>
  <c r="FD105" i="222"/>
  <c r="FC105" i="222"/>
  <c r="ET105" i="222"/>
  <c r="ES105" i="222"/>
  <c r="EJ105" i="222"/>
  <c r="EI105" i="222"/>
  <c r="DZ105" i="222"/>
  <c r="DY105" i="222"/>
  <c r="DP105" i="222"/>
  <c r="DO105" i="222"/>
  <c r="DF105" i="222"/>
  <c r="DE105" i="222"/>
  <c r="CV105" i="222"/>
  <c r="CU105" i="222"/>
  <c r="CL105" i="222"/>
  <c r="CK105" i="222"/>
  <c r="CB105" i="222"/>
  <c r="CA105" i="222"/>
  <c r="BR105" i="222"/>
  <c r="BQ105" i="222"/>
  <c r="BH105" i="222"/>
  <c r="BG105" i="222"/>
  <c r="AX105" i="222"/>
  <c r="AW105" i="222"/>
  <c r="AN105" i="222"/>
  <c r="AM105" i="222"/>
  <c r="AD105" i="222"/>
  <c r="AC105" i="222"/>
  <c r="T105" i="222"/>
  <c r="S105" i="222"/>
  <c r="J105" i="222"/>
  <c r="I105" i="222"/>
  <c r="ID104" i="222"/>
  <c r="IC104" i="222"/>
  <c r="IB104" i="222"/>
  <c r="IA104" i="222"/>
  <c r="HZ104" i="222"/>
  <c r="HY104" i="222"/>
  <c r="HX104" i="222"/>
  <c r="HT104" i="222"/>
  <c r="HS104" i="222"/>
  <c r="HR104" i="222"/>
  <c r="HQ104" i="222"/>
  <c r="HP104" i="222"/>
  <c r="HO104" i="222"/>
  <c r="HN104" i="222"/>
  <c r="HJ104" i="222"/>
  <c r="HI104" i="222"/>
  <c r="HH104" i="222"/>
  <c r="HG104" i="222"/>
  <c r="HF104" i="222"/>
  <c r="HE104" i="222"/>
  <c r="HD104" i="222"/>
  <c r="GZ104" i="222"/>
  <c r="GY104" i="222"/>
  <c r="GX104" i="222"/>
  <c r="GW104" i="222"/>
  <c r="GV104" i="222"/>
  <c r="GU104" i="222"/>
  <c r="GT104" i="222"/>
  <c r="GP104" i="222"/>
  <c r="GO104" i="222"/>
  <c r="GN104" i="222"/>
  <c r="GM104" i="222"/>
  <c r="GL104" i="222"/>
  <c r="GK104" i="222"/>
  <c r="GJ104" i="222"/>
  <c r="GF104" i="222"/>
  <c r="GE104" i="222"/>
  <c r="GD104" i="222"/>
  <c r="GC104" i="222"/>
  <c r="GB104" i="222"/>
  <c r="GA104" i="222"/>
  <c r="FZ104" i="222"/>
  <c r="FV104" i="222"/>
  <c r="FU104" i="222"/>
  <c r="FT104" i="222"/>
  <c r="FS104" i="222"/>
  <c r="FR104" i="222"/>
  <c r="FQ104" i="222"/>
  <c r="FP104" i="222"/>
  <c r="FL104" i="222"/>
  <c r="FK104" i="222"/>
  <c r="FJ104" i="222"/>
  <c r="FI104" i="222"/>
  <c r="FH104" i="222"/>
  <c r="FG104" i="222"/>
  <c r="FF104" i="222"/>
  <c r="FD104" i="222"/>
  <c r="FC104" i="222"/>
  <c r="ET104" i="222"/>
  <c r="ES104" i="222"/>
  <c r="EJ104" i="222"/>
  <c r="EI104" i="222"/>
  <c r="EI107" i="222" s="1"/>
  <c r="DZ104" i="222"/>
  <c r="DY104" i="222"/>
  <c r="DP104" i="222"/>
  <c r="DO104" i="222"/>
  <c r="DF104" i="222"/>
  <c r="DE104" i="222"/>
  <c r="CV104" i="222"/>
  <c r="CU104" i="222"/>
  <c r="CL104" i="222"/>
  <c r="CK104" i="222"/>
  <c r="CB104" i="222"/>
  <c r="CA104" i="222"/>
  <c r="BR104" i="222"/>
  <c r="BQ104" i="222"/>
  <c r="BH104" i="222"/>
  <c r="BG104" i="222"/>
  <c r="AX104" i="222"/>
  <c r="AW104" i="222"/>
  <c r="AN104" i="222"/>
  <c r="AM104" i="222"/>
  <c r="AD104" i="222"/>
  <c r="AC104" i="222"/>
  <c r="T104" i="222"/>
  <c r="S104" i="222"/>
  <c r="J104" i="222"/>
  <c r="I104" i="222"/>
  <c r="ID103" i="222"/>
  <c r="IC103" i="222"/>
  <c r="IB103" i="222"/>
  <c r="IA103" i="222"/>
  <c r="HZ103" i="222"/>
  <c r="HZ107" i="222" s="1"/>
  <c r="HY103" i="222"/>
  <c r="HY107" i="222" s="1"/>
  <c r="HX103" i="222"/>
  <c r="HX107" i="222" s="1"/>
  <c r="HT103" i="222"/>
  <c r="HT107" i="222" s="1"/>
  <c r="HS103" i="222"/>
  <c r="HR103" i="222"/>
  <c r="HR107" i="222" s="1"/>
  <c r="HQ103" i="222"/>
  <c r="HP103" i="222"/>
  <c r="HO103" i="222"/>
  <c r="HN103" i="222"/>
  <c r="HJ103" i="222"/>
  <c r="HI103" i="222"/>
  <c r="HH103" i="222"/>
  <c r="HH107" i="222" s="1"/>
  <c r="HG103" i="222"/>
  <c r="HG107" i="222" s="1"/>
  <c r="HF103" i="222"/>
  <c r="HF107" i="222" s="1"/>
  <c r="HE103" i="222"/>
  <c r="HE107" i="222" s="1"/>
  <c r="HD103" i="222"/>
  <c r="GZ103" i="222"/>
  <c r="GZ107" i="222" s="1"/>
  <c r="GY103" i="222"/>
  <c r="GX103" i="222"/>
  <c r="GW103" i="222"/>
  <c r="GV103" i="222"/>
  <c r="GU103" i="222"/>
  <c r="GT103" i="222"/>
  <c r="GP103" i="222"/>
  <c r="GP107" i="222" s="1"/>
  <c r="GO103" i="222"/>
  <c r="GO107" i="222" s="1"/>
  <c r="GN103" i="222"/>
  <c r="GN107" i="222" s="1"/>
  <c r="GM103" i="222"/>
  <c r="GM107" i="222" s="1"/>
  <c r="GL103" i="222"/>
  <c r="GK103" i="222"/>
  <c r="GK107" i="222" s="1"/>
  <c r="GJ103" i="222"/>
  <c r="GF103" i="222"/>
  <c r="GE103" i="222"/>
  <c r="GD103" i="222"/>
  <c r="GC103" i="222"/>
  <c r="GB103" i="222"/>
  <c r="GA103" i="222"/>
  <c r="GA107" i="222" s="1"/>
  <c r="FZ103" i="222"/>
  <c r="FZ107" i="222" s="1"/>
  <c r="FV103" i="222"/>
  <c r="FV107" i="222" s="1"/>
  <c r="FU103" i="222"/>
  <c r="FU107" i="222" s="1"/>
  <c r="FT103" i="222"/>
  <c r="FS103" i="222"/>
  <c r="FS107" i="222" s="1"/>
  <c r="FR103" i="222"/>
  <c r="FQ103" i="222"/>
  <c r="FP103" i="222"/>
  <c r="FL103" i="222"/>
  <c r="FK103" i="222"/>
  <c r="FJ103" i="222"/>
  <c r="FI103" i="222"/>
  <c r="FI107" i="222" s="1"/>
  <c r="FH103" i="222"/>
  <c r="FH107" i="222" s="1"/>
  <c r="FG103" i="222"/>
  <c r="FG107" i="222" s="1"/>
  <c r="FF103" i="222"/>
  <c r="FF107" i="222" s="1"/>
  <c r="FD103" i="222"/>
  <c r="FC103" i="222"/>
  <c r="ET103" i="222"/>
  <c r="ES103" i="222"/>
  <c r="EJ103" i="222"/>
  <c r="EI103" i="222"/>
  <c r="AJ22" i="223" s="1"/>
  <c r="DZ103" i="222"/>
  <c r="DY103" i="222"/>
  <c r="DP103" i="222"/>
  <c r="DO103" i="222"/>
  <c r="DF103" i="222"/>
  <c r="DE103" i="222"/>
  <c r="CV103" i="222"/>
  <c r="CU103" i="222"/>
  <c r="CL103" i="222"/>
  <c r="CK103" i="222"/>
  <c r="CB103" i="222"/>
  <c r="CA103" i="222"/>
  <c r="BR103" i="222"/>
  <c r="BQ103" i="222"/>
  <c r="BH103" i="222"/>
  <c r="BG103" i="222"/>
  <c r="BG107" i="222" s="1"/>
  <c r="AX103" i="222"/>
  <c r="AW103" i="222"/>
  <c r="AN103" i="222"/>
  <c r="AM103" i="222"/>
  <c r="AD103" i="222"/>
  <c r="AC103" i="222"/>
  <c r="T103" i="222"/>
  <c r="S103" i="222"/>
  <c r="J103" i="222"/>
  <c r="I103" i="222"/>
  <c r="AL51" i="223"/>
  <c r="AI51" i="223"/>
  <c r="AJ51" i="223"/>
  <c r="AK51" i="223"/>
  <c r="AH51" i="223"/>
  <c r="AE51" i="223"/>
  <c r="AF51" i="223"/>
  <c r="AD51" i="223"/>
  <c r="AB51" i="223"/>
  <c r="AC51" i="223"/>
  <c r="AA51" i="223"/>
  <c r="Z51" i="223"/>
  <c r="X51" i="223"/>
  <c r="Y51" i="223"/>
  <c r="ID101" i="222"/>
  <c r="IC101" i="222"/>
  <c r="IB101" i="222"/>
  <c r="IA101" i="222"/>
  <c r="HZ101" i="222"/>
  <c r="HY101" i="222"/>
  <c r="HX101" i="222"/>
  <c r="HT101" i="222"/>
  <c r="HS101" i="222"/>
  <c r="HR101" i="222"/>
  <c r="HQ101" i="222"/>
  <c r="HP101" i="222"/>
  <c r="HO101" i="222"/>
  <c r="HN101" i="222"/>
  <c r="HJ101" i="222"/>
  <c r="HI101" i="222"/>
  <c r="HH101" i="222"/>
  <c r="HG101" i="222"/>
  <c r="HF101" i="222"/>
  <c r="HE101" i="222"/>
  <c r="HD101" i="222"/>
  <c r="GZ101" i="222"/>
  <c r="GY101" i="222"/>
  <c r="GX101" i="222"/>
  <c r="GW101" i="222"/>
  <c r="GV101" i="222"/>
  <c r="GU101" i="222"/>
  <c r="GT101" i="222"/>
  <c r="GP101" i="222"/>
  <c r="GO101" i="222"/>
  <c r="GN101" i="222"/>
  <c r="GM101" i="222"/>
  <c r="GL101" i="222"/>
  <c r="GK101" i="222"/>
  <c r="GJ101" i="222"/>
  <c r="GF101" i="222"/>
  <c r="GE101" i="222"/>
  <c r="GD101" i="222"/>
  <c r="GC101" i="222"/>
  <c r="GB101" i="222"/>
  <c r="GA101" i="222"/>
  <c r="FZ101" i="222"/>
  <c r="FV101" i="222"/>
  <c r="FU101" i="222"/>
  <c r="FT101" i="222"/>
  <c r="FS101" i="222"/>
  <c r="FR101" i="222"/>
  <c r="FQ101" i="222"/>
  <c r="FP101" i="222"/>
  <c r="FL101" i="222"/>
  <c r="FK101" i="222"/>
  <c r="FJ101" i="222"/>
  <c r="FI101" i="222"/>
  <c r="FH101" i="222"/>
  <c r="FG101" i="222"/>
  <c r="FF101" i="222"/>
  <c r="FD101" i="222"/>
  <c r="FC101" i="222"/>
  <c r="ET101" i="222"/>
  <c r="ES101" i="222"/>
  <c r="EJ101" i="222"/>
  <c r="EI101" i="222"/>
  <c r="DZ101" i="222"/>
  <c r="DY101" i="222"/>
  <c r="DP101" i="222"/>
  <c r="DO101" i="222"/>
  <c r="DF101" i="222"/>
  <c r="DE101" i="222"/>
  <c r="CV101" i="222"/>
  <c r="CU101" i="222"/>
  <c r="CL101" i="222"/>
  <c r="CK101" i="222"/>
  <c r="CB101" i="222"/>
  <c r="CA101" i="222"/>
  <c r="BR101" i="222"/>
  <c r="BQ101" i="222"/>
  <c r="BH101" i="222"/>
  <c r="BG101" i="222"/>
  <c r="AX101" i="222"/>
  <c r="AW101" i="222"/>
  <c r="AN101" i="222"/>
  <c r="AM101" i="222"/>
  <c r="AD101" i="222"/>
  <c r="AC101" i="222"/>
  <c r="T101" i="222"/>
  <c r="S101" i="222"/>
  <c r="J101" i="222"/>
  <c r="I101" i="222"/>
  <c r="ID100" i="222"/>
  <c r="IC100" i="222"/>
  <c r="IB100" i="222"/>
  <c r="IA100" i="222"/>
  <c r="HZ100" i="222"/>
  <c r="HY100" i="222"/>
  <c r="HX100" i="222"/>
  <c r="IE100" i="222" s="1"/>
  <c r="HT100" i="222"/>
  <c r="HS100" i="222"/>
  <c r="HR100" i="222"/>
  <c r="HQ100" i="222"/>
  <c r="HP100" i="222"/>
  <c r="HO100" i="222"/>
  <c r="HN100" i="222"/>
  <c r="HJ100" i="222"/>
  <c r="HI100" i="222"/>
  <c r="HH100" i="222"/>
  <c r="HG100" i="222"/>
  <c r="HF100" i="222"/>
  <c r="HE100" i="222"/>
  <c r="HD100" i="222"/>
  <c r="GZ100" i="222"/>
  <c r="GY100" i="222"/>
  <c r="GX100" i="222"/>
  <c r="GW100" i="222"/>
  <c r="GV100" i="222"/>
  <c r="GU100" i="222"/>
  <c r="GT100" i="222"/>
  <c r="GP100" i="222"/>
  <c r="GO100" i="222"/>
  <c r="GN100" i="222"/>
  <c r="GM100" i="222"/>
  <c r="GL100" i="222"/>
  <c r="GK100" i="222"/>
  <c r="GJ100" i="222"/>
  <c r="GF100" i="222"/>
  <c r="GE100" i="222"/>
  <c r="GD100" i="222"/>
  <c r="GC100" i="222"/>
  <c r="GB100" i="222"/>
  <c r="GA100" i="222"/>
  <c r="FZ100" i="222"/>
  <c r="FV100" i="222"/>
  <c r="FU100" i="222"/>
  <c r="FT100" i="222"/>
  <c r="FS100" i="222"/>
  <c r="FR100" i="222"/>
  <c r="FQ100" i="222"/>
  <c r="FP100" i="222"/>
  <c r="FL100" i="222"/>
  <c r="FK100" i="222"/>
  <c r="FJ100" i="222"/>
  <c r="FI100" i="222"/>
  <c r="FH100" i="222"/>
  <c r="FG100" i="222"/>
  <c r="FF100" i="222"/>
  <c r="FD100" i="222"/>
  <c r="FC100" i="222"/>
  <c r="ET100" i="222"/>
  <c r="ES100" i="222"/>
  <c r="EJ100" i="222"/>
  <c r="EI100" i="222"/>
  <c r="DZ100" i="222"/>
  <c r="DY100" i="222"/>
  <c r="DP100" i="222"/>
  <c r="DO100" i="222"/>
  <c r="DF100" i="222"/>
  <c r="DE100" i="222"/>
  <c r="CV100" i="222"/>
  <c r="CU100" i="222"/>
  <c r="CL100" i="222"/>
  <c r="CK100" i="222"/>
  <c r="CB100" i="222"/>
  <c r="CA100" i="222"/>
  <c r="BR100" i="222"/>
  <c r="BQ100" i="222"/>
  <c r="BH100" i="222"/>
  <c r="BG100" i="222"/>
  <c r="AX100" i="222"/>
  <c r="AW100" i="222"/>
  <c r="AN100" i="222"/>
  <c r="AM100" i="222"/>
  <c r="AD100" i="222"/>
  <c r="AC100" i="222"/>
  <c r="T100" i="222"/>
  <c r="S100" i="222"/>
  <c r="J100" i="222"/>
  <c r="I100" i="222"/>
  <c r="ID99" i="222"/>
  <c r="IC99" i="222"/>
  <c r="IB99" i="222"/>
  <c r="IA99" i="222"/>
  <c r="HZ99" i="222"/>
  <c r="HY99" i="222"/>
  <c r="HX99" i="222"/>
  <c r="HT99" i="222"/>
  <c r="HS99" i="222"/>
  <c r="HR99" i="222"/>
  <c r="HQ99" i="222"/>
  <c r="HP99" i="222"/>
  <c r="HO99" i="222"/>
  <c r="HN99" i="222"/>
  <c r="HJ99" i="222"/>
  <c r="HI99" i="222"/>
  <c r="HH99" i="222"/>
  <c r="HG99" i="222"/>
  <c r="HF99" i="222"/>
  <c r="HE99" i="222"/>
  <c r="HD99" i="222"/>
  <c r="GZ99" i="222"/>
  <c r="GY99" i="222"/>
  <c r="GX99" i="222"/>
  <c r="GW99" i="222"/>
  <c r="GV99" i="222"/>
  <c r="GU99" i="222"/>
  <c r="GT99" i="222"/>
  <c r="GP99" i="222"/>
  <c r="GO99" i="222"/>
  <c r="GN99" i="222"/>
  <c r="GM99" i="222"/>
  <c r="GL99" i="222"/>
  <c r="GK99" i="222"/>
  <c r="GJ99" i="222"/>
  <c r="GF99" i="222"/>
  <c r="GE99" i="222"/>
  <c r="GD99" i="222"/>
  <c r="GC99" i="222"/>
  <c r="GB99" i="222"/>
  <c r="GA99" i="222"/>
  <c r="FZ99" i="222"/>
  <c r="FV99" i="222"/>
  <c r="FU99" i="222"/>
  <c r="FT99" i="222"/>
  <c r="FS99" i="222"/>
  <c r="FR99" i="222"/>
  <c r="FQ99" i="222"/>
  <c r="FP99" i="222"/>
  <c r="FL99" i="222"/>
  <c r="FK99" i="222"/>
  <c r="FJ99" i="222"/>
  <c r="FI99" i="222"/>
  <c r="FH99" i="222"/>
  <c r="FG99" i="222"/>
  <c r="FF99" i="222"/>
  <c r="FD99" i="222"/>
  <c r="FC99" i="222"/>
  <c r="ET99" i="222"/>
  <c r="ES99" i="222"/>
  <c r="EJ99" i="222"/>
  <c r="EI99" i="222"/>
  <c r="DZ99" i="222"/>
  <c r="DY99" i="222"/>
  <c r="DP99" i="222"/>
  <c r="DO99" i="222"/>
  <c r="DF99" i="222"/>
  <c r="DE99" i="222"/>
  <c r="CV99" i="222"/>
  <c r="CU99" i="222"/>
  <c r="CL99" i="222"/>
  <c r="CK99" i="222"/>
  <c r="CB99" i="222"/>
  <c r="CA99" i="222"/>
  <c r="BR99" i="222"/>
  <c r="BQ99" i="222"/>
  <c r="BH99" i="222"/>
  <c r="BG99" i="222"/>
  <c r="AX99" i="222"/>
  <c r="AW99" i="222"/>
  <c r="AN99" i="222"/>
  <c r="AM99" i="222"/>
  <c r="AD99" i="222"/>
  <c r="AC99" i="222"/>
  <c r="T99" i="222"/>
  <c r="S99" i="222"/>
  <c r="J99" i="222"/>
  <c r="I99" i="222"/>
  <c r="ID98" i="222"/>
  <c r="ID102" i="222" s="1"/>
  <c r="IC98" i="222"/>
  <c r="IC102" i="222" s="1"/>
  <c r="IB98" i="222"/>
  <c r="IA98" i="222"/>
  <c r="HZ98" i="222"/>
  <c r="HY98" i="222"/>
  <c r="HX98" i="222"/>
  <c r="HT98" i="222"/>
  <c r="HS98" i="222"/>
  <c r="HR98" i="222"/>
  <c r="HQ98" i="222"/>
  <c r="HQ102" i="222" s="1"/>
  <c r="HP98" i="222"/>
  <c r="HP102" i="222" s="1"/>
  <c r="HO98" i="222"/>
  <c r="HO102" i="222" s="1"/>
  <c r="HN98" i="222"/>
  <c r="HJ98" i="222"/>
  <c r="HI98" i="222"/>
  <c r="HH98" i="222"/>
  <c r="HG98" i="222"/>
  <c r="HF98" i="222"/>
  <c r="HE98" i="222"/>
  <c r="HD98" i="222"/>
  <c r="GZ98" i="222"/>
  <c r="GY98" i="222"/>
  <c r="GY102" i="222" s="1"/>
  <c r="GX98" i="222"/>
  <c r="GX102" i="222" s="1"/>
  <c r="GW98" i="222"/>
  <c r="GV98" i="222"/>
  <c r="GV102" i="222" s="1"/>
  <c r="GU98" i="222"/>
  <c r="GT98" i="222"/>
  <c r="GP98" i="222"/>
  <c r="GO98" i="222"/>
  <c r="GN98" i="222"/>
  <c r="GM98" i="222"/>
  <c r="GL98" i="222"/>
  <c r="GK98" i="222"/>
  <c r="GJ98" i="222"/>
  <c r="GF98" i="222"/>
  <c r="GF102" i="222" s="1"/>
  <c r="GE98" i="222"/>
  <c r="GE102" i="222" s="1"/>
  <c r="GD98" i="222"/>
  <c r="GD102" i="222" s="1"/>
  <c r="GC98" i="222"/>
  <c r="GB98" i="222"/>
  <c r="GA98" i="222"/>
  <c r="FZ98" i="222"/>
  <c r="FV98" i="222"/>
  <c r="FU98" i="222"/>
  <c r="FT98" i="222"/>
  <c r="FS98" i="222"/>
  <c r="FR98" i="222"/>
  <c r="FR102" i="222" s="1"/>
  <c r="FQ98" i="222"/>
  <c r="FQ102" i="222" s="1"/>
  <c r="FP98" i="222"/>
  <c r="FL98" i="222"/>
  <c r="FL102" i="222" s="1"/>
  <c r="FK98" i="222"/>
  <c r="FJ98" i="222"/>
  <c r="FI98" i="222"/>
  <c r="FH98" i="222"/>
  <c r="FG98" i="222"/>
  <c r="FF98" i="222"/>
  <c r="FD98" i="222"/>
  <c r="FC98" i="222"/>
  <c r="ET98" i="222"/>
  <c r="ES98" i="222"/>
  <c r="EJ98" i="222"/>
  <c r="EI98" i="222"/>
  <c r="DZ98" i="222"/>
  <c r="DY98" i="222"/>
  <c r="DP98" i="222"/>
  <c r="DO98" i="222"/>
  <c r="DF98" i="222"/>
  <c r="DE98" i="222"/>
  <c r="CV98" i="222"/>
  <c r="CU98" i="222"/>
  <c r="CL98" i="222"/>
  <c r="CK98" i="222"/>
  <c r="CK102" i="222" s="1"/>
  <c r="AF21" i="223" s="1"/>
  <c r="CB98" i="222"/>
  <c r="CA98" i="222"/>
  <c r="BR98" i="222"/>
  <c r="BQ98" i="222"/>
  <c r="BH98" i="222"/>
  <c r="BG98" i="222"/>
  <c r="AX98" i="222"/>
  <c r="AW98" i="222"/>
  <c r="AN98" i="222"/>
  <c r="AM98" i="222"/>
  <c r="AD98" i="222"/>
  <c r="AC98" i="222"/>
  <c r="T98" i="222"/>
  <c r="S98" i="222"/>
  <c r="J98" i="222"/>
  <c r="I98" i="222"/>
  <c r="AL50" i="223"/>
  <c r="AI50" i="223"/>
  <c r="AJ50" i="223"/>
  <c r="AK50" i="223"/>
  <c r="AH50" i="223"/>
  <c r="AG50" i="223"/>
  <c r="AE50" i="223"/>
  <c r="AF50" i="223"/>
  <c r="AD50" i="223"/>
  <c r="AB50" i="223"/>
  <c r="AC50" i="223"/>
  <c r="AA50" i="223"/>
  <c r="Z50" i="223"/>
  <c r="W50" i="223"/>
  <c r="X50" i="223"/>
  <c r="Y50" i="223"/>
  <c r="ID96" i="222"/>
  <c r="IC96" i="222"/>
  <c r="IB96" i="222"/>
  <c r="IA96" i="222"/>
  <c r="HZ96" i="222"/>
  <c r="HY96" i="222"/>
  <c r="HX96" i="222"/>
  <c r="HT96" i="222"/>
  <c r="HS96" i="222"/>
  <c r="HR96" i="222"/>
  <c r="HQ96" i="222"/>
  <c r="HP96" i="222"/>
  <c r="HO96" i="222"/>
  <c r="HN96" i="222"/>
  <c r="HJ96" i="222"/>
  <c r="HI96" i="222"/>
  <c r="HH96" i="222"/>
  <c r="HG96" i="222"/>
  <c r="HF96" i="222"/>
  <c r="HE96" i="222"/>
  <c r="HD96" i="222"/>
  <c r="GZ96" i="222"/>
  <c r="GY96" i="222"/>
  <c r="GX96" i="222"/>
  <c r="GW96" i="222"/>
  <c r="GV96" i="222"/>
  <c r="GU96" i="222"/>
  <c r="GT96" i="222"/>
  <c r="GP96" i="222"/>
  <c r="GO96" i="222"/>
  <c r="GN96" i="222"/>
  <c r="GM96" i="222"/>
  <c r="GL96" i="222"/>
  <c r="GK96" i="222"/>
  <c r="GJ96" i="222"/>
  <c r="GF96" i="222"/>
  <c r="GE96" i="222"/>
  <c r="GD96" i="222"/>
  <c r="GC96" i="222"/>
  <c r="GB96" i="222"/>
  <c r="GA96" i="222"/>
  <c r="FZ96" i="222"/>
  <c r="FV96" i="222"/>
  <c r="FU96" i="222"/>
  <c r="FT96" i="222"/>
  <c r="FS96" i="222"/>
  <c r="FR96" i="222"/>
  <c r="FQ96" i="222"/>
  <c r="FP96" i="222"/>
  <c r="FL96" i="222"/>
  <c r="FK96" i="222"/>
  <c r="FJ96" i="222"/>
  <c r="FI96" i="222"/>
  <c r="FH96" i="222"/>
  <c r="FG96" i="222"/>
  <c r="FF96" i="222"/>
  <c r="FD96" i="222"/>
  <c r="FC96" i="222"/>
  <c r="ET96" i="222"/>
  <c r="ES96" i="222"/>
  <c r="EJ96" i="222"/>
  <c r="EI96" i="222"/>
  <c r="DZ96" i="222"/>
  <c r="DY96" i="222"/>
  <c r="DP96" i="222"/>
  <c r="DO96" i="222"/>
  <c r="DF96" i="222"/>
  <c r="DE96" i="222"/>
  <c r="CV96" i="222"/>
  <c r="CU96" i="222"/>
  <c r="CL96" i="222"/>
  <c r="CK96" i="222"/>
  <c r="CB96" i="222"/>
  <c r="CA96" i="222"/>
  <c r="BR96" i="222"/>
  <c r="BQ96" i="222"/>
  <c r="BH96" i="222"/>
  <c r="BG96" i="222"/>
  <c r="AX96" i="222"/>
  <c r="AW96" i="222"/>
  <c r="AN96" i="222"/>
  <c r="AM96" i="222"/>
  <c r="AD96" i="222"/>
  <c r="AC96" i="222"/>
  <c r="T96" i="222"/>
  <c r="S96" i="222"/>
  <c r="J96" i="222"/>
  <c r="I96" i="222"/>
  <c r="ID95" i="222"/>
  <c r="IC95" i="222"/>
  <c r="IB95" i="222"/>
  <c r="IA95" i="222"/>
  <c r="HZ95" i="222"/>
  <c r="HY95" i="222"/>
  <c r="HX95" i="222"/>
  <c r="HT95" i="222"/>
  <c r="HS95" i="222"/>
  <c r="HR95" i="222"/>
  <c r="HQ95" i="222"/>
  <c r="HP95" i="222"/>
  <c r="HO95" i="222"/>
  <c r="HN95" i="222"/>
  <c r="HJ95" i="222"/>
  <c r="HI95" i="222"/>
  <c r="HH95" i="222"/>
  <c r="HG95" i="222"/>
  <c r="HF95" i="222"/>
  <c r="HE95" i="222"/>
  <c r="HD95" i="222"/>
  <c r="GZ95" i="222"/>
  <c r="GY95" i="222"/>
  <c r="GX95" i="222"/>
  <c r="GW95" i="222"/>
  <c r="GV95" i="222"/>
  <c r="GU95" i="222"/>
  <c r="GT95" i="222"/>
  <c r="GP95" i="222"/>
  <c r="GO95" i="222"/>
  <c r="GN95" i="222"/>
  <c r="GM95" i="222"/>
  <c r="GL95" i="222"/>
  <c r="GK95" i="222"/>
  <c r="GJ95" i="222"/>
  <c r="GF95" i="222"/>
  <c r="GE95" i="222"/>
  <c r="GD95" i="222"/>
  <c r="GC95" i="222"/>
  <c r="GB95" i="222"/>
  <c r="GA95" i="222"/>
  <c r="FZ95" i="222"/>
  <c r="FV95" i="222"/>
  <c r="FU95" i="222"/>
  <c r="FT95" i="222"/>
  <c r="FS95" i="222"/>
  <c r="FR95" i="222"/>
  <c r="FQ95" i="222"/>
  <c r="FP95" i="222"/>
  <c r="FL95" i="222"/>
  <c r="FK95" i="222"/>
  <c r="FJ95" i="222"/>
  <c r="FI95" i="222"/>
  <c r="FH95" i="222"/>
  <c r="FG95" i="222"/>
  <c r="FF95" i="222"/>
  <c r="FD95" i="222"/>
  <c r="FC95" i="222"/>
  <c r="ET95" i="222"/>
  <c r="ES95" i="222"/>
  <c r="EJ95" i="222"/>
  <c r="EI95" i="222"/>
  <c r="DZ95" i="222"/>
  <c r="DY95" i="222"/>
  <c r="DP95" i="222"/>
  <c r="DO95" i="222"/>
  <c r="DF95" i="222"/>
  <c r="DE95" i="222"/>
  <c r="CV95" i="222"/>
  <c r="CU95" i="222"/>
  <c r="CL95" i="222"/>
  <c r="CK95" i="222"/>
  <c r="CB95" i="222"/>
  <c r="CA95" i="222"/>
  <c r="BR95" i="222"/>
  <c r="BQ95" i="222"/>
  <c r="BH95" i="222"/>
  <c r="BG95" i="222"/>
  <c r="AX95" i="222"/>
  <c r="AW95" i="222"/>
  <c r="AN95" i="222"/>
  <c r="AM95" i="222"/>
  <c r="AD95" i="222"/>
  <c r="AC95" i="222"/>
  <c r="T95" i="222"/>
  <c r="S95" i="222"/>
  <c r="J95" i="222"/>
  <c r="I95" i="222"/>
  <c r="ID94" i="222"/>
  <c r="IC94" i="222"/>
  <c r="IB94" i="222"/>
  <c r="IA94" i="222"/>
  <c r="HZ94" i="222"/>
  <c r="HY94" i="222"/>
  <c r="HX94" i="222"/>
  <c r="HT94" i="222"/>
  <c r="HS94" i="222"/>
  <c r="HR94" i="222"/>
  <c r="HQ94" i="222"/>
  <c r="HP94" i="222"/>
  <c r="HO94" i="222"/>
  <c r="HN94" i="222"/>
  <c r="HJ94" i="222"/>
  <c r="HI94" i="222"/>
  <c r="HH94" i="222"/>
  <c r="HG94" i="222"/>
  <c r="HF94" i="222"/>
  <c r="HE94" i="222"/>
  <c r="HD94" i="222"/>
  <c r="GZ94" i="222"/>
  <c r="GY94" i="222"/>
  <c r="GX94" i="222"/>
  <c r="GW94" i="222"/>
  <c r="GV94" i="222"/>
  <c r="GU94" i="222"/>
  <c r="GT94" i="222"/>
  <c r="GP94" i="222"/>
  <c r="GO94" i="222"/>
  <c r="GN94" i="222"/>
  <c r="GM94" i="222"/>
  <c r="GL94" i="222"/>
  <c r="GK94" i="222"/>
  <c r="GJ94" i="222"/>
  <c r="GF94" i="222"/>
  <c r="GE94" i="222"/>
  <c r="GD94" i="222"/>
  <c r="GC94" i="222"/>
  <c r="GB94" i="222"/>
  <c r="GA94" i="222"/>
  <c r="FZ94" i="222"/>
  <c r="FV94" i="222"/>
  <c r="FU94" i="222"/>
  <c r="FT94" i="222"/>
  <c r="FS94" i="222"/>
  <c r="FR94" i="222"/>
  <c r="FQ94" i="222"/>
  <c r="FP94" i="222"/>
  <c r="FL94" i="222"/>
  <c r="FK94" i="222"/>
  <c r="FJ94" i="222"/>
  <c r="FI94" i="222"/>
  <c r="FH94" i="222"/>
  <c r="FG94" i="222"/>
  <c r="FF94" i="222"/>
  <c r="FD94" i="222"/>
  <c r="FC94" i="222"/>
  <c r="ET94" i="222"/>
  <c r="ES94" i="222"/>
  <c r="EJ94" i="222"/>
  <c r="EI94" i="222"/>
  <c r="DZ94" i="222"/>
  <c r="DY94" i="222"/>
  <c r="DP94" i="222"/>
  <c r="DO94" i="222"/>
  <c r="DF94" i="222"/>
  <c r="DE94" i="222"/>
  <c r="CV94" i="222"/>
  <c r="CU94" i="222"/>
  <c r="CL94" i="222"/>
  <c r="CK94" i="222"/>
  <c r="CB94" i="222"/>
  <c r="CA94" i="222"/>
  <c r="BR94" i="222"/>
  <c r="BQ94" i="222"/>
  <c r="BH94" i="222"/>
  <c r="BG94" i="222"/>
  <c r="AX94" i="222"/>
  <c r="AW94" i="222"/>
  <c r="AN94" i="222"/>
  <c r="AM94" i="222"/>
  <c r="AD94" i="222"/>
  <c r="AC94" i="222"/>
  <c r="T94" i="222"/>
  <c r="S94" i="222"/>
  <c r="J94" i="222"/>
  <c r="I94" i="222"/>
  <c r="ID93" i="222"/>
  <c r="IC93" i="222"/>
  <c r="IB93" i="222"/>
  <c r="IB97" i="222" s="1"/>
  <c r="IA93" i="222"/>
  <c r="IA97" i="222" s="1"/>
  <c r="HZ93" i="222"/>
  <c r="HZ97" i="222" s="1"/>
  <c r="HY93" i="222"/>
  <c r="HY97" i="222" s="1"/>
  <c r="HX93" i="222"/>
  <c r="HT93" i="222"/>
  <c r="HS93" i="222"/>
  <c r="HR93" i="222"/>
  <c r="HQ93" i="222"/>
  <c r="HP93" i="222"/>
  <c r="HO93" i="222"/>
  <c r="HN93" i="222"/>
  <c r="HJ93" i="222"/>
  <c r="HJ97" i="222" s="1"/>
  <c r="HI93" i="222"/>
  <c r="HI97" i="222" s="1"/>
  <c r="HH93" i="222"/>
  <c r="HH97" i="222" s="1"/>
  <c r="HG93" i="222"/>
  <c r="HG97" i="222" s="1"/>
  <c r="HF93" i="222"/>
  <c r="HE93" i="222"/>
  <c r="HD93" i="222"/>
  <c r="GZ93" i="222"/>
  <c r="GY93" i="222"/>
  <c r="GX93" i="222"/>
  <c r="GW93" i="222"/>
  <c r="GV93" i="222"/>
  <c r="GU93" i="222"/>
  <c r="GU97" i="222" s="1"/>
  <c r="GT93" i="222"/>
  <c r="GP93" i="222"/>
  <c r="GP97" i="222" s="1"/>
  <c r="GO93" i="222"/>
  <c r="GO97" i="222" s="1"/>
  <c r="GN93" i="222"/>
  <c r="GM93" i="222"/>
  <c r="GL93" i="222"/>
  <c r="GK93" i="222"/>
  <c r="GJ93" i="222"/>
  <c r="GF93" i="222"/>
  <c r="GE93" i="222"/>
  <c r="GD93" i="222"/>
  <c r="GC93" i="222"/>
  <c r="GB93" i="222"/>
  <c r="GB97" i="222" s="1"/>
  <c r="GA93" i="222"/>
  <c r="GA97" i="222" s="1"/>
  <c r="FZ93" i="222"/>
  <c r="FV93" i="222"/>
  <c r="FU93" i="222"/>
  <c r="FT93" i="222"/>
  <c r="FS93" i="222"/>
  <c r="FR93" i="222"/>
  <c r="FQ93" i="222"/>
  <c r="FP93" i="222"/>
  <c r="FL93" i="222"/>
  <c r="FK93" i="222"/>
  <c r="FK97" i="222" s="1"/>
  <c r="FJ93" i="222"/>
  <c r="FJ97" i="222" s="1"/>
  <c r="FI93" i="222"/>
  <c r="FI97" i="222" s="1"/>
  <c r="FH93" i="222"/>
  <c r="FH97" i="222" s="1"/>
  <c r="FG93" i="222"/>
  <c r="FF93" i="222"/>
  <c r="FD93" i="222"/>
  <c r="FC93" i="222"/>
  <c r="ET93" i="222"/>
  <c r="ES93" i="222"/>
  <c r="EJ93" i="222"/>
  <c r="EI93" i="222"/>
  <c r="DZ93" i="222"/>
  <c r="DY93" i="222"/>
  <c r="DY97" i="222" s="1"/>
  <c r="AK20" i="223" s="1"/>
  <c r="DP93" i="222"/>
  <c r="DO93" i="222"/>
  <c r="DF93" i="222"/>
  <c r="DE93" i="222"/>
  <c r="CV93" i="222"/>
  <c r="CU93" i="222"/>
  <c r="CL93" i="222"/>
  <c r="CK93" i="222"/>
  <c r="CB93" i="222"/>
  <c r="CA93" i="222"/>
  <c r="BR93" i="222"/>
  <c r="BQ93" i="222"/>
  <c r="BH93" i="222"/>
  <c r="BG93" i="222"/>
  <c r="AX93" i="222"/>
  <c r="AW93" i="222"/>
  <c r="AN93" i="222"/>
  <c r="AM93" i="222"/>
  <c r="AD93" i="222"/>
  <c r="AC93" i="222"/>
  <c r="T93" i="222"/>
  <c r="S93" i="222"/>
  <c r="J93" i="222"/>
  <c r="I93" i="222"/>
  <c r="I97" i="222" s="1"/>
  <c r="Y20" i="223" s="1"/>
  <c r="AL49" i="223"/>
  <c r="AI49" i="223"/>
  <c r="AJ49" i="223"/>
  <c r="AK49" i="223"/>
  <c r="AH49" i="223"/>
  <c r="AG49" i="223"/>
  <c r="AE49" i="223"/>
  <c r="AF49" i="223"/>
  <c r="AD49" i="223"/>
  <c r="AB49" i="223"/>
  <c r="AC49" i="223"/>
  <c r="AA49" i="223"/>
  <c r="Z49" i="223"/>
  <c r="W49" i="223"/>
  <c r="X49" i="223"/>
  <c r="Y49" i="223"/>
  <c r="ID91" i="222"/>
  <c r="IC91" i="222"/>
  <c r="IB91" i="222"/>
  <c r="IA91" i="222"/>
  <c r="HZ91" i="222"/>
  <c r="HY91" i="222"/>
  <c r="HX91" i="222"/>
  <c r="HT91" i="222"/>
  <c r="HS91" i="222"/>
  <c r="HR91" i="222"/>
  <c r="HQ91" i="222"/>
  <c r="HP91" i="222"/>
  <c r="HO91" i="222"/>
  <c r="HN91" i="222"/>
  <c r="HJ91" i="222"/>
  <c r="HI91" i="222"/>
  <c r="HH91" i="222"/>
  <c r="HG91" i="222"/>
  <c r="HF91" i="222"/>
  <c r="HE91" i="222"/>
  <c r="HD91" i="222"/>
  <c r="GZ91" i="222"/>
  <c r="GY91" i="222"/>
  <c r="GX91" i="222"/>
  <c r="GW91" i="222"/>
  <c r="GV91" i="222"/>
  <c r="GU91" i="222"/>
  <c r="GT91" i="222"/>
  <c r="GP91" i="222"/>
  <c r="GO91" i="222"/>
  <c r="GN91" i="222"/>
  <c r="GM91" i="222"/>
  <c r="GL91" i="222"/>
  <c r="GK91" i="222"/>
  <c r="GJ91" i="222"/>
  <c r="GF91" i="222"/>
  <c r="GE91" i="222"/>
  <c r="GD91" i="222"/>
  <c r="GC91" i="222"/>
  <c r="GB91" i="222"/>
  <c r="GA91" i="222"/>
  <c r="FZ91" i="222"/>
  <c r="FV91" i="222"/>
  <c r="FU91" i="222"/>
  <c r="FT91" i="222"/>
  <c r="FS91" i="222"/>
  <c r="FR91" i="222"/>
  <c r="FQ91" i="222"/>
  <c r="FP91" i="222"/>
  <c r="FL91" i="222"/>
  <c r="FK91" i="222"/>
  <c r="FJ91" i="222"/>
  <c r="FI91" i="222"/>
  <c r="FH91" i="222"/>
  <c r="FG91" i="222"/>
  <c r="FF91" i="222"/>
  <c r="FD91" i="222"/>
  <c r="FC91" i="222"/>
  <c r="ET91" i="222"/>
  <c r="ES91" i="222"/>
  <c r="EJ91" i="222"/>
  <c r="EI91" i="222"/>
  <c r="DZ91" i="222"/>
  <c r="DY91" i="222"/>
  <c r="DP91" i="222"/>
  <c r="DO91" i="222"/>
  <c r="DF91" i="222"/>
  <c r="DE91" i="222"/>
  <c r="CV91" i="222"/>
  <c r="CU91" i="222"/>
  <c r="CL91" i="222"/>
  <c r="CK91" i="222"/>
  <c r="CB91" i="222"/>
  <c r="CA91" i="222"/>
  <c r="BR91" i="222"/>
  <c r="BQ91" i="222"/>
  <c r="BH91" i="222"/>
  <c r="BG91" i="222"/>
  <c r="AX91" i="222"/>
  <c r="AW91" i="222"/>
  <c r="AN91" i="222"/>
  <c r="AM91" i="222"/>
  <c r="AD91" i="222"/>
  <c r="AC91" i="222"/>
  <c r="T91" i="222"/>
  <c r="S91" i="222"/>
  <c r="J91" i="222"/>
  <c r="I91" i="222"/>
  <c r="ID90" i="222"/>
  <c r="IC90" i="222"/>
  <c r="IB90" i="222"/>
  <c r="IA90" i="222"/>
  <c r="HZ90" i="222"/>
  <c r="HY90" i="222"/>
  <c r="HX90" i="222"/>
  <c r="HT90" i="222"/>
  <c r="HS90" i="222"/>
  <c r="HR90" i="222"/>
  <c r="HQ90" i="222"/>
  <c r="HP90" i="222"/>
  <c r="HO90" i="222"/>
  <c r="HN90" i="222"/>
  <c r="HJ90" i="222"/>
  <c r="HI90" i="222"/>
  <c r="HH90" i="222"/>
  <c r="HG90" i="222"/>
  <c r="HF90" i="222"/>
  <c r="HE90" i="222"/>
  <c r="HD90" i="222"/>
  <c r="GZ90" i="222"/>
  <c r="GY90" i="222"/>
  <c r="GX90" i="222"/>
  <c r="GW90" i="222"/>
  <c r="GV90" i="222"/>
  <c r="GU90" i="222"/>
  <c r="GT90" i="222"/>
  <c r="GP90" i="222"/>
  <c r="GO90" i="222"/>
  <c r="GN90" i="222"/>
  <c r="GM90" i="222"/>
  <c r="GL90" i="222"/>
  <c r="GK90" i="222"/>
  <c r="GJ90" i="222"/>
  <c r="GF90" i="222"/>
  <c r="GE90" i="222"/>
  <c r="GD90" i="222"/>
  <c r="GC90" i="222"/>
  <c r="GB90" i="222"/>
  <c r="GA90" i="222"/>
  <c r="FZ90" i="222"/>
  <c r="FV90" i="222"/>
  <c r="FU90" i="222"/>
  <c r="FT90" i="222"/>
  <c r="FS90" i="222"/>
  <c r="FR90" i="222"/>
  <c r="FQ90" i="222"/>
  <c r="FP90" i="222"/>
  <c r="FL90" i="222"/>
  <c r="FK90" i="222"/>
  <c r="FJ90" i="222"/>
  <c r="FI90" i="222"/>
  <c r="FH90" i="222"/>
  <c r="FG90" i="222"/>
  <c r="FF90" i="222"/>
  <c r="FD90" i="222"/>
  <c r="FC90" i="222"/>
  <c r="ET90" i="222"/>
  <c r="ES90" i="222"/>
  <c r="EJ90" i="222"/>
  <c r="EI90" i="222"/>
  <c r="DZ90" i="222"/>
  <c r="DY90" i="222"/>
  <c r="DP90" i="222"/>
  <c r="DO90" i="222"/>
  <c r="DF90" i="222"/>
  <c r="DE90" i="222"/>
  <c r="CV90" i="222"/>
  <c r="CU90" i="222"/>
  <c r="CL90" i="222"/>
  <c r="CK90" i="222"/>
  <c r="CB90" i="222"/>
  <c r="CA90" i="222"/>
  <c r="BR90" i="222"/>
  <c r="BQ90" i="222"/>
  <c r="BH90" i="222"/>
  <c r="BG90" i="222"/>
  <c r="AX90" i="222"/>
  <c r="AW90" i="222"/>
  <c r="AN90" i="222"/>
  <c r="AM90" i="222"/>
  <c r="AD90" i="222"/>
  <c r="AC90" i="222"/>
  <c r="T90" i="222"/>
  <c r="S90" i="222"/>
  <c r="J90" i="222"/>
  <c r="I90" i="222"/>
  <c r="ID89" i="222"/>
  <c r="IC89" i="222"/>
  <c r="IB89" i="222"/>
  <c r="IA89" i="222"/>
  <c r="HZ89" i="222"/>
  <c r="HY89" i="222"/>
  <c r="HX89" i="222"/>
  <c r="HT89" i="222"/>
  <c r="HS89" i="222"/>
  <c r="HR89" i="222"/>
  <c r="HQ89" i="222"/>
  <c r="HP89" i="222"/>
  <c r="HO89" i="222"/>
  <c r="HN89" i="222"/>
  <c r="HJ89" i="222"/>
  <c r="HI89" i="222"/>
  <c r="HH89" i="222"/>
  <c r="HG89" i="222"/>
  <c r="HF89" i="222"/>
  <c r="HE89" i="222"/>
  <c r="HD89" i="222"/>
  <c r="GZ89" i="222"/>
  <c r="GY89" i="222"/>
  <c r="GX89" i="222"/>
  <c r="GW89" i="222"/>
  <c r="GV89" i="222"/>
  <c r="GU89" i="222"/>
  <c r="GT89" i="222"/>
  <c r="GP89" i="222"/>
  <c r="GO89" i="222"/>
  <c r="GN89" i="222"/>
  <c r="GM89" i="222"/>
  <c r="GL89" i="222"/>
  <c r="GK89" i="222"/>
  <c r="GJ89" i="222"/>
  <c r="GF89" i="222"/>
  <c r="GE89" i="222"/>
  <c r="GD89" i="222"/>
  <c r="GC89" i="222"/>
  <c r="GB89" i="222"/>
  <c r="GA89" i="222"/>
  <c r="FZ89" i="222"/>
  <c r="FV89" i="222"/>
  <c r="FU89" i="222"/>
  <c r="FT89" i="222"/>
  <c r="FS89" i="222"/>
  <c r="FR89" i="222"/>
  <c r="FQ89" i="222"/>
  <c r="FP89" i="222"/>
  <c r="FL89" i="222"/>
  <c r="FK89" i="222"/>
  <c r="FJ89" i="222"/>
  <c r="FI89" i="222"/>
  <c r="FH89" i="222"/>
  <c r="FG89" i="222"/>
  <c r="FF89" i="222"/>
  <c r="FD89" i="222"/>
  <c r="FC89" i="222"/>
  <c r="ET89" i="222"/>
  <c r="ES89" i="222"/>
  <c r="EJ89" i="222"/>
  <c r="EI89" i="222"/>
  <c r="DZ89" i="222"/>
  <c r="DY89" i="222"/>
  <c r="DP89" i="222"/>
  <c r="DO89" i="222"/>
  <c r="DF89" i="222"/>
  <c r="DE89" i="222"/>
  <c r="CV89" i="222"/>
  <c r="CU89" i="222"/>
  <c r="CL89" i="222"/>
  <c r="CK89" i="222"/>
  <c r="CB89" i="222"/>
  <c r="CA89" i="222"/>
  <c r="BR89" i="222"/>
  <c r="BQ89" i="222"/>
  <c r="BH89" i="222"/>
  <c r="BG89" i="222"/>
  <c r="AX89" i="222"/>
  <c r="AW89" i="222"/>
  <c r="AN89" i="222"/>
  <c r="AM89" i="222"/>
  <c r="AD89" i="222"/>
  <c r="AC89" i="222"/>
  <c r="T89" i="222"/>
  <c r="S89" i="222"/>
  <c r="J89" i="222"/>
  <c r="I89" i="222"/>
  <c r="ID88" i="222"/>
  <c r="IC88" i="222"/>
  <c r="IB88" i="222"/>
  <c r="IA88" i="222"/>
  <c r="HZ88" i="222"/>
  <c r="HY88" i="222"/>
  <c r="HX88" i="222"/>
  <c r="HT88" i="222"/>
  <c r="HT92" i="222" s="1"/>
  <c r="HS88" i="222"/>
  <c r="HR88" i="222"/>
  <c r="HR92" i="222" s="1"/>
  <c r="HQ88" i="222"/>
  <c r="HP88" i="222"/>
  <c r="HO88" i="222"/>
  <c r="HN88" i="222"/>
  <c r="HJ88" i="222"/>
  <c r="HI88" i="222"/>
  <c r="HH88" i="222"/>
  <c r="HG88" i="222"/>
  <c r="HF88" i="222"/>
  <c r="HF92" i="222" s="1"/>
  <c r="HE88" i="222"/>
  <c r="HE92" i="222" s="1"/>
  <c r="HD88" i="222"/>
  <c r="GZ88" i="222"/>
  <c r="GZ92" i="222" s="1"/>
  <c r="GY88" i="222"/>
  <c r="GX88" i="222"/>
  <c r="GW88" i="222"/>
  <c r="GV88" i="222"/>
  <c r="GU88" i="222"/>
  <c r="GT88" i="222"/>
  <c r="GP88" i="222"/>
  <c r="GO88" i="222"/>
  <c r="GN88" i="222"/>
  <c r="GN92" i="222" s="1"/>
  <c r="GM88" i="222"/>
  <c r="GM92" i="222" s="1"/>
  <c r="GL88" i="222"/>
  <c r="GL92" i="222" s="1"/>
  <c r="GK88" i="222"/>
  <c r="GK92" i="222" s="1"/>
  <c r="GJ88" i="222"/>
  <c r="GF88" i="222"/>
  <c r="GE88" i="222"/>
  <c r="GD88" i="222"/>
  <c r="GC88" i="222"/>
  <c r="GB88" i="222"/>
  <c r="GA88" i="222"/>
  <c r="FZ88" i="222"/>
  <c r="FV88" i="222"/>
  <c r="FV92" i="222" s="1"/>
  <c r="FU88" i="222"/>
  <c r="FU92" i="222" s="1"/>
  <c r="FT88" i="222"/>
  <c r="FT92" i="222" s="1"/>
  <c r="FS88" i="222"/>
  <c r="FS92" i="222" s="1"/>
  <c r="FR88" i="222"/>
  <c r="FQ88" i="222"/>
  <c r="FP88" i="222"/>
  <c r="FL88" i="222"/>
  <c r="FK88" i="222"/>
  <c r="FJ88" i="222"/>
  <c r="FI88" i="222"/>
  <c r="FH88" i="222"/>
  <c r="FG88" i="222"/>
  <c r="FG92" i="222" s="1"/>
  <c r="FF88" i="222"/>
  <c r="FD88" i="222"/>
  <c r="FC88" i="222"/>
  <c r="ET88" i="222"/>
  <c r="ES88" i="222"/>
  <c r="EJ88" i="222"/>
  <c r="EI88" i="222"/>
  <c r="DZ88" i="222"/>
  <c r="DY88" i="222"/>
  <c r="DP88" i="222"/>
  <c r="DO88" i="222"/>
  <c r="DF88" i="222"/>
  <c r="DE88" i="222"/>
  <c r="CV88" i="222"/>
  <c r="CU88" i="222"/>
  <c r="CL88" i="222"/>
  <c r="CK88" i="222"/>
  <c r="CB88" i="222"/>
  <c r="CA88" i="222"/>
  <c r="BR88" i="222"/>
  <c r="BQ88" i="222"/>
  <c r="BH88" i="222"/>
  <c r="BG88" i="222"/>
  <c r="AX88" i="222"/>
  <c r="AW88" i="222"/>
  <c r="AW92" i="222" s="1"/>
  <c r="AA19" i="223" s="1"/>
  <c r="AN88" i="222"/>
  <c r="AM88" i="222"/>
  <c r="AD88" i="222"/>
  <c r="AC88" i="222"/>
  <c r="T88" i="222"/>
  <c r="S88" i="222"/>
  <c r="J88" i="222"/>
  <c r="I88" i="222"/>
  <c r="AL48" i="223"/>
  <c r="AI48" i="223"/>
  <c r="AJ48" i="223"/>
  <c r="AK48" i="223"/>
  <c r="AH48" i="223"/>
  <c r="AG48" i="223"/>
  <c r="AE48" i="223"/>
  <c r="AF48" i="223"/>
  <c r="AD48" i="223"/>
  <c r="AB48" i="223"/>
  <c r="AC48" i="223"/>
  <c r="AA48" i="223"/>
  <c r="Z48" i="223"/>
  <c r="W48" i="223"/>
  <c r="X48" i="223"/>
  <c r="Y48" i="223"/>
  <c r="ID86" i="222"/>
  <c r="IC86" i="222"/>
  <c r="IB86" i="222"/>
  <c r="IA86" i="222"/>
  <c r="HZ86" i="222"/>
  <c r="HY86" i="222"/>
  <c r="HX86" i="222"/>
  <c r="HT86" i="222"/>
  <c r="HS86" i="222"/>
  <c r="HR86" i="222"/>
  <c r="HQ86" i="222"/>
  <c r="HP86" i="222"/>
  <c r="HO86" i="222"/>
  <c r="HN86" i="222"/>
  <c r="HJ86" i="222"/>
  <c r="HI86" i="222"/>
  <c r="HH86" i="222"/>
  <c r="HG86" i="222"/>
  <c r="HF86" i="222"/>
  <c r="HE86" i="222"/>
  <c r="HD86" i="222"/>
  <c r="GZ86" i="222"/>
  <c r="GY86" i="222"/>
  <c r="GX86" i="222"/>
  <c r="GW86" i="222"/>
  <c r="GV86" i="222"/>
  <c r="GU86" i="222"/>
  <c r="GT86" i="222"/>
  <c r="GP86" i="222"/>
  <c r="GO86" i="222"/>
  <c r="GN86" i="222"/>
  <c r="GM86" i="222"/>
  <c r="GL86" i="222"/>
  <c r="GK86" i="222"/>
  <c r="GJ86" i="222"/>
  <c r="GF86" i="222"/>
  <c r="GE86" i="222"/>
  <c r="GD86" i="222"/>
  <c r="GC86" i="222"/>
  <c r="GB86" i="222"/>
  <c r="GA86" i="222"/>
  <c r="FZ86" i="222"/>
  <c r="FV86" i="222"/>
  <c r="FU86" i="222"/>
  <c r="FT86" i="222"/>
  <c r="FS86" i="222"/>
  <c r="FR86" i="222"/>
  <c r="FQ86" i="222"/>
  <c r="FP86" i="222"/>
  <c r="FL86" i="222"/>
  <c r="FK86" i="222"/>
  <c r="FJ86" i="222"/>
  <c r="FI86" i="222"/>
  <c r="FH86" i="222"/>
  <c r="FG86" i="222"/>
  <c r="FF86" i="222"/>
  <c r="FD86" i="222"/>
  <c r="FC86" i="222"/>
  <c r="ET86" i="222"/>
  <c r="ES86" i="222"/>
  <c r="EJ86" i="222"/>
  <c r="EI86" i="222"/>
  <c r="DZ86" i="222"/>
  <c r="DY86" i="222"/>
  <c r="DP86" i="222"/>
  <c r="DO86" i="222"/>
  <c r="DF86" i="222"/>
  <c r="DE86" i="222"/>
  <c r="CV86" i="222"/>
  <c r="CU86" i="222"/>
  <c r="CL86" i="222"/>
  <c r="CK86" i="222"/>
  <c r="CB86" i="222"/>
  <c r="CA86" i="222"/>
  <c r="BR86" i="222"/>
  <c r="BQ86" i="222"/>
  <c r="BH86" i="222"/>
  <c r="BG86" i="222"/>
  <c r="AX86" i="222"/>
  <c r="AW86" i="222"/>
  <c r="AN86" i="222"/>
  <c r="AM86" i="222"/>
  <c r="AD86" i="222"/>
  <c r="AC86" i="222"/>
  <c r="T86" i="222"/>
  <c r="S86" i="222"/>
  <c r="J86" i="222"/>
  <c r="I86" i="222"/>
  <c r="ID85" i="222"/>
  <c r="IC85" i="222"/>
  <c r="IB85" i="222"/>
  <c r="IA85" i="222"/>
  <c r="HZ85" i="222"/>
  <c r="HY85" i="222"/>
  <c r="HX85" i="222"/>
  <c r="HT85" i="222"/>
  <c r="HS85" i="222"/>
  <c r="HR85" i="222"/>
  <c r="HQ85" i="222"/>
  <c r="HP85" i="222"/>
  <c r="HO85" i="222"/>
  <c r="HN85" i="222"/>
  <c r="HJ85" i="222"/>
  <c r="HI85" i="222"/>
  <c r="HH85" i="222"/>
  <c r="HG85" i="222"/>
  <c r="HF85" i="222"/>
  <c r="HE85" i="222"/>
  <c r="HD85" i="222"/>
  <c r="GZ85" i="222"/>
  <c r="GY85" i="222"/>
  <c r="GX85" i="222"/>
  <c r="GW85" i="222"/>
  <c r="GV85" i="222"/>
  <c r="GU85" i="222"/>
  <c r="GT85" i="222"/>
  <c r="GP85" i="222"/>
  <c r="GO85" i="222"/>
  <c r="GN85" i="222"/>
  <c r="GM85" i="222"/>
  <c r="GL85" i="222"/>
  <c r="GK85" i="222"/>
  <c r="GJ85" i="222"/>
  <c r="GF85" i="222"/>
  <c r="GE85" i="222"/>
  <c r="GD85" i="222"/>
  <c r="GC85" i="222"/>
  <c r="GB85" i="222"/>
  <c r="GA85" i="222"/>
  <c r="FZ85" i="222"/>
  <c r="FV85" i="222"/>
  <c r="FU85" i="222"/>
  <c r="FT85" i="222"/>
  <c r="FS85" i="222"/>
  <c r="FR85" i="222"/>
  <c r="FQ85" i="222"/>
  <c r="FP85" i="222"/>
  <c r="FL85" i="222"/>
  <c r="FK85" i="222"/>
  <c r="FJ85" i="222"/>
  <c r="FI85" i="222"/>
  <c r="FH85" i="222"/>
  <c r="FG85" i="222"/>
  <c r="FF85" i="222"/>
  <c r="FD85" i="222"/>
  <c r="FC85" i="222"/>
  <c r="ET85" i="222"/>
  <c r="ES85" i="222"/>
  <c r="EJ85" i="222"/>
  <c r="EI85" i="222"/>
  <c r="DZ85" i="222"/>
  <c r="DY85" i="222"/>
  <c r="DP85" i="222"/>
  <c r="DO85" i="222"/>
  <c r="DF85" i="222"/>
  <c r="DE85" i="222"/>
  <c r="CV85" i="222"/>
  <c r="CU85" i="222"/>
  <c r="CL85" i="222"/>
  <c r="CK85" i="222"/>
  <c r="CB85" i="222"/>
  <c r="CA85" i="222"/>
  <c r="BR85" i="222"/>
  <c r="BQ85" i="222"/>
  <c r="BH85" i="222"/>
  <c r="BG85" i="222"/>
  <c r="AX85" i="222"/>
  <c r="AW85" i="222"/>
  <c r="AN85" i="222"/>
  <c r="AM85" i="222"/>
  <c r="AD85" i="222"/>
  <c r="AC85" i="222"/>
  <c r="T85" i="222"/>
  <c r="S85" i="222"/>
  <c r="J85" i="222"/>
  <c r="I85" i="222"/>
  <c r="ID84" i="222"/>
  <c r="IC84" i="222"/>
  <c r="IB84" i="222"/>
  <c r="IA84" i="222"/>
  <c r="HZ84" i="222"/>
  <c r="HY84" i="222"/>
  <c r="IF84" i="222" s="1"/>
  <c r="HX84" i="222"/>
  <c r="HT84" i="222"/>
  <c r="HS84" i="222"/>
  <c r="HR84" i="222"/>
  <c r="HQ84" i="222"/>
  <c r="HP84" i="222"/>
  <c r="HO84" i="222"/>
  <c r="HN84" i="222"/>
  <c r="HJ84" i="222"/>
  <c r="HI84" i="222"/>
  <c r="HH84" i="222"/>
  <c r="HG84" i="222"/>
  <c r="HF84" i="222"/>
  <c r="HE84" i="222"/>
  <c r="HD84" i="222"/>
  <c r="GZ84" i="222"/>
  <c r="GY84" i="222"/>
  <c r="GX84" i="222"/>
  <c r="GW84" i="222"/>
  <c r="GV84" i="222"/>
  <c r="GU84" i="222"/>
  <c r="GT84" i="222"/>
  <c r="GP84" i="222"/>
  <c r="GO84" i="222"/>
  <c r="GN84" i="222"/>
  <c r="GM84" i="222"/>
  <c r="GL84" i="222"/>
  <c r="GK84" i="222"/>
  <c r="GJ84" i="222"/>
  <c r="GF84" i="222"/>
  <c r="GE84" i="222"/>
  <c r="GD84" i="222"/>
  <c r="GC84" i="222"/>
  <c r="GB84" i="222"/>
  <c r="GA84" i="222"/>
  <c r="FZ84" i="222"/>
  <c r="GH84" i="222" s="1"/>
  <c r="FV84" i="222"/>
  <c r="FU84" i="222"/>
  <c r="FT84" i="222"/>
  <c r="FS84" i="222"/>
  <c r="FR84" i="222"/>
  <c r="FQ84" i="222"/>
  <c r="FP84" i="222"/>
  <c r="FL84" i="222"/>
  <c r="FK84" i="222"/>
  <c r="FJ84" i="222"/>
  <c r="FI84" i="222"/>
  <c r="FH84" i="222"/>
  <c r="FM84" i="222" s="1"/>
  <c r="FG84" i="222"/>
  <c r="FF84" i="222"/>
  <c r="FD84" i="222"/>
  <c r="FC84" i="222"/>
  <c r="ET84" i="222"/>
  <c r="ES84" i="222"/>
  <c r="EJ84" i="222"/>
  <c r="EI84" i="222"/>
  <c r="DZ84" i="222"/>
  <c r="DY84" i="222"/>
  <c r="DP84" i="222"/>
  <c r="DO84" i="222"/>
  <c r="DF84" i="222"/>
  <c r="DE84" i="222"/>
  <c r="CV84" i="222"/>
  <c r="CU84" i="222"/>
  <c r="CL84" i="222"/>
  <c r="CK84" i="222"/>
  <c r="CB84" i="222"/>
  <c r="CA84" i="222"/>
  <c r="BR84" i="222"/>
  <c r="BQ84" i="222"/>
  <c r="BH84" i="222"/>
  <c r="BG84" i="222"/>
  <c r="AX84" i="222"/>
  <c r="AW84" i="222"/>
  <c r="AN84" i="222"/>
  <c r="AM84" i="222"/>
  <c r="AD84" i="222"/>
  <c r="AC84" i="222"/>
  <c r="T84" i="222"/>
  <c r="S84" i="222"/>
  <c r="J84" i="222"/>
  <c r="I84" i="222"/>
  <c r="ID83" i="222"/>
  <c r="ID87" i="222" s="1"/>
  <c r="IC83" i="222"/>
  <c r="IB83" i="222"/>
  <c r="IA83" i="222"/>
  <c r="HZ83" i="222"/>
  <c r="HY83" i="222"/>
  <c r="HX83" i="222"/>
  <c r="HT83" i="222"/>
  <c r="HS83" i="222"/>
  <c r="HR83" i="222"/>
  <c r="HQ83" i="222"/>
  <c r="HQ87" i="222" s="1"/>
  <c r="HP83" i="222"/>
  <c r="HO83" i="222"/>
  <c r="HO87" i="222" s="1"/>
  <c r="HN83" i="222"/>
  <c r="HJ83" i="222"/>
  <c r="HI83" i="222"/>
  <c r="HH83" i="222"/>
  <c r="HG83" i="222"/>
  <c r="HF83" i="222"/>
  <c r="HE83" i="222"/>
  <c r="HD83" i="222"/>
  <c r="GZ83" i="222"/>
  <c r="GY83" i="222"/>
  <c r="GY87" i="222" s="1"/>
  <c r="GX83" i="222"/>
  <c r="GW83" i="222"/>
  <c r="GW87" i="222" s="1"/>
  <c r="GV83" i="222"/>
  <c r="GU83" i="222"/>
  <c r="GT83" i="222"/>
  <c r="GP83" i="222"/>
  <c r="GO83" i="222"/>
  <c r="GN83" i="222"/>
  <c r="GM83" i="222"/>
  <c r="GL83" i="222"/>
  <c r="GK83" i="222"/>
  <c r="GJ83" i="222"/>
  <c r="GJ87" i="222" s="1"/>
  <c r="GF83" i="222"/>
  <c r="GE83" i="222"/>
  <c r="GE87" i="222" s="1"/>
  <c r="GD83" i="222"/>
  <c r="GC83" i="222"/>
  <c r="GB83" i="222"/>
  <c r="GA83" i="222"/>
  <c r="FZ83" i="222"/>
  <c r="FV83" i="222"/>
  <c r="FU83" i="222"/>
  <c r="FT83" i="222"/>
  <c r="FS83" i="222"/>
  <c r="FR83" i="222"/>
  <c r="FR87" i="222" s="1"/>
  <c r="FQ83" i="222"/>
  <c r="FP83" i="222"/>
  <c r="FL83" i="222"/>
  <c r="FK83" i="222"/>
  <c r="FJ83" i="222"/>
  <c r="FI83" i="222"/>
  <c r="FH83" i="222"/>
  <c r="FG83" i="222"/>
  <c r="FF83" i="222"/>
  <c r="FD83" i="222"/>
  <c r="FC83" i="222"/>
  <c r="ET83" i="222"/>
  <c r="ES83" i="222"/>
  <c r="EJ83" i="222"/>
  <c r="EI83" i="222"/>
  <c r="DZ83" i="222"/>
  <c r="DY83" i="222"/>
  <c r="DP83" i="222"/>
  <c r="DO83" i="222"/>
  <c r="DF83" i="222"/>
  <c r="DE83" i="222"/>
  <c r="CV83" i="222"/>
  <c r="CU83" i="222"/>
  <c r="CL83" i="222"/>
  <c r="CK83" i="222"/>
  <c r="CB83" i="222"/>
  <c r="CA83" i="222"/>
  <c r="BR83" i="222"/>
  <c r="BQ83" i="222"/>
  <c r="BH83" i="222"/>
  <c r="BG83" i="222"/>
  <c r="AX83" i="222"/>
  <c r="AW83" i="222"/>
  <c r="AN83" i="222"/>
  <c r="AM83" i="222"/>
  <c r="AD83" i="222"/>
  <c r="AC83" i="222"/>
  <c r="T83" i="222"/>
  <c r="S83" i="222"/>
  <c r="J83" i="222"/>
  <c r="I83" i="222"/>
  <c r="AL47" i="223"/>
  <c r="AK47" i="223"/>
  <c r="AH47" i="223"/>
  <c r="AG47" i="223"/>
  <c r="AE47" i="223"/>
  <c r="AF47" i="223"/>
  <c r="AD47" i="223"/>
  <c r="AB47" i="223"/>
  <c r="AA47" i="223"/>
  <c r="Z47" i="223"/>
  <c r="W47" i="223"/>
  <c r="X47" i="223"/>
  <c r="Y47" i="223"/>
  <c r="ID81" i="222"/>
  <c r="IC81" i="222"/>
  <c r="IB81" i="222"/>
  <c r="IA81" i="222"/>
  <c r="HZ81" i="222"/>
  <c r="HY81" i="222"/>
  <c r="HX81" i="222"/>
  <c r="HT81" i="222"/>
  <c r="HS81" i="222"/>
  <c r="HR81" i="222"/>
  <c r="HQ81" i="222"/>
  <c r="HP81" i="222"/>
  <c r="HO81" i="222"/>
  <c r="HN81" i="222"/>
  <c r="HJ81" i="222"/>
  <c r="HI81" i="222"/>
  <c r="HH81" i="222"/>
  <c r="HG81" i="222"/>
  <c r="HF81" i="222"/>
  <c r="HE81" i="222"/>
  <c r="HD81" i="222"/>
  <c r="GZ81" i="222"/>
  <c r="GY81" i="222"/>
  <c r="GX81" i="222"/>
  <c r="GW81" i="222"/>
  <c r="GV81" i="222"/>
  <c r="GU81" i="222"/>
  <c r="GT81" i="222"/>
  <c r="GP81" i="222"/>
  <c r="GO81" i="222"/>
  <c r="GN81" i="222"/>
  <c r="GM81" i="222"/>
  <c r="GL81" i="222"/>
  <c r="GK81" i="222"/>
  <c r="GJ81" i="222"/>
  <c r="GF81" i="222"/>
  <c r="GE81" i="222"/>
  <c r="GD81" i="222"/>
  <c r="GC81" i="222"/>
  <c r="GB81" i="222"/>
  <c r="GA81" i="222"/>
  <c r="FZ81" i="222"/>
  <c r="FV81" i="222"/>
  <c r="FU81" i="222"/>
  <c r="FT81" i="222"/>
  <c r="FS81" i="222"/>
  <c r="FR81" i="222"/>
  <c r="FQ81" i="222"/>
  <c r="FP81" i="222"/>
  <c r="FL81" i="222"/>
  <c r="FK81" i="222"/>
  <c r="FJ81" i="222"/>
  <c r="FI81" i="222"/>
  <c r="FH81" i="222"/>
  <c r="FG81" i="222"/>
  <c r="FF81" i="222"/>
  <c r="FD81" i="222"/>
  <c r="FC81" i="222"/>
  <c r="ET81" i="222"/>
  <c r="ES81" i="222"/>
  <c r="EJ81" i="222"/>
  <c r="EI81" i="222"/>
  <c r="DZ81" i="222"/>
  <c r="DY81" i="222"/>
  <c r="DP81" i="222"/>
  <c r="DO81" i="222"/>
  <c r="DF81" i="222"/>
  <c r="DE81" i="222"/>
  <c r="CV81" i="222"/>
  <c r="CU81" i="222"/>
  <c r="CL81" i="222"/>
  <c r="CK81" i="222"/>
  <c r="CB81" i="222"/>
  <c r="CA81" i="222"/>
  <c r="BR81" i="222"/>
  <c r="BQ81" i="222"/>
  <c r="BH81" i="222"/>
  <c r="BG81" i="222"/>
  <c r="AX81" i="222"/>
  <c r="AW81" i="222"/>
  <c r="AN81" i="222"/>
  <c r="AM81" i="222"/>
  <c r="AD81" i="222"/>
  <c r="AC81" i="222"/>
  <c r="T81" i="222"/>
  <c r="S81" i="222"/>
  <c r="J81" i="222"/>
  <c r="I81" i="222"/>
  <c r="ID80" i="222"/>
  <c r="IC80" i="222"/>
  <c r="IB80" i="222"/>
  <c r="IA80" i="222"/>
  <c r="HZ80" i="222"/>
  <c r="HY80" i="222"/>
  <c r="HX80" i="222"/>
  <c r="HT80" i="222"/>
  <c r="HS80" i="222"/>
  <c r="HR80" i="222"/>
  <c r="HQ80" i="222"/>
  <c r="HP80" i="222"/>
  <c r="HO80" i="222"/>
  <c r="HN80" i="222"/>
  <c r="HJ80" i="222"/>
  <c r="HI80" i="222"/>
  <c r="HH80" i="222"/>
  <c r="HG80" i="222"/>
  <c r="HF80" i="222"/>
  <c r="HE80" i="222"/>
  <c r="HD80" i="222"/>
  <c r="GZ80" i="222"/>
  <c r="GY80" i="222"/>
  <c r="GX80" i="222"/>
  <c r="GW80" i="222"/>
  <c r="GV80" i="222"/>
  <c r="GU80" i="222"/>
  <c r="GT80" i="222"/>
  <c r="GP80" i="222"/>
  <c r="GO80" i="222"/>
  <c r="GN80" i="222"/>
  <c r="GM80" i="222"/>
  <c r="GL80" i="222"/>
  <c r="GK80" i="222"/>
  <c r="GJ80" i="222"/>
  <c r="GF80" i="222"/>
  <c r="GE80" i="222"/>
  <c r="GD80" i="222"/>
  <c r="GC80" i="222"/>
  <c r="GB80" i="222"/>
  <c r="GA80" i="222"/>
  <c r="FZ80" i="222"/>
  <c r="FV80" i="222"/>
  <c r="FU80" i="222"/>
  <c r="FT80" i="222"/>
  <c r="FS80" i="222"/>
  <c r="FR80" i="222"/>
  <c r="FQ80" i="222"/>
  <c r="FP80" i="222"/>
  <c r="FL80" i="222"/>
  <c r="FK80" i="222"/>
  <c r="FJ80" i="222"/>
  <c r="FI80" i="222"/>
  <c r="FH80" i="222"/>
  <c r="FG80" i="222"/>
  <c r="FF80" i="222"/>
  <c r="FD80" i="222"/>
  <c r="FC80" i="222"/>
  <c r="ET80" i="222"/>
  <c r="ES80" i="222"/>
  <c r="EJ80" i="222"/>
  <c r="EI80" i="222"/>
  <c r="DZ80" i="222"/>
  <c r="DY80" i="222"/>
  <c r="DP80" i="222"/>
  <c r="DO80" i="222"/>
  <c r="DF80" i="222"/>
  <c r="DE80" i="222"/>
  <c r="CV80" i="222"/>
  <c r="CU80" i="222"/>
  <c r="CL80" i="222"/>
  <c r="CK80" i="222"/>
  <c r="CB80" i="222"/>
  <c r="CA80" i="222"/>
  <c r="BR80" i="222"/>
  <c r="BQ80" i="222"/>
  <c r="BH80" i="222"/>
  <c r="BG80" i="222"/>
  <c r="AX80" i="222"/>
  <c r="AW80" i="222"/>
  <c r="AN80" i="222"/>
  <c r="AM80" i="222"/>
  <c r="AD80" i="222"/>
  <c r="AC80" i="222"/>
  <c r="T80" i="222"/>
  <c r="S80" i="222"/>
  <c r="J80" i="222"/>
  <c r="I80" i="222"/>
  <c r="ID79" i="222"/>
  <c r="IC79" i="222"/>
  <c r="IB79" i="222"/>
  <c r="IA79" i="222"/>
  <c r="HZ79" i="222"/>
  <c r="HY79" i="222"/>
  <c r="HX79" i="222"/>
  <c r="HT79" i="222"/>
  <c r="HS79" i="222"/>
  <c r="HR79" i="222"/>
  <c r="HQ79" i="222"/>
  <c r="HP79" i="222"/>
  <c r="HO79" i="222"/>
  <c r="HN79" i="222"/>
  <c r="HJ79" i="222"/>
  <c r="HI79" i="222"/>
  <c r="HH79" i="222"/>
  <c r="HG79" i="222"/>
  <c r="HF79" i="222"/>
  <c r="HE79" i="222"/>
  <c r="HD79" i="222"/>
  <c r="GZ79" i="222"/>
  <c r="GY79" i="222"/>
  <c r="GX79" i="222"/>
  <c r="GW79" i="222"/>
  <c r="GV79" i="222"/>
  <c r="GU79" i="222"/>
  <c r="GT79" i="222"/>
  <c r="GP79" i="222"/>
  <c r="GO79" i="222"/>
  <c r="GN79" i="222"/>
  <c r="GM79" i="222"/>
  <c r="GL79" i="222"/>
  <c r="GK79" i="222"/>
  <c r="GJ79" i="222"/>
  <c r="GF79" i="222"/>
  <c r="GE79" i="222"/>
  <c r="GD79" i="222"/>
  <c r="GC79" i="222"/>
  <c r="GB79" i="222"/>
  <c r="GA79" i="222"/>
  <c r="FZ79" i="222"/>
  <c r="FV79" i="222"/>
  <c r="FU79" i="222"/>
  <c r="FT79" i="222"/>
  <c r="FS79" i="222"/>
  <c r="FR79" i="222"/>
  <c r="FQ79" i="222"/>
  <c r="FP79" i="222"/>
  <c r="FL79" i="222"/>
  <c r="FK79" i="222"/>
  <c r="FJ79" i="222"/>
  <c r="FI79" i="222"/>
  <c r="FH79" i="222"/>
  <c r="FG79" i="222"/>
  <c r="FF79" i="222"/>
  <c r="FD79" i="222"/>
  <c r="FC79" i="222"/>
  <c r="ET79" i="222"/>
  <c r="ES79" i="222"/>
  <c r="EJ79" i="222"/>
  <c r="EI79" i="222"/>
  <c r="DZ79" i="222"/>
  <c r="DY79" i="222"/>
  <c r="DP79" i="222"/>
  <c r="DO79" i="222"/>
  <c r="DF79" i="222"/>
  <c r="DE79" i="222"/>
  <c r="CV79" i="222"/>
  <c r="CU79" i="222"/>
  <c r="CL79" i="222"/>
  <c r="CK79" i="222"/>
  <c r="CB79" i="222"/>
  <c r="CA79" i="222"/>
  <c r="BR79" i="222"/>
  <c r="BQ79" i="222"/>
  <c r="BH79" i="222"/>
  <c r="BG79" i="222"/>
  <c r="AX79" i="222"/>
  <c r="AW79" i="222"/>
  <c r="AN79" i="222"/>
  <c r="AM79" i="222"/>
  <c r="AD79" i="222"/>
  <c r="AC79" i="222"/>
  <c r="T79" i="222"/>
  <c r="S79" i="222"/>
  <c r="J79" i="222"/>
  <c r="I79" i="222"/>
  <c r="ID78" i="222"/>
  <c r="IC78" i="222"/>
  <c r="IB78" i="222"/>
  <c r="IA78" i="222"/>
  <c r="HZ78" i="222"/>
  <c r="HY78" i="222"/>
  <c r="HY82" i="222" s="1"/>
  <c r="HX78" i="222"/>
  <c r="HT78" i="222"/>
  <c r="HT82" i="222" s="1"/>
  <c r="HS78" i="222"/>
  <c r="HS82" i="222" s="1"/>
  <c r="HR78" i="222"/>
  <c r="HQ78" i="222"/>
  <c r="HP78" i="222"/>
  <c r="HO78" i="222"/>
  <c r="HN78" i="222"/>
  <c r="HJ78" i="222"/>
  <c r="HI78" i="222"/>
  <c r="HH78" i="222"/>
  <c r="HG78" i="222"/>
  <c r="HG82" i="222" s="1"/>
  <c r="HF78" i="222"/>
  <c r="HF82" i="222" s="1"/>
  <c r="HE78" i="222"/>
  <c r="HE82" i="222" s="1"/>
  <c r="HD78" i="222"/>
  <c r="HD82" i="222" s="1"/>
  <c r="GZ78" i="222"/>
  <c r="GY78" i="222"/>
  <c r="GX78" i="222"/>
  <c r="GW78" i="222"/>
  <c r="GV78" i="222"/>
  <c r="GU78" i="222"/>
  <c r="GT78" i="222"/>
  <c r="GP78" i="222"/>
  <c r="GO78" i="222"/>
  <c r="GO82" i="222" s="1"/>
  <c r="GN78" i="222"/>
  <c r="GN82" i="222" s="1"/>
  <c r="GM78" i="222"/>
  <c r="GM82" i="222" s="1"/>
  <c r="GL78" i="222"/>
  <c r="GL82" i="222" s="1"/>
  <c r="GK78" i="222"/>
  <c r="GJ78" i="222"/>
  <c r="GF78" i="222"/>
  <c r="GE78" i="222"/>
  <c r="GD78" i="222"/>
  <c r="GC78" i="222"/>
  <c r="GB78" i="222"/>
  <c r="GA78" i="222"/>
  <c r="FZ78" i="222"/>
  <c r="FZ82" i="222" s="1"/>
  <c r="FV78" i="222"/>
  <c r="FV82" i="222" s="1"/>
  <c r="FU78" i="222"/>
  <c r="FU82" i="222" s="1"/>
  <c r="FT78" i="222"/>
  <c r="FT82" i="222" s="1"/>
  <c r="FS78" i="222"/>
  <c r="FR78" i="222"/>
  <c r="FQ78" i="222"/>
  <c r="FP78" i="222"/>
  <c r="FL78" i="222"/>
  <c r="FK78" i="222"/>
  <c r="FJ78" i="222"/>
  <c r="FI78" i="222"/>
  <c r="FH78" i="222"/>
  <c r="FH82" i="222" s="1"/>
  <c r="FG78" i="222"/>
  <c r="FG82" i="222" s="1"/>
  <c r="FF78" i="222"/>
  <c r="FF82" i="222" s="1"/>
  <c r="FD78" i="222"/>
  <c r="FC78" i="222"/>
  <c r="ET78" i="222"/>
  <c r="ES78" i="222"/>
  <c r="EJ78" i="222"/>
  <c r="EI78" i="222"/>
  <c r="DZ78" i="222"/>
  <c r="DY78" i="222"/>
  <c r="DP78" i="222"/>
  <c r="DO78" i="222"/>
  <c r="DF78" i="222"/>
  <c r="DE78" i="222"/>
  <c r="CV78" i="222"/>
  <c r="CU78" i="222"/>
  <c r="CL78" i="222"/>
  <c r="CK78" i="222"/>
  <c r="CB78" i="222"/>
  <c r="CA78" i="222"/>
  <c r="BR78" i="222"/>
  <c r="BQ78" i="222"/>
  <c r="BH78" i="222"/>
  <c r="BG78" i="222"/>
  <c r="AX78" i="222"/>
  <c r="AW78" i="222"/>
  <c r="AW82" i="222" s="1"/>
  <c r="AA17" i="223" s="1"/>
  <c r="AN78" i="222"/>
  <c r="AM78" i="222"/>
  <c r="AD78" i="222"/>
  <c r="AC78" i="222"/>
  <c r="T78" i="222"/>
  <c r="S78" i="222"/>
  <c r="J78" i="222"/>
  <c r="I78" i="222"/>
  <c r="AL46" i="223"/>
  <c r="AI46" i="223"/>
  <c r="AJ46" i="223"/>
  <c r="AK46" i="223"/>
  <c r="AH46" i="223"/>
  <c r="AG46" i="223"/>
  <c r="AE46" i="223"/>
  <c r="AF46" i="223"/>
  <c r="AD46" i="223"/>
  <c r="AB46" i="223"/>
  <c r="AC46" i="223"/>
  <c r="AA46" i="223"/>
  <c r="Z46" i="223"/>
  <c r="W46" i="223"/>
  <c r="X46" i="223"/>
  <c r="Y46" i="223"/>
  <c r="ID76" i="222"/>
  <c r="IC76" i="222"/>
  <c r="IB76" i="222"/>
  <c r="IA76" i="222"/>
  <c r="HZ76" i="222"/>
  <c r="HY76" i="222"/>
  <c r="HX76" i="222"/>
  <c r="HT76" i="222"/>
  <c r="HS76" i="222"/>
  <c r="HR76" i="222"/>
  <c r="HQ76" i="222"/>
  <c r="HP76" i="222"/>
  <c r="HO76" i="222"/>
  <c r="HN76" i="222"/>
  <c r="HJ76" i="222"/>
  <c r="HI76" i="222"/>
  <c r="HH76" i="222"/>
  <c r="HG76" i="222"/>
  <c r="HF76" i="222"/>
  <c r="HE76" i="222"/>
  <c r="HD76" i="222"/>
  <c r="GZ76" i="222"/>
  <c r="GY76" i="222"/>
  <c r="GX76" i="222"/>
  <c r="GW76" i="222"/>
  <c r="GV76" i="222"/>
  <c r="GU76" i="222"/>
  <c r="GT76" i="222"/>
  <c r="GP76" i="222"/>
  <c r="GO76" i="222"/>
  <c r="GN76" i="222"/>
  <c r="GM76" i="222"/>
  <c r="GL76" i="222"/>
  <c r="GK76" i="222"/>
  <c r="GJ76" i="222"/>
  <c r="GF76" i="222"/>
  <c r="GE76" i="222"/>
  <c r="GD76" i="222"/>
  <c r="GC76" i="222"/>
  <c r="GB76" i="222"/>
  <c r="GA76" i="222"/>
  <c r="FZ76" i="222"/>
  <c r="FV76" i="222"/>
  <c r="FU76" i="222"/>
  <c r="FT76" i="222"/>
  <c r="FS76" i="222"/>
  <c r="FR76" i="222"/>
  <c r="FQ76" i="222"/>
  <c r="FP76" i="222"/>
  <c r="FL76" i="222"/>
  <c r="FK76" i="222"/>
  <c r="FJ76" i="222"/>
  <c r="FI76" i="222"/>
  <c r="FH76" i="222"/>
  <c r="FG76" i="222"/>
  <c r="FF76" i="222"/>
  <c r="FD76" i="222"/>
  <c r="FC76" i="222"/>
  <c r="ET76" i="222"/>
  <c r="ES76" i="222"/>
  <c r="EJ76" i="222"/>
  <c r="EI76" i="222"/>
  <c r="DZ76" i="222"/>
  <c r="DY76" i="222"/>
  <c r="DP76" i="222"/>
  <c r="DO76" i="222"/>
  <c r="DF76" i="222"/>
  <c r="DE76" i="222"/>
  <c r="CV76" i="222"/>
  <c r="CU76" i="222"/>
  <c r="CL76" i="222"/>
  <c r="CK76" i="222"/>
  <c r="CB76" i="222"/>
  <c r="CA76" i="222"/>
  <c r="BR76" i="222"/>
  <c r="BQ76" i="222"/>
  <c r="BH76" i="222"/>
  <c r="BG76" i="222"/>
  <c r="AX76" i="222"/>
  <c r="AW76" i="222"/>
  <c r="AN76" i="222"/>
  <c r="AM76" i="222"/>
  <c r="AD76" i="222"/>
  <c r="AC76" i="222"/>
  <c r="T76" i="222"/>
  <c r="S76" i="222"/>
  <c r="J76" i="222"/>
  <c r="I76" i="222"/>
  <c r="ID75" i="222"/>
  <c r="IC75" i="222"/>
  <c r="IB75" i="222"/>
  <c r="IA75" i="222"/>
  <c r="HZ75" i="222"/>
  <c r="HY75" i="222"/>
  <c r="HX75" i="222"/>
  <c r="HT75" i="222"/>
  <c r="HS75" i="222"/>
  <c r="HR75" i="222"/>
  <c r="HQ75" i="222"/>
  <c r="HP75" i="222"/>
  <c r="HO75" i="222"/>
  <c r="HN75" i="222"/>
  <c r="HJ75" i="222"/>
  <c r="HI75" i="222"/>
  <c r="HH75" i="222"/>
  <c r="HG75" i="222"/>
  <c r="HF75" i="222"/>
  <c r="HE75" i="222"/>
  <c r="HD75" i="222"/>
  <c r="GZ75" i="222"/>
  <c r="GY75" i="222"/>
  <c r="GX75" i="222"/>
  <c r="GW75" i="222"/>
  <c r="GV75" i="222"/>
  <c r="GU75" i="222"/>
  <c r="GT75" i="222"/>
  <c r="GP75" i="222"/>
  <c r="GO75" i="222"/>
  <c r="GN75" i="222"/>
  <c r="GM75" i="222"/>
  <c r="GL75" i="222"/>
  <c r="GK75" i="222"/>
  <c r="GJ75" i="222"/>
  <c r="GF75" i="222"/>
  <c r="GE75" i="222"/>
  <c r="GD75" i="222"/>
  <c r="GC75" i="222"/>
  <c r="GB75" i="222"/>
  <c r="GA75" i="222"/>
  <c r="FZ75" i="222"/>
  <c r="FV75" i="222"/>
  <c r="FU75" i="222"/>
  <c r="FT75" i="222"/>
  <c r="FS75" i="222"/>
  <c r="FR75" i="222"/>
  <c r="FQ75" i="222"/>
  <c r="FP75" i="222"/>
  <c r="FL75" i="222"/>
  <c r="FK75" i="222"/>
  <c r="FJ75" i="222"/>
  <c r="FI75" i="222"/>
  <c r="FH75" i="222"/>
  <c r="FG75" i="222"/>
  <c r="FF75" i="222"/>
  <c r="FD75" i="222"/>
  <c r="FC75" i="222"/>
  <c r="ET75" i="222"/>
  <c r="ES75" i="222"/>
  <c r="EJ75" i="222"/>
  <c r="EI75" i="222"/>
  <c r="DZ75" i="222"/>
  <c r="DY75" i="222"/>
  <c r="DP75" i="222"/>
  <c r="DO75" i="222"/>
  <c r="DF75" i="222"/>
  <c r="DE75" i="222"/>
  <c r="CV75" i="222"/>
  <c r="CU75" i="222"/>
  <c r="CL75" i="222"/>
  <c r="CK75" i="222"/>
  <c r="CB75" i="222"/>
  <c r="CA75" i="222"/>
  <c r="BR75" i="222"/>
  <c r="BQ75" i="222"/>
  <c r="BH75" i="222"/>
  <c r="BG75" i="222"/>
  <c r="AX75" i="222"/>
  <c r="AW75" i="222"/>
  <c r="AN75" i="222"/>
  <c r="AM75" i="222"/>
  <c r="AD75" i="222"/>
  <c r="AC75" i="222"/>
  <c r="T75" i="222"/>
  <c r="S75" i="222"/>
  <c r="J75" i="222"/>
  <c r="I75" i="222"/>
  <c r="ID74" i="222"/>
  <c r="IC74" i="222"/>
  <c r="IB74" i="222"/>
  <c r="IA74" i="222"/>
  <c r="HZ74" i="222"/>
  <c r="HY74" i="222"/>
  <c r="HX74" i="222"/>
  <c r="HT74" i="222"/>
  <c r="HS74" i="222"/>
  <c r="HR74" i="222"/>
  <c r="HQ74" i="222"/>
  <c r="HP74" i="222"/>
  <c r="HO74" i="222"/>
  <c r="HN74" i="222"/>
  <c r="HJ74" i="222"/>
  <c r="HI74" i="222"/>
  <c r="HH74" i="222"/>
  <c r="HG74" i="222"/>
  <c r="HF74" i="222"/>
  <c r="HE74" i="222"/>
  <c r="HD74" i="222"/>
  <c r="GZ74" i="222"/>
  <c r="GY74" i="222"/>
  <c r="GX74" i="222"/>
  <c r="GW74" i="222"/>
  <c r="GV74" i="222"/>
  <c r="GU74" i="222"/>
  <c r="GT74" i="222"/>
  <c r="GP74" i="222"/>
  <c r="GO74" i="222"/>
  <c r="GN74" i="222"/>
  <c r="GM74" i="222"/>
  <c r="GL74" i="222"/>
  <c r="GK74" i="222"/>
  <c r="GJ74" i="222"/>
  <c r="GF74" i="222"/>
  <c r="GE74" i="222"/>
  <c r="GD74" i="222"/>
  <c r="GC74" i="222"/>
  <c r="GB74" i="222"/>
  <c r="GA74" i="222"/>
  <c r="FZ74" i="222"/>
  <c r="FV74" i="222"/>
  <c r="FU74" i="222"/>
  <c r="FT74" i="222"/>
  <c r="FS74" i="222"/>
  <c r="FR74" i="222"/>
  <c r="FQ74" i="222"/>
  <c r="FP74" i="222"/>
  <c r="FL74" i="222"/>
  <c r="FK74" i="222"/>
  <c r="FJ74" i="222"/>
  <c r="FI74" i="222"/>
  <c r="FH74" i="222"/>
  <c r="FG74" i="222"/>
  <c r="FF74" i="222"/>
  <c r="FD74" i="222"/>
  <c r="FC74" i="222"/>
  <c r="ET74" i="222"/>
  <c r="ES74" i="222"/>
  <c r="EJ74" i="222"/>
  <c r="EI74" i="222"/>
  <c r="EI77" i="222" s="1"/>
  <c r="DZ74" i="222"/>
  <c r="DY74" i="222"/>
  <c r="DP74" i="222"/>
  <c r="DO74" i="222"/>
  <c r="DF74" i="222"/>
  <c r="DE74" i="222"/>
  <c r="CV74" i="222"/>
  <c r="CU74" i="222"/>
  <c r="CL74" i="222"/>
  <c r="CK74" i="222"/>
  <c r="CB74" i="222"/>
  <c r="CA74" i="222"/>
  <c r="BR74" i="222"/>
  <c r="BQ74" i="222"/>
  <c r="BH74" i="222"/>
  <c r="BG74" i="222"/>
  <c r="AX74" i="222"/>
  <c r="AW74" i="222"/>
  <c r="AN74" i="222"/>
  <c r="AM74" i="222"/>
  <c r="AD74" i="222"/>
  <c r="AC74" i="222"/>
  <c r="T74" i="222"/>
  <c r="S74" i="222"/>
  <c r="J74" i="222"/>
  <c r="I74" i="222"/>
  <c r="ID73" i="222"/>
  <c r="ID77" i="222" s="1"/>
  <c r="IC73" i="222"/>
  <c r="IB73" i="222"/>
  <c r="IA73" i="222"/>
  <c r="HZ73" i="222"/>
  <c r="HY73" i="222"/>
  <c r="HX73" i="222"/>
  <c r="HT73" i="222"/>
  <c r="HS73" i="222"/>
  <c r="HR73" i="222"/>
  <c r="HR77" i="222" s="1"/>
  <c r="HQ73" i="222"/>
  <c r="HP73" i="222"/>
  <c r="HP77" i="222" s="1"/>
  <c r="HO73" i="222"/>
  <c r="HO77" i="222" s="1"/>
  <c r="HN73" i="222"/>
  <c r="HJ73" i="222"/>
  <c r="HI73" i="222"/>
  <c r="HH73" i="222"/>
  <c r="HG73" i="222"/>
  <c r="HF73" i="222"/>
  <c r="HE73" i="222"/>
  <c r="HD73" i="222"/>
  <c r="GZ73" i="222"/>
  <c r="GZ77" i="222" s="1"/>
  <c r="GY73" i="222"/>
  <c r="GY77" i="222" s="1"/>
  <c r="GX73" i="222"/>
  <c r="GX77" i="222" s="1"/>
  <c r="GW73" i="222"/>
  <c r="GW77" i="222" s="1"/>
  <c r="GV73" i="222"/>
  <c r="GU73" i="222"/>
  <c r="GT73" i="222"/>
  <c r="GP73" i="222"/>
  <c r="GO73" i="222"/>
  <c r="GN73" i="222"/>
  <c r="GM73" i="222"/>
  <c r="GL73" i="222"/>
  <c r="GK73" i="222"/>
  <c r="GK77" i="222" s="1"/>
  <c r="GJ73" i="222"/>
  <c r="GF73" i="222"/>
  <c r="GF77" i="222" s="1"/>
  <c r="GE73" i="222"/>
  <c r="GE77" i="222" s="1"/>
  <c r="GD73" i="222"/>
  <c r="GC73" i="222"/>
  <c r="GB73" i="222"/>
  <c r="GA73" i="222"/>
  <c r="FZ73" i="222"/>
  <c r="FV73" i="222"/>
  <c r="FU73" i="222"/>
  <c r="FT73" i="222"/>
  <c r="FS73" i="222"/>
  <c r="FS77" i="222" s="1"/>
  <c r="FR73" i="222"/>
  <c r="FR77" i="222" s="1"/>
  <c r="FQ73" i="222"/>
  <c r="FQ77" i="222" s="1"/>
  <c r="FP73" i="222"/>
  <c r="FL73" i="222"/>
  <c r="FK73" i="222"/>
  <c r="FJ73" i="222"/>
  <c r="FI73" i="222"/>
  <c r="FH73" i="222"/>
  <c r="FG73" i="222"/>
  <c r="FF73" i="222"/>
  <c r="FD73" i="222"/>
  <c r="FC73" i="222"/>
  <c r="ET73" i="222"/>
  <c r="ES73" i="222"/>
  <c r="EJ73" i="222"/>
  <c r="EI73" i="222"/>
  <c r="DZ73" i="222"/>
  <c r="DY73" i="222"/>
  <c r="DP73" i="222"/>
  <c r="DO73" i="222"/>
  <c r="DF73" i="222"/>
  <c r="DE73" i="222"/>
  <c r="CV73" i="222"/>
  <c r="CU73" i="222"/>
  <c r="CL73" i="222"/>
  <c r="CK73" i="222"/>
  <c r="CK77" i="222" s="1"/>
  <c r="AF16" i="223" s="1"/>
  <c r="CB73" i="222"/>
  <c r="CA73" i="222"/>
  <c r="BR73" i="222"/>
  <c r="BQ73" i="222"/>
  <c r="BH73" i="222"/>
  <c r="BG73" i="222"/>
  <c r="AX73" i="222"/>
  <c r="AW73" i="222"/>
  <c r="AN73" i="222"/>
  <c r="AM73" i="222"/>
  <c r="AD73" i="222"/>
  <c r="AC73" i="222"/>
  <c r="T73" i="222"/>
  <c r="S73" i="222"/>
  <c r="J73" i="222"/>
  <c r="I73" i="222"/>
  <c r="AL45" i="223"/>
  <c r="AI45" i="223"/>
  <c r="AJ45" i="223"/>
  <c r="AK45" i="223"/>
  <c r="AH45" i="223"/>
  <c r="AG45" i="223"/>
  <c r="AE45" i="223"/>
  <c r="AF45" i="223"/>
  <c r="AD45" i="223"/>
  <c r="AB45" i="223"/>
  <c r="AC45" i="223"/>
  <c r="AA45" i="223"/>
  <c r="Z45" i="223"/>
  <c r="W45" i="223"/>
  <c r="X45" i="223"/>
  <c r="Y45" i="223"/>
  <c r="ID71" i="222"/>
  <c r="IC71" i="222"/>
  <c r="IB71" i="222"/>
  <c r="IA71" i="222"/>
  <c r="HZ71" i="222"/>
  <c r="HY71" i="222"/>
  <c r="HX71" i="222"/>
  <c r="HT71" i="222"/>
  <c r="HS71" i="222"/>
  <c r="HR71" i="222"/>
  <c r="HQ71" i="222"/>
  <c r="HP71" i="222"/>
  <c r="HO71" i="222"/>
  <c r="HN71" i="222"/>
  <c r="HJ71" i="222"/>
  <c r="HI71" i="222"/>
  <c r="HH71" i="222"/>
  <c r="HG71" i="222"/>
  <c r="HF71" i="222"/>
  <c r="HE71" i="222"/>
  <c r="HD71" i="222"/>
  <c r="GZ71" i="222"/>
  <c r="GY71" i="222"/>
  <c r="GX71" i="222"/>
  <c r="GW71" i="222"/>
  <c r="GV71" i="222"/>
  <c r="GU71" i="222"/>
  <c r="GT71" i="222"/>
  <c r="GP71" i="222"/>
  <c r="GO71" i="222"/>
  <c r="GN71" i="222"/>
  <c r="GM71" i="222"/>
  <c r="GL71" i="222"/>
  <c r="GK71" i="222"/>
  <c r="GJ71" i="222"/>
  <c r="GF71" i="222"/>
  <c r="GE71" i="222"/>
  <c r="GD71" i="222"/>
  <c r="GC71" i="222"/>
  <c r="GB71" i="222"/>
  <c r="GA71" i="222"/>
  <c r="FZ71" i="222"/>
  <c r="FV71" i="222"/>
  <c r="FU71" i="222"/>
  <c r="FT71" i="222"/>
  <c r="FS71" i="222"/>
  <c r="FR71" i="222"/>
  <c r="FQ71" i="222"/>
  <c r="FP71" i="222"/>
  <c r="FL71" i="222"/>
  <c r="FK71" i="222"/>
  <c r="FJ71" i="222"/>
  <c r="FI71" i="222"/>
  <c r="FH71" i="222"/>
  <c r="FG71" i="222"/>
  <c r="FF71" i="222"/>
  <c r="FD71" i="222"/>
  <c r="FC71" i="222"/>
  <c r="ET71" i="222"/>
  <c r="ES71" i="222"/>
  <c r="EJ71" i="222"/>
  <c r="EI71" i="222"/>
  <c r="DZ71" i="222"/>
  <c r="DY71" i="222"/>
  <c r="DP71" i="222"/>
  <c r="DO71" i="222"/>
  <c r="DF71" i="222"/>
  <c r="DE71" i="222"/>
  <c r="CV71" i="222"/>
  <c r="CU71" i="222"/>
  <c r="CL71" i="222"/>
  <c r="CK71" i="222"/>
  <c r="CB71" i="222"/>
  <c r="CA71" i="222"/>
  <c r="BR71" i="222"/>
  <c r="BQ71" i="222"/>
  <c r="BH71" i="222"/>
  <c r="BG71" i="222"/>
  <c r="AX71" i="222"/>
  <c r="AW71" i="222"/>
  <c r="AN71" i="222"/>
  <c r="AM71" i="222"/>
  <c r="AD71" i="222"/>
  <c r="AC71" i="222"/>
  <c r="T71" i="222"/>
  <c r="S71" i="222"/>
  <c r="J71" i="222"/>
  <c r="I71" i="222"/>
  <c r="ID70" i="222"/>
  <c r="IC70" i="222"/>
  <c r="IB70" i="222"/>
  <c r="IA70" i="222"/>
  <c r="HZ70" i="222"/>
  <c r="HY70" i="222"/>
  <c r="HX70" i="222"/>
  <c r="HT70" i="222"/>
  <c r="HS70" i="222"/>
  <c r="HR70" i="222"/>
  <c r="HQ70" i="222"/>
  <c r="HP70" i="222"/>
  <c r="HO70" i="222"/>
  <c r="HN70" i="222"/>
  <c r="HJ70" i="222"/>
  <c r="HI70" i="222"/>
  <c r="HH70" i="222"/>
  <c r="HG70" i="222"/>
  <c r="HF70" i="222"/>
  <c r="HE70" i="222"/>
  <c r="HD70" i="222"/>
  <c r="GZ70" i="222"/>
  <c r="GY70" i="222"/>
  <c r="GX70" i="222"/>
  <c r="GW70" i="222"/>
  <c r="GV70" i="222"/>
  <c r="GU70" i="222"/>
  <c r="GT70" i="222"/>
  <c r="GP70" i="222"/>
  <c r="GO70" i="222"/>
  <c r="GN70" i="222"/>
  <c r="GM70" i="222"/>
  <c r="GL70" i="222"/>
  <c r="GK70" i="222"/>
  <c r="GJ70" i="222"/>
  <c r="GF70" i="222"/>
  <c r="GE70" i="222"/>
  <c r="GD70" i="222"/>
  <c r="GC70" i="222"/>
  <c r="GB70" i="222"/>
  <c r="GA70" i="222"/>
  <c r="FZ70" i="222"/>
  <c r="FV70" i="222"/>
  <c r="FU70" i="222"/>
  <c r="FT70" i="222"/>
  <c r="FS70" i="222"/>
  <c r="FR70" i="222"/>
  <c r="FQ70" i="222"/>
  <c r="FP70" i="222"/>
  <c r="FL70" i="222"/>
  <c r="FK70" i="222"/>
  <c r="FJ70" i="222"/>
  <c r="FI70" i="222"/>
  <c r="FH70" i="222"/>
  <c r="FG70" i="222"/>
  <c r="FF70" i="222"/>
  <c r="FD70" i="222"/>
  <c r="FC70" i="222"/>
  <c r="ET70" i="222"/>
  <c r="ES70" i="222"/>
  <c r="EJ70" i="222"/>
  <c r="EI70" i="222"/>
  <c r="DZ70" i="222"/>
  <c r="DY70" i="222"/>
  <c r="DP70" i="222"/>
  <c r="DO70" i="222"/>
  <c r="DF70" i="222"/>
  <c r="DE70" i="222"/>
  <c r="CV70" i="222"/>
  <c r="CU70" i="222"/>
  <c r="CL70" i="222"/>
  <c r="CK70" i="222"/>
  <c r="CB70" i="222"/>
  <c r="CA70" i="222"/>
  <c r="BR70" i="222"/>
  <c r="BQ70" i="222"/>
  <c r="BH70" i="222"/>
  <c r="BG70" i="222"/>
  <c r="AX70" i="222"/>
  <c r="AW70" i="222"/>
  <c r="AN70" i="222"/>
  <c r="AM70" i="222"/>
  <c r="AD70" i="222"/>
  <c r="AC70" i="222"/>
  <c r="T70" i="222"/>
  <c r="S70" i="222"/>
  <c r="J70" i="222"/>
  <c r="I70" i="222"/>
  <c r="ID69" i="222"/>
  <c r="IC69" i="222"/>
  <c r="IB69" i="222"/>
  <c r="IA69" i="222"/>
  <c r="HZ69" i="222"/>
  <c r="HY69" i="222"/>
  <c r="HX69" i="222"/>
  <c r="HT69" i="222"/>
  <c r="HS69" i="222"/>
  <c r="HR69" i="222"/>
  <c r="HQ69" i="222"/>
  <c r="HP69" i="222"/>
  <c r="HO69" i="222"/>
  <c r="HN69" i="222"/>
  <c r="HJ69" i="222"/>
  <c r="HI69" i="222"/>
  <c r="HH69" i="222"/>
  <c r="HG69" i="222"/>
  <c r="HF69" i="222"/>
  <c r="HE69" i="222"/>
  <c r="HD69" i="222"/>
  <c r="GZ69" i="222"/>
  <c r="GY69" i="222"/>
  <c r="GX69" i="222"/>
  <c r="GW69" i="222"/>
  <c r="GV69" i="222"/>
  <c r="GU69" i="222"/>
  <c r="GT69" i="222"/>
  <c r="GP69" i="222"/>
  <c r="GO69" i="222"/>
  <c r="GN69" i="222"/>
  <c r="GM69" i="222"/>
  <c r="GL69" i="222"/>
  <c r="GK69" i="222"/>
  <c r="GJ69" i="222"/>
  <c r="GF69" i="222"/>
  <c r="GE69" i="222"/>
  <c r="GD69" i="222"/>
  <c r="GC69" i="222"/>
  <c r="GB69" i="222"/>
  <c r="GA69" i="222"/>
  <c r="FZ69" i="222"/>
  <c r="FV69" i="222"/>
  <c r="FU69" i="222"/>
  <c r="FT69" i="222"/>
  <c r="FS69" i="222"/>
  <c r="FR69" i="222"/>
  <c r="FQ69" i="222"/>
  <c r="FP69" i="222"/>
  <c r="FL69" i="222"/>
  <c r="FK69" i="222"/>
  <c r="FJ69" i="222"/>
  <c r="FI69" i="222"/>
  <c r="FH69" i="222"/>
  <c r="FG69" i="222"/>
  <c r="FF69" i="222"/>
  <c r="FD69" i="222"/>
  <c r="FC69" i="222"/>
  <c r="ET69" i="222"/>
  <c r="ES69" i="222"/>
  <c r="EJ69" i="222"/>
  <c r="EI69" i="222"/>
  <c r="DZ69" i="222"/>
  <c r="DY69" i="222"/>
  <c r="DP69" i="222"/>
  <c r="DO69" i="222"/>
  <c r="DF69" i="222"/>
  <c r="DE69" i="222"/>
  <c r="CV69" i="222"/>
  <c r="CU69" i="222"/>
  <c r="CL69" i="222"/>
  <c r="CK69" i="222"/>
  <c r="CB69" i="222"/>
  <c r="CA69" i="222"/>
  <c r="BR69" i="222"/>
  <c r="BQ69" i="222"/>
  <c r="BH69" i="222"/>
  <c r="BG69" i="222"/>
  <c r="AX69" i="222"/>
  <c r="AW69" i="222"/>
  <c r="AN69" i="222"/>
  <c r="AM69" i="222"/>
  <c r="AD69" i="222"/>
  <c r="AC69" i="222"/>
  <c r="T69" i="222"/>
  <c r="S69" i="222"/>
  <c r="J69" i="222"/>
  <c r="I69" i="222"/>
  <c r="ID68" i="222"/>
  <c r="IC68" i="222"/>
  <c r="IC72" i="222" s="1"/>
  <c r="IB68" i="222"/>
  <c r="IB72" i="222" s="1"/>
  <c r="IA68" i="222"/>
  <c r="IA72" i="222" s="1"/>
  <c r="HZ68" i="222"/>
  <c r="HZ72" i="222" s="1"/>
  <c r="HY68" i="222"/>
  <c r="HX68" i="222"/>
  <c r="HT68" i="222"/>
  <c r="HS68" i="222"/>
  <c r="HR68" i="222"/>
  <c r="HQ68" i="222"/>
  <c r="HP68" i="222"/>
  <c r="HO68" i="222"/>
  <c r="HN68" i="222"/>
  <c r="HN72" i="222" s="1"/>
  <c r="HJ68" i="222"/>
  <c r="HJ72" i="222" s="1"/>
  <c r="HI68" i="222"/>
  <c r="HI72" i="222" s="1"/>
  <c r="HH68" i="222"/>
  <c r="HH72" i="222" s="1"/>
  <c r="HG68" i="222"/>
  <c r="HF68" i="222"/>
  <c r="HE68" i="222"/>
  <c r="HD68" i="222"/>
  <c r="GZ68" i="222"/>
  <c r="GY68" i="222"/>
  <c r="GX68" i="222"/>
  <c r="GW68" i="222"/>
  <c r="GV68" i="222"/>
  <c r="GV72" i="222" s="1"/>
  <c r="GU68" i="222"/>
  <c r="GU72" i="222" s="1"/>
  <c r="GT68" i="222"/>
  <c r="GP68" i="222"/>
  <c r="GP72" i="222" s="1"/>
  <c r="GO68" i="222"/>
  <c r="GN68" i="222"/>
  <c r="GM68" i="222"/>
  <c r="GL68" i="222"/>
  <c r="GK68" i="222"/>
  <c r="GJ68" i="222"/>
  <c r="GF68" i="222"/>
  <c r="GE68" i="222"/>
  <c r="GD68" i="222"/>
  <c r="GD72" i="222" s="1"/>
  <c r="GC68" i="222"/>
  <c r="GB68" i="222"/>
  <c r="GB72" i="222" s="1"/>
  <c r="GA68" i="222"/>
  <c r="GA72" i="222" s="1"/>
  <c r="FZ68" i="222"/>
  <c r="FV68" i="222"/>
  <c r="FU68" i="222"/>
  <c r="FT68" i="222"/>
  <c r="FS68" i="222"/>
  <c r="FR68" i="222"/>
  <c r="FQ68" i="222"/>
  <c r="FP68" i="222"/>
  <c r="FL68" i="222"/>
  <c r="FL72" i="222" s="1"/>
  <c r="FK68" i="222"/>
  <c r="FK72" i="222" s="1"/>
  <c r="FJ68" i="222"/>
  <c r="FJ72" i="222" s="1"/>
  <c r="FI68" i="222"/>
  <c r="FI72" i="222" s="1"/>
  <c r="FH68" i="222"/>
  <c r="FG68" i="222"/>
  <c r="FF68" i="222"/>
  <c r="FD68" i="222"/>
  <c r="FC68" i="222"/>
  <c r="ET68" i="222"/>
  <c r="ES68" i="222"/>
  <c r="EJ68" i="222"/>
  <c r="EI68" i="222"/>
  <c r="DZ68" i="222"/>
  <c r="DY68" i="222"/>
  <c r="DY72" i="222" s="1"/>
  <c r="AK15" i="223" s="1"/>
  <c r="DP68" i="222"/>
  <c r="DO68" i="222"/>
  <c r="DF68" i="222"/>
  <c r="DE68" i="222"/>
  <c r="CV68" i="222"/>
  <c r="CU68" i="222"/>
  <c r="CL68" i="222"/>
  <c r="CK68" i="222"/>
  <c r="CB68" i="222"/>
  <c r="CA68" i="222"/>
  <c r="BR68" i="222"/>
  <c r="BQ68" i="222"/>
  <c r="BH68" i="222"/>
  <c r="BG68" i="222"/>
  <c r="AX68" i="222"/>
  <c r="AW68" i="222"/>
  <c r="AN68" i="222"/>
  <c r="AM68" i="222"/>
  <c r="AD68" i="222"/>
  <c r="AC68" i="222"/>
  <c r="T68" i="222"/>
  <c r="S68" i="222"/>
  <c r="J68" i="222"/>
  <c r="I68" i="222"/>
  <c r="I72" i="222" s="1"/>
  <c r="Y15" i="223" s="1"/>
  <c r="AL44" i="223"/>
  <c r="AI44" i="223"/>
  <c r="AJ44" i="223"/>
  <c r="AK44" i="223"/>
  <c r="AH44" i="223"/>
  <c r="AG44" i="223"/>
  <c r="AE44" i="223"/>
  <c r="AF44" i="223"/>
  <c r="AD44" i="223"/>
  <c r="AB44" i="223"/>
  <c r="AC44" i="223"/>
  <c r="AA44" i="223"/>
  <c r="Z44" i="223"/>
  <c r="W44" i="223"/>
  <c r="X44" i="223"/>
  <c r="Y44" i="223"/>
  <c r="ID66" i="222"/>
  <c r="IC66" i="222"/>
  <c r="IB66" i="222"/>
  <c r="IA66" i="222"/>
  <c r="HZ66" i="222"/>
  <c r="HY66" i="222"/>
  <c r="HX66" i="222"/>
  <c r="HT66" i="222"/>
  <c r="HS66" i="222"/>
  <c r="HR66" i="222"/>
  <c r="HQ66" i="222"/>
  <c r="HP66" i="222"/>
  <c r="HO66" i="222"/>
  <c r="HN66" i="222"/>
  <c r="HJ66" i="222"/>
  <c r="HI66" i="222"/>
  <c r="HH66" i="222"/>
  <c r="HG66" i="222"/>
  <c r="HF66" i="222"/>
  <c r="HE66" i="222"/>
  <c r="HD66" i="222"/>
  <c r="GZ66" i="222"/>
  <c r="GY66" i="222"/>
  <c r="GX66" i="222"/>
  <c r="GW66" i="222"/>
  <c r="GV66" i="222"/>
  <c r="GU66" i="222"/>
  <c r="GT66" i="222"/>
  <c r="GP66" i="222"/>
  <c r="GO66" i="222"/>
  <c r="GN66" i="222"/>
  <c r="GM66" i="222"/>
  <c r="GL66" i="222"/>
  <c r="GK66" i="222"/>
  <c r="GJ66" i="222"/>
  <c r="GF66" i="222"/>
  <c r="GE66" i="222"/>
  <c r="GD66" i="222"/>
  <c r="GC66" i="222"/>
  <c r="GB66" i="222"/>
  <c r="GA66" i="222"/>
  <c r="FZ66" i="222"/>
  <c r="GH66" i="222" s="1"/>
  <c r="FV66" i="222"/>
  <c r="FU66" i="222"/>
  <c r="FT66" i="222"/>
  <c r="FS66" i="222"/>
  <c r="FR66" i="222"/>
  <c r="FQ66" i="222"/>
  <c r="FP66" i="222"/>
  <c r="FL66" i="222"/>
  <c r="FK66" i="222"/>
  <c r="FJ66" i="222"/>
  <c r="FI66" i="222"/>
  <c r="FH66" i="222"/>
  <c r="FG66" i="222"/>
  <c r="FF66" i="222"/>
  <c r="FD66" i="222"/>
  <c r="FC66" i="222"/>
  <c r="ET66" i="222"/>
  <c r="ES66" i="222"/>
  <c r="EJ66" i="222"/>
  <c r="EI66" i="222"/>
  <c r="DZ66" i="222"/>
  <c r="DY66" i="222"/>
  <c r="DP66" i="222"/>
  <c r="DO66" i="222"/>
  <c r="DF66" i="222"/>
  <c r="DE66" i="222"/>
  <c r="CV66" i="222"/>
  <c r="CU66" i="222"/>
  <c r="CL66" i="222"/>
  <c r="CK66" i="222"/>
  <c r="CB66" i="222"/>
  <c r="CA66" i="222"/>
  <c r="BR66" i="222"/>
  <c r="BQ66" i="222"/>
  <c r="BH66" i="222"/>
  <c r="BG66" i="222"/>
  <c r="AX66" i="222"/>
  <c r="AW66" i="222"/>
  <c r="AN66" i="222"/>
  <c r="AM66" i="222"/>
  <c r="AD66" i="222"/>
  <c r="AC66" i="222"/>
  <c r="T66" i="222"/>
  <c r="S66" i="222"/>
  <c r="J66" i="222"/>
  <c r="I66" i="222"/>
  <c r="ID65" i="222"/>
  <c r="IC65" i="222"/>
  <c r="IB65" i="222"/>
  <c r="IA65" i="222"/>
  <c r="HZ65" i="222"/>
  <c r="HY65" i="222"/>
  <c r="HX65" i="222"/>
  <c r="HT65" i="222"/>
  <c r="HS65" i="222"/>
  <c r="HR65" i="222"/>
  <c r="HQ65" i="222"/>
  <c r="HP65" i="222"/>
  <c r="HO65" i="222"/>
  <c r="HN65" i="222"/>
  <c r="HJ65" i="222"/>
  <c r="HI65" i="222"/>
  <c r="HH65" i="222"/>
  <c r="HG65" i="222"/>
  <c r="HF65" i="222"/>
  <c r="HE65" i="222"/>
  <c r="HD65" i="222"/>
  <c r="GZ65" i="222"/>
  <c r="GY65" i="222"/>
  <c r="GX65" i="222"/>
  <c r="GW65" i="222"/>
  <c r="GV65" i="222"/>
  <c r="GU65" i="222"/>
  <c r="GT65" i="222"/>
  <c r="GP65" i="222"/>
  <c r="GO65" i="222"/>
  <c r="GN65" i="222"/>
  <c r="GM65" i="222"/>
  <c r="GL65" i="222"/>
  <c r="GK65" i="222"/>
  <c r="GJ65" i="222"/>
  <c r="GF65" i="222"/>
  <c r="GE65" i="222"/>
  <c r="GD65" i="222"/>
  <c r="GC65" i="222"/>
  <c r="GB65" i="222"/>
  <c r="GA65" i="222"/>
  <c r="FZ65" i="222"/>
  <c r="FV65" i="222"/>
  <c r="FU65" i="222"/>
  <c r="FT65" i="222"/>
  <c r="FS65" i="222"/>
  <c r="FR65" i="222"/>
  <c r="FQ65" i="222"/>
  <c r="FP65" i="222"/>
  <c r="FW65" i="222" s="1"/>
  <c r="FL65" i="222"/>
  <c r="FK65" i="222"/>
  <c r="FJ65" i="222"/>
  <c r="FI65" i="222"/>
  <c r="FM65" i="222" s="1"/>
  <c r="FH65" i="222"/>
  <c r="FG65" i="222"/>
  <c r="FF65" i="222"/>
  <c r="FD65" i="222"/>
  <c r="FC65" i="222"/>
  <c r="ET65" i="222"/>
  <c r="ES65" i="222"/>
  <c r="EJ65" i="222"/>
  <c r="EI65" i="222"/>
  <c r="DZ65" i="222"/>
  <c r="DY65" i="222"/>
  <c r="DP65" i="222"/>
  <c r="DO65" i="222"/>
  <c r="DF65" i="222"/>
  <c r="DE65" i="222"/>
  <c r="CV65" i="222"/>
  <c r="CU65" i="222"/>
  <c r="CL65" i="222"/>
  <c r="CK65" i="222"/>
  <c r="CB65" i="222"/>
  <c r="CA65" i="222"/>
  <c r="BR65" i="222"/>
  <c r="BQ65" i="222"/>
  <c r="BH65" i="222"/>
  <c r="BG65" i="222"/>
  <c r="AX65" i="222"/>
  <c r="AW65" i="222"/>
  <c r="AN65" i="222"/>
  <c r="AM65" i="222"/>
  <c r="AD65" i="222"/>
  <c r="AC65" i="222"/>
  <c r="T65" i="222"/>
  <c r="S65" i="222"/>
  <c r="J65" i="222"/>
  <c r="I65" i="222"/>
  <c r="ID64" i="222"/>
  <c r="IC64" i="222"/>
  <c r="IB64" i="222"/>
  <c r="IA64" i="222"/>
  <c r="HZ64" i="222"/>
  <c r="HY64" i="222"/>
  <c r="HX64" i="222"/>
  <c r="HT64" i="222"/>
  <c r="HS64" i="222"/>
  <c r="HR64" i="222"/>
  <c r="HQ64" i="222"/>
  <c r="HP64" i="222"/>
  <c r="HO64" i="222"/>
  <c r="HN64" i="222"/>
  <c r="HJ64" i="222"/>
  <c r="HI64" i="222"/>
  <c r="HH64" i="222"/>
  <c r="HG64" i="222"/>
  <c r="HF64" i="222"/>
  <c r="HE64" i="222"/>
  <c r="HD64" i="222"/>
  <c r="HK64" i="222" s="1"/>
  <c r="GZ64" i="222"/>
  <c r="GY64" i="222"/>
  <c r="GX64" i="222"/>
  <c r="GW64" i="222"/>
  <c r="HA64" i="222" s="1"/>
  <c r="GV64" i="222"/>
  <c r="GU64" i="222"/>
  <c r="GT64" i="222"/>
  <c r="GP64" i="222"/>
  <c r="GO64" i="222"/>
  <c r="GN64" i="222"/>
  <c r="GM64" i="222"/>
  <c r="GL64" i="222"/>
  <c r="GK64" i="222"/>
  <c r="GJ64" i="222"/>
  <c r="GF64" i="222"/>
  <c r="GE64" i="222"/>
  <c r="GD64" i="222"/>
  <c r="GC64" i="222"/>
  <c r="GB64" i="222"/>
  <c r="GA64" i="222"/>
  <c r="FZ64" i="222"/>
  <c r="FV64" i="222"/>
  <c r="FU64" i="222"/>
  <c r="FT64" i="222"/>
  <c r="FS64" i="222"/>
  <c r="FR64" i="222"/>
  <c r="FQ64" i="222"/>
  <c r="FP64" i="222"/>
  <c r="FW64" i="222" s="1"/>
  <c r="FL64" i="222"/>
  <c r="FK64" i="222"/>
  <c r="FJ64" i="222"/>
  <c r="FI64" i="222"/>
  <c r="FH64" i="222"/>
  <c r="FG64" i="222"/>
  <c r="FF64" i="222"/>
  <c r="FD64" i="222"/>
  <c r="FC64" i="222"/>
  <c r="ET64" i="222"/>
  <c r="ES64" i="222"/>
  <c r="EJ64" i="222"/>
  <c r="EI64" i="222"/>
  <c r="DZ64" i="222"/>
  <c r="DY64" i="222"/>
  <c r="DP64" i="222"/>
  <c r="DO64" i="222"/>
  <c r="DF64" i="222"/>
  <c r="DE64" i="222"/>
  <c r="CV64" i="222"/>
  <c r="CU64" i="222"/>
  <c r="CL64" i="222"/>
  <c r="CK64" i="222"/>
  <c r="CB64" i="222"/>
  <c r="CA64" i="222"/>
  <c r="BR64" i="222"/>
  <c r="BQ64" i="222"/>
  <c r="BH64" i="222"/>
  <c r="BG64" i="222"/>
  <c r="AX64" i="222"/>
  <c r="AW64" i="222"/>
  <c r="AN64" i="222"/>
  <c r="AM64" i="222"/>
  <c r="AD64" i="222"/>
  <c r="AC64" i="222"/>
  <c r="T64" i="222"/>
  <c r="S64" i="222"/>
  <c r="J64" i="222"/>
  <c r="I64" i="222"/>
  <c r="ID63" i="222"/>
  <c r="IC63" i="222"/>
  <c r="IB63" i="222"/>
  <c r="IA63" i="222"/>
  <c r="HZ63" i="222"/>
  <c r="HY63" i="222"/>
  <c r="HY67" i="222" s="1"/>
  <c r="HX63" i="222"/>
  <c r="HT63" i="222"/>
  <c r="HT67" i="222" s="1"/>
  <c r="HS63" i="222"/>
  <c r="HS67" i="222" s="1"/>
  <c r="HR63" i="222"/>
  <c r="HQ63" i="222"/>
  <c r="HP63" i="222"/>
  <c r="HO63" i="222"/>
  <c r="HN63" i="222"/>
  <c r="HJ63" i="222"/>
  <c r="HI63" i="222"/>
  <c r="HH63" i="222"/>
  <c r="HG63" i="222"/>
  <c r="HG67" i="222" s="1"/>
  <c r="HF63" i="222"/>
  <c r="HF67" i="222" s="1"/>
  <c r="HE63" i="222"/>
  <c r="HE67" i="222" s="1"/>
  <c r="HD63" i="222"/>
  <c r="GZ63" i="222"/>
  <c r="GY63" i="222"/>
  <c r="GX63" i="222"/>
  <c r="GW63" i="222"/>
  <c r="GV63" i="222"/>
  <c r="GU63" i="222"/>
  <c r="GT63" i="222"/>
  <c r="GP63" i="222"/>
  <c r="GO63" i="222"/>
  <c r="GO67" i="222" s="1"/>
  <c r="GN63" i="222"/>
  <c r="GN67" i="222" s="1"/>
  <c r="GM63" i="222"/>
  <c r="GM67" i="222" s="1"/>
  <c r="GL63" i="222"/>
  <c r="GL67" i="222" s="1"/>
  <c r="GK63" i="222"/>
  <c r="GJ63" i="222"/>
  <c r="GF63" i="222"/>
  <c r="GE63" i="222"/>
  <c r="GD63" i="222"/>
  <c r="GC63" i="222"/>
  <c r="GB63" i="222"/>
  <c r="GA63" i="222"/>
  <c r="FZ63" i="222"/>
  <c r="FZ67" i="222" s="1"/>
  <c r="FV63" i="222"/>
  <c r="FV67" i="222" s="1"/>
  <c r="FU63" i="222"/>
  <c r="FU67" i="222" s="1"/>
  <c r="FT63" i="222"/>
  <c r="FT67" i="222" s="1"/>
  <c r="FS63" i="222"/>
  <c r="FR63" i="222"/>
  <c r="FQ63" i="222"/>
  <c r="FP63" i="222"/>
  <c r="FL63" i="222"/>
  <c r="FK63" i="222"/>
  <c r="FJ63" i="222"/>
  <c r="FI63" i="222"/>
  <c r="FH63" i="222"/>
  <c r="FH67" i="222" s="1"/>
  <c r="FG63" i="222"/>
  <c r="FG67" i="222" s="1"/>
  <c r="FF63" i="222"/>
  <c r="FD63" i="222"/>
  <c r="FC63" i="222"/>
  <c r="ET63" i="222"/>
  <c r="ES63" i="222"/>
  <c r="EJ63" i="222"/>
  <c r="EI63" i="222"/>
  <c r="DZ63" i="222"/>
  <c r="DY63" i="222"/>
  <c r="DP63" i="222"/>
  <c r="DO63" i="222"/>
  <c r="DF63" i="222"/>
  <c r="DE63" i="222"/>
  <c r="CV63" i="222"/>
  <c r="CU63" i="222"/>
  <c r="CL63" i="222"/>
  <c r="CK63" i="222"/>
  <c r="CB63" i="222"/>
  <c r="CA63" i="222"/>
  <c r="BR63" i="222"/>
  <c r="BQ63" i="222"/>
  <c r="BH63" i="222"/>
  <c r="BG63" i="222"/>
  <c r="AX63" i="222"/>
  <c r="AW63" i="222"/>
  <c r="AN63" i="222"/>
  <c r="AM63" i="222"/>
  <c r="AD63" i="222"/>
  <c r="AC63" i="222"/>
  <c r="T63" i="222"/>
  <c r="S63" i="222"/>
  <c r="J63" i="222"/>
  <c r="I63" i="222"/>
  <c r="AL43" i="223"/>
  <c r="AI43" i="223"/>
  <c r="AJ43" i="223"/>
  <c r="AK43" i="223"/>
  <c r="AH43" i="223"/>
  <c r="AG43" i="223"/>
  <c r="AE43" i="223"/>
  <c r="AF43" i="223"/>
  <c r="AD43" i="223"/>
  <c r="AB43" i="223"/>
  <c r="AC43" i="223"/>
  <c r="AA43" i="223"/>
  <c r="Z43" i="223"/>
  <c r="W43" i="223"/>
  <c r="X43" i="223"/>
  <c r="Y43" i="223"/>
  <c r="ID61" i="222"/>
  <c r="IC61" i="222"/>
  <c r="IB61" i="222"/>
  <c r="IA61" i="222"/>
  <c r="HZ61" i="222"/>
  <c r="HY61" i="222"/>
  <c r="HX61" i="222"/>
  <c r="HT61" i="222"/>
  <c r="HS61" i="222"/>
  <c r="HR61" i="222"/>
  <c r="HQ61" i="222"/>
  <c r="HP61" i="222"/>
  <c r="HO61" i="222"/>
  <c r="HN61" i="222"/>
  <c r="HJ61" i="222"/>
  <c r="HI61" i="222"/>
  <c r="HH61" i="222"/>
  <c r="HG61" i="222"/>
  <c r="HF61" i="222"/>
  <c r="HE61" i="222"/>
  <c r="HD61" i="222"/>
  <c r="GZ61" i="222"/>
  <c r="GY61" i="222"/>
  <c r="GX61" i="222"/>
  <c r="GW61" i="222"/>
  <c r="GV61" i="222"/>
  <c r="GU61" i="222"/>
  <c r="GT61" i="222"/>
  <c r="GP61" i="222"/>
  <c r="GO61" i="222"/>
  <c r="GN61" i="222"/>
  <c r="GM61" i="222"/>
  <c r="GL61" i="222"/>
  <c r="GK61" i="222"/>
  <c r="GJ61" i="222"/>
  <c r="GF61" i="222"/>
  <c r="GE61" i="222"/>
  <c r="GD61" i="222"/>
  <c r="GC61" i="222"/>
  <c r="GB61" i="222"/>
  <c r="GA61" i="222"/>
  <c r="FZ61" i="222"/>
  <c r="FV61" i="222"/>
  <c r="FU61" i="222"/>
  <c r="FT61" i="222"/>
  <c r="FS61" i="222"/>
  <c r="FR61" i="222"/>
  <c r="FQ61" i="222"/>
  <c r="FP61" i="222"/>
  <c r="FL61" i="222"/>
  <c r="FK61" i="222"/>
  <c r="FJ61" i="222"/>
  <c r="FI61" i="222"/>
  <c r="FH61" i="222"/>
  <c r="FG61" i="222"/>
  <c r="FF61" i="222"/>
  <c r="FD61" i="222"/>
  <c r="FC61" i="222"/>
  <c r="ET61" i="222"/>
  <c r="ES61" i="222"/>
  <c r="EJ61" i="222"/>
  <c r="EI61" i="222"/>
  <c r="DZ61" i="222"/>
  <c r="DY61" i="222"/>
  <c r="DP61" i="222"/>
  <c r="DO61" i="222"/>
  <c r="DF61" i="222"/>
  <c r="DE61" i="222"/>
  <c r="CV61" i="222"/>
  <c r="CU61" i="222"/>
  <c r="CL61" i="222"/>
  <c r="CK61" i="222"/>
  <c r="CB61" i="222"/>
  <c r="CA61" i="222"/>
  <c r="BR61" i="222"/>
  <c r="BQ61" i="222"/>
  <c r="BH61" i="222"/>
  <c r="BG61" i="222"/>
  <c r="AX61" i="222"/>
  <c r="AW61" i="222"/>
  <c r="AN61" i="222"/>
  <c r="AM61" i="222"/>
  <c r="AD61" i="222"/>
  <c r="AC61" i="222"/>
  <c r="T61" i="222"/>
  <c r="S61" i="222"/>
  <c r="J61" i="222"/>
  <c r="I61" i="222"/>
  <c r="ID60" i="222"/>
  <c r="IC60" i="222"/>
  <c r="IB60" i="222"/>
  <c r="IA60" i="222"/>
  <c r="HZ60" i="222"/>
  <c r="HY60" i="222"/>
  <c r="HX60" i="222"/>
  <c r="HT60" i="222"/>
  <c r="HS60" i="222"/>
  <c r="HR60" i="222"/>
  <c r="HQ60" i="222"/>
  <c r="HP60" i="222"/>
  <c r="HO60" i="222"/>
  <c r="HN60" i="222"/>
  <c r="HJ60" i="222"/>
  <c r="HI60" i="222"/>
  <c r="HH60" i="222"/>
  <c r="HG60" i="222"/>
  <c r="HF60" i="222"/>
  <c r="HE60" i="222"/>
  <c r="HD60" i="222"/>
  <c r="GZ60" i="222"/>
  <c r="GY60" i="222"/>
  <c r="GX60" i="222"/>
  <c r="GW60" i="222"/>
  <c r="GV60" i="222"/>
  <c r="GU60" i="222"/>
  <c r="GT60" i="222"/>
  <c r="GP60" i="222"/>
  <c r="GO60" i="222"/>
  <c r="GN60" i="222"/>
  <c r="GM60" i="222"/>
  <c r="GL60" i="222"/>
  <c r="GK60" i="222"/>
  <c r="GJ60" i="222"/>
  <c r="GF60" i="222"/>
  <c r="GE60" i="222"/>
  <c r="GD60" i="222"/>
  <c r="GC60" i="222"/>
  <c r="GB60" i="222"/>
  <c r="GA60" i="222"/>
  <c r="FZ60" i="222"/>
  <c r="FV60" i="222"/>
  <c r="FU60" i="222"/>
  <c r="FT60" i="222"/>
  <c r="FS60" i="222"/>
  <c r="FR60" i="222"/>
  <c r="FQ60" i="222"/>
  <c r="FP60" i="222"/>
  <c r="FL60" i="222"/>
  <c r="FK60" i="222"/>
  <c r="FJ60" i="222"/>
  <c r="FI60" i="222"/>
  <c r="FH60" i="222"/>
  <c r="FG60" i="222"/>
  <c r="FF60" i="222"/>
  <c r="FD60" i="222"/>
  <c r="FC60" i="222"/>
  <c r="ET60" i="222"/>
  <c r="ES60" i="222"/>
  <c r="EJ60" i="222"/>
  <c r="EI60" i="222"/>
  <c r="DZ60" i="222"/>
  <c r="DY60" i="222"/>
  <c r="DP60" i="222"/>
  <c r="DO60" i="222"/>
  <c r="DF60" i="222"/>
  <c r="DE60" i="222"/>
  <c r="CV60" i="222"/>
  <c r="CU60" i="222"/>
  <c r="CL60" i="222"/>
  <c r="CK60" i="222"/>
  <c r="CB60" i="222"/>
  <c r="CA60" i="222"/>
  <c r="BR60" i="222"/>
  <c r="BQ60" i="222"/>
  <c r="BH60" i="222"/>
  <c r="BG60" i="222"/>
  <c r="AX60" i="222"/>
  <c r="AW60" i="222"/>
  <c r="AN60" i="222"/>
  <c r="AM60" i="222"/>
  <c r="AD60" i="222"/>
  <c r="AC60" i="222"/>
  <c r="T60" i="222"/>
  <c r="S60" i="222"/>
  <c r="J60" i="222"/>
  <c r="I60" i="222"/>
  <c r="ID59" i="222"/>
  <c r="IC59" i="222"/>
  <c r="IB59" i="222"/>
  <c r="IA59" i="222"/>
  <c r="HZ59" i="222"/>
  <c r="HY59" i="222"/>
  <c r="HX59" i="222"/>
  <c r="HT59" i="222"/>
  <c r="HS59" i="222"/>
  <c r="HR59" i="222"/>
  <c r="HQ59" i="222"/>
  <c r="HP59" i="222"/>
  <c r="HO59" i="222"/>
  <c r="HN59" i="222"/>
  <c r="HJ59" i="222"/>
  <c r="HI59" i="222"/>
  <c r="HH59" i="222"/>
  <c r="HG59" i="222"/>
  <c r="HF59" i="222"/>
  <c r="HE59" i="222"/>
  <c r="HD59" i="222"/>
  <c r="GZ59" i="222"/>
  <c r="GY59" i="222"/>
  <c r="GX59" i="222"/>
  <c r="GW59" i="222"/>
  <c r="GV59" i="222"/>
  <c r="GU59" i="222"/>
  <c r="GT59" i="222"/>
  <c r="GP59" i="222"/>
  <c r="GO59" i="222"/>
  <c r="GN59" i="222"/>
  <c r="GM59" i="222"/>
  <c r="GL59" i="222"/>
  <c r="GK59" i="222"/>
  <c r="GJ59" i="222"/>
  <c r="GF59" i="222"/>
  <c r="GE59" i="222"/>
  <c r="GD59" i="222"/>
  <c r="GC59" i="222"/>
  <c r="GB59" i="222"/>
  <c r="GA59" i="222"/>
  <c r="FZ59" i="222"/>
  <c r="FV59" i="222"/>
  <c r="FU59" i="222"/>
  <c r="FT59" i="222"/>
  <c r="FS59" i="222"/>
  <c r="FR59" i="222"/>
  <c r="FQ59" i="222"/>
  <c r="FP59" i="222"/>
  <c r="FL59" i="222"/>
  <c r="FK59" i="222"/>
  <c r="FJ59" i="222"/>
  <c r="FI59" i="222"/>
  <c r="FH59" i="222"/>
  <c r="FG59" i="222"/>
  <c r="FF59" i="222"/>
  <c r="FD59" i="222"/>
  <c r="FC59" i="222"/>
  <c r="ET59" i="222"/>
  <c r="ES59" i="222"/>
  <c r="EJ59" i="222"/>
  <c r="EI59" i="222"/>
  <c r="DZ59" i="222"/>
  <c r="DY59" i="222"/>
  <c r="DP59" i="222"/>
  <c r="DO59" i="222"/>
  <c r="DF59" i="222"/>
  <c r="DE59" i="222"/>
  <c r="CV59" i="222"/>
  <c r="CU59" i="222"/>
  <c r="CL59" i="222"/>
  <c r="CK59" i="222"/>
  <c r="CB59" i="222"/>
  <c r="CA59" i="222"/>
  <c r="BR59" i="222"/>
  <c r="BQ59" i="222"/>
  <c r="BH59" i="222"/>
  <c r="BG59" i="222"/>
  <c r="AX59" i="222"/>
  <c r="AW59" i="222"/>
  <c r="AN59" i="222"/>
  <c r="AM59" i="222"/>
  <c r="AD59" i="222"/>
  <c r="AC59" i="222"/>
  <c r="T59" i="222"/>
  <c r="S59" i="222"/>
  <c r="J59" i="222"/>
  <c r="I59" i="222"/>
  <c r="ID58" i="222"/>
  <c r="ID62" i="222" s="1"/>
  <c r="IC58" i="222"/>
  <c r="IB58" i="222"/>
  <c r="IA58" i="222"/>
  <c r="HZ58" i="222"/>
  <c r="HY58" i="222"/>
  <c r="HX58" i="222"/>
  <c r="HT58" i="222"/>
  <c r="HS58" i="222"/>
  <c r="HR58" i="222"/>
  <c r="HR62" i="222" s="1"/>
  <c r="HQ58" i="222"/>
  <c r="HP58" i="222"/>
  <c r="HP62" i="222" s="1"/>
  <c r="HO58" i="222"/>
  <c r="HO62" i="222" s="1"/>
  <c r="HN58" i="222"/>
  <c r="HJ58" i="222"/>
  <c r="HI58" i="222"/>
  <c r="HH58" i="222"/>
  <c r="HG58" i="222"/>
  <c r="HF58" i="222"/>
  <c r="HE58" i="222"/>
  <c r="HD58" i="222"/>
  <c r="GZ58" i="222"/>
  <c r="GZ62" i="222" s="1"/>
  <c r="GY58" i="222"/>
  <c r="GY62" i="222" s="1"/>
  <c r="GX58" i="222"/>
  <c r="GX62" i="222" s="1"/>
  <c r="GW58" i="222"/>
  <c r="GW62" i="222" s="1"/>
  <c r="GV58" i="222"/>
  <c r="GU58" i="222"/>
  <c r="GT58" i="222"/>
  <c r="GP58" i="222"/>
  <c r="GO58" i="222"/>
  <c r="GN58" i="222"/>
  <c r="GM58" i="222"/>
  <c r="GL58" i="222"/>
  <c r="GK58" i="222"/>
  <c r="GK62" i="222" s="1"/>
  <c r="GJ58" i="222"/>
  <c r="GF58" i="222"/>
  <c r="GF62" i="222" s="1"/>
  <c r="GE58" i="222"/>
  <c r="GE62" i="222" s="1"/>
  <c r="GD58" i="222"/>
  <c r="GC58" i="222"/>
  <c r="GB58" i="222"/>
  <c r="GA58" i="222"/>
  <c r="FZ58" i="222"/>
  <c r="FV58" i="222"/>
  <c r="FU58" i="222"/>
  <c r="FT58" i="222"/>
  <c r="FS58" i="222"/>
  <c r="FS62" i="222" s="1"/>
  <c r="FR58" i="222"/>
  <c r="FR62" i="222" s="1"/>
  <c r="FQ58" i="222"/>
  <c r="FQ62" i="222" s="1"/>
  <c r="FP58" i="222"/>
  <c r="FL58" i="222"/>
  <c r="FK58" i="222"/>
  <c r="FJ58" i="222"/>
  <c r="FI58" i="222"/>
  <c r="FH58" i="222"/>
  <c r="FG58" i="222"/>
  <c r="FF58" i="222"/>
  <c r="FD58" i="222"/>
  <c r="FC58" i="222"/>
  <c r="ET58" i="222"/>
  <c r="ES58" i="222"/>
  <c r="EJ58" i="222"/>
  <c r="EI58" i="222"/>
  <c r="DZ58" i="222"/>
  <c r="DY58" i="222"/>
  <c r="DP58" i="222"/>
  <c r="DO58" i="222"/>
  <c r="DF58" i="222"/>
  <c r="DE58" i="222"/>
  <c r="CV58" i="222"/>
  <c r="CU58" i="222"/>
  <c r="CL58" i="222"/>
  <c r="CK58" i="222"/>
  <c r="CB58" i="222"/>
  <c r="CA58" i="222"/>
  <c r="BR58" i="222"/>
  <c r="BQ58" i="222"/>
  <c r="BH58" i="222"/>
  <c r="BG58" i="222"/>
  <c r="AX58" i="222"/>
  <c r="AW58" i="222"/>
  <c r="AN58" i="222"/>
  <c r="AM58" i="222"/>
  <c r="AD58" i="222"/>
  <c r="AC58" i="222"/>
  <c r="T58" i="222"/>
  <c r="S58" i="222"/>
  <c r="J58" i="222"/>
  <c r="I58" i="222"/>
  <c r="AL42" i="223"/>
  <c r="AI42" i="223"/>
  <c r="AJ42" i="223"/>
  <c r="AK42" i="223"/>
  <c r="AH42" i="223"/>
  <c r="AG42" i="223"/>
  <c r="AE42" i="223"/>
  <c r="AF42" i="223"/>
  <c r="AD42" i="223"/>
  <c r="AB42" i="223"/>
  <c r="AC42" i="223"/>
  <c r="AA42" i="223"/>
  <c r="Z42" i="223"/>
  <c r="W42" i="223"/>
  <c r="X42" i="223"/>
  <c r="Y42" i="223"/>
  <c r="ID56" i="222"/>
  <c r="IC56" i="222"/>
  <c r="IB56" i="222"/>
  <c r="IA56" i="222"/>
  <c r="HZ56" i="222"/>
  <c r="HY56" i="222"/>
  <c r="HX56" i="222"/>
  <c r="HT56" i="222"/>
  <c r="HS56" i="222"/>
  <c r="HR56" i="222"/>
  <c r="HQ56" i="222"/>
  <c r="HP56" i="222"/>
  <c r="HO56" i="222"/>
  <c r="HN56" i="222"/>
  <c r="HJ56" i="222"/>
  <c r="HI56" i="222"/>
  <c r="HH56" i="222"/>
  <c r="HG56" i="222"/>
  <c r="HF56" i="222"/>
  <c r="HE56" i="222"/>
  <c r="HD56" i="222"/>
  <c r="GZ56" i="222"/>
  <c r="GY56" i="222"/>
  <c r="GX56" i="222"/>
  <c r="GW56" i="222"/>
  <c r="GV56" i="222"/>
  <c r="GU56" i="222"/>
  <c r="GT56" i="222"/>
  <c r="GP56" i="222"/>
  <c r="GO56" i="222"/>
  <c r="GN56" i="222"/>
  <c r="GM56" i="222"/>
  <c r="GL56" i="222"/>
  <c r="GK56" i="222"/>
  <c r="GJ56" i="222"/>
  <c r="GF56" i="222"/>
  <c r="GE56" i="222"/>
  <c r="GD56" i="222"/>
  <c r="GC56" i="222"/>
  <c r="GB56" i="222"/>
  <c r="GA56" i="222"/>
  <c r="FZ56" i="222"/>
  <c r="FV56" i="222"/>
  <c r="FU56" i="222"/>
  <c r="FT56" i="222"/>
  <c r="FS56" i="222"/>
  <c r="FR56" i="222"/>
  <c r="FQ56" i="222"/>
  <c r="FP56" i="222"/>
  <c r="FL56" i="222"/>
  <c r="FK56" i="222"/>
  <c r="FJ56" i="222"/>
  <c r="FI56" i="222"/>
  <c r="FH56" i="222"/>
  <c r="FG56" i="222"/>
  <c r="FF56" i="222"/>
  <c r="FD56" i="222"/>
  <c r="FC56" i="222"/>
  <c r="ET56" i="222"/>
  <c r="ES56" i="222"/>
  <c r="EJ56" i="222"/>
  <c r="EI56" i="222"/>
  <c r="DZ56" i="222"/>
  <c r="DY56" i="222"/>
  <c r="DP56" i="222"/>
  <c r="DO56" i="222"/>
  <c r="DF56" i="222"/>
  <c r="DE56" i="222"/>
  <c r="CV56" i="222"/>
  <c r="CU56" i="222"/>
  <c r="CL56" i="222"/>
  <c r="CK56" i="222"/>
  <c r="CB56" i="222"/>
  <c r="CA56" i="222"/>
  <c r="BR56" i="222"/>
  <c r="BQ56" i="222"/>
  <c r="BH56" i="222"/>
  <c r="BG56" i="222"/>
  <c r="AX56" i="222"/>
  <c r="AW56" i="222"/>
  <c r="AN56" i="222"/>
  <c r="AM56" i="222"/>
  <c r="AD56" i="222"/>
  <c r="AC56" i="222"/>
  <c r="T56" i="222"/>
  <c r="S56" i="222"/>
  <c r="J56" i="222"/>
  <c r="I56" i="222"/>
  <c r="ID55" i="222"/>
  <c r="IC55" i="222"/>
  <c r="IB55" i="222"/>
  <c r="IA55" i="222"/>
  <c r="HZ55" i="222"/>
  <c r="HY55" i="222"/>
  <c r="HX55" i="222"/>
  <c r="HT55" i="222"/>
  <c r="HS55" i="222"/>
  <c r="HR55" i="222"/>
  <c r="HQ55" i="222"/>
  <c r="HP55" i="222"/>
  <c r="HO55" i="222"/>
  <c r="HN55" i="222"/>
  <c r="HJ55" i="222"/>
  <c r="HI55" i="222"/>
  <c r="HH55" i="222"/>
  <c r="HG55" i="222"/>
  <c r="HF55" i="222"/>
  <c r="HE55" i="222"/>
  <c r="HD55" i="222"/>
  <c r="GZ55" i="222"/>
  <c r="GY55" i="222"/>
  <c r="GX55" i="222"/>
  <c r="GW55" i="222"/>
  <c r="GV55" i="222"/>
  <c r="GU55" i="222"/>
  <c r="GT55" i="222"/>
  <c r="GP55" i="222"/>
  <c r="GO55" i="222"/>
  <c r="GN55" i="222"/>
  <c r="GM55" i="222"/>
  <c r="GL55" i="222"/>
  <c r="GK55" i="222"/>
  <c r="GJ55" i="222"/>
  <c r="GF55" i="222"/>
  <c r="GE55" i="222"/>
  <c r="GD55" i="222"/>
  <c r="GC55" i="222"/>
  <c r="GB55" i="222"/>
  <c r="GA55" i="222"/>
  <c r="FZ55" i="222"/>
  <c r="FV55" i="222"/>
  <c r="FU55" i="222"/>
  <c r="FT55" i="222"/>
  <c r="FS55" i="222"/>
  <c r="FR55" i="222"/>
  <c r="FQ55" i="222"/>
  <c r="FP55" i="222"/>
  <c r="FL55" i="222"/>
  <c r="FK55" i="222"/>
  <c r="FJ55" i="222"/>
  <c r="FI55" i="222"/>
  <c r="FH55" i="222"/>
  <c r="FG55" i="222"/>
  <c r="FF55" i="222"/>
  <c r="FD55" i="222"/>
  <c r="FC55" i="222"/>
  <c r="ET55" i="222"/>
  <c r="ES55" i="222"/>
  <c r="EJ55" i="222"/>
  <c r="EI55" i="222"/>
  <c r="DZ55" i="222"/>
  <c r="DY55" i="222"/>
  <c r="DP55" i="222"/>
  <c r="DO55" i="222"/>
  <c r="DF55" i="222"/>
  <c r="DE55" i="222"/>
  <c r="CV55" i="222"/>
  <c r="CU55" i="222"/>
  <c r="CL55" i="222"/>
  <c r="CK55" i="222"/>
  <c r="CB55" i="222"/>
  <c r="CA55" i="222"/>
  <c r="BR55" i="222"/>
  <c r="BQ55" i="222"/>
  <c r="BH55" i="222"/>
  <c r="BG55" i="222"/>
  <c r="AX55" i="222"/>
  <c r="AW55" i="222"/>
  <c r="AN55" i="222"/>
  <c r="AM55" i="222"/>
  <c r="AD55" i="222"/>
  <c r="AC55" i="222"/>
  <c r="T55" i="222"/>
  <c r="S55" i="222"/>
  <c r="J55" i="222"/>
  <c r="I55" i="222"/>
  <c r="ID54" i="222"/>
  <c r="IC54" i="222"/>
  <c r="IB54" i="222"/>
  <c r="IA54" i="222"/>
  <c r="HZ54" i="222"/>
  <c r="HY54" i="222"/>
  <c r="HX54" i="222"/>
  <c r="HT54" i="222"/>
  <c r="HS54" i="222"/>
  <c r="HR54" i="222"/>
  <c r="HQ54" i="222"/>
  <c r="HP54" i="222"/>
  <c r="HO54" i="222"/>
  <c r="HN54" i="222"/>
  <c r="HJ54" i="222"/>
  <c r="HI54" i="222"/>
  <c r="HH54" i="222"/>
  <c r="HG54" i="222"/>
  <c r="HF54" i="222"/>
  <c r="HE54" i="222"/>
  <c r="HD54" i="222"/>
  <c r="GZ54" i="222"/>
  <c r="GY54" i="222"/>
  <c r="GX54" i="222"/>
  <c r="GW54" i="222"/>
  <c r="GV54" i="222"/>
  <c r="GU54" i="222"/>
  <c r="GT54" i="222"/>
  <c r="GP54" i="222"/>
  <c r="GO54" i="222"/>
  <c r="GN54" i="222"/>
  <c r="GM54" i="222"/>
  <c r="GL54" i="222"/>
  <c r="GK54" i="222"/>
  <c r="GJ54" i="222"/>
  <c r="GF54" i="222"/>
  <c r="GE54" i="222"/>
  <c r="GD54" i="222"/>
  <c r="GC54" i="222"/>
  <c r="GB54" i="222"/>
  <c r="GA54" i="222"/>
  <c r="FZ54" i="222"/>
  <c r="FV54" i="222"/>
  <c r="FU54" i="222"/>
  <c r="FT54" i="222"/>
  <c r="FS54" i="222"/>
  <c r="FR54" i="222"/>
  <c r="FQ54" i="222"/>
  <c r="FP54" i="222"/>
  <c r="FL54" i="222"/>
  <c r="FK54" i="222"/>
  <c r="FJ54" i="222"/>
  <c r="FI54" i="222"/>
  <c r="FH54" i="222"/>
  <c r="FG54" i="222"/>
  <c r="FF54" i="222"/>
  <c r="FD54" i="222"/>
  <c r="FC54" i="222"/>
  <c r="ET54" i="222"/>
  <c r="ES54" i="222"/>
  <c r="EJ54" i="222"/>
  <c r="EI54" i="222"/>
  <c r="DZ54" i="222"/>
  <c r="DY54" i="222"/>
  <c r="DP54" i="222"/>
  <c r="DO54" i="222"/>
  <c r="DF54" i="222"/>
  <c r="DE54" i="222"/>
  <c r="CV54" i="222"/>
  <c r="CU54" i="222"/>
  <c r="CL54" i="222"/>
  <c r="CK54" i="222"/>
  <c r="CB54" i="222"/>
  <c r="CA54" i="222"/>
  <c r="BR54" i="222"/>
  <c r="BQ54" i="222"/>
  <c r="BH54" i="222"/>
  <c r="BG54" i="222"/>
  <c r="AX54" i="222"/>
  <c r="AW54" i="222"/>
  <c r="AN54" i="222"/>
  <c r="AM54" i="222"/>
  <c r="AD54" i="222"/>
  <c r="AC54" i="222"/>
  <c r="T54" i="222"/>
  <c r="S54" i="222"/>
  <c r="J54" i="222"/>
  <c r="I54" i="222"/>
  <c r="ID53" i="222"/>
  <c r="IC53" i="222"/>
  <c r="IC57" i="222" s="1"/>
  <c r="IB53" i="222"/>
  <c r="IB57" i="222" s="1"/>
  <c r="IA53" i="222"/>
  <c r="IA57" i="222" s="1"/>
  <c r="HZ53" i="222"/>
  <c r="HZ57" i="222" s="1"/>
  <c r="HY53" i="222"/>
  <c r="HX53" i="222"/>
  <c r="HT53" i="222"/>
  <c r="HS53" i="222"/>
  <c r="HR53" i="222"/>
  <c r="HQ53" i="222"/>
  <c r="HP53" i="222"/>
  <c r="HO53" i="222"/>
  <c r="HN53" i="222"/>
  <c r="HJ53" i="222"/>
  <c r="HJ57" i="222" s="1"/>
  <c r="HI53" i="222"/>
  <c r="HI57" i="222" s="1"/>
  <c r="HH53" i="222"/>
  <c r="HH57" i="222" s="1"/>
  <c r="HG53" i="222"/>
  <c r="HF53" i="222"/>
  <c r="HE53" i="222"/>
  <c r="HD53" i="222"/>
  <c r="GZ53" i="222"/>
  <c r="GY53" i="222"/>
  <c r="GY57" i="222" s="1"/>
  <c r="GX53" i="222"/>
  <c r="GW53" i="222"/>
  <c r="GV53" i="222"/>
  <c r="GV57" i="222" s="1"/>
  <c r="GU53" i="222"/>
  <c r="GU57" i="222" s="1"/>
  <c r="GT53" i="222"/>
  <c r="GT57" i="222" s="1"/>
  <c r="GP53" i="222"/>
  <c r="GP57" i="222" s="1"/>
  <c r="GO53" i="222"/>
  <c r="GN53" i="222"/>
  <c r="GM53" i="222"/>
  <c r="GL53" i="222"/>
  <c r="GK53" i="222"/>
  <c r="GJ53" i="222"/>
  <c r="GF53" i="222"/>
  <c r="GE53" i="222"/>
  <c r="GD53" i="222"/>
  <c r="GC53" i="222"/>
  <c r="GB53" i="222"/>
  <c r="GB57" i="222" s="1"/>
  <c r="GA53" i="222"/>
  <c r="GA57" i="222" s="1"/>
  <c r="FZ53" i="222"/>
  <c r="FV53" i="222"/>
  <c r="FU53" i="222"/>
  <c r="FT53" i="222"/>
  <c r="FS53" i="222"/>
  <c r="FR53" i="222"/>
  <c r="FR57" i="222" s="1"/>
  <c r="FQ53" i="222"/>
  <c r="FP53" i="222"/>
  <c r="FL53" i="222"/>
  <c r="FL57" i="222" s="1"/>
  <c r="FK53" i="222"/>
  <c r="FK57" i="222" s="1"/>
  <c r="FJ53" i="222"/>
  <c r="FJ57" i="222" s="1"/>
  <c r="FI53" i="222"/>
  <c r="FI57" i="222" s="1"/>
  <c r="FH53" i="222"/>
  <c r="FG53" i="222"/>
  <c r="FF53" i="222"/>
  <c r="FD53" i="222"/>
  <c r="FC53" i="222"/>
  <c r="ET53" i="222"/>
  <c r="ES53" i="222"/>
  <c r="EJ53" i="222"/>
  <c r="EI53" i="222"/>
  <c r="DZ53" i="222"/>
  <c r="DY53" i="222"/>
  <c r="DP53" i="222"/>
  <c r="DO53" i="222"/>
  <c r="DF53" i="222"/>
  <c r="DE53" i="222"/>
  <c r="CV53" i="222"/>
  <c r="CU53" i="222"/>
  <c r="CL53" i="222"/>
  <c r="CK53" i="222"/>
  <c r="CB53" i="222"/>
  <c r="CA53" i="222"/>
  <c r="BR53" i="222"/>
  <c r="BQ53" i="222"/>
  <c r="BH53" i="222"/>
  <c r="BG53" i="222"/>
  <c r="AX53" i="222"/>
  <c r="AW53" i="222"/>
  <c r="AN53" i="222"/>
  <c r="AM53" i="222"/>
  <c r="AD53" i="222"/>
  <c r="AC53" i="222"/>
  <c r="T53" i="222"/>
  <c r="S53" i="222"/>
  <c r="J53" i="222"/>
  <c r="I53" i="222"/>
  <c r="AL41" i="223"/>
  <c r="AI41" i="223"/>
  <c r="AJ41" i="223"/>
  <c r="AK41" i="223"/>
  <c r="AH41" i="223"/>
  <c r="AG41" i="223"/>
  <c r="AE41" i="223"/>
  <c r="AF41" i="223"/>
  <c r="AD41" i="223"/>
  <c r="AB41" i="223"/>
  <c r="AC41" i="223"/>
  <c r="AA41" i="223"/>
  <c r="Z41" i="223"/>
  <c r="W41" i="223"/>
  <c r="X41" i="223"/>
  <c r="Y41" i="223"/>
  <c r="ID51" i="222"/>
  <c r="IC51" i="222"/>
  <c r="IB51" i="222"/>
  <c r="IA51" i="222"/>
  <c r="HZ51" i="222"/>
  <c r="HY51" i="222"/>
  <c r="HX51" i="222"/>
  <c r="HT51" i="222"/>
  <c r="HS51" i="222"/>
  <c r="HR51" i="222"/>
  <c r="HQ51" i="222"/>
  <c r="HP51" i="222"/>
  <c r="HO51" i="222"/>
  <c r="HN51" i="222"/>
  <c r="HJ51" i="222"/>
  <c r="HI51" i="222"/>
  <c r="HH51" i="222"/>
  <c r="HG51" i="222"/>
  <c r="HF51" i="222"/>
  <c r="HE51" i="222"/>
  <c r="HD51" i="222"/>
  <c r="GZ51" i="222"/>
  <c r="GY51" i="222"/>
  <c r="GX51" i="222"/>
  <c r="GW51" i="222"/>
  <c r="GV51" i="222"/>
  <c r="GU51" i="222"/>
  <c r="GT51" i="222"/>
  <c r="GP51" i="222"/>
  <c r="GO51" i="222"/>
  <c r="GN51" i="222"/>
  <c r="GM51" i="222"/>
  <c r="GL51" i="222"/>
  <c r="GK51" i="222"/>
  <c r="GJ51" i="222"/>
  <c r="GF51" i="222"/>
  <c r="GE51" i="222"/>
  <c r="GD51" i="222"/>
  <c r="GC51" i="222"/>
  <c r="GB51" i="222"/>
  <c r="GA51" i="222"/>
  <c r="FZ51" i="222"/>
  <c r="FV51" i="222"/>
  <c r="FU51" i="222"/>
  <c r="FT51" i="222"/>
  <c r="FS51" i="222"/>
  <c r="FR51" i="222"/>
  <c r="FQ51" i="222"/>
  <c r="FP51" i="222"/>
  <c r="FL51" i="222"/>
  <c r="FK51" i="222"/>
  <c r="FJ51" i="222"/>
  <c r="FI51" i="222"/>
  <c r="FH51" i="222"/>
  <c r="FG51" i="222"/>
  <c r="FF51" i="222"/>
  <c r="FD51" i="222"/>
  <c r="FC51" i="222"/>
  <c r="ET51" i="222"/>
  <c r="ES51" i="222"/>
  <c r="EJ51" i="222"/>
  <c r="EI51" i="222"/>
  <c r="DZ51" i="222"/>
  <c r="DY51" i="222"/>
  <c r="DP51" i="222"/>
  <c r="DO51" i="222"/>
  <c r="DF51" i="222"/>
  <c r="DE51" i="222"/>
  <c r="CV51" i="222"/>
  <c r="CU51" i="222"/>
  <c r="CL51" i="222"/>
  <c r="CK51" i="222"/>
  <c r="CB51" i="222"/>
  <c r="CA51" i="222"/>
  <c r="BR51" i="222"/>
  <c r="BQ51" i="222"/>
  <c r="BH51" i="222"/>
  <c r="BG51" i="222"/>
  <c r="AX51" i="222"/>
  <c r="AW51" i="222"/>
  <c r="AN51" i="222"/>
  <c r="AM51" i="222"/>
  <c r="AD51" i="222"/>
  <c r="AC51" i="222"/>
  <c r="T51" i="222"/>
  <c r="S51" i="222"/>
  <c r="J51" i="222"/>
  <c r="I51" i="222"/>
  <c r="ID50" i="222"/>
  <c r="IC50" i="222"/>
  <c r="IB50" i="222"/>
  <c r="IA50" i="222"/>
  <c r="HZ50" i="222"/>
  <c r="HY50" i="222"/>
  <c r="HX50" i="222"/>
  <c r="HT50" i="222"/>
  <c r="HS50" i="222"/>
  <c r="HR50" i="222"/>
  <c r="HQ50" i="222"/>
  <c r="HP50" i="222"/>
  <c r="HO50" i="222"/>
  <c r="HN50" i="222"/>
  <c r="HJ50" i="222"/>
  <c r="HI50" i="222"/>
  <c r="HH50" i="222"/>
  <c r="HG50" i="222"/>
  <c r="HF50" i="222"/>
  <c r="HE50" i="222"/>
  <c r="HD50" i="222"/>
  <c r="GZ50" i="222"/>
  <c r="GY50" i="222"/>
  <c r="GX50" i="222"/>
  <c r="GW50" i="222"/>
  <c r="GV50" i="222"/>
  <c r="GU50" i="222"/>
  <c r="GT50" i="222"/>
  <c r="GP50" i="222"/>
  <c r="GO50" i="222"/>
  <c r="GN50" i="222"/>
  <c r="GM50" i="222"/>
  <c r="GL50" i="222"/>
  <c r="GK50" i="222"/>
  <c r="GJ50" i="222"/>
  <c r="GF50" i="222"/>
  <c r="GE50" i="222"/>
  <c r="GD50" i="222"/>
  <c r="GC50" i="222"/>
  <c r="GB50" i="222"/>
  <c r="GA50" i="222"/>
  <c r="FZ50" i="222"/>
  <c r="FV50" i="222"/>
  <c r="FU50" i="222"/>
  <c r="FT50" i="222"/>
  <c r="FS50" i="222"/>
  <c r="FR50" i="222"/>
  <c r="FQ50" i="222"/>
  <c r="FP50" i="222"/>
  <c r="FL50" i="222"/>
  <c r="FK50" i="222"/>
  <c r="FJ50" i="222"/>
  <c r="FI50" i="222"/>
  <c r="FH50" i="222"/>
  <c r="FG50" i="222"/>
  <c r="FF50" i="222"/>
  <c r="FD50" i="222"/>
  <c r="FC50" i="222"/>
  <c r="ET50" i="222"/>
  <c r="ES50" i="222"/>
  <c r="EJ50" i="222"/>
  <c r="EI50" i="222"/>
  <c r="DZ50" i="222"/>
  <c r="DY50" i="222"/>
  <c r="DP50" i="222"/>
  <c r="DO50" i="222"/>
  <c r="DF50" i="222"/>
  <c r="DE50" i="222"/>
  <c r="CV50" i="222"/>
  <c r="CU50" i="222"/>
  <c r="CL50" i="222"/>
  <c r="CK50" i="222"/>
  <c r="CB50" i="222"/>
  <c r="CA50" i="222"/>
  <c r="BR50" i="222"/>
  <c r="BQ50" i="222"/>
  <c r="BH50" i="222"/>
  <c r="BG50" i="222"/>
  <c r="AX50" i="222"/>
  <c r="AW50" i="222"/>
  <c r="AN50" i="222"/>
  <c r="AM50" i="222"/>
  <c r="AD50" i="222"/>
  <c r="AC50" i="222"/>
  <c r="T50" i="222"/>
  <c r="S50" i="222"/>
  <c r="J50" i="222"/>
  <c r="I50" i="222"/>
  <c r="ID49" i="222"/>
  <c r="IC49" i="222"/>
  <c r="IB49" i="222"/>
  <c r="IA49" i="222"/>
  <c r="HZ49" i="222"/>
  <c r="HY49" i="222"/>
  <c r="HX49" i="222"/>
  <c r="HT49" i="222"/>
  <c r="HS49" i="222"/>
  <c r="HR49" i="222"/>
  <c r="HQ49" i="222"/>
  <c r="HP49" i="222"/>
  <c r="HO49" i="222"/>
  <c r="HN49" i="222"/>
  <c r="HJ49" i="222"/>
  <c r="HI49" i="222"/>
  <c r="HH49" i="222"/>
  <c r="HG49" i="222"/>
  <c r="HF49" i="222"/>
  <c r="HE49" i="222"/>
  <c r="HD49" i="222"/>
  <c r="GZ49" i="222"/>
  <c r="GY49" i="222"/>
  <c r="GX49" i="222"/>
  <c r="GW49" i="222"/>
  <c r="GV49" i="222"/>
  <c r="GU49" i="222"/>
  <c r="GT49" i="222"/>
  <c r="GP49" i="222"/>
  <c r="GO49" i="222"/>
  <c r="GN49" i="222"/>
  <c r="GM49" i="222"/>
  <c r="GL49" i="222"/>
  <c r="GK49" i="222"/>
  <c r="GJ49" i="222"/>
  <c r="GF49" i="222"/>
  <c r="GE49" i="222"/>
  <c r="GD49" i="222"/>
  <c r="GC49" i="222"/>
  <c r="GB49" i="222"/>
  <c r="GA49" i="222"/>
  <c r="FZ49" i="222"/>
  <c r="FV49" i="222"/>
  <c r="FU49" i="222"/>
  <c r="FT49" i="222"/>
  <c r="FS49" i="222"/>
  <c r="FR49" i="222"/>
  <c r="FQ49" i="222"/>
  <c r="FP49" i="222"/>
  <c r="FL49" i="222"/>
  <c r="FK49" i="222"/>
  <c r="FJ49" i="222"/>
  <c r="FI49" i="222"/>
  <c r="FH49" i="222"/>
  <c r="FG49" i="222"/>
  <c r="FF49" i="222"/>
  <c r="FD49" i="222"/>
  <c r="FC49" i="222"/>
  <c r="ET49" i="222"/>
  <c r="ES49" i="222"/>
  <c r="EJ49" i="222"/>
  <c r="EI49" i="222"/>
  <c r="DZ49" i="222"/>
  <c r="DY49" i="222"/>
  <c r="DP49" i="222"/>
  <c r="DO49" i="222"/>
  <c r="DF49" i="222"/>
  <c r="DE49" i="222"/>
  <c r="CV49" i="222"/>
  <c r="CU49" i="222"/>
  <c r="CL49" i="222"/>
  <c r="CK49" i="222"/>
  <c r="CB49" i="222"/>
  <c r="CA49" i="222"/>
  <c r="BR49" i="222"/>
  <c r="BQ49" i="222"/>
  <c r="BH49" i="222"/>
  <c r="BG49" i="222"/>
  <c r="AX49" i="222"/>
  <c r="AW49" i="222"/>
  <c r="AN49" i="222"/>
  <c r="AM49" i="222"/>
  <c r="AD49" i="222"/>
  <c r="AC49" i="222"/>
  <c r="T49" i="222"/>
  <c r="S49" i="222"/>
  <c r="J49" i="222"/>
  <c r="I49" i="222"/>
  <c r="ID48" i="222"/>
  <c r="IC48" i="222"/>
  <c r="IB48" i="222"/>
  <c r="IA48" i="222"/>
  <c r="HZ48" i="222"/>
  <c r="HY48" i="222"/>
  <c r="HY52" i="222" s="1"/>
  <c r="HX48" i="222"/>
  <c r="HX52" i="222" s="1"/>
  <c r="HT48" i="222"/>
  <c r="HT52" i="222" s="1"/>
  <c r="HS48" i="222"/>
  <c r="HS52" i="222" s="1"/>
  <c r="HR48" i="222"/>
  <c r="HQ48" i="222"/>
  <c r="HP48" i="222"/>
  <c r="HO48" i="222"/>
  <c r="HN48" i="222"/>
  <c r="HJ48" i="222"/>
  <c r="HI48" i="222"/>
  <c r="HH48" i="222"/>
  <c r="HG48" i="222"/>
  <c r="HG52" i="222" s="1"/>
  <c r="HF48" i="222"/>
  <c r="HF52" i="222" s="1"/>
  <c r="HE48" i="222"/>
  <c r="HE52" i="222" s="1"/>
  <c r="HD48" i="222"/>
  <c r="HD52" i="222" s="1"/>
  <c r="GZ48" i="222"/>
  <c r="GY48" i="222"/>
  <c r="GX48" i="222"/>
  <c r="GW48" i="222"/>
  <c r="GV48" i="222"/>
  <c r="GU48" i="222"/>
  <c r="GT48" i="222"/>
  <c r="GP48" i="222"/>
  <c r="GO48" i="222"/>
  <c r="GO52" i="222" s="1"/>
  <c r="GN48" i="222"/>
  <c r="GN52" i="222" s="1"/>
  <c r="GM48" i="222"/>
  <c r="GM52" i="222" s="1"/>
  <c r="GL48" i="222"/>
  <c r="GL52" i="222" s="1"/>
  <c r="GK48" i="222"/>
  <c r="GJ48" i="222"/>
  <c r="GF48" i="222"/>
  <c r="GE48" i="222"/>
  <c r="GD48" i="222"/>
  <c r="GC48" i="222"/>
  <c r="GC52" i="222" s="1"/>
  <c r="GB48" i="222"/>
  <c r="GA48" i="222"/>
  <c r="FZ48" i="222"/>
  <c r="FZ52" i="222" s="1"/>
  <c r="FV48" i="222"/>
  <c r="FV52" i="222" s="1"/>
  <c r="FU48" i="222"/>
  <c r="FU52" i="222" s="1"/>
  <c r="FT48" i="222"/>
  <c r="FT52" i="222" s="1"/>
  <c r="FS48" i="222"/>
  <c r="FR48" i="222"/>
  <c r="FQ48" i="222"/>
  <c r="FP48" i="222"/>
  <c r="FL48" i="222"/>
  <c r="FK48" i="222"/>
  <c r="FK52" i="222" s="1"/>
  <c r="FJ48" i="222"/>
  <c r="FI48" i="222"/>
  <c r="FH48" i="222"/>
  <c r="FH52" i="222" s="1"/>
  <c r="FG48" i="222"/>
  <c r="FG52" i="222" s="1"/>
  <c r="FF48" i="222"/>
  <c r="FF52" i="222" s="1"/>
  <c r="FD48" i="222"/>
  <c r="FC48" i="222"/>
  <c r="ET48" i="222"/>
  <c r="ES48" i="222"/>
  <c r="EJ48" i="222"/>
  <c r="EI48" i="222"/>
  <c r="DZ48" i="222"/>
  <c r="DY48" i="222"/>
  <c r="DP48" i="222"/>
  <c r="DO48" i="222"/>
  <c r="DF48" i="222"/>
  <c r="DE48" i="222"/>
  <c r="CV48" i="222"/>
  <c r="CU48" i="222"/>
  <c r="CL48" i="222"/>
  <c r="CK48" i="222"/>
  <c r="CB48" i="222"/>
  <c r="CA48" i="222"/>
  <c r="BR48" i="222"/>
  <c r="BQ48" i="222"/>
  <c r="BH48" i="222"/>
  <c r="BG48" i="222"/>
  <c r="AX48" i="222"/>
  <c r="AW48" i="222"/>
  <c r="AN48" i="222"/>
  <c r="AM48" i="222"/>
  <c r="AD48" i="222"/>
  <c r="AC48" i="222"/>
  <c r="T48" i="222"/>
  <c r="S48" i="222"/>
  <c r="J48" i="222"/>
  <c r="I48" i="222"/>
  <c r="AL40" i="223"/>
  <c r="AI40" i="223"/>
  <c r="AJ40" i="223"/>
  <c r="AK40" i="223"/>
  <c r="AH40" i="223"/>
  <c r="AG40" i="223"/>
  <c r="AE40" i="223"/>
  <c r="AF40" i="223"/>
  <c r="AD40" i="223"/>
  <c r="AB40" i="223"/>
  <c r="AC40" i="223"/>
  <c r="AA40" i="223"/>
  <c r="Z40" i="223"/>
  <c r="W40" i="223"/>
  <c r="X40" i="223"/>
  <c r="Y40" i="223"/>
  <c r="ID46" i="222"/>
  <c r="IC46" i="222"/>
  <c r="IB46" i="222"/>
  <c r="IA46" i="222"/>
  <c r="HZ46" i="222"/>
  <c r="HY46" i="222"/>
  <c r="HX46" i="222"/>
  <c r="HT46" i="222"/>
  <c r="HS46" i="222"/>
  <c r="HR46" i="222"/>
  <c r="HQ46" i="222"/>
  <c r="HP46" i="222"/>
  <c r="HO46" i="222"/>
  <c r="HN46" i="222"/>
  <c r="HJ46" i="222"/>
  <c r="HI46" i="222"/>
  <c r="HH46" i="222"/>
  <c r="HG46" i="222"/>
  <c r="HF46" i="222"/>
  <c r="HE46" i="222"/>
  <c r="HD46" i="222"/>
  <c r="HL46" i="222" s="1"/>
  <c r="GZ46" i="222"/>
  <c r="GY46" i="222"/>
  <c r="GX46" i="222"/>
  <c r="GW46" i="222"/>
  <c r="GV46" i="222"/>
  <c r="GU46" i="222"/>
  <c r="GT46" i="222"/>
  <c r="GP46" i="222"/>
  <c r="GO46" i="222"/>
  <c r="GN46" i="222"/>
  <c r="GM46" i="222"/>
  <c r="GL46" i="222"/>
  <c r="GK46" i="222"/>
  <c r="GJ46" i="222"/>
  <c r="GF46" i="222"/>
  <c r="GE46" i="222"/>
  <c r="GD46" i="222"/>
  <c r="GC46" i="222"/>
  <c r="GB46" i="222"/>
  <c r="GA46" i="222"/>
  <c r="FZ46" i="222"/>
  <c r="FV46" i="222"/>
  <c r="FU46" i="222"/>
  <c r="FT46" i="222"/>
  <c r="FS46" i="222"/>
  <c r="FR46" i="222"/>
  <c r="FQ46" i="222"/>
  <c r="FP46" i="222"/>
  <c r="FL46" i="222"/>
  <c r="FK46" i="222"/>
  <c r="FJ46" i="222"/>
  <c r="FI46" i="222"/>
  <c r="FH46" i="222"/>
  <c r="FG46" i="222"/>
  <c r="FF46" i="222"/>
  <c r="FD46" i="222"/>
  <c r="FC46" i="222"/>
  <c r="ET46" i="222"/>
  <c r="ES46" i="222"/>
  <c r="EJ46" i="222"/>
  <c r="EI46" i="222"/>
  <c r="DZ46" i="222"/>
  <c r="DY46" i="222"/>
  <c r="DP46" i="222"/>
  <c r="DO46" i="222"/>
  <c r="DF46" i="222"/>
  <c r="DE46" i="222"/>
  <c r="CV46" i="222"/>
  <c r="CU46" i="222"/>
  <c r="CL46" i="222"/>
  <c r="CK46" i="222"/>
  <c r="CB46" i="222"/>
  <c r="CA46" i="222"/>
  <c r="BR46" i="222"/>
  <c r="BQ46" i="222"/>
  <c r="BH46" i="222"/>
  <c r="BG46" i="222"/>
  <c r="AX46" i="222"/>
  <c r="AW46" i="222"/>
  <c r="AN46" i="222"/>
  <c r="AM46" i="222"/>
  <c r="AD46" i="222"/>
  <c r="AC46" i="222"/>
  <c r="T46" i="222"/>
  <c r="S46" i="222"/>
  <c r="J46" i="222"/>
  <c r="I46" i="222"/>
  <c r="ID45" i="222"/>
  <c r="IC45" i="222"/>
  <c r="IB45" i="222"/>
  <c r="IA45" i="222"/>
  <c r="HZ45" i="222"/>
  <c r="HY45" i="222"/>
  <c r="HX45" i="222"/>
  <c r="HT45" i="222"/>
  <c r="HS45" i="222"/>
  <c r="HR45" i="222"/>
  <c r="HQ45" i="222"/>
  <c r="HP45" i="222"/>
  <c r="HO45" i="222"/>
  <c r="HN45" i="222"/>
  <c r="HJ45" i="222"/>
  <c r="HI45" i="222"/>
  <c r="HH45" i="222"/>
  <c r="HG45" i="222"/>
  <c r="HF45" i="222"/>
  <c r="HE45" i="222"/>
  <c r="HD45" i="222"/>
  <c r="GZ45" i="222"/>
  <c r="GY45" i="222"/>
  <c r="GX45" i="222"/>
  <c r="GW45" i="222"/>
  <c r="GV45" i="222"/>
  <c r="GU45" i="222"/>
  <c r="GT45" i="222"/>
  <c r="GP45" i="222"/>
  <c r="GO45" i="222"/>
  <c r="GN45" i="222"/>
  <c r="GM45" i="222"/>
  <c r="GL45" i="222"/>
  <c r="GK45" i="222"/>
  <c r="GJ45" i="222"/>
  <c r="GF45" i="222"/>
  <c r="GE45" i="222"/>
  <c r="GD45" i="222"/>
  <c r="GC45" i="222"/>
  <c r="GB45" i="222"/>
  <c r="GA45" i="222"/>
  <c r="FZ45" i="222"/>
  <c r="FV45" i="222"/>
  <c r="FU45" i="222"/>
  <c r="FT45" i="222"/>
  <c r="FS45" i="222"/>
  <c r="FR45" i="222"/>
  <c r="FQ45" i="222"/>
  <c r="FP45" i="222"/>
  <c r="FL45" i="222"/>
  <c r="FK45" i="222"/>
  <c r="FJ45" i="222"/>
  <c r="FI45" i="222"/>
  <c r="FH45" i="222"/>
  <c r="FG45" i="222"/>
  <c r="FF45" i="222"/>
  <c r="FD45" i="222"/>
  <c r="FC45" i="222"/>
  <c r="ET45" i="222"/>
  <c r="ES45" i="222"/>
  <c r="EJ45" i="222"/>
  <c r="EI45" i="222"/>
  <c r="DZ45" i="222"/>
  <c r="DY45" i="222"/>
  <c r="DP45" i="222"/>
  <c r="DO45" i="222"/>
  <c r="DF45" i="222"/>
  <c r="DE45" i="222"/>
  <c r="CV45" i="222"/>
  <c r="CU45" i="222"/>
  <c r="CL45" i="222"/>
  <c r="CK45" i="222"/>
  <c r="CB45" i="222"/>
  <c r="CA45" i="222"/>
  <c r="BR45" i="222"/>
  <c r="BQ45" i="222"/>
  <c r="BH45" i="222"/>
  <c r="BG45" i="222"/>
  <c r="AX45" i="222"/>
  <c r="AW45" i="222"/>
  <c r="AN45" i="222"/>
  <c r="AM45" i="222"/>
  <c r="AD45" i="222"/>
  <c r="AC45" i="222"/>
  <c r="T45" i="222"/>
  <c r="S45" i="222"/>
  <c r="J45" i="222"/>
  <c r="I45" i="222"/>
  <c r="ID44" i="222"/>
  <c r="IC44" i="222"/>
  <c r="IB44" i="222"/>
  <c r="IA44" i="222"/>
  <c r="HZ44" i="222"/>
  <c r="HY44" i="222"/>
  <c r="HX44" i="222"/>
  <c r="HT44" i="222"/>
  <c r="HS44" i="222"/>
  <c r="HR44" i="222"/>
  <c r="HQ44" i="222"/>
  <c r="HP44" i="222"/>
  <c r="HO44" i="222"/>
  <c r="HN44" i="222"/>
  <c r="HJ44" i="222"/>
  <c r="HI44" i="222"/>
  <c r="HH44" i="222"/>
  <c r="HG44" i="222"/>
  <c r="HF44" i="222"/>
  <c r="HE44" i="222"/>
  <c r="HD44" i="222"/>
  <c r="GZ44" i="222"/>
  <c r="GY44" i="222"/>
  <c r="GX44" i="222"/>
  <c r="GW44" i="222"/>
  <c r="GV44" i="222"/>
  <c r="GU44" i="222"/>
  <c r="GT44" i="222"/>
  <c r="GP44" i="222"/>
  <c r="GO44" i="222"/>
  <c r="GN44" i="222"/>
  <c r="GM44" i="222"/>
  <c r="GL44" i="222"/>
  <c r="GK44" i="222"/>
  <c r="GJ44" i="222"/>
  <c r="GF44" i="222"/>
  <c r="GE44" i="222"/>
  <c r="GD44" i="222"/>
  <c r="GC44" i="222"/>
  <c r="GB44" i="222"/>
  <c r="GA44" i="222"/>
  <c r="FZ44" i="222"/>
  <c r="FV44" i="222"/>
  <c r="FU44" i="222"/>
  <c r="FT44" i="222"/>
  <c r="FS44" i="222"/>
  <c r="FR44" i="222"/>
  <c r="FQ44" i="222"/>
  <c r="FP44" i="222"/>
  <c r="FL44" i="222"/>
  <c r="FK44" i="222"/>
  <c r="FJ44" i="222"/>
  <c r="FI44" i="222"/>
  <c r="FH44" i="222"/>
  <c r="FG44" i="222"/>
  <c r="FF44" i="222"/>
  <c r="FD44" i="222"/>
  <c r="FC44" i="222"/>
  <c r="ET44" i="222"/>
  <c r="ES44" i="222"/>
  <c r="EJ44" i="222"/>
  <c r="EI44" i="222"/>
  <c r="DZ44" i="222"/>
  <c r="DY44" i="222"/>
  <c r="DP44" i="222"/>
  <c r="DO44" i="222"/>
  <c r="DF44" i="222"/>
  <c r="DE44" i="222"/>
  <c r="CV44" i="222"/>
  <c r="CU44" i="222"/>
  <c r="CL44" i="222"/>
  <c r="CK44" i="222"/>
  <c r="CB44" i="222"/>
  <c r="CA44" i="222"/>
  <c r="BR44" i="222"/>
  <c r="BQ44" i="222"/>
  <c r="BH44" i="222"/>
  <c r="BG44" i="222"/>
  <c r="AX44" i="222"/>
  <c r="AW44" i="222"/>
  <c r="AN44" i="222"/>
  <c r="AM44" i="222"/>
  <c r="AD44" i="222"/>
  <c r="AC44" i="222"/>
  <c r="T44" i="222"/>
  <c r="S44" i="222"/>
  <c r="J44" i="222"/>
  <c r="I44" i="222"/>
  <c r="ID43" i="222"/>
  <c r="ID47" i="222" s="1"/>
  <c r="IC43" i="222"/>
  <c r="IB43" i="222"/>
  <c r="IA43" i="222"/>
  <c r="HZ43" i="222"/>
  <c r="HY43" i="222"/>
  <c r="HX43" i="222"/>
  <c r="HX47" i="222" s="1"/>
  <c r="HT43" i="222"/>
  <c r="HS43" i="222"/>
  <c r="HR43" i="222"/>
  <c r="HR47" i="222" s="1"/>
  <c r="HQ43" i="222"/>
  <c r="HP43" i="222"/>
  <c r="HP47" i="222" s="1"/>
  <c r="HO43" i="222"/>
  <c r="HO47" i="222" s="1"/>
  <c r="HN43" i="222"/>
  <c r="HJ43" i="222"/>
  <c r="HI43" i="222"/>
  <c r="HH43" i="222"/>
  <c r="HG43" i="222"/>
  <c r="HF43" i="222"/>
  <c r="HF47" i="222" s="1"/>
  <c r="HE43" i="222"/>
  <c r="HD43" i="222"/>
  <c r="GZ43" i="222"/>
  <c r="GZ47" i="222" s="1"/>
  <c r="GY43" i="222"/>
  <c r="GY47" i="222" s="1"/>
  <c r="GX43" i="222"/>
  <c r="GX47" i="222" s="1"/>
  <c r="GW43" i="222"/>
  <c r="GW47" i="222" s="1"/>
  <c r="GV43" i="222"/>
  <c r="GU43" i="222"/>
  <c r="GT43" i="222"/>
  <c r="GP43" i="222"/>
  <c r="GO43" i="222"/>
  <c r="GN43" i="222"/>
  <c r="GN47" i="222" s="1"/>
  <c r="GM43" i="222"/>
  <c r="GL43" i="222"/>
  <c r="GK43" i="222"/>
  <c r="GJ43" i="222"/>
  <c r="GJ47" i="222" s="1"/>
  <c r="GF43" i="222"/>
  <c r="GF47" i="222" s="1"/>
  <c r="GE43" i="222"/>
  <c r="GE47" i="222" s="1"/>
  <c r="GD43" i="222"/>
  <c r="GC43" i="222"/>
  <c r="GB43" i="222"/>
  <c r="GA43" i="222"/>
  <c r="FZ43" i="222"/>
  <c r="FV43" i="222"/>
  <c r="FV47" i="222" s="1"/>
  <c r="FU43" i="222"/>
  <c r="FT43" i="222"/>
  <c r="FS43" i="222"/>
  <c r="FS47" i="222" s="1"/>
  <c r="FR43" i="222"/>
  <c r="FR47" i="222" s="1"/>
  <c r="FQ43" i="222"/>
  <c r="FQ47" i="222" s="1"/>
  <c r="FP43" i="222"/>
  <c r="FL43" i="222"/>
  <c r="FK43" i="222"/>
  <c r="FJ43" i="222"/>
  <c r="FI43" i="222"/>
  <c r="FH43" i="222"/>
  <c r="FG43" i="222"/>
  <c r="FG47" i="222" s="1"/>
  <c r="FF43" i="222"/>
  <c r="FD43" i="222"/>
  <c r="FC43" i="222"/>
  <c r="ET43" i="222"/>
  <c r="ES43" i="222"/>
  <c r="EJ43" i="222"/>
  <c r="EI43" i="222"/>
  <c r="DZ43" i="222"/>
  <c r="DY43" i="222"/>
  <c r="DP43" i="222"/>
  <c r="DO43" i="222"/>
  <c r="DF43" i="222"/>
  <c r="DE43" i="222"/>
  <c r="CV43" i="222"/>
  <c r="CU43" i="222"/>
  <c r="CL43" i="222"/>
  <c r="CK43" i="222"/>
  <c r="CK47" i="222" s="1"/>
  <c r="AF10" i="223" s="1"/>
  <c r="CB43" i="222"/>
  <c r="CA43" i="222"/>
  <c r="BR43" i="222"/>
  <c r="BQ43" i="222"/>
  <c r="BH43" i="222"/>
  <c r="BG43" i="222"/>
  <c r="AX43" i="222"/>
  <c r="AW43" i="222"/>
  <c r="AN43" i="222"/>
  <c r="AM43" i="222"/>
  <c r="AD43" i="222"/>
  <c r="AC43" i="222"/>
  <c r="T43" i="222"/>
  <c r="S43" i="222"/>
  <c r="J43" i="222"/>
  <c r="I43" i="222"/>
  <c r="AL39" i="223"/>
  <c r="AI39" i="223"/>
  <c r="AJ39" i="223"/>
  <c r="AK39" i="223"/>
  <c r="AH39" i="223"/>
  <c r="AG39" i="223"/>
  <c r="AE39" i="223"/>
  <c r="AF39" i="223"/>
  <c r="AD39" i="223"/>
  <c r="AB39" i="223"/>
  <c r="AC39" i="223"/>
  <c r="AA39" i="223"/>
  <c r="Z39" i="223"/>
  <c r="W39" i="223"/>
  <c r="X39" i="223"/>
  <c r="Y39" i="223"/>
  <c r="ID41" i="222"/>
  <c r="IC41" i="222"/>
  <c r="IB41" i="222"/>
  <c r="IA41" i="222"/>
  <c r="HZ41" i="222"/>
  <c r="HY41" i="222"/>
  <c r="HX41" i="222"/>
  <c r="HT41" i="222"/>
  <c r="HS41" i="222"/>
  <c r="HR41" i="222"/>
  <c r="HQ41" i="222"/>
  <c r="HP41" i="222"/>
  <c r="HO41" i="222"/>
  <c r="HN41" i="222"/>
  <c r="HJ41" i="222"/>
  <c r="HI41" i="222"/>
  <c r="HH41" i="222"/>
  <c r="HG41" i="222"/>
  <c r="HF41" i="222"/>
  <c r="HE41" i="222"/>
  <c r="HD41" i="222"/>
  <c r="GZ41" i="222"/>
  <c r="GY41" i="222"/>
  <c r="GX41" i="222"/>
  <c r="GW41" i="222"/>
  <c r="GV41" i="222"/>
  <c r="GU41" i="222"/>
  <c r="GT41" i="222"/>
  <c r="GP41" i="222"/>
  <c r="GO41" i="222"/>
  <c r="GN41" i="222"/>
  <c r="GM41" i="222"/>
  <c r="GL41" i="222"/>
  <c r="GK41" i="222"/>
  <c r="GJ41" i="222"/>
  <c r="GF41" i="222"/>
  <c r="GE41" i="222"/>
  <c r="GD41" i="222"/>
  <c r="GC41" i="222"/>
  <c r="GB41" i="222"/>
  <c r="GA41" i="222"/>
  <c r="FZ41" i="222"/>
  <c r="FV41" i="222"/>
  <c r="FU41" i="222"/>
  <c r="FT41" i="222"/>
  <c r="FS41" i="222"/>
  <c r="FR41" i="222"/>
  <c r="FQ41" i="222"/>
  <c r="FP41" i="222"/>
  <c r="FL41" i="222"/>
  <c r="FK41" i="222"/>
  <c r="FJ41" i="222"/>
  <c r="FI41" i="222"/>
  <c r="FH41" i="222"/>
  <c r="FG41" i="222"/>
  <c r="FF41" i="222"/>
  <c r="FD41" i="222"/>
  <c r="FC41" i="222"/>
  <c r="ET41" i="222"/>
  <c r="ES41" i="222"/>
  <c r="EJ41" i="222"/>
  <c r="EI41" i="222"/>
  <c r="DZ41" i="222"/>
  <c r="DY41" i="222"/>
  <c r="DP41" i="222"/>
  <c r="DO41" i="222"/>
  <c r="DF41" i="222"/>
  <c r="DE41" i="222"/>
  <c r="CV41" i="222"/>
  <c r="CU41" i="222"/>
  <c r="CL41" i="222"/>
  <c r="CK41" i="222"/>
  <c r="CB41" i="222"/>
  <c r="CA41" i="222"/>
  <c r="BR41" i="222"/>
  <c r="BQ41" i="222"/>
  <c r="BH41" i="222"/>
  <c r="BG41" i="222"/>
  <c r="AX41" i="222"/>
  <c r="AW41" i="222"/>
  <c r="AN41" i="222"/>
  <c r="AM41" i="222"/>
  <c r="AD41" i="222"/>
  <c r="AC41" i="222"/>
  <c r="T41" i="222"/>
  <c r="S41" i="222"/>
  <c r="J41" i="222"/>
  <c r="I41" i="222"/>
  <c r="ID40" i="222"/>
  <c r="IC40" i="222"/>
  <c r="IB40" i="222"/>
  <c r="IA40" i="222"/>
  <c r="HZ40" i="222"/>
  <c r="HY40" i="222"/>
  <c r="HX40" i="222"/>
  <c r="HT40" i="222"/>
  <c r="HS40" i="222"/>
  <c r="HR40" i="222"/>
  <c r="HQ40" i="222"/>
  <c r="HP40" i="222"/>
  <c r="HO40" i="222"/>
  <c r="HN40" i="222"/>
  <c r="HJ40" i="222"/>
  <c r="HI40" i="222"/>
  <c r="HH40" i="222"/>
  <c r="HG40" i="222"/>
  <c r="HF40" i="222"/>
  <c r="HE40" i="222"/>
  <c r="HD40" i="222"/>
  <c r="GZ40" i="222"/>
  <c r="GY40" i="222"/>
  <c r="GX40" i="222"/>
  <c r="GW40" i="222"/>
  <c r="GV40" i="222"/>
  <c r="GU40" i="222"/>
  <c r="GT40" i="222"/>
  <c r="GP40" i="222"/>
  <c r="GO40" i="222"/>
  <c r="GN40" i="222"/>
  <c r="GM40" i="222"/>
  <c r="GL40" i="222"/>
  <c r="GK40" i="222"/>
  <c r="GJ40" i="222"/>
  <c r="GF40" i="222"/>
  <c r="GE40" i="222"/>
  <c r="GD40" i="222"/>
  <c r="GC40" i="222"/>
  <c r="GB40" i="222"/>
  <c r="GA40" i="222"/>
  <c r="FZ40" i="222"/>
  <c r="FV40" i="222"/>
  <c r="FU40" i="222"/>
  <c r="FT40" i="222"/>
  <c r="FS40" i="222"/>
  <c r="FR40" i="222"/>
  <c r="FQ40" i="222"/>
  <c r="FP40" i="222"/>
  <c r="FL40" i="222"/>
  <c r="FK40" i="222"/>
  <c r="FJ40" i="222"/>
  <c r="FI40" i="222"/>
  <c r="FH40" i="222"/>
  <c r="FG40" i="222"/>
  <c r="FF40" i="222"/>
  <c r="FD40" i="222"/>
  <c r="FC40" i="222"/>
  <c r="ET40" i="222"/>
  <c r="ES40" i="222"/>
  <c r="EJ40" i="222"/>
  <c r="EI40" i="222"/>
  <c r="DZ40" i="222"/>
  <c r="DY40" i="222"/>
  <c r="DP40" i="222"/>
  <c r="DO40" i="222"/>
  <c r="DF40" i="222"/>
  <c r="DE40" i="222"/>
  <c r="CV40" i="222"/>
  <c r="CU40" i="222"/>
  <c r="CL40" i="222"/>
  <c r="CK40" i="222"/>
  <c r="CB40" i="222"/>
  <c r="CA40" i="222"/>
  <c r="BR40" i="222"/>
  <c r="BQ40" i="222"/>
  <c r="BH40" i="222"/>
  <c r="BG40" i="222"/>
  <c r="AX40" i="222"/>
  <c r="AW40" i="222"/>
  <c r="AN40" i="222"/>
  <c r="AM40" i="222"/>
  <c r="AD40" i="222"/>
  <c r="AC40" i="222"/>
  <c r="T40" i="222"/>
  <c r="S40" i="222"/>
  <c r="J40" i="222"/>
  <c r="I40" i="222"/>
  <c r="ID39" i="222"/>
  <c r="IC39" i="222"/>
  <c r="IB39" i="222"/>
  <c r="IA39" i="222"/>
  <c r="HZ39" i="222"/>
  <c r="HY39" i="222"/>
  <c r="HX39" i="222"/>
  <c r="HT39" i="222"/>
  <c r="HS39" i="222"/>
  <c r="HR39" i="222"/>
  <c r="HQ39" i="222"/>
  <c r="HP39" i="222"/>
  <c r="HO39" i="222"/>
  <c r="HN39" i="222"/>
  <c r="HJ39" i="222"/>
  <c r="HI39" i="222"/>
  <c r="HH39" i="222"/>
  <c r="HG39" i="222"/>
  <c r="HF39" i="222"/>
  <c r="HE39" i="222"/>
  <c r="HD39" i="222"/>
  <c r="GZ39" i="222"/>
  <c r="GY39" i="222"/>
  <c r="GX39" i="222"/>
  <c r="GW39" i="222"/>
  <c r="GV39" i="222"/>
  <c r="GU39" i="222"/>
  <c r="GT39" i="222"/>
  <c r="GP39" i="222"/>
  <c r="GO39" i="222"/>
  <c r="GN39" i="222"/>
  <c r="GM39" i="222"/>
  <c r="GL39" i="222"/>
  <c r="GK39" i="222"/>
  <c r="GJ39" i="222"/>
  <c r="GF39" i="222"/>
  <c r="GE39" i="222"/>
  <c r="GD39" i="222"/>
  <c r="GC39" i="222"/>
  <c r="GB39" i="222"/>
  <c r="GA39" i="222"/>
  <c r="FZ39" i="222"/>
  <c r="FV39" i="222"/>
  <c r="FU39" i="222"/>
  <c r="FT39" i="222"/>
  <c r="FS39" i="222"/>
  <c r="FR39" i="222"/>
  <c r="FQ39" i="222"/>
  <c r="FP39" i="222"/>
  <c r="FL39" i="222"/>
  <c r="FK39" i="222"/>
  <c r="FJ39" i="222"/>
  <c r="FI39" i="222"/>
  <c r="FH39" i="222"/>
  <c r="FG39" i="222"/>
  <c r="FF39" i="222"/>
  <c r="FD39" i="222"/>
  <c r="FC39" i="222"/>
  <c r="ET39" i="222"/>
  <c r="ES39" i="222"/>
  <c r="EJ39" i="222"/>
  <c r="EI39" i="222"/>
  <c r="DZ39" i="222"/>
  <c r="DY39" i="222"/>
  <c r="DP39" i="222"/>
  <c r="DO39" i="222"/>
  <c r="DF39" i="222"/>
  <c r="DE39" i="222"/>
  <c r="CV39" i="222"/>
  <c r="CU39" i="222"/>
  <c r="CL39" i="222"/>
  <c r="CK39" i="222"/>
  <c r="CB39" i="222"/>
  <c r="CA39" i="222"/>
  <c r="BR39" i="222"/>
  <c r="BQ39" i="222"/>
  <c r="BH39" i="222"/>
  <c r="BG39" i="222"/>
  <c r="AX39" i="222"/>
  <c r="AW39" i="222"/>
  <c r="AN39" i="222"/>
  <c r="AM39" i="222"/>
  <c r="AD39" i="222"/>
  <c r="AC39" i="222"/>
  <c r="T39" i="222"/>
  <c r="S39" i="222"/>
  <c r="J39" i="222"/>
  <c r="I39" i="222"/>
  <c r="ID38" i="222"/>
  <c r="IC38" i="222"/>
  <c r="IC42" i="222" s="1"/>
  <c r="IB38" i="222"/>
  <c r="IB42" i="222" s="1"/>
  <c r="IA38" i="222"/>
  <c r="IA42" i="222" s="1"/>
  <c r="HZ38" i="222"/>
  <c r="HZ42" i="222" s="1"/>
  <c r="HY38" i="222"/>
  <c r="HX38" i="222"/>
  <c r="HT38" i="222"/>
  <c r="HS38" i="222"/>
  <c r="HR38" i="222"/>
  <c r="HQ38" i="222"/>
  <c r="HP38" i="222"/>
  <c r="HO38" i="222"/>
  <c r="HN38" i="222"/>
  <c r="HJ38" i="222"/>
  <c r="HJ42" i="222" s="1"/>
  <c r="HI38" i="222"/>
  <c r="HI42" i="222" s="1"/>
  <c r="HH38" i="222"/>
  <c r="HH42" i="222" s="1"/>
  <c r="HG38" i="222"/>
  <c r="HF38" i="222"/>
  <c r="HE38" i="222"/>
  <c r="HD38" i="222"/>
  <c r="GZ38" i="222"/>
  <c r="GY38" i="222"/>
  <c r="GY42" i="222" s="1"/>
  <c r="GX38" i="222"/>
  <c r="GW38" i="222"/>
  <c r="GV38" i="222"/>
  <c r="GV42" i="222" s="1"/>
  <c r="GU38" i="222"/>
  <c r="GU42" i="222" s="1"/>
  <c r="GT38" i="222"/>
  <c r="GP38" i="222"/>
  <c r="GP42" i="222" s="1"/>
  <c r="GO38" i="222"/>
  <c r="GN38" i="222"/>
  <c r="GM38" i="222"/>
  <c r="GL38" i="222"/>
  <c r="GK38" i="222"/>
  <c r="GJ38" i="222"/>
  <c r="GJ42" i="222" s="1"/>
  <c r="GF38" i="222"/>
  <c r="GE38" i="222"/>
  <c r="GD38" i="222"/>
  <c r="GD42" i="222" s="1"/>
  <c r="GC38" i="222"/>
  <c r="GB38" i="222"/>
  <c r="GB42" i="222" s="1"/>
  <c r="GA38" i="222"/>
  <c r="GA42" i="222" s="1"/>
  <c r="FZ38" i="222"/>
  <c r="FV38" i="222"/>
  <c r="FU38" i="222"/>
  <c r="FT38" i="222"/>
  <c r="FS38" i="222"/>
  <c r="FR38" i="222"/>
  <c r="FR42" i="222" s="1"/>
  <c r="FQ38" i="222"/>
  <c r="FP38" i="222"/>
  <c r="FL38" i="222"/>
  <c r="FL42" i="222" s="1"/>
  <c r="FK38" i="222"/>
  <c r="FK42" i="222" s="1"/>
  <c r="FJ38" i="222"/>
  <c r="FJ42" i="222" s="1"/>
  <c r="FI38" i="222"/>
  <c r="FI42" i="222" s="1"/>
  <c r="FH38" i="222"/>
  <c r="FG38" i="222"/>
  <c r="FF38" i="222"/>
  <c r="FD38" i="222"/>
  <c r="FC38" i="222"/>
  <c r="ET38" i="222"/>
  <c r="ES38" i="222"/>
  <c r="EJ38" i="222"/>
  <c r="EI38" i="222"/>
  <c r="DZ38" i="222"/>
  <c r="DY38" i="222"/>
  <c r="DY42" i="222" s="1"/>
  <c r="AK9" i="223" s="1"/>
  <c r="DP38" i="222"/>
  <c r="DO38" i="222"/>
  <c r="DF38" i="222"/>
  <c r="DE38" i="222"/>
  <c r="CV38" i="222"/>
  <c r="CU38" i="222"/>
  <c r="CL38" i="222"/>
  <c r="CK38" i="222"/>
  <c r="CB38" i="222"/>
  <c r="CA38" i="222"/>
  <c r="BR38" i="222"/>
  <c r="BQ38" i="222"/>
  <c r="BH38" i="222"/>
  <c r="BG38" i="222"/>
  <c r="AX38" i="222"/>
  <c r="AW38" i="222"/>
  <c r="AN38" i="222"/>
  <c r="AM38" i="222"/>
  <c r="AD38" i="222"/>
  <c r="AC38" i="222"/>
  <c r="T38" i="222"/>
  <c r="S38" i="222"/>
  <c r="J38" i="222"/>
  <c r="I38" i="222"/>
  <c r="I42" i="222" s="1"/>
  <c r="Y9" i="223" s="1"/>
  <c r="AL38" i="223"/>
  <c r="AI38" i="223"/>
  <c r="AJ38" i="223"/>
  <c r="AK38" i="223"/>
  <c r="AH38" i="223"/>
  <c r="AG38" i="223"/>
  <c r="AE38" i="223"/>
  <c r="AF38" i="223"/>
  <c r="AD38" i="223"/>
  <c r="AB38" i="223"/>
  <c r="AC38" i="223"/>
  <c r="AA38" i="223"/>
  <c r="Z38" i="223"/>
  <c r="W38" i="223"/>
  <c r="X38" i="223"/>
  <c r="Y38" i="223"/>
  <c r="ID36" i="222"/>
  <c r="IC36" i="222"/>
  <c r="IB36" i="222"/>
  <c r="IA36" i="222"/>
  <c r="HZ36" i="222"/>
  <c r="HY36" i="222"/>
  <c r="HX36" i="222"/>
  <c r="HT36" i="222"/>
  <c r="HS36" i="222"/>
  <c r="HR36" i="222"/>
  <c r="HQ36" i="222"/>
  <c r="HP36" i="222"/>
  <c r="HO36" i="222"/>
  <c r="HN36" i="222"/>
  <c r="HJ36" i="222"/>
  <c r="HI36" i="222"/>
  <c r="HH36" i="222"/>
  <c r="HG36" i="222"/>
  <c r="HF36" i="222"/>
  <c r="HE36" i="222"/>
  <c r="HD36" i="222"/>
  <c r="GZ36" i="222"/>
  <c r="GY36" i="222"/>
  <c r="GX36" i="222"/>
  <c r="GW36" i="222"/>
  <c r="GV36" i="222"/>
  <c r="GU36" i="222"/>
  <c r="GT36" i="222"/>
  <c r="GP36" i="222"/>
  <c r="GO36" i="222"/>
  <c r="GN36" i="222"/>
  <c r="GM36" i="222"/>
  <c r="GL36" i="222"/>
  <c r="GK36" i="222"/>
  <c r="GJ36" i="222"/>
  <c r="GF36" i="222"/>
  <c r="GE36" i="222"/>
  <c r="GD36" i="222"/>
  <c r="GC36" i="222"/>
  <c r="GB36" i="222"/>
  <c r="GA36" i="222"/>
  <c r="FZ36" i="222"/>
  <c r="FV36" i="222"/>
  <c r="FU36" i="222"/>
  <c r="FT36" i="222"/>
  <c r="FS36" i="222"/>
  <c r="FR36" i="222"/>
  <c r="FQ36" i="222"/>
  <c r="FP36" i="222"/>
  <c r="FL36" i="222"/>
  <c r="FK36" i="222"/>
  <c r="FJ36" i="222"/>
  <c r="FI36" i="222"/>
  <c r="FH36" i="222"/>
  <c r="FG36" i="222"/>
  <c r="FF36" i="222"/>
  <c r="FD36" i="222"/>
  <c r="FC36" i="222"/>
  <c r="ET36" i="222"/>
  <c r="ES36" i="222"/>
  <c r="EJ36" i="222"/>
  <c r="EI36" i="222"/>
  <c r="DZ36" i="222"/>
  <c r="DY36" i="222"/>
  <c r="DP36" i="222"/>
  <c r="DO36" i="222"/>
  <c r="DF36" i="222"/>
  <c r="DE36" i="222"/>
  <c r="CV36" i="222"/>
  <c r="CU36" i="222"/>
  <c r="CL36" i="222"/>
  <c r="CK36" i="222"/>
  <c r="CB36" i="222"/>
  <c r="CA36" i="222"/>
  <c r="BR36" i="222"/>
  <c r="BQ36" i="222"/>
  <c r="BH36" i="222"/>
  <c r="BG36" i="222"/>
  <c r="AX36" i="222"/>
  <c r="AW36" i="222"/>
  <c r="AN36" i="222"/>
  <c r="AM36" i="222"/>
  <c r="AD36" i="222"/>
  <c r="AC36" i="222"/>
  <c r="T36" i="222"/>
  <c r="S36" i="222"/>
  <c r="J36" i="222"/>
  <c r="I36" i="222"/>
  <c r="ID35" i="222"/>
  <c r="IC35" i="222"/>
  <c r="IB35" i="222"/>
  <c r="IA35" i="222"/>
  <c r="HZ35" i="222"/>
  <c r="HY35" i="222"/>
  <c r="HX35" i="222"/>
  <c r="HT35" i="222"/>
  <c r="HS35" i="222"/>
  <c r="HR35" i="222"/>
  <c r="HQ35" i="222"/>
  <c r="HP35" i="222"/>
  <c r="HO35" i="222"/>
  <c r="HN35" i="222"/>
  <c r="HJ35" i="222"/>
  <c r="HI35" i="222"/>
  <c r="HH35" i="222"/>
  <c r="HG35" i="222"/>
  <c r="HF35" i="222"/>
  <c r="HE35" i="222"/>
  <c r="HD35" i="222"/>
  <c r="GZ35" i="222"/>
  <c r="GY35" i="222"/>
  <c r="GX35" i="222"/>
  <c r="GW35" i="222"/>
  <c r="GV35" i="222"/>
  <c r="GU35" i="222"/>
  <c r="GT35" i="222"/>
  <c r="GP35" i="222"/>
  <c r="GO35" i="222"/>
  <c r="GN35" i="222"/>
  <c r="GM35" i="222"/>
  <c r="GL35" i="222"/>
  <c r="GK35" i="222"/>
  <c r="GJ35" i="222"/>
  <c r="GF35" i="222"/>
  <c r="GE35" i="222"/>
  <c r="GD35" i="222"/>
  <c r="GC35" i="222"/>
  <c r="GB35" i="222"/>
  <c r="GA35" i="222"/>
  <c r="FZ35" i="222"/>
  <c r="FV35" i="222"/>
  <c r="FU35" i="222"/>
  <c r="FT35" i="222"/>
  <c r="FS35" i="222"/>
  <c r="FR35" i="222"/>
  <c r="FQ35" i="222"/>
  <c r="FP35" i="222"/>
  <c r="FL35" i="222"/>
  <c r="FK35" i="222"/>
  <c r="FJ35" i="222"/>
  <c r="FI35" i="222"/>
  <c r="FH35" i="222"/>
  <c r="FG35" i="222"/>
  <c r="FF35" i="222"/>
  <c r="FD35" i="222"/>
  <c r="FC35" i="222"/>
  <c r="ET35" i="222"/>
  <c r="ES35" i="222"/>
  <c r="EJ35" i="222"/>
  <c r="EI35" i="222"/>
  <c r="DZ35" i="222"/>
  <c r="DY35" i="222"/>
  <c r="DP35" i="222"/>
  <c r="DO35" i="222"/>
  <c r="DF35" i="222"/>
  <c r="DE35" i="222"/>
  <c r="CV35" i="222"/>
  <c r="CU35" i="222"/>
  <c r="CL35" i="222"/>
  <c r="CK35" i="222"/>
  <c r="CB35" i="222"/>
  <c r="CA35" i="222"/>
  <c r="BR35" i="222"/>
  <c r="BQ35" i="222"/>
  <c r="BH35" i="222"/>
  <c r="BG35" i="222"/>
  <c r="AX35" i="222"/>
  <c r="AW35" i="222"/>
  <c r="AN35" i="222"/>
  <c r="AM35" i="222"/>
  <c r="AD35" i="222"/>
  <c r="AC35" i="222"/>
  <c r="T35" i="222"/>
  <c r="S35" i="222"/>
  <c r="J35" i="222"/>
  <c r="I35" i="222"/>
  <c r="ID34" i="222"/>
  <c r="IC34" i="222"/>
  <c r="IB34" i="222"/>
  <c r="IA34" i="222"/>
  <c r="HZ34" i="222"/>
  <c r="HY34" i="222"/>
  <c r="HX34" i="222"/>
  <c r="HT34" i="222"/>
  <c r="HS34" i="222"/>
  <c r="HR34" i="222"/>
  <c r="HQ34" i="222"/>
  <c r="HP34" i="222"/>
  <c r="HO34" i="222"/>
  <c r="HN34" i="222"/>
  <c r="HJ34" i="222"/>
  <c r="HI34" i="222"/>
  <c r="HH34" i="222"/>
  <c r="HG34" i="222"/>
  <c r="HF34" i="222"/>
  <c r="HE34" i="222"/>
  <c r="HD34" i="222"/>
  <c r="GZ34" i="222"/>
  <c r="GY34" i="222"/>
  <c r="GX34" i="222"/>
  <c r="GW34" i="222"/>
  <c r="GV34" i="222"/>
  <c r="GU34" i="222"/>
  <c r="GT34" i="222"/>
  <c r="GP34" i="222"/>
  <c r="GO34" i="222"/>
  <c r="GN34" i="222"/>
  <c r="GM34" i="222"/>
  <c r="GL34" i="222"/>
  <c r="GK34" i="222"/>
  <c r="GJ34" i="222"/>
  <c r="GF34" i="222"/>
  <c r="GE34" i="222"/>
  <c r="GD34" i="222"/>
  <c r="GC34" i="222"/>
  <c r="GB34" i="222"/>
  <c r="GA34" i="222"/>
  <c r="FZ34" i="222"/>
  <c r="FV34" i="222"/>
  <c r="FU34" i="222"/>
  <c r="FT34" i="222"/>
  <c r="FS34" i="222"/>
  <c r="FR34" i="222"/>
  <c r="FQ34" i="222"/>
  <c r="FP34" i="222"/>
  <c r="FL34" i="222"/>
  <c r="FK34" i="222"/>
  <c r="FJ34" i="222"/>
  <c r="FI34" i="222"/>
  <c r="FH34" i="222"/>
  <c r="FG34" i="222"/>
  <c r="FF34" i="222"/>
  <c r="FD34" i="222"/>
  <c r="FC34" i="222"/>
  <c r="ET34" i="222"/>
  <c r="ES34" i="222"/>
  <c r="EJ34" i="222"/>
  <c r="EI34" i="222"/>
  <c r="DZ34" i="222"/>
  <c r="DY34" i="222"/>
  <c r="DP34" i="222"/>
  <c r="DO34" i="222"/>
  <c r="DF34" i="222"/>
  <c r="DE34" i="222"/>
  <c r="CV34" i="222"/>
  <c r="CU34" i="222"/>
  <c r="CL34" i="222"/>
  <c r="CK34" i="222"/>
  <c r="CB34" i="222"/>
  <c r="CA34" i="222"/>
  <c r="BR34" i="222"/>
  <c r="BQ34" i="222"/>
  <c r="BH34" i="222"/>
  <c r="BG34" i="222"/>
  <c r="AX34" i="222"/>
  <c r="AW34" i="222"/>
  <c r="AN34" i="222"/>
  <c r="AM34" i="222"/>
  <c r="AD34" i="222"/>
  <c r="AC34" i="222"/>
  <c r="T34" i="222"/>
  <c r="S34" i="222"/>
  <c r="J34" i="222"/>
  <c r="I34" i="222"/>
  <c r="ID33" i="222"/>
  <c r="IC33" i="222"/>
  <c r="IB33" i="222"/>
  <c r="IB37" i="222" s="1"/>
  <c r="IA33" i="222"/>
  <c r="HZ33" i="222"/>
  <c r="HY33" i="222"/>
  <c r="HX33" i="222"/>
  <c r="HX37" i="222" s="1"/>
  <c r="HT33" i="222"/>
  <c r="HT37" i="222" s="1"/>
  <c r="HS33" i="222"/>
  <c r="HS37" i="222" s="1"/>
  <c r="HR33" i="222"/>
  <c r="HQ33" i="222"/>
  <c r="HP33" i="222"/>
  <c r="HO33" i="222"/>
  <c r="HN33" i="222"/>
  <c r="HJ33" i="222"/>
  <c r="HJ37" i="222" s="1"/>
  <c r="HI33" i="222"/>
  <c r="HH33" i="222"/>
  <c r="HG33" i="222"/>
  <c r="HG37" i="222" s="1"/>
  <c r="HF33" i="222"/>
  <c r="HF37" i="222" s="1"/>
  <c r="HE33" i="222"/>
  <c r="HE37" i="222" s="1"/>
  <c r="HD33" i="222"/>
  <c r="GZ33" i="222"/>
  <c r="GY33" i="222"/>
  <c r="GX33" i="222"/>
  <c r="GW33" i="222"/>
  <c r="GV33" i="222"/>
  <c r="GU33" i="222"/>
  <c r="GU37" i="222" s="1"/>
  <c r="GT33" i="222"/>
  <c r="GP33" i="222"/>
  <c r="GO33" i="222"/>
  <c r="GO37" i="222" s="1"/>
  <c r="GN33" i="222"/>
  <c r="GN37" i="222" s="1"/>
  <c r="GM33" i="222"/>
  <c r="GM37" i="222" s="1"/>
  <c r="GL33" i="222"/>
  <c r="GL37" i="222" s="1"/>
  <c r="GK33" i="222"/>
  <c r="GJ33" i="222"/>
  <c r="GF33" i="222"/>
  <c r="GE33" i="222"/>
  <c r="GD33" i="222"/>
  <c r="GC33" i="222"/>
  <c r="GB33" i="222"/>
  <c r="GA33" i="222"/>
  <c r="FZ33" i="222"/>
  <c r="FV33" i="222"/>
  <c r="FV37" i="222" s="1"/>
  <c r="FU33" i="222"/>
  <c r="FU37" i="222" s="1"/>
  <c r="FT33" i="222"/>
  <c r="FT37" i="222" s="1"/>
  <c r="FS33" i="222"/>
  <c r="FR33" i="222"/>
  <c r="FQ33" i="222"/>
  <c r="FP33" i="222"/>
  <c r="FL33" i="222"/>
  <c r="FK33" i="222"/>
  <c r="FK37" i="222" s="1"/>
  <c r="FJ33" i="222"/>
  <c r="FI33" i="222"/>
  <c r="FH33" i="222"/>
  <c r="FH37" i="222" s="1"/>
  <c r="FG33" i="222"/>
  <c r="FG37" i="222" s="1"/>
  <c r="FF33" i="222"/>
  <c r="FD33" i="222"/>
  <c r="FC33" i="222"/>
  <c r="ET33" i="222"/>
  <c r="ES33" i="222"/>
  <c r="EJ33" i="222"/>
  <c r="EI33" i="222"/>
  <c r="DZ33" i="222"/>
  <c r="DY33" i="222"/>
  <c r="DP33" i="222"/>
  <c r="DO33" i="222"/>
  <c r="DF33" i="222"/>
  <c r="DE33" i="222"/>
  <c r="CV33" i="222"/>
  <c r="CU33" i="222"/>
  <c r="CL33" i="222"/>
  <c r="CK33" i="222"/>
  <c r="CB33" i="222"/>
  <c r="CA33" i="222"/>
  <c r="BR33" i="222"/>
  <c r="BQ33" i="222"/>
  <c r="BH33" i="222"/>
  <c r="BG33" i="222"/>
  <c r="AX33" i="222"/>
  <c r="AW33" i="222"/>
  <c r="AW37" i="222" s="1"/>
  <c r="AA8" i="223" s="1"/>
  <c r="AN33" i="222"/>
  <c r="AM33" i="222"/>
  <c r="AD33" i="222"/>
  <c r="AC33" i="222"/>
  <c r="T33" i="222"/>
  <c r="S33" i="222"/>
  <c r="J33" i="222"/>
  <c r="I33" i="222"/>
  <c r="AL37" i="223"/>
  <c r="AI37" i="223"/>
  <c r="AJ37" i="223"/>
  <c r="AK37" i="223"/>
  <c r="AH37" i="223"/>
  <c r="AG37" i="223"/>
  <c r="AE37" i="223"/>
  <c r="AF37" i="223"/>
  <c r="AD37" i="223"/>
  <c r="AB37" i="223"/>
  <c r="AC37" i="223"/>
  <c r="AA37" i="223"/>
  <c r="Z37" i="223"/>
  <c r="W37" i="223"/>
  <c r="X37" i="223"/>
  <c r="Y37" i="223"/>
  <c r="ID31" i="222"/>
  <c r="IC31" i="222"/>
  <c r="IB31" i="222"/>
  <c r="IA31" i="222"/>
  <c r="HZ31" i="222"/>
  <c r="HY31" i="222"/>
  <c r="HX31" i="222"/>
  <c r="HT31" i="222"/>
  <c r="HS31" i="222"/>
  <c r="HR31" i="222"/>
  <c r="HQ31" i="222"/>
  <c r="HP31" i="222"/>
  <c r="HO31" i="222"/>
  <c r="HN31" i="222"/>
  <c r="HJ31" i="222"/>
  <c r="HI31" i="222"/>
  <c r="HH31" i="222"/>
  <c r="HG31" i="222"/>
  <c r="HF31" i="222"/>
  <c r="HE31" i="222"/>
  <c r="HD31" i="222"/>
  <c r="GZ31" i="222"/>
  <c r="GY31" i="222"/>
  <c r="GX31" i="222"/>
  <c r="GW31" i="222"/>
  <c r="GV31" i="222"/>
  <c r="GU31" i="222"/>
  <c r="GT31" i="222"/>
  <c r="GP31" i="222"/>
  <c r="GO31" i="222"/>
  <c r="GN31" i="222"/>
  <c r="GM31" i="222"/>
  <c r="GL31" i="222"/>
  <c r="GK31" i="222"/>
  <c r="GJ31" i="222"/>
  <c r="GF31" i="222"/>
  <c r="GE31" i="222"/>
  <c r="GD31" i="222"/>
  <c r="GC31" i="222"/>
  <c r="GB31" i="222"/>
  <c r="GA31" i="222"/>
  <c r="FZ31" i="222"/>
  <c r="FV31" i="222"/>
  <c r="FU31" i="222"/>
  <c r="FT31" i="222"/>
  <c r="FS31" i="222"/>
  <c r="FR31" i="222"/>
  <c r="FQ31" i="222"/>
  <c r="FP31" i="222"/>
  <c r="FL31" i="222"/>
  <c r="FK31" i="222"/>
  <c r="FJ31" i="222"/>
  <c r="FI31" i="222"/>
  <c r="FH31" i="222"/>
  <c r="FG31" i="222"/>
  <c r="FF31" i="222"/>
  <c r="FD31" i="222"/>
  <c r="FC31" i="222"/>
  <c r="ET31" i="222"/>
  <c r="ES31" i="222"/>
  <c r="EJ31" i="222"/>
  <c r="EI31" i="222"/>
  <c r="DZ31" i="222"/>
  <c r="DY31" i="222"/>
  <c r="DP31" i="222"/>
  <c r="DO31" i="222"/>
  <c r="DF31" i="222"/>
  <c r="DE31" i="222"/>
  <c r="CV31" i="222"/>
  <c r="CU31" i="222"/>
  <c r="CL31" i="222"/>
  <c r="CK31" i="222"/>
  <c r="CB31" i="222"/>
  <c r="CA31" i="222"/>
  <c r="BR31" i="222"/>
  <c r="BQ31" i="222"/>
  <c r="BH31" i="222"/>
  <c r="BG31" i="222"/>
  <c r="AX31" i="222"/>
  <c r="AW31" i="222"/>
  <c r="AN31" i="222"/>
  <c r="AM31" i="222"/>
  <c r="AD31" i="222"/>
  <c r="AC31" i="222"/>
  <c r="T31" i="222"/>
  <c r="S31" i="222"/>
  <c r="J31" i="222"/>
  <c r="I31" i="222"/>
  <c r="ID30" i="222"/>
  <c r="IC30" i="222"/>
  <c r="IB30" i="222"/>
  <c r="IA30" i="222"/>
  <c r="HZ30" i="222"/>
  <c r="HY30" i="222"/>
  <c r="HX30" i="222"/>
  <c r="HT30" i="222"/>
  <c r="HS30" i="222"/>
  <c r="HR30" i="222"/>
  <c r="HQ30" i="222"/>
  <c r="HP30" i="222"/>
  <c r="HO30" i="222"/>
  <c r="HN30" i="222"/>
  <c r="HJ30" i="222"/>
  <c r="HI30" i="222"/>
  <c r="HH30" i="222"/>
  <c r="HG30" i="222"/>
  <c r="HF30" i="222"/>
  <c r="HE30" i="222"/>
  <c r="HD30" i="222"/>
  <c r="GZ30" i="222"/>
  <c r="GY30" i="222"/>
  <c r="GX30" i="222"/>
  <c r="GW30" i="222"/>
  <c r="GV30" i="222"/>
  <c r="GU30" i="222"/>
  <c r="GT30" i="222"/>
  <c r="GP30" i="222"/>
  <c r="GO30" i="222"/>
  <c r="GN30" i="222"/>
  <c r="GM30" i="222"/>
  <c r="GL30" i="222"/>
  <c r="GK30" i="222"/>
  <c r="GJ30" i="222"/>
  <c r="GF30" i="222"/>
  <c r="GE30" i="222"/>
  <c r="GD30" i="222"/>
  <c r="GC30" i="222"/>
  <c r="GB30" i="222"/>
  <c r="GA30" i="222"/>
  <c r="FZ30" i="222"/>
  <c r="FV30" i="222"/>
  <c r="FU30" i="222"/>
  <c r="FT30" i="222"/>
  <c r="FS30" i="222"/>
  <c r="FR30" i="222"/>
  <c r="FQ30" i="222"/>
  <c r="FP30" i="222"/>
  <c r="FL30" i="222"/>
  <c r="FK30" i="222"/>
  <c r="FJ30" i="222"/>
  <c r="FI30" i="222"/>
  <c r="FH30" i="222"/>
  <c r="FG30" i="222"/>
  <c r="FF30" i="222"/>
  <c r="FD30" i="222"/>
  <c r="FC30" i="222"/>
  <c r="ET30" i="222"/>
  <c r="ES30" i="222"/>
  <c r="EJ30" i="222"/>
  <c r="EI30" i="222"/>
  <c r="DZ30" i="222"/>
  <c r="DY30" i="222"/>
  <c r="DP30" i="222"/>
  <c r="DO30" i="222"/>
  <c r="DF30" i="222"/>
  <c r="DE30" i="222"/>
  <c r="CV30" i="222"/>
  <c r="CU30" i="222"/>
  <c r="CL30" i="222"/>
  <c r="CK30" i="222"/>
  <c r="CB30" i="222"/>
  <c r="CA30" i="222"/>
  <c r="BR30" i="222"/>
  <c r="BQ30" i="222"/>
  <c r="BH30" i="222"/>
  <c r="BG30" i="222"/>
  <c r="AX30" i="222"/>
  <c r="AW30" i="222"/>
  <c r="AN30" i="222"/>
  <c r="AM30" i="222"/>
  <c r="AD30" i="222"/>
  <c r="AC30" i="222"/>
  <c r="T30" i="222"/>
  <c r="S30" i="222"/>
  <c r="J30" i="222"/>
  <c r="I30" i="222"/>
  <c r="ID29" i="222"/>
  <c r="IC29" i="222"/>
  <c r="IB29" i="222"/>
  <c r="IA29" i="222"/>
  <c r="HZ29" i="222"/>
  <c r="HY29" i="222"/>
  <c r="HX29" i="222"/>
  <c r="HT29" i="222"/>
  <c r="HS29" i="222"/>
  <c r="HR29" i="222"/>
  <c r="HQ29" i="222"/>
  <c r="HP29" i="222"/>
  <c r="HO29" i="222"/>
  <c r="HN29" i="222"/>
  <c r="HJ29" i="222"/>
  <c r="HI29" i="222"/>
  <c r="HH29" i="222"/>
  <c r="HG29" i="222"/>
  <c r="HF29" i="222"/>
  <c r="HE29" i="222"/>
  <c r="HD29" i="222"/>
  <c r="GZ29" i="222"/>
  <c r="GY29" i="222"/>
  <c r="GX29" i="222"/>
  <c r="GW29" i="222"/>
  <c r="GV29" i="222"/>
  <c r="GU29" i="222"/>
  <c r="GT29" i="222"/>
  <c r="GP29" i="222"/>
  <c r="GO29" i="222"/>
  <c r="GN29" i="222"/>
  <c r="GM29" i="222"/>
  <c r="GL29" i="222"/>
  <c r="GK29" i="222"/>
  <c r="GJ29" i="222"/>
  <c r="GF29" i="222"/>
  <c r="GE29" i="222"/>
  <c r="GD29" i="222"/>
  <c r="GC29" i="222"/>
  <c r="GB29" i="222"/>
  <c r="GA29" i="222"/>
  <c r="FZ29" i="222"/>
  <c r="FV29" i="222"/>
  <c r="FU29" i="222"/>
  <c r="FT29" i="222"/>
  <c r="FS29" i="222"/>
  <c r="FR29" i="222"/>
  <c r="FQ29" i="222"/>
  <c r="FP29" i="222"/>
  <c r="FL29" i="222"/>
  <c r="FK29" i="222"/>
  <c r="FJ29" i="222"/>
  <c r="FI29" i="222"/>
  <c r="FH29" i="222"/>
  <c r="FG29" i="222"/>
  <c r="FF29" i="222"/>
  <c r="FD29" i="222"/>
  <c r="FC29" i="222"/>
  <c r="ET29" i="222"/>
  <c r="ES29" i="222"/>
  <c r="EJ29" i="222"/>
  <c r="EI29" i="222"/>
  <c r="DZ29" i="222"/>
  <c r="DY29" i="222"/>
  <c r="DP29" i="222"/>
  <c r="DO29" i="222"/>
  <c r="DF29" i="222"/>
  <c r="DE29" i="222"/>
  <c r="CV29" i="222"/>
  <c r="CU29" i="222"/>
  <c r="CL29" i="222"/>
  <c r="CK29" i="222"/>
  <c r="CB29" i="222"/>
  <c r="CA29" i="222"/>
  <c r="BR29" i="222"/>
  <c r="BQ29" i="222"/>
  <c r="BH29" i="222"/>
  <c r="BG29" i="222"/>
  <c r="AX29" i="222"/>
  <c r="AW29" i="222"/>
  <c r="AN29" i="222"/>
  <c r="AM29" i="222"/>
  <c r="AD29" i="222"/>
  <c r="AC29" i="222"/>
  <c r="T29" i="222"/>
  <c r="S29" i="222"/>
  <c r="J29" i="222"/>
  <c r="I29" i="222"/>
  <c r="ID28" i="222"/>
  <c r="ID32" i="222" s="1"/>
  <c r="IC28" i="222"/>
  <c r="IB28" i="222"/>
  <c r="IA28" i="222"/>
  <c r="HZ28" i="222"/>
  <c r="HY28" i="222"/>
  <c r="HX28" i="222"/>
  <c r="HT28" i="222"/>
  <c r="HS28" i="222"/>
  <c r="HR28" i="222"/>
  <c r="HR32" i="222" s="1"/>
  <c r="HQ28" i="222"/>
  <c r="HP28" i="222"/>
  <c r="HP32" i="222" s="1"/>
  <c r="HO28" i="222"/>
  <c r="HO32" i="222" s="1"/>
  <c r="HN28" i="222"/>
  <c r="HJ28" i="222"/>
  <c r="HI28" i="222"/>
  <c r="HH28" i="222"/>
  <c r="HG28" i="222"/>
  <c r="HF28" i="222"/>
  <c r="HE28" i="222"/>
  <c r="HD28" i="222"/>
  <c r="GZ28" i="222"/>
  <c r="GZ32" i="222" s="1"/>
  <c r="GY28" i="222"/>
  <c r="GY32" i="222" s="1"/>
  <c r="GX28" i="222"/>
  <c r="GX32" i="222" s="1"/>
  <c r="GW28" i="222"/>
  <c r="GW32" i="222" s="1"/>
  <c r="GV28" i="222"/>
  <c r="GU28" i="222"/>
  <c r="GT28" i="222"/>
  <c r="GP28" i="222"/>
  <c r="GO28" i="222"/>
  <c r="GN28" i="222"/>
  <c r="GN32" i="222" s="1"/>
  <c r="GM28" i="222"/>
  <c r="GL28" i="222"/>
  <c r="GK28" i="222"/>
  <c r="GJ28" i="222"/>
  <c r="GJ32" i="222" s="1"/>
  <c r="GF28" i="222"/>
  <c r="GF32" i="222" s="1"/>
  <c r="GE28" i="222"/>
  <c r="GE32" i="222" s="1"/>
  <c r="GD28" i="222"/>
  <c r="GC28" i="222"/>
  <c r="GB28" i="222"/>
  <c r="GA28" i="222"/>
  <c r="FZ28" i="222"/>
  <c r="FV28" i="222"/>
  <c r="FV32" i="222" s="1"/>
  <c r="FU28" i="222"/>
  <c r="FT28" i="222"/>
  <c r="FS28" i="222"/>
  <c r="FS32" i="222" s="1"/>
  <c r="FR28" i="222"/>
  <c r="FR32" i="222" s="1"/>
  <c r="FQ28" i="222"/>
  <c r="FQ32" i="222" s="1"/>
  <c r="FP28" i="222"/>
  <c r="FL28" i="222"/>
  <c r="FK28" i="222"/>
  <c r="FJ28" i="222"/>
  <c r="FI28" i="222"/>
  <c r="FH28" i="222"/>
  <c r="FG28" i="222"/>
  <c r="FG32" i="222" s="1"/>
  <c r="FF28" i="222"/>
  <c r="FD28" i="222"/>
  <c r="FC28" i="222"/>
  <c r="ET28" i="222"/>
  <c r="ES28" i="222"/>
  <c r="EJ28" i="222"/>
  <c r="EI28" i="222"/>
  <c r="DZ28" i="222"/>
  <c r="DY28" i="222"/>
  <c r="DP28" i="222"/>
  <c r="DO28" i="222"/>
  <c r="DF28" i="222"/>
  <c r="DE28" i="222"/>
  <c r="CV28" i="222"/>
  <c r="CU28" i="222"/>
  <c r="CL28" i="222"/>
  <c r="CK28" i="222"/>
  <c r="CK32" i="222" s="1"/>
  <c r="AF7" i="223" s="1"/>
  <c r="CB28" i="222"/>
  <c r="CA28" i="222"/>
  <c r="BR28" i="222"/>
  <c r="BQ28" i="222"/>
  <c r="BH28" i="222"/>
  <c r="BG28" i="222"/>
  <c r="AX28" i="222"/>
  <c r="AW28" i="222"/>
  <c r="AN28" i="222"/>
  <c r="AM28" i="222"/>
  <c r="AD28" i="222"/>
  <c r="AC28" i="222"/>
  <c r="T28" i="222"/>
  <c r="S28" i="222"/>
  <c r="J28" i="222"/>
  <c r="I28" i="222"/>
  <c r="AL36" i="223"/>
  <c r="AI36" i="223"/>
  <c r="AJ36" i="223"/>
  <c r="AK36" i="223"/>
  <c r="AH36" i="223"/>
  <c r="AG36" i="223"/>
  <c r="AE36" i="223"/>
  <c r="AF36" i="223"/>
  <c r="AD36" i="223"/>
  <c r="AB36" i="223"/>
  <c r="AC36" i="223"/>
  <c r="AA36" i="223"/>
  <c r="Z36" i="223"/>
  <c r="W36" i="223"/>
  <c r="X36" i="223"/>
  <c r="Y36" i="223"/>
  <c r="ID26" i="222"/>
  <c r="IC26" i="222"/>
  <c r="IB26" i="222"/>
  <c r="IA26" i="222"/>
  <c r="HZ26" i="222"/>
  <c r="HY26" i="222"/>
  <c r="HX26" i="222"/>
  <c r="HT26" i="222"/>
  <c r="HS26" i="222"/>
  <c r="HR26" i="222"/>
  <c r="HQ26" i="222"/>
  <c r="HP26" i="222"/>
  <c r="HO26" i="222"/>
  <c r="HN26" i="222"/>
  <c r="HJ26" i="222"/>
  <c r="HI26" i="222"/>
  <c r="HH26" i="222"/>
  <c r="HG26" i="222"/>
  <c r="HF26" i="222"/>
  <c r="HE26" i="222"/>
  <c r="HD26" i="222"/>
  <c r="GZ26" i="222"/>
  <c r="GY26" i="222"/>
  <c r="GX26" i="222"/>
  <c r="GW26" i="222"/>
  <c r="GV26" i="222"/>
  <c r="GU26" i="222"/>
  <c r="GT26" i="222"/>
  <c r="GP26" i="222"/>
  <c r="GO26" i="222"/>
  <c r="GN26" i="222"/>
  <c r="GM26" i="222"/>
  <c r="GL26" i="222"/>
  <c r="GK26" i="222"/>
  <c r="GJ26" i="222"/>
  <c r="GF26" i="222"/>
  <c r="GE26" i="222"/>
  <c r="GD26" i="222"/>
  <c r="GC26" i="222"/>
  <c r="GB26" i="222"/>
  <c r="GA26" i="222"/>
  <c r="FZ26" i="222"/>
  <c r="FV26" i="222"/>
  <c r="FU26" i="222"/>
  <c r="FT26" i="222"/>
  <c r="FS26" i="222"/>
  <c r="FR26" i="222"/>
  <c r="FQ26" i="222"/>
  <c r="FP26" i="222"/>
  <c r="FL26" i="222"/>
  <c r="FK26" i="222"/>
  <c r="FJ26" i="222"/>
  <c r="FI26" i="222"/>
  <c r="FH26" i="222"/>
  <c r="FG26" i="222"/>
  <c r="FF26" i="222"/>
  <c r="FD26" i="222"/>
  <c r="FC26" i="222"/>
  <c r="ET26" i="222"/>
  <c r="ES26" i="222"/>
  <c r="EJ26" i="222"/>
  <c r="EI26" i="222"/>
  <c r="DZ26" i="222"/>
  <c r="DY26" i="222"/>
  <c r="DP26" i="222"/>
  <c r="DO26" i="222"/>
  <c r="DF26" i="222"/>
  <c r="DE26" i="222"/>
  <c r="CV26" i="222"/>
  <c r="CU26" i="222"/>
  <c r="CL26" i="222"/>
  <c r="CK26" i="222"/>
  <c r="CB26" i="222"/>
  <c r="CA26" i="222"/>
  <c r="BR26" i="222"/>
  <c r="BQ26" i="222"/>
  <c r="BH26" i="222"/>
  <c r="BG26" i="222"/>
  <c r="AX26" i="222"/>
  <c r="AW26" i="222"/>
  <c r="AN26" i="222"/>
  <c r="AM26" i="222"/>
  <c r="AD26" i="222"/>
  <c r="AC26" i="222"/>
  <c r="T26" i="222"/>
  <c r="S26" i="222"/>
  <c r="J26" i="222"/>
  <c r="I26" i="222"/>
  <c r="ID25" i="222"/>
  <c r="IC25" i="222"/>
  <c r="IB25" i="222"/>
  <c r="IA25" i="222"/>
  <c r="HZ25" i="222"/>
  <c r="HY25" i="222"/>
  <c r="HX25" i="222"/>
  <c r="HT25" i="222"/>
  <c r="HS25" i="222"/>
  <c r="HR25" i="222"/>
  <c r="HQ25" i="222"/>
  <c r="HP25" i="222"/>
  <c r="HO25" i="222"/>
  <c r="HN25" i="222"/>
  <c r="HJ25" i="222"/>
  <c r="HI25" i="222"/>
  <c r="HH25" i="222"/>
  <c r="HG25" i="222"/>
  <c r="HF25" i="222"/>
  <c r="HE25" i="222"/>
  <c r="HD25" i="222"/>
  <c r="GZ25" i="222"/>
  <c r="GY25" i="222"/>
  <c r="GX25" i="222"/>
  <c r="GW25" i="222"/>
  <c r="GV25" i="222"/>
  <c r="GU25" i="222"/>
  <c r="GT25" i="222"/>
  <c r="GP25" i="222"/>
  <c r="GO25" i="222"/>
  <c r="GN25" i="222"/>
  <c r="GM25" i="222"/>
  <c r="GL25" i="222"/>
  <c r="GK25" i="222"/>
  <c r="GJ25" i="222"/>
  <c r="GF25" i="222"/>
  <c r="GE25" i="222"/>
  <c r="GD25" i="222"/>
  <c r="GC25" i="222"/>
  <c r="GB25" i="222"/>
  <c r="GA25" i="222"/>
  <c r="FZ25" i="222"/>
  <c r="FV25" i="222"/>
  <c r="FU25" i="222"/>
  <c r="FT25" i="222"/>
  <c r="FS25" i="222"/>
  <c r="FR25" i="222"/>
  <c r="FQ25" i="222"/>
  <c r="FP25" i="222"/>
  <c r="FL25" i="222"/>
  <c r="FK25" i="222"/>
  <c r="FJ25" i="222"/>
  <c r="FI25" i="222"/>
  <c r="FH25" i="222"/>
  <c r="FG25" i="222"/>
  <c r="FF25" i="222"/>
  <c r="FD25" i="222"/>
  <c r="FC25" i="222"/>
  <c r="ET25" i="222"/>
  <c r="ES25" i="222"/>
  <c r="EJ25" i="222"/>
  <c r="EI25" i="222"/>
  <c r="DZ25" i="222"/>
  <c r="DY25" i="222"/>
  <c r="DP25" i="222"/>
  <c r="DO25" i="222"/>
  <c r="DF25" i="222"/>
  <c r="DE25" i="222"/>
  <c r="CV25" i="222"/>
  <c r="CU25" i="222"/>
  <c r="CL25" i="222"/>
  <c r="CK25" i="222"/>
  <c r="CB25" i="222"/>
  <c r="CA25" i="222"/>
  <c r="BR25" i="222"/>
  <c r="BQ25" i="222"/>
  <c r="BH25" i="222"/>
  <c r="BG25" i="222"/>
  <c r="AX25" i="222"/>
  <c r="AW25" i="222"/>
  <c r="AN25" i="222"/>
  <c r="AM25" i="222"/>
  <c r="AD25" i="222"/>
  <c r="AC25" i="222"/>
  <c r="T25" i="222"/>
  <c r="S25" i="222"/>
  <c r="J25" i="222"/>
  <c r="I25" i="222"/>
  <c r="ID24" i="222"/>
  <c r="IC24" i="222"/>
  <c r="IB24" i="222"/>
  <c r="IA24" i="222"/>
  <c r="HZ24" i="222"/>
  <c r="HY24" i="222"/>
  <c r="HX24" i="222"/>
  <c r="HT24" i="222"/>
  <c r="HS24" i="222"/>
  <c r="HR24" i="222"/>
  <c r="HQ24" i="222"/>
  <c r="HP24" i="222"/>
  <c r="HO24" i="222"/>
  <c r="HN24" i="222"/>
  <c r="HJ24" i="222"/>
  <c r="HI24" i="222"/>
  <c r="HH24" i="222"/>
  <c r="HG24" i="222"/>
  <c r="HF24" i="222"/>
  <c r="HE24" i="222"/>
  <c r="HD24" i="222"/>
  <c r="GZ24" i="222"/>
  <c r="GY24" i="222"/>
  <c r="GX24" i="222"/>
  <c r="GW24" i="222"/>
  <c r="GV24" i="222"/>
  <c r="GU24" i="222"/>
  <c r="GT24" i="222"/>
  <c r="GP24" i="222"/>
  <c r="GO24" i="222"/>
  <c r="GN24" i="222"/>
  <c r="GM24" i="222"/>
  <c r="GL24" i="222"/>
  <c r="GK24" i="222"/>
  <c r="GJ24" i="222"/>
  <c r="GF24" i="222"/>
  <c r="GE24" i="222"/>
  <c r="GD24" i="222"/>
  <c r="GC24" i="222"/>
  <c r="GB24" i="222"/>
  <c r="GA24" i="222"/>
  <c r="FZ24" i="222"/>
  <c r="FV24" i="222"/>
  <c r="FU24" i="222"/>
  <c r="FT24" i="222"/>
  <c r="FS24" i="222"/>
  <c r="FR24" i="222"/>
  <c r="FQ24" i="222"/>
  <c r="FP24" i="222"/>
  <c r="FL24" i="222"/>
  <c r="FK24" i="222"/>
  <c r="FJ24" i="222"/>
  <c r="FI24" i="222"/>
  <c r="FH24" i="222"/>
  <c r="FG24" i="222"/>
  <c r="FF24" i="222"/>
  <c r="FD24" i="222"/>
  <c r="FC24" i="222"/>
  <c r="ET24" i="222"/>
  <c r="ES24" i="222"/>
  <c r="EJ24" i="222"/>
  <c r="EI24" i="222"/>
  <c r="DZ24" i="222"/>
  <c r="DY24" i="222"/>
  <c r="DP24" i="222"/>
  <c r="DO24" i="222"/>
  <c r="DF24" i="222"/>
  <c r="DE24" i="222"/>
  <c r="CV24" i="222"/>
  <c r="CU24" i="222"/>
  <c r="CL24" i="222"/>
  <c r="CK24" i="222"/>
  <c r="CB24" i="222"/>
  <c r="CA24" i="222"/>
  <c r="BR24" i="222"/>
  <c r="BQ24" i="222"/>
  <c r="BH24" i="222"/>
  <c r="BG24" i="222"/>
  <c r="AX24" i="222"/>
  <c r="AW24" i="222"/>
  <c r="AN24" i="222"/>
  <c r="AM24" i="222"/>
  <c r="AD24" i="222"/>
  <c r="AC24" i="222"/>
  <c r="T24" i="222"/>
  <c r="S24" i="222"/>
  <c r="J24" i="222"/>
  <c r="I24" i="222"/>
  <c r="ID23" i="222"/>
  <c r="IC23" i="222"/>
  <c r="IC27" i="222" s="1"/>
  <c r="IB23" i="222"/>
  <c r="IB27" i="222" s="1"/>
  <c r="IA23" i="222"/>
  <c r="IA27" i="222" s="1"/>
  <c r="HZ23" i="222"/>
  <c r="HZ27" i="222" s="1"/>
  <c r="HY23" i="222"/>
  <c r="HX23" i="222"/>
  <c r="HT23" i="222"/>
  <c r="HS23" i="222"/>
  <c r="HR23" i="222"/>
  <c r="HQ23" i="222"/>
  <c r="HP23" i="222"/>
  <c r="HO23" i="222"/>
  <c r="HN23" i="222"/>
  <c r="HJ23" i="222"/>
  <c r="HJ27" i="222" s="1"/>
  <c r="HI23" i="222"/>
  <c r="HI27" i="222" s="1"/>
  <c r="HH23" i="222"/>
  <c r="HH27" i="222" s="1"/>
  <c r="HG23" i="222"/>
  <c r="HF23" i="222"/>
  <c r="HE23" i="222"/>
  <c r="HD23" i="222"/>
  <c r="GZ23" i="222"/>
  <c r="GY23" i="222"/>
  <c r="GX23" i="222"/>
  <c r="GW23" i="222"/>
  <c r="GV23" i="222"/>
  <c r="GV27" i="222" s="1"/>
  <c r="GU23" i="222"/>
  <c r="GU27" i="222" s="1"/>
  <c r="GT23" i="222"/>
  <c r="GP23" i="222"/>
  <c r="GP27" i="222" s="1"/>
  <c r="GO23" i="222"/>
  <c r="GN23" i="222"/>
  <c r="GM23" i="222"/>
  <c r="GL23" i="222"/>
  <c r="GK23" i="222"/>
  <c r="GJ23" i="222"/>
  <c r="GF23" i="222"/>
  <c r="GE23" i="222"/>
  <c r="GD23" i="222"/>
  <c r="GD27" i="222" s="1"/>
  <c r="GC23" i="222"/>
  <c r="GB23" i="222"/>
  <c r="GB27" i="222" s="1"/>
  <c r="GA23" i="222"/>
  <c r="GA27" i="222" s="1"/>
  <c r="FZ23" i="222"/>
  <c r="FV23" i="222"/>
  <c r="FU23" i="222"/>
  <c r="FT23" i="222"/>
  <c r="FS23" i="222"/>
  <c r="FR23" i="222"/>
  <c r="FQ23" i="222"/>
  <c r="FP23" i="222"/>
  <c r="FL23" i="222"/>
  <c r="FL27" i="222" s="1"/>
  <c r="FK23" i="222"/>
  <c r="FK27" i="222" s="1"/>
  <c r="FJ23" i="222"/>
  <c r="FJ27" i="222" s="1"/>
  <c r="FI23" i="222"/>
  <c r="FI27" i="222" s="1"/>
  <c r="FH23" i="222"/>
  <c r="FG23" i="222"/>
  <c r="FF23" i="222"/>
  <c r="FD23" i="222"/>
  <c r="FC23" i="222"/>
  <c r="ET23" i="222"/>
  <c r="ES23" i="222"/>
  <c r="EJ23" i="222"/>
  <c r="EI23" i="222"/>
  <c r="DZ23" i="222"/>
  <c r="DY23" i="222"/>
  <c r="DP23" i="222"/>
  <c r="DO23" i="222"/>
  <c r="DF23" i="222"/>
  <c r="DE23" i="222"/>
  <c r="CV23" i="222"/>
  <c r="CU23" i="222"/>
  <c r="CL23" i="222"/>
  <c r="CK23" i="222"/>
  <c r="CB23" i="222"/>
  <c r="CA23" i="222"/>
  <c r="BR23" i="222"/>
  <c r="BQ23" i="222"/>
  <c r="BH23" i="222"/>
  <c r="BG23" i="222"/>
  <c r="AX23" i="222"/>
  <c r="AW23" i="222"/>
  <c r="AN23" i="222"/>
  <c r="AM23" i="222"/>
  <c r="AD23" i="222"/>
  <c r="AC23" i="222"/>
  <c r="T23" i="222"/>
  <c r="S23" i="222"/>
  <c r="J23" i="222"/>
  <c r="I23" i="222"/>
  <c r="AL35" i="223"/>
  <c r="AI35" i="223"/>
  <c r="AJ35" i="223"/>
  <c r="AK35" i="223"/>
  <c r="AH35" i="223"/>
  <c r="AG35" i="223"/>
  <c r="AE35" i="223"/>
  <c r="AF35" i="223"/>
  <c r="AD35" i="223"/>
  <c r="AB35" i="223"/>
  <c r="AC35" i="223"/>
  <c r="AA35" i="223"/>
  <c r="Z35" i="223"/>
  <c r="W35" i="223"/>
  <c r="X35" i="223"/>
  <c r="Y35" i="223"/>
  <c r="ID21" i="222"/>
  <c r="IC21" i="222"/>
  <c r="IB21" i="222"/>
  <c r="IA21" i="222"/>
  <c r="HZ21" i="222"/>
  <c r="HY21" i="222"/>
  <c r="HX21" i="222"/>
  <c r="HT21" i="222"/>
  <c r="HS21" i="222"/>
  <c r="HR21" i="222"/>
  <c r="HQ21" i="222"/>
  <c r="HP21" i="222"/>
  <c r="HO21" i="222"/>
  <c r="HN21" i="222"/>
  <c r="HJ21" i="222"/>
  <c r="HI21" i="222"/>
  <c r="HH21" i="222"/>
  <c r="HG21" i="222"/>
  <c r="HF21" i="222"/>
  <c r="HE21" i="222"/>
  <c r="HD21" i="222"/>
  <c r="GZ21" i="222"/>
  <c r="GY21" i="222"/>
  <c r="GX21" i="222"/>
  <c r="GW21" i="222"/>
  <c r="GV21" i="222"/>
  <c r="GU21" i="222"/>
  <c r="GT21" i="222"/>
  <c r="GP21" i="222"/>
  <c r="GO21" i="222"/>
  <c r="GN21" i="222"/>
  <c r="GM21" i="222"/>
  <c r="GL21" i="222"/>
  <c r="GK21" i="222"/>
  <c r="GJ21" i="222"/>
  <c r="GF21" i="222"/>
  <c r="GE21" i="222"/>
  <c r="GD21" i="222"/>
  <c r="GC21" i="222"/>
  <c r="GB21" i="222"/>
  <c r="GA21" i="222"/>
  <c r="FZ21" i="222"/>
  <c r="FV21" i="222"/>
  <c r="FU21" i="222"/>
  <c r="FT21" i="222"/>
  <c r="FS21" i="222"/>
  <c r="FR21" i="222"/>
  <c r="FQ21" i="222"/>
  <c r="FP21" i="222"/>
  <c r="FL21" i="222"/>
  <c r="FK21" i="222"/>
  <c r="FJ21" i="222"/>
  <c r="FI21" i="222"/>
  <c r="FH21" i="222"/>
  <c r="FG21" i="222"/>
  <c r="FF21" i="222"/>
  <c r="FD21" i="222"/>
  <c r="FC21" i="222"/>
  <c r="ET21" i="222"/>
  <c r="ES21" i="222"/>
  <c r="EJ21" i="222"/>
  <c r="EI21" i="222"/>
  <c r="DZ21" i="222"/>
  <c r="DY21" i="222"/>
  <c r="DP21" i="222"/>
  <c r="DO21" i="222"/>
  <c r="DF21" i="222"/>
  <c r="DE21" i="222"/>
  <c r="CV21" i="222"/>
  <c r="CU21" i="222"/>
  <c r="CL21" i="222"/>
  <c r="CK21" i="222"/>
  <c r="CB21" i="222"/>
  <c r="CA21" i="222"/>
  <c r="BR21" i="222"/>
  <c r="BQ21" i="222"/>
  <c r="BH21" i="222"/>
  <c r="BG21" i="222"/>
  <c r="AX21" i="222"/>
  <c r="AW21" i="222"/>
  <c r="AN21" i="222"/>
  <c r="AM21" i="222"/>
  <c r="AD21" i="222"/>
  <c r="AC21" i="222"/>
  <c r="T21" i="222"/>
  <c r="S21" i="222"/>
  <c r="J21" i="222"/>
  <c r="I21" i="222"/>
  <c r="ID20" i="222"/>
  <c r="IC20" i="222"/>
  <c r="IB20" i="222"/>
  <c r="IA20" i="222"/>
  <c r="HZ20" i="222"/>
  <c r="HY20" i="222"/>
  <c r="HX20" i="222"/>
  <c r="HT20" i="222"/>
  <c r="HS20" i="222"/>
  <c r="HR20" i="222"/>
  <c r="HQ20" i="222"/>
  <c r="HP20" i="222"/>
  <c r="HO20" i="222"/>
  <c r="HN20" i="222"/>
  <c r="HJ20" i="222"/>
  <c r="HI20" i="222"/>
  <c r="HH20" i="222"/>
  <c r="HG20" i="222"/>
  <c r="HF20" i="222"/>
  <c r="HE20" i="222"/>
  <c r="HD20" i="222"/>
  <c r="GZ20" i="222"/>
  <c r="GY20" i="222"/>
  <c r="GX20" i="222"/>
  <c r="GW20" i="222"/>
  <c r="GV20" i="222"/>
  <c r="GU20" i="222"/>
  <c r="GT20" i="222"/>
  <c r="GP20" i="222"/>
  <c r="GO20" i="222"/>
  <c r="GN20" i="222"/>
  <c r="GM20" i="222"/>
  <c r="GL20" i="222"/>
  <c r="GK20" i="222"/>
  <c r="GJ20" i="222"/>
  <c r="GF20" i="222"/>
  <c r="GE20" i="222"/>
  <c r="GD20" i="222"/>
  <c r="GC20" i="222"/>
  <c r="GB20" i="222"/>
  <c r="GA20" i="222"/>
  <c r="FZ20" i="222"/>
  <c r="FV20" i="222"/>
  <c r="FU20" i="222"/>
  <c r="FT20" i="222"/>
  <c r="FS20" i="222"/>
  <c r="FR20" i="222"/>
  <c r="FQ20" i="222"/>
  <c r="FP20" i="222"/>
  <c r="FL20" i="222"/>
  <c r="FK20" i="222"/>
  <c r="FJ20" i="222"/>
  <c r="FI20" i="222"/>
  <c r="FH20" i="222"/>
  <c r="FG20" i="222"/>
  <c r="FF20" i="222"/>
  <c r="FD20" i="222"/>
  <c r="FC20" i="222"/>
  <c r="ET20" i="222"/>
  <c r="ES20" i="222"/>
  <c r="EJ20" i="222"/>
  <c r="EI20" i="222"/>
  <c r="DZ20" i="222"/>
  <c r="DY20" i="222"/>
  <c r="DP20" i="222"/>
  <c r="DO20" i="222"/>
  <c r="DF20" i="222"/>
  <c r="DE20" i="222"/>
  <c r="CV20" i="222"/>
  <c r="CU20" i="222"/>
  <c r="CL20" i="222"/>
  <c r="CK20" i="222"/>
  <c r="CB20" i="222"/>
  <c r="CA20" i="222"/>
  <c r="BR20" i="222"/>
  <c r="BQ20" i="222"/>
  <c r="BH20" i="222"/>
  <c r="BG20" i="222"/>
  <c r="AX20" i="222"/>
  <c r="AW20" i="222"/>
  <c r="AN20" i="222"/>
  <c r="AM20" i="222"/>
  <c r="AD20" i="222"/>
  <c r="AC20" i="222"/>
  <c r="T20" i="222"/>
  <c r="S20" i="222"/>
  <c r="J20" i="222"/>
  <c r="I20" i="222"/>
  <c r="ID19" i="222"/>
  <c r="IC19" i="222"/>
  <c r="IB19" i="222"/>
  <c r="IA19" i="222"/>
  <c r="HZ19" i="222"/>
  <c r="HY19" i="222"/>
  <c r="HX19" i="222"/>
  <c r="HT19" i="222"/>
  <c r="HS19" i="222"/>
  <c r="HR19" i="222"/>
  <c r="HQ19" i="222"/>
  <c r="HP19" i="222"/>
  <c r="HO19" i="222"/>
  <c r="HN19" i="222"/>
  <c r="HJ19" i="222"/>
  <c r="HI19" i="222"/>
  <c r="HH19" i="222"/>
  <c r="HG19" i="222"/>
  <c r="HF19" i="222"/>
  <c r="HE19" i="222"/>
  <c r="HD19" i="222"/>
  <c r="GZ19" i="222"/>
  <c r="GY19" i="222"/>
  <c r="GX19" i="222"/>
  <c r="GW19" i="222"/>
  <c r="GV19" i="222"/>
  <c r="GU19" i="222"/>
  <c r="GT19" i="222"/>
  <c r="GP19" i="222"/>
  <c r="GO19" i="222"/>
  <c r="GN19" i="222"/>
  <c r="GM19" i="222"/>
  <c r="GL19" i="222"/>
  <c r="GK19" i="222"/>
  <c r="GJ19" i="222"/>
  <c r="GF19" i="222"/>
  <c r="GE19" i="222"/>
  <c r="GD19" i="222"/>
  <c r="GC19" i="222"/>
  <c r="GB19" i="222"/>
  <c r="GA19" i="222"/>
  <c r="FZ19" i="222"/>
  <c r="FV19" i="222"/>
  <c r="FU19" i="222"/>
  <c r="FT19" i="222"/>
  <c r="FS19" i="222"/>
  <c r="FR19" i="222"/>
  <c r="FQ19" i="222"/>
  <c r="FP19" i="222"/>
  <c r="FL19" i="222"/>
  <c r="FK19" i="222"/>
  <c r="FJ19" i="222"/>
  <c r="FI19" i="222"/>
  <c r="FH19" i="222"/>
  <c r="FG19" i="222"/>
  <c r="FF19" i="222"/>
  <c r="FD19" i="222"/>
  <c r="FC19" i="222"/>
  <c r="ET19" i="222"/>
  <c r="ES19" i="222"/>
  <c r="EJ19" i="222"/>
  <c r="EI19" i="222"/>
  <c r="DZ19" i="222"/>
  <c r="DY19" i="222"/>
  <c r="DP19" i="222"/>
  <c r="DO19" i="222"/>
  <c r="DF19" i="222"/>
  <c r="DE19" i="222"/>
  <c r="CV19" i="222"/>
  <c r="CU19" i="222"/>
  <c r="CL19" i="222"/>
  <c r="CK19" i="222"/>
  <c r="CB19" i="222"/>
  <c r="CA19" i="222"/>
  <c r="BR19" i="222"/>
  <c r="BQ19" i="222"/>
  <c r="BH19" i="222"/>
  <c r="BG19" i="222"/>
  <c r="AX19" i="222"/>
  <c r="AW19" i="222"/>
  <c r="AN19" i="222"/>
  <c r="AM19" i="222"/>
  <c r="AD19" i="222"/>
  <c r="AC19" i="222"/>
  <c r="T19" i="222"/>
  <c r="S19" i="222"/>
  <c r="J19" i="222"/>
  <c r="I19" i="222"/>
  <c r="ID18" i="222"/>
  <c r="IC18" i="222"/>
  <c r="IB18" i="222"/>
  <c r="IA18" i="222"/>
  <c r="HZ18" i="222"/>
  <c r="HY18" i="222"/>
  <c r="HX18" i="222"/>
  <c r="HX22" i="222" s="1"/>
  <c r="HT18" i="222"/>
  <c r="HT22" i="222" s="1"/>
  <c r="HS18" i="222"/>
  <c r="HS22" i="222" s="1"/>
  <c r="HR18" i="222"/>
  <c r="HQ18" i="222"/>
  <c r="HP18" i="222"/>
  <c r="HO18" i="222"/>
  <c r="HN18" i="222"/>
  <c r="HJ18" i="222"/>
  <c r="HJ22" i="222" s="1"/>
  <c r="HI18" i="222"/>
  <c r="HH18" i="222"/>
  <c r="HG18" i="222"/>
  <c r="HG22" i="222" s="1"/>
  <c r="HF18" i="222"/>
  <c r="HF22" i="222" s="1"/>
  <c r="HE18" i="222"/>
  <c r="HE22" i="222" s="1"/>
  <c r="HD18" i="222"/>
  <c r="GZ18" i="222"/>
  <c r="GY18" i="222"/>
  <c r="GX18" i="222"/>
  <c r="GW18" i="222"/>
  <c r="GV18" i="222"/>
  <c r="GU18" i="222"/>
  <c r="GU22" i="222" s="1"/>
  <c r="GT18" i="222"/>
  <c r="GP18" i="222"/>
  <c r="GO18" i="222"/>
  <c r="GO22" i="222" s="1"/>
  <c r="GN18" i="222"/>
  <c r="GN22" i="222" s="1"/>
  <c r="GM18" i="222"/>
  <c r="GM22" i="222" s="1"/>
  <c r="GL18" i="222"/>
  <c r="GL22" i="222" s="1"/>
  <c r="GK18" i="222"/>
  <c r="GJ18" i="222"/>
  <c r="GF18" i="222"/>
  <c r="GE18" i="222"/>
  <c r="GD18" i="222"/>
  <c r="GC18" i="222"/>
  <c r="GB18" i="222"/>
  <c r="GA18" i="222"/>
  <c r="FZ18" i="222"/>
  <c r="FZ22" i="222" s="1"/>
  <c r="FV18" i="222"/>
  <c r="FV22" i="222" s="1"/>
  <c r="FU18" i="222"/>
  <c r="FU22" i="222" s="1"/>
  <c r="FT18" i="222"/>
  <c r="FT22" i="222" s="1"/>
  <c r="FS18" i="222"/>
  <c r="FR18" i="222"/>
  <c r="FQ18" i="222"/>
  <c r="FP18" i="222"/>
  <c r="FL18" i="222"/>
  <c r="FK18" i="222"/>
  <c r="FK22" i="222" s="1"/>
  <c r="FJ18" i="222"/>
  <c r="FI18" i="222"/>
  <c r="FH18" i="222"/>
  <c r="FH22" i="222" s="1"/>
  <c r="FG18" i="222"/>
  <c r="FG22" i="222" s="1"/>
  <c r="FF18" i="222"/>
  <c r="FD18" i="222"/>
  <c r="FC18" i="222"/>
  <c r="ET18" i="222"/>
  <c r="ES18" i="222"/>
  <c r="EJ18" i="222"/>
  <c r="EI18" i="222"/>
  <c r="DZ18" i="222"/>
  <c r="DY18" i="222"/>
  <c r="DP18" i="222"/>
  <c r="DO18" i="222"/>
  <c r="DF18" i="222"/>
  <c r="DE18" i="222"/>
  <c r="CV18" i="222"/>
  <c r="CU18" i="222"/>
  <c r="CL18" i="222"/>
  <c r="CK18" i="222"/>
  <c r="CB18" i="222"/>
  <c r="CA18" i="222"/>
  <c r="BR18" i="222"/>
  <c r="BQ18" i="222"/>
  <c r="BH18" i="222"/>
  <c r="BG18" i="222"/>
  <c r="AX18" i="222"/>
  <c r="AW18" i="222"/>
  <c r="AN18" i="222"/>
  <c r="AM18" i="222"/>
  <c r="AD18" i="222"/>
  <c r="AC18" i="222"/>
  <c r="T18" i="222"/>
  <c r="S18" i="222"/>
  <c r="J18" i="222"/>
  <c r="I18" i="222"/>
  <c r="AL34" i="223"/>
  <c r="AI34" i="223"/>
  <c r="AJ34" i="223"/>
  <c r="AK34" i="223"/>
  <c r="AH34" i="223"/>
  <c r="AG34" i="223"/>
  <c r="AE34" i="223"/>
  <c r="AF34" i="223"/>
  <c r="AD34" i="223"/>
  <c r="AB34" i="223"/>
  <c r="AC34" i="223"/>
  <c r="AA34" i="223"/>
  <c r="Z34" i="223"/>
  <c r="W34" i="223"/>
  <c r="X34" i="223"/>
  <c r="Y34" i="223"/>
  <c r="ID16" i="222"/>
  <c r="IC16" i="222"/>
  <c r="IB16" i="222"/>
  <c r="IA16" i="222"/>
  <c r="HZ16" i="222"/>
  <c r="HY16" i="222"/>
  <c r="HX16" i="222"/>
  <c r="HT16" i="222"/>
  <c r="HS16" i="222"/>
  <c r="HR16" i="222"/>
  <c r="HQ16" i="222"/>
  <c r="HP16" i="222"/>
  <c r="HO16" i="222"/>
  <c r="HN16" i="222"/>
  <c r="HJ16" i="222"/>
  <c r="HI16" i="222"/>
  <c r="HH16" i="222"/>
  <c r="HG16" i="222"/>
  <c r="HF16" i="222"/>
  <c r="HE16" i="222"/>
  <c r="HD16" i="222"/>
  <c r="GZ16" i="222"/>
  <c r="GY16" i="222"/>
  <c r="GX16" i="222"/>
  <c r="GW16" i="222"/>
  <c r="GV16" i="222"/>
  <c r="GU16" i="222"/>
  <c r="GT16" i="222"/>
  <c r="GP16" i="222"/>
  <c r="GO16" i="222"/>
  <c r="GN16" i="222"/>
  <c r="GM16" i="222"/>
  <c r="GL16" i="222"/>
  <c r="GK16" i="222"/>
  <c r="GJ16" i="222"/>
  <c r="GF16" i="222"/>
  <c r="GE16" i="222"/>
  <c r="GD16" i="222"/>
  <c r="GC16" i="222"/>
  <c r="GB16" i="222"/>
  <c r="GA16" i="222"/>
  <c r="FZ16" i="222"/>
  <c r="FV16" i="222"/>
  <c r="FU16" i="222"/>
  <c r="FT16" i="222"/>
  <c r="FS16" i="222"/>
  <c r="FR16" i="222"/>
  <c r="FQ16" i="222"/>
  <c r="FP16" i="222"/>
  <c r="FL16" i="222"/>
  <c r="FK16" i="222"/>
  <c r="FJ16" i="222"/>
  <c r="FI16" i="222"/>
  <c r="FH16" i="222"/>
  <c r="FG16" i="222"/>
  <c r="FF16" i="222"/>
  <c r="FD16" i="222"/>
  <c r="FC16" i="222"/>
  <c r="ET16" i="222"/>
  <c r="ES16" i="222"/>
  <c r="EJ16" i="222"/>
  <c r="EI16" i="222"/>
  <c r="DZ16" i="222"/>
  <c r="DY16" i="222"/>
  <c r="DP16" i="222"/>
  <c r="DO16" i="222"/>
  <c r="DF16" i="222"/>
  <c r="DE16" i="222"/>
  <c r="CV16" i="222"/>
  <c r="CU16" i="222"/>
  <c r="CL16" i="222"/>
  <c r="CK16" i="222"/>
  <c r="CB16" i="222"/>
  <c r="CA16" i="222"/>
  <c r="BR16" i="222"/>
  <c r="BQ16" i="222"/>
  <c r="BH16" i="222"/>
  <c r="BG16" i="222"/>
  <c r="AX16" i="222"/>
  <c r="AW16" i="222"/>
  <c r="AN16" i="222"/>
  <c r="AM16" i="222"/>
  <c r="AD16" i="222"/>
  <c r="AC16" i="222"/>
  <c r="T16" i="222"/>
  <c r="S16" i="222"/>
  <c r="J16" i="222"/>
  <c r="I16" i="222"/>
  <c r="ID15" i="222"/>
  <c r="IC15" i="222"/>
  <c r="IB15" i="222"/>
  <c r="IA15" i="222"/>
  <c r="HZ15" i="222"/>
  <c r="HY15" i="222"/>
  <c r="HX15" i="222"/>
  <c r="HT15" i="222"/>
  <c r="HS15" i="222"/>
  <c r="HR15" i="222"/>
  <c r="HQ15" i="222"/>
  <c r="HP15" i="222"/>
  <c r="HO15" i="222"/>
  <c r="HN15" i="222"/>
  <c r="HJ15" i="222"/>
  <c r="HI15" i="222"/>
  <c r="HH15" i="222"/>
  <c r="HG15" i="222"/>
  <c r="HF15" i="222"/>
  <c r="HE15" i="222"/>
  <c r="HD15" i="222"/>
  <c r="GZ15" i="222"/>
  <c r="GY15" i="222"/>
  <c r="GX15" i="222"/>
  <c r="GW15" i="222"/>
  <c r="GV15" i="222"/>
  <c r="GU15" i="222"/>
  <c r="GT15" i="222"/>
  <c r="GP15" i="222"/>
  <c r="GO15" i="222"/>
  <c r="GN15" i="222"/>
  <c r="GM15" i="222"/>
  <c r="GL15" i="222"/>
  <c r="GK15" i="222"/>
  <c r="GJ15" i="222"/>
  <c r="GF15" i="222"/>
  <c r="GE15" i="222"/>
  <c r="GD15" i="222"/>
  <c r="GC15" i="222"/>
  <c r="GB15" i="222"/>
  <c r="GA15" i="222"/>
  <c r="FZ15" i="222"/>
  <c r="FV15" i="222"/>
  <c r="FU15" i="222"/>
  <c r="FT15" i="222"/>
  <c r="FS15" i="222"/>
  <c r="FR15" i="222"/>
  <c r="FQ15" i="222"/>
  <c r="FP15" i="222"/>
  <c r="FL15" i="222"/>
  <c r="FK15" i="222"/>
  <c r="FJ15" i="222"/>
  <c r="FI15" i="222"/>
  <c r="FH15" i="222"/>
  <c r="FG15" i="222"/>
  <c r="FF15" i="222"/>
  <c r="FD15" i="222"/>
  <c r="FC15" i="222"/>
  <c r="ET15" i="222"/>
  <c r="ES15" i="222"/>
  <c r="EJ15" i="222"/>
  <c r="EI15" i="222"/>
  <c r="DZ15" i="222"/>
  <c r="DY15" i="222"/>
  <c r="DP15" i="222"/>
  <c r="DO15" i="222"/>
  <c r="DF15" i="222"/>
  <c r="DE15" i="222"/>
  <c r="CV15" i="222"/>
  <c r="CU15" i="222"/>
  <c r="CL15" i="222"/>
  <c r="CK15" i="222"/>
  <c r="CB15" i="222"/>
  <c r="CA15" i="222"/>
  <c r="BR15" i="222"/>
  <c r="BQ15" i="222"/>
  <c r="BH15" i="222"/>
  <c r="BG15" i="222"/>
  <c r="AX15" i="222"/>
  <c r="AW15" i="222"/>
  <c r="AN15" i="222"/>
  <c r="AM15" i="222"/>
  <c r="AD15" i="222"/>
  <c r="AC15" i="222"/>
  <c r="T15" i="222"/>
  <c r="S15" i="222"/>
  <c r="J15" i="222"/>
  <c r="I15" i="222"/>
  <c r="ID14" i="222"/>
  <c r="IC14" i="222"/>
  <c r="IB14" i="222"/>
  <c r="IA14" i="222"/>
  <c r="HZ14" i="222"/>
  <c r="HY14" i="222"/>
  <c r="HX14" i="222"/>
  <c r="HT14" i="222"/>
  <c r="HS14" i="222"/>
  <c r="HR14" i="222"/>
  <c r="HQ14" i="222"/>
  <c r="HP14" i="222"/>
  <c r="HO14" i="222"/>
  <c r="HN14" i="222"/>
  <c r="HJ14" i="222"/>
  <c r="HI14" i="222"/>
  <c r="HH14" i="222"/>
  <c r="HG14" i="222"/>
  <c r="HF14" i="222"/>
  <c r="HE14" i="222"/>
  <c r="HD14" i="222"/>
  <c r="GZ14" i="222"/>
  <c r="GY14" i="222"/>
  <c r="GX14" i="222"/>
  <c r="GW14" i="222"/>
  <c r="GV14" i="222"/>
  <c r="GU14" i="222"/>
  <c r="GT14" i="222"/>
  <c r="GP14" i="222"/>
  <c r="GO14" i="222"/>
  <c r="GN14" i="222"/>
  <c r="GM14" i="222"/>
  <c r="GL14" i="222"/>
  <c r="GK14" i="222"/>
  <c r="GJ14" i="222"/>
  <c r="GF14" i="222"/>
  <c r="GE14" i="222"/>
  <c r="GD14" i="222"/>
  <c r="GC14" i="222"/>
  <c r="GB14" i="222"/>
  <c r="GA14" i="222"/>
  <c r="FZ14" i="222"/>
  <c r="FV14" i="222"/>
  <c r="FU14" i="222"/>
  <c r="FT14" i="222"/>
  <c r="FS14" i="222"/>
  <c r="FR14" i="222"/>
  <c r="FQ14" i="222"/>
  <c r="FP14" i="222"/>
  <c r="FL14" i="222"/>
  <c r="FK14" i="222"/>
  <c r="FJ14" i="222"/>
  <c r="FI14" i="222"/>
  <c r="FH14" i="222"/>
  <c r="FG14" i="222"/>
  <c r="FF14" i="222"/>
  <c r="FD14" i="222"/>
  <c r="FC14" i="222"/>
  <c r="ET14" i="222"/>
  <c r="ES14" i="222"/>
  <c r="EJ14" i="222"/>
  <c r="EI14" i="222"/>
  <c r="DZ14" i="222"/>
  <c r="DY14" i="222"/>
  <c r="DP14" i="222"/>
  <c r="DO14" i="222"/>
  <c r="DF14" i="222"/>
  <c r="DE14" i="222"/>
  <c r="CV14" i="222"/>
  <c r="CU14" i="222"/>
  <c r="CL14" i="222"/>
  <c r="CK14" i="222"/>
  <c r="CB14" i="222"/>
  <c r="CA14" i="222"/>
  <c r="BR14" i="222"/>
  <c r="BQ14" i="222"/>
  <c r="BH14" i="222"/>
  <c r="BG14" i="222"/>
  <c r="AX14" i="222"/>
  <c r="AW14" i="222"/>
  <c r="AN14" i="222"/>
  <c r="AM14" i="222"/>
  <c r="AD14" i="222"/>
  <c r="AC14" i="222"/>
  <c r="T14" i="222"/>
  <c r="S14" i="222"/>
  <c r="J14" i="222"/>
  <c r="I14" i="222"/>
  <c r="A14" i="222"/>
  <c r="A15" i="222" s="1"/>
  <c r="A16" i="222" s="1"/>
  <c r="A18" i="222" s="1"/>
  <c r="A19" i="222" s="1"/>
  <c r="A20" i="222" s="1"/>
  <c r="A21" i="222" s="1"/>
  <c r="A23" i="222" s="1"/>
  <c r="A24" i="222" s="1"/>
  <c r="A25" i="222" s="1"/>
  <c r="A26" i="222" s="1"/>
  <c r="A28" i="222" s="1"/>
  <c r="A29" i="222" s="1"/>
  <c r="A30" i="222" s="1"/>
  <c r="A31" i="222" s="1"/>
  <c r="A33" i="222" s="1"/>
  <c r="A34" i="222" s="1"/>
  <c r="A35" i="222" s="1"/>
  <c r="A36" i="222" s="1"/>
  <c r="A38" i="222" s="1"/>
  <c r="A39" i="222" s="1"/>
  <c r="A40" i="222" s="1"/>
  <c r="A41" i="222" s="1"/>
  <c r="A43" i="222" s="1"/>
  <c r="A44" i="222" s="1"/>
  <c r="A45" i="222" s="1"/>
  <c r="A46" i="222" s="1"/>
  <c r="A48" i="222" s="1"/>
  <c r="A49" i="222" s="1"/>
  <c r="A50" i="222" s="1"/>
  <c r="A51" i="222" s="1"/>
  <c r="A53" i="222" s="1"/>
  <c r="A54" i="222" s="1"/>
  <c r="A55" i="222" s="1"/>
  <c r="A56" i="222" s="1"/>
  <c r="A58" i="222" s="1"/>
  <c r="A59" i="222" s="1"/>
  <c r="A60" i="222" s="1"/>
  <c r="A61" i="222" s="1"/>
  <c r="A63" i="222" s="1"/>
  <c r="A64" i="222" s="1"/>
  <c r="A65" i="222" s="1"/>
  <c r="A66" i="222" s="1"/>
  <c r="A68" i="222" s="1"/>
  <c r="A69" i="222" s="1"/>
  <c r="A70" i="222" s="1"/>
  <c r="A71" i="222" s="1"/>
  <c r="A73" i="222" s="1"/>
  <c r="A74" i="222" s="1"/>
  <c r="A75" i="222" s="1"/>
  <c r="A76" i="222" s="1"/>
  <c r="A78" i="222" s="1"/>
  <c r="A79" i="222" s="1"/>
  <c r="A80" i="222" s="1"/>
  <c r="A81" i="222" s="1"/>
  <c r="A83" i="222" s="1"/>
  <c r="A84" i="222" s="1"/>
  <c r="A85" i="222" s="1"/>
  <c r="A86" i="222" s="1"/>
  <c r="A88" i="222" s="1"/>
  <c r="A89" i="222" s="1"/>
  <c r="A90" i="222" s="1"/>
  <c r="A91" i="222" s="1"/>
  <c r="A93" i="222" s="1"/>
  <c r="A94" i="222" s="1"/>
  <c r="A95" i="222" s="1"/>
  <c r="A96" i="222" s="1"/>
  <c r="A98" i="222" s="1"/>
  <c r="A99" i="222" s="1"/>
  <c r="A100" i="222" s="1"/>
  <c r="A101" i="222" s="1"/>
  <c r="A103" i="222" s="1"/>
  <c r="A104" i="222" s="1"/>
  <c r="A105" i="222" s="1"/>
  <c r="A106" i="222" s="1"/>
  <c r="A108" i="222" s="1"/>
  <c r="A109" i="222" s="1"/>
  <c r="A110" i="222" s="1"/>
  <c r="A111" i="222" s="1"/>
  <c r="A113" i="222" s="1"/>
  <c r="A114" i="222" s="1"/>
  <c r="A115" i="222" s="1"/>
  <c r="A116" i="222" s="1"/>
  <c r="A118" i="222" s="1"/>
  <c r="A119" i="222" s="1"/>
  <c r="A120" i="222" s="1"/>
  <c r="A121" i="222" s="1"/>
  <c r="A123" i="222" s="1"/>
  <c r="A124" i="222" s="1"/>
  <c r="A125" i="222" s="1"/>
  <c r="A126" i="222" s="1"/>
  <c r="A128" i="222" s="1"/>
  <c r="A129" i="222" s="1"/>
  <c r="A130" i="222" s="1"/>
  <c r="A131" i="222" s="1"/>
  <c r="ID13" i="222"/>
  <c r="IC13" i="222"/>
  <c r="IB13" i="222"/>
  <c r="IA13" i="222"/>
  <c r="IA17" i="222" s="1"/>
  <c r="HZ13" i="222"/>
  <c r="HY13" i="222"/>
  <c r="HX13" i="222"/>
  <c r="HT13" i="222"/>
  <c r="HT17" i="222" s="1"/>
  <c r="HS13" i="222"/>
  <c r="HR13" i="222"/>
  <c r="HQ13" i="222"/>
  <c r="HP13" i="222"/>
  <c r="HP17" i="222" s="1"/>
  <c r="HO13" i="222"/>
  <c r="HN13" i="222"/>
  <c r="HJ13" i="222"/>
  <c r="HI13" i="222"/>
  <c r="HI17" i="222" s="1"/>
  <c r="HH13" i="222"/>
  <c r="HG13" i="222"/>
  <c r="HF13" i="222"/>
  <c r="HE13" i="222"/>
  <c r="HE17" i="222" s="1"/>
  <c r="HD13" i="222"/>
  <c r="GZ13" i="222"/>
  <c r="GY13" i="222"/>
  <c r="GX13" i="222"/>
  <c r="GX17" i="222" s="1"/>
  <c r="GW13" i="222"/>
  <c r="GV13" i="222"/>
  <c r="GU13" i="222"/>
  <c r="GT13" i="222"/>
  <c r="GT17" i="222" s="1"/>
  <c r="GP13" i="222"/>
  <c r="GO13" i="222"/>
  <c r="GN13" i="222"/>
  <c r="GM13" i="222"/>
  <c r="GM17" i="222" s="1"/>
  <c r="GL13" i="222"/>
  <c r="GK13" i="222"/>
  <c r="GJ13" i="222"/>
  <c r="GF13" i="222"/>
  <c r="GF17" i="222" s="1"/>
  <c r="GE13" i="222"/>
  <c r="GD13" i="222"/>
  <c r="GC13" i="222"/>
  <c r="GB13" i="222"/>
  <c r="GB17" i="222" s="1"/>
  <c r="GA13" i="222"/>
  <c r="FZ13" i="222"/>
  <c r="FV13" i="222"/>
  <c r="FU13" i="222"/>
  <c r="FU17" i="222" s="1"/>
  <c r="FT13" i="222"/>
  <c r="FS13" i="222"/>
  <c r="FR13" i="222"/>
  <c r="FQ13" i="222"/>
  <c r="FQ17" i="222" s="1"/>
  <c r="FP13" i="222"/>
  <c r="FL13" i="222"/>
  <c r="FK13" i="222"/>
  <c r="FJ13" i="222"/>
  <c r="FJ17" i="222" s="1"/>
  <c r="FI13" i="222"/>
  <c r="FH13" i="222"/>
  <c r="FG13" i="222"/>
  <c r="FF13" i="222"/>
  <c r="FF17" i="222" s="1"/>
  <c r="FD13" i="222"/>
  <c r="FC13" i="222"/>
  <c r="ET13" i="222"/>
  <c r="ES13" i="222"/>
  <c r="EJ13" i="222"/>
  <c r="EI13" i="222"/>
  <c r="DZ13" i="222"/>
  <c r="DY13" i="222"/>
  <c r="DP13" i="222"/>
  <c r="DO13" i="222"/>
  <c r="DF13" i="222"/>
  <c r="DE13" i="222"/>
  <c r="CV13" i="222"/>
  <c r="CU13" i="222"/>
  <c r="CL13" i="222"/>
  <c r="CK13" i="222"/>
  <c r="CB13" i="222"/>
  <c r="CA13" i="222"/>
  <c r="BR13" i="222"/>
  <c r="BQ13" i="222"/>
  <c r="BH13" i="222"/>
  <c r="BG13" i="222"/>
  <c r="AX13" i="222"/>
  <c r="AW13" i="222"/>
  <c r="AN13" i="222"/>
  <c r="AM13" i="222"/>
  <c r="AD13" i="222"/>
  <c r="AC13" i="222"/>
  <c r="T13" i="222"/>
  <c r="S13" i="222"/>
  <c r="K13" i="222"/>
  <c r="J13" i="222"/>
  <c r="I13" i="222"/>
  <c r="HX9" i="222"/>
  <c r="HN9" i="222"/>
  <c r="HD9" i="222"/>
  <c r="GT9" i="222"/>
  <c r="GJ9" i="222"/>
  <c r="FZ9" i="222"/>
  <c r="FP9" i="222"/>
  <c r="FF9" i="222"/>
  <c r="EV9" i="222"/>
  <c r="EL9" i="222"/>
  <c r="EB9" i="222"/>
  <c r="DR9" i="222"/>
  <c r="DH9" i="222"/>
  <c r="CX9" i="222"/>
  <c r="CN9" i="222"/>
  <c r="CD9" i="222"/>
  <c r="BT9" i="222"/>
  <c r="BJ9" i="222"/>
  <c r="AZ9" i="222"/>
  <c r="AP9" i="222"/>
  <c r="AF9" i="222"/>
  <c r="V9" i="222"/>
  <c r="S9" i="222"/>
  <c r="L9" i="222"/>
  <c r="I9" i="222"/>
  <c r="HX7" i="222"/>
  <c r="HN7" i="222"/>
  <c r="HD7" i="222"/>
  <c r="GT7" i="222"/>
  <c r="GJ7" i="222"/>
  <c r="FZ7" i="222"/>
  <c r="FP7" i="222"/>
  <c r="FF7" i="222"/>
  <c r="EV7" i="222"/>
  <c r="EL7" i="222"/>
  <c r="EB7" i="222"/>
  <c r="DR7" i="222"/>
  <c r="DH7" i="222"/>
  <c r="CX7" i="222"/>
  <c r="CN7" i="222"/>
  <c r="CD7" i="222"/>
  <c r="BT7" i="222"/>
  <c r="BJ7" i="222"/>
  <c r="AZ7" i="222"/>
  <c r="AP7" i="222"/>
  <c r="AF7" i="222"/>
  <c r="AC7" i="222"/>
  <c r="AC9" i="222" s="1"/>
  <c r="V7" i="222"/>
  <c r="S7" i="222"/>
  <c r="T3" i="222" s="1"/>
  <c r="L7" i="222"/>
  <c r="CL4" i="222"/>
  <c r="CV4" i="222" s="1"/>
  <c r="DF4" i="222" s="1"/>
  <c r="DP4" i="222" s="1"/>
  <c r="DZ4" i="222" s="1"/>
  <c r="EJ4" i="222" s="1"/>
  <c r="ET4" i="222" s="1"/>
  <c r="FD4" i="222" s="1"/>
  <c r="FN4" i="222" s="1"/>
  <c r="FX4" i="222" s="1"/>
  <c r="GH4" i="222" s="1"/>
  <c r="GR4" i="222" s="1"/>
  <c r="HB4" i="222" s="1"/>
  <c r="HL4" i="222" s="1"/>
  <c r="HV4" i="222" s="1"/>
  <c r="IF4" i="222" s="1"/>
  <c r="AD4" i="222"/>
  <c r="AN4" i="222" s="1"/>
  <c r="AX4" i="222" s="1"/>
  <c r="BH4" i="222" s="1"/>
  <c r="BR4" i="222" s="1"/>
  <c r="CB4" i="222" s="1"/>
  <c r="T4" i="222"/>
  <c r="AD3" i="222"/>
  <c r="J3" i="222"/>
  <c r="AN2" i="222"/>
  <c r="AX2" i="222" s="1"/>
  <c r="BH2" i="222" s="1"/>
  <c r="BR2" i="222" s="1"/>
  <c r="CB2" i="222" s="1"/>
  <c r="CL2" i="222" s="1"/>
  <c r="CV2" i="222" s="1"/>
  <c r="DF2" i="222" s="1"/>
  <c r="DP2" i="222" s="1"/>
  <c r="DZ2" i="222" s="1"/>
  <c r="EJ2" i="222" s="1"/>
  <c r="ET2" i="222" s="1"/>
  <c r="FD2" i="222" s="1"/>
  <c r="FN2" i="222" s="1"/>
  <c r="FX2" i="222" s="1"/>
  <c r="GH2" i="222" s="1"/>
  <c r="GR2" i="222" s="1"/>
  <c r="HB2" i="222" s="1"/>
  <c r="HL2" i="222" s="1"/>
  <c r="HV2" i="222" s="1"/>
  <c r="IF2" i="222" s="1"/>
  <c r="T2" i="222"/>
  <c r="AD2" i="222" s="1"/>
  <c r="ID42" i="222" l="1"/>
  <c r="FZ17" i="222"/>
  <c r="FL17" i="222"/>
  <c r="GD17" i="222"/>
  <c r="GV17" i="222"/>
  <c r="IC17" i="222"/>
  <c r="FS17" i="222"/>
  <c r="GZ17" i="222"/>
  <c r="HR17" i="222"/>
  <c r="GG14" i="222"/>
  <c r="IF15" i="222"/>
  <c r="GR16" i="222"/>
  <c r="HU16" i="222"/>
  <c r="GR19" i="222"/>
  <c r="HU19" i="222"/>
  <c r="GG20" i="222"/>
  <c r="IF21" i="222"/>
  <c r="AJ12" i="223"/>
  <c r="GD57" i="222"/>
  <c r="HN57" i="222"/>
  <c r="HZ22" i="222"/>
  <c r="GW27" i="222"/>
  <c r="GP37" i="222"/>
  <c r="HZ37" i="222"/>
  <c r="GE42" i="222"/>
  <c r="GW42" i="222"/>
  <c r="FT47" i="222"/>
  <c r="GL47" i="222"/>
  <c r="HS47" i="222"/>
  <c r="FI52" i="222"/>
  <c r="FN52" i="222" s="1"/>
  <c r="GA52" i="222"/>
  <c r="GH52" i="222" s="1"/>
  <c r="HH52" i="222"/>
  <c r="HZ52" i="222"/>
  <c r="GE57" i="222"/>
  <c r="GW57" i="222"/>
  <c r="HO57" i="222"/>
  <c r="ID57" i="222"/>
  <c r="FT62" i="222"/>
  <c r="FH17" i="222"/>
  <c r="HG17" i="222"/>
  <c r="IB22" i="222"/>
  <c r="IF19" i="222"/>
  <c r="GR20" i="222"/>
  <c r="HU20" i="222"/>
  <c r="FI22" i="222"/>
  <c r="ID27" i="222"/>
  <c r="GO17" i="222"/>
  <c r="GR14" i="222"/>
  <c r="HU14" i="222"/>
  <c r="GG15" i="222"/>
  <c r="IF16" i="222"/>
  <c r="GP22" i="222"/>
  <c r="GL32" i="222"/>
  <c r="GL133" i="222" s="1"/>
  <c r="GA22" i="222"/>
  <c r="GH22" i="222" s="1"/>
  <c r="HH22" i="222"/>
  <c r="GE27" i="222"/>
  <c r="HO27" i="222"/>
  <c r="FT32" i="222"/>
  <c r="HS32" i="222"/>
  <c r="FI37" i="222"/>
  <c r="GA37" i="222"/>
  <c r="HH37" i="222"/>
  <c r="HO42" i="222"/>
  <c r="GP52" i="222"/>
  <c r="K14" i="222"/>
  <c r="K15" i="222" s="1"/>
  <c r="K16" i="222" s="1"/>
  <c r="K18" i="222" s="1"/>
  <c r="K19" i="222" s="1"/>
  <c r="K20" i="222" s="1"/>
  <c r="K21" i="222" s="1"/>
  <c r="K23" i="222" s="1"/>
  <c r="K24" i="222" s="1"/>
  <c r="K25" i="222" s="1"/>
  <c r="K26" i="222" s="1"/>
  <c r="K28" i="222" s="1"/>
  <c r="K29" i="222" s="1"/>
  <c r="K30" i="222" s="1"/>
  <c r="K31" i="222" s="1"/>
  <c r="K33" i="222" s="1"/>
  <c r="K34" i="222" s="1"/>
  <c r="K35" i="222" s="1"/>
  <c r="K36" i="222" s="1"/>
  <c r="K38" i="222" s="1"/>
  <c r="K39" i="222" s="1"/>
  <c r="K40" i="222" s="1"/>
  <c r="K41" i="222" s="1"/>
  <c r="K43" i="222" s="1"/>
  <c r="K44" i="222" s="1"/>
  <c r="K45" i="222" s="1"/>
  <c r="K46" i="222" s="1"/>
  <c r="K48" i="222" s="1"/>
  <c r="K49" i="222" s="1"/>
  <c r="K50" i="222" s="1"/>
  <c r="K51" i="222" s="1"/>
  <c r="K53" i="222" s="1"/>
  <c r="K54" i="222" s="1"/>
  <c r="K55" i="222" s="1"/>
  <c r="K56" i="222" s="1"/>
  <c r="K58" i="222" s="1"/>
  <c r="K59" i="222" s="1"/>
  <c r="K60" i="222" s="1"/>
  <c r="K61" i="222" s="1"/>
  <c r="K63" i="222" s="1"/>
  <c r="K64" i="222" s="1"/>
  <c r="K65" i="222" s="1"/>
  <c r="K66" i="222" s="1"/>
  <c r="K68" i="222" s="1"/>
  <c r="K69" i="222" s="1"/>
  <c r="K70" i="222" s="1"/>
  <c r="K71" i="222" s="1"/>
  <c r="K73" i="222" s="1"/>
  <c r="K74" i="222" s="1"/>
  <c r="K75" i="222" s="1"/>
  <c r="K76" i="222" s="1"/>
  <c r="K78" i="222" s="1"/>
  <c r="K79" i="222" s="1"/>
  <c r="K80" i="222" s="1"/>
  <c r="K81" i="222" s="1"/>
  <c r="K83" i="222" s="1"/>
  <c r="K84" i="222" s="1"/>
  <c r="K85" i="222" s="1"/>
  <c r="K86" i="222" s="1"/>
  <c r="K88" i="222" s="1"/>
  <c r="K89" i="222" s="1"/>
  <c r="K90" i="222" s="1"/>
  <c r="K91" i="222" s="1"/>
  <c r="K93" i="222" s="1"/>
  <c r="K94" i="222" s="1"/>
  <c r="K95" i="222" s="1"/>
  <c r="K96" i="222" s="1"/>
  <c r="K98" i="222" s="1"/>
  <c r="K99" i="222" s="1"/>
  <c r="K100" i="222" s="1"/>
  <c r="K101" i="222" s="1"/>
  <c r="K103" i="222" s="1"/>
  <c r="K104" i="222" s="1"/>
  <c r="K105" i="222" s="1"/>
  <c r="K106" i="222" s="1"/>
  <c r="K108" i="222" s="1"/>
  <c r="K109" i="222" s="1"/>
  <c r="K110" i="222" s="1"/>
  <c r="K111" i="222" s="1"/>
  <c r="K113" i="222" s="1"/>
  <c r="K114" i="222" s="1"/>
  <c r="K115" i="222" s="1"/>
  <c r="K116" i="222" s="1"/>
  <c r="K118" i="222" s="1"/>
  <c r="K119" i="222" s="1"/>
  <c r="K120" i="222" s="1"/>
  <c r="K121" i="222" s="1"/>
  <c r="K123" i="222" s="1"/>
  <c r="K124" i="222" s="1"/>
  <c r="K125" i="222" s="1"/>
  <c r="K126" i="222" s="1"/>
  <c r="K128" i="222" s="1"/>
  <c r="K129" i="222" s="1"/>
  <c r="K130" i="222" s="1"/>
  <c r="K131" i="222" s="1"/>
  <c r="U13" i="222"/>
  <c r="U14" i="222" s="1"/>
  <c r="U15" i="222" s="1"/>
  <c r="U16" i="222" s="1"/>
  <c r="U18" i="222" s="1"/>
  <c r="U19" i="222" s="1"/>
  <c r="U20" i="222" s="1"/>
  <c r="U21" i="222" s="1"/>
  <c r="U23" i="222" s="1"/>
  <c r="U24" i="222" s="1"/>
  <c r="U25" i="222" s="1"/>
  <c r="U26" i="222" s="1"/>
  <c r="U28" i="222" s="1"/>
  <c r="U29" i="222" s="1"/>
  <c r="U30" i="222" s="1"/>
  <c r="U31" i="222" s="1"/>
  <c r="U33" i="222" s="1"/>
  <c r="U34" i="222" s="1"/>
  <c r="U35" i="222" s="1"/>
  <c r="U36" i="222" s="1"/>
  <c r="U38" i="222" s="1"/>
  <c r="U39" i="222" s="1"/>
  <c r="U40" i="222" s="1"/>
  <c r="U41" i="222" s="1"/>
  <c r="U43" i="222" s="1"/>
  <c r="U44" i="222" s="1"/>
  <c r="U45" i="222" s="1"/>
  <c r="U46" i="222" s="1"/>
  <c r="U48" i="222" s="1"/>
  <c r="U49" i="222" s="1"/>
  <c r="U50" i="222" s="1"/>
  <c r="U51" i="222" s="1"/>
  <c r="U53" i="222" s="1"/>
  <c r="U54" i="222" s="1"/>
  <c r="U55" i="222" s="1"/>
  <c r="U56" i="222" s="1"/>
  <c r="U58" i="222" s="1"/>
  <c r="U59" i="222" s="1"/>
  <c r="U60" i="222" s="1"/>
  <c r="U61" i="222" s="1"/>
  <c r="U63" i="222" s="1"/>
  <c r="U64" i="222" s="1"/>
  <c r="U65" i="222" s="1"/>
  <c r="U66" i="222" s="1"/>
  <c r="U68" i="222" s="1"/>
  <c r="U69" i="222" s="1"/>
  <c r="U70" i="222" s="1"/>
  <c r="U71" i="222" s="1"/>
  <c r="U73" i="222" s="1"/>
  <c r="U74" i="222" s="1"/>
  <c r="U75" i="222" s="1"/>
  <c r="U76" i="222" s="1"/>
  <c r="U78" i="222" s="1"/>
  <c r="U79" i="222" s="1"/>
  <c r="U80" i="222" s="1"/>
  <c r="U81" i="222" s="1"/>
  <c r="U83" i="222" s="1"/>
  <c r="U84" i="222" s="1"/>
  <c r="U85" i="222" s="1"/>
  <c r="U86" i="222" s="1"/>
  <c r="U88" i="222" s="1"/>
  <c r="U89" i="222" s="1"/>
  <c r="U90" i="222" s="1"/>
  <c r="U91" i="222" s="1"/>
  <c r="U93" i="222" s="1"/>
  <c r="U94" i="222" s="1"/>
  <c r="U95" i="222" s="1"/>
  <c r="U96" i="222" s="1"/>
  <c r="U98" i="222" s="1"/>
  <c r="U99" i="222" s="1"/>
  <c r="U100" i="222" s="1"/>
  <c r="U101" i="222" s="1"/>
  <c r="U103" i="222" s="1"/>
  <c r="U104" i="222" s="1"/>
  <c r="U105" i="222" s="1"/>
  <c r="U106" i="222" s="1"/>
  <c r="U108" i="222" s="1"/>
  <c r="U109" i="222" s="1"/>
  <c r="U110" i="222" s="1"/>
  <c r="U111" i="222" s="1"/>
  <c r="U113" i="222" s="1"/>
  <c r="U114" i="222" s="1"/>
  <c r="U115" i="222" s="1"/>
  <c r="U116" i="222" s="1"/>
  <c r="U118" i="222" s="1"/>
  <c r="U119" i="222" s="1"/>
  <c r="U120" i="222" s="1"/>
  <c r="U121" i="222" s="1"/>
  <c r="U123" i="222" s="1"/>
  <c r="U124" i="222" s="1"/>
  <c r="U125" i="222" s="1"/>
  <c r="U126" i="222" s="1"/>
  <c r="U128" i="222" s="1"/>
  <c r="U129" i="222" s="1"/>
  <c r="U130" i="222" s="1"/>
  <c r="U131" i="222" s="1"/>
  <c r="IF14" i="222"/>
  <c r="GR15" i="222"/>
  <c r="HU15" i="222"/>
  <c r="GG16" i="222"/>
  <c r="FR22" i="222"/>
  <c r="GY22" i="222"/>
  <c r="IF20" i="222"/>
  <c r="GR21" i="222"/>
  <c r="HU21" i="222"/>
  <c r="FG27" i="222"/>
  <c r="GN27" i="222"/>
  <c r="HF27" i="222"/>
  <c r="HX27" i="222"/>
  <c r="GR24" i="222"/>
  <c r="HU24" i="222"/>
  <c r="GG25" i="222"/>
  <c r="IF26" i="222"/>
  <c r="FK32" i="222"/>
  <c r="GU32" i="222"/>
  <c r="HJ32" i="222"/>
  <c r="IB32" i="222"/>
  <c r="IF29" i="222"/>
  <c r="GR30" i="222"/>
  <c r="HU30" i="222"/>
  <c r="GG31" i="222"/>
  <c r="FR37" i="222"/>
  <c r="GJ37" i="222"/>
  <c r="GY37" i="222"/>
  <c r="GG34" i="222"/>
  <c r="IF35" i="222"/>
  <c r="GR36" i="222"/>
  <c r="HU36" i="222"/>
  <c r="FG42" i="222"/>
  <c r="FV42" i="222"/>
  <c r="GN42" i="222"/>
  <c r="HF42" i="222"/>
  <c r="HX42" i="222"/>
  <c r="GR39" i="222"/>
  <c r="HU39" i="222"/>
  <c r="GG40" i="222"/>
  <c r="IF41" i="222"/>
  <c r="FK47" i="222"/>
  <c r="GU47" i="222"/>
  <c r="HJ47" i="222"/>
  <c r="IB47" i="222"/>
  <c r="IF44" i="222"/>
  <c r="GR45" i="222"/>
  <c r="HU45" i="222"/>
  <c r="GG46" i="222"/>
  <c r="FR52" i="222"/>
  <c r="GJ52" i="222"/>
  <c r="GR52" i="222" s="1"/>
  <c r="GY52" i="222"/>
  <c r="HQ52" i="222"/>
  <c r="GG49" i="222"/>
  <c r="GQ51" i="222"/>
  <c r="HU51" i="222"/>
  <c r="FG57" i="222"/>
  <c r="FV57" i="222"/>
  <c r="GN57" i="222"/>
  <c r="HF57" i="222"/>
  <c r="GQ54" i="222"/>
  <c r="HU54" i="222"/>
  <c r="GG55" i="222"/>
  <c r="IE56" i="222"/>
  <c r="FK62" i="222"/>
  <c r="GU62" i="222"/>
  <c r="HJ62" i="222"/>
  <c r="IB62" i="222"/>
  <c r="IE59" i="222"/>
  <c r="GQ60" i="222"/>
  <c r="HU60" i="222"/>
  <c r="GG61" i="222"/>
  <c r="FR67" i="222"/>
  <c r="GY67" i="222"/>
  <c r="IE65" i="222"/>
  <c r="GQ66" i="222"/>
  <c r="HU66" i="222"/>
  <c r="FG72" i="222"/>
  <c r="FV72" i="222"/>
  <c r="GN72" i="222"/>
  <c r="HF72" i="222"/>
  <c r="FK77" i="222"/>
  <c r="GU77" i="222"/>
  <c r="HJ77" i="222"/>
  <c r="IB77" i="222"/>
  <c r="GJ22" i="222"/>
  <c r="GG19" i="222"/>
  <c r="FV27" i="222"/>
  <c r="FS22" i="222"/>
  <c r="GZ22" i="222"/>
  <c r="HR22" i="222"/>
  <c r="FH27" i="222"/>
  <c r="GO27" i="222"/>
  <c r="HG27" i="222"/>
  <c r="FL32" i="222"/>
  <c r="GD32" i="222"/>
  <c r="GV32" i="222"/>
  <c r="IC32" i="222"/>
  <c r="FS37" i="222"/>
  <c r="GZ37" i="222"/>
  <c r="HR37" i="222"/>
  <c r="FH42" i="222"/>
  <c r="GO42" i="222"/>
  <c r="HG42" i="222"/>
  <c r="FL47" i="222"/>
  <c r="GD47" i="222"/>
  <c r="GV47" i="222"/>
  <c r="IC47" i="222"/>
  <c r="CU52" i="222"/>
  <c r="FS52" i="222"/>
  <c r="GK52" i="222"/>
  <c r="GK133" i="222" s="1"/>
  <c r="GZ52" i="222"/>
  <c r="HR52" i="222"/>
  <c r="BG57" i="222"/>
  <c r="AC12" i="223" s="1"/>
  <c r="FH57" i="222"/>
  <c r="FZ57" i="222"/>
  <c r="GO57" i="222"/>
  <c r="HG57" i="222"/>
  <c r="HY57" i="222"/>
  <c r="AJ13" i="223"/>
  <c r="FL62" i="222"/>
  <c r="GD62" i="222"/>
  <c r="GV62" i="222"/>
  <c r="HN62" i="222"/>
  <c r="IC62" i="222"/>
  <c r="EI62" i="222"/>
  <c r="FS67" i="222"/>
  <c r="GK67" i="222"/>
  <c r="GZ67" i="222"/>
  <c r="HR67" i="222"/>
  <c r="EI67" i="222"/>
  <c r="AJ14" i="223" s="1"/>
  <c r="BG67" i="222"/>
  <c r="FH72" i="222"/>
  <c r="FZ72" i="222"/>
  <c r="GO72" i="222"/>
  <c r="HG72" i="222"/>
  <c r="HY72" i="222"/>
  <c r="AJ16" i="223"/>
  <c r="FL77" i="222"/>
  <c r="GD77" i="222"/>
  <c r="GV77" i="222"/>
  <c r="IC77" i="222"/>
  <c r="BG77" i="222"/>
  <c r="AC16" i="223" s="1"/>
  <c r="FS82" i="222"/>
  <c r="GK82" i="222"/>
  <c r="GZ82" i="222"/>
  <c r="HR82" i="222"/>
  <c r="HN82" i="222"/>
  <c r="FK87" i="222"/>
  <c r="GC87" i="222"/>
  <c r="GU87" i="222"/>
  <c r="FN66" i="222"/>
  <c r="FN69" i="222"/>
  <c r="HB71" i="222"/>
  <c r="HB74" i="222"/>
  <c r="FN75" i="222"/>
  <c r="FN82" i="222"/>
  <c r="FN81" i="222"/>
  <c r="IF24" i="222"/>
  <c r="GR25" i="222"/>
  <c r="HU25" i="222"/>
  <c r="GG26" i="222"/>
  <c r="GG29" i="222"/>
  <c r="IF30" i="222"/>
  <c r="GR31" i="222"/>
  <c r="HU31" i="222"/>
  <c r="GR34" i="222"/>
  <c r="HU34" i="222"/>
  <c r="GG35" i="222"/>
  <c r="IF36" i="222"/>
  <c r="IF39" i="222"/>
  <c r="GR40" i="222"/>
  <c r="HU40" i="222"/>
  <c r="GG41" i="222"/>
  <c r="GG44" i="222"/>
  <c r="IF45" i="222"/>
  <c r="GR46" i="222"/>
  <c r="HU49" i="222"/>
  <c r="GG50" i="222"/>
  <c r="IE51" i="222"/>
  <c r="IE54" i="222"/>
  <c r="GQ55" i="222"/>
  <c r="HU55" i="222"/>
  <c r="GG56" i="222"/>
  <c r="GG59" i="222"/>
  <c r="IE60" i="222"/>
  <c r="GQ61" i="222"/>
  <c r="HU61" i="222"/>
  <c r="GQ64" i="222"/>
  <c r="HU64" i="222"/>
  <c r="IE66" i="222"/>
  <c r="AC14" i="223"/>
  <c r="AJ15" i="223"/>
  <c r="GL62" i="222"/>
  <c r="HS62" i="222"/>
  <c r="FI67" i="222"/>
  <c r="GA67" i="222"/>
  <c r="GP67" i="222"/>
  <c r="HH67" i="222"/>
  <c r="HZ67" i="222"/>
  <c r="IE67" i="222" s="1"/>
  <c r="FM66" i="222"/>
  <c r="GE72" i="222"/>
  <c r="GW72" i="222"/>
  <c r="HO72" i="222"/>
  <c r="ID72" i="222"/>
  <c r="FT77" i="222"/>
  <c r="GL77" i="222"/>
  <c r="FI82" i="222"/>
  <c r="GA82" i="222"/>
  <c r="GP82" i="222"/>
  <c r="HH82" i="222"/>
  <c r="HZ82" i="222"/>
  <c r="FH92" i="222"/>
  <c r="GO92" i="222"/>
  <c r="HG92" i="222"/>
  <c r="HY92" i="222"/>
  <c r="FL97" i="222"/>
  <c r="GD97" i="222"/>
  <c r="GV97" i="222"/>
  <c r="HN97" i="222"/>
  <c r="IC97" i="222"/>
  <c r="FS102" i="222"/>
  <c r="GK102" i="222"/>
  <c r="GZ102" i="222"/>
  <c r="GZ133" i="222" s="1"/>
  <c r="HR102" i="222"/>
  <c r="HR133" i="222" s="1"/>
  <c r="FJ107" i="222"/>
  <c r="FN107" i="222" s="1"/>
  <c r="GB107" i="222"/>
  <c r="GT107" i="222"/>
  <c r="HB107" i="222" s="1"/>
  <c r="HI107" i="222"/>
  <c r="IA107" i="222"/>
  <c r="FQ112" i="222"/>
  <c r="GF112" i="222"/>
  <c r="GX112" i="222"/>
  <c r="HP112" i="222"/>
  <c r="FF117" i="222"/>
  <c r="FU117" i="222"/>
  <c r="FU133" i="222" s="1"/>
  <c r="GM117" i="222"/>
  <c r="GM133" i="222" s="1"/>
  <c r="HE117" i="222"/>
  <c r="HT117" i="222"/>
  <c r="FJ122" i="222"/>
  <c r="FN122" i="222" s="1"/>
  <c r="GB122" i="222"/>
  <c r="HI122" i="222"/>
  <c r="IA122" i="222"/>
  <c r="FG127" i="222"/>
  <c r="FV127" i="222"/>
  <c r="GN127" i="222"/>
  <c r="HX127" i="222"/>
  <c r="FK132" i="222"/>
  <c r="FK133" i="222" s="1"/>
  <c r="GC132" i="222"/>
  <c r="GC133" i="222" s="1"/>
  <c r="GU132" i="222"/>
  <c r="HJ132" i="222"/>
  <c r="IB132" i="222"/>
  <c r="IB133" i="222" s="1"/>
  <c r="FJ22" i="222"/>
  <c r="GB22" i="222"/>
  <c r="HI22" i="222"/>
  <c r="IA22" i="222"/>
  <c r="FQ27" i="222"/>
  <c r="GF27" i="222"/>
  <c r="GX27" i="222"/>
  <c r="HP27" i="222"/>
  <c r="AW32" i="222"/>
  <c r="AA7" i="223" s="1"/>
  <c r="FU32" i="222"/>
  <c r="GM32" i="222"/>
  <c r="HE32" i="222"/>
  <c r="HT32" i="222"/>
  <c r="I37" i="222"/>
  <c r="Y8" i="223" s="1"/>
  <c r="DY37" i="222"/>
  <c r="AK8" i="223" s="1"/>
  <c r="FJ37" i="222"/>
  <c r="GB37" i="222"/>
  <c r="HI37" i="222"/>
  <c r="IA37" i="222"/>
  <c r="CK42" i="222"/>
  <c r="AF9" i="223" s="1"/>
  <c r="FQ42" i="222"/>
  <c r="GF42" i="222"/>
  <c r="GX42" i="222"/>
  <c r="HP42" i="222"/>
  <c r="AW47" i="222"/>
  <c r="AA10" i="223" s="1"/>
  <c r="FU47" i="222"/>
  <c r="GM47" i="222"/>
  <c r="HE47" i="222"/>
  <c r="HT47" i="222"/>
  <c r="FJ52" i="222"/>
  <c r="GB52" i="222"/>
  <c r="GT52" i="222"/>
  <c r="HI52" i="222"/>
  <c r="HL52" i="222" s="1"/>
  <c r="IA52" i="222"/>
  <c r="FQ57" i="222"/>
  <c r="GF57" i="222"/>
  <c r="GX57" i="222"/>
  <c r="HP57" i="222"/>
  <c r="FF62" i="222"/>
  <c r="FU62" i="222"/>
  <c r="GM62" i="222"/>
  <c r="HE62" i="222"/>
  <c r="HT62" i="222"/>
  <c r="FJ67" i="222"/>
  <c r="GB67" i="222"/>
  <c r="HI67" i="222"/>
  <c r="IA67" i="222"/>
  <c r="GG21" i="222"/>
  <c r="FR27" i="222"/>
  <c r="GJ27" i="222"/>
  <c r="GY27" i="222"/>
  <c r="GG24" i="222"/>
  <c r="IF25" i="222"/>
  <c r="GR26" i="222"/>
  <c r="HU26" i="222"/>
  <c r="HF32" i="222"/>
  <c r="HX32" i="222"/>
  <c r="GR29" i="222"/>
  <c r="HU29" i="222"/>
  <c r="GG30" i="222"/>
  <c r="IF31" i="222"/>
  <c r="IF34" i="222"/>
  <c r="GR35" i="222"/>
  <c r="HU35" i="222"/>
  <c r="GG36" i="222"/>
  <c r="GG39" i="222"/>
  <c r="IF40" i="222"/>
  <c r="GR41" i="222"/>
  <c r="HU41" i="222"/>
  <c r="GR44" i="222"/>
  <c r="HU44" i="222"/>
  <c r="GG45" i="222"/>
  <c r="GU52" i="222"/>
  <c r="HJ52" i="222"/>
  <c r="IB52" i="222"/>
  <c r="HU50" i="222"/>
  <c r="GG51" i="222"/>
  <c r="GG54" i="222"/>
  <c r="IE55" i="222"/>
  <c r="GQ56" i="222"/>
  <c r="HU56" i="222"/>
  <c r="FG62" i="222"/>
  <c r="FV62" i="222"/>
  <c r="GN62" i="222"/>
  <c r="HF62" i="222"/>
  <c r="GQ59" i="222"/>
  <c r="HU59" i="222"/>
  <c r="GG60" i="222"/>
  <c r="IE61" i="222"/>
  <c r="FK67" i="222"/>
  <c r="GC67" i="222"/>
  <c r="GU67" i="222"/>
  <c r="HJ67" i="222"/>
  <c r="IB67" i="222"/>
  <c r="IE64" i="222"/>
  <c r="GQ65" i="222"/>
  <c r="HU65" i="222"/>
  <c r="GG66" i="222"/>
  <c r="FR72" i="222"/>
  <c r="GY72" i="222"/>
  <c r="FG77" i="222"/>
  <c r="FV77" i="222"/>
  <c r="GN77" i="222"/>
  <c r="HF77" i="222"/>
  <c r="FL22" i="222"/>
  <c r="GD22" i="222"/>
  <c r="GV22" i="222"/>
  <c r="IC22" i="222"/>
  <c r="FS27" i="222"/>
  <c r="GZ27" i="222"/>
  <c r="HR27" i="222"/>
  <c r="FH32" i="222"/>
  <c r="GO32" i="222"/>
  <c r="HG32" i="222"/>
  <c r="FL37" i="222"/>
  <c r="GD37" i="222"/>
  <c r="GV37" i="222"/>
  <c r="IC37" i="222"/>
  <c r="FS42" i="222"/>
  <c r="GZ42" i="222"/>
  <c r="HR42" i="222"/>
  <c r="FH47" i="222"/>
  <c r="GO47" i="222"/>
  <c r="HG47" i="222"/>
  <c r="FL52" i="222"/>
  <c r="GD52" i="222"/>
  <c r="GV52" i="222"/>
  <c r="HN52" i="222"/>
  <c r="HV52" i="222" s="1"/>
  <c r="IC52" i="222"/>
  <c r="IE52" i="222" s="1"/>
  <c r="FS57" i="222"/>
  <c r="GK57" i="222"/>
  <c r="GZ57" i="222"/>
  <c r="HB57" i="222" s="1"/>
  <c r="HR57" i="222"/>
  <c r="EI57" i="222"/>
  <c r="FH62" i="222"/>
  <c r="FZ62" i="222"/>
  <c r="GO62" i="222"/>
  <c r="HG62" i="222"/>
  <c r="HY62" i="222"/>
  <c r="FL67" i="222"/>
  <c r="GD67" i="222"/>
  <c r="GV67" i="222"/>
  <c r="HN67" i="222"/>
  <c r="IC67" i="222"/>
  <c r="FS72" i="222"/>
  <c r="GK72" i="222"/>
  <c r="GZ72" i="222"/>
  <c r="HR72" i="222"/>
  <c r="EI72" i="222"/>
  <c r="FH77" i="222"/>
  <c r="FZ77" i="222"/>
  <c r="GO77" i="222"/>
  <c r="HG77" i="222"/>
  <c r="HY77" i="222"/>
  <c r="FL82" i="222"/>
  <c r="GD82" i="222"/>
  <c r="GV82" i="222"/>
  <c r="IC82" i="222"/>
  <c r="BG82" i="222"/>
  <c r="AC17" i="223" s="1"/>
  <c r="FG87" i="222"/>
  <c r="FV87" i="222"/>
  <c r="GN87" i="222"/>
  <c r="HF87" i="222"/>
  <c r="HF133" i="222" s="1"/>
  <c r="HX87" i="222"/>
  <c r="GG85" i="222"/>
  <c r="GE22" i="222"/>
  <c r="HO22" i="222"/>
  <c r="FT27" i="222"/>
  <c r="FI32" i="222"/>
  <c r="GA32" i="222"/>
  <c r="GP32" i="222"/>
  <c r="HH32" i="222"/>
  <c r="HZ32" i="222"/>
  <c r="GE37" i="222"/>
  <c r="GW37" i="222"/>
  <c r="HO37" i="222"/>
  <c r="ID37" i="222"/>
  <c r="FT42" i="222"/>
  <c r="FT133" i="222" s="1"/>
  <c r="GL42" i="222"/>
  <c r="HS42" i="222"/>
  <c r="FI47" i="222"/>
  <c r="GA47" i="222"/>
  <c r="GP47" i="222"/>
  <c r="HH47" i="222"/>
  <c r="HZ47" i="222"/>
  <c r="FP52" i="222"/>
  <c r="FX52" i="222" s="1"/>
  <c r="GE52" i="222"/>
  <c r="GW52" i="222"/>
  <c r="HO52" i="222"/>
  <c r="ID52" i="222"/>
  <c r="FT57" i="222"/>
  <c r="GL57" i="222"/>
  <c r="HS57" i="222"/>
  <c r="FI62" i="222"/>
  <c r="GA62" i="222"/>
  <c r="GP62" i="222"/>
  <c r="HH62" i="222"/>
  <c r="HZ62" i="222"/>
  <c r="FP67" i="222"/>
  <c r="GE67" i="222"/>
  <c r="GW67" i="222"/>
  <c r="HO67" i="222"/>
  <c r="ID67" i="222"/>
  <c r="FM64" i="222"/>
  <c r="FT72" i="222"/>
  <c r="GL72" i="222"/>
  <c r="HS72" i="222"/>
  <c r="FI77" i="222"/>
  <c r="GA77" i="222"/>
  <c r="GP77" i="222"/>
  <c r="HH77" i="222"/>
  <c r="HZ77" i="222"/>
  <c r="HS77" i="222"/>
  <c r="FP82" i="222"/>
  <c r="FX82" i="222" s="1"/>
  <c r="GE82" i="222"/>
  <c r="GW82" i="222"/>
  <c r="HO82" i="222"/>
  <c r="ID82" i="222"/>
  <c r="GW22" i="222"/>
  <c r="ID22" i="222"/>
  <c r="GL27" i="222"/>
  <c r="HS27" i="222"/>
  <c r="FQ22" i="222"/>
  <c r="GF22" i="222"/>
  <c r="GX22" i="222"/>
  <c r="HP22" i="222"/>
  <c r="FU27" i="222"/>
  <c r="GM27" i="222"/>
  <c r="HE27" i="222"/>
  <c r="HT27" i="222"/>
  <c r="I32" i="222"/>
  <c r="Y7" i="223" s="1"/>
  <c r="DY32" i="222"/>
  <c r="AK7" i="223" s="1"/>
  <c r="FJ32" i="222"/>
  <c r="GB32" i="222"/>
  <c r="HI32" i="222"/>
  <c r="IA32" i="222"/>
  <c r="CK37" i="222"/>
  <c r="AF8" i="223" s="1"/>
  <c r="FQ37" i="222"/>
  <c r="GF37" i="222"/>
  <c r="GX37" i="222"/>
  <c r="HP37" i="222"/>
  <c r="AW42" i="222"/>
  <c r="AA9" i="223" s="1"/>
  <c r="FU42" i="222"/>
  <c r="GM42" i="222"/>
  <c r="HE42" i="222"/>
  <c r="HT42" i="222"/>
  <c r="I47" i="222"/>
  <c r="Y10" i="223" s="1"/>
  <c r="DY47" i="222"/>
  <c r="AK10" i="223" s="1"/>
  <c r="FJ47" i="222"/>
  <c r="GB47" i="222"/>
  <c r="HI47" i="222"/>
  <c r="IA47" i="222"/>
  <c r="FQ52" i="222"/>
  <c r="GF52" i="222"/>
  <c r="GX52" i="222"/>
  <c r="HP52" i="222"/>
  <c r="FF57" i="222"/>
  <c r="FU57" i="222"/>
  <c r="GM57" i="222"/>
  <c r="HE57" i="222"/>
  <c r="HT57" i="222"/>
  <c r="FJ62" i="222"/>
  <c r="FN62" i="222" s="1"/>
  <c r="GB62" i="222"/>
  <c r="GT62" i="222"/>
  <c r="HI62" i="222"/>
  <c r="IA62" i="222"/>
  <c r="FQ67" i="222"/>
  <c r="GF67" i="222"/>
  <c r="GX67" i="222"/>
  <c r="HP67" i="222"/>
  <c r="FR82" i="222"/>
  <c r="FR133" i="222" s="1"/>
  <c r="GJ82" i="222"/>
  <c r="GY82" i="222"/>
  <c r="HQ82" i="222"/>
  <c r="HQ133" i="222" s="1"/>
  <c r="CK92" i="222"/>
  <c r="AF19" i="223" s="1"/>
  <c r="FQ92" i="222"/>
  <c r="GF92" i="222"/>
  <c r="GX92" i="222"/>
  <c r="HP92" i="222"/>
  <c r="AW97" i="222"/>
  <c r="AA20" i="223" s="1"/>
  <c r="E12" i="223" s="1"/>
  <c r="FU97" i="222"/>
  <c r="GM97" i="222"/>
  <c r="HE97" i="222"/>
  <c r="HT97" i="222"/>
  <c r="I102" i="222"/>
  <c r="Y21" i="223" s="1"/>
  <c r="FJ102" i="222"/>
  <c r="GB102" i="222"/>
  <c r="HI102" i="222"/>
  <c r="IA102" i="222"/>
  <c r="HB101" i="222"/>
  <c r="HV104" i="222"/>
  <c r="GG105" i="222"/>
  <c r="BG122" i="222"/>
  <c r="HJ87" i="222"/>
  <c r="IB87" i="222"/>
  <c r="HU85" i="222"/>
  <c r="FR92" i="222"/>
  <c r="GY92" i="222"/>
  <c r="FG97" i="222"/>
  <c r="FV97" i="222"/>
  <c r="GN97" i="222"/>
  <c r="HF97" i="222"/>
  <c r="FK102" i="222"/>
  <c r="GC102" i="222"/>
  <c r="GU102" i="222"/>
  <c r="HJ102" i="222"/>
  <c r="IB102" i="222"/>
  <c r="IE99" i="222"/>
  <c r="GQ100" i="222"/>
  <c r="HU100" i="222"/>
  <c r="FT107" i="222"/>
  <c r="GL107" i="222"/>
  <c r="HD107" i="222"/>
  <c r="HS107" i="222"/>
  <c r="FI112" i="222"/>
  <c r="GA112" i="222"/>
  <c r="GP112" i="222"/>
  <c r="HH112" i="222"/>
  <c r="HZ112" i="222"/>
  <c r="IE112" i="222" s="1"/>
  <c r="GE117" i="222"/>
  <c r="GW117" i="222"/>
  <c r="HO117" i="222"/>
  <c r="HO133" i="222" s="1"/>
  <c r="ID117" i="222"/>
  <c r="FT122" i="222"/>
  <c r="GL122" i="222"/>
  <c r="HD122" i="222"/>
  <c r="HS122" i="222"/>
  <c r="HK121" i="222"/>
  <c r="FQ127" i="222"/>
  <c r="GF127" i="222"/>
  <c r="GF133" i="222" s="1"/>
  <c r="GX127" i="222"/>
  <c r="GX133" i="222" s="1"/>
  <c r="HP127" i="222"/>
  <c r="AW132" i="222"/>
  <c r="DE132" i="222"/>
  <c r="FU132" i="222"/>
  <c r="GM132" i="222"/>
  <c r="HE132" i="222"/>
  <c r="HT132" i="222"/>
  <c r="FW86" i="222"/>
  <c r="HA86" i="222"/>
  <c r="FW89" i="222"/>
  <c r="HA89" i="222"/>
  <c r="FM90" i="222"/>
  <c r="HK91" i="222"/>
  <c r="HS92" i="222"/>
  <c r="HK94" i="222"/>
  <c r="FW95" i="222"/>
  <c r="FM96" i="222"/>
  <c r="IF109" i="222"/>
  <c r="GR110" i="222"/>
  <c r="GJ117" i="222"/>
  <c r="GY117" i="222"/>
  <c r="HQ117" i="222"/>
  <c r="IF115" i="222"/>
  <c r="GR116" i="222"/>
  <c r="FG122" i="222"/>
  <c r="FV122" i="222"/>
  <c r="GN122" i="222"/>
  <c r="GR122" i="222" s="1"/>
  <c r="HF122" i="222"/>
  <c r="HX122" i="222"/>
  <c r="GH125" i="222"/>
  <c r="GH131" i="222"/>
  <c r="HV105" i="222"/>
  <c r="GG106" i="222"/>
  <c r="AC25" i="223"/>
  <c r="FW130" i="222"/>
  <c r="CK72" i="222"/>
  <c r="AF15" i="223" s="1"/>
  <c r="FQ72" i="222"/>
  <c r="GF72" i="222"/>
  <c r="GX72" i="222"/>
  <c r="HP72" i="222"/>
  <c r="HB69" i="222"/>
  <c r="FN70" i="222"/>
  <c r="AW77" i="222"/>
  <c r="AA16" i="223" s="1"/>
  <c r="FU77" i="222"/>
  <c r="GM77" i="222"/>
  <c r="HE77" i="222"/>
  <c r="HT77" i="222"/>
  <c r="HT133" i="222" s="1"/>
  <c r="HB75" i="222"/>
  <c r="FN76" i="222"/>
  <c r="I82" i="222"/>
  <c r="Y17" i="223" s="1"/>
  <c r="DY82" i="222"/>
  <c r="AK17" i="223" s="1"/>
  <c r="FJ82" i="222"/>
  <c r="GB82" i="222"/>
  <c r="HI82" i="222"/>
  <c r="IA82" i="222"/>
  <c r="FN79" i="222"/>
  <c r="FT87" i="222"/>
  <c r="GL87" i="222"/>
  <c r="HD87" i="222"/>
  <c r="HD133" i="222" s="1"/>
  <c r="HS87" i="222"/>
  <c r="HK86" i="222"/>
  <c r="FI92" i="222"/>
  <c r="GA92" i="222"/>
  <c r="GA133" i="222" s="1"/>
  <c r="GP92" i="222"/>
  <c r="HH92" i="222"/>
  <c r="HZ92" i="222"/>
  <c r="HK89" i="222"/>
  <c r="FW90" i="222"/>
  <c r="HA90" i="222"/>
  <c r="FM91" i="222"/>
  <c r="GE97" i="222"/>
  <c r="GE133" i="222" s="1"/>
  <c r="GW97" i="222"/>
  <c r="HO97" i="222"/>
  <c r="ID97" i="222"/>
  <c r="FM94" i="222"/>
  <c r="HK95" i="222"/>
  <c r="FW96" i="222"/>
  <c r="HA96" i="222"/>
  <c r="FT102" i="222"/>
  <c r="GL102" i="222"/>
  <c r="HD102" i="222"/>
  <c r="HS102" i="222"/>
  <c r="FW99" i="222"/>
  <c r="FK107" i="222"/>
  <c r="GC107" i="222"/>
  <c r="GU107" i="222"/>
  <c r="HJ107" i="222"/>
  <c r="HJ133" i="222" s="1"/>
  <c r="IB107" i="222"/>
  <c r="IE107" i="222" s="1"/>
  <c r="FR112" i="222"/>
  <c r="GJ112" i="222"/>
  <c r="GY112" i="222"/>
  <c r="HQ112" i="222"/>
  <c r="IF110" i="222"/>
  <c r="GR111" i="222"/>
  <c r="FG117" i="222"/>
  <c r="FG133" i="222" s="1"/>
  <c r="FV117" i="222"/>
  <c r="GN117" i="222"/>
  <c r="HF117" i="222"/>
  <c r="HX117" i="222"/>
  <c r="IF116" i="222"/>
  <c r="GC122" i="222"/>
  <c r="GU122" i="222"/>
  <c r="HJ122" i="222"/>
  <c r="IB122" i="222"/>
  <c r="IF119" i="222"/>
  <c r="GR120" i="222"/>
  <c r="AC26" i="223"/>
  <c r="FH127" i="222"/>
  <c r="FH133" i="222" s="1"/>
  <c r="GO127" i="222"/>
  <c r="HG127" i="222"/>
  <c r="HY127" i="222"/>
  <c r="IE127" i="222" s="1"/>
  <c r="GH126" i="222"/>
  <c r="S132" i="222"/>
  <c r="CA132" i="222"/>
  <c r="EI132" i="222"/>
  <c r="FL132" i="222"/>
  <c r="GD132" i="222"/>
  <c r="GV132" i="222"/>
  <c r="IC132" i="222"/>
  <c r="IC133" i="222" s="1"/>
  <c r="HV131" i="222"/>
  <c r="FK82" i="222"/>
  <c r="GC82" i="222"/>
  <c r="GU82" i="222"/>
  <c r="HJ82" i="222"/>
  <c r="IB82" i="222"/>
  <c r="I92" i="222"/>
  <c r="Y19" i="223" s="1"/>
  <c r="DY92" i="222"/>
  <c r="AK19" i="223" s="1"/>
  <c r="FJ92" i="222"/>
  <c r="GB92" i="222"/>
  <c r="HI92" i="222"/>
  <c r="IA92" i="222"/>
  <c r="CK97" i="222"/>
  <c r="AF20" i="223" s="1"/>
  <c r="FQ97" i="222"/>
  <c r="GF97" i="222"/>
  <c r="GX97" i="222"/>
  <c r="HP97" i="222"/>
  <c r="FU102" i="222"/>
  <c r="GM102" i="222"/>
  <c r="HE102" i="222"/>
  <c r="HT102" i="222"/>
  <c r="FN101" i="222"/>
  <c r="FL107" i="222"/>
  <c r="GD107" i="222"/>
  <c r="GH107" i="222" s="1"/>
  <c r="GV107" i="222"/>
  <c r="GV133" i="222" s="1"/>
  <c r="HN107" i="222"/>
  <c r="IC107" i="222"/>
  <c r="GG104" i="222"/>
  <c r="HU106" i="222"/>
  <c r="FS112" i="222"/>
  <c r="GK112" i="222"/>
  <c r="GZ112" i="222"/>
  <c r="HR112" i="222"/>
  <c r="FH117" i="222"/>
  <c r="HG117" i="222"/>
  <c r="HY117" i="222"/>
  <c r="CA122" i="222"/>
  <c r="AD25" i="223" s="1"/>
  <c r="GD122" i="222"/>
  <c r="GV122" i="222"/>
  <c r="IC122" i="222"/>
  <c r="IE122" i="222" s="1"/>
  <c r="HZ127" i="222"/>
  <c r="HK130" i="222"/>
  <c r="FK92" i="222"/>
  <c r="GU92" i="222"/>
  <c r="HJ92" i="222"/>
  <c r="IB92" i="222"/>
  <c r="FR97" i="222"/>
  <c r="GY97" i="222"/>
  <c r="GY133" i="222" s="1"/>
  <c r="IE95" i="222"/>
  <c r="FG102" i="222"/>
  <c r="FV102" i="222"/>
  <c r="GN102" i="222"/>
  <c r="HF102" i="222"/>
  <c r="HU99" i="222"/>
  <c r="GG100" i="222"/>
  <c r="FP107" i="222"/>
  <c r="GE107" i="222"/>
  <c r="GW107" i="222"/>
  <c r="HO107" i="222"/>
  <c r="ID107" i="222"/>
  <c r="IF107" i="222" s="1"/>
  <c r="HV106" i="222"/>
  <c r="FT112" i="222"/>
  <c r="GL112" i="222"/>
  <c r="HS112" i="222"/>
  <c r="HV112" i="222" s="1"/>
  <c r="FI117" i="222"/>
  <c r="GA117" i="222"/>
  <c r="HH117" i="222"/>
  <c r="HZ117" i="222"/>
  <c r="GE122" i="222"/>
  <c r="GW122" i="222"/>
  <c r="HO122" i="222"/>
  <c r="ID122" i="222"/>
  <c r="ID133" i="222" s="1"/>
  <c r="FJ127" i="222"/>
  <c r="FJ133" i="222" s="1"/>
  <c r="GB127" i="222"/>
  <c r="GT127" i="222"/>
  <c r="HI127" i="222"/>
  <c r="HL127" i="222" s="1"/>
  <c r="IA127" i="222"/>
  <c r="AC132" i="222"/>
  <c r="CK132" i="222"/>
  <c r="ES132" i="222"/>
  <c r="FQ132" i="222"/>
  <c r="GF132" i="222"/>
  <c r="GX132" i="222"/>
  <c r="HP132" i="222"/>
  <c r="HP133" i="222" s="1"/>
  <c r="FL92" i="222"/>
  <c r="GD92" i="222"/>
  <c r="GV92" i="222"/>
  <c r="IC92" i="222"/>
  <c r="FS97" i="222"/>
  <c r="GK97" i="222"/>
  <c r="GZ97" i="222"/>
  <c r="HR97" i="222"/>
  <c r="FH102" i="222"/>
  <c r="FZ102" i="222"/>
  <c r="GO102" i="222"/>
  <c r="HG102" i="222"/>
  <c r="HG133" i="222" s="1"/>
  <c r="HY102" i="222"/>
  <c r="CK107" i="222"/>
  <c r="FQ107" i="222"/>
  <c r="GF107" i="222"/>
  <c r="GX107" i="222"/>
  <c r="HP107" i="222"/>
  <c r="FF112" i="222"/>
  <c r="FU112" i="222"/>
  <c r="GM112" i="222"/>
  <c r="HE112" i="222"/>
  <c r="HT112" i="222"/>
  <c r="FJ117" i="222"/>
  <c r="GB117" i="222"/>
  <c r="GB133" i="222" s="1"/>
  <c r="GT117" i="222"/>
  <c r="HI117" i="222"/>
  <c r="IA117" i="222"/>
  <c r="IA133" i="222" s="1"/>
  <c r="FQ122" i="222"/>
  <c r="GF122" i="222"/>
  <c r="GX122" i="222"/>
  <c r="HP122" i="222"/>
  <c r="FK127" i="222"/>
  <c r="GC127" i="222"/>
  <c r="GU127" i="222"/>
  <c r="IB127" i="222"/>
  <c r="IE124" i="222"/>
  <c r="GQ125" i="222"/>
  <c r="FR132" i="222"/>
  <c r="GQ128" i="222"/>
  <c r="GQ132" i="222" s="1"/>
  <c r="GY132" i="222"/>
  <c r="HQ132" i="222"/>
  <c r="IE130" i="222"/>
  <c r="GQ131" i="222"/>
  <c r="AW72" i="222"/>
  <c r="AA15" i="223" s="1"/>
  <c r="FU72" i="222"/>
  <c r="GM72" i="222"/>
  <c r="HE72" i="222"/>
  <c r="HT72" i="222"/>
  <c r="HB70" i="222"/>
  <c r="FN71" i="222"/>
  <c r="I77" i="222"/>
  <c r="Y16" i="223" s="1"/>
  <c r="DY77" i="222"/>
  <c r="AK16" i="223" s="1"/>
  <c r="FJ77" i="222"/>
  <c r="GB77" i="222"/>
  <c r="HI77" i="222"/>
  <c r="IA77" i="222"/>
  <c r="FN74" i="222"/>
  <c r="HB76" i="222"/>
  <c r="CK82" i="222"/>
  <c r="AF17" i="223" s="1"/>
  <c r="FQ82" i="222"/>
  <c r="GF82" i="222"/>
  <c r="GX82" i="222"/>
  <c r="HP82" i="222"/>
  <c r="HV82" i="222" s="1"/>
  <c r="FN80" i="222"/>
  <c r="FI87" i="222"/>
  <c r="GA87" i="222"/>
  <c r="GP87" i="222"/>
  <c r="HH87" i="222"/>
  <c r="HZ87" i="222"/>
  <c r="GE92" i="222"/>
  <c r="GW92" i="222"/>
  <c r="HO92" i="222"/>
  <c r="ID92" i="222"/>
  <c r="FM89" i="222"/>
  <c r="HK90" i="222"/>
  <c r="FW91" i="222"/>
  <c r="HA91" i="222"/>
  <c r="FT97" i="222"/>
  <c r="GL97" i="222"/>
  <c r="HS97" i="222"/>
  <c r="FW94" i="222"/>
  <c r="HA94" i="222"/>
  <c r="FM95" i="222"/>
  <c r="HK96" i="222"/>
  <c r="FI102" i="222"/>
  <c r="GA102" i="222"/>
  <c r="GP102" i="222"/>
  <c r="GP133" i="222" s="1"/>
  <c r="HH102" i="222"/>
  <c r="HZ102" i="222"/>
  <c r="HK99" i="222"/>
  <c r="FR107" i="222"/>
  <c r="GJ107" i="222"/>
  <c r="GY107" i="222"/>
  <c r="HQ107" i="222"/>
  <c r="GR109" i="222"/>
  <c r="IF114" i="222"/>
  <c r="GR115" i="222"/>
  <c r="IF120" i="222"/>
  <c r="GR121" i="222"/>
  <c r="HV126" i="222"/>
  <c r="AM132" i="222"/>
  <c r="CU132" i="222"/>
  <c r="FC132" i="222"/>
  <c r="FS132" i="222"/>
  <c r="GK132" i="222"/>
  <c r="GZ132" i="222"/>
  <c r="HR132" i="222"/>
  <c r="AC4" i="223"/>
  <c r="BG17" i="222"/>
  <c r="CU17" i="222"/>
  <c r="AE4" i="223" s="1"/>
  <c r="AL4" i="223"/>
  <c r="FC17" i="222"/>
  <c r="GG18" i="222"/>
  <c r="GC22" i="222"/>
  <c r="HU18" i="222"/>
  <c r="HU22" i="222" s="1"/>
  <c r="HQ22" i="222"/>
  <c r="GG23" i="222"/>
  <c r="GG27" i="222" s="1"/>
  <c r="GC27" i="222"/>
  <c r="HU23" i="222"/>
  <c r="HU27" i="222" s="1"/>
  <c r="HQ27" i="222"/>
  <c r="GG28" i="222"/>
  <c r="GC32" i="222"/>
  <c r="HU28" i="222"/>
  <c r="HQ32" i="222"/>
  <c r="GG33" i="222"/>
  <c r="GC37" i="222"/>
  <c r="HU33" i="222"/>
  <c r="HU37" i="222" s="1"/>
  <c r="HQ37" i="222"/>
  <c r="GG38" i="222"/>
  <c r="GG42" i="222" s="1"/>
  <c r="GC42" i="222"/>
  <c r="HU38" i="222"/>
  <c r="HU42" i="222" s="1"/>
  <c r="HQ42" i="222"/>
  <c r="GG43" i="222"/>
  <c r="GC47" i="222"/>
  <c r="HU43" i="222"/>
  <c r="HQ47" i="222"/>
  <c r="FW53" i="222"/>
  <c r="FP57" i="222"/>
  <c r="HK53" i="222"/>
  <c r="HD57" i="222"/>
  <c r="FW58" i="222"/>
  <c r="FP62" i="222"/>
  <c r="FX62" i="222" s="1"/>
  <c r="HK58" i="222"/>
  <c r="HD62" i="222"/>
  <c r="HL62" i="222" s="1"/>
  <c r="HK63" i="222"/>
  <c r="HD67" i="222"/>
  <c r="FW68" i="222"/>
  <c r="FP72" i="222"/>
  <c r="FX72" i="222" s="1"/>
  <c r="HK68" i="222"/>
  <c r="HD72" i="222"/>
  <c r="FW73" i="222"/>
  <c r="FP77" i="222"/>
  <c r="FX77" i="222" s="1"/>
  <c r="HK73" i="222"/>
  <c r="HD77" i="222"/>
  <c r="Z18" i="223"/>
  <c r="AM87" i="222"/>
  <c r="BG87" i="222"/>
  <c r="AC18" i="223" s="1"/>
  <c r="AD18" i="223"/>
  <c r="CA87" i="222"/>
  <c r="CU87" i="222"/>
  <c r="AE18" i="223" s="1"/>
  <c r="DO87" i="222"/>
  <c r="AH18" i="223" s="1"/>
  <c r="EI87" i="222"/>
  <c r="AJ18" i="223" s="1"/>
  <c r="AL18" i="223"/>
  <c r="FC87" i="222"/>
  <c r="GH83" i="222"/>
  <c r="FZ87" i="222"/>
  <c r="W19" i="223"/>
  <c r="AC92" i="222"/>
  <c r="BQ92" i="222"/>
  <c r="AB19" i="223" s="1"/>
  <c r="DE92" i="222"/>
  <c r="AG19" i="223" s="1"/>
  <c r="ES92" i="222"/>
  <c r="AI19" i="223" s="1"/>
  <c r="FN88" i="222"/>
  <c r="FF92" i="222"/>
  <c r="HB88" i="222"/>
  <c r="GT92" i="222"/>
  <c r="HB92" i="222" s="1"/>
  <c r="AC97" i="222"/>
  <c r="W20" i="223" s="1"/>
  <c r="AB20" i="223"/>
  <c r="BQ97" i="222"/>
  <c r="DE97" i="222"/>
  <c r="AG20" i="223" s="1"/>
  <c r="ES97" i="222"/>
  <c r="AI20" i="223" s="1"/>
  <c r="FN93" i="222"/>
  <c r="FF97" i="222"/>
  <c r="FN97" i="222" s="1"/>
  <c r="HB93" i="222"/>
  <c r="GT97" i="222"/>
  <c r="AC102" i="222"/>
  <c r="W21" i="223" s="1"/>
  <c r="AA21" i="223"/>
  <c r="AW102" i="222"/>
  <c r="BQ102" i="222"/>
  <c r="AB21" i="223" s="1"/>
  <c r="DE102" i="222"/>
  <c r="AG21" i="223" s="1"/>
  <c r="DY102" i="222"/>
  <c r="AK21" i="223" s="1"/>
  <c r="AI21" i="223"/>
  <c r="ES102" i="222"/>
  <c r="FN98" i="222"/>
  <c r="FF102" i="222"/>
  <c r="FN102" i="222" s="1"/>
  <c r="HB98" i="222"/>
  <c r="GT102" i="222"/>
  <c r="I107" i="222"/>
  <c r="Y22" i="223" s="1"/>
  <c r="W22" i="223"/>
  <c r="AC107" i="222"/>
  <c r="AW107" i="222"/>
  <c r="AA22" i="223" s="1"/>
  <c r="AB22" i="223"/>
  <c r="BQ107" i="222"/>
  <c r="DE107" i="222"/>
  <c r="AG22" i="223" s="1"/>
  <c r="DY107" i="222"/>
  <c r="AK22" i="223" s="1"/>
  <c r="O29" i="223" s="1"/>
  <c r="ES107" i="222"/>
  <c r="AI22" i="223" s="1"/>
  <c r="M29" i="223" s="1"/>
  <c r="FX108" i="222"/>
  <c r="FP112" i="222"/>
  <c r="FX112" i="222" s="1"/>
  <c r="HL108" i="222"/>
  <c r="HD112" i="222"/>
  <c r="FX113" i="222"/>
  <c r="FP117" i="222"/>
  <c r="HL113" i="222"/>
  <c r="HD117" i="222"/>
  <c r="FW118" i="222"/>
  <c r="FP122" i="222"/>
  <c r="S127" i="222"/>
  <c r="X26" i="223" s="1"/>
  <c r="Z26" i="223"/>
  <c r="AM127" i="222"/>
  <c r="CA127" i="222"/>
  <c r="AD26" i="223" s="1"/>
  <c r="AE26" i="223"/>
  <c r="CU127" i="222"/>
  <c r="DO127" i="222"/>
  <c r="AH26" i="223" s="1"/>
  <c r="EI127" i="222"/>
  <c r="AJ26" i="223" s="1"/>
  <c r="FC127" i="222"/>
  <c r="AL26" i="223" s="1"/>
  <c r="GH123" i="222"/>
  <c r="FZ127" i="222"/>
  <c r="IF127" i="222"/>
  <c r="HU46" i="222"/>
  <c r="IF46" i="222"/>
  <c r="HB52" i="222"/>
  <c r="FM49" i="222"/>
  <c r="HA49" i="222"/>
  <c r="FM50" i="222"/>
  <c r="HA50" i="222"/>
  <c r="FM51" i="222"/>
  <c r="FW51" i="222"/>
  <c r="HA51" i="222"/>
  <c r="HK51" i="222"/>
  <c r="FM54" i="222"/>
  <c r="FW54" i="222"/>
  <c r="HA54" i="222"/>
  <c r="HK54" i="222"/>
  <c r="FM55" i="222"/>
  <c r="FW55" i="222"/>
  <c r="HA55" i="222"/>
  <c r="HK55" i="222"/>
  <c r="FM56" i="222"/>
  <c r="FW56" i="222"/>
  <c r="HA56" i="222"/>
  <c r="HK56" i="222"/>
  <c r="FM59" i="222"/>
  <c r="FW59" i="222"/>
  <c r="HA59" i="222"/>
  <c r="HK59" i="222"/>
  <c r="FM60" i="222"/>
  <c r="FW60" i="222"/>
  <c r="HA60" i="222"/>
  <c r="HK60" i="222"/>
  <c r="FM61" i="222"/>
  <c r="FW61" i="222"/>
  <c r="HA61" i="222"/>
  <c r="HK61" i="222"/>
  <c r="FX67" i="222"/>
  <c r="HA65" i="222"/>
  <c r="HK65" i="222"/>
  <c r="FW66" i="222"/>
  <c r="HA66" i="222"/>
  <c r="HK66" i="222"/>
  <c r="FM69" i="222"/>
  <c r="FW69" i="222"/>
  <c r="HA69" i="222"/>
  <c r="HK69" i="222"/>
  <c r="FM70" i="222"/>
  <c r="FW70" i="222"/>
  <c r="HA70" i="222"/>
  <c r="HK70" i="222"/>
  <c r="FM71" i="222"/>
  <c r="FW71" i="222"/>
  <c r="HA71" i="222"/>
  <c r="HK71" i="222"/>
  <c r="FM74" i="222"/>
  <c r="FW74" i="222"/>
  <c r="HA74" i="222"/>
  <c r="HK74" i="222"/>
  <c r="FM75" i="222"/>
  <c r="FW75" i="222"/>
  <c r="HA75" i="222"/>
  <c r="HK75" i="222"/>
  <c r="FM76" i="222"/>
  <c r="FW76" i="222"/>
  <c r="HA76" i="222"/>
  <c r="HK76" i="222"/>
  <c r="HL82" i="222"/>
  <c r="FM79" i="222"/>
  <c r="FX79" i="222"/>
  <c r="GG79" i="222"/>
  <c r="HK79" i="222"/>
  <c r="FM80" i="222"/>
  <c r="FX80" i="222"/>
  <c r="GG80" i="222"/>
  <c r="HK80" i="222"/>
  <c r="FM81" i="222"/>
  <c r="FX81" i="222"/>
  <c r="GG81" i="222"/>
  <c r="HK81" i="222"/>
  <c r="S87" i="222"/>
  <c r="FH87" i="222"/>
  <c r="FL87" i="222"/>
  <c r="FS87" i="222"/>
  <c r="FS133" i="222" s="1"/>
  <c r="GD87" i="222"/>
  <c r="GK87" i="222"/>
  <c r="GO87" i="222"/>
  <c r="GV87" i="222"/>
  <c r="GZ87" i="222"/>
  <c r="HG87" i="222"/>
  <c r="HR87" i="222"/>
  <c r="HY87" i="222"/>
  <c r="IC87" i="222"/>
  <c r="GG84" i="222"/>
  <c r="HU84" i="222"/>
  <c r="FN86" i="222"/>
  <c r="HB86" i="222"/>
  <c r="FN89" i="222"/>
  <c r="HB89" i="222"/>
  <c r="FN90" i="222"/>
  <c r="HB90" i="222"/>
  <c r="FN91" i="222"/>
  <c r="HB91" i="222"/>
  <c r="FN94" i="222"/>
  <c r="HB94" i="222"/>
  <c r="FN95" i="222"/>
  <c r="HB95" i="222"/>
  <c r="FN96" i="222"/>
  <c r="HB96" i="222"/>
  <c r="FN99" i="222"/>
  <c r="HB99" i="222"/>
  <c r="FN100" i="222"/>
  <c r="HB100" i="222"/>
  <c r="FM104" i="222"/>
  <c r="HB104" i="222"/>
  <c r="FM105" i="222"/>
  <c r="HB105" i="222"/>
  <c r="FM106" i="222"/>
  <c r="HA106" i="222"/>
  <c r="FX109" i="222"/>
  <c r="HL109" i="222"/>
  <c r="FX110" i="222"/>
  <c r="HL110" i="222"/>
  <c r="FX111" i="222"/>
  <c r="HL111" i="222"/>
  <c r="FX114" i="222"/>
  <c r="GP117" i="222"/>
  <c r="HL114" i="222"/>
  <c r="FX115" i="222"/>
  <c r="HL115" i="222"/>
  <c r="FX116" i="222"/>
  <c r="HL116" i="222"/>
  <c r="HL122" i="222"/>
  <c r="FW119" i="222"/>
  <c r="GP122" i="222"/>
  <c r="HK119" i="222"/>
  <c r="FW120" i="222"/>
  <c r="HK120" i="222"/>
  <c r="FW121" i="222"/>
  <c r="HL123" i="222"/>
  <c r="GQ126" i="222"/>
  <c r="IE126" i="222"/>
  <c r="I17" i="222"/>
  <c r="Y4" i="223" s="1"/>
  <c r="Z4" i="223"/>
  <c r="AM17" i="222"/>
  <c r="CA17" i="222"/>
  <c r="AD4" i="223" s="1"/>
  <c r="DO17" i="222"/>
  <c r="AH4" i="223" s="1"/>
  <c r="EI17" i="222"/>
  <c r="AJ4" i="223" s="1"/>
  <c r="GQ13" i="222"/>
  <c r="GK17" i="222"/>
  <c r="IE13" i="222"/>
  <c r="HY17" i="222"/>
  <c r="S17" i="222"/>
  <c r="X4" i="223" s="1"/>
  <c r="GG13" i="222"/>
  <c r="GG17" i="222" s="1"/>
  <c r="GC17" i="222"/>
  <c r="HU13" i="222"/>
  <c r="HQ17" i="222"/>
  <c r="Y5" i="223"/>
  <c r="I22" i="222"/>
  <c r="W5" i="223"/>
  <c r="AC22" i="222"/>
  <c r="AW22" i="222"/>
  <c r="AA5" i="223" s="1"/>
  <c r="BQ22" i="222"/>
  <c r="AB5" i="223" s="1"/>
  <c r="AF5" i="223"/>
  <c r="CK22" i="222"/>
  <c r="AG5" i="223"/>
  <c r="DE22" i="222"/>
  <c r="AK5" i="223"/>
  <c r="DY22" i="222"/>
  <c r="AI5" i="223"/>
  <c r="ES22" i="222"/>
  <c r="FN18" i="222"/>
  <c r="FF22" i="222"/>
  <c r="FN22" i="222" s="1"/>
  <c r="HB18" i="222"/>
  <c r="GT22" i="222"/>
  <c r="HB22" i="222" s="1"/>
  <c r="I27" i="222"/>
  <c r="Y6" i="223" s="1"/>
  <c r="AC27" i="222"/>
  <c r="W6" i="223" s="1"/>
  <c r="AW27" i="222"/>
  <c r="AA6" i="223" s="1"/>
  <c r="AB6" i="223"/>
  <c r="BQ27" i="222"/>
  <c r="AF6" i="223"/>
  <c r="CK27" i="222"/>
  <c r="DE27" i="222"/>
  <c r="AG6" i="223" s="1"/>
  <c r="DY27" i="222"/>
  <c r="AK6" i="223" s="1"/>
  <c r="ES27" i="222"/>
  <c r="AI6" i="223" s="1"/>
  <c r="FN23" i="222"/>
  <c r="FF27" i="222"/>
  <c r="FN27" i="222" s="1"/>
  <c r="HB23" i="222"/>
  <c r="GT27" i="222"/>
  <c r="AC32" i="222"/>
  <c r="W7" i="223" s="1"/>
  <c r="AB7" i="223"/>
  <c r="BQ32" i="222"/>
  <c r="DE32" i="222"/>
  <c r="AG7" i="223" s="1"/>
  <c r="AI7" i="223"/>
  <c r="ES32" i="222"/>
  <c r="FN28" i="222"/>
  <c r="FF32" i="222"/>
  <c r="FN32" i="222" s="1"/>
  <c r="HB28" i="222"/>
  <c r="GT32" i="222"/>
  <c r="HB32" i="222" s="1"/>
  <c r="AC37" i="222"/>
  <c r="W8" i="223" s="1"/>
  <c r="AB8" i="223"/>
  <c r="BQ37" i="222"/>
  <c r="DE37" i="222"/>
  <c r="AG8" i="223" s="1"/>
  <c r="ES37" i="222"/>
  <c r="AI8" i="223" s="1"/>
  <c r="FN33" i="222"/>
  <c r="FF37" i="222"/>
  <c r="FN37" i="222" s="1"/>
  <c r="HB33" i="222"/>
  <c r="GT37" i="222"/>
  <c r="AC42" i="222"/>
  <c r="W9" i="223" s="1"/>
  <c r="AB9" i="223"/>
  <c r="BQ42" i="222"/>
  <c r="DE42" i="222"/>
  <c r="AG9" i="223" s="1"/>
  <c r="ES42" i="222"/>
  <c r="AI9" i="223" s="1"/>
  <c r="FN38" i="222"/>
  <c r="FF42" i="222"/>
  <c r="FN42" i="222" s="1"/>
  <c r="HB38" i="222"/>
  <c r="GT42" i="222"/>
  <c r="AC47" i="222"/>
  <c r="W10" i="223" s="1"/>
  <c r="AB10" i="223"/>
  <c r="BQ47" i="222"/>
  <c r="DE47" i="222"/>
  <c r="AG10" i="223" s="1"/>
  <c r="ES47" i="222"/>
  <c r="AI10" i="223" s="1"/>
  <c r="FN43" i="222"/>
  <c r="FF47" i="222"/>
  <c r="FN47" i="222" s="1"/>
  <c r="HB43" i="222"/>
  <c r="GT47" i="222"/>
  <c r="HB47" i="222" s="1"/>
  <c r="I52" i="222"/>
  <c r="Y11" i="223" s="1"/>
  <c r="AC52" i="222"/>
  <c r="W11" i="223" s="1"/>
  <c r="AW52" i="222"/>
  <c r="AA11" i="223" s="1"/>
  <c r="BQ52" i="222"/>
  <c r="AB11" i="223" s="1"/>
  <c r="CK52" i="222"/>
  <c r="AF11" i="223" s="1"/>
  <c r="AG11" i="223"/>
  <c r="DE52" i="222"/>
  <c r="DY52" i="222"/>
  <c r="AK11" i="223" s="1"/>
  <c r="ES52" i="222"/>
  <c r="AI11" i="223" s="1"/>
  <c r="S57" i="222"/>
  <c r="X12" i="223" s="1"/>
  <c r="N11" i="223" s="1"/>
  <c r="AM57" i="222"/>
  <c r="Z12" i="223" s="1"/>
  <c r="CA57" i="222"/>
  <c r="AD12" i="223" s="1"/>
  <c r="CU57" i="222"/>
  <c r="AE12" i="223" s="1"/>
  <c r="DO57" i="222"/>
  <c r="AH12" i="223" s="1"/>
  <c r="AL12" i="223"/>
  <c r="FC57" i="222"/>
  <c r="S62" i="222"/>
  <c r="X13" i="223" s="1"/>
  <c r="AM62" i="222"/>
  <c r="Z13" i="223" s="1"/>
  <c r="L11" i="223" s="1"/>
  <c r="BG62" i="222"/>
  <c r="AC13" i="223" s="1"/>
  <c r="F11" i="223" s="1"/>
  <c r="CA62" i="222"/>
  <c r="AD13" i="223" s="1"/>
  <c r="CU62" i="222"/>
  <c r="AE13" i="223" s="1"/>
  <c r="F28" i="223" s="1"/>
  <c r="DO62" i="222"/>
  <c r="AH13" i="223" s="1"/>
  <c r="FC62" i="222"/>
  <c r="AL13" i="223" s="1"/>
  <c r="X14" i="223"/>
  <c r="S67" i="222"/>
  <c r="AM67" i="222"/>
  <c r="Z14" i="223" s="1"/>
  <c r="CA67" i="222"/>
  <c r="AD14" i="223" s="1"/>
  <c r="CU67" i="222"/>
  <c r="AE14" i="223" s="1"/>
  <c r="DO67" i="222"/>
  <c r="AH14" i="223" s="1"/>
  <c r="FC67" i="222"/>
  <c r="AL14" i="223" s="1"/>
  <c r="S72" i="222"/>
  <c r="X15" i="223" s="1"/>
  <c r="AM72" i="222"/>
  <c r="Z15" i="223" s="1"/>
  <c r="AC15" i="223"/>
  <c r="BG72" i="222"/>
  <c r="CA72" i="222"/>
  <c r="AD15" i="223" s="1"/>
  <c r="CU72" i="222"/>
  <c r="AE15" i="223" s="1"/>
  <c r="DO72" i="222"/>
  <c r="AH15" i="223" s="1"/>
  <c r="FC72" i="222"/>
  <c r="AL15" i="223" s="1"/>
  <c r="S77" i="222"/>
  <c r="X16" i="223" s="1"/>
  <c r="AM77" i="222"/>
  <c r="Z16" i="223" s="1"/>
  <c r="CA77" i="222"/>
  <c r="AD16" i="223" s="1"/>
  <c r="AE16" i="223"/>
  <c r="CU77" i="222"/>
  <c r="DO77" i="222"/>
  <c r="AH16" i="223" s="1"/>
  <c r="FC77" i="222"/>
  <c r="AL16" i="223" s="1"/>
  <c r="HV75" i="222"/>
  <c r="HN77" i="222"/>
  <c r="S82" i="222"/>
  <c r="X17" i="223" s="1"/>
  <c r="AM82" i="222"/>
  <c r="Z17" i="223" s="1"/>
  <c r="AD17" i="223"/>
  <c r="CA82" i="222"/>
  <c r="CU82" i="222"/>
  <c r="AE17" i="223" s="1"/>
  <c r="DO82" i="222"/>
  <c r="AH17" i="223" s="1"/>
  <c r="EI82" i="222"/>
  <c r="AJ17" i="223" s="1"/>
  <c r="FC82" i="222"/>
  <c r="AL17" i="223" s="1"/>
  <c r="FW88" i="222"/>
  <c r="FW92" i="222" s="1"/>
  <c r="FP92" i="222"/>
  <c r="FX92" i="222" s="1"/>
  <c r="HK88" i="222"/>
  <c r="HK92" i="222" s="1"/>
  <c r="HD92" i="222"/>
  <c r="HL92" i="222" s="1"/>
  <c r="FW93" i="222"/>
  <c r="FW97" i="222" s="1"/>
  <c r="FP97" i="222"/>
  <c r="FX97" i="222" s="1"/>
  <c r="HK93" i="222"/>
  <c r="HD97" i="222"/>
  <c r="FW98" i="222"/>
  <c r="FP102" i="222"/>
  <c r="FX102" i="222" s="1"/>
  <c r="HA98" i="222"/>
  <c r="GW102" i="222"/>
  <c r="GW133" i="222" s="1"/>
  <c r="S112" i="222"/>
  <c r="X23" i="223" s="1"/>
  <c r="AM112" i="222"/>
  <c r="Z23" i="223" s="1"/>
  <c r="AC23" i="223"/>
  <c r="BG112" i="222"/>
  <c r="CA112" i="222"/>
  <c r="AD23" i="223" s="1"/>
  <c r="AE23" i="223"/>
  <c r="CU112" i="222"/>
  <c r="DO112" i="222"/>
  <c r="AH23" i="223" s="1"/>
  <c r="EI112" i="222"/>
  <c r="AJ23" i="223" s="1"/>
  <c r="FC112" i="222"/>
  <c r="AL23" i="223" s="1"/>
  <c r="GG108" i="222"/>
  <c r="FZ112" i="222"/>
  <c r="GH112" i="222" s="1"/>
  <c r="S117" i="222"/>
  <c r="X24" i="223" s="1"/>
  <c r="Z24" i="223"/>
  <c r="AM117" i="222"/>
  <c r="BG117" i="222"/>
  <c r="AC24" i="223" s="1"/>
  <c r="AD24" i="223"/>
  <c r="CA117" i="222"/>
  <c r="CU117" i="222"/>
  <c r="AE24" i="223" s="1"/>
  <c r="DO117" i="222"/>
  <c r="AH24" i="223" s="1"/>
  <c r="EI117" i="222"/>
  <c r="AJ24" i="223" s="1"/>
  <c r="FC117" i="222"/>
  <c r="AL24" i="223" s="1"/>
  <c r="GG113" i="222"/>
  <c r="FZ117" i="222"/>
  <c r="HU114" i="222"/>
  <c r="HN117" i="222"/>
  <c r="S122" i="222"/>
  <c r="X25" i="223" s="1"/>
  <c r="CU122" i="222"/>
  <c r="AE25" i="223" s="1"/>
  <c r="EI122" i="222"/>
  <c r="AJ25" i="223" s="1"/>
  <c r="GG118" i="222"/>
  <c r="FZ122" i="222"/>
  <c r="GH122" i="222" s="1"/>
  <c r="HU118" i="222"/>
  <c r="HN122" i="222"/>
  <c r="HV122" i="222" s="1"/>
  <c r="GR123" i="222"/>
  <c r="GJ127" i="222"/>
  <c r="GR127" i="222" s="1"/>
  <c r="FG17" i="222"/>
  <c r="FK17" i="222"/>
  <c r="FR17" i="222"/>
  <c r="FV17" i="222"/>
  <c r="GJ17" i="222"/>
  <c r="GN17" i="222"/>
  <c r="GU17" i="222"/>
  <c r="GY17" i="222"/>
  <c r="HF17" i="222"/>
  <c r="HJ17" i="222"/>
  <c r="HX17" i="222"/>
  <c r="IB17" i="222"/>
  <c r="FN14" i="222"/>
  <c r="FW14" i="222"/>
  <c r="HB14" i="222"/>
  <c r="HK14" i="222"/>
  <c r="FN15" i="222"/>
  <c r="FW15" i="222"/>
  <c r="HB15" i="222"/>
  <c r="HK15" i="222"/>
  <c r="FN16" i="222"/>
  <c r="FW16" i="222"/>
  <c r="HB16" i="222"/>
  <c r="HK16" i="222"/>
  <c r="FN19" i="222"/>
  <c r="FW19" i="222"/>
  <c r="HB19" i="222"/>
  <c r="HK19" i="222"/>
  <c r="FN20" i="222"/>
  <c r="FW20" i="222"/>
  <c r="HB20" i="222"/>
  <c r="HK20" i="222"/>
  <c r="FN21" i="222"/>
  <c r="FW21" i="222"/>
  <c r="HB21" i="222"/>
  <c r="HK21" i="222"/>
  <c r="FN24" i="222"/>
  <c r="FW24" i="222"/>
  <c r="HB24" i="222"/>
  <c r="HK24" i="222"/>
  <c r="FN25" i="222"/>
  <c r="FW25" i="222"/>
  <c r="HB25" i="222"/>
  <c r="HK25" i="222"/>
  <c r="FN26" i="222"/>
  <c r="FW26" i="222"/>
  <c r="HB26" i="222"/>
  <c r="HK26" i="222"/>
  <c r="FN29" i="222"/>
  <c r="FW29" i="222"/>
  <c r="HB29" i="222"/>
  <c r="HK29" i="222"/>
  <c r="FN30" i="222"/>
  <c r="FW30" i="222"/>
  <c r="HB30" i="222"/>
  <c r="HK30" i="222"/>
  <c r="FN31" i="222"/>
  <c r="FW31" i="222"/>
  <c r="HB31" i="222"/>
  <c r="HK31" i="222"/>
  <c r="FN34" i="222"/>
  <c r="FW34" i="222"/>
  <c r="HB34" i="222"/>
  <c r="HK34" i="222"/>
  <c r="FN35" i="222"/>
  <c r="FW35" i="222"/>
  <c r="HB35" i="222"/>
  <c r="HK35" i="222"/>
  <c r="FN36" i="222"/>
  <c r="FW36" i="222"/>
  <c r="HB36" i="222"/>
  <c r="HK36" i="222"/>
  <c r="FN39" i="222"/>
  <c r="FW39" i="222"/>
  <c r="HB39" i="222"/>
  <c r="HK39" i="222"/>
  <c r="FN40" i="222"/>
  <c r="FW40" i="222"/>
  <c r="HB40" i="222"/>
  <c r="HK40" i="222"/>
  <c r="FN41" i="222"/>
  <c r="FW41" i="222"/>
  <c r="HB41" i="222"/>
  <c r="HK41" i="222"/>
  <c r="FN44" i="222"/>
  <c r="FW44" i="222"/>
  <c r="HB44" i="222"/>
  <c r="HK44" i="222"/>
  <c r="FN45" i="222"/>
  <c r="FW45" i="222"/>
  <c r="HB45" i="222"/>
  <c r="HK45" i="222"/>
  <c r="FN46" i="222"/>
  <c r="FW46" i="222"/>
  <c r="HB46" i="222"/>
  <c r="HK46" i="222"/>
  <c r="GH51" i="222"/>
  <c r="HV51" i="222"/>
  <c r="GH54" i="222"/>
  <c r="HV54" i="222"/>
  <c r="GH55" i="222"/>
  <c r="HV55" i="222"/>
  <c r="GH56" i="222"/>
  <c r="HV56" i="222"/>
  <c r="GH59" i="222"/>
  <c r="HV59" i="222"/>
  <c r="GH60" i="222"/>
  <c r="HV60" i="222"/>
  <c r="GH61" i="222"/>
  <c r="HV61" i="222"/>
  <c r="AM43" i="223"/>
  <c r="GH64" i="222"/>
  <c r="HV64" i="222"/>
  <c r="GH65" i="222"/>
  <c r="HV65" i="222"/>
  <c r="HV66" i="222"/>
  <c r="AM44" i="223"/>
  <c r="GH69" i="222"/>
  <c r="HV69" i="222"/>
  <c r="GH70" i="222"/>
  <c r="HV70" i="222"/>
  <c r="GH71" i="222"/>
  <c r="HV71" i="222"/>
  <c r="GH74" i="222"/>
  <c r="HV74" i="222"/>
  <c r="GH75" i="222"/>
  <c r="GH76" i="222"/>
  <c r="HV76" i="222"/>
  <c r="GH82" i="222"/>
  <c r="FW79" i="222"/>
  <c r="FW80" i="222"/>
  <c r="FW81" i="222"/>
  <c r="HB84" i="222"/>
  <c r="FM85" i="222"/>
  <c r="HA85" i="222"/>
  <c r="FM86" i="222"/>
  <c r="HA95" i="222"/>
  <c r="FM99" i="222"/>
  <c r="HA99" i="222"/>
  <c r="FM100" i="222"/>
  <c r="FW100" i="222"/>
  <c r="HA100" i="222"/>
  <c r="HK100" i="222"/>
  <c r="FM101" i="222"/>
  <c r="FW101" i="222"/>
  <c r="HA101" i="222"/>
  <c r="HK101" i="222"/>
  <c r="FX107" i="222"/>
  <c r="FX104" i="222"/>
  <c r="HA104" i="222"/>
  <c r="FX105" i="222"/>
  <c r="HA105" i="222"/>
  <c r="FX106" i="222"/>
  <c r="HU108" i="222"/>
  <c r="GG109" i="222"/>
  <c r="HU109" i="222"/>
  <c r="GG110" i="222"/>
  <c r="HU110" i="222"/>
  <c r="GG111" i="222"/>
  <c r="HU111" i="222"/>
  <c r="HU113" i="222"/>
  <c r="HU117" i="222" s="1"/>
  <c r="FL117" i="222"/>
  <c r="GG114" i="222"/>
  <c r="GO117" i="222"/>
  <c r="GG115" i="222"/>
  <c r="HU115" i="222"/>
  <c r="GG116" i="222"/>
  <c r="HU116" i="222"/>
  <c r="AM54" i="223"/>
  <c r="Z25" i="223"/>
  <c r="AL25" i="223"/>
  <c r="FL122" i="222"/>
  <c r="GG119" i="222"/>
  <c r="GO122" i="222"/>
  <c r="HU119" i="222"/>
  <c r="GG120" i="222"/>
  <c r="HU120" i="222"/>
  <c r="GG121" i="222"/>
  <c r="HU121" i="222"/>
  <c r="GY127" i="222"/>
  <c r="HF127" i="222"/>
  <c r="HJ127" i="222"/>
  <c r="FN124" i="222"/>
  <c r="HB124" i="222"/>
  <c r="FN125" i="222"/>
  <c r="HB125" i="222"/>
  <c r="FN126" i="222"/>
  <c r="HB126" i="222"/>
  <c r="FN128" i="222"/>
  <c r="HB128" i="222"/>
  <c r="FN129" i="222"/>
  <c r="HB129" i="222"/>
  <c r="FN130" i="222"/>
  <c r="HB130" i="222"/>
  <c r="FN131" i="222"/>
  <c r="HB131" i="222"/>
  <c r="AW17" i="222"/>
  <c r="AA4" i="223" s="1"/>
  <c r="CK17" i="222"/>
  <c r="AF4" i="223" s="1"/>
  <c r="AK4" i="223"/>
  <c r="DY17" i="222"/>
  <c r="ES17" i="222"/>
  <c r="AI4" i="223" s="1"/>
  <c r="FX18" i="222"/>
  <c r="FP22" i="222"/>
  <c r="HL18" i="222"/>
  <c r="HD22" i="222"/>
  <c r="HL22" i="222" s="1"/>
  <c r="FX23" i="222"/>
  <c r="FP27" i="222"/>
  <c r="FX27" i="222" s="1"/>
  <c r="HL23" i="222"/>
  <c r="HD27" i="222"/>
  <c r="FX28" i="222"/>
  <c r="FP32" i="222"/>
  <c r="FX32" i="222" s="1"/>
  <c r="HL28" i="222"/>
  <c r="HD32" i="222"/>
  <c r="FX33" i="222"/>
  <c r="FP37" i="222"/>
  <c r="HL33" i="222"/>
  <c r="HD37" i="222"/>
  <c r="HL37" i="222" s="1"/>
  <c r="FX38" i="222"/>
  <c r="FP42" i="222"/>
  <c r="FX42" i="222" s="1"/>
  <c r="HL38" i="222"/>
  <c r="HD42" i="222"/>
  <c r="FX43" i="222"/>
  <c r="FP47" i="222"/>
  <c r="FX47" i="222" s="1"/>
  <c r="HL43" i="222"/>
  <c r="HD47" i="222"/>
  <c r="HL47" i="222" s="1"/>
  <c r="GG53" i="222"/>
  <c r="GC57" i="222"/>
  <c r="GQ53" i="222"/>
  <c r="GQ57" i="222" s="1"/>
  <c r="GJ57" i="222"/>
  <c r="GR57" i="222" s="1"/>
  <c r="HU53" i="222"/>
  <c r="HQ57" i="222"/>
  <c r="HV57" i="222" s="1"/>
  <c r="IE53" i="222"/>
  <c r="HX57" i="222"/>
  <c r="GG58" i="222"/>
  <c r="GC62" i="222"/>
  <c r="GQ58" i="222"/>
  <c r="GQ62" i="222" s="1"/>
  <c r="GJ62" i="222"/>
  <c r="HU58" i="222"/>
  <c r="HQ62" i="222"/>
  <c r="HV62" i="222" s="1"/>
  <c r="IE58" i="222"/>
  <c r="HX62" i="222"/>
  <c r="GQ63" i="222"/>
  <c r="GJ67" i="222"/>
  <c r="GR67" i="222" s="1"/>
  <c r="HU63" i="222"/>
  <c r="HQ67" i="222"/>
  <c r="IE63" i="222"/>
  <c r="HX67" i="222"/>
  <c r="GG68" i="222"/>
  <c r="GC72" i="222"/>
  <c r="GQ68" i="222"/>
  <c r="GJ72" i="222"/>
  <c r="GR72" i="222" s="1"/>
  <c r="HU68" i="222"/>
  <c r="HQ72" i="222"/>
  <c r="HV72" i="222" s="1"/>
  <c r="IE68" i="222"/>
  <c r="HX72" i="222"/>
  <c r="GG73" i="222"/>
  <c r="GC77" i="222"/>
  <c r="GQ73" i="222"/>
  <c r="GJ77" i="222"/>
  <c r="HU73" i="222"/>
  <c r="HQ77" i="222"/>
  <c r="IE74" i="222"/>
  <c r="HX77" i="222"/>
  <c r="IF78" i="222"/>
  <c r="HX82" i="222"/>
  <c r="AC87" i="222"/>
  <c r="W18" i="223" s="1"/>
  <c r="BQ87" i="222"/>
  <c r="AB18" i="223" s="1"/>
  <c r="DE87" i="222"/>
  <c r="AG18" i="223" s="1"/>
  <c r="AI18" i="223"/>
  <c r="ES87" i="222"/>
  <c r="HB83" i="222"/>
  <c r="GT87" i="222"/>
  <c r="HV86" i="222"/>
  <c r="HN87" i="222"/>
  <c r="S92" i="222"/>
  <c r="X19" i="223" s="1"/>
  <c r="Z19" i="223"/>
  <c r="AM92" i="222"/>
  <c r="BG92" i="222"/>
  <c r="AC19" i="223" s="1"/>
  <c r="AD19" i="223"/>
  <c r="CA92" i="222"/>
  <c r="CU92" i="222"/>
  <c r="AE19" i="223" s="1"/>
  <c r="DO92" i="222"/>
  <c r="AH19" i="223" s="1"/>
  <c r="EI92" i="222"/>
  <c r="AJ19" i="223" s="1"/>
  <c r="AL19" i="223"/>
  <c r="FC92" i="222"/>
  <c r="GH88" i="222"/>
  <c r="FZ92" i="222"/>
  <c r="HV91" i="222"/>
  <c r="HN92" i="222"/>
  <c r="S97" i="222"/>
  <c r="X20" i="223" s="1"/>
  <c r="N12" i="223" s="1"/>
  <c r="AM97" i="222"/>
  <c r="Z20" i="223" s="1"/>
  <c r="BG97" i="222"/>
  <c r="AC20" i="223" s="1"/>
  <c r="AD20" i="223"/>
  <c r="H12" i="223" s="1"/>
  <c r="CA97" i="222"/>
  <c r="CU97" i="222"/>
  <c r="AE20" i="223" s="1"/>
  <c r="DO97" i="222"/>
  <c r="AH20" i="223" s="1"/>
  <c r="EI97" i="222"/>
  <c r="AJ20" i="223" s="1"/>
  <c r="N29" i="223" s="1"/>
  <c r="FC97" i="222"/>
  <c r="AL20" i="223" s="1"/>
  <c r="GH93" i="222"/>
  <c r="FZ97" i="222"/>
  <c r="X21" i="223"/>
  <c r="S102" i="222"/>
  <c r="AM102" i="222"/>
  <c r="Z21" i="223" s="1"/>
  <c r="BG102" i="222"/>
  <c r="AC21" i="223" s="1"/>
  <c r="CA102" i="222"/>
  <c r="AD21" i="223" s="1"/>
  <c r="CU102" i="222"/>
  <c r="AE21" i="223" s="1"/>
  <c r="DO102" i="222"/>
  <c r="AH21" i="223" s="1"/>
  <c r="EI102" i="222"/>
  <c r="AJ21" i="223" s="1"/>
  <c r="FC102" i="222"/>
  <c r="AL21" i="223" s="1"/>
  <c r="HV100" i="222"/>
  <c r="HN102" i="222"/>
  <c r="S107" i="222"/>
  <c r="X22" i="223" s="1"/>
  <c r="AM107" i="222"/>
  <c r="Z22" i="223" s="1"/>
  <c r="CA107" i="222"/>
  <c r="AD22" i="223" s="1"/>
  <c r="CU107" i="222"/>
  <c r="CU133" i="222" s="1"/>
  <c r="DO107" i="222"/>
  <c r="AH22" i="223" s="1"/>
  <c r="FC107" i="222"/>
  <c r="AL22" i="223" s="1"/>
  <c r="L29" i="223" s="1"/>
  <c r="IF111" i="222"/>
  <c r="HX112" i="222"/>
  <c r="GR118" i="222"/>
  <c r="GJ122" i="222"/>
  <c r="I127" i="222"/>
  <c r="Y26" i="223" s="1"/>
  <c r="W26" i="223"/>
  <c r="AC127" i="222"/>
  <c r="AW127" i="222"/>
  <c r="AA26" i="223" s="1"/>
  <c r="AB26" i="223"/>
  <c r="BQ127" i="222"/>
  <c r="CK127" i="222"/>
  <c r="AF26" i="223" s="1"/>
  <c r="AG26" i="223"/>
  <c r="DE127" i="222"/>
  <c r="DY127" i="222"/>
  <c r="AK26" i="223" s="1"/>
  <c r="ES127" i="222"/>
  <c r="AI26" i="223" s="1"/>
  <c r="FN123" i="222"/>
  <c r="FF127" i="222"/>
  <c r="FM14" i="222"/>
  <c r="FX14" i="222"/>
  <c r="HA14" i="222"/>
  <c r="HL14" i="222"/>
  <c r="FM15" i="222"/>
  <c r="FX15" i="222"/>
  <c r="HA15" i="222"/>
  <c r="HL15" i="222"/>
  <c r="FM16" i="222"/>
  <c r="FX16" i="222"/>
  <c r="HA16" i="222"/>
  <c r="HL16" i="222"/>
  <c r="FM19" i="222"/>
  <c r="FX19" i="222"/>
  <c r="HA19" i="222"/>
  <c r="HL19" i="222"/>
  <c r="FM20" i="222"/>
  <c r="FX20" i="222"/>
  <c r="HA20" i="222"/>
  <c r="HL20" i="222"/>
  <c r="FM21" i="222"/>
  <c r="FX21" i="222"/>
  <c r="HA21" i="222"/>
  <c r="HL21" i="222"/>
  <c r="FM24" i="222"/>
  <c r="FX24" i="222"/>
  <c r="HA24" i="222"/>
  <c r="HL24" i="222"/>
  <c r="FM25" i="222"/>
  <c r="FX25" i="222"/>
  <c r="HA25" i="222"/>
  <c r="HL25" i="222"/>
  <c r="FM26" i="222"/>
  <c r="FX26" i="222"/>
  <c r="HA26" i="222"/>
  <c r="HL26" i="222"/>
  <c r="FM29" i="222"/>
  <c r="FX29" i="222"/>
  <c r="HA29" i="222"/>
  <c r="HL29" i="222"/>
  <c r="FM30" i="222"/>
  <c r="FX30" i="222"/>
  <c r="HA30" i="222"/>
  <c r="HL30" i="222"/>
  <c r="FM31" i="222"/>
  <c r="FX31" i="222"/>
  <c r="HA31" i="222"/>
  <c r="HL31" i="222"/>
  <c r="FM34" i="222"/>
  <c r="FX34" i="222"/>
  <c r="HA34" i="222"/>
  <c r="HL34" i="222"/>
  <c r="FM35" i="222"/>
  <c r="FX35" i="222"/>
  <c r="HA35" i="222"/>
  <c r="HL35" i="222"/>
  <c r="FM36" i="222"/>
  <c r="FX36" i="222"/>
  <c r="HA36" i="222"/>
  <c r="HL36" i="222"/>
  <c r="FM39" i="222"/>
  <c r="FX39" i="222"/>
  <c r="HA39" i="222"/>
  <c r="HL39" i="222"/>
  <c r="FM40" i="222"/>
  <c r="FX40" i="222"/>
  <c r="HA40" i="222"/>
  <c r="HL40" i="222"/>
  <c r="FM41" i="222"/>
  <c r="FX41" i="222"/>
  <c r="HA41" i="222"/>
  <c r="HL41" i="222"/>
  <c r="FM44" i="222"/>
  <c r="FX44" i="222"/>
  <c r="HA44" i="222"/>
  <c r="HL44" i="222"/>
  <c r="FM45" i="222"/>
  <c r="FX45" i="222"/>
  <c r="HA45" i="222"/>
  <c r="HL45" i="222"/>
  <c r="FM46" i="222"/>
  <c r="FX46" i="222"/>
  <c r="HA46" i="222"/>
  <c r="HL48" i="222"/>
  <c r="GG64" i="222"/>
  <c r="GG65" i="222"/>
  <c r="GG69" i="222"/>
  <c r="GQ69" i="222"/>
  <c r="HU69" i="222"/>
  <c r="IE69" i="222"/>
  <c r="GG70" i="222"/>
  <c r="GQ70" i="222"/>
  <c r="HU70" i="222"/>
  <c r="IE70" i="222"/>
  <c r="GG71" i="222"/>
  <c r="GQ71" i="222"/>
  <c r="HU71" i="222"/>
  <c r="IE71" i="222"/>
  <c r="IE73" i="222"/>
  <c r="GG74" i="222"/>
  <c r="GQ74" i="222"/>
  <c r="HU74" i="222"/>
  <c r="GG75" i="222"/>
  <c r="GQ75" i="222"/>
  <c r="HU75" i="222"/>
  <c r="IE75" i="222"/>
  <c r="GG76" i="222"/>
  <c r="GQ76" i="222"/>
  <c r="HU76" i="222"/>
  <c r="IE76" i="222"/>
  <c r="GR82" i="222"/>
  <c r="GQ79" i="222"/>
  <c r="HA79" i="222"/>
  <c r="HU79" i="222"/>
  <c r="IF79" i="222"/>
  <c r="GQ80" i="222"/>
  <c r="HA80" i="222"/>
  <c r="HU80" i="222"/>
  <c r="IF80" i="222"/>
  <c r="GQ81" i="222"/>
  <c r="HA81" i="222"/>
  <c r="HU81" i="222"/>
  <c r="IF81" i="222"/>
  <c r="I87" i="222"/>
  <c r="Y18" i="223" s="1"/>
  <c r="AW87" i="222"/>
  <c r="AA18" i="223" s="1"/>
  <c r="CK87" i="222"/>
  <c r="AF18" i="223" s="1"/>
  <c r="DY87" i="222"/>
  <c r="AK18" i="223" s="1"/>
  <c r="FF87" i="222"/>
  <c r="FN87" i="222" s="1"/>
  <c r="FJ87" i="222"/>
  <c r="FQ87" i="222"/>
  <c r="FU87" i="222"/>
  <c r="GB87" i="222"/>
  <c r="GF87" i="222"/>
  <c r="GM87" i="222"/>
  <c r="GR87" i="222" s="1"/>
  <c r="GX87" i="222"/>
  <c r="HE87" i="222"/>
  <c r="HI87" i="222"/>
  <c r="HP87" i="222"/>
  <c r="HT87" i="222"/>
  <c r="IA87" i="222"/>
  <c r="IF83" i="222"/>
  <c r="FX84" i="222"/>
  <c r="HA84" i="222"/>
  <c r="HK84" i="222"/>
  <c r="GH86" i="222"/>
  <c r="HV88" i="222"/>
  <c r="GH89" i="222"/>
  <c r="HV89" i="222"/>
  <c r="GH90" i="222"/>
  <c r="HV90" i="222"/>
  <c r="GH91" i="222"/>
  <c r="HV93" i="222"/>
  <c r="GH94" i="222"/>
  <c r="HV94" i="222"/>
  <c r="GH95" i="222"/>
  <c r="HV95" i="222"/>
  <c r="GH96" i="222"/>
  <c r="HV96" i="222"/>
  <c r="GH102" i="222"/>
  <c r="GH99" i="222"/>
  <c r="HV99" i="222"/>
  <c r="GH100" i="222"/>
  <c r="GH101" i="222"/>
  <c r="HV101" i="222"/>
  <c r="FK117" i="222"/>
  <c r="FK122" i="222"/>
  <c r="IF121" i="222"/>
  <c r="FW124" i="222"/>
  <c r="HK124" i="222"/>
  <c r="FW125" i="222"/>
  <c r="HK125" i="222"/>
  <c r="FW126" i="222"/>
  <c r="HK126" i="222"/>
  <c r="FW129" i="222"/>
  <c r="HK129" i="222"/>
  <c r="FW131" i="222"/>
  <c r="HK131" i="222"/>
  <c r="W4" i="223"/>
  <c r="AC17" i="222"/>
  <c r="BQ17" i="222"/>
  <c r="AB4" i="223" s="1"/>
  <c r="AG4" i="223"/>
  <c r="DE17" i="222"/>
  <c r="FX13" i="222"/>
  <c r="FP17" i="222"/>
  <c r="HL13" i="222"/>
  <c r="HD17" i="222"/>
  <c r="HV14" i="222"/>
  <c r="HN17" i="222"/>
  <c r="S22" i="222"/>
  <c r="X5" i="223" s="1"/>
  <c r="AM22" i="222"/>
  <c r="Z5" i="223" s="1"/>
  <c r="BG22" i="222"/>
  <c r="AC5" i="223" s="1"/>
  <c r="CA22" i="222"/>
  <c r="AD5" i="223" s="1"/>
  <c r="CU22" i="222"/>
  <c r="AE5" i="223" s="1"/>
  <c r="DO22" i="222"/>
  <c r="AH5" i="223" s="1"/>
  <c r="AJ5" i="223"/>
  <c r="EI22" i="222"/>
  <c r="FC22" i="222"/>
  <c r="AL5" i="223" s="1"/>
  <c r="GQ18" i="222"/>
  <c r="GK22" i="222"/>
  <c r="GR22" i="222" s="1"/>
  <c r="IE18" i="222"/>
  <c r="HY22" i="222"/>
  <c r="HV19" i="222"/>
  <c r="HN22" i="222"/>
  <c r="S27" i="222"/>
  <c r="X6" i="223" s="1"/>
  <c r="Z6" i="223"/>
  <c r="AM27" i="222"/>
  <c r="BG27" i="222"/>
  <c r="AC6" i="223" s="1"/>
  <c r="CA27" i="222"/>
  <c r="AD6" i="223" s="1"/>
  <c r="CU27" i="222"/>
  <c r="AE6" i="223" s="1"/>
  <c r="AH6" i="223"/>
  <c r="DO27" i="222"/>
  <c r="EI27" i="222"/>
  <c r="AJ6" i="223" s="1"/>
  <c r="AL6" i="223"/>
  <c r="FC27" i="222"/>
  <c r="GH23" i="222"/>
  <c r="FZ27" i="222"/>
  <c r="GH27" i="222" s="1"/>
  <c r="GQ23" i="222"/>
  <c r="GK27" i="222"/>
  <c r="IE23" i="222"/>
  <c r="HY27" i="222"/>
  <c r="IF27" i="222" s="1"/>
  <c r="HV24" i="222"/>
  <c r="HN27" i="222"/>
  <c r="S32" i="222"/>
  <c r="X7" i="223" s="1"/>
  <c r="AM32" i="222"/>
  <c r="Z7" i="223" s="1"/>
  <c r="BG32" i="222"/>
  <c r="AC7" i="223" s="1"/>
  <c r="CA32" i="222"/>
  <c r="AD7" i="223" s="1"/>
  <c r="CU32" i="222"/>
  <c r="AE7" i="223" s="1"/>
  <c r="AH7" i="223"/>
  <c r="DO32" i="222"/>
  <c r="EI32" i="222"/>
  <c r="AJ7" i="223" s="1"/>
  <c r="FC32" i="222"/>
  <c r="AL7" i="223" s="1"/>
  <c r="GH28" i="222"/>
  <c r="FZ32" i="222"/>
  <c r="GQ28" i="222"/>
  <c r="GK32" i="222"/>
  <c r="HV28" i="222"/>
  <c r="HN32" i="222"/>
  <c r="HV32" i="222" s="1"/>
  <c r="IE28" i="222"/>
  <c r="HY32" i="222"/>
  <c r="S37" i="222"/>
  <c r="X8" i="223" s="1"/>
  <c r="Z8" i="223"/>
  <c r="AM37" i="222"/>
  <c r="BG37" i="222"/>
  <c r="AC8" i="223" s="1"/>
  <c r="CA37" i="222"/>
  <c r="AD8" i="223" s="1"/>
  <c r="CU37" i="222"/>
  <c r="AE8" i="223" s="1"/>
  <c r="DO37" i="222"/>
  <c r="AH8" i="223" s="1"/>
  <c r="EI37" i="222"/>
  <c r="AJ8" i="223" s="1"/>
  <c r="FC37" i="222"/>
  <c r="AL8" i="223" s="1"/>
  <c r="GH33" i="222"/>
  <c r="FZ37" i="222"/>
  <c r="GQ33" i="222"/>
  <c r="GK37" i="222"/>
  <c r="HV33" i="222"/>
  <c r="HN37" i="222"/>
  <c r="HV37" i="222" s="1"/>
  <c r="IE33" i="222"/>
  <c r="HY37" i="222"/>
  <c r="IF37" i="222" s="1"/>
  <c r="S42" i="222"/>
  <c r="X9" i="223" s="1"/>
  <c r="Z9" i="223"/>
  <c r="AM42" i="222"/>
  <c r="BG42" i="222"/>
  <c r="AC9" i="223" s="1"/>
  <c r="CA42" i="222"/>
  <c r="AD9" i="223" s="1"/>
  <c r="CU42" i="222"/>
  <c r="AE9" i="223" s="1"/>
  <c r="AH9" i="223"/>
  <c r="DO42" i="222"/>
  <c r="EI42" i="222"/>
  <c r="AJ9" i="223" s="1"/>
  <c r="AL9" i="223"/>
  <c r="FC42" i="222"/>
  <c r="GH38" i="222"/>
  <c r="FZ42" i="222"/>
  <c r="GH42" i="222" s="1"/>
  <c r="GQ38" i="222"/>
  <c r="GK42" i="222"/>
  <c r="HV38" i="222"/>
  <c r="HN42" i="222"/>
  <c r="IE38" i="222"/>
  <c r="HY42" i="222"/>
  <c r="IF42" i="222" s="1"/>
  <c r="S47" i="222"/>
  <c r="X10" i="223" s="1"/>
  <c r="AM47" i="222"/>
  <c r="Z10" i="223" s="1"/>
  <c r="BG47" i="222"/>
  <c r="AC10" i="223" s="1"/>
  <c r="CA47" i="222"/>
  <c r="AD10" i="223" s="1"/>
  <c r="CU47" i="222"/>
  <c r="AE10" i="223" s="1"/>
  <c r="AH10" i="223"/>
  <c r="DO47" i="222"/>
  <c r="EI47" i="222"/>
  <c r="AJ10" i="223" s="1"/>
  <c r="FC47" i="222"/>
  <c r="AL10" i="223" s="1"/>
  <c r="GH43" i="222"/>
  <c r="FZ47" i="222"/>
  <c r="GQ43" i="222"/>
  <c r="GK47" i="222"/>
  <c r="GR47" i="222" s="1"/>
  <c r="HV43" i="222"/>
  <c r="HN47" i="222"/>
  <c r="HV47" i="222" s="1"/>
  <c r="IE43" i="222"/>
  <c r="HY47" i="222"/>
  <c r="S52" i="222"/>
  <c r="X11" i="223" s="1"/>
  <c r="Z11" i="223"/>
  <c r="AM52" i="222"/>
  <c r="BG52" i="222"/>
  <c r="AC11" i="223" s="1"/>
  <c r="CA52" i="222"/>
  <c r="AD11" i="223" s="1"/>
  <c r="DO52" i="222"/>
  <c r="AH11" i="223" s="1"/>
  <c r="EI52" i="222"/>
  <c r="AJ11" i="223" s="1"/>
  <c r="FC52" i="222"/>
  <c r="AL11" i="223" s="1"/>
  <c r="I57" i="222"/>
  <c r="Y12" i="223" s="1"/>
  <c r="AC57" i="222"/>
  <c r="W12" i="223" s="1"/>
  <c r="AA12" i="223"/>
  <c r="AW57" i="222"/>
  <c r="BQ57" i="222"/>
  <c r="AB12" i="223" s="1"/>
  <c r="CK57" i="222"/>
  <c r="AF12" i="223" s="1"/>
  <c r="DE57" i="222"/>
  <c r="AG12" i="223" s="1"/>
  <c r="DY57" i="222"/>
  <c r="AK12" i="223" s="1"/>
  <c r="ES57" i="222"/>
  <c r="AI12" i="223" s="1"/>
  <c r="M28" i="223" s="1"/>
  <c r="I62" i="222"/>
  <c r="Y13" i="223" s="1"/>
  <c r="O11" i="223" s="1"/>
  <c r="AC62" i="222"/>
  <c r="W13" i="223" s="1"/>
  <c r="AA13" i="223"/>
  <c r="AW62" i="222"/>
  <c r="BQ62" i="222"/>
  <c r="AB13" i="223" s="1"/>
  <c r="CK62" i="222"/>
  <c r="AF13" i="223" s="1"/>
  <c r="E28" i="223" s="1"/>
  <c r="DE62" i="222"/>
  <c r="AG13" i="223" s="1"/>
  <c r="DY62" i="222"/>
  <c r="AK13" i="223" s="1"/>
  <c r="O28" i="223" s="1"/>
  <c r="ES62" i="222"/>
  <c r="AI13" i="223" s="1"/>
  <c r="I67" i="222"/>
  <c r="Y14" i="223" s="1"/>
  <c r="AW67" i="222"/>
  <c r="AA14" i="223" s="1"/>
  <c r="AB14" i="223"/>
  <c r="BQ67" i="222"/>
  <c r="CK67" i="222"/>
  <c r="AF14" i="223" s="1"/>
  <c r="DE67" i="222"/>
  <c r="AG14" i="223" s="1"/>
  <c r="DY67" i="222"/>
  <c r="AK14" i="223" s="1"/>
  <c r="ES67" i="222"/>
  <c r="AI14" i="223" s="1"/>
  <c r="FN63" i="222"/>
  <c r="FF67" i="222"/>
  <c r="HB63" i="222"/>
  <c r="GT67" i="222"/>
  <c r="AC72" i="222"/>
  <c r="W15" i="223" s="1"/>
  <c r="BQ72" i="222"/>
  <c r="AB15" i="223" s="1"/>
  <c r="DE72" i="222"/>
  <c r="AG15" i="223" s="1"/>
  <c r="ES72" i="222"/>
  <c r="AI15" i="223" s="1"/>
  <c r="FN68" i="222"/>
  <c r="FF72" i="222"/>
  <c r="FN72" i="222" s="1"/>
  <c r="HB68" i="222"/>
  <c r="GT72" i="222"/>
  <c r="AC77" i="222"/>
  <c r="W16" i="223" s="1"/>
  <c r="BQ77" i="222"/>
  <c r="AB16" i="223" s="1"/>
  <c r="DE77" i="222"/>
  <c r="AG16" i="223" s="1"/>
  <c r="AI16" i="223"/>
  <c r="ES77" i="222"/>
  <c r="FN73" i="222"/>
  <c r="FF77" i="222"/>
  <c r="FN77" i="222" s="1"/>
  <c r="HB73" i="222"/>
  <c r="GT77" i="222"/>
  <c r="AC82" i="222"/>
  <c r="W17" i="223" s="1"/>
  <c r="BQ82" i="222"/>
  <c r="AB17" i="223" s="1"/>
  <c r="DE82" i="222"/>
  <c r="AG17" i="223" s="1"/>
  <c r="AI17" i="223"/>
  <c r="ES82" i="222"/>
  <c r="HB78" i="222"/>
  <c r="GT82" i="222"/>
  <c r="FX83" i="222"/>
  <c r="FP87" i="222"/>
  <c r="FX87" i="222" s="1"/>
  <c r="GG88" i="222"/>
  <c r="GC92" i="222"/>
  <c r="GQ88" i="222"/>
  <c r="GJ92" i="222"/>
  <c r="GR92" i="222" s="1"/>
  <c r="HU88" i="222"/>
  <c r="HQ92" i="222"/>
  <c r="IE88" i="222"/>
  <c r="HX92" i="222"/>
  <c r="GG93" i="222"/>
  <c r="GC97" i="222"/>
  <c r="GQ93" i="222"/>
  <c r="GJ97" i="222"/>
  <c r="GR97" i="222" s="1"/>
  <c r="HU93" i="222"/>
  <c r="HQ97" i="222"/>
  <c r="HV97" i="222" s="1"/>
  <c r="IE93" i="222"/>
  <c r="HX97" i="222"/>
  <c r="GQ98" i="222"/>
  <c r="GJ102" i="222"/>
  <c r="IE98" i="222"/>
  <c r="HX102" i="222"/>
  <c r="I112" i="222"/>
  <c r="Y23" i="223" s="1"/>
  <c r="AC112" i="222"/>
  <c r="W23" i="223" s="1"/>
  <c r="AW112" i="222"/>
  <c r="AA23" i="223" s="1"/>
  <c r="BQ112" i="222"/>
  <c r="AB23" i="223" s="1"/>
  <c r="CK112" i="222"/>
  <c r="AF23" i="223" s="1"/>
  <c r="DE112" i="222"/>
  <c r="AG23" i="223" s="1"/>
  <c r="DY112" i="222"/>
  <c r="AK23" i="223" s="1"/>
  <c r="AI23" i="223"/>
  <c r="ES112" i="222"/>
  <c r="I117" i="222"/>
  <c r="Y24" i="223" s="1"/>
  <c r="AC117" i="222"/>
  <c r="W24" i="223" s="1"/>
  <c r="BQ117" i="222"/>
  <c r="AB24" i="223" s="1"/>
  <c r="CK117" i="222"/>
  <c r="AF24" i="223" s="1"/>
  <c r="DE117" i="222"/>
  <c r="AG24" i="223" s="1"/>
  <c r="DY117" i="222"/>
  <c r="AK24" i="223" s="1"/>
  <c r="ES117" i="222"/>
  <c r="AI24" i="223" s="1"/>
  <c r="Y25" i="223"/>
  <c r="I122" i="222"/>
  <c r="AC122" i="222"/>
  <c r="W25" i="223" s="1"/>
  <c r="BQ122" i="222"/>
  <c r="BQ133" i="222" s="1"/>
  <c r="CK122" i="222"/>
  <c r="AF25" i="223" s="1"/>
  <c r="DE122" i="222"/>
  <c r="AG25" i="223" s="1"/>
  <c r="DY122" i="222"/>
  <c r="AK25" i="223" s="1"/>
  <c r="ES122" i="222"/>
  <c r="AI25" i="223" s="1"/>
  <c r="HB118" i="222"/>
  <c r="GT122" i="222"/>
  <c r="HB122" i="222" s="1"/>
  <c r="FI17" i="222"/>
  <c r="FN17" i="222" s="1"/>
  <c r="FT17" i="222"/>
  <c r="GA17" i="222"/>
  <c r="GE17" i="222"/>
  <c r="GL17" i="222"/>
  <c r="GP17" i="222"/>
  <c r="GW17" i="222"/>
  <c r="HH17" i="222"/>
  <c r="HO17" i="222"/>
  <c r="HS17" i="222"/>
  <c r="HZ17" i="222"/>
  <c r="ID17" i="222"/>
  <c r="GH14" i="222"/>
  <c r="GQ14" i="222"/>
  <c r="IE14" i="222"/>
  <c r="GH15" i="222"/>
  <c r="GQ15" i="222"/>
  <c r="HV15" i="222"/>
  <c r="IE15" i="222"/>
  <c r="GH16" i="222"/>
  <c r="GQ16" i="222"/>
  <c r="HV16" i="222"/>
  <c r="IE16" i="222"/>
  <c r="GH19" i="222"/>
  <c r="GQ19" i="222"/>
  <c r="IE19" i="222"/>
  <c r="GH20" i="222"/>
  <c r="GQ20" i="222"/>
  <c r="HV20" i="222"/>
  <c r="IE20" i="222"/>
  <c r="GH21" i="222"/>
  <c r="GQ21" i="222"/>
  <c r="HV21" i="222"/>
  <c r="IE21" i="222"/>
  <c r="HV23" i="222"/>
  <c r="GH24" i="222"/>
  <c r="GQ24" i="222"/>
  <c r="IE24" i="222"/>
  <c r="GH25" i="222"/>
  <c r="GQ25" i="222"/>
  <c r="HV25" i="222"/>
  <c r="IE25" i="222"/>
  <c r="GH26" i="222"/>
  <c r="GQ26" i="222"/>
  <c r="HV26" i="222"/>
  <c r="IE26" i="222"/>
  <c r="GH29" i="222"/>
  <c r="GQ29" i="222"/>
  <c r="HV29" i="222"/>
  <c r="IE29" i="222"/>
  <c r="GH30" i="222"/>
  <c r="GQ30" i="222"/>
  <c r="HV30" i="222"/>
  <c r="IE30" i="222"/>
  <c r="GH31" i="222"/>
  <c r="GQ31" i="222"/>
  <c r="HV31" i="222"/>
  <c r="IE31" i="222"/>
  <c r="GH34" i="222"/>
  <c r="GQ34" i="222"/>
  <c r="HV34" i="222"/>
  <c r="IE34" i="222"/>
  <c r="GH35" i="222"/>
  <c r="GQ35" i="222"/>
  <c r="HV35" i="222"/>
  <c r="IE35" i="222"/>
  <c r="GH36" i="222"/>
  <c r="GQ36" i="222"/>
  <c r="HV36" i="222"/>
  <c r="IE36" i="222"/>
  <c r="GH39" i="222"/>
  <c r="GQ39" i="222"/>
  <c r="HV39" i="222"/>
  <c r="IE39" i="222"/>
  <c r="GH40" i="222"/>
  <c r="GQ40" i="222"/>
  <c r="HV40" i="222"/>
  <c r="IE40" i="222"/>
  <c r="GH41" i="222"/>
  <c r="GQ41" i="222"/>
  <c r="HV41" i="222"/>
  <c r="IE41" i="222"/>
  <c r="GH44" i="222"/>
  <c r="GQ44" i="222"/>
  <c r="HV44" i="222"/>
  <c r="IE44" i="222"/>
  <c r="GH45" i="222"/>
  <c r="GQ45" i="222"/>
  <c r="HV45" i="222"/>
  <c r="IE45" i="222"/>
  <c r="GH46" i="222"/>
  <c r="GQ46" i="222"/>
  <c r="HV46" i="222"/>
  <c r="IE46" i="222"/>
  <c r="FX48" i="222"/>
  <c r="FN51" i="222"/>
  <c r="HB51" i="222"/>
  <c r="FN57" i="222"/>
  <c r="FN54" i="222"/>
  <c r="HB54" i="222"/>
  <c r="FN55" i="222"/>
  <c r="HB55" i="222"/>
  <c r="FN56" i="222"/>
  <c r="HB56" i="222"/>
  <c r="HB62" i="222"/>
  <c r="FN59" i="222"/>
  <c r="HB59" i="222"/>
  <c r="FN60" i="222"/>
  <c r="HB60" i="222"/>
  <c r="FN61" i="222"/>
  <c r="HB61" i="222"/>
  <c r="FN64" i="222"/>
  <c r="HB64" i="222"/>
  <c r="FN65" i="222"/>
  <c r="HB65" i="222"/>
  <c r="HB66" i="222"/>
  <c r="GG86" i="222"/>
  <c r="GQ86" i="222"/>
  <c r="HU86" i="222"/>
  <c r="IE86" i="222"/>
  <c r="GG89" i="222"/>
  <c r="GQ89" i="222"/>
  <c r="HU89" i="222"/>
  <c r="IE89" i="222"/>
  <c r="GG90" i="222"/>
  <c r="GQ90" i="222"/>
  <c r="HU90" i="222"/>
  <c r="IE90" i="222"/>
  <c r="GG91" i="222"/>
  <c r="GQ91" i="222"/>
  <c r="HU91" i="222"/>
  <c r="IE91" i="222"/>
  <c r="GG94" i="222"/>
  <c r="GQ94" i="222"/>
  <c r="HU94" i="222"/>
  <c r="IE94" i="222"/>
  <c r="GG95" i="222"/>
  <c r="GQ95" i="222"/>
  <c r="HU95" i="222"/>
  <c r="GG96" i="222"/>
  <c r="GQ96" i="222"/>
  <c r="HU96" i="222"/>
  <c r="IE96" i="222"/>
  <c r="GG99" i="222"/>
  <c r="GQ99" i="222"/>
  <c r="GG101" i="222"/>
  <c r="GQ101" i="222"/>
  <c r="HU101" i="222"/>
  <c r="IE101" i="222"/>
  <c r="GR107" i="222"/>
  <c r="GR106" i="222"/>
  <c r="FN112" i="222"/>
  <c r="HB112" i="222"/>
  <c r="FM109" i="222"/>
  <c r="HA109" i="222"/>
  <c r="FM110" i="222"/>
  <c r="HA110" i="222"/>
  <c r="FM111" i="222"/>
  <c r="HA111" i="222"/>
  <c r="HB117" i="222"/>
  <c r="AW117" i="222"/>
  <c r="AA24" i="223" s="1"/>
  <c r="HA114" i="222"/>
  <c r="FM115" i="222"/>
  <c r="HA115" i="222"/>
  <c r="FM116" i="222"/>
  <c r="HA116" i="222"/>
  <c r="AA25" i="223"/>
  <c r="AW122" i="222"/>
  <c r="HB119" i="222"/>
  <c r="IE119" i="222"/>
  <c r="FN120" i="222"/>
  <c r="GQ120" i="222"/>
  <c r="HB120" i="222"/>
  <c r="IE120" i="222"/>
  <c r="FN121" i="222"/>
  <c r="GQ121" i="222"/>
  <c r="HB121" i="222"/>
  <c r="IE121" i="222"/>
  <c r="FX127" i="222"/>
  <c r="HV127" i="222"/>
  <c r="GH124" i="222"/>
  <c r="HV124" i="222"/>
  <c r="HV125" i="222"/>
  <c r="GH128" i="222"/>
  <c r="HV128" i="222"/>
  <c r="GH129" i="222"/>
  <c r="HV129" i="222"/>
  <c r="GH130" i="222"/>
  <c r="HV130" i="222"/>
  <c r="GR114" i="222"/>
  <c r="FM114" i="222"/>
  <c r="FN119" i="222"/>
  <c r="GR119" i="222"/>
  <c r="GQ119" i="222"/>
  <c r="GH67" i="222"/>
  <c r="FW63" i="222"/>
  <c r="GG63" i="222"/>
  <c r="AC67" i="222"/>
  <c r="W14" i="223" s="1"/>
  <c r="AM41" i="223"/>
  <c r="AM42" i="223"/>
  <c r="AM48" i="223"/>
  <c r="AM49" i="223"/>
  <c r="AM50" i="223"/>
  <c r="AM36" i="223"/>
  <c r="AM37" i="223"/>
  <c r="AM38" i="223"/>
  <c r="AM39" i="223"/>
  <c r="AM40" i="223"/>
  <c r="AM34" i="223"/>
  <c r="AM35" i="223"/>
  <c r="FW48" i="222"/>
  <c r="HK48" i="222"/>
  <c r="AM7" i="222"/>
  <c r="FN13" i="222"/>
  <c r="GH13" i="222"/>
  <c r="HB13" i="222"/>
  <c r="HV13" i="222"/>
  <c r="GH18" i="222"/>
  <c r="HV18" i="222"/>
  <c r="AE11" i="223"/>
  <c r="GG48" i="222"/>
  <c r="GG52" i="222" s="1"/>
  <c r="HU48" i="222"/>
  <c r="AM46" i="223"/>
  <c r="FM13" i="222"/>
  <c r="FM17" i="222" s="1"/>
  <c r="HA13" i="222"/>
  <c r="FM18" i="222"/>
  <c r="FM22" i="222" s="1"/>
  <c r="HA18" i="222"/>
  <c r="FM23" i="222"/>
  <c r="HA23" i="222"/>
  <c r="FM28" i="222"/>
  <c r="FM32" i="222" s="1"/>
  <c r="HA28" i="222"/>
  <c r="FM33" i="222"/>
  <c r="FM37" i="222" s="1"/>
  <c r="HA33" i="222"/>
  <c r="FM38" i="222"/>
  <c r="FM42" i="222" s="1"/>
  <c r="HA38" i="222"/>
  <c r="FM43" i="222"/>
  <c r="FM47" i="222" s="1"/>
  <c r="HA43" i="222"/>
  <c r="FN48" i="222"/>
  <c r="HB48" i="222"/>
  <c r="GQ48" i="222"/>
  <c r="IE48" i="222"/>
  <c r="IF48" i="222"/>
  <c r="GR13" i="222"/>
  <c r="IF13" i="222"/>
  <c r="GR18" i="222"/>
  <c r="IF18" i="222"/>
  <c r="GR23" i="222"/>
  <c r="IF23" i="222"/>
  <c r="GR28" i="222"/>
  <c r="IF28" i="222"/>
  <c r="GR33" i="222"/>
  <c r="IF33" i="222"/>
  <c r="GR38" i="222"/>
  <c r="IF38" i="222"/>
  <c r="GR43" i="222"/>
  <c r="IF43" i="222"/>
  <c r="FM48" i="222"/>
  <c r="FM52" i="222" s="1"/>
  <c r="HA48" i="222"/>
  <c r="HA52" i="222" s="1"/>
  <c r="FN49" i="222"/>
  <c r="FW49" i="222"/>
  <c r="GH49" i="222"/>
  <c r="GQ49" i="222"/>
  <c r="HB49" i="222"/>
  <c r="HK49" i="222"/>
  <c r="HV49" i="222"/>
  <c r="IE49" i="222"/>
  <c r="FN50" i="222"/>
  <c r="FW50" i="222"/>
  <c r="GH50" i="222"/>
  <c r="GQ50" i="222"/>
  <c r="HB50" i="222"/>
  <c r="HK50" i="222"/>
  <c r="HV50" i="222"/>
  <c r="IE50" i="222"/>
  <c r="AM45" i="223"/>
  <c r="FW13" i="222"/>
  <c r="FW17" i="222" s="1"/>
  <c r="HK13" i="222"/>
  <c r="FW18" i="222"/>
  <c r="FW22" i="222" s="1"/>
  <c r="HK18" i="222"/>
  <c r="FW23" i="222"/>
  <c r="FW27" i="222" s="1"/>
  <c r="HK23" i="222"/>
  <c r="HK27" i="222" s="1"/>
  <c r="FW28" i="222"/>
  <c r="FW32" i="222" s="1"/>
  <c r="HK28" i="222"/>
  <c r="FW33" i="222"/>
  <c r="FW37" i="222" s="1"/>
  <c r="HK33" i="222"/>
  <c r="FW38" i="222"/>
  <c r="FW42" i="222" s="1"/>
  <c r="HK38" i="222"/>
  <c r="FW43" i="222"/>
  <c r="HK43" i="222"/>
  <c r="GH48" i="222"/>
  <c r="GR48" i="222"/>
  <c r="HV48" i="222"/>
  <c r="HV78" i="222"/>
  <c r="IE83" i="222"/>
  <c r="FN53" i="222"/>
  <c r="GH53" i="222"/>
  <c r="HB53" i="222"/>
  <c r="HV53" i="222"/>
  <c r="FN58" i="222"/>
  <c r="GH58" i="222"/>
  <c r="HB58" i="222"/>
  <c r="HV58" i="222"/>
  <c r="GH63" i="222"/>
  <c r="HV63" i="222"/>
  <c r="GH68" i="222"/>
  <c r="HV68" i="222"/>
  <c r="GH73" i="222"/>
  <c r="HV73" i="222"/>
  <c r="FN78" i="222"/>
  <c r="GH78" i="222"/>
  <c r="IE78" i="222"/>
  <c r="HV79" i="222"/>
  <c r="IE79" i="222"/>
  <c r="HV80" i="222"/>
  <c r="IE80" i="222"/>
  <c r="HV81" i="222"/>
  <c r="IE81" i="222"/>
  <c r="X18" i="223"/>
  <c r="FM83" i="222"/>
  <c r="HV83" i="222"/>
  <c r="HV84" i="222"/>
  <c r="IE84" i="222"/>
  <c r="FN85" i="222"/>
  <c r="FW85" i="222"/>
  <c r="GH85" i="222"/>
  <c r="GQ85" i="222"/>
  <c r="HB85" i="222"/>
  <c r="HK85" i="222"/>
  <c r="HV85" i="222"/>
  <c r="IE85" i="222"/>
  <c r="HK83" i="222"/>
  <c r="FM53" i="222"/>
  <c r="HA53" i="222"/>
  <c r="HA57" i="222" s="1"/>
  <c r="FM58" i="222"/>
  <c r="HA58" i="222"/>
  <c r="HA62" i="222" s="1"/>
  <c r="FM63" i="222"/>
  <c r="HA63" i="222"/>
  <c r="HA67" i="222" s="1"/>
  <c r="FM68" i="222"/>
  <c r="FM72" i="222" s="1"/>
  <c r="HA68" i="222"/>
  <c r="FM73" i="222"/>
  <c r="FM77" i="222" s="1"/>
  <c r="HA73" i="222"/>
  <c r="HA77" i="222" s="1"/>
  <c r="FM78" i="222"/>
  <c r="GG78" i="222"/>
  <c r="GG82" i="222" s="1"/>
  <c r="HA78" i="222"/>
  <c r="HA82" i="222" s="1"/>
  <c r="HU78" i="222"/>
  <c r="GR79" i="222"/>
  <c r="GR80" i="222"/>
  <c r="GR81" i="222"/>
  <c r="HU83" i="222"/>
  <c r="HU87" i="222" s="1"/>
  <c r="GQ83" i="222"/>
  <c r="FX49" i="222"/>
  <c r="GR49" i="222"/>
  <c r="HL49" i="222"/>
  <c r="IF49" i="222"/>
  <c r="FX50" i="222"/>
  <c r="GR50" i="222"/>
  <c r="HL50" i="222"/>
  <c r="IF50" i="222"/>
  <c r="FX51" i="222"/>
  <c r="GR51" i="222"/>
  <c r="HL51" i="222"/>
  <c r="IF51" i="222"/>
  <c r="FX53" i="222"/>
  <c r="GR53" i="222"/>
  <c r="HL53" i="222"/>
  <c r="IF53" i="222"/>
  <c r="FX54" i="222"/>
  <c r="GR54" i="222"/>
  <c r="HL54" i="222"/>
  <c r="IF54" i="222"/>
  <c r="FX55" i="222"/>
  <c r="GR55" i="222"/>
  <c r="HL55" i="222"/>
  <c r="IF55" i="222"/>
  <c r="FX56" i="222"/>
  <c r="GR56" i="222"/>
  <c r="HL56" i="222"/>
  <c r="IF56" i="222"/>
  <c r="FX58" i="222"/>
  <c r="GR58" i="222"/>
  <c r="HL58" i="222"/>
  <c r="IF58" i="222"/>
  <c r="FX59" i="222"/>
  <c r="GR59" i="222"/>
  <c r="HL59" i="222"/>
  <c r="IF59" i="222"/>
  <c r="FX60" i="222"/>
  <c r="GR60" i="222"/>
  <c r="HL60" i="222"/>
  <c r="IF60" i="222"/>
  <c r="FX61" i="222"/>
  <c r="GR61" i="222"/>
  <c r="HL61" i="222"/>
  <c r="IF61" i="222"/>
  <c r="FX63" i="222"/>
  <c r="GR63" i="222"/>
  <c r="HL63" i="222"/>
  <c r="IF63" i="222"/>
  <c r="FX64" i="222"/>
  <c r="GR64" i="222"/>
  <c r="HL64" i="222"/>
  <c r="IF64" i="222"/>
  <c r="FX65" i="222"/>
  <c r="GR65" i="222"/>
  <c r="HL65" i="222"/>
  <c r="IF65" i="222"/>
  <c r="FX66" i="222"/>
  <c r="GR66" i="222"/>
  <c r="HL66" i="222"/>
  <c r="IF66" i="222"/>
  <c r="FX68" i="222"/>
  <c r="GR68" i="222"/>
  <c r="HL68" i="222"/>
  <c r="IF68" i="222"/>
  <c r="FX69" i="222"/>
  <c r="GR69" i="222"/>
  <c r="HL69" i="222"/>
  <c r="IF69" i="222"/>
  <c r="FX70" i="222"/>
  <c r="GR70" i="222"/>
  <c r="HL70" i="222"/>
  <c r="IF70" i="222"/>
  <c r="FX71" i="222"/>
  <c r="GR71" i="222"/>
  <c r="HL71" i="222"/>
  <c r="IF71" i="222"/>
  <c r="FX73" i="222"/>
  <c r="GR73" i="222"/>
  <c r="HL73" i="222"/>
  <c r="IF73" i="222"/>
  <c r="FX74" i="222"/>
  <c r="GR74" i="222"/>
  <c r="HL74" i="222"/>
  <c r="IF74" i="222"/>
  <c r="FX75" i="222"/>
  <c r="GR75" i="222"/>
  <c r="HL75" i="222"/>
  <c r="IF75" i="222"/>
  <c r="FX76" i="222"/>
  <c r="GR76" i="222"/>
  <c r="HL76" i="222"/>
  <c r="IF76" i="222"/>
  <c r="FX78" i="222"/>
  <c r="GR78" i="222"/>
  <c r="HL78" i="222"/>
  <c r="GH79" i="222"/>
  <c r="HL79" i="222"/>
  <c r="GH80" i="222"/>
  <c r="HL80" i="222"/>
  <c r="GH81" i="222"/>
  <c r="HL81" i="222"/>
  <c r="HA83" i="222"/>
  <c r="HL83" i="222"/>
  <c r="GQ84" i="222"/>
  <c r="HL84" i="222"/>
  <c r="FW83" i="222"/>
  <c r="FW78" i="222"/>
  <c r="FW82" i="222" s="1"/>
  <c r="GQ78" i="222"/>
  <c r="GQ82" i="222" s="1"/>
  <c r="HK78" i="222"/>
  <c r="HB79" i="222"/>
  <c r="HB80" i="222"/>
  <c r="HB81" i="222"/>
  <c r="AC47" i="223"/>
  <c r="AJ47" i="223"/>
  <c r="AI47" i="223"/>
  <c r="FN83" i="222"/>
  <c r="GG83" i="222"/>
  <c r="GR83" i="222"/>
  <c r="FN84" i="222"/>
  <c r="FW84" i="222"/>
  <c r="GR84" i="222"/>
  <c r="GH98" i="222"/>
  <c r="HV98" i="222"/>
  <c r="AC22" i="223"/>
  <c r="AF22" i="223"/>
  <c r="HB103" i="222"/>
  <c r="HU103" i="222"/>
  <c r="GR104" i="222"/>
  <c r="HU104" i="222"/>
  <c r="GR105" i="222"/>
  <c r="HU105" i="222"/>
  <c r="HB106" i="222"/>
  <c r="IF106" i="222"/>
  <c r="FX103" i="222"/>
  <c r="FW103" i="222"/>
  <c r="FM88" i="222"/>
  <c r="HA88" i="222"/>
  <c r="FM93" i="222"/>
  <c r="HA93" i="222"/>
  <c r="HA97" i="222" s="1"/>
  <c r="FM98" i="222"/>
  <c r="FM102" i="222" s="1"/>
  <c r="GG98" i="222"/>
  <c r="GG102" i="222" s="1"/>
  <c r="HU98" i="222"/>
  <c r="GH103" i="222"/>
  <c r="HA103" i="222"/>
  <c r="HA107" i="222" s="1"/>
  <c r="GH104" i="222"/>
  <c r="GH105" i="222"/>
  <c r="FX85" i="222"/>
  <c r="GR85" i="222"/>
  <c r="HL85" i="222"/>
  <c r="IF85" i="222"/>
  <c r="FX86" i="222"/>
  <c r="GR86" i="222"/>
  <c r="HL86" i="222"/>
  <c r="IF86" i="222"/>
  <c r="FX88" i="222"/>
  <c r="GR88" i="222"/>
  <c r="HL88" i="222"/>
  <c r="IF88" i="222"/>
  <c r="FX89" i="222"/>
  <c r="GR89" i="222"/>
  <c r="HL89" i="222"/>
  <c r="IF89" i="222"/>
  <c r="FX90" i="222"/>
  <c r="GR90" i="222"/>
  <c r="HL90" i="222"/>
  <c r="IF90" i="222"/>
  <c r="FX91" i="222"/>
  <c r="GR91" i="222"/>
  <c r="HL91" i="222"/>
  <c r="IF91" i="222"/>
  <c r="FX93" i="222"/>
  <c r="GR93" i="222"/>
  <c r="HL93" i="222"/>
  <c r="IF93" i="222"/>
  <c r="FX94" i="222"/>
  <c r="GR94" i="222"/>
  <c r="HL94" i="222"/>
  <c r="IF94" i="222"/>
  <c r="FX95" i="222"/>
  <c r="GR95" i="222"/>
  <c r="HL95" i="222"/>
  <c r="IF95" i="222"/>
  <c r="FX96" i="222"/>
  <c r="GR96" i="222"/>
  <c r="HL96" i="222"/>
  <c r="IF96" i="222"/>
  <c r="FX98" i="222"/>
  <c r="GR98" i="222"/>
  <c r="HL98" i="222"/>
  <c r="IF98" i="222"/>
  <c r="FX99" i="222"/>
  <c r="GR99" i="222"/>
  <c r="HL99" i="222"/>
  <c r="IF99" i="222"/>
  <c r="FX100" i="222"/>
  <c r="GR100" i="222"/>
  <c r="HL100" i="222"/>
  <c r="IF100" i="222"/>
  <c r="FX101" i="222"/>
  <c r="GR101" i="222"/>
  <c r="HL101" i="222"/>
  <c r="IF101" i="222"/>
  <c r="FN103" i="222"/>
  <c r="GG103" i="222"/>
  <c r="GG107" i="222" s="1"/>
  <c r="FN104" i="222"/>
  <c r="IF104" i="222"/>
  <c r="FN105" i="222"/>
  <c r="IF105" i="222"/>
  <c r="FN106" i="222"/>
  <c r="AM52" i="223"/>
  <c r="HK98" i="222"/>
  <c r="W51" i="223"/>
  <c r="AG51" i="223"/>
  <c r="FM103" i="222"/>
  <c r="HL103" i="222"/>
  <c r="HV103" i="222"/>
  <c r="HL104" i="222"/>
  <c r="HL105" i="222"/>
  <c r="GH106" i="222"/>
  <c r="HL106" i="222"/>
  <c r="AM53" i="223"/>
  <c r="HK123" i="222"/>
  <c r="GQ103" i="222"/>
  <c r="HK103" i="222"/>
  <c r="IE103" i="222"/>
  <c r="FW104" i="222"/>
  <c r="GQ104" i="222"/>
  <c r="HK104" i="222"/>
  <c r="IE104" i="222"/>
  <c r="FW105" i="222"/>
  <c r="GQ105" i="222"/>
  <c r="HK105" i="222"/>
  <c r="IE105" i="222"/>
  <c r="FW106" i="222"/>
  <c r="GQ106" i="222"/>
  <c r="HK106" i="222"/>
  <c r="IE106" i="222"/>
  <c r="FW108" i="222"/>
  <c r="GQ108" i="222"/>
  <c r="HK108" i="222"/>
  <c r="IE108" i="222"/>
  <c r="FW109" i="222"/>
  <c r="GQ109" i="222"/>
  <c r="HK109" i="222"/>
  <c r="IE109" i="222"/>
  <c r="FW110" i="222"/>
  <c r="GQ110" i="222"/>
  <c r="HK110" i="222"/>
  <c r="IE110" i="222"/>
  <c r="FW111" i="222"/>
  <c r="GQ111" i="222"/>
  <c r="HK111" i="222"/>
  <c r="IE111" i="222"/>
  <c r="FW113" i="222"/>
  <c r="GQ113" i="222"/>
  <c r="HK113" i="222"/>
  <c r="IE113" i="222"/>
  <c r="FW114" i="222"/>
  <c r="GQ114" i="222"/>
  <c r="HK114" i="222"/>
  <c r="IE114" i="222"/>
  <c r="FW115" i="222"/>
  <c r="GQ115" i="222"/>
  <c r="HK115" i="222"/>
  <c r="IE115" i="222"/>
  <c r="FW116" i="222"/>
  <c r="GQ116" i="222"/>
  <c r="HK116" i="222"/>
  <c r="IE116" i="222"/>
  <c r="IF118" i="222"/>
  <c r="HV123" i="222"/>
  <c r="ER133" i="222"/>
  <c r="FV133" i="222"/>
  <c r="GU133" i="222"/>
  <c r="C133" i="222"/>
  <c r="G133" i="222"/>
  <c r="N133" i="222"/>
  <c r="R133" i="222"/>
  <c r="Y133" i="222"/>
  <c r="AF133" i="222"/>
  <c r="AJ133" i="222"/>
  <c r="AQ133" i="222"/>
  <c r="AU133" i="222"/>
  <c r="BB133" i="222"/>
  <c r="BF133" i="222"/>
  <c r="BM133" i="222"/>
  <c r="BT133" i="222"/>
  <c r="BX133" i="222"/>
  <c r="CE133" i="222"/>
  <c r="CI133" i="222"/>
  <c r="CP133" i="222"/>
  <c r="CT133" i="222"/>
  <c r="DA133" i="222"/>
  <c r="DH133" i="222"/>
  <c r="DL133" i="222"/>
  <c r="DS133" i="222"/>
  <c r="DW133" i="222"/>
  <c r="ED133" i="222"/>
  <c r="EH133" i="222"/>
  <c r="EV133" i="222"/>
  <c r="EZ133" i="222"/>
  <c r="FQ133" i="222"/>
  <c r="IE123" i="222"/>
  <c r="Y27" i="223"/>
  <c r="I133" i="222"/>
  <c r="W27" i="223"/>
  <c r="AA27" i="223"/>
  <c r="AB27" i="223"/>
  <c r="AF27" i="223"/>
  <c r="AG27" i="223"/>
  <c r="DE133" i="222"/>
  <c r="AK27" i="223"/>
  <c r="ES133" i="222"/>
  <c r="AI27" i="223"/>
  <c r="FN108" i="222"/>
  <c r="GH108" i="222"/>
  <c r="HB108" i="222"/>
  <c r="HV108" i="222"/>
  <c r="FN109" i="222"/>
  <c r="GH109" i="222"/>
  <c r="HB109" i="222"/>
  <c r="HV109" i="222"/>
  <c r="FN110" i="222"/>
  <c r="GH110" i="222"/>
  <c r="HB110" i="222"/>
  <c r="HV110" i="222"/>
  <c r="FN111" i="222"/>
  <c r="GH111" i="222"/>
  <c r="HB111" i="222"/>
  <c r="HV111" i="222"/>
  <c r="FN113" i="222"/>
  <c r="GH113" i="222"/>
  <c r="HB113" i="222"/>
  <c r="HV113" i="222"/>
  <c r="FN114" i="222"/>
  <c r="GH114" i="222"/>
  <c r="HB114" i="222"/>
  <c r="HV114" i="222"/>
  <c r="FN115" i="222"/>
  <c r="GH115" i="222"/>
  <c r="HB115" i="222"/>
  <c r="HV115" i="222"/>
  <c r="FN116" i="222"/>
  <c r="GH116" i="222"/>
  <c r="HB116" i="222"/>
  <c r="HV116" i="222"/>
  <c r="FN118" i="222"/>
  <c r="GQ118" i="222"/>
  <c r="IE118" i="222"/>
  <c r="B133" i="222"/>
  <c r="F133" i="222"/>
  <c r="M133" i="222"/>
  <c r="Q133" i="222"/>
  <c r="X133" i="222"/>
  <c r="AB133" i="222"/>
  <c r="AI133" i="222"/>
  <c r="AP133" i="222"/>
  <c r="AT133" i="222"/>
  <c r="BA133" i="222"/>
  <c r="BE133" i="222"/>
  <c r="BL133" i="222"/>
  <c r="BP133" i="222"/>
  <c r="BW133" i="222"/>
  <c r="CD133" i="222"/>
  <c r="CH133" i="222"/>
  <c r="CO133" i="222"/>
  <c r="CS133" i="222"/>
  <c r="CZ133" i="222"/>
  <c r="DD133" i="222"/>
  <c r="DK133" i="222"/>
  <c r="DR133" i="222"/>
  <c r="DV133" i="222"/>
  <c r="EC133" i="222"/>
  <c r="EG133" i="222"/>
  <c r="EN133" i="222"/>
  <c r="EY133" i="222"/>
  <c r="FI133" i="222"/>
  <c r="FW123" i="222"/>
  <c r="FX132" i="222"/>
  <c r="HL132" i="222"/>
  <c r="FM108" i="222"/>
  <c r="FM112" i="222" s="1"/>
  <c r="HA108" i="222"/>
  <c r="FM113" i="222"/>
  <c r="HA113" i="222"/>
  <c r="FM118" i="222"/>
  <c r="GH118" i="222"/>
  <c r="HL118" i="222"/>
  <c r="HV118" i="222"/>
  <c r="FX119" i="222"/>
  <c r="GH119" i="222"/>
  <c r="HL119" i="222"/>
  <c r="HV119" i="222"/>
  <c r="FX120" i="222"/>
  <c r="GH120" i="222"/>
  <c r="HL120" i="222"/>
  <c r="HV120" i="222"/>
  <c r="FX121" i="222"/>
  <c r="GH121" i="222"/>
  <c r="HL121" i="222"/>
  <c r="HV121" i="222"/>
  <c r="IF123" i="222"/>
  <c r="AM56" i="223"/>
  <c r="EW133" i="222"/>
  <c r="FA133" i="222"/>
  <c r="HH133" i="222"/>
  <c r="HZ133" i="222"/>
  <c r="E133" i="222"/>
  <c r="L133" i="222"/>
  <c r="P133" i="222"/>
  <c r="W133" i="222"/>
  <c r="AA133" i="222"/>
  <c r="AH133" i="222"/>
  <c r="AL133" i="222"/>
  <c r="AS133" i="222"/>
  <c r="AZ133" i="222"/>
  <c r="BD133" i="222"/>
  <c r="BK133" i="222"/>
  <c r="BO133" i="222"/>
  <c r="BV133" i="222"/>
  <c r="BZ133" i="222"/>
  <c r="CG133" i="222"/>
  <c r="CN133" i="222"/>
  <c r="CR133" i="222"/>
  <c r="CY133" i="222"/>
  <c r="DC133" i="222"/>
  <c r="DJ133" i="222"/>
  <c r="DN133" i="222"/>
  <c r="DU133" i="222"/>
  <c r="EB133" i="222"/>
  <c r="EF133" i="222"/>
  <c r="EM133" i="222"/>
  <c r="EQ133" i="222"/>
  <c r="HA118" i="222"/>
  <c r="GQ123" i="222"/>
  <c r="GQ124" i="222"/>
  <c r="GR124" i="222"/>
  <c r="X27" i="223"/>
  <c r="S133" i="222"/>
  <c r="Z27" i="223"/>
  <c r="AC27" i="223"/>
  <c r="AD27" i="223"/>
  <c r="AE27" i="223"/>
  <c r="AH27" i="223"/>
  <c r="AJ27" i="223"/>
  <c r="EI133" i="222"/>
  <c r="AL27" i="223"/>
  <c r="GR103" i="222"/>
  <c r="IF103" i="222"/>
  <c r="GR108" i="222"/>
  <c r="IF108" i="222"/>
  <c r="GR113" i="222"/>
  <c r="IF113" i="222"/>
  <c r="FX118" i="222"/>
  <c r="HK118" i="222"/>
  <c r="HK122" i="222" s="1"/>
  <c r="FM119" i="222"/>
  <c r="HA119" i="222"/>
  <c r="FM120" i="222"/>
  <c r="HA120" i="222"/>
  <c r="FM121" i="222"/>
  <c r="HA121" i="222"/>
  <c r="Y55" i="223"/>
  <c r="AF55" i="223"/>
  <c r="AE55" i="223"/>
  <c r="AK55" i="223"/>
  <c r="AJ55" i="223"/>
  <c r="FX123" i="222"/>
  <c r="HB123" i="222"/>
  <c r="FX124" i="222"/>
  <c r="FL133" i="222"/>
  <c r="GO133" i="222"/>
  <c r="HY133" i="222"/>
  <c r="D133" i="222"/>
  <c r="H133" i="222"/>
  <c r="O133" i="222"/>
  <c r="V133" i="222"/>
  <c r="Z133" i="222"/>
  <c r="AG133" i="222"/>
  <c r="AK133" i="222"/>
  <c r="AR133" i="222"/>
  <c r="AV133" i="222"/>
  <c r="BC133" i="222"/>
  <c r="BJ133" i="222"/>
  <c r="BN133" i="222"/>
  <c r="BU133" i="222"/>
  <c r="BY133" i="222"/>
  <c r="CF133" i="222"/>
  <c r="CJ133" i="222"/>
  <c r="CQ133" i="222"/>
  <c r="CX133" i="222"/>
  <c r="DB133" i="222"/>
  <c r="DI133" i="222"/>
  <c r="DM133" i="222"/>
  <c r="DT133" i="222"/>
  <c r="DX133" i="222"/>
  <c r="EE133" i="222"/>
  <c r="EL133" i="222"/>
  <c r="EP133" i="222"/>
  <c r="FM123" i="222"/>
  <c r="GG123" i="222"/>
  <c r="HA123" i="222"/>
  <c r="HU123" i="222"/>
  <c r="FM124" i="222"/>
  <c r="GG124" i="222"/>
  <c r="HA124" i="222"/>
  <c r="HU124" i="222"/>
  <c r="FM125" i="222"/>
  <c r="GG125" i="222"/>
  <c r="HA125" i="222"/>
  <c r="HU125" i="222"/>
  <c r="FM126" i="222"/>
  <c r="GG126" i="222"/>
  <c r="HA126" i="222"/>
  <c r="HU126" i="222"/>
  <c r="FM128" i="222"/>
  <c r="GG128" i="222"/>
  <c r="HA128" i="222"/>
  <c r="HU128" i="222"/>
  <c r="FM129" i="222"/>
  <c r="GG129" i="222"/>
  <c r="HA129" i="222"/>
  <c r="HU129" i="222"/>
  <c r="FM130" i="222"/>
  <c r="GG130" i="222"/>
  <c r="HA130" i="222"/>
  <c r="HU130" i="222"/>
  <c r="FM131" i="222"/>
  <c r="GG131" i="222"/>
  <c r="HA131" i="222"/>
  <c r="HU131" i="222"/>
  <c r="J132" i="222"/>
  <c r="Y57" i="223" s="1"/>
  <c r="AX132" i="222"/>
  <c r="AA57" i="223" s="1"/>
  <c r="AA58" i="223" s="1"/>
  <c r="CL132" i="222"/>
  <c r="AF57" i="223" s="1"/>
  <c r="DZ132" i="222"/>
  <c r="AK57" i="223" s="1"/>
  <c r="FF132" i="222"/>
  <c r="GT132" i="222"/>
  <c r="HL124" i="222"/>
  <c r="IF124" i="222"/>
  <c r="FX125" i="222"/>
  <c r="GR125" i="222"/>
  <c r="HL125" i="222"/>
  <c r="IF125" i="222"/>
  <c r="FX126" i="222"/>
  <c r="GR126" i="222"/>
  <c r="HL126" i="222"/>
  <c r="IF126" i="222"/>
  <c r="FX128" i="222"/>
  <c r="GR128" i="222"/>
  <c r="HL128" i="222"/>
  <c r="IF128" i="222"/>
  <c r="FX129" i="222"/>
  <c r="GR129" i="222"/>
  <c r="HL129" i="222"/>
  <c r="IF129" i="222"/>
  <c r="FX130" i="222"/>
  <c r="GR130" i="222"/>
  <c r="HL130" i="222"/>
  <c r="IF130" i="222"/>
  <c r="FX131" i="222"/>
  <c r="GR131" i="222"/>
  <c r="HL131" i="222"/>
  <c r="IF131" i="222"/>
  <c r="AN132" i="222"/>
  <c r="Z57" i="223" s="1"/>
  <c r="Z58" i="223" s="1"/>
  <c r="CB132" i="222"/>
  <c r="AD57" i="223" s="1"/>
  <c r="AD58" i="223" s="1"/>
  <c r="DP132" i="222"/>
  <c r="AH57" i="223" s="1"/>
  <c r="AH58" i="223" s="1"/>
  <c r="FD132" i="222"/>
  <c r="AL57" i="223" s="1"/>
  <c r="AL58" i="223" s="1"/>
  <c r="GJ132" i="222"/>
  <c r="HX132" i="222"/>
  <c r="L33" i="223"/>
  <c r="FW128" i="222"/>
  <c r="HK128" i="222"/>
  <c r="HK132" i="222" s="1"/>
  <c r="AD132" i="222"/>
  <c r="W57" i="223" s="1"/>
  <c r="BR132" i="222"/>
  <c r="AB57" i="223" s="1"/>
  <c r="AB58" i="223" s="1"/>
  <c r="DF132" i="222"/>
  <c r="AG57" i="223" s="1"/>
  <c r="ET132" i="222"/>
  <c r="AI57" i="223" s="1"/>
  <c r="FZ132" i="222"/>
  <c r="HE133" i="222"/>
  <c r="HN132" i="222"/>
  <c r="T132" i="222"/>
  <c r="X57" i="223" s="1"/>
  <c r="X58" i="223" s="1"/>
  <c r="BH132" i="222"/>
  <c r="AC57" i="223" s="1"/>
  <c r="CV132" i="222"/>
  <c r="AE57" i="223" s="1"/>
  <c r="EJ132" i="222"/>
  <c r="AJ57" i="223" s="1"/>
  <c r="EO133" i="222"/>
  <c r="EX133" i="222"/>
  <c r="FB133" i="222"/>
  <c r="N32" i="223"/>
  <c r="E15" i="223"/>
  <c r="O15" i="223"/>
  <c r="F16" i="223"/>
  <c r="L16" i="223"/>
  <c r="D28" i="223"/>
  <c r="N28" i="223"/>
  <c r="E29" i="223"/>
  <c r="K29" i="223"/>
  <c r="G32" i="223"/>
  <c r="M32" i="223"/>
  <c r="E33" i="223"/>
  <c r="K33" i="223"/>
  <c r="O33" i="223"/>
  <c r="D11" i="223"/>
  <c r="O12" i="223"/>
  <c r="D15" i="223"/>
  <c r="H15" i="223"/>
  <c r="N15" i="223"/>
  <c r="E16" i="223"/>
  <c r="O16" i="223"/>
  <c r="D29" i="223"/>
  <c r="H29" i="223"/>
  <c r="F32" i="223"/>
  <c r="L32" i="223"/>
  <c r="D33" i="223"/>
  <c r="H33" i="223"/>
  <c r="N33" i="223"/>
  <c r="G15" i="223"/>
  <c r="M15" i="223"/>
  <c r="H16" i="223"/>
  <c r="N16" i="223"/>
  <c r="L28" i="223"/>
  <c r="E32" i="223"/>
  <c r="K32" i="223"/>
  <c r="O32" i="223"/>
  <c r="G33" i="223"/>
  <c r="M33" i="223"/>
  <c r="G12" i="223"/>
  <c r="F15" i="223"/>
  <c r="L15" i="223"/>
  <c r="G16" i="223"/>
  <c r="M16" i="223"/>
  <c r="K28" i="223"/>
  <c r="H32" i="223"/>
  <c r="F33" i="223"/>
  <c r="L12" i="223" l="1"/>
  <c r="FW132" i="222"/>
  <c r="GD133" i="222"/>
  <c r="HA92" i="222"/>
  <c r="FM87" i="222"/>
  <c r="HK32" i="222"/>
  <c r="HA42" i="222"/>
  <c r="IF47" i="222"/>
  <c r="GR42" i="222"/>
  <c r="IF32" i="222"/>
  <c r="GR27" i="222"/>
  <c r="IF87" i="222"/>
  <c r="IF112" i="222"/>
  <c r="GG62" i="222"/>
  <c r="HU17" i="222"/>
  <c r="IF122" i="222"/>
  <c r="GH32" i="222"/>
  <c r="BG133" i="222"/>
  <c r="FW127" i="222"/>
  <c r="FM92" i="222"/>
  <c r="FM82" i="222"/>
  <c r="HU52" i="222"/>
  <c r="HB72" i="222"/>
  <c r="FN67" i="222"/>
  <c r="GH77" i="222"/>
  <c r="HV67" i="222"/>
  <c r="GH117" i="222"/>
  <c r="HL112" i="222"/>
  <c r="HU32" i="222"/>
  <c r="HL67" i="222"/>
  <c r="IF117" i="222"/>
  <c r="FC133" i="222"/>
  <c r="AM133" i="222"/>
  <c r="HS133" i="222"/>
  <c r="DY133" i="222"/>
  <c r="GN133" i="222"/>
  <c r="GG67" i="222"/>
  <c r="HB77" i="222"/>
  <c r="HL42" i="222"/>
  <c r="HL27" i="222"/>
  <c r="GG47" i="222"/>
  <c r="GG32" i="222"/>
  <c r="HA37" i="222"/>
  <c r="HB17" i="222"/>
  <c r="HU67" i="222"/>
  <c r="H11" i="223"/>
  <c r="HB37" i="222"/>
  <c r="HI133" i="222"/>
  <c r="HK82" i="222"/>
  <c r="HA72" i="222"/>
  <c r="HK22" i="222"/>
  <c r="HA32" i="222"/>
  <c r="FW67" i="222"/>
  <c r="GR32" i="222"/>
  <c r="HV22" i="222"/>
  <c r="GQ67" i="222"/>
  <c r="HU57" i="222"/>
  <c r="HB42" i="222"/>
  <c r="HB97" i="222"/>
  <c r="FN92" i="222"/>
  <c r="HA117" i="222"/>
  <c r="GH17" i="222"/>
  <c r="GH47" i="222"/>
  <c r="AE22" i="223"/>
  <c r="DO133" i="222"/>
  <c r="CK133" i="222"/>
  <c r="FM107" i="222"/>
  <c r="HU102" i="222"/>
  <c r="FM67" i="222"/>
  <c r="FW47" i="222"/>
  <c r="FM27" i="222"/>
  <c r="IE117" i="222"/>
  <c r="HL87" i="222"/>
  <c r="AB25" i="223"/>
  <c r="HB82" i="222"/>
  <c r="HB127" i="222"/>
  <c r="GH57" i="222"/>
  <c r="GH127" i="222"/>
  <c r="FX122" i="222"/>
  <c r="HV107" i="222"/>
  <c r="HA112" i="222"/>
  <c r="GG87" i="222"/>
  <c r="HK42" i="222"/>
  <c r="HA22" i="222"/>
  <c r="G11" i="223"/>
  <c r="GR37" i="222"/>
  <c r="HV27" i="222"/>
  <c r="FN127" i="222"/>
  <c r="F29" i="223"/>
  <c r="HU62" i="222"/>
  <c r="GG57" i="222"/>
  <c r="HL57" i="222"/>
  <c r="HL102" i="222"/>
  <c r="HA27" i="222"/>
  <c r="GQ127" i="222"/>
  <c r="AM51" i="223"/>
  <c r="FM62" i="222"/>
  <c r="IF102" i="222"/>
  <c r="GH72" i="222"/>
  <c r="GR62" i="222"/>
  <c r="IF52" i="222"/>
  <c r="FX37" i="222"/>
  <c r="FX22" i="222"/>
  <c r="HL97" i="222"/>
  <c r="HL117" i="222"/>
  <c r="HK17" i="222"/>
  <c r="IF22" i="222"/>
  <c r="HK102" i="222"/>
  <c r="HU82" i="222"/>
  <c r="HK37" i="222"/>
  <c r="HA47" i="222"/>
  <c r="HA17" i="222"/>
  <c r="AE13" i="222"/>
  <c r="E11" i="223"/>
  <c r="HV42" i="222"/>
  <c r="GH37" i="222"/>
  <c r="HK97" i="222"/>
  <c r="HB27" i="222"/>
  <c r="G29" i="223"/>
  <c r="HL72" i="222"/>
  <c r="FX57" i="222"/>
  <c r="G28" i="223"/>
  <c r="HK47" i="222"/>
  <c r="HL77" i="222"/>
  <c r="CA133" i="222"/>
  <c r="AW133" i="222"/>
  <c r="HK127" i="222"/>
  <c r="FM97" i="222"/>
  <c r="HA87" i="222"/>
  <c r="FM57" i="222"/>
  <c r="GR102" i="222"/>
  <c r="HB67" i="222"/>
  <c r="HV102" i="222"/>
  <c r="F12" i="223"/>
  <c r="GR77" i="222"/>
  <c r="IF67" i="222"/>
  <c r="GH62" i="222"/>
  <c r="HL32" i="222"/>
  <c r="HV117" i="222"/>
  <c r="H28" i="223"/>
  <c r="FX117" i="222"/>
  <c r="GG37" i="222"/>
  <c r="GG22" i="222"/>
  <c r="GR112" i="222"/>
  <c r="HL107" i="222"/>
  <c r="AM25" i="223"/>
  <c r="AM23" i="223"/>
  <c r="AM16" i="223"/>
  <c r="AM18" i="223"/>
  <c r="M12" i="223"/>
  <c r="AM20" i="223"/>
  <c r="AM12" i="223"/>
  <c r="M11" i="223"/>
  <c r="AM7" i="223"/>
  <c r="AM13" i="223"/>
  <c r="AM6" i="223"/>
  <c r="AM5" i="223"/>
  <c r="AM10" i="223"/>
  <c r="AM8" i="223"/>
  <c r="AM4" i="223"/>
  <c r="AM21" i="223"/>
  <c r="AM9" i="223"/>
  <c r="AM17" i="223"/>
  <c r="AM15" i="223"/>
  <c r="AM19" i="223"/>
  <c r="AM24" i="223"/>
  <c r="AM26" i="223"/>
  <c r="IE77" i="222"/>
  <c r="IF77" i="222"/>
  <c r="IE72" i="222"/>
  <c r="IF72" i="222"/>
  <c r="FM127" i="222"/>
  <c r="AK58" i="223"/>
  <c r="AL28" i="223"/>
  <c r="AH28" i="223"/>
  <c r="AD28" i="223"/>
  <c r="Z28" i="223"/>
  <c r="AK28" i="223"/>
  <c r="AA28" i="223"/>
  <c r="FW52" i="222"/>
  <c r="AM14" i="223"/>
  <c r="GQ122" i="222"/>
  <c r="HV17" i="222"/>
  <c r="FX17" i="222"/>
  <c r="GH97" i="222"/>
  <c r="GH92" i="222"/>
  <c r="HB87" i="222"/>
  <c r="GR17" i="222"/>
  <c r="HU122" i="222"/>
  <c r="GG117" i="222"/>
  <c r="HA102" i="222"/>
  <c r="IE87" i="222"/>
  <c r="FW77" i="222"/>
  <c r="FW72" i="222"/>
  <c r="HK62" i="222"/>
  <c r="HK57" i="222"/>
  <c r="IE47" i="222"/>
  <c r="IE37" i="222"/>
  <c r="IE27" i="222"/>
  <c r="GG127" i="222"/>
  <c r="Y28" i="223"/>
  <c r="FW117" i="222"/>
  <c r="FW133" i="222" s="1"/>
  <c r="FW112" i="222"/>
  <c r="AF28" i="223"/>
  <c r="AC58" i="223"/>
  <c r="HK52" i="222"/>
  <c r="GQ97" i="222"/>
  <c r="GQ92" i="222"/>
  <c r="GQ47" i="222"/>
  <c r="GQ42" i="222"/>
  <c r="GQ37" i="222"/>
  <c r="GQ32" i="222"/>
  <c r="GQ27" i="222"/>
  <c r="GQ22" i="222"/>
  <c r="HU77" i="222"/>
  <c r="GG77" i="222"/>
  <c r="HU72" i="222"/>
  <c r="GG72" i="222"/>
  <c r="HV77" i="222"/>
  <c r="IE97" i="222"/>
  <c r="IF97" i="222"/>
  <c r="IE92" i="222"/>
  <c r="IF92" i="222"/>
  <c r="IE82" i="222"/>
  <c r="IF82" i="222"/>
  <c r="IE62" i="222"/>
  <c r="IF62" i="222"/>
  <c r="IE57" i="222"/>
  <c r="IF57" i="222"/>
  <c r="IE17" i="222"/>
  <c r="IF17" i="222"/>
  <c r="HA127" i="222"/>
  <c r="AF58" i="223"/>
  <c r="AJ28" i="223"/>
  <c r="HA122" i="222"/>
  <c r="AG28" i="223"/>
  <c r="AB28" i="223"/>
  <c r="GQ117" i="222"/>
  <c r="GQ112" i="222"/>
  <c r="GQ107" i="222"/>
  <c r="FW87" i="222"/>
  <c r="GQ87" i="222"/>
  <c r="GQ52" i="222"/>
  <c r="AE28" i="223"/>
  <c r="HL17" i="222"/>
  <c r="HV92" i="222"/>
  <c r="HV87" i="222"/>
  <c r="FN117" i="222"/>
  <c r="HU112" i="222"/>
  <c r="GG122" i="222"/>
  <c r="GG112" i="222"/>
  <c r="FW102" i="222"/>
  <c r="GQ17" i="222"/>
  <c r="IE102" i="222"/>
  <c r="FW122" i="222"/>
  <c r="HK77" i="222"/>
  <c r="HK72" i="222"/>
  <c r="HK67" i="222"/>
  <c r="FW62" i="222"/>
  <c r="FW57" i="222"/>
  <c r="HU47" i="222"/>
  <c r="IE42" i="222"/>
  <c r="IE32" i="222"/>
  <c r="IE22" i="222"/>
  <c r="HU127" i="222"/>
  <c r="AE58" i="223"/>
  <c r="FM122" i="222"/>
  <c r="AI28" i="223"/>
  <c r="HK117" i="222"/>
  <c r="HK112" i="222"/>
  <c r="HK107" i="222"/>
  <c r="AG58" i="223"/>
  <c r="FW107" i="222"/>
  <c r="HU107" i="222"/>
  <c r="AI58" i="223"/>
  <c r="HK87" i="222"/>
  <c r="X28" i="223"/>
  <c r="FM117" i="222"/>
  <c r="GQ102" i="222"/>
  <c r="HU97" i="222"/>
  <c r="GG97" i="222"/>
  <c r="HU92" i="222"/>
  <c r="GG92" i="222"/>
  <c r="GQ77" i="222"/>
  <c r="GQ72" i="222"/>
  <c r="GR117" i="222"/>
  <c r="HB102" i="222"/>
  <c r="GH87" i="222"/>
  <c r="AC133" i="222"/>
  <c r="AM22" i="223"/>
  <c r="AJ58" i="223"/>
  <c r="AM55" i="223"/>
  <c r="DF133" i="222"/>
  <c r="GT133" i="222"/>
  <c r="HB133" i="222" s="1"/>
  <c r="HB132" i="222"/>
  <c r="GG132" i="222"/>
  <c r="BR133" i="222"/>
  <c r="CV133" i="222"/>
  <c r="HL133" i="222"/>
  <c r="J133" i="222"/>
  <c r="AM27" i="223"/>
  <c r="CB133" i="222"/>
  <c r="Y58" i="223"/>
  <c r="HX133" i="222"/>
  <c r="IF133" i="222" s="1"/>
  <c r="IE132" i="222"/>
  <c r="IF132" i="222"/>
  <c r="AW7" i="222"/>
  <c r="AM9" i="222"/>
  <c r="AN3" i="222"/>
  <c r="HA132" i="222"/>
  <c r="AD133" i="222"/>
  <c r="BH133" i="222"/>
  <c r="DZ133" i="222"/>
  <c r="FD133" i="222"/>
  <c r="AN133" i="222"/>
  <c r="AM11" i="223"/>
  <c r="AC28" i="223"/>
  <c r="HN133" i="222"/>
  <c r="HV132" i="222"/>
  <c r="AO13" i="222"/>
  <c r="AE14" i="222"/>
  <c r="AE15" i="222" s="1"/>
  <c r="AE16" i="222" s="1"/>
  <c r="AE18" i="222" s="1"/>
  <c r="AE19" i="222" s="1"/>
  <c r="AE20" i="222" s="1"/>
  <c r="AE21" i="222" s="1"/>
  <c r="AE23" i="222" s="1"/>
  <c r="AE24" i="222" s="1"/>
  <c r="AE25" i="222" s="1"/>
  <c r="AE26" i="222" s="1"/>
  <c r="AE28" i="222" s="1"/>
  <c r="AE29" i="222" s="1"/>
  <c r="AE30" i="222" s="1"/>
  <c r="AE31" i="222" s="1"/>
  <c r="AE33" i="222" s="1"/>
  <c r="AE34" i="222" s="1"/>
  <c r="AE35" i="222" s="1"/>
  <c r="AE36" i="222" s="1"/>
  <c r="AE38" i="222" s="1"/>
  <c r="AE39" i="222" s="1"/>
  <c r="AE40" i="222" s="1"/>
  <c r="AE41" i="222" s="1"/>
  <c r="AE43" i="222" s="1"/>
  <c r="AE44" i="222" s="1"/>
  <c r="AE45" i="222" s="1"/>
  <c r="AE46" i="222" s="1"/>
  <c r="AE48" i="222" s="1"/>
  <c r="AE49" i="222" s="1"/>
  <c r="AE50" i="222" s="1"/>
  <c r="AE51" i="222" s="1"/>
  <c r="AE53" i="222" s="1"/>
  <c r="AE54" i="222" s="1"/>
  <c r="AE55" i="222" s="1"/>
  <c r="AE56" i="222" s="1"/>
  <c r="AE58" i="222" s="1"/>
  <c r="AE59" i="222" s="1"/>
  <c r="AE60" i="222" s="1"/>
  <c r="AE61" i="222" s="1"/>
  <c r="AE63" i="222" s="1"/>
  <c r="AE64" i="222" s="1"/>
  <c r="AE65" i="222" s="1"/>
  <c r="AE66" i="222" s="1"/>
  <c r="AE68" i="222" s="1"/>
  <c r="AE69" i="222" s="1"/>
  <c r="AE70" i="222" s="1"/>
  <c r="AE71" i="222" s="1"/>
  <c r="AE73" i="222" s="1"/>
  <c r="AE74" i="222" s="1"/>
  <c r="AE75" i="222" s="1"/>
  <c r="AE76" i="222" s="1"/>
  <c r="AE78" i="222" s="1"/>
  <c r="AE79" i="222" s="1"/>
  <c r="AE80" i="222" s="1"/>
  <c r="AE81" i="222" s="1"/>
  <c r="AE83" i="222" s="1"/>
  <c r="AE84" i="222" s="1"/>
  <c r="AE85" i="222" s="1"/>
  <c r="AE86" i="222" s="1"/>
  <c r="AE88" i="222" s="1"/>
  <c r="AE89" i="222" s="1"/>
  <c r="AE90" i="222" s="1"/>
  <c r="AE91" i="222" s="1"/>
  <c r="AE93" i="222" s="1"/>
  <c r="AE94" i="222" s="1"/>
  <c r="AE95" i="222" s="1"/>
  <c r="AE96" i="222" s="1"/>
  <c r="AE98" i="222" s="1"/>
  <c r="AE99" i="222" s="1"/>
  <c r="AE100" i="222" s="1"/>
  <c r="AE101" i="222" s="1"/>
  <c r="AE103" i="222" s="1"/>
  <c r="AE104" i="222" s="1"/>
  <c r="AE105" i="222" s="1"/>
  <c r="AE106" i="222" s="1"/>
  <c r="AE108" i="222" s="1"/>
  <c r="AE109" i="222" s="1"/>
  <c r="AE110" i="222" s="1"/>
  <c r="AE111" i="222" s="1"/>
  <c r="AE113" i="222" s="1"/>
  <c r="AE114" i="222" s="1"/>
  <c r="AE115" i="222" s="1"/>
  <c r="AE116" i="222" s="1"/>
  <c r="AE118" i="222" s="1"/>
  <c r="AE119" i="222" s="1"/>
  <c r="AE120" i="222" s="1"/>
  <c r="AE121" i="222" s="1"/>
  <c r="AE123" i="222" s="1"/>
  <c r="AE124" i="222" s="1"/>
  <c r="AE125" i="222" s="1"/>
  <c r="AE126" i="222" s="1"/>
  <c r="AE128" i="222" s="1"/>
  <c r="AE129" i="222" s="1"/>
  <c r="AE130" i="222" s="1"/>
  <c r="AE131" i="222" s="1"/>
  <c r="HU132" i="222"/>
  <c r="ET133" i="222"/>
  <c r="T133" i="222"/>
  <c r="FP133" i="222"/>
  <c r="FX133" i="222" s="1"/>
  <c r="CL133" i="222"/>
  <c r="AM47" i="223"/>
  <c r="AQ38" i="223" s="1"/>
  <c r="W58" i="223"/>
  <c r="FZ133" i="222"/>
  <c r="GH133" i="222" s="1"/>
  <c r="GH132" i="222"/>
  <c r="GJ133" i="222"/>
  <c r="GR133" i="222" s="1"/>
  <c r="GR132" i="222"/>
  <c r="FF133" i="222"/>
  <c r="FN133" i="222" s="1"/>
  <c r="FN132" i="222"/>
  <c r="AQ37" i="223"/>
  <c r="AM57" i="223"/>
  <c r="AQ39" i="223" s="1"/>
  <c r="FM132" i="222"/>
  <c r="EJ133" i="222"/>
  <c r="AX133" i="222"/>
  <c r="DP133" i="222"/>
  <c r="W28" i="223"/>
  <c r="HK133" i="222" l="1"/>
  <c r="HV133" i="222"/>
  <c r="AM28" i="223"/>
  <c r="AQ40" i="223"/>
  <c r="AM58" i="223"/>
  <c r="GQ133" i="222"/>
  <c r="GG133" i="222"/>
  <c r="AW9" i="222"/>
  <c r="BG7" i="222"/>
  <c r="AX3" i="222"/>
  <c r="FM133" i="222"/>
  <c r="HU133" i="222"/>
  <c r="HA133" i="222"/>
  <c r="IE133" i="222"/>
  <c r="AY13" i="222"/>
  <c r="AO14" i="222"/>
  <c r="AO15" i="222" s="1"/>
  <c r="AO16" i="222" s="1"/>
  <c r="AO18" i="222" s="1"/>
  <c r="AO19" i="222" s="1"/>
  <c r="AO20" i="222" s="1"/>
  <c r="AO21" i="222" s="1"/>
  <c r="AO23" i="222" s="1"/>
  <c r="AO24" i="222" s="1"/>
  <c r="AO25" i="222" s="1"/>
  <c r="AO26" i="222" s="1"/>
  <c r="AO28" i="222" s="1"/>
  <c r="AO29" i="222" s="1"/>
  <c r="AO30" i="222" s="1"/>
  <c r="AO31" i="222" s="1"/>
  <c r="AO33" i="222" s="1"/>
  <c r="AO34" i="222" s="1"/>
  <c r="AO35" i="222" s="1"/>
  <c r="AO36" i="222" s="1"/>
  <c r="AO38" i="222" s="1"/>
  <c r="AO39" i="222" s="1"/>
  <c r="AO40" i="222" s="1"/>
  <c r="AO41" i="222" s="1"/>
  <c r="AO43" i="222" s="1"/>
  <c r="AO44" i="222" s="1"/>
  <c r="AO45" i="222" s="1"/>
  <c r="AO46" i="222" s="1"/>
  <c r="AO48" i="222" s="1"/>
  <c r="AO49" i="222" s="1"/>
  <c r="AO50" i="222" s="1"/>
  <c r="AO51" i="222" s="1"/>
  <c r="AO53" i="222" s="1"/>
  <c r="AO54" i="222" s="1"/>
  <c r="AO55" i="222" s="1"/>
  <c r="AO56" i="222" s="1"/>
  <c r="AO58" i="222" s="1"/>
  <c r="AO59" i="222" s="1"/>
  <c r="AO60" i="222" s="1"/>
  <c r="AO61" i="222" s="1"/>
  <c r="AO63" i="222" s="1"/>
  <c r="AO64" i="222" s="1"/>
  <c r="AO65" i="222" s="1"/>
  <c r="AO66" i="222" s="1"/>
  <c r="AO68" i="222" s="1"/>
  <c r="AO69" i="222" s="1"/>
  <c r="AO70" i="222" s="1"/>
  <c r="AO71" i="222" s="1"/>
  <c r="AO73" i="222" s="1"/>
  <c r="AO74" i="222" s="1"/>
  <c r="AO75" i="222" s="1"/>
  <c r="AO76" i="222" s="1"/>
  <c r="AO78" i="222" s="1"/>
  <c r="AO79" i="222" s="1"/>
  <c r="AO80" i="222" s="1"/>
  <c r="AO81" i="222" s="1"/>
  <c r="AO83" i="222" s="1"/>
  <c r="AO84" i="222" s="1"/>
  <c r="AO85" i="222" s="1"/>
  <c r="AO86" i="222" s="1"/>
  <c r="AO88" i="222" s="1"/>
  <c r="AO89" i="222" s="1"/>
  <c r="AO90" i="222" s="1"/>
  <c r="AO91" i="222" s="1"/>
  <c r="AO93" i="222" s="1"/>
  <c r="AO94" i="222" s="1"/>
  <c r="AO95" i="222" s="1"/>
  <c r="AO96" i="222" s="1"/>
  <c r="AO98" i="222" s="1"/>
  <c r="AO99" i="222" s="1"/>
  <c r="AO100" i="222" s="1"/>
  <c r="AO101" i="222" s="1"/>
  <c r="AO103" i="222" s="1"/>
  <c r="AO104" i="222" s="1"/>
  <c r="AO105" i="222" s="1"/>
  <c r="AO106" i="222" s="1"/>
  <c r="AO108" i="222" s="1"/>
  <c r="AO109" i="222" s="1"/>
  <c r="AO110" i="222" s="1"/>
  <c r="AO111" i="222" s="1"/>
  <c r="AO113" i="222" s="1"/>
  <c r="AO114" i="222" s="1"/>
  <c r="AO115" i="222" s="1"/>
  <c r="AO116" i="222" s="1"/>
  <c r="AO118" i="222" s="1"/>
  <c r="AO119" i="222" s="1"/>
  <c r="AO120" i="222" s="1"/>
  <c r="AO121" i="222" s="1"/>
  <c r="AO123" i="222" s="1"/>
  <c r="AO124" i="222" s="1"/>
  <c r="AO125" i="222" s="1"/>
  <c r="AO126" i="222" s="1"/>
  <c r="AO128" i="222" s="1"/>
  <c r="AO129" i="222" s="1"/>
  <c r="AO130" i="222" s="1"/>
  <c r="AO131" i="222" s="1"/>
  <c r="BI13" i="222" l="1"/>
  <c r="AY14" i="222"/>
  <c r="AY15" i="222" s="1"/>
  <c r="AY16" i="222" s="1"/>
  <c r="AY18" i="222" s="1"/>
  <c r="AY19" i="222" s="1"/>
  <c r="AY20" i="222" s="1"/>
  <c r="AY21" i="222" s="1"/>
  <c r="AY23" i="222" s="1"/>
  <c r="AY24" i="222" s="1"/>
  <c r="AY25" i="222" s="1"/>
  <c r="AY26" i="222" s="1"/>
  <c r="AY28" i="222" s="1"/>
  <c r="AY29" i="222" s="1"/>
  <c r="AY30" i="222" s="1"/>
  <c r="AY31" i="222" s="1"/>
  <c r="AY33" i="222" s="1"/>
  <c r="AY34" i="222" s="1"/>
  <c r="AY35" i="222" s="1"/>
  <c r="AY36" i="222" s="1"/>
  <c r="AY38" i="222" s="1"/>
  <c r="AY39" i="222" s="1"/>
  <c r="AY40" i="222" s="1"/>
  <c r="AY41" i="222" s="1"/>
  <c r="AY43" i="222" s="1"/>
  <c r="AY44" i="222" s="1"/>
  <c r="AY45" i="222" s="1"/>
  <c r="AY46" i="222" s="1"/>
  <c r="AY48" i="222" s="1"/>
  <c r="AY49" i="222" s="1"/>
  <c r="AY50" i="222" s="1"/>
  <c r="AY51" i="222" s="1"/>
  <c r="AY53" i="222" s="1"/>
  <c r="AY54" i="222" s="1"/>
  <c r="AY55" i="222" s="1"/>
  <c r="AY56" i="222" s="1"/>
  <c r="AY58" i="222" s="1"/>
  <c r="AY59" i="222" s="1"/>
  <c r="AY60" i="222" s="1"/>
  <c r="AY61" i="222" s="1"/>
  <c r="AY63" i="222" s="1"/>
  <c r="AY64" i="222" s="1"/>
  <c r="AY65" i="222" s="1"/>
  <c r="AY66" i="222" s="1"/>
  <c r="AY68" i="222" s="1"/>
  <c r="AY69" i="222" s="1"/>
  <c r="AY70" i="222" s="1"/>
  <c r="AY71" i="222" s="1"/>
  <c r="AY73" i="222" s="1"/>
  <c r="AY74" i="222" s="1"/>
  <c r="AY75" i="222" s="1"/>
  <c r="AY76" i="222" s="1"/>
  <c r="AY78" i="222" s="1"/>
  <c r="AY79" i="222" s="1"/>
  <c r="AY80" i="222" s="1"/>
  <c r="AY81" i="222" s="1"/>
  <c r="AY83" i="222" s="1"/>
  <c r="AY84" i="222" s="1"/>
  <c r="AY85" i="222" s="1"/>
  <c r="AY86" i="222" s="1"/>
  <c r="AY88" i="222" s="1"/>
  <c r="AY89" i="222" s="1"/>
  <c r="AY90" i="222" s="1"/>
  <c r="AY91" i="222" s="1"/>
  <c r="AY93" i="222" s="1"/>
  <c r="AY94" i="222" s="1"/>
  <c r="AY95" i="222" s="1"/>
  <c r="AY96" i="222" s="1"/>
  <c r="AY98" i="222" s="1"/>
  <c r="AY99" i="222" s="1"/>
  <c r="AY100" i="222" s="1"/>
  <c r="AY101" i="222" s="1"/>
  <c r="AY103" i="222" s="1"/>
  <c r="AY104" i="222" s="1"/>
  <c r="AY105" i="222" s="1"/>
  <c r="AY106" i="222" s="1"/>
  <c r="AY108" i="222" s="1"/>
  <c r="AY109" i="222" s="1"/>
  <c r="AY110" i="222" s="1"/>
  <c r="AY111" i="222" s="1"/>
  <c r="AY113" i="222" s="1"/>
  <c r="AY114" i="222" s="1"/>
  <c r="AY115" i="222" s="1"/>
  <c r="AY116" i="222" s="1"/>
  <c r="AY118" i="222" s="1"/>
  <c r="AY119" i="222" s="1"/>
  <c r="AY120" i="222" s="1"/>
  <c r="AY121" i="222" s="1"/>
  <c r="AY123" i="222" s="1"/>
  <c r="AY124" i="222" s="1"/>
  <c r="AY125" i="222" s="1"/>
  <c r="AY126" i="222" s="1"/>
  <c r="AY128" i="222" s="1"/>
  <c r="AY129" i="222" s="1"/>
  <c r="AY130" i="222" s="1"/>
  <c r="AY131" i="222" s="1"/>
  <c r="BH3" i="222"/>
  <c r="BQ7" i="222"/>
  <c r="BG9" i="222"/>
  <c r="BQ9" i="222" l="1"/>
  <c r="BR3" i="222"/>
  <c r="CA7" i="222"/>
  <c r="BI14" i="222"/>
  <c r="BI15" i="222" s="1"/>
  <c r="BI16" i="222" s="1"/>
  <c r="BI18" i="222" s="1"/>
  <c r="BI19" i="222" s="1"/>
  <c r="BI20" i="222" s="1"/>
  <c r="BI21" i="222" s="1"/>
  <c r="BI23" i="222" s="1"/>
  <c r="BI24" i="222" s="1"/>
  <c r="BI25" i="222" s="1"/>
  <c r="BI26" i="222" s="1"/>
  <c r="BI28" i="222" s="1"/>
  <c r="BI29" i="222" s="1"/>
  <c r="BI30" i="222" s="1"/>
  <c r="BI31" i="222" s="1"/>
  <c r="BI33" i="222" s="1"/>
  <c r="BI34" i="222" s="1"/>
  <c r="BI35" i="222" s="1"/>
  <c r="BI36" i="222" s="1"/>
  <c r="BI38" i="222" s="1"/>
  <c r="BI39" i="222" s="1"/>
  <c r="BI40" i="222" s="1"/>
  <c r="BI41" i="222" s="1"/>
  <c r="BI43" i="222" s="1"/>
  <c r="BI44" i="222" s="1"/>
  <c r="BI45" i="222" s="1"/>
  <c r="BI46" i="222" s="1"/>
  <c r="BI48" i="222" s="1"/>
  <c r="BI49" i="222" s="1"/>
  <c r="BI50" i="222" s="1"/>
  <c r="BI51" i="222" s="1"/>
  <c r="BI53" i="222" s="1"/>
  <c r="BI54" i="222" s="1"/>
  <c r="BI55" i="222" s="1"/>
  <c r="BI56" i="222" s="1"/>
  <c r="BI58" i="222" s="1"/>
  <c r="BI59" i="222" s="1"/>
  <c r="BI60" i="222" s="1"/>
  <c r="BI61" i="222" s="1"/>
  <c r="BI63" i="222" s="1"/>
  <c r="BI64" i="222" s="1"/>
  <c r="BI65" i="222" s="1"/>
  <c r="BI66" i="222" s="1"/>
  <c r="BI68" i="222" s="1"/>
  <c r="BI69" i="222" s="1"/>
  <c r="BI70" i="222" s="1"/>
  <c r="BI71" i="222" s="1"/>
  <c r="BI73" i="222" s="1"/>
  <c r="BI74" i="222" s="1"/>
  <c r="BI75" i="222" s="1"/>
  <c r="BI76" i="222" s="1"/>
  <c r="BI78" i="222" s="1"/>
  <c r="BI79" i="222" s="1"/>
  <c r="BI80" i="222" s="1"/>
  <c r="BI81" i="222" s="1"/>
  <c r="BI83" i="222" s="1"/>
  <c r="BI84" i="222" s="1"/>
  <c r="BI85" i="222" s="1"/>
  <c r="BI86" i="222" s="1"/>
  <c r="BI88" i="222" s="1"/>
  <c r="BI89" i="222" s="1"/>
  <c r="BI90" i="222" s="1"/>
  <c r="BI91" i="222" s="1"/>
  <c r="BI93" i="222" s="1"/>
  <c r="BI94" i="222" s="1"/>
  <c r="BI95" i="222" s="1"/>
  <c r="BI96" i="222" s="1"/>
  <c r="BI98" i="222" s="1"/>
  <c r="BI99" i="222" s="1"/>
  <c r="BI100" i="222" s="1"/>
  <c r="BI101" i="222" s="1"/>
  <c r="BI103" i="222" s="1"/>
  <c r="BI104" i="222" s="1"/>
  <c r="BI105" i="222" s="1"/>
  <c r="BI106" i="222" s="1"/>
  <c r="BI108" i="222" s="1"/>
  <c r="BI109" i="222" s="1"/>
  <c r="BI110" i="222" s="1"/>
  <c r="BI111" i="222" s="1"/>
  <c r="BI113" i="222" s="1"/>
  <c r="BI114" i="222" s="1"/>
  <c r="BI115" i="222" s="1"/>
  <c r="BI116" i="222" s="1"/>
  <c r="BI118" i="222" s="1"/>
  <c r="BI119" i="222" s="1"/>
  <c r="BI120" i="222" s="1"/>
  <c r="BI121" i="222" s="1"/>
  <c r="BI123" i="222" s="1"/>
  <c r="BI124" i="222" s="1"/>
  <c r="BI125" i="222" s="1"/>
  <c r="BI126" i="222" s="1"/>
  <c r="BI128" i="222" s="1"/>
  <c r="BI129" i="222" s="1"/>
  <c r="BI130" i="222" s="1"/>
  <c r="BI131" i="222" s="1"/>
  <c r="BS13" i="222"/>
  <c r="CC13" i="222" l="1"/>
  <c r="BS14" i="222"/>
  <c r="BS15" i="222" s="1"/>
  <c r="BS16" i="222" s="1"/>
  <c r="BS18" i="222" s="1"/>
  <c r="BS19" i="222" s="1"/>
  <c r="BS20" i="222" s="1"/>
  <c r="BS21" i="222" s="1"/>
  <c r="BS23" i="222" s="1"/>
  <c r="BS24" i="222" s="1"/>
  <c r="BS25" i="222" s="1"/>
  <c r="BS26" i="222" s="1"/>
  <c r="BS28" i="222" s="1"/>
  <c r="BS29" i="222" s="1"/>
  <c r="BS30" i="222" s="1"/>
  <c r="BS31" i="222" s="1"/>
  <c r="BS33" i="222" s="1"/>
  <c r="BS34" i="222" s="1"/>
  <c r="BS35" i="222" s="1"/>
  <c r="BS36" i="222" s="1"/>
  <c r="BS38" i="222" s="1"/>
  <c r="BS39" i="222" s="1"/>
  <c r="BS40" i="222" s="1"/>
  <c r="BS41" i="222" s="1"/>
  <c r="BS43" i="222" s="1"/>
  <c r="BS44" i="222" s="1"/>
  <c r="BS45" i="222" s="1"/>
  <c r="BS46" i="222" s="1"/>
  <c r="BS48" i="222" s="1"/>
  <c r="BS49" i="222" s="1"/>
  <c r="BS50" i="222" s="1"/>
  <c r="BS51" i="222" s="1"/>
  <c r="BS53" i="222" s="1"/>
  <c r="BS54" i="222" s="1"/>
  <c r="BS55" i="222" s="1"/>
  <c r="BS56" i="222" s="1"/>
  <c r="BS58" i="222" s="1"/>
  <c r="BS59" i="222" s="1"/>
  <c r="BS60" i="222" s="1"/>
  <c r="BS61" i="222" s="1"/>
  <c r="BS63" i="222" s="1"/>
  <c r="BS64" i="222" s="1"/>
  <c r="BS65" i="222" s="1"/>
  <c r="BS66" i="222" s="1"/>
  <c r="BS68" i="222" s="1"/>
  <c r="BS69" i="222" s="1"/>
  <c r="BS70" i="222" s="1"/>
  <c r="BS71" i="222" s="1"/>
  <c r="BS73" i="222" s="1"/>
  <c r="BS74" i="222" s="1"/>
  <c r="BS75" i="222" s="1"/>
  <c r="BS76" i="222" s="1"/>
  <c r="BS78" i="222" s="1"/>
  <c r="BS79" i="222" s="1"/>
  <c r="BS80" i="222" s="1"/>
  <c r="BS81" i="222" s="1"/>
  <c r="BS83" i="222" s="1"/>
  <c r="BS84" i="222" s="1"/>
  <c r="BS85" i="222" s="1"/>
  <c r="BS86" i="222" s="1"/>
  <c r="BS88" i="222" s="1"/>
  <c r="BS89" i="222" s="1"/>
  <c r="BS90" i="222" s="1"/>
  <c r="BS91" i="222" s="1"/>
  <c r="BS93" i="222" s="1"/>
  <c r="BS94" i="222" s="1"/>
  <c r="BS95" i="222" s="1"/>
  <c r="BS96" i="222" s="1"/>
  <c r="BS98" i="222" s="1"/>
  <c r="BS99" i="222" s="1"/>
  <c r="BS100" i="222" s="1"/>
  <c r="BS101" i="222" s="1"/>
  <c r="BS103" i="222" s="1"/>
  <c r="BS104" i="222" s="1"/>
  <c r="BS105" i="222" s="1"/>
  <c r="BS106" i="222" s="1"/>
  <c r="BS108" i="222" s="1"/>
  <c r="BS109" i="222" s="1"/>
  <c r="BS110" i="222" s="1"/>
  <c r="BS111" i="222" s="1"/>
  <c r="BS113" i="222" s="1"/>
  <c r="BS114" i="222" s="1"/>
  <c r="BS115" i="222" s="1"/>
  <c r="BS116" i="222" s="1"/>
  <c r="BS118" i="222" s="1"/>
  <c r="BS119" i="222" s="1"/>
  <c r="BS120" i="222" s="1"/>
  <c r="BS121" i="222" s="1"/>
  <c r="BS123" i="222" s="1"/>
  <c r="BS124" i="222" s="1"/>
  <c r="BS125" i="222" s="1"/>
  <c r="BS126" i="222" s="1"/>
  <c r="BS128" i="222" s="1"/>
  <c r="BS129" i="222" s="1"/>
  <c r="BS130" i="222" s="1"/>
  <c r="BS131" i="222" s="1"/>
  <c r="CK7" i="222"/>
  <c r="CA9" i="222"/>
  <c r="CB3" i="222"/>
  <c r="CK9" i="222" l="1"/>
  <c r="CU7" i="222"/>
  <c r="CL3" i="222"/>
  <c r="CM13" i="222"/>
  <c r="CC14" i="222"/>
  <c r="CC15" i="222" s="1"/>
  <c r="CC16" i="222" s="1"/>
  <c r="CC18" i="222" s="1"/>
  <c r="CC19" i="222" s="1"/>
  <c r="CC20" i="222" s="1"/>
  <c r="CC21" i="222" s="1"/>
  <c r="CC23" i="222" s="1"/>
  <c r="CC24" i="222" s="1"/>
  <c r="CC25" i="222" s="1"/>
  <c r="CC26" i="222" s="1"/>
  <c r="CC28" i="222" s="1"/>
  <c r="CC29" i="222" s="1"/>
  <c r="CC30" i="222" s="1"/>
  <c r="CC31" i="222" s="1"/>
  <c r="CC33" i="222" s="1"/>
  <c r="CC34" i="222" s="1"/>
  <c r="CC35" i="222" s="1"/>
  <c r="CC36" i="222" s="1"/>
  <c r="CC38" i="222" s="1"/>
  <c r="CC39" i="222" s="1"/>
  <c r="CC40" i="222" s="1"/>
  <c r="CC41" i="222" s="1"/>
  <c r="CC43" i="222" s="1"/>
  <c r="CC44" i="222" s="1"/>
  <c r="CC45" i="222" s="1"/>
  <c r="CC46" i="222" s="1"/>
  <c r="CC48" i="222" s="1"/>
  <c r="CC49" i="222" s="1"/>
  <c r="CC50" i="222" s="1"/>
  <c r="CC51" i="222" s="1"/>
  <c r="CC53" i="222" s="1"/>
  <c r="CC54" i="222" s="1"/>
  <c r="CC55" i="222" s="1"/>
  <c r="CC56" i="222" s="1"/>
  <c r="CC58" i="222" s="1"/>
  <c r="CC59" i="222" s="1"/>
  <c r="CC60" i="222" s="1"/>
  <c r="CC61" i="222" s="1"/>
  <c r="CC63" i="222" s="1"/>
  <c r="CC64" i="222" s="1"/>
  <c r="CC65" i="222" s="1"/>
  <c r="CC66" i="222" s="1"/>
  <c r="CC68" i="222" s="1"/>
  <c r="CC69" i="222" s="1"/>
  <c r="CC70" i="222" s="1"/>
  <c r="CC71" i="222" s="1"/>
  <c r="CC73" i="222" s="1"/>
  <c r="CC74" i="222" s="1"/>
  <c r="CC75" i="222" s="1"/>
  <c r="CC76" i="222" s="1"/>
  <c r="CC78" i="222" s="1"/>
  <c r="CC79" i="222" s="1"/>
  <c r="CC80" i="222" s="1"/>
  <c r="CC81" i="222" s="1"/>
  <c r="CC83" i="222" s="1"/>
  <c r="CC84" i="222" s="1"/>
  <c r="CC85" i="222" s="1"/>
  <c r="CC86" i="222" s="1"/>
  <c r="CC88" i="222" s="1"/>
  <c r="CC89" i="222" s="1"/>
  <c r="CC90" i="222" s="1"/>
  <c r="CC91" i="222" s="1"/>
  <c r="CC93" i="222" s="1"/>
  <c r="CC94" i="222" s="1"/>
  <c r="CC95" i="222" s="1"/>
  <c r="CC96" i="222" s="1"/>
  <c r="CC98" i="222" s="1"/>
  <c r="CC99" i="222" s="1"/>
  <c r="CC100" i="222" s="1"/>
  <c r="CC101" i="222" s="1"/>
  <c r="CC103" i="222" s="1"/>
  <c r="CC104" i="222" s="1"/>
  <c r="CC105" i="222" s="1"/>
  <c r="CC106" i="222" s="1"/>
  <c r="CC108" i="222" s="1"/>
  <c r="CC109" i="222" s="1"/>
  <c r="CC110" i="222" s="1"/>
  <c r="CC111" i="222" s="1"/>
  <c r="CC113" i="222" s="1"/>
  <c r="CC114" i="222" s="1"/>
  <c r="CC115" i="222" s="1"/>
  <c r="CC116" i="222" s="1"/>
  <c r="CC118" i="222" s="1"/>
  <c r="CC119" i="222" s="1"/>
  <c r="CC120" i="222" s="1"/>
  <c r="CC121" i="222" s="1"/>
  <c r="CC123" i="222" s="1"/>
  <c r="CC124" i="222" s="1"/>
  <c r="CC125" i="222" s="1"/>
  <c r="CC126" i="222" s="1"/>
  <c r="CC128" i="222" s="1"/>
  <c r="CC129" i="222" s="1"/>
  <c r="CC130" i="222" s="1"/>
  <c r="CC131" i="222" s="1"/>
  <c r="CV3" i="222" l="1"/>
  <c r="DE7" i="222"/>
  <c r="CU9" i="222"/>
  <c r="CW13" i="222"/>
  <c r="CM14" i="222"/>
  <c r="CM15" i="222" s="1"/>
  <c r="CM16" i="222" s="1"/>
  <c r="CM18" i="222" s="1"/>
  <c r="CM19" i="222" s="1"/>
  <c r="CM20" i="222" s="1"/>
  <c r="CM21" i="222" s="1"/>
  <c r="CM23" i="222" s="1"/>
  <c r="CM24" i="222" s="1"/>
  <c r="CM25" i="222" s="1"/>
  <c r="CM26" i="222" s="1"/>
  <c r="CM28" i="222" s="1"/>
  <c r="CM29" i="222" s="1"/>
  <c r="CM30" i="222" s="1"/>
  <c r="CM31" i="222" s="1"/>
  <c r="CM33" i="222" s="1"/>
  <c r="CM34" i="222" s="1"/>
  <c r="CM35" i="222" s="1"/>
  <c r="CM36" i="222" s="1"/>
  <c r="CM38" i="222" s="1"/>
  <c r="CM39" i="222" s="1"/>
  <c r="CM40" i="222" s="1"/>
  <c r="CM41" i="222" s="1"/>
  <c r="CM43" i="222" s="1"/>
  <c r="CM44" i="222" s="1"/>
  <c r="CM45" i="222" s="1"/>
  <c r="CM46" i="222" s="1"/>
  <c r="CM48" i="222" s="1"/>
  <c r="CM49" i="222" s="1"/>
  <c r="CM50" i="222" s="1"/>
  <c r="CM51" i="222" s="1"/>
  <c r="CM53" i="222" s="1"/>
  <c r="CM54" i="222" s="1"/>
  <c r="CM55" i="222" s="1"/>
  <c r="CM56" i="222" s="1"/>
  <c r="CM58" i="222" s="1"/>
  <c r="CM59" i="222" s="1"/>
  <c r="CM60" i="222" s="1"/>
  <c r="CM61" i="222" s="1"/>
  <c r="CM63" i="222" s="1"/>
  <c r="CM64" i="222" s="1"/>
  <c r="CM65" i="222" s="1"/>
  <c r="CM66" i="222" s="1"/>
  <c r="CM68" i="222" s="1"/>
  <c r="CM69" i="222" s="1"/>
  <c r="CM70" i="222" s="1"/>
  <c r="CM71" i="222" s="1"/>
  <c r="CM73" i="222" s="1"/>
  <c r="CM74" i="222" s="1"/>
  <c r="CM75" i="222" s="1"/>
  <c r="CM76" i="222" s="1"/>
  <c r="CM78" i="222" s="1"/>
  <c r="CM79" i="222" s="1"/>
  <c r="CM80" i="222" s="1"/>
  <c r="CM81" i="222" s="1"/>
  <c r="CM83" i="222" s="1"/>
  <c r="CM84" i="222" s="1"/>
  <c r="CM85" i="222" s="1"/>
  <c r="CM86" i="222" s="1"/>
  <c r="CM88" i="222" s="1"/>
  <c r="CM89" i="222" s="1"/>
  <c r="CM90" i="222" s="1"/>
  <c r="CM91" i="222" s="1"/>
  <c r="CM93" i="222" s="1"/>
  <c r="CM94" i="222" s="1"/>
  <c r="CM95" i="222" s="1"/>
  <c r="CM96" i="222" s="1"/>
  <c r="CM98" i="222" s="1"/>
  <c r="CM99" i="222" s="1"/>
  <c r="CM100" i="222" s="1"/>
  <c r="CM101" i="222" s="1"/>
  <c r="CM103" i="222" s="1"/>
  <c r="CM104" i="222" s="1"/>
  <c r="CM105" i="222" s="1"/>
  <c r="CM106" i="222" s="1"/>
  <c r="CM108" i="222" s="1"/>
  <c r="CM109" i="222" s="1"/>
  <c r="CM110" i="222" s="1"/>
  <c r="CM111" i="222" s="1"/>
  <c r="CM113" i="222" s="1"/>
  <c r="CM114" i="222" s="1"/>
  <c r="CM115" i="222" s="1"/>
  <c r="CM116" i="222" s="1"/>
  <c r="CM118" i="222" s="1"/>
  <c r="CM119" i="222" s="1"/>
  <c r="CM120" i="222" s="1"/>
  <c r="CM121" i="222" s="1"/>
  <c r="CM123" i="222" s="1"/>
  <c r="CM124" i="222" s="1"/>
  <c r="CM125" i="222" s="1"/>
  <c r="CM126" i="222" s="1"/>
  <c r="CM128" i="222" s="1"/>
  <c r="CM129" i="222" s="1"/>
  <c r="CM130" i="222" s="1"/>
  <c r="CM131" i="222" s="1"/>
  <c r="CW14" i="222" l="1"/>
  <c r="CW15" i="222" s="1"/>
  <c r="CW16" i="222" s="1"/>
  <c r="CW18" i="222" s="1"/>
  <c r="CW19" i="222" s="1"/>
  <c r="CW20" i="222" s="1"/>
  <c r="CW21" i="222" s="1"/>
  <c r="CW23" i="222" s="1"/>
  <c r="CW24" i="222" s="1"/>
  <c r="CW25" i="222" s="1"/>
  <c r="CW26" i="222" s="1"/>
  <c r="CW28" i="222" s="1"/>
  <c r="CW29" i="222" s="1"/>
  <c r="CW30" i="222" s="1"/>
  <c r="CW31" i="222" s="1"/>
  <c r="CW33" i="222" s="1"/>
  <c r="CW34" i="222" s="1"/>
  <c r="CW35" i="222" s="1"/>
  <c r="CW36" i="222" s="1"/>
  <c r="CW38" i="222" s="1"/>
  <c r="CW39" i="222" s="1"/>
  <c r="CW40" i="222" s="1"/>
  <c r="CW41" i="222" s="1"/>
  <c r="CW43" i="222" s="1"/>
  <c r="CW44" i="222" s="1"/>
  <c r="CW45" i="222" s="1"/>
  <c r="CW46" i="222" s="1"/>
  <c r="CW48" i="222" s="1"/>
  <c r="CW49" i="222" s="1"/>
  <c r="CW50" i="222" s="1"/>
  <c r="CW51" i="222" s="1"/>
  <c r="CW53" i="222" s="1"/>
  <c r="CW54" i="222" s="1"/>
  <c r="CW55" i="222" s="1"/>
  <c r="CW56" i="222" s="1"/>
  <c r="CW58" i="222" s="1"/>
  <c r="CW59" i="222" s="1"/>
  <c r="CW60" i="222" s="1"/>
  <c r="CW61" i="222" s="1"/>
  <c r="CW63" i="222" s="1"/>
  <c r="CW64" i="222" s="1"/>
  <c r="CW65" i="222" s="1"/>
  <c r="CW66" i="222" s="1"/>
  <c r="CW68" i="222" s="1"/>
  <c r="CW69" i="222" s="1"/>
  <c r="CW70" i="222" s="1"/>
  <c r="CW71" i="222" s="1"/>
  <c r="CW73" i="222" s="1"/>
  <c r="CW74" i="222" s="1"/>
  <c r="CW75" i="222" s="1"/>
  <c r="CW76" i="222" s="1"/>
  <c r="CW78" i="222" s="1"/>
  <c r="CW79" i="222" s="1"/>
  <c r="CW80" i="222" s="1"/>
  <c r="CW81" i="222" s="1"/>
  <c r="CW83" i="222" s="1"/>
  <c r="CW84" i="222" s="1"/>
  <c r="CW85" i="222" s="1"/>
  <c r="CW86" i="222" s="1"/>
  <c r="CW88" i="222" s="1"/>
  <c r="CW89" i="222" s="1"/>
  <c r="CW90" i="222" s="1"/>
  <c r="CW91" i="222" s="1"/>
  <c r="CW93" i="222" s="1"/>
  <c r="CW94" i="222" s="1"/>
  <c r="CW95" i="222" s="1"/>
  <c r="CW96" i="222" s="1"/>
  <c r="CW98" i="222" s="1"/>
  <c r="CW99" i="222" s="1"/>
  <c r="CW100" i="222" s="1"/>
  <c r="CW101" i="222" s="1"/>
  <c r="CW103" i="222" s="1"/>
  <c r="CW104" i="222" s="1"/>
  <c r="CW105" i="222" s="1"/>
  <c r="CW106" i="222" s="1"/>
  <c r="CW108" i="222" s="1"/>
  <c r="CW109" i="222" s="1"/>
  <c r="CW110" i="222" s="1"/>
  <c r="CW111" i="222" s="1"/>
  <c r="CW113" i="222" s="1"/>
  <c r="CW114" i="222" s="1"/>
  <c r="CW115" i="222" s="1"/>
  <c r="CW116" i="222" s="1"/>
  <c r="CW118" i="222" s="1"/>
  <c r="CW119" i="222" s="1"/>
  <c r="CW120" i="222" s="1"/>
  <c r="CW121" i="222" s="1"/>
  <c r="CW123" i="222" s="1"/>
  <c r="CW124" i="222" s="1"/>
  <c r="CW125" i="222" s="1"/>
  <c r="CW126" i="222" s="1"/>
  <c r="CW128" i="222" s="1"/>
  <c r="CW129" i="222" s="1"/>
  <c r="CW130" i="222" s="1"/>
  <c r="CW131" i="222" s="1"/>
  <c r="DG13" i="222"/>
  <c r="DE9" i="222"/>
  <c r="DF3" i="222"/>
  <c r="DO7" i="222"/>
  <c r="DY7" i="222" l="1"/>
  <c r="DO9" i="222"/>
  <c r="DP3" i="222"/>
  <c r="DQ13" i="222"/>
  <c r="DG14" i="222"/>
  <c r="DG15" i="222" s="1"/>
  <c r="DG16" i="222" s="1"/>
  <c r="DG18" i="222" s="1"/>
  <c r="DG19" i="222" s="1"/>
  <c r="DG20" i="222" s="1"/>
  <c r="DG21" i="222" s="1"/>
  <c r="DG23" i="222" s="1"/>
  <c r="DG24" i="222" s="1"/>
  <c r="DG25" i="222" s="1"/>
  <c r="DG26" i="222" s="1"/>
  <c r="DG28" i="222" s="1"/>
  <c r="DG29" i="222" s="1"/>
  <c r="DG30" i="222" s="1"/>
  <c r="DG31" i="222" s="1"/>
  <c r="DG33" i="222" s="1"/>
  <c r="DG34" i="222" s="1"/>
  <c r="DG35" i="222" s="1"/>
  <c r="DG36" i="222" s="1"/>
  <c r="DG38" i="222" s="1"/>
  <c r="DG39" i="222" s="1"/>
  <c r="DG40" i="222" s="1"/>
  <c r="DG41" i="222" s="1"/>
  <c r="DG43" i="222" s="1"/>
  <c r="DG44" i="222" s="1"/>
  <c r="DG45" i="222" s="1"/>
  <c r="DG46" i="222" s="1"/>
  <c r="DG48" i="222" s="1"/>
  <c r="DG49" i="222" s="1"/>
  <c r="DG50" i="222" s="1"/>
  <c r="DG51" i="222" s="1"/>
  <c r="DG53" i="222" s="1"/>
  <c r="DG54" i="222" s="1"/>
  <c r="DG55" i="222" s="1"/>
  <c r="DG56" i="222" s="1"/>
  <c r="DG58" i="222" s="1"/>
  <c r="DG59" i="222" s="1"/>
  <c r="DG60" i="222" s="1"/>
  <c r="DG61" i="222" s="1"/>
  <c r="DG63" i="222" s="1"/>
  <c r="DG64" i="222" s="1"/>
  <c r="DG65" i="222" s="1"/>
  <c r="DG66" i="222" s="1"/>
  <c r="DG68" i="222" s="1"/>
  <c r="DG69" i="222" s="1"/>
  <c r="DG70" i="222" s="1"/>
  <c r="DG71" i="222" s="1"/>
  <c r="DG73" i="222" s="1"/>
  <c r="DG74" i="222" s="1"/>
  <c r="DG75" i="222" s="1"/>
  <c r="DG76" i="222" s="1"/>
  <c r="DG78" i="222" s="1"/>
  <c r="DG79" i="222" s="1"/>
  <c r="DG80" i="222" s="1"/>
  <c r="DG81" i="222" s="1"/>
  <c r="DG83" i="222" s="1"/>
  <c r="DG84" i="222" s="1"/>
  <c r="DG85" i="222" s="1"/>
  <c r="DG86" i="222" s="1"/>
  <c r="DG88" i="222" s="1"/>
  <c r="DG89" i="222" s="1"/>
  <c r="DG90" i="222" s="1"/>
  <c r="DG91" i="222" s="1"/>
  <c r="DG93" i="222" s="1"/>
  <c r="DG94" i="222" s="1"/>
  <c r="DG95" i="222" s="1"/>
  <c r="DG96" i="222" s="1"/>
  <c r="DG98" i="222" s="1"/>
  <c r="DG99" i="222" s="1"/>
  <c r="DG100" i="222" s="1"/>
  <c r="DG101" i="222" s="1"/>
  <c r="DG103" i="222" s="1"/>
  <c r="DG104" i="222" s="1"/>
  <c r="DG105" i="222" s="1"/>
  <c r="DG106" i="222" s="1"/>
  <c r="DG108" i="222" s="1"/>
  <c r="DG109" i="222" s="1"/>
  <c r="DG110" i="222" s="1"/>
  <c r="DG111" i="222" s="1"/>
  <c r="DG113" i="222" s="1"/>
  <c r="DG114" i="222" s="1"/>
  <c r="DG115" i="222" s="1"/>
  <c r="DG116" i="222" s="1"/>
  <c r="DG118" i="222" s="1"/>
  <c r="DG119" i="222" s="1"/>
  <c r="DG120" i="222" s="1"/>
  <c r="DG121" i="222" s="1"/>
  <c r="DG123" i="222" s="1"/>
  <c r="DG124" i="222" s="1"/>
  <c r="DG125" i="222" s="1"/>
  <c r="DG126" i="222" s="1"/>
  <c r="DG128" i="222" s="1"/>
  <c r="DG129" i="222" s="1"/>
  <c r="DG130" i="222" s="1"/>
  <c r="DG131" i="222" s="1"/>
  <c r="DY9" i="222" l="1"/>
  <c r="EI7" i="222"/>
  <c r="DZ3" i="222"/>
  <c r="EA13" i="222"/>
  <c r="DQ14" i="222"/>
  <c r="DQ15" i="222" s="1"/>
  <c r="DQ16" i="222" s="1"/>
  <c r="DQ18" i="222" s="1"/>
  <c r="DQ19" i="222" s="1"/>
  <c r="DQ20" i="222" s="1"/>
  <c r="DQ21" i="222" s="1"/>
  <c r="DQ23" i="222" s="1"/>
  <c r="DQ24" i="222" s="1"/>
  <c r="DQ25" i="222" s="1"/>
  <c r="DQ26" i="222" s="1"/>
  <c r="DQ28" i="222" s="1"/>
  <c r="DQ29" i="222" s="1"/>
  <c r="DQ30" i="222" s="1"/>
  <c r="DQ31" i="222" s="1"/>
  <c r="DQ33" i="222" s="1"/>
  <c r="DQ34" i="222" s="1"/>
  <c r="DQ35" i="222" s="1"/>
  <c r="DQ36" i="222" s="1"/>
  <c r="DQ38" i="222" s="1"/>
  <c r="DQ39" i="222" s="1"/>
  <c r="DQ40" i="222" s="1"/>
  <c r="DQ41" i="222" s="1"/>
  <c r="DQ43" i="222" s="1"/>
  <c r="DQ44" i="222" s="1"/>
  <c r="DQ45" i="222" s="1"/>
  <c r="DQ46" i="222" s="1"/>
  <c r="DQ48" i="222" s="1"/>
  <c r="DQ49" i="222" s="1"/>
  <c r="DQ50" i="222" s="1"/>
  <c r="DQ51" i="222" s="1"/>
  <c r="DQ53" i="222" s="1"/>
  <c r="DQ54" i="222" s="1"/>
  <c r="DQ55" i="222" s="1"/>
  <c r="DQ56" i="222" s="1"/>
  <c r="DQ58" i="222" s="1"/>
  <c r="DQ59" i="222" s="1"/>
  <c r="DQ60" i="222" s="1"/>
  <c r="DQ61" i="222" s="1"/>
  <c r="DQ63" i="222" s="1"/>
  <c r="DQ64" i="222" s="1"/>
  <c r="DQ65" i="222" s="1"/>
  <c r="DQ66" i="222" s="1"/>
  <c r="DQ68" i="222" s="1"/>
  <c r="DQ69" i="222" s="1"/>
  <c r="DQ70" i="222" s="1"/>
  <c r="DQ71" i="222" s="1"/>
  <c r="DQ73" i="222" s="1"/>
  <c r="DQ74" i="222" s="1"/>
  <c r="DQ75" i="222" s="1"/>
  <c r="DQ76" i="222" s="1"/>
  <c r="DQ78" i="222" s="1"/>
  <c r="DQ79" i="222" s="1"/>
  <c r="DQ80" i="222" s="1"/>
  <c r="DQ81" i="222" s="1"/>
  <c r="DQ83" i="222" s="1"/>
  <c r="DQ84" i="222" s="1"/>
  <c r="DQ85" i="222" s="1"/>
  <c r="DQ86" i="222" s="1"/>
  <c r="DQ88" i="222" s="1"/>
  <c r="DQ89" i="222" s="1"/>
  <c r="DQ90" i="222" s="1"/>
  <c r="DQ91" i="222" s="1"/>
  <c r="DQ93" i="222" s="1"/>
  <c r="DQ94" i="222" s="1"/>
  <c r="DQ95" i="222" s="1"/>
  <c r="DQ96" i="222" s="1"/>
  <c r="DQ98" i="222" s="1"/>
  <c r="DQ99" i="222" s="1"/>
  <c r="DQ100" i="222" s="1"/>
  <c r="DQ101" i="222" s="1"/>
  <c r="DQ103" i="222" s="1"/>
  <c r="DQ104" i="222" s="1"/>
  <c r="DQ105" i="222" s="1"/>
  <c r="DQ106" i="222" s="1"/>
  <c r="DQ108" i="222" s="1"/>
  <c r="DQ109" i="222" s="1"/>
  <c r="DQ110" i="222" s="1"/>
  <c r="DQ111" i="222" s="1"/>
  <c r="DQ113" i="222" s="1"/>
  <c r="DQ114" i="222" s="1"/>
  <c r="DQ115" i="222" s="1"/>
  <c r="DQ116" i="222" s="1"/>
  <c r="DQ118" i="222" s="1"/>
  <c r="DQ119" i="222" s="1"/>
  <c r="DQ120" i="222" s="1"/>
  <c r="DQ121" i="222" s="1"/>
  <c r="DQ123" i="222" s="1"/>
  <c r="DQ124" i="222" s="1"/>
  <c r="DQ125" i="222" s="1"/>
  <c r="DQ126" i="222" s="1"/>
  <c r="DQ128" i="222" s="1"/>
  <c r="DQ129" i="222" s="1"/>
  <c r="DQ130" i="222" s="1"/>
  <c r="DQ131" i="222" s="1"/>
  <c r="EK13" i="222" l="1"/>
  <c r="EA14" i="222"/>
  <c r="EA15" i="222" s="1"/>
  <c r="EA16" i="222" s="1"/>
  <c r="EA18" i="222" s="1"/>
  <c r="EA19" i="222" s="1"/>
  <c r="EA20" i="222" s="1"/>
  <c r="EA21" i="222" s="1"/>
  <c r="EA23" i="222" s="1"/>
  <c r="EA24" i="222" s="1"/>
  <c r="EA25" i="222" s="1"/>
  <c r="EA26" i="222" s="1"/>
  <c r="EA28" i="222" s="1"/>
  <c r="EA29" i="222" s="1"/>
  <c r="EA30" i="222" s="1"/>
  <c r="EA31" i="222" s="1"/>
  <c r="EA33" i="222" s="1"/>
  <c r="EA34" i="222" s="1"/>
  <c r="EA35" i="222" s="1"/>
  <c r="EA36" i="222" s="1"/>
  <c r="EA38" i="222" s="1"/>
  <c r="EA39" i="222" s="1"/>
  <c r="EA40" i="222" s="1"/>
  <c r="EA41" i="222" s="1"/>
  <c r="EA43" i="222" s="1"/>
  <c r="EA44" i="222" s="1"/>
  <c r="EA45" i="222" s="1"/>
  <c r="EA46" i="222" s="1"/>
  <c r="EA48" i="222" s="1"/>
  <c r="EA49" i="222" s="1"/>
  <c r="EA50" i="222" s="1"/>
  <c r="EA51" i="222" s="1"/>
  <c r="EA53" i="222" s="1"/>
  <c r="EA54" i="222" s="1"/>
  <c r="EA55" i="222" s="1"/>
  <c r="EA56" i="222" s="1"/>
  <c r="EA58" i="222" s="1"/>
  <c r="EA59" i="222" s="1"/>
  <c r="EA60" i="222" s="1"/>
  <c r="EA61" i="222" s="1"/>
  <c r="EA63" i="222" s="1"/>
  <c r="EA64" i="222" s="1"/>
  <c r="EA65" i="222" s="1"/>
  <c r="EA66" i="222" s="1"/>
  <c r="EA68" i="222" s="1"/>
  <c r="EA69" i="222" s="1"/>
  <c r="EA70" i="222" s="1"/>
  <c r="EA71" i="222" s="1"/>
  <c r="EA73" i="222" s="1"/>
  <c r="EA74" i="222" s="1"/>
  <c r="EA75" i="222" s="1"/>
  <c r="EA76" i="222" s="1"/>
  <c r="EA78" i="222" s="1"/>
  <c r="EA79" i="222" s="1"/>
  <c r="EA80" i="222" s="1"/>
  <c r="EA81" i="222" s="1"/>
  <c r="EA83" i="222" s="1"/>
  <c r="EA84" i="222" s="1"/>
  <c r="EA85" i="222" s="1"/>
  <c r="EA86" i="222" s="1"/>
  <c r="EA88" i="222" s="1"/>
  <c r="EA89" i="222" s="1"/>
  <c r="EA90" i="222" s="1"/>
  <c r="EA91" i="222" s="1"/>
  <c r="EA93" i="222" s="1"/>
  <c r="EA94" i="222" s="1"/>
  <c r="EA95" i="222" s="1"/>
  <c r="EA96" i="222" s="1"/>
  <c r="EA98" i="222" s="1"/>
  <c r="EA99" i="222" s="1"/>
  <c r="EA100" i="222" s="1"/>
  <c r="EA101" i="222" s="1"/>
  <c r="EA103" i="222" s="1"/>
  <c r="EA104" i="222" s="1"/>
  <c r="EA105" i="222" s="1"/>
  <c r="EA106" i="222" s="1"/>
  <c r="EA108" i="222" s="1"/>
  <c r="EA109" i="222" s="1"/>
  <c r="EA110" i="222" s="1"/>
  <c r="EA111" i="222" s="1"/>
  <c r="EA113" i="222" s="1"/>
  <c r="EA114" i="222" s="1"/>
  <c r="EA115" i="222" s="1"/>
  <c r="EA116" i="222" s="1"/>
  <c r="EA118" i="222" s="1"/>
  <c r="EA119" i="222" s="1"/>
  <c r="EA120" i="222" s="1"/>
  <c r="EA121" i="222" s="1"/>
  <c r="EA123" i="222" s="1"/>
  <c r="EA124" i="222" s="1"/>
  <c r="EA125" i="222" s="1"/>
  <c r="EA126" i="222" s="1"/>
  <c r="EA128" i="222" s="1"/>
  <c r="EA129" i="222" s="1"/>
  <c r="EA130" i="222" s="1"/>
  <c r="EA131" i="222" s="1"/>
  <c r="EJ3" i="222"/>
  <c r="ES7" i="222"/>
  <c r="EI9" i="222"/>
  <c r="ES9" i="222" l="1"/>
  <c r="ET3" i="222"/>
  <c r="FC7" i="222"/>
  <c r="EK14" i="222"/>
  <c r="EK15" i="222" s="1"/>
  <c r="EK16" i="222" s="1"/>
  <c r="EK18" i="222" s="1"/>
  <c r="EK19" i="222" s="1"/>
  <c r="EK20" i="222" s="1"/>
  <c r="EK21" i="222" s="1"/>
  <c r="EK23" i="222" s="1"/>
  <c r="EK24" i="222" s="1"/>
  <c r="EK25" i="222" s="1"/>
  <c r="EK26" i="222" s="1"/>
  <c r="EK28" i="222" s="1"/>
  <c r="EK29" i="222" s="1"/>
  <c r="EK30" i="222" s="1"/>
  <c r="EK31" i="222" s="1"/>
  <c r="EK33" i="222" s="1"/>
  <c r="EK34" i="222" s="1"/>
  <c r="EK35" i="222" s="1"/>
  <c r="EK36" i="222" s="1"/>
  <c r="EK38" i="222" s="1"/>
  <c r="EK39" i="222" s="1"/>
  <c r="EK40" i="222" s="1"/>
  <c r="EK41" i="222" s="1"/>
  <c r="EK43" i="222" s="1"/>
  <c r="EK44" i="222" s="1"/>
  <c r="EK45" i="222" s="1"/>
  <c r="EK46" i="222" s="1"/>
  <c r="EK48" i="222" s="1"/>
  <c r="EK49" i="222" s="1"/>
  <c r="EK50" i="222" s="1"/>
  <c r="EK51" i="222" s="1"/>
  <c r="EK53" i="222" s="1"/>
  <c r="EK54" i="222" s="1"/>
  <c r="EK55" i="222" s="1"/>
  <c r="EK56" i="222" s="1"/>
  <c r="EK58" i="222" s="1"/>
  <c r="EK59" i="222" s="1"/>
  <c r="EK60" i="222" s="1"/>
  <c r="EK61" i="222" s="1"/>
  <c r="EK63" i="222" s="1"/>
  <c r="EK64" i="222" s="1"/>
  <c r="EK65" i="222" s="1"/>
  <c r="EK66" i="222" s="1"/>
  <c r="EK68" i="222" s="1"/>
  <c r="EK69" i="222" s="1"/>
  <c r="EK70" i="222" s="1"/>
  <c r="EK71" i="222" s="1"/>
  <c r="EK73" i="222" s="1"/>
  <c r="EK74" i="222" s="1"/>
  <c r="EK75" i="222" s="1"/>
  <c r="EK76" i="222" s="1"/>
  <c r="EK78" i="222" s="1"/>
  <c r="EK79" i="222" s="1"/>
  <c r="EK80" i="222" s="1"/>
  <c r="EK81" i="222" s="1"/>
  <c r="EK83" i="222" s="1"/>
  <c r="EK84" i="222" s="1"/>
  <c r="EK85" i="222" s="1"/>
  <c r="EK86" i="222" s="1"/>
  <c r="EK88" i="222" s="1"/>
  <c r="EK89" i="222" s="1"/>
  <c r="EK90" i="222" s="1"/>
  <c r="EK91" i="222" s="1"/>
  <c r="EK93" i="222" s="1"/>
  <c r="EK94" i="222" s="1"/>
  <c r="EK95" i="222" s="1"/>
  <c r="EK96" i="222" s="1"/>
  <c r="EK98" i="222" s="1"/>
  <c r="EK99" i="222" s="1"/>
  <c r="EK100" i="222" s="1"/>
  <c r="EK101" i="222" s="1"/>
  <c r="EK103" i="222" s="1"/>
  <c r="EK104" i="222" s="1"/>
  <c r="EK105" i="222" s="1"/>
  <c r="EK106" i="222" s="1"/>
  <c r="EK108" i="222" s="1"/>
  <c r="EK109" i="222" s="1"/>
  <c r="EK110" i="222" s="1"/>
  <c r="EK111" i="222" s="1"/>
  <c r="EK113" i="222" s="1"/>
  <c r="EK114" i="222" s="1"/>
  <c r="EK115" i="222" s="1"/>
  <c r="EK116" i="222" s="1"/>
  <c r="EK118" i="222" s="1"/>
  <c r="EK119" i="222" s="1"/>
  <c r="EK120" i="222" s="1"/>
  <c r="EK121" i="222" s="1"/>
  <c r="EK123" i="222" s="1"/>
  <c r="EK124" i="222" s="1"/>
  <c r="EK125" i="222" s="1"/>
  <c r="EK126" i="222" s="1"/>
  <c r="EK128" i="222" s="1"/>
  <c r="EK129" i="222" s="1"/>
  <c r="EK130" i="222" s="1"/>
  <c r="EK131" i="222" s="1"/>
  <c r="EU13" i="222"/>
  <c r="FE13" i="222" l="1"/>
  <c r="EU14" i="222"/>
  <c r="EU15" i="222" s="1"/>
  <c r="EU16" i="222" s="1"/>
  <c r="EU18" i="222" s="1"/>
  <c r="EU19" i="222" s="1"/>
  <c r="EU20" i="222" s="1"/>
  <c r="EU21" i="222" s="1"/>
  <c r="EU23" i="222" s="1"/>
  <c r="EU24" i="222" s="1"/>
  <c r="EU25" i="222" s="1"/>
  <c r="EU26" i="222" s="1"/>
  <c r="EU28" i="222" s="1"/>
  <c r="EU29" i="222" s="1"/>
  <c r="EU30" i="222" s="1"/>
  <c r="EU31" i="222" s="1"/>
  <c r="EU33" i="222" s="1"/>
  <c r="EU34" i="222" s="1"/>
  <c r="EU35" i="222" s="1"/>
  <c r="EU36" i="222" s="1"/>
  <c r="EU38" i="222" s="1"/>
  <c r="EU39" i="222" s="1"/>
  <c r="EU40" i="222" s="1"/>
  <c r="EU41" i="222" s="1"/>
  <c r="EU43" i="222" s="1"/>
  <c r="EU44" i="222" s="1"/>
  <c r="EU45" i="222" s="1"/>
  <c r="EU46" i="222" s="1"/>
  <c r="EU48" i="222" s="1"/>
  <c r="EU49" i="222" s="1"/>
  <c r="EU50" i="222" s="1"/>
  <c r="EU51" i="222" s="1"/>
  <c r="EU53" i="222" s="1"/>
  <c r="EU54" i="222" s="1"/>
  <c r="EU55" i="222" s="1"/>
  <c r="EU56" i="222" s="1"/>
  <c r="EU58" i="222" s="1"/>
  <c r="EU59" i="222" s="1"/>
  <c r="EU60" i="222" s="1"/>
  <c r="EU61" i="222" s="1"/>
  <c r="EU63" i="222" s="1"/>
  <c r="EU64" i="222" s="1"/>
  <c r="EU65" i="222" s="1"/>
  <c r="EU66" i="222" s="1"/>
  <c r="EU68" i="222" s="1"/>
  <c r="EU69" i="222" s="1"/>
  <c r="EU70" i="222" s="1"/>
  <c r="EU71" i="222" s="1"/>
  <c r="EU73" i="222" s="1"/>
  <c r="EU74" i="222" s="1"/>
  <c r="EU75" i="222" s="1"/>
  <c r="EU76" i="222" s="1"/>
  <c r="EU78" i="222" s="1"/>
  <c r="EU79" i="222" s="1"/>
  <c r="EU80" i="222" s="1"/>
  <c r="EU81" i="222" s="1"/>
  <c r="EU83" i="222" s="1"/>
  <c r="EU84" i="222" s="1"/>
  <c r="EU85" i="222" s="1"/>
  <c r="EU86" i="222" s="1"/>
  <c r="EU88" i="222" s="1"/>
  <c r="EU89" i="222" s="1"/>
  <c r="EU90" i="222" s="1"/>
  <c r="EU91" i="222" s="1"/>
  <c r="EU93" i="222" s="1"/>
  <c r="EU94" i="222" s="1"/>
  <c r="EU95" i="222" s="1"/>
  <c r="EU96" i="222" s="1"/>
  <c r="EU98" i="222" s="1"/>
  <c r="EU99" i="222" s="1"/>
  <c r="EU100" i="222" s="1"/>
  <c r="EU101" i="222" s="1"/>
  <c r="EU103" i="222" s="1"/>
  <c r="EU104" i="222" s="1"/>
  <c r="EU105" i="222" s="1"/>
  <c r="EU106" i="222" s="1"/>
  <c r="EU108" i="222" s="1"/>
  <c r="EU109" i="222" s="1"/>
  <c r="EU110" i="222" s="1"/>
  <c r="EU111" i="222" s="1"/>
  <c r="EU113" i="222" s="1"/>
  <c r="EU114" i="222" s="1"/>
  <c r="EU115" i="222" s="1"/>
  <c r="EU116" i="222" s="1"/>
  <c r="EU118" i="222" s="1"/>
  <c r="EU119" i="222" s="1"/>
  <c r="EU120" i="222" s="1"/>
  <c r="EU121" i="222" s="1"/>
  <c r="EU123" i="222" s="1"/>
  <c r="EU124" i="222" s="1"/>
  <c r="EU125" i="222" s="1"/>
  <c r="EU126" i="222" s="1"/>
  <c r="EU128" i="222" s="1"/>
  <c r="EU129" i="222" s="1"/>
  <c r="EU130" i="222" s="1"/>
  <c r="EU131" i="222" s="1"/>
  <c r="FM7" i="222"/>
  <c r="FD3" i="222"/>
  <c r="FC9" i="222"/>
  <c r="FM9" i="222" l="1"/>
  <c r="FW7" i="222"/>
  <c r="FN3" i="222"/>
  <c r="FO13" i="222"/>
  <c r="FE14" i="222"/>
  <c r="FE15" i="222" s="1"/>
  <c r="FE16" i="222" s="1"/>
  <c r="FE18" i="222" s="1"/>
  <c r="FE19" i="222" s="1"/>
  <c r="FE20" i="222" s="1"/>
  <c r="FE21" i="222" s="1"/>
  <c r="FE23" i="222" s="1"/>
  <c r="FE24" i="222" s="1"/>
  <c r="FE25" i="222" s="1"/>
  <c r="FE26" i="222" s="1"/>
  <c r="FE28" i="222" s="1"/>
  <c r="FE29" i="222" s="1"/>
  <c r="FE30" i="222" s="1"/>
  <c r="FE31" i="222" s="1"/>
  <c r="FE33" i="222" s="1"/>
  <c r="FE34" i="222" s="1"/>
  <c r="FE35" i="222" s="1"/>
  <c r="FE36" i="222" s="1"/>
  <c r="FE38" i="222" s="1"/>
  <c r="FE39" i="222" s="1"/>
  <c r="FE40" i="222" s="1"/>
  <c r="FE41" i="222" s="1"/>
  <c r="FE43" i="222" s="1"/>
  <c r="FE44" i="222" s="1"/>
  <c r="FE45" i="222" s="1"/>
  <c r="FE46" i="222" s="1"/>
  <c r="FE48" i="222" s="1"/>
  <c r="FE49" i="222" s="1"/>
  <c r="FE50" i="222" s="1"/>
  <c r="FE51" i="222" s="1"/>
  <c r="FE53" i="222" s="1"/>
  <c r="FE54" i="222" s="1"/>
  <c r="FE55" i="222" s="1"/>
  <c r="FE56" i="222" s="1"/>
  <c r="FE58" i="222" s="1"/>
  <c r="FE59" i="222" s="1"/>
  <c r="FE60" i="222" s="1"/>
  <c r="FE61" i="222" s="1"/>
  <c r="FE63" i="222" s="1"/>
  <c r="FE64" i="222" s="1"/>
  <c r="FE65" i="222" s="1"/>
  <c r="FE66" i="222" s="1"/>
  <c r="FE68" i="222" s="1"/>
  <c r="FE69" i="222" s="1"/>
  <c r="FE70" i="222" s="1"/>
  <c r="FE71" i="222" s="1"/>
  <c r="FE73" i="222" s="1"/>
  <c r="FE74" i="222" s="1"/>
  <c r="FE75" i="222" s="1"/>
  <c r="FE76" i="222" s="1"/>
  <c r="FE78" i="222" s="1"/>
  <c r="FE79" i="222" s="1"/>
  <c r="FE80" i="222" s="1"/>
  <c r="FE81" i="222" s="1"/>
  <c r="FE83" i="222" s="1"/>
  <c r="FE84" i="222" s="1"/>
  <c r="FE85" i="222" s="1"/>
  <c r="FE86" i="222" s="1"/>
  <c r="FE88" i="222" s="1"/>
  <c r="FE89" i="222" s="1"/>
  <c r="FE90" i="222" s="1"/>
  <c r="FE91" i="222" s="1"/>
  <c r="FE93" i="222" s="1"/>
  <c r="FE94" i="222" s="1"/>
  <c r="FE95" i="222" s="1"/>
  <c r="FE96" i="222" s="1"/>
  <c r="FE98" i="222" s="1"/>
  <c r="FE99" i="222" s="1"/>
  <c r="FE100" i="222" s="1"/>
  <c r="FE101" i="222" s="1"/>
  <c r="FE103" i="222" s="1"/>
  <c r="FE104" i="222" s="1"/>
  <c r="FE105" i="222" s="1"/>
  <c r="FE106" i="222" s="1"/>
  <c r="FE108" i="222" s="1"/>
  <c r="FE109" i="222" s="1"/>
  <c r="FE110" i="222" s="1"/>
  <c r="FE111" i="222" s="1"/>
  <c r="FE113" i="222" s="1"/>
  <c r="FE114" i="222" s="1"/>
  <c r="FE115" i="222" s="1"/>
  <c r="FE116" i="222" s="1"/>
  <c r="FE118" i="222" s="1"/>
  <c r="FE119" i="222" s="1"/>
  <c r="FE120" i="222" s="1"/>
  <c r="FE121" i="222" s="1"/>
  <c r="FE123" i="222" s="1"/>
  <c r="FE124" i="222" s="1"/>
  <c r="FE125" i="222" s="1"/>
  <c r="FE126" i="222" s="1"/>
  <c r="FE128" i="222" s="1"/>
  <c r="FE129" i="222" s="1"/>
  <c r="FE130" i="222" s="1"/>
  <c r="FE131" i="222" s="1"/>
  <c r="FX3" i="222" l="1"/>
  <c r="GG7" i="222"/>
  <c r="FW9" i="222"/>
  <c r="FO14" i="222"/>
  <c r="FO15" i="222" s="1"/>
  <c r="FO16" i="222" s="1"/>
  <c r="FO18" i="222" s="1"/>
  <c r="FO19" i="222" s="1"/>
  <c r="FO20" i="222" s="1"/>
  <c r="FO21" i="222" s="1"/>
  <c r="FO23" i="222" s="1"/>
  <c r="FO24" i="222" s="1"/>
  <c r="FO25" i="222" s="1"/>
  <c r="FO26" i="222" s="1"/>
  <c r="FO28" i="222" s="1"/>
  <c r="FO29" i="222" s="1"/>
  <c r="FO30" i="222" s="1"/>
  <c r="FO31" i="222" s="1"/>
  <c r="FO33" i="222" s="1"/>
  <c r="FO34" i="222" s="1"/>
  <c r="FO35" i="222" s="1"/>
  <c r="FO36" i="222" s="1"/>
  <c r="FO38" i="222" s="1"/>
  <c r="FO39" i="222" s="1"/>
  <c r="FO40" i="222" s="1"/>
  <c r="FO41" i="222" s="1"/>
  <c r="FO43" i="222" s="1"/>
  <c r="FO44" i="222" s="1"/>
  <c r="FO45" i="222" s="1"/>
  <c r="FO46" i="222" s="1"/>
  <c r="FO48" i="222" s="1"/>
  <c r="FO49" i="222" s="1"/>
  <c r="FO50" i="222" s="1"/>
  <c r="FO51" i="222" s="1"/>
  <c r="FO53" i="222" s="1"/>
  <c r="FO54" i="222" s="1"/>
  <c r="FO55" i="222" s="1"/>
  <c r="FO56" i="222" s="1"/>
  <c r="FO58" i="222" s="1"/>
  <c r="FO59" i="222" s="1"/>
  <c r="FO60" i="222" s="1"/>
  <c r="FO61" i="222" s="1"/>
  <c r="FO63" i="222" s="1"/>
  <c r="FO64" i="222" s="1"/>
  <c r="FO65" i="222" s="1"/>
  <c r="FO66" i="222" s="1"/>
  <c r="FO68" i="222" s="1"/>
  <c r="FO69" i="222" s="1"/>
  <c r="FO70" i="222" s="1"/>
  <c r="FO71" i="222" s="1"/>
  <c r="FO73" i="222" s="1"/>
  <c r="FO74" i="222" s="1"/>
  <c r="FO75" i="222" s="1"/>
  <c r="FO76" i="222" s="1"/>
  <c r="FO78" i="222" s="1"/>
  <c r="FO79" i="222" s="1"/>
  <c r="FO80" i="222" s="1"/>
  <c r="FO81" i="222" s="1"/>
  <c r="FO83" i="222" s="1"/>
  <c r="FO84" i="222" s="1"/>
  <c r="FO85" i="222" s="1"/>
  <c r="FO86" i="222" s="1"/>
  <c r="FO88" i="222" s="1"/>
  <c r="FO89" i="222" s="1"/>
  <c r="FO90" i="222" s="1"/>
  <c r="FO91" i="222" s="1"/>
  <c r="FO93" i="222" s="1"/>
  <c r="FO94" i="222" s="1"/>
  <c r="FO95" i="222" s="1"/>
  <c r="FO96" i="222" s="1"/>
  <c r="FO98" i="222" s="1"/>
  <c r="FO99" i="222" s="1"/>
  <c r="FO100" i="222" s="1"/>
  <c r="FO101" i="222" s="1"/>
  <c r="FO103" i="222" s="1"/>
  <c r="FO104" i="222" s="1"/>
  <c r="FO105" i="222" s="1"/>
  <c r="FO106" i="222" s="1"/>
  <c r="FO108" i="222" s="1"/>
  <c r="FO109" i="222" s="1"/>
  <c r="FO110" i="222" s="1"/>
  <c r="FO111" i="222" s="1"/>
  <c r="FO113" i="222" s="1"/>
  <c r="FO114" i="222" s="1"/>
  <c r="FO115" i="222" s="1"/>
  <c r="FO116" i="222" s="1"/>
  <c r="FO118" i="222" s="1"/>
  <c r="FO119" i="222" s="1"/>
  <c r="FO120" i="222" s="1"/>
  <c r="FO121" i="222" s="1"/>
  <c r="FO123" i="222" s="1"/>
  <c r="FO124" i="222" s="1"/>
  <c r="FO125" i="222" s="1"/>
  <c r="FO126" i="222" s="1"/>
  <c r="FO128" i="222" s="1"/>
  <c r="FO129" i="222" s="1"/>
  <c r="FO130" i="222" s="1"/>
  <c r="FO131" i="222" s="1"/>
  <c r="FY13" i="222"/>
  <c r="GI13" i="222" l="1"/>
  <c r="FY14" i="222"/>
  <c r="FY15" i="222" s="1"/>
  <c r="FY16" i="222" s="1"/>
  <c r="FY18" i="222" s="1"/>
  <c r="FY19" i="222" s="1"/>
  <c r="FY20" i="222" s="1"/>
  <c r="FY21" i="222" s="1"/>
  <c r="FY23" i="222" s="1"/>
  <c r="FY24" i="222" s="1"/>
  <c r="FY25" i="222" s="1"/>
  <c r="FY26" i="222" s="1"/>
  <c r="FY28" i="222" s="1"/>
  <c r="FY29" i="222" s="1"/>
  <c r="FY30" i="222" s="1"/>
  <c r="FY31" i="222" s="1"/>
  <c r="FY33" i="222" s="1"/>
  <c r="FY34" i="222" s="1"/>
  <c r="FY35" i="222" s="1"/>
  <c r="FY36" i="222" s="1"/>
  <c r="FY38" i="222" s="1"/>
  <c r="FY39" i="222" s="1"/>
  <c r="FY40" i="222" s="1"/>
  <c r="FY41" i="222" s="1"/>
  <c r="FY43" i="222" s="1"/>
  <c r="FY44" i="222" s="1"/>
  <c r="FY45" i="222" s="1"/>
  <c r="FY46" i="222" s="1"/>
  <c r="FY48" i="222" s="1"/>
  <c r="FY49" i="222" s="1"/>
  <c r="FY50" i="222" s="1"/>
  <c r="FY51" i="222" s="1"/>
  <c r="FY53" i="222" s="1"/>
  <c r="FY54" i="222" s="1"/>
  <c r="FY55" i="222" s="1"/>
  <c r="FY56" i="222" s="1"/>
  <c r="FY58" i="222" s="1"/>
  <c r="FY59" i="222" s="1"/>
  <c r="FY60" i="222" s="1"/>
  <c r="FY61" i="222" s="1"/>
  <c r="FY63" i="222" s="1"/>
  <c r="FY64" i="222" s="1"/>
  <c r="FY65" i="222" s="1"/>
  <c r="FY66" i="222" s="1"/>
  <c r="FY68" i="222" s="1"/>
  <c r="FY69" i="222" s="1"/>
  <c r="FY70" i="222" s="1"/>
  <c r="FY71" i="222" s="1"/>
  <c r="FY73" i="222" s="1"/>
  <c r="FY74" i="222" s="1"/>
  <c r="FY75" i="222" s="1"/>
  <c r="FY76" i="222" s="1"/>
  <c r="FY78" i="222" s="1"/>
  <c r="FY79" i="222" s="1"/>
  <c r="FY80" i="222" s="1"/>
  <c r="FY81" i="222" s="1"/>
  <c r="FY83" i="222" s="1"/>
  <c r="FY84" i="222" s="1"/>
  <c r="FY85" i="222" s="1"/>
  <c r="FY86" i="222" s="1"/>
  <c r="FY88" i="222" s="1"/>
  <c r="FY89" i="222" s="1"/>
  <c r="FY90" i="222" s="1"/>
  <c r="FY91" i="222" s="1"/>
  <c r="FY93" i="222" s="1"/>
  <c r="FY94" i="222" s="1"/>
  <c r="FY95" i="222" s="1"/>
  <c r="FY96" i="222" s="1"/>
  <c r="FY98" i="222" s="1"/>
  <c r="FY99" i="222" s="1"/>
  <c r="FY100" i="222" s="1"/>
  <c r="FY101" i="222" s="1"/>
  <c r="FY103" i="222" s="1"/>
  <c r="FY104" i="222" s="1"/>
  <c r="FY105" i="222" s="1"/>
  <c r="FY106" i="222" s="1"/>
  <c r="FY108" i="222" s="1"/>
  <c r="FY109" i="222" s="1"/>
  <c r="FY110" i="222" s="1"/>
  <c r="FY111" i="222" s="1"/>
  <c r="FY113" i="222" s="1"/>
  <c r="FY114" i="222" s="1"/>
  <c r="FY115" i="222" s="1"/>
  <c r="FY116" i="222" s="1"/>
  <c r="FY118" i="222" s="1"/>
  <c r="FY119" i="222" s="1"/>
  <c r="FY120" i="222" s="1"/>
  <c r="FY121" i="222" s="1"/>
  <c r="FY123" i="222" s="1"/>
  <c r="FY124" i="222" s="1"/>
  <c r="FY125" i="222" s="1"/>
  <c r="FY126" i="222" s="1"/>
  <c r="FY128" i="222" s="1"/>
  <c r="FY129" i="222" s="1"/>
  <c r="FY130" i="222" s="1"/>
  <c r="FY131" i="222" s="1"/>
  <c r="GG9" i="222"/>
  <c r="GH3" i="222"/>
  <c r="GQ7" i="222"/>
  <c r="HA7" i="222" l="1"/>
  <c r="GQ9" i="222"/>
  <c r="GR3" i="222"/>
  <c r="GI14" i="222"/>
  <c r="GI15" i="222" s="1"/>
  <c r="GI16" i="222" s="1"/>
  <c r="GI18" i="222" s="1"/>
  <c r="GI19" i="222" s="1"/>
  <c r="GI20" i="222" s="1"/>
  <c r="GI21" i="222" s="1"/>
  <c r="GI23" i="222" s="1"/>
  <c r="GI24" i="222" s="1"/>
  <c r="GI25" i="222" s="1"/>
  <c r="GI26" i="222" s="1"/>
  <c r="GI28" i="222" s="1"/>
  <c r="GI29" i="222" s="1"/>
  <c r="GI30" i="222" s="1"/>
  <c r="GI31" i="222" s="1"/>
  <c r="GI33" i="222" s="1"/>
  <c r="GI34" i="222" s="1"/>
  <c r="GI35" i="222" s="1"/>
  <c r="GI36" i="222" s="1"/>
  <c r="GI38" i="222" s="1"/>
  <c r="GI39" i="222" s="1"/>
  <c r="GI40" i="222" s="1"/>
  <c r="GI41" i="222" s="1"/>
  <c r="GI43" i="222" s="1"/>
  <c r="GI44" i="222" s="1"/>
  <c r="GI45" i="222" s="1"/>
  <c r="GI46" i="222" s="1"/>
  <c r="GI48" i="222" s="1"/>
  <c r="GI49" i="222" s="1"/>
  <c r="GI50" i="222" s="1"/>
  <c r="GI51" i="222" s="1"/>
  <c r="GI53" i="222" s="1"/>
  <c r="GI54" i="222" s="1"/>
  <c r="GI55" i="222" s="1"/>
  <c r="GI56" i="222" s="1"/>
  <c r="GI58" i="222" s="1"/>
  <c r="GI59" i="222" s="1"/>
  <c r="GI60" i="222" s="1"/>
  <c r="GI61" i="222" s="1"/>
  <c r="GI63" i="222" s="1"/>
  <c r="GI64" i="222" s="1"/>
  <c r="GI65" i="222" s="1"/>
  <c r="GI66" i="222" s="1"/>
  <c r="GI68" i="222" s="1"/>
  <c r="GI69" i="222" s="1"/>
  <c r="GI70" i="222" s="1"/>
  <c r="GI71" i="222" s="1"/>
  <c r="GI73" i="222" s="1"/>
  <c r="GI74" i="222" s="1"/>
  <c r="GI75" i="222" s="1"/>
  <c r="GI76" i="222" s="1"/>
  <c r="GI78" i="222" s="1"/>
  <c r="GI79" i="222" s="1"/>
  <c r="GI80" i="222" s="1"/>
  <c r="GI81" i="222" s="1"/>
  <c r="GI83" i="222" s="1"/>
  <c r="GI84" i="222" s="1"/>
  <c r="GI85" i="222" s="1"/>
  <c r="GI86" i="222" s="1"/>
  <c r="GI88" i="222" s="1"/>
  <c r="GI89" i="222" s="1"/>
  <c r="GI90" i="222" s="1"/>
  <c r="GI91" i="222" s="1"/>
  <c r="GI93" i="222" s="1"/>
  <c r="GI94" i="222" s="1"/>
  <c r="GI95" i="222" s="1"/>
  <c r="GI96" i="222" s="1"/>
  <c r="GI98" i="222" s="1"/>
  <c r="GI99" i="222" s="1"/>
  <c r="GI100" i="222" s="1"/>
  <c r="GI101" i="222" s="1"/>
  <c r="GI103" i="222" s="1"/>
  <c r="GI104" i="222" s="1"/>
  <c r="GI105" i="222" s="1"/>
  <c r="GI106" i="222" s="1"/>
  <c r="GI108" i="222" s="1"/>
  <c r="GI109" i="222" s="1"/>
  <c r="GI110" i="222" s="1"/>
  <c r="GI111" i="222" s="1"/>
  <c r="GI113" i="222" s="1"/>
  <c r="GI114" i="222" s="1"/>
  <c r="GI115" i="222" s="1"/>
  <c r="GI116" i="222" s="1"/>
  <c r="GI118" i="222" s="1"/>
  <c r="GI119" i="222" s="1"/>
  <c r="GI120" i="222" s="1"/>
  <c r="GI121" i="222" s="1"/>
  <c r="GI123" i="222" s="1"/>
  <c r="GI124" i="222" s="1"/>
  <c r="GI125" i="222" s="1"/>
  <c r="GI126" i="222" s="1"/>
  <c r="GI128" i="222" s="1"/>
  <c r="GI129" i="222" s="1"/>
  <c r="GI130" i="222" s="1"/>
  <c r="GI131" i="222" s="1"/>
  <c r="GS13" i="222"/>
  <c r="HC13" i="222" l="1"/>
  <c r="GS14" i="222"/>
  <c r="GS15" i="222" s="1"/>
  <c r="GS16" i="222" s="1"/>
  <c r="GS18" i="222" s="1"/>
  <c r="GS19" i="222" s="1"/>
  <c r="GS20" i="222" s="1"/>
  <c r="GS21" i="222" s="1"/>
  <c r="GS23" i="222" s="1"/>
  <c r="GS24" i="222" s="1"/>
  <c r="GS25" i="222" s="1"/>
  <c r="GS26" i="222" s="1"/>
  <c r="GS28" i="222" s="1"/>
  <c r="GS29" i="222" s="1"/>
  <c r="GS30" i="222" s="1"/>
  <c r="GS31" i="222" s="1"/>
  <c r="GS33" i="222" s="1"/>
  <c r="GS34" i="222" s="1"/>
  <c r="GS35" i="222" s="1"/>
  <c r="GS36" i="222" s="1"/>
  <c r="GS38" i="222" s="1"/>
  <c r="GS39" i="222" s="1"/>
  <c r="GS40" i="222" s="1"/>
  <c r="GS41" i="222" s="1"/>
  <c r="GS43" i="222" s="1"/>
  <c r="GS44" i="222" s="1"/>
  <c r="GS45" i="222" s="1"/>
  <c r="GS46" i="222" s="1"/>
  <c r="GS48" i="222" s="1"/>
  <c r="GS49" i="222" s="1"/>
  <c r="GS50" i="222" s="1"/>
  <c r="GS51" i="222" s="1"/>
  <c r="GS53" i="222" s="1"/>
  <c r="GS54" i="222" s="1"/>
  <c r="GS55" i="222" s="1"/>
  <c r="GS56" i="222" s="1"/>
  <c r="GS58" i="222" s="1"/>
  <c r="GS59" i="222" s="1"/>
  <c r="GS60" i="222" s="1"/>
  <c r="GS61" i="222" s="1"/>
  <c r="GS63" i="222" s="1"/>
  <c r="GS64" i="222" s="1"/>
  <c r="GS65" i="222" s="1"/>
  <c r="GS66" i="222" s="1"/>
  <c r="GS68" i="222" s="1"/>
  <c r="GS69" i="222" s="1"/>
  <c r="GS70" i="222" s="1"/>
  <c r="GS71" i="222" s="1"/>
  <c r="GS73" i="222" s="1"/>
  <c r="GS74" i="222" s="1"/>
  <c r="GS75" i="222" s="1"/>
  <c r="GS76" i="222" s="1"/>
  <c r="GS78" i="222" s="1"/>
  <c r="GS79" i="222" s="1"/>
  <c r="GS80" i="222" s="1"/>
  <c r="GS81" i="222" s="1"/>
  <c r="GS83" i="222" s="1"/>
  <c r="GS84" i="222" s="1"/>
  <c r="GS85" i="222" s="1"/>
  <c r="GS86" i="222" s="1"/>
  <c r="GS88" i="222" s="1"/>
  <c r="GS89" i="222" s="1"/>
  <c r="GS90" i="222" s="1"/>
  <c r="GS91" i="222" s="1"/>
  <c r="GS93" i="222" s="1"/>
  <c r="GS94" i="222" s="1"/>
  <c r="GS95" i="222" s="1"/>
  <c r="GS96" i="222" s="1"/>
  <c r="GS98" i="222" s="1"/>
  <c r="GS99" i="222" s="1"/>
  <c r="GS100" i="222" s="1"/>
  <c r="GS101" i="222" s="1"/>
  <c r="GS103" i="222" s="1"/>
  <c r="GS104" i="222" s="1"/>
  <c r="GS105" i="222" s="1"/>
  <c r="GS106" i="222" s="1"/>
  <c r="GS108" i="222" s="1"/>
  <c r="GS109" i="222" s="1"/>
  <c r="GS110" i="222" s="1"/>
  <c r="GS111" i="222" s="1"/>
  <c r="GS113" i="222" s="1"/>
  <c r="GS114" i="222" s="1"/>
  <c r="GS115" i="222" s="1"/>
  <c r="GS116" i="222" s="1"/>
  <c r="GS118" i="222" s="1"/>
  <c r="GS119" i="222" s="1"/>
  <c r="GS120" i="222" s="1"/>
  <c r="GS121" i="222" s="1"/>
  <c r="GS123" i="222" s="1"/>
  <c r="GS124" i="222" s="1"/>
  <c r="GS125" i="222" s="1"/>
  <c r="GS126" i="222" s="1"/>
  <c r="GS128" i="222" s="1"/>
  <c r="GS129" i="222" s="1"/>
  <c r="GS130" i="222" s="1"/>
  <c r="GS131" i="222" s="1"/>
  <c r="HA9" i="222"/>
  <c r="HK7" i="222"/>
  <c r="HB3" i="222"/>
  <c r="HC14" i="222" l="1"/>
  <c r="HC15" i="222" s="1"/>
  <c r="HC16" i="222" s="1"/>
  <c r="HC18" i="222" s="1"/>
  <c r="HC19" i="222" s="1"/>
  <c r="HC20" i="222" s="1"/>
  <c r="HC21" i="222" s="1"/>
  <c r="HC23" i="222" s="1"/>
  <c r="HC24" i="222" s="1"/>
  <c r="HC25" i="222" s="1"/>
  <c r="HC26" i="222" s="1"/>
  <c r="HC28" i="222" s="1"/>
  <c r="HC29" i="222" s="1"/>
  <c r="HC30" i="222" s="1"/>
  <c r="HC31" i="222" s="1"/>
  <c r="HC33" i="222" s="1"/>
  <c r="HC34" i="222" s="1"/>
  <c r="HC35" i="222" s="1"/>
  <c r="HC36" i="222" s="1"/>
  <c r="HC38" i="222" s="1"/>
  <c r="HC39" i="222" s="1"/>
  <c r="HC40" i="222" s="1"/>
  <c r="HC41" i="222" s="1"/>
  <c r="HC43" i="222" s="1"/>
  <c r="HC44" i="222" s="1"/>
  <c r="HC45" i="222" s="1"/>
  <c r="HC46" i="222" s="1"/>
  <c r="HC48" i="222" s="1"/>
  <c r="HC49" i="222" s="1"/>
  <c r="HC50" i="222" s="1"/>
  <c r="HC51" i="222" s="1"/>
  <c r="HC53" i="222" s="1"/>
  <c r="HC54" i="222" s="1"/>
  <c r="HC55" i="222" s="1"/>
  <c r="HC56" i="222" s="1"/>
  <c r="HC58" i="222" s="1"/>
  <c r="HC59" i="222" s="1"/>
  <c r="HC60" i="222" s="1"/>
  <c r="HC61" i="222" s="1"/>
  <c r="HC63" i="222" s="1"/>
  <c r="HC64" i="222" s="1"/>
  <c r="HC65" i="222" s="1"/>
  <c r="HC66" i="222" s="1"/>
  <c r="HC68" i="222" s="1"/>
  <c r="HC69" i="222" s="1"/>
  <c r="HC70" i="222" s="1"/>
  <c r="HC71" i="222" s="1"/>
  <c r="HC73" i="222" s="1"/>
  <c r="HC74" i="222" s="1"/>
  <c r="HC75" i="222" s="1"/>
  <c r="HC76" i="222" s="1"/>
  <c r="HC78" i="222" s="1"/>
  <c r="HC79" i="222" s="1"/>
  <c r="HC80" i="222" s="1"/>
  <c r="HC81" i="222" s="1"/>
  <c r="HC83" i="222" s="1"/>
  <c r="HC84" i="222" s="1"/>
  <c r="HC85" i="222" s="1"/>
  <c r="HC86" i="222" s="1"/>
  <c r="HC88" i="222" s="1"/>
  <c r="HC89" i="222" s="1"/>
  <c r="HC90" i="222" s="1"/>
  <c r="HC91" i="222" s="1"/>
  <c r="HC93" i="222" s="1"/>
  <c r="HC94" i="222" s="1"/>
  <c r="HC95" i="222" s="1"/>
  <c r="HC96" i="222" s="1"/>
  <c r="HC98" i="222" s="1"/>
  <c r="HC99" i="222" s="1"/>
  <c r="HC100" i="222" s="1"/>
  <c r="HC101" i="222" s="1"/>
  <c r="HC103" i="222" s="1"/>
  <c r="HC104" i="222" s="1"/>
  <c r="HC105" i="222" s="1"/>
  <c r="HC106" i="222" s="1"/>
  <c r="HC108" i="222" s="1"/>
  <c r="HC109" i="222" s="1"/>
  <c r="HC110" i="222" s="1"/>
  <c r="HC111" i="222" s="1"/>
  <c r="HC113" i="222" s="1"/>
  <c r="HC114" i="222" s="1"/>
  <c r="HC115" i="222" s="1"/>
  <c r="HC116" i="222" s="1"/>
  <c r="HC118" i="222" s="1"/>
  <c r="HC119" i="222" s="1"/>
  <c r="HC120" i="222" s="1"/>
  <c r="HC121" i="222" s="1"/>
  <c r="HC123" i="222" s="1"/>
  <c r="HC124" i="222" s="1"/>
  <c r="HC125" i="222" s="1"/>
  <c r="HC126" i="222" s="1"/>
  <c r="HC128" i="222" s="1"/>
  <c r="HC129" i="222" s="1"/>
  <c r="HC130" i="222" s="1"/>
  <c r="HC131" i="222" s="1"/>
  <c r="HM13" i="222"/>
  <c r="HL3" i="222"/>
  <c r="HU7" i="222"/>
  <c r="HK9" i="222"/>
  <c r="HW13" i="222" l="1"/>
  <c r="HW14" i="222" s="1"/>
  <c r="HW15" i="222" s="1"/>
  <c r="HW16" i="222" s="1"/>
  <c r="HW18" i="222" s="1"/>
  <c r="HW19" i="222" s="1"/>
  <c r="HW20" i="222" s="1"/>
  <c r="HW21" i="222" s="1"/>
  <c r="HW23" i="222" s="1"/>
  <c r="HW24" i="222" s="1"/>
  <c r="HW25" i="222" s="1"/>
  <c r="HW26" i="222" s="1"/>
  <c r="HW28" i="222" s="1"/>
  <c r="HW29" i="222" s="1"/>
  <c r="HW30" i="222" s="1"/>
  <c r="HW31" i="222" s="1"/>
  <c r="HW33" i="222" s="1"/>
  <c r="HW34" i="222" s="1"/>
  <c r="HW35" i="222" s="1"/>
  <c r="HW36" i="222" s="1"/>
  <c r="HW38" i="222" s="1"/>
  <c r="HW39" i="222" s="1"/>
  <c r="HW40" i="222" s="1"/>
  <c r="HW41" i="222" s="1"/>
  <c r="HW43" i="222" s="1"/>
  <c r="HW44" i="222" s="1"/>
  <c r="HW45" i="222" s="1"/>
  <c r="HW46" i="222" s="1"/>
  <c r="HW48" i="222" s="1"/>
  <c r="HW49" i="222" s="1"/>
  <c r="HW50" i="222" s="1"/>
  <c r="HW51" i="222" s="1"/>
  <c r="HW53" i="222" s="1"/>
  <c r="HW54" i="222" s="1"/>
  <c r="HW55" i="222" s="1"/>
  <c r="HW56" i="222" s="1"/>
  <c r="HW58" i="222" s="1"/>
  <c r="HW59" i="222" s="1"/>
  <c r="HW60" i="222" s="1"/>
  <c r="HW61" i="222" s="1"/>
  <c r="HW63" i="222" s="1"/>
  <c r="HW64" i="222" s="1"/>
  <c r="HW65" i="222" s="1"/>
  <c r="HW66" i="222" s="1"/>
  <c r="HW68" i="222" s="1"/>
  <c r="HW69" i="222" s="1"/>
  <c r="HW70" i="222" s="1"/>
  <c r="HW71" i="222" s="1"/>
  <c r="HW73" i="222" s="1"/>
  <c r="HW74" i="222" s="1"/>
  <c r="HW75" i="222" s="1"/>
  <c r="HW76" i="222" s="1"/>
  <c r="HW78" i="222" s="1"/>
  <c r="HW79" i="222" s="1"/>
  <c r="HW80" i="222" s="1"/>
  <c r="HW81" i="222" s="1"/>
  <c r="HW83" i="222" s="1"/>
  <c r="HW84" i="222" s="1"/>
  <c r="HW85" i="222" s="1"/>
  <c r="HW86" i="222" s="1"/>
  <c r="HW88" i="222" s="1"/>
  <c r="HW89" i="222" s="1"/>
  <c r="HW90" i="222" s="1"/>
  <c r="HW91" i="222" s="1"/>
  <c r="HW93" i="222" s="1"/>
  <c r="HW94" i="222" s="1"/>
  <c r="HW95" i="222" s="1"/>
  <c r="HW96" i="222" s="1"/>
  <c r="HW98" i="222" s="1"/>
  <c r="HW99" i="222" s="1"/>
  <c r="HW100" i="222" s="1"/>
  <c r="HW101" i="222" s="1"/>
  <c r="HW103" i="222" s="1"/>
  <c r="HW104" i="222" s="1"/>
  <c r="HW105" i="222" s="1"/>
  <c r="HW106" i="222" s="1"/>
  <c r="HW108" i="222" s="1"/>
  <c r="HW109" i="222" s="1"/>
  <c r="HW110" i="222" s="1"/>
  <c r="HW111" i="222" s="1"/>
  <c r="HW113" i="222" s="1"/>
  <c r="HW114" i="222" s="1"/>
  <c r="HW115" i="222" s="1"/>
  <c r="HW116" i="222" s="1"/>
  <c r="HW118" i="222" s="1"/>
  <c r="HW119" i="222" s="1"/>
  <c r="HW120" i="222" s="1"/>
  <c r="HW121" i="222" s="1"/>
  <c r="HW123" i="222" s="1"/>
  <c r="HW124" i="222" s="1"/>
  <c r="HW125" i="222" s="1"/>
  <c r="HW126" i="222" s="1"/>
  <c r="HW128" i="222" s="1"/>
  <c r="HW129" i="222" s="1"/>
  <c r="HW130" i="222" s="1"/>
  <c r="HW131" i="222" s="1"/>
  <c r="HM14" i="222"/>
  <c r="HM15" i="222" s="1"/>
  <c r="HM16" i="222" s="1"/>
  <c r="HM18" i="222" s="1"/>
  <c r="HM19" i="222" s="1"/>
  <c r="HM20" i="222" s="1"/>
  <c r="HM21" i="222" s="1"/>
  <c r="HM23" i="222" s="1"/>
  <c r="HM24" i="222" s="1"/>
  <c r="HM25" i="222" s="1"/>
  <c r="HM26" i="222" s="1"/>
  <c r="HM28" i="222" s="1"/>
  <c r="HM29" i="222" s="1"/>
  <c r="HM30" i="222" s="1"/>
  <c r="HM31" i="222" s="1"/>
  <c r="HM33" i="222" s="1"/>
  <c r="HM34" i="222" s="1"/>
  <c r="HM35" i="222" s="1"/>
  <c r="HM36" i="222" s="1"/>
  <c r="HM38" i="222" s="1"/>
  <c r="HM39" i="222" s="1"/>
  <c r="HM40" i="222" s="1"/>
  <c r="HM41" i="222" s="1"/>
  <c r="HM43" i="222" s="1"/>
  <c r="HM44" i="222" s="1"/>
  <c r="HM45" i="222" s="1"/>
  <c r="HM46" i="222" s="1"/>
  <c r="HM48" i="222" s="1"/>
  <c r="HM49" i="222" s="1"/>
  <c r="HM50" i="222" s="1"/>
  <c r="HM51" i="222" s="1"/>
  <c r="HM53" i="222" s="1"/>
  <c r="HM54" i="222" s="1"/>
  <c r="HM55" i="222" s="1"/>
  <c r="HM56" i="222" s="1"/>
  <c r="HM58" i="222" s="1"/>
  <c r="HM59" i="222" s="1"/>
  <c r="HM60" i="222" s="1"/>
  <c r="HM61" i="222" s="1"/>
  <c r="HM63" i="222" s="1"/>
  <c r="HM64" i="222" s="1"/>
  <c r="HM65" i="222" s="1"/>
  <c r="HM66" i="222" s="1"/>
  <c r="HM68" i="222" s="1"/>
  <c r="HM69" i="222" s="1"/>
  <c r="HM70" i="222" s="1"/>
  <c r="HM71" i="222" s="1"/>
  <c r="HM73" i="222" s="1"/>
  <c r="HM74" i="222" s="1"/>
  <c r="HM75" i="222" s="1"/>
  <c r="HM76" i="222" s="1"/>
  <c r="HM78" i="222" s="1"/>
  <c r="HM79" i="222" s="1"/>
  <c r="HM80" i="222" s="1"/>
  <c r="HM81" i="222" s="1"/>
  <c r="HM83" i="222" s="1"/>
  <c r="HM84" i="222" s="1"/>
  <c r="HM85" i="222" s="1"/>
  <c r="HM86" i="222" s="1"/>
  <c r="HM88" i="222" s="1"/>
  <c r="HM89" i="222" s="1"/>
  <c r="HM90" i="222" s="1"/>
  <c r="HM91" i="222" s="1"/>
  <c r="HM93" i="222" s="1"/>
  <c r="HM94" i="222" s="1"/>
  <c r="HM95" i="222" s="1"/>
  <c r="HM96" i="222" s="1"/>
  <c r="HM98" i="222" s="1"/>
  <c r="HM99" i="222" s="1"/>
  <c r="HM100" i="222" s="1"/>
  <c r="HM101" i="222" s="1"/>
  <c r="HM103" i="222" s="1"/>
  <c r="HM104" i="222" s="1"/>
  <c r="HM105" i="222" s="1"/>
  <c r="HM106" i="222" s="1"/>
  <c r="HM108" i="222" s="1"/>
  <c r="HM109" i="222" s="1"/>
  <c r="HM110" i="222" s="1"/>
  <c r="HM111" i="222" s="1"/>
  <c r="HM113" i="222" s="1"/>
  <c r="HM114" i="222" s="1"/>
  <c r="HM115" i="222" s="1"/>
  <c r="HM116" i="222" s="1"/>
  <c r="HM118" i="222" s="1"/>
  <c r="HM119" i="222" s="1"/>
  <c r="HM120" i="222" s="1"/>
  <c r="HM121" i="222" s="1"/>
  <c r="HM123" i="222" s="1"/>
  <c r="HM124" i="222" s="1"/>
  <c r="HM125" i="222" s="1"/>
  <c r="HM126" i="222" s="1"/>
  <c r="HM128" i="222" s="1"/>
  <c r="HM129" i="222" s="1"/>
  <c r="HM130" i="222" s="1"/>
  <c r="HM131" i="222" s="1"/>
  <c r="HU9" i="222"/>
  <c r="HV3" i="222"/>
  <c r="IE7" i="222"/>
  <c r="IE9" i="222" l="1"/>
  <c r="IF3" i="222"/>
  <c r="Z65" i="221" l="1"/>
  <c r="AI63" i="221"/>
  <c r="Z63" i="221"/>
  <c r="AP61" i="221"/>
  <c r="AK61" i="221"/>
  <c r="AH61" i="221"/>
  <c r="Z61" i="221"/>
  <c r="K16" i="221"/>
  <c r="D16" i="221"/>
  <c r="K15" i="221"/>
  <c r="K32" i="221" s="1"/>
  <c r="K12" i="221"/>
  <c r="K11" i="221"/>
  <c r="K28" i="221" s="1"/>
  <c r="FB132" i="220"/>
  <c r="FA132" i="220"/>
  <c r="EZ132" i="220"/>
  <c r="EY132" i="220"/>
  <c r="EX132" i="220"/>
  <c r="EW132" i="220"/>
  <c r="EV132" i="220"/>
  <c r="ER132" i="220"/>
  <c r="EQ132" i="220"/>
  <c r="EP132" i="220"/>
  <c r="EO132" i="220"/>
  <c r="EN132" i="220"/>
  <c r="EM132" i="220"/>
  <c r="EL132" i="220"/>
  <c r="EH132" i="220"/>
  <c r="EG132" i="220"/>
  <c r="EF132" i="220"/>
  <c r="EE132" i="220"/>
  <c r="ED132" i="220"/>
  <c r="EC132" i="220"/>
  <c r="EB132" i="220"/>
  <c r="DX132" i="220"/>
  <c r="DW132" i="220"/>
  <c r="DV132" i="220"/>
  <c r="DU132" i="220"/>
  <c r="DT132" i="220"/>
  <c r="DS132" i="220"/>
  <c r="DR132" i="220"/>
  <c r="DN132" i="220"/>
  <c r="DM132" i="220"/>
  <c r="DL132" i="220"/>
  <c r="DK132" i="220"/>
  <c r="DJ132" i="220"/>
  <c r="DI132" i="220"/>
  <c r="DH132" i="220"/>
  <c r="DD132" i="220"/>
  <c r="DC132" i="220"/>
  <c r="DB132" i="220"/>
  <c r="DA132" i="220"/>
  <c r="CZ132" i="220"/>
  <c r="CY132" i="220"/>
  <c r="CX132" i="220"/>
  <c r="CT132" i="220"/>
  <c r="CS132" i="220"/>
  <c r="CR132" i="220"/>
  <c r="CQ132" i="220"/>
  <c r="CP132" i="220"/>
  <c r="CO132" i="220"/>
  <c r="CN132" i="220"/>
  <c r="CJ132" i="220"/>
  <c r="CI132" i="220"/>
  <c r="CH132" i="220"/>
  <c r="CG132" i="220"/>
  <c r="CF132" i="220"/>
  <c r="CE132" i="220"/>
  <c r="CD132" i="220"/>
  <c r="BZ132" i="220"/>
  <c r="BY132" i="220"/>
  <c r="BX132" i="220"/>
  <c r="BW132" i="220"/>
  <c r="BV132" i="220"/>
  <c r="BU132" i="220"/>
  <c r="BT132" i="220"/>
  <c r="BP132" i="220"/>
  <c r="BO132" i="220"/>
  <c r="BN132" i="220"/>
  <c r="BM132" i="220"/>
  <c r="BL132" i="220"/>
  <c r="BK132" i="220"/>
  <c r="BJ132" i="220"/>
  <c r="BF132" i="220"/>
  <c r="BE132" i="220"/>
  <c r="BD132" i="220"/>
  <c r="BC132" i="220"/>
  <c r="BB132" i="220"/>
  <c r="BA132" i="220"/>
  <c r="AZ132" i="220"/>
  <c r="AV132" i="220"/>
  <c r="AU132" i="220"/>
  <c r="AT132" i="220"/>
  <c r="AS132" i="220"/>
  <c r="AR132" i="220"/>
  <c r="AQ132" i="220"/>
  <c r="AP132" i="220"/>
  <c r="AL132" i="220"/>
  <c r="AK132" i="220"/>
  <c r="AJ132" i="220"/>
  <c r="AI132" i="220"/>
  <c r="AH132" i="220"/>
  <c r="AG132" i="220"/>
  <c r="AF132" i="220"/>
  <c r="AB132" i="220"/>
  <c r="AA132" i="220"/>
  <c r="Z132" i="220"/>
  <c r="Y132" i="220"/>
  <c r="X132" i="220"/>
  <c r="W132" i="220"/>
  <c r="V132" i="220"/>
  <c r="R132" i="220"/>
  <c r="Q132" i="220"/>
  <c r="P132" i="220"/>
  <c r="O132" i="220"/>
  <c r="N132" i="220"/>
  <c r="M132" i="220"/>
  <c r="L132" i="220"/>
  <c r="H132" i="220"/>
  <c r="G132" i="220"/>
  <c r="F132" i="220"/>
  <c r="E132" i="220"/>
  <c r="D132" i="220"/>
  <c r="C132" i="220"/>
  <c r="B132" i="220"/>
  <c r="ID131" i="220"/>
  <c r="IC131" i="220"/>
  <c r="IB131" i="220"/>
  <c r="IA131" i="220"/>
  <c r="HZ131" i="220"/>
  <c r="HY131" i="220"/>
  <c r="HX131" i="220"/>
  <c r="HT131" i="220"/>
  <c r="HS131" i="220"/>
  <c r="HR131" i="220"/>
  <c r="HQ131" i="220"/>
  <c r="HP131" i="220"/>
  <c r="HO131" i="220"/>
  <c r="HN131" i="220"/>
  <c r="HJ131" i="220"/>
  <c r="HI131" i="220"/>
  <c r="HH131" i="220"/>
  <c r="HG131" i="220"/>
  <c r="HF131" i="220"/>
  <c r="HE131" i="220"/>
  <c r="HD131" i="220"/>
  <c r="GZ131" i="220"/>
  <c r="GY131" i="220"/>
  <c r="GX131" i="220"/>
  <c r="GW131" i="220"/>
  <c r="GV131" i="220"/>
  <c r="GU131" i="220"/>
  <c r="GT131" i="220"/>
  <c r="GP131" i="220"/>
  <c r="GO131" i="220"/>
  <c r="GN131" i="220"/>
  <c r="GM131" i="220"/>
  <c r="GL131" i="220"/>
  <c r="GK131" i="220"/>
  <c r="GJ131" i="220"/>
  <c r="GF131" i="220"/>
  <c r="GE131" i="220"/>
  <c r="GD131" i="220"/>
  <c r="GC131" i="220"/>
  <c r="GB131" i="220"/>
  <c r="GA131" i="220"/>
  <c r="FZ131" i="220"/>
  <c r="FV131" i="220"/>
  <c r="FU131" i="220"/>
  <c r="FT131" i="220"/>
  <c r="FS131" i="220"/>
  <c r="FR131" i="220"/>
  <c r="FQ131" i="220"/>
  <c r="FP131" i="220"/>
  <c r="FL131" i="220"/>
  <c r="FK131" i="220"/>
  <c r="FJ131" i="220"/>
  <c r="FI131" i="220"/>
  <c r="FH131" i="220"/>
  <c r="FG131" i="220"/>
  <c r="FF131" i="220"/>
  <c r="FD131" i="220"/>
  <c r="FC131" i="220"/>
  <c r="ET131" i="220"/>
  <c r="ES131" i="220"/>
  <c r="EJ131" i="220"/>
  <c r="EI131" i="220"/>
  <c r="DZ131" i="220"/>
  <c r="DY131" i="220"/>
  <c r="DP131" i="220"/>
  <c r="DO131" i="220"/>
  <c r="DF131" i="220"/>
  <c r="DE131" i="220"/>
  <c r="CV131" i="220"/>
  <c r="CU131" i="220"/>
  <c r="CL131" i="220"/>
  <c r="CK131" i="220"/>
  <c r="CB131" i="220"/>
  <c r="CA131" i="220"/>
  <c r="BR131" i="220"/>
  <c r="BQ131" i="220"/>
  <c r="BH131" i="220"/>
  <c r="BG131" i="220"/>
  <c r="AX131" i="220"/>
  <c r="AW131" i="220"/>
  <c r="AN131" i="220"/>
  <c r="AM131" i="220"/>
  <c r="AD131" i="220"/>
  <c r="AC131" i="220"/>
  <c r="T131" i="220"/>
  <c r="S131" i="220"/>
  <c r="J131" i="220"/>
  <c r="I131" i="220"/>
  <c r="ID130" i="220"/>
  <c r="IC130" i="220"/>
  <c r="IB130" i="220"/>
  <c r="IA130" i="220"/>
  <c r="HZ130" i="220"/>
  <c r="HY130" i="220"/>
  <c r="HX130" i="220"/>
  <c r="HT130" i="220"/>
  <c r="HS130" i="220"/>
  <c r="HR130" i="220"/>
  <c r="HQ130" i="220"/>
  <c r="HP130" i="220"/>
  <c r="HO130" i="220"/>
  <c r="HN130" i="220"/>
  <c r="HJ130" i="220"/>
  <c r="HI130" i="220"/>
  <c r="HH130" i="220"/>
  <c r="HG130" i="220"/>
  <c r="HF130" i="220"/>
  <c r="HE130" i="220"/>
  <c r="HD130" i="220"/>
  <c r="GZ130" i="220"/>
  <c r="GY130" i="220"/>
  <c r="GX130" i="220"/>
  <c r="GW130" i="220"/>
  <c r="GV130" i="220"/>
  <c r="GU130" i="220"/>
  <c r="GT130" i="220"/>
  <c r="GP130" i="220"/>
  <c r="GO130" i="220"/>
  <c r="GN130" i="220"/>
  <c r="GM130" i="220"/>
  <c r="GL130" i="220"/>
  <c r="GK130" i="220"/>
  <c r="GJ130" i="220"/>
  <c r="GF130" i="220"/>
  <c r="GE130" i="220"/>
  <c r="GD130" i="220"/>
  <c r="GC130" i="220"/>
  <c r="GB130" i="220"/>
  <c r="GA130" i="220"/>
  <c r="FZ130" i="220"/>
  <c r="FV130" i="220"/>
  <c r="FU130" i="220"/>
  <c r="FT130" i="220"/>
  <c r="FS130" i="220"/>
  <c r="FR130" i="220"/>
  <c r="FQ130" i="220"/>
  <c r="FP130" i="220"/>
  <c r="FL130" i="220"/>
  <c r="FK130" i="220"/>
  <c r="FJ130" i="220"/>
  <c r="FI130" i="220"/>
  <c r="FH130" i="220"/>
  <c r="FG130" i="220"/>
  <c r="FF130" i="220"/>
  <c r="FD130" i="220"/>
  <c r="FC130" i="220"/>
  <c r="ET130" i="220"/>
  <c r="ES130" i="220"/>
  <c r="EJ130" i="220"/>
  <c r="EI130" i="220"/>
  <c r="DZ130" i="220"/>
  <c r="DY130" i="220"/>
  <c r="DP130" i="220"/>
  <c r="DO130" i="220"/>
  <c r="DF130" i="220"/>
  <c r="DE130" i="220"/>
  <c r="CV130" i="220"/>
  <c r="CU130" i="220"/>
  <c r="CL130" i="220"/>
  <c r="CK130" i="220"/>
  <c r="CB130" i="220"/>
  <c r="CA130" i="220"/>
  <c r="BR130" i="220"/>
  <c r="BQ130" i="220"/>
  <c r="BH130" i="220"/>
  <c r="BG130" i="220"/>
  <c r="AX130" i="220"/>
  <c r="AW130" i="220"/>
  <c r="AN130" i="220"/>
  <c r="AM130" i="220"/>
  <c r="AD130" i="220"/>
  <c r="AC130" i="220"/>
  <c r="T130" i="220"/>
  <c r="S130" i="220"/>
  <c r="J130" i="220"/>
  <c r="I130" i="220"/>
  <c r="ID129" i="220"/>
  <c r="IC129" i="220"/>
  <c r="IB129" i="220"/>
  <c r="IA129" i="220"/>
  <c r="HZ129" i="220"/>
  <c r="HY129" i="220"/>
  <c r="HX129" i="220"/>
  <c r="HT129" i="220"/>
  <c r="HS129" i="220"/>
  <c r="HR129" i="220"/>
  <c r="HQ129" i="220"/>
  <c r="HP129" i="220"/>
  <c r="HO129" i="220"/>
  <c r="HN129" i="220"/>
  <c r="HJ129" i="220"/>
  <c r="HI129" i="220"/>
  <c r="HH129" i="220"/>
  <c r="HG129" i="220"/>
  <c r="HF129" i="220"/>
  <c r="HE129" i="220"/>
  <c r="HD129" i="220"/>
  <c r="GZ129" i="220"/>
  <c r="GY129" i="220"/>
  <c r="GX129" i="220"/>
  <c r="GW129" i="220"/>
  <c r="GV129" i="220"/>
  <c r="GU129" i="220"/>
  <c r="GT129" i="220"/>
  <c r="GP129" i="220"/>
  <c r="GO129" i="220"/>
  <c r="GN129" i="220"/>
  <c r="GM129" i="220"/>
  <c r="GL129" i="220"/>
  <c r="GK129" i="220"/>
  <c r="GJ129" i="220"/>
  <c r="GF129" i="220"/>
  <c r="GE129" i="220"/>
  <c r="GD129" i="220"/>
  <c r="GC129" i="220"/>
  <c r="GB129" i="220"/>
  <c r="GA129" i="220"/>
  <c r="FZ129" i="220"/>
  <c r="FV129" i="220"/>
  <c r="FU129" i="220"/>
  <c r="FT129" i="220"/>
  <c r="FS129" i="220"/>
  <c r="FR129" i="220"/>
  <c r="FQ129" i="220"/>
  <c r="FP129" i="220"/>
  <c r="FL129" i="220"/>
  <c r="FK129" i="220"/>
  <c r="FJ129" i="220"/>
  <c r="FI129" i="220"/>
  <c r="FH129" i="220"/>
  <c r="FG129" i="220"/>
  <c r="FF129" i="220"/>
  <c r="FD129" i="220"/>
  <c r="FC129" i="220"/>
  <c r="ET129" i="220"/>
  <c r="ES129" i="220"/>
  <c r="EJ129" i="220"/>
  <c r="EI129" i="220"/>
  <c r="DZ129" i="220"/>
  <c r="DY129" i="220"/>
  <c r="DP129" i="220"/>
  <c r="DO129" i="220"/>
  <c r="DF129" i="220"/>
  <c r="DE129" i="220"/>
  <c r="CV129" i="220"/>
  <c r="CU129" i="220"/>
  <c r="CL129" i="220"/>
  <c r="CK129" i="220"/>
  <c r="CB129" i="220"/>
  <c r="CA129" i="220"/>
  <c r="BR129" i="220"/>
  <c r="BQ129" i="220"/>
  <c r="BH129" i="220"/>
  <c r="BG129" i="220"/>
  <c r="AX129" i="220"/>
  <c r="AW129" i="220"/>
  <c r="AN129" i="220"/>
  <c r="AM129" i="220"/>
  <c r="AD129" i="220"/>
  <c r="AC129" i="220"/>
  <c r="T129" i="220"/>
  <c r="S129" i="220"/>
  <c r="J129" i="220"/>
  <c r="I129" i="220"/>
  <c r="ID128" i="220"/>
  <c r="ID132" i="220" s="1"/>
  <c r="IC128" i="220"/>
  <c r="IC132" i="220" s="1"/>
  <c r="IB128" i="220"/>
  <c r="IB132" i="220" s="1"/>
  <c r="IA128" i="220"/>
  <c r="IA132" i="220" s="1"/>
  <c r="HZ128" i="220"/>
  <c r="HY128" i="220"/>
  <c r="HX128" i="220"/>
  <c r="HT128" i="220"/>
  <c r="HS128" i="220"/>
  <c r="HR128" i="220"/>
  <c r="HQ128" i="220"/>
  <c r="HQ132" i="220" s="1"/>
  <c r="HP128" i="220"/>
  <c r="HP132" i="220" s="1"/>
  <c r="HO128" i="220"/>
  <c r="HO132" i="220" s="1"/>
  <c r="HN128" i="220"/>
  <c r="HJ128" i="220"/>
  <c r="HJ132" i="220" s="1"/>
  <c r="HI128" i="220"/>
  <c r="HH128" i="220"/>
  <c r="HG128" i="220"/>
  <c r="HF128" i="220"/>
  <c r="HF132" i="220" s="1"/>
  <c r="HE128" i="220"/>
  <c r="HD128" i="220"/>
  <c r="GZ128" i="220"/>
  <c r="GY128" i="220"/>
  <c r="GY132" i="220" s="1"/>
  <c r="GX128" i="220"/>
  <c r="GX132" i="220" s="1"/>
  <c r="GW128" i="220"/>
  <c r="GW132" i="220" s="1"/>
  <c r="GV128" i="220"/>
  <c r="GV132" i="220" s="1"/>
  <c r="GU128" i="220"/>
  <c r="GU132" i="220" s="1"/>
  <c r="GT128" i="220"/>
  <c r="GP128" i="220"/>
  <c r="GO128" i="220"/>
  <c r="GN128" i="220"/>
  <c r="GN132" i="220" s="1"/>
  <c r="GM128" i="220"/>
  <c r="GL128" i="220"/>
  <c r="GK128" i="220"/>
  <c r="GJ128" i="220"/>
  <c r="GF128" i="220"/>
  <c r="GF132" i="220" s="1"/>
  <c r="GE128" i="220"/>
  <c r="GE132" i="220" s="1"/>
  <c r="GD128" i="220"/>
  <c r="GD132" i="220" s="1"/>
  <c r="GC128" i="220"/>
  <c r="GC132" i="220" s="1"/>
  <c r="GB128" i="220"/>
  <c r="GB132" i="220" s="1"/>
  <c r="GA128" i="220"/>
  <c r="FZ128" i="220"/>
  <c r="FV128" i="220"/>
  <c r="FV132" i="220" s="1"/>
  <c r="FU128" i="220"/>
  <c r="FT128" i="220"/>
  <c r="FS128" i="220"/>
  <c r="FR128" i="220"/>
  <c r="FR132" i="220" s="1"/>
  <c r="FQ128" i="220"/>
  <c r="FQ132" i="220" s="1"/>
  <c r="FP128" i="220"/>
  <c r="FP132" i="220" s="1"/>
  <c r="FL128" i="220"/>
  <c r="FL132" i="220" s="1"/>
  <c r="FK128" i="220"/>
  <c r="FK132" i="220" s="1"/>
  <c r="FJ128" i="220"/>
  <c r="FJ132" i="220" s="1"/>
  <c r="FI128" i="220"/>
  <c r="FH128" i="220"/>
  <c r="FG128" i="220"/>
  <c r="FG132" i="220" s="1"/>
  <c r="FF128" i="220"/>
  <c r="FD128" i="220"/>
  <c r="FC128" i="220"/>
  <c r="ET128" i="220"/>
  <c r="ES128" i="220"/>
  <c r="ES132" i="220" s="1"/>
  <c r="EJ128" i="220"/>
  <c r="EI128" i="220"/>
  <c r="EI132" i="220" s="1"/>
  <c r="DZ128" i="220"/>
  <c r="DY128" i="220"/>
  <c r="DY132" i="220" s="1"/>
  <c r="DP128" i="220"/>
  <c r="DO128" i="220"/>
  <c r="DF128" i="220"/>
  <c r="DE128" i="220"/>
  <c r="CV128" i="220"/>
  <c r="CU128" i="220"/>
  <c r="CL128" i="220"/>
  <c r="CK128" i="220"/>
  <c r="CK132" i="220" s="1"/>
  <c r="CB128" i="220"/>
  <c r="CA128" i="220"/>
  <c r="CA132" i="220" s="1"/>
  <c r="BR128" i="220"/>
  <c r="BQ128" i="220"/>
  <c r="BQ132" i="220" s="1"/>
  <c r="BH128" i="220"/>
  <c r="BG128" i="220"/>
  <c r="AX128" i="220"/>
  <c r="AW128" i="220"/>
  <c r="AN128" i="220"/>
  <c r="AM128" i="220"/>
  <c r="AD128" i="220"/>
  <c r="AC128" i="220"/>
  <c r="AC132" i="220" s="1"/>
  <c r="T128" i="220"/>
  <c r="S128" i="220"/>
  <c r="S132" i="220" s="1"/>
  <c r="J128" i="220"/>
  <c r="I128" i="220"/>
  <c r="I132" i="220" s="1"/>
  <c r="AI56" i="221"/>
  <c r="AG56" i="221"/>
  <c r="AB56" i="221"/>
  <c r="W56" i="221"/>
  <c r="ID126" i="220"/>
  <c r="IC126" i="220"/>
  <c r="IB126" i="220"/>
  <c r="IA126" i="220"/>
  <c r="HZ126" i="220"/>
  <c r="HY126" i="220"/>
  <c r="HX126" i="220"/>
  <c r="HT126" i="220"/>
  <c r="HS126" i="220"/>
  <c r="HR126" i="220"/>
  <c r="HQ126" i="220"/>
  <c r="HP126" i="220"/>
  <c r="HO126" i="220"/>
  <c r="HN126" i="220"/>
  <c r="HJ126" i="220"/>
  <c r="HI126" i="220"/>
  <c r="HH126" i="220"/>
  <c r="HG126" i="220"/>
  <c r="HF126" i="220"/>
  <c r="HE126" i="220"/>
  <c r="HD126" i="220"/>
  <c r="GZ126" i="220"/>
  <c r="GY126" i="220"/>
  <c r="GX126" i="220"/>
  <c r="GW126" i="220"/>
  <c r="GV126" i="220"/>
  <c r="GU126" i="220"/>
  <c r="GT126" i="220"/>
  <c r="GP126" i="220"/>
  <c r="GO126" i="220"/>
  <c r="GN126" i="220"/>
  <c r="GM126" i="220"/>
  <c r="GL126" i="220"/>
  <c r="GK126" i="220"/>
  <c r="GJ126" i="220"/>
  <c r="GF126" i="220"/>
  <c r="GE126" i="220"/>
  <c r="GD126" i="220"/>
  <c r="GC126" i="220"/>
  <c r="GB126" i="220"/>
  <c r="GA126" i="220"/>
  <c r="FZ126" i="220"/>
  <c r="FV126" i="220"/>
  <c r="FU126" i="220"/>
  <c r="FT126" i="220"/>
  <c r="FS126" i="220"/>
  <c r="FR126" i="220"/>
  <c r="FQ126" i="220"/>
  <c r="FP126" i="220"/>
  <c r="FL126" i="220"/>
  <c r="FK126" i="220"/>
  <c r="FJ126" i="220"/>
  <c r="FI126" i="220"/>
  <c r="FH126" i="220"/>
  <c r="FG126" i="220"/>
  <c r="FF126" i="220"/>
  <c r="FD126" i="220"/>
  <c r="FC126" i="220"/>
  <c r="ET126" i="220"/>
  <c r="ES126" i="220"/>
  <c r="EJ126" i="220"/>
  <c r="EI126" i="220"/>
  <c r="DZ126" i="220"/>
  <c r="DY126" i="220"/>
  <c r="DP126" i="220"/>
  <c r="DO126" i="220"/>
  <c r="DF126" i="220"/>
  <c r="DE126" i="220"/>
  <c r="CV126" i="220"/>
  <c r="CU126" i="220"/>
  <c r="CL126" i="220"/>
  <c r="CK126" i="220"/>
  <c r="CB126" i="220"/>
  <c r="CA126" i="220"/>
  <c r="BR126" i="220"/>
  <c r="BQ126" i="220"/>
  <c r="BH126" i="220"/>
  <c r="BG126" i="220"/>
  <c r="AX126" i="220"/>
  <c r="AW126" i="220"/>
  <c r="AN126" i="220"/>
  <c r="AM126" i="220"/>
  <c r="AD126" i="220"/>
  <c r="AC126" i="220"/>
  <c r="T126" i="220"/>
  <c r="S126" i="220"/>
  <c r="J126" i="220"/>
  <c r="I126" i="220"/>
  <c r="ID125" i="220"/>
  <c r="IC125" i="220"/>
  <c r="IB125" i="220"/>
  <c r="IA125" i="220"/>
  <c r="HZ125" i="220"/>
  <c r="HY125" i="220"/>
  <c r="HX125" i="220"/>
  <c r="HT125" i="220"/>
  <c r="HS125" i="220"/>
  <c r="HR125" i="220"/>
  <c r="HQ125" i="220"/>
  <c r="HP125" i="220"/>
  <c r="HO125" i="220"/>
  <c r="HN125" i="220"/>
  <c r="HJ125" i="220"/>
  <c r="HI125" i="220"/>
  <c r="HH125" i="220"/>
  <c r="HG125" i="220"/>
  <c r="HF125" i="220"/>
  <c r="HE125" i="220"/>
  <c r="HD125" i="220"/>
  <c r="GZ125" i="220"/>
  <c r="GY125" i="220"/>
  <c r="GX125" i="220"/>
  <c r="GW125" i="220"/>
  <c r="GV125" i="220"/>
  <c r="GU125" i="220"/>
  <c r="GT125" i="220"/>
  <c r="GP125" i="220"/>
  <c r="GO125" i="220"/>
  <c r="GN125" i="220"/>
  <c r="GM125" i="220"/>
  <c r="GL125" i="220"/>
  <c r="GK125" i="220"/>
  <c r="GJ125" i="220"/>
  <c r="GF125" i="220"/>
  <c r="GE125" i="220"/>
  <c r="GD125" i="220"/>
  <c r="GC125" i="220"/>
  <c r="GB125" i="220"/>
  <c r="GA125" i="220"/>
  <c r="FZ125" i="220"/>
  <c r="FV125" i="220"/>
  <c r="FU125" i="220"/>
  <c r="FT125" i="220"/>
  <c r="FS125" i="220"/>
  <c r="FR125" i="220"/>
  <c r="FQ125" i="220"/>
  <c r="FP125" i="220"/>
  <c r="FL125" i="220"/>
  <c r="FK125" i="220"/>
  <c r="FJ125" i="220"/>
  <c r="FI125" i="220"/>
  <c r="FH125" i="220"/>
  <c r="FG125" i="220"/>
  <c r="FF125" i="220"/>
  <c r="FD125" i="220"/>
  <c r="FC125" i="220"/>
  <c r="ET125" i="220"/>
  <c r="ES125" i="220"/>
  <c r="EJ125" i="220"/>
  <c r="EI125" i="220"/>
  <c r="DZ125" i="220"/>
  <c r="DY125" i="220"/>
  <c r="DP125" i="220"/>
  <c r="DO125" i="220"/>
  <c r="DF125" i="220"/>
  <c r="DE125" i="220"/>
  <c r="CV125" i="220"/>
  <c r="CU125" i="220"/>
  <c r="CL125" i="220"/>
  <c r="CK125" i="220"/>
  <c r="CB125" i="220"/>
  <c r="CA125" i="220"/>
  <c r="BR125" i="220"/>
  <c r="BQ125" i="220"/>
  <c r="BH125" i="220"/>
  <c r="BG125" i="220"/>
  <c r="AX125" i="220"/>
  <c r="AW125" i="220"/>
  <c r="AN125" i="220"/>
  <c r="AM125" i="220"/>
  <c r="AD125" i="220"/>
  <c r="AC125" i="220"/>
  <c r="T125" i="220"/>
  <c r="S125" i="220"/>
  <c r="J125" i="220"/>
  <c r="I125" i="220"/>
  <c r="ID124" i="220"/>
  <c r="IC124" i="220"/>
  <c r="IB124" i="220"/>
  <c r="IA124" i="220"/>
  <c r="HZ124" i="220"/>
  <c r="HY124" i="220"/>
  <c r="HX124" i="220"/>
  <c r="HT124" i="220"/>
  <c r="HS124" i="220"/>
  <c r="HR124" i="220"/>
  <c r="HQ124" i="220"/>
  <c r="HP124" i="220"/>
  <c r="HO124" i="220"/>
  <c r="HN124" i="220"/>
  <c r="HJ124" i="220"/>
  <c r="HI124" i="220"/>
  <c r="HH124" i="220"/>
  <c r="HG124" i="220"/>
  <c r="HF124" i="220"/>
  <c r="HE124" i="220"/>
  <c r="HD124" i="220"/>
  <c r="GZ124" i="220"/>
  <c r="GY124" i="220"/>
  <c r="GX124" i="220"/>
  <c r="GW124" i="220"/>
  <c r="GV124" i="220"/>
  <c r="GU124" i="220"/>
  <c r="GT124" i="220"/>
  <c r="GP124" i="220"/>
  <c r="GO124" i="220"/>
  <c r="GN124" i="220"/>
  <c r="GM124" i="220"/>
  <c r="GL124" i="220"/>
  <c r="GK124" i="220"/>
  <c r="GJ124" i="220"/>
  <c r="GF124" i="220"/>
  <c r="GE124" i="220"/>
  <c r="GD124" i="220"/>
  <c r="GC124" i="220"/>
  <c r="GB124" i="220"/>
  <c r="GA124" i="220"/>
  <c r="FZ124" i="220"/>
  <c r="FV124" i="220"/>
  <c r="FU124" i="220"/>
  <c r="FT124" i="220"/>
  <c r="FS124" i="220"/>
  <c r="FR124" i="220"/>
  <c r="FQ124" i="220"/>
  <c r="FP124" i="220"/>
  <c r="FL124" i="220"/>
  <c r="FK124" i="220"/>
  <c r="FJ124" i="220"/>
  <c r="FI124" i="220"/>
  <c r="FH124" i="220"/>
  <c r="FG124" i="220"/>
  <c r="FF124" i="220"/>
  <c r="FD124" i="220"/>
  <c r="FC124" i="220"/>
  <c r="ET124" i="220"/>
  <c r="ES124" i="220"/>
  <c r="EJ124" i="220"/>
  <c r="EI124" i="220"/>
  <c r="DZ124" i="220"/>
  <c r="DY124" i="220"/>
  <c r="DP124" i="220"/>
  <c r="DO124" i="220"/>
  <c r="DF124" i="220"/>
  <c r="DE124" i="220"/>
  <c r="CV124" i="220"/>
  <c r="CU124" i="220"/>
  <c r="CL124" i="220"/>
  <c r="CK124" i="220"/>
  <c r="CB124" i="220"/>
  <c r="CA124" i="220"/>
  <c r="BR124" i="220"/>
  <c r="BQ124" i="220"/>
  <c r="BH124" i="220"/>
  <c r="BG124" i="220"/>
  <c r="AX124" i="220"/>
  <c r="AW124" i="220"/>
  <c r="AN124" i="220"/>
  <c r="AM124" i="220"/>
  <c r="AD124" i="220"/>
  <c r="AC124" i="220"/>
  <c r="T124" i="220"/>
  <c r="S124" i="220"/>
  <c r="J124" i="220"/>
  <c r="I124" i="220"/>
  <c r="ID123" i="220"/>
  <c r="IC123" i="220"/>
  <c r="IB123" i="220"/>
  <c r="IB127" i="220" s="1"/>
  <c r="IA123" i="220"/>
  <c r="IA127" i="220" s="1"/>
  <c r="HZ123" i="220"/>
  <c r="HZ127" i="220" s="1"/>
  <c r="HY123" i="220"/>
  <c r="HY127" i="220" s="1"/>
  <c r="HX123" i="220"/>
  <c r="HT123" i="220"/>
  <c r="HT127" i="220" s="1"/>
  <c r="HS123" i="220"/>
  <c r="HR123" i="220"/>
  <c r="HQ123" i="220"/>
  <c r="HQ127" i="220" s="1"/>
  <c r="HP123" i="220"/>
  <c r="HP127" i="220" s="1"/>
  <c r="HO123" i="220"/>
  <c r="HN123" i="220"/>
  <c r="HJ123" i="220"/>
  <c r="HJ127" i="220" s="1"/>
  <c r="HI123" i="220"/>
  <c r="HI127" i="220" s="1"/>
  <c r="HH123" i="220"/>
  <c r="HH127" i="220" s="1"/>
  <c r="HG123" i="220"/>
  <c r="HG127" i="220" s="1"/>
  <c r="HF123" i="220"/>
  <c r="HF127" i="220" s="1"/>
  <c r="HE123" i="220"/>
  <c r="HE127" i="220" s="1"/>
  <c r="HD123" i="220"/>
  <c r="GZ123" i="220"/>
  <c r="GY123" i="220"/>
  <c r="GY127" i="220" s="1"/>
  <c r="GX123" i="220"/>
  <c r="GX127" i="220" s="1"/>
  <c r="GW123" i="220"/>
  <c r="GV123" i="220"/>
  <c r="GU123" i="220"/>
  <c r="GU127" i="220" s="1"/>
  <c r="GT123" i="220"/>
  <c r="GT127" i="220" s="1"/>
  <c r="GP123" i="220"/>
  <c r="GP127" i="220" s="1"/>
  <c r="GO123" i="220"/>
  <c r="GO127" i="220" s="1"/>
  <c r="GN123" i="220"/>
  <c r="GN127" i="220" s="1"/>
  <c r="GM123" i="220"/>
  <c r="GM127" i="220" s="1"/>
  <c r="GL123" i="220"/>
  <c r="GK123" i="220"/>
  <c r="GJ123" i="220"/>
  <c r="GJ127" i="220" s="1"/>
  <c r="GF123" i="220"/>
  <c r="GF127" i="220" s="1"/>
  <c r="GE123" i="220"/>
  <c r="GD123" i="220"/>
  <c r="GC123" i="220"/>
  <c r="GC127" i="220" s="1"/>
  <c r="GB123" i="220"/>
  <c r="GB127" i="220" s="1"/>
  <c r="GA123" i="220"/>
  <c r="GA127" i="220" s="1"/>
  <c r="FZ123" i="220"/>
  <c r="FZ127" i="220" s="1"/>
  <c r="FV123" i="220"/>
  <c r="FV127" i="220" s="1"/>
  <c r="FU123" i="220"/>
  <c r="FU127" i="220" s="1"/>
  <c r="FT123" i="220"/>
  <c r="FS123" i="220"/>
  <c r="FR123" i="220"/>
  <c r="FR127" i="220" s="1"/>
  <c r="FQ123" i="220"/>
  <c r="FQ127" i="220" s="1"/>
  <c r="FP123" i="220"/>
  <c r="FL123" i="220"/>
  <c r="FK123" i="220"/>
  <c r="FK127" i="220" s="1"/>
  <c r="FJ123" i="220"/>
  <c r="FJ127" i="220" s="1"/>
  <c r="FI123" i="220"/>
  <c r="FI127" i="220" s="1"/>
  <c r="FH123" i="220"/>
  <c r="FH127" i="220" s="1"/>
  <c r="FG123" i="220"/>
  <c r="FG127" i="220" s="1"/>
  <c r="FF123" i="220"/>
  <c r="FF127" i="220" s="1"/>
  <c r="FD123" i="220"/>
  <c r="FC123" i="220"/>
  <c r="ET123" i="220"/>
  <c r="ES123" i="220"/>
  <c r="EJ123" i="220"/>
  <c r="EI123" i="220"/>
  <c r="DZ123" i="220"/>
  <c r="DY123" i="220"/>
  <c r="DP123" i="220"/>
  <c r="DO123" i="220"/>
  <c r="DF123" i="220"/>
  <c r="DE123" i="220"/>
  <c r="CV123" i="220"/>
  <c r="CU123" i="220"/>
  <c r="CL123" i="220"/>
  <c r="CK123" i="220"/>
  <c r="CB123" i="220"/>
  <c r="CA123" i="220"/>
  <c r="BR123" i="220"/>
  <c r="BQ123" i="220"/>
  <c r="BH123" i="220"/>
  <c r="BG123" i="220"/>
  <c r="AX123" i="220"/>
  <c r="AW123" i="220"/>
  <c r="AN123" i="220"/>
  <c r="AM123" i="220"/>
  <c r="AD123" i="220"/>
  <c r="AC123" i="220"/>
  <c r="T123" i="220"/>
  <c r="S123" i="220"/>
  <c r="J123" i="220"/>
  <c r="I123" i="220"/>
  <c r="AI55" i="221"/>
  <c r="AH55" i="221"/>
  <c r="AE55" i="221"/>
  <c r="AC55" i="221"/>
  <c r="X55" i="221"/>
  <c r="ID121" i="220"/>
  <c r="IC121" i="220"/>
  <c r="IB121" i="220"/>
  <c r="IA121" i="220"/>
  <c r="HZ121" i="220"/>
  <c r="HY121" i="220"/>
  <c r="HX121" i="220"/>
  <c r="HT121" i="220"/>
  <c r="HS121" i="220"/>
  <c r="HR121" i="220"/>
  <c r="HQ121" i="220"/>
  <c r="HP121" i="220"/>
  <c r="HO121" i="220"/>
  <c r="HN121" i="220"/>
  <c r="HJ121" i="220"/>
  <c r="HI121" i="220"/>
  <c r="HH121" i="220"/>
  <c r="HG121" i="220"/>
  <c r="HF121" i="220"/>
  <c r="HE121" i="220"/>
  <c r="HD121" i="220"/>
  <c r="GZ121" i="220"/>
  <c r="GY121" i="220"/>
  <c r="GX121" i="220"/>
  <c r="GW121" i="220"/>
  <c r="GV121" i="220"/>
  <c r="GU121" i="220"/>
  <c r="GT121" i="220"/>
  <c r="GP121" i="220"/>
  <c r="GO121" i="220"/>
  <c r="GN121" i="220"/>
  <c r="GM121" i="220"/>
  <c r="GL121" i="220"/>
  <c r="GK121" i="220"/>
  <c r="GJ121" i="220"/>
  <c r="GF121" i="220"/>
  <c r="GE121" i="220"/>
  <c r="GD121" i="220"/>
  <c r="GC121" i="220"/>
  <c r="GB121" i="220"/>
  <c r="GA121" i="220"/>
  <c r="FZ121" i="220"/>
  <c r="FV121" i="220"/>
  <c r="FU121" i="220"/>
  <c r="FT121" i="220"/>
  <c r="FS121" i="220"/>
  <c r="FR121" i="220"/>
  <c r="FQ121" i="220"/>
  <c r="FP121" i="220"/>
  <c r="FL121" i="220"/>
  <c r="FK121" i="220"/>
  <c r="FJ121" i="220"/>
  <c r="FI121" i="220"/>
  <c r="FH121" i="220"/>
  <c r="FG121" i="220"/>
  <c r="FF121" i="220"/>
  <c r="FD121" i="220"/>
  <c r="FC121" i="220"/>
  <c r="ET121" i="220"/>
  <c r="ES121" i="220"/>
  <c r="EJ121" i="220"/>
  <c r="EI121" i="220"/>
  <c r="DZ121" i="220"/>
  <c r="DY121" i="220"/>
  <c r="DP121" i="220"/>
  <c r="DO121" i="220"/>
  <c r="DF121" i="220"/>
  <c r="DE121" i="220"/>
  <c r="CV121" i="220"/>
  <c r="CU121" i="220"/>
  <c r="CL121" i="220"/>
  <c r="CK121" i="220"/>
  <c r="CB121" i="220"/>
  <c r="CA121" i="220"/>
  <c r="BR121" i="220"/>
  <c r="BQ121" i="220"/>
  <c r="BH121" i="220"/>
  <c r="BG121" i="220"/>
  <c r="AX121" i="220"/>
  <c r="AW121" i="220"/>
  <c r="AN121" i="220"/>
  <c r="AM121" i="220"/>
  <c r="AD121" i="220"/>
  <c r="AC121" i="220"/>
  <c r="T121" i="220"/>
  <c r="S121" i="220"/>
  <c r="J121" i="220"/>
  <c r="I121" i="220"/>
  <c r="ID120" i="220"/>
  <c r="IC120" i="220"/>
  <c r="IB120" i="220"/>
  <c r="IA120" i="220"/>
  <c r="HZ120" i="220"/>
  <c r="HY120" i="220"/>
  <c r="HX120" i="220"/>
  <c r="HT120" i="220"/>
  <c r="HS120" i="220"/>
  <c r="HR120" i="220"/>
  <c r="HQ120" i="220"/>
  <c r="HP120" i="220"/>
  <c r="HO120" i="220"/>
  <c r="HN120" i="220"/>
  <c r="HJ120" i="220"/>
  <c r="HI120" i="220"/>
  <c r="HH120" i="220"/>
  <c r="HG120" i="220"/>
  <c r="HF120" i="220"/>
  <c r="HE120" i="220"/>
  <c r="HD120" i="220"/>
  <c r="GZ120" i="220"/>
  <c r="GY120" i="220"/>
  <c r="GX120" i="220"/>
  <c r="GW120" i="220"/>
  <c r="GV120" i="220"/>
  <c r="GU120" i="220"/>
  <c r="GT120" i="220"/>
  <c r="GP120" i="220"/>
  <c r="GO120" i="220"/>
  <c r="GN120" i="220"/>
  <c r="GM120" i="220"/>
  <c r="GL120" i="220"/>
  <c r="GK120" i="220"/>
  <c r="GJ120" i="220"/>
  <c r="GF120" i="220"/>
  <c r="GE120" i="220"/>
  <c r="GD120" i="220"/>
  <c r="GC120" i="220"/>
  <c r="GB120" i="220"/>
  <c r="GA120" i="220"/>
  <c r="FZ120" i="220"/>
  <c r="FV120" i="220"/>
  <c r="FU120" i="220"/>
  <c r="FT120" i="220"/>
  <c r="FS120" i="220"/>
  <c r="FR120" i="220"/>
  <c r="FQ120" i="220"/>
  <c r="FP120" i="220"/>
  <c r="FL120" i="220"/>
  <c r="FK120" i="220"/>
  <c r="FJ120" i="220"/>
  <c r="FI120" i="220"/>
  <c r="FH120" i="220"/>
  <c r="FG120" i="220"/>
  <c r="FF120" i="220"/>
  <c r="FD120" i="220"/>
  <c r="FC120" i="220"/>
  <c r="ET120" i="220"/>
  <c r="ES120" i="220"/>
  <c r="EJ120" i="220"/>
  <c r="EI120" i="220"/>
  <c r="DZ120" i="220"/>
  <c r="DY120" i="220"/>
  <c r="DP120" i="220"/>
  <c r="DO120" i="220"/>
  <c r="DF120" i="220"/>
  <c r="DE120" i="220"/>
  <c r="CV120" i="220"/>
  <c r="CU120" i="220"/>
  <c r="CL120" i="220"/>
  <c r="CK120" i="220"/>
  <c r="CB120" i="220"/>
  <c r="CA120" i="220"/>
  <c r="BR120" i="220"/>
  <c r="BQ120" i="220"/>
  <c r="BH120" i="220"/>
  <c r="BG120" i="220"/>
  <c r="AX120" i="220"/>
  <c r="AW120" i="220"/>
  <c r="AN120" i="220"/>
  <c r="AM120" i="220"/>
  <c r="AD120" i="220"/>
  <c r="AC120" i="220"/>
  <c r="T120" i="220"/>
  <c r="S120" i="220"/>
  <c r="J120" i="220"/>
  <c r="I120" i="220"/>
  <c r="ID119" i="220"/>
  <c r="IC119" i="220"/>
  <c r="IB119" i="220"/>
  <c r="IA119" i="220"/>
  <c r="HZ119" i="220"/>
  <c r="HY119" i="220"/>
  <c r="HX119" i="220"/>
  <c r="HT119" i="220"/>
  <c r="HS119" i="220"/>
  <c r="HR119" i="220"/>
  <c r="HQ119" i="220"/>
  <c r="HP119" i="220"/>
  <c r="HO119" i="220"/>
  <c r="HN119" i="220"/>
  <c r="HJ119" i="220"/>
  <c r="HI119" i="220"/>
  <c r="HH119" i="220"/>
  <c r="HG119" i="220"/>
  <c r="HF119" i="220"/>
  <c r="HE119" i="220"/>
  <c r="HD119" i="220"/>
  <c r="GZ119" i="220"/>
  <c r="GY119" i="220"/>
  <c r="GX119" i="220"/>
  <c r="GW119" i="220"/>
  <c r="GV119" i="220"/>
  <c r="GU119" i="220"/>
  <c r="GT119" i="220"/>
  <c r="GP119" i="220"/>
  <c r="GO119" i="220"/>
  <c r="GN119" i="220"/>
  <c r="GM119" i="220"/>
  <c r="GL119" i="220"/>
  <c r="GK119" i="220"/>
  <c r="GJ119" i="220"/>
  <c r="GF119" i="220"/>
  <c r="GE119" i="220"/>
  <c r="GD119" i="220"/>
  <c r="GC119" i="220"/>
  <c r="GB119" i="220"/>
  <c r="GA119" i="220"/>
  <c r="FZ119" i="220"/>
  <c r="FV119" i="220"/>
  <c r="FU119" i="220"/>
  <c r="FT119" i="220"/>
  <c r="FS119" i="220"/>
  <c r="FR119" i="220"/>
  <c r="FQ119" i="220"/>
  <c r="FP119" i="220"/>
  <c r="FL119" i="220"/>
  <c r="FK119" i="220"/>
  <c r="FJ119" i="220"/>
  <c r="FI119" i="220"/>
  <c r="FH119" i="220"/>
  <c r="FG119" i="220"/>
  <c r="FF119" i="220"/>
  <c r="FD119" i="220"/>
  <c r="FC119" i="220"/>
  <c r="ET119" i="220"/>
  <c r="ES119" i="220"/>
  <c r="EJ119" i="220"/>
  <c r="EI119" i="220"/>
  <c r="DZ119" i="220"/>
  <c r="DY119" i="220"/>
  <c r="DP119" i="220"/>
  <c r="DO119" i="220"/>
  <c r="DF119" i="220"/>
  <c r="DE119" i="220"/>
  <c r="CV119" i="220"/>
  <c r="CU119" i="220"/>
  <c r="CL119" i="220"/>
  <c r="CK119" i="220"/>
  <c r="CB119" i="220"/>
  <c r="CA119" i="220"/>
  <c r="BR119" i="220"/>
  <c r="BQ119" i="220"/>
  <c r="BH119" i="220"/>
  <c r="BG119" i="220"/>
  <c r="AX119" i="220"/>
  <c r="AW119" i="220"/>
  <c r="AN119" i="220"/>
  <c r="AM119" i="220"/>
  <c r="AD119" i="220"/>
  <c r="AC119" i="220"/>
  <c r="T119" i="220"/>
  <c r="S119" i="220"/>
  <c r="J119" i="220"/>
  <c r="I119" i="220"/>
  <c r="ID118" i="220"/>
  <c r="IC118" i="220"/>
  <c r="IC122" i="220" s="1"/>
  <c r="IB118" i="220"/>
  <c r="IB122" i="220" s="1"/>
  <c r="IA118" i="220"/>
  <c r="HZ118" i="220"/>
  <c r="HY118" i="220"/>
  <c r="HY122" i="220" s="1"/>
  <c r="HX118" i="220"/>
  <c r="HX122" i="220" s="1"/>
  <c r="HT118" i="220"/>
  <c r="HT122" i="220" s="1"/>
  <c r="HS118" i="220"/>
  <c r="HS122" i="220" s="1"/>
  <c r="HR118" i="220"/>
  <c r="HR122" i="220" s="1"/>
  <c r="HQ118" i="220"/>
  <c r="HQ122" i="220" s="1"/>
  <c r="HP118" i="220"/>
  <c r="HO118" i="220"/>
  <c r="HN118" i="220"/>
  <c r="HJ118" i="220"/>
  <c r="HJ122" i="220" s="1"/>
  <c r="HI118" i="220"/>
  <c r="HH118" i="220"/>
  <c r="HG118" i="220"/>
  <c r="HG122" i="220" s="1"/>
  <c r="HF118" i="220"/>
  <c r="HF122" i="220" s="1"/>
  <c r="HE118" i="220"/>
  <c r="HE122" i="220" s="1"/>
  <c r="HD118" i="220"/>
  <c r="HD122" i="220" s="1"/>
  <c r="GZ118" i="220"/>
  <c r="GZ122" i="220" s="1"/>
  <c r="GY118" i="220"/>
  <c r="GY122" i="220" s="1"/>
  <c r="GX118" i="220"/>
  <c r="GW118" i="220"/>
  <c r="GV118" i="220"/>
  <c r="GV122" i="220" s="1"/>
  <c r="GU118" i="220"/>
  <c r="GU122" i="220" s="1"/>
  <c r="GT118" i="220"/>
  <c r="GP118" i="220"/>
  <c r="GO118" i="220"/>
  <c r="GO122" i="220" s="1"/>
  <c r="GN118" i="220"/>
  <c r="GN122" i="220" s="1"/>
  <c r="GM118" i="220"/>
  <c r="GM122" i="220" s="1"/>
  <c r="GL118" i="220"/>
  <c r="GL122" i="220" s="1"/>
  <c r="GK118" i="220"/>
  <c r="GK122" i="220" s="1"/>
  <c r="GJ118" i="220"/>
  <c r="GJ122" i="220" s="1"/>
  <c r="GF118" i="220"/>
  <c r="GE118" i="220"/>
  <c r="GD118" i="220"/>
  <c r="GD122" i="220" s="1"/>
  <c r="GC118" i="220"/>
  <c r="GC122" i="220" s="1"/>
  <c r="GB118" i="220"/>
  <c r="GA118" i="220"/>
  <c r="FZ118" i="220"/>
  <c r="FZ122" i="220" s="1"/>
  <c r="FV118" i="220"/>
  <c r="FV122" i="220" s="1"/>
  <c r="FU118" i="220"/>
  <c r="FU122" i="220" s="1"/>
  <c r="FT118" i="220"/>
  <c r="FT122" i="220" s="1"/>
  <c r="FS118" i="220"/>
  <c r="FS122" i="220" s="1"/>
  <c r="FR118" i="220"/>
  <c r="FR122" i="220" s="1"/>
  <c r="FQ118" i="220"/>
  <c r="FP118" i="220"/>
  <c r="FL118" i="220"/>
  <c r="FL122" i="220" s="1"/>
  <c r="FK118" i="220"/>
  <c r="FK122" i="220" s="1"/>
  <c r="FJ118" i="220"/>
  <c r="FI118" i="220"/>
  <c r="FH118" i="220"/>
  <c r="FH122" i="220" s="1"/>
  <c r="FG118" i="220"/>
  <c r="FG122" i="220" s="1"/>
  <c r="FF118" i="220"/>
  <c r="FF122" i="220" s="1"/>
  <c r="FD118" i="220"/>
  <c r="FC118" i="220"/>
  <c r="FC122" i="220" s="1"/>
  <c r="ET118" i="220"/>
  <c r="ES118" i="220"/>
  <c r="EJ118" i="220"/>
  <c r="EI118" i="220"/>
  <c r="DZ118" i="220"/>
  <c r="DY118" i="220"/>
  <c r="DP118" i="220"/>
  <c r="DO118" i="220"/>
  <c r="DO122" i="220" s="1"/>
  <c r="DF118" i="220"/>
  <c r="DE118" i="220"/>
  <c r="CV118" i="220"/>
  <c r="CU118" i="220"/>
  <c r="CL118" i="220"/>
  <c r="CK118" i="220"/>
  <c r="CB118" i="220"/>
  <c r="CA118" i="220"/>
  <c r="BR118" i="220"/>
  <c r="BQ118" i="220"/>
  <c r="BH118" i="220"/>
  <c r="BG118" i="220"/>
  <c r="AX118" i="220"/>
  <c r="AW118" i="220"/>
  <c r="AN118" i="220"/>
  <c r="AM118" i="220"/>
  <c r="AM122" i="220" s="1"/>
  <c r="AD118" i="220"/>
  <c r="AC118" i="220"/>
  <c r="T118" i="220"/>
  <c r="S118" i="220"/>
  <c r="J118" i="220"/>
  <c r="I118" i="220"/>
  <c r="AL54" i="221"/>
  <c r="AH54" i="221"/>
  <c r="AD54" i="221"/>
  <c r="Z54" i="221"/>
  <c r="ID116" i="220"/>
  <c r="IC116" i="220"/>
  <c r="IB116" i="220"/>
  <c r="IA116" i="220"/>
  <c r="HZ116" i="220"/>
  <c r="HY116" i="220"/>
  <c r="HX116" i="220"/>
  <c r="HT116" i="220"/>
  <c r="HS116" i="220"/>
  <c r="HR116" i="220"/>
  <c r="HQ116" i="220"/>
  <c r="HP116" i="220"/>
  <c r="HO116" i="220"/>
  <c r="HN116" i="220"/>
  <c r="HJ116" i="220"/>
  <c r="HI116" i="220"/>
  <c r="HH116" i="220"/>
  <c r="HG116" i="220"/>
  <c r="HF116" i="220"/>
  <c r="HE116" i="220"/>
  <c r="HD116" i="220"/>
  <c r="GZ116" i="220"/>
  <c r="GY116" i="220"/>
  <c r="GX116" i="220"/>
  <c r="GW116" i="220"/>
  <c r="GV116" i="220"/>
  <c r="GU116" i="220"/>
  <c r="GT116" i="220"/>
  <c r="GP116" i="220"/>
  <c r="GO116" i="220"/>
  <c r="GN116" i="220"/>
  <c r="GM116" i="220"/>
  <c r="GL116" i="220"/>
  <c r="GK116" i="220"/>
  <c r="GJ116" i="220"/>
  <c r="GF116" i="220"/>
  <c r="GE116" i="220"/>
  <c r="GD116" i="220"/>
  <c r="GC116" i="220"/>
  <c r="GB116" i="220"/>
  <c r="GA116" i="220"/>
  <c r="FZ116" i="220"/>
  <c r="FV116" i="220"/>
  <c r="FU116" i="220"/>
  <c r="FT116" i="220"/>
  <c r="FS116" i="220"/>
  <c r="FR116" i="220"/>
  <c r="FQ116" i="220"/>
  <c r="FP116" i="220"/>
  <c r="FL116" i="220"/>
  <c r="FK116" i="220"/>
  <c r="FJ116" i="220"/>
  <c r="FI116" i="220"/>
  <c r="FH116" i="220"/>
  <c r="FG116" i="220"/>
  <c r="FF116" i="220"/>
  <c r="FD116" i="220"/>
  <c r="FC116" i="220"/>
  <c r="ET116" i="220"/>
  <c r="ES116" i="220"/>
  <c r="EJ116" i="220"/>
  <c r="EI116" i="220"/>
  <c r="DZ116" i="220"/>
  <c r="DY116" i="220"/>
  <c r="DP116" i="220"/>
  <c r="DO116" i="220"/>
  <c r="DF116" i="220"/>
  <c r="DE116" i="220"/>
  <c r="CV116" i="220"/>
  <c r="CU116" i="220"/>
  <c r="CL116" i="220"/>
  <c r="CK116" i="220"/>
  <c r="CB116" i="220"/>
  <c r="CA116" i="220"/>
  <c r="BR116" i="220"/>
  <c r="BQ116" i="220"/>
  <c r="BH116" i="220"/>
  <c r="BG116" i="220"/>
  <c r="AX116" i="220"/>
  <c r="AW116" i="220"/>
  <c r="AN116" i="220"/>
  <c r="AM116" i="220"/>
  <c r="AD116" i="220"/>
  <c r="AC116" i="220"/>
  <c r="T116" i="220"/>
  <c r="S116" i="220"/>
  <c r="J116" i="220"/>
  <c r="I116" i="220"/>
  <c r="ID115" i="220"/>
  <c r="IC115" i="220"/>
  <c r="IB115" i="220"/>
  <c r="IA115" i="220"/>
  <c r="HZ115" i="220"/>
  <c r="HY115" i="220"/>
  <c r="HX115" i="220"/>
  <c r="HT115" i="220"/>
  <c r="HS115" i="220"/>
  <c r="HR115" i="220"/>
  <c r="HQ115" i="220"/>
  <c r="HP115" i="220"/>
  <c r="HO115" i="220"/>
  <c r="HN115" i="220"/>
  <c r="HJ115" i="220"/>
  <c r="HI115" i="220"/>
  <c r="HH115" i="220"/>
  <c r="HG115" i="220"/>
  <c r="HF115" i="220"/>
  <c r="HE115" i="220"/>
  <c r="HD115" i="220"/>
  <c r="GZ115" i="220"/>
  <c r="GY115" i="220"/>
  <c r="GX115" i="220"/>
  <c r="GW115" i="220"/>
  <c r="GV115" i="220"/>
  <c r="GU115" i="220"/>
  <c r="GT115" i="220"/>
  <c r="GP115" i="220"/>
  <c r="GO115" i="220"/>
  <c r="GN115" i="220"/>
  <c r="GM115" i="220"/>
  <c r="GL115" i="220"/>
  <c r="GK115" i="220"/>
  <c r="GJ115" i="220"/>
  <c r="GF115" i="220"/>
  <c r="GE115" i="220"/>
  <c r="GD115" i="220"/>
  <c r="GC115" i="220"/>
  <c r="GB115" i="220"/>
  <c r="GA115" i="220"/>
  <c r="FZ115" i="220"/>
  <c r="FV115" i="220"/>
  <c r="FU115" i="220"/>
  <c r="FT115" i="220"/>
  <c r="FS115" i="220"/>
  <c r="FR115" i="220"/>
  <c r="FQ115" i="220"/>
  <c r="FP115" i="220"/>
  <c r="FL115" i="220"/>
  <c r="FK115" i="220"/>
  <c r="FJ115" i="220"/>
  <c r="FI115" i="220"/>
  <c r="FH115" i="220"/>
  <c r="FG115" i="220"/>
  <c r="FF115" i="220"/>
  <c r="FD115" i="220"/>
  <c r="FC115" i="220"/>
  <c r="ET115" i="220"/>
  <c r="ES115" i="220"/>
  <c r="EJ115" i="220"/>
  <c r="EI115" i="220"/>
  <c r="DZ115" i="220"/>
  <c r="DY115" i="220"/>
  <c r="DP115" i="220"/>
  <c r="DO115" i="220"/>
  <c r="DF115" i="220"/>
  <c r="DE115" i="220"/>
  <c r="CV115" i="220"/>
  <c r="CU115" i="220"/>
  <c r="CL115" i="220"/>
  <c r="CK115" i="220"/>
  <c r="CB115" i="220"/>
  <c r="CA115" i="220"/>
  <c r="BR115" i="220"/>
  <c r="BQ115" i="220"/>
  <c r="BH115" i="220"/>
  <c r="BG115" i="220"/>
  <c r="AX115" i="220"/>
  <c r="AW115" i="220"/>
  <c r="AN115" i="220"/>
  <c r="AM115" i="220"/>
  <c r="AD115" i="220"/>
  <c r="AC115" i="220"/>
  <c r="T115" i="220"/>
  <c r="S115" i="220"/>
  <c r="J115" i="220"/>
  <c r="I115" i="220"/>
  <c r="ID114" i="220"/>
  <c r="IC114" i="220"/>
  <c r="IB114" i="220"/>
  <c r="IA114" i="220"/>
  <c r="HZ114" i="220"/>
  <c r="HY114" i="220"/>
  <c r="HX114" i="220"/>
  <c r="HT114" i="220"/>
  <c r="HS114" i="220"/>
  <c r="HR114" i="220"/>
  <c r="HQ114" i="220"/>
  <c r="HP114" i="220"/>
  <c r="HO114" i="220"/>
  <c r="HN114" i="220"/>
  <c r="HJ114" i="220"/>
  <c r="HI114" i="220"/>
  <c r="HH114" i="220"/>
  <c r="HG114" i="220"/>
  <c r="HF114" i="220"/>
  <c r="HE114" i="220"/>
  <c r="HD114" i="220"/>
  <c r="GZ114" i="220"/>
  <c r="GY114" i="220"/>
  <c r="GX114" i="220"/>
  <c r="GW114" i="220"/>
  <c r="GV114" i="220"/>
  <c r="GU114" i="220"/>
  <c r="GT114" i="220"/>
  <c r="GP114" i="220"/>
  <c r="GO114" i="220"/>
  <c r="GN114" i="220"/>
  <c r="GM114" i="220"/>
  <c r="GL114" i="220"/>
  <c r="GK114" i="220"/>
  <c r="GJ114" i="220"/>
  <c r="GF114" i="220"/>
  <c r="GE114" i="220"/>
  <c r="GD114" i="220"/>
  <c r="GC114" i="220"/>
  <c r="GB114" i="220"/>
  <c r="GA114" i="220"/>
  <c r="FZ114" i="220"/>
  <c r="FV114" i="220"/>
  <c r="FU114" i="220"/>
  <c r="FT114" i="220"/>
  <c r="FS114" i="220"/>
  <c r="FR114" i="220"/>
  <c r="FQ114" i="220"/>
  <c r="FP114" i="220"/>
  <c r="FL114" i="220"/>
  <c r="FK114" i="220"/>
  <c r="FJ114" i="220"/>
  <c r="FI114" i="220"/>
  <c r="FH114" i="220"/>
  <c r="FG114" i="220"/>
  <c r="FF114" i="220"/>
  <c r="FD114" i="220"/>
  <c r="FC114" i="220"/>
  <c r="ET114" i="220"/>
  <c r="ES114" i="220"/>
  <c r="EJ114" i="220"/>
  <c r="EI114" i="220"/>
  <c r="DZ114" i="220"/>
  <c r="DY114" i="220"/>
  <c r="DP114" i="220"/>
  <c r="DO114" i="220"/>
  <c r="DF114" i="220"/>
  <c r="DE114" i="220"/>
  <c r="CV114" i="220"/>
  <c r="CU114" i="220"/>
  <c r="CL114" i="220"/>
  <c r="CK114" i="220"/>
  <c r="CB114" i="220"/>
  <c r="CA114" i="220"/>
  <c r="BR114" i="220"/>
  <c r="BQ114" i="220"/>
  <c r="BH114" i="220"/>
  <c r="BG114" i="220"/>
  <c r="AX114" i="220"/>
  <c r="AW114" i="220"/>
  <c r="AN114" i="220"/>
  <c r="AM114" i="220"/>
  <c r="AD114" i="220"/>
  <c r="AC114" i="220"/>
  <c r="T114" i="220"/>
  <c r="S114" i="220"/>
  <c r="J114" i="220"/>
  <c r="I114" i="220"/>
  <c r="ID113" i="220"/>
  <c r="ID117" i="220" s="1"/>
  <c r="IC113" i="220"/>
  <c r="IC117" i="220" s="1"/>
  <c r="IB113" i="220"/>
  <c r="IB117" i="220" s="1"/>
  <c r="IA113" i="220"/>
  <c r="HZ113" i="220"/>
  <c r="HY113" i="220"/>
  <c r="HY117" i="220" s="1"/>
  <c r="HX113" i="220"/>
  <c r="HT113" i="220"/>
  <c r="HS113" i="220"/>
  <c r="HR113" i="220"/>
  <c r="HR117" i="220" s="1"/>
  <c r="HQ113" i="220"/>
  <c r="HP113" i="220"/>
  <c r="HP117" i="220" s="1"/>
  <c r="HO113" i="220"/>
  <c r="HO117" i="220" s="1"/>
  <c r="HN113" i="220"/>
  <c r="HN117" i="220" s="1"/>
  <c r="HJ113" i="220"/>
  <c r="HJ117" i="220" s="1"/>
  <c r="HI113" i="220"/>
  <c r="HH113" i="220"/>
  <c r="HG113" i="220"/>
  <c r="HG117" i="220" s="1"/>
  <c r="HF113" i="220"/>
  <c r="HF117" i="220" s="1"/>
  <c r="HE113" i="220"/>
  <c r="HD113" i="220"/>
  <c r="GZ113" i="220"/>
  <c r="GZ117" i="220" s="1"/>
  <c r="GY113" i="220"/>
  <c r="GY117" i="220" s="1"/>
  <c r="GX113" i="220"/>
  <c r="GX117" i="220" s="1"/>
  <c r="GW113" i="220"/>
  <c r="GW117" i="220" s="1"/>
  <c r="GV113" i="220"/>
  <c r="GV117" i="220" s="1"/>
  <c r="GU113" i="220"/>
  <c r="GU117" i="220" s="1"/>
  <c r="GT113" i="220"/>
  <c r="GP113" i="220"/>
  <c r="GO113" i="220"/>
  <c r="GO117" i="220" s="1"/>
  <c r="GN113" i="220"/>
  <c r="GN117" i="220" s="1"/>
  <c r="GM113" i="220"/>
  <c r="GL113" i="220"/>
  <c r="GK113" i="220"/>
  <c r="GK117" i="220" s="1"/>
  <c r="GJ113" i="220"/>
  <c r="GJ117" i="220" s="1"/>
  <c r="GF113" i="220"/>
  <c r="GF117" i="220" s="1"/>
  <c r="GE113" i="220"/>
  <c r="GE117" i="220" s="1"/>
  <c r="GD113" i="220"/>
  <c r="GD117" i="220" s="1"/>
  <c r="GC113" i="220"/>
  <c r="GB113" i="220"/>
  <c r="GA113" i="220"/>
  <c r="FZ113" i="220"/>
  <c r="FZ117" i="220" s="1"/>
  <c r="FV113" i="220"/>
  <c r="FV117" i="220" s="1"/>
  <c r="FU113" i="220"/>
  <c r="FT113" i="220"/>
  <c r="FS113" i="220"/>
  <c r="FS117" i="220" s="1"/>
  <c r="FR113" i="220"/>
  <c r="FR117" i="220" s="1"/>
  <c r="FQ113" i="220"/>
  <c r="FQ117" i="220" s="1"/>
  <c r="FP113" i="220"/>
  <c r="FP117" i="220" s="1"/>
  <c r="FL113" i="220"/>
  <c r="FL117" i="220" s="1"/>
  <c r="FK113" i="220"/>
  <c r="FK117" i="220" s="1"/>
  <c r="FJ113" i="220"/>
  <c r="FI113" i="220"/>
  <c r="FH113" i="220"/>
  <c r="FH117" i="220" s="1"/>
  <c r="FG113" i="220"/>
  <c r="FG117" i="220" s="1"/>
  <c r="FF113" i="220"/>
  <c r="FD113" i="220"/>
  <c r="FC113" i="220"/>
  <c r="ET113" i="220"/>
  <c r="ES113" i="220"/>
  <c r="EJ113" i="220"/>
  <c r="EI113" i="220"/>
  <c r="DZ113" i="220"/>
  <c r="DY113" i="220"/>
  <c r="DP113" i="220"/>
  <c r="DO113" i="220"/>
  <c r="DF113" i="220"/>
  <c r="DE113" i="220"/>
  <c r="CV113" i="220"/>
  <c r="CU113" i="220"/>
  <c r="CL113" i="220"/>
  <c r="CK113" i="220"/>
  <c r="CB113" i="220"/>
  <c r="CA113" i="220"/>
  <c r="BR113" i="220"/>
  <c r="BQ113" i="220"/>
  <c r="BH113" i="220"/>
  <c r="BG113" i="220"/>
  <c r="AX113" i="220"/>
  <c r="AW113" i="220"/>
  <c r="AN113" i="220"/>
  <c r="AM113" i="220"/>
  <c r="AD113" i="220"/>
  <c r="AC113" i="220"/>
  <c r="T113" i="220"/>
  <c r="S113" i="220"/>
  <c r="J113" i="220"/>
  <c r="I113" i="220"/>
  <c r="AJ53" i="221"/>
  <c r="AE53" i="221"/>
  <c r="AC53" i="221"/>
  <c r="X53" i="221"/>
  <c r="ID111" i="220"/>
  <c r="IC111" i="220"/>
  <c r="IB111" i="220"/>
  <c r="IA111" i="220"/>
  <c r="HZ111" i="220"/>
  <c r="HY111" i="220"/>
  <c r="HX111" i="220"/>
  <c r="HT111" i="220"/>
  <c r="HS111" i="220"/>
  <c r="HR111" i="220"/>
  <c r="HQ111" i="220"/>
  <c r="HP111" i="220"/>
  <c r="HO111" i="220"/>
  <c r="HN111" i="220"/>
  <c r="HJ111" i="220"/>
  <c r="HI111" i="220"/>
  <c r="HH111" i="220"/>
  <c r="HG111" i="220"/>
  <c r="HF111" i="220"/>
  <c r="HE111" i="220"/>
  <c r="HD111" i="220"/>
  <c r="GZ111" i="220"/>
  <c r="GY111" i="220"/>
  <c r="GX111" i="220"/>
  <c r="GW111" i="220"/>
  <c r="GV111" i="220"/>
  <c r="GU111" i="220"/>
  <c r="GT111" i="220"/>
  <c r="GP111" i="220"/>
  <c r="GO111" i="220"/>
  <c r="GN111" i="220"/>
  <c r="GM111" i="220"/>
  <c r="GL111" i="220"/>
  <c r="GK111" i="220"/>
  <c r="GJ111" i="220"/>
  <c r="GF111" i="220"/>
  <c r="GE111" i="220"/>
  <c r="GD111" i="220"/>
  <c r="GC111" i="220"/>
  <c r="GB111" i="220"/>
  <c r="GA111" i="220"/>
  <c r="FZ111" i="220"/>
  <c r="FV111" i="220"/>
  <c r="FU111" i="220"/>
  <c r="FT111" i="220"/>
  <c r="FS111" i="220"/>
  <c r="FR111" i="220"/>
  <c r="FQ111" i="220"/>
  <c r="FP111" i="220"/>
  <c r="FL111" i="220"/>
  <c r="FK111" i="220"/>
  <c r="FJ111" i="220"/>
  <c r="FI111" i="220"/>
  <c r="FH111" i="220"/>
  <c r="FG111" i="220"/>
  <c r="FF111" i="220"/>
  <c r="FD111" i="220"/>
  <c r="FC111" i="220"/>
  <c r="ET111" i="220"/>
  <c r="ES111" i="220"/>
  <c r="EJ111" i="220"/>
  <c r="EI111" i="220"/>
  <c r="DZ111" i="220"/>
  <c r="DY111" i="220"/>
  <c r="DP111" i="220"/>
  <c r="DO111" i="220"/>
  <c r="DF111" i="220"/>
  <c r="DE111" i="220"/>
  <c r="CV111" i="220"/>
  <c r="CU111" i="220"/>
  <c r="CL111" i="220"/>
  <c r="CK111" i="220"/>
  <c r="CB111" i="220"/>
  <c r="CA111" i="220"/>
  <c r="BR111" i="220"/>
  <c r="BQ111" i="220"/>
  <c r="BH111" i="220"/>
  <c r="BG111" i="220"/>
  <c r="AX111" i="220"/>
  <c r="AW111" i="220"/>
  <c r="AN111" i="220"/>
  <c r="AM111" i="220"/>
  <c r="AD111" i="220"/>
  <c r="AC111" i="220"/>
  <c r="T111" i="220"/>
  <c r="S111" i="220"/>
  <c r="J111" i="220"/>
  <c r="I111" i="220"/>
  <c r="ID110" i="220"/>
  <c r="IC110" i="220"/>
  <c r="IB110" i="220"/>
  <c r="IA110" i="220"/>
  <c r="HZ110" i="220"/>
  <c r="HY110" i="220"/>
  <c r="HX110" i="220"/>
  <c r="HT110" i="220"/>
  <c r="HS110" i="220"/>
  <c r="HR110" i="220"/>
  <c r="HQ110" i="220"/>
  <c r="HP110" i="220"/>
  <c r="HO110" i="220"/>
  <c r="HN110" i="220"/>
  <c r="HJ110" i="220"/>
  <c r="HI110" i="220"/>
  <c r="HH110" i="220"/>
  <c r="HG110" i="220"/>
  <c r="HF110" i="220"/>
  <c r="HE110" i="220"/>
  <c r="HD110" i="220"/>
  <c r="GZ110" i="220"/>
  <c r="GY110" i="220"/>
  <c r="GX110" i="220"/>
  <c r="GW110" i="220"/>
  <c r="GV110" i="220"/>
  <c r="GU110" i="220"/>
  <c r="GT110" i="220"/>
  <c r="GP110" i="220"/>
  <c r="GO110" i="220"/>
  <c r="GN110" i="220"/>
  <c r="GM110" i="220"/>
  <c r="GL110" i="220"/>
  <c r="GK110" i="220"/>
  <c r="GJ110" i="220"/>
  <c r="GF110" i="220"/>
  <c r="GE110" i="220"/>
  <c r="GD110" i="220"/>
  <c r="GC110" i="220"/>
  <c r="GB110" i="220"/>
  <c r="GA110" i="220"/>
  <c r="FZ110" i="220"/>
  <c r="FV110" i="220"/>
  <c r="FU110" i="220"/>
  <c r="FT110" i="220"/>
  <c r="FS110" i="220"/>
  <c r="FR110" i="220"/>
  <c r="FQ110" i="220"/>
  <c r="FP110" i="220"/>
  <c r="FL110" i="220"/>
  <c r="FK110" i="220"/>
  <c r="FJ110" i="220"/>
  <c r="FI110" i="220"/>
  <c r="FH110" i="220"/>
  <c r="FG110" i="220"/>
  <c r="FF110" i="220"/>
  <c r="FD110" i="220"/>
  <c r="FC110" i="220"/>
  <c r="ET110" i="220"/>
  <c r="ES110" i="220"/>
  <c r="EJ110" i="220"/>
  <c r="EI110" i="220"/>
  <c r="DZ110" i="220"/>
  <c r="DY110" i="220"/>
  <c r="DP110" i="220"/>
  <c r="DO110" i="220"/>
  <c r="DF110" i="220"/>
  <c r="DE110" i="220"/>
  <c r="CV110" i="220"/>
  <c r="CU110" i="220"/>
  <c r="CL110" i="220"/>
  <c r="CK110" i="220"/>
  <c r="CB110" i="220"/>
  <c r="CA110" i="220"/>
  <c r="BR110" i="220"/>
  <c r="BQ110" i="220"/>
  <c r="BH110" i="220"/>
  <c r="BG110" i="220"/>
  <c r="AX110" i="220"/>
  <c r="AW110" i="220"/>
  <c r="AN110" i="220"/>
  <c r="AM110" i="220"/>
  <c r="AD110" i="220"/>
  <c r="AC110" i="220"/>
  <c r="T110" i="220"/>
  <c r="S110" i="220"/>
  <c r="J110" i="220"/>
  <c r="I110" i="220"/>
  <c r="ID109" i="220"/>
  <c r="IC109" i="220"/>
  <c r="IB109" i="220"/>
  <c r="IA109" i="220"/>
  <c r="HZ109" i="220"/>
  <c r="HY109" i="220"/>
  <c r="HX109" i="220"/>
  <c r="HT109" i="220"/>
  <c r="HS109" i="220"/>
  <c r="HR109" i="220"/>
  <c r="HQ109" i="220"/>
  <c r="HP109" i="220"/>
  <c r="HO109" i="220"/>
  <c r="HN109" i="220"/>
  <c r="HJ109" i="220"/>
  <c r="HI109" i="220"/>
  <c r="HH109" i="220"/>
  <c r="HG109" i="220"/>
  <c r="HF109" i="220"/>
  <c r="HE109" i="220"/>
  <c r="HD109" i="220"/>
  <c r="GZ109" i="220"/>
  <c r="GY109" i="220"/>
  <c r="GX109" i="220"/>
  <c r="GW109" i="220"/>
  <c r="GV109" i="220"/>
  <c r="GU109" i="220"/>
  <c r="GT109" i="220"/>
  <c r="GP109" i="220"/>
  <c r="GO109" i="220"/>
  <c r="GN109" i="220"/>
  <c r="GM109" i="220"/>
  <c r="GL109" i="220"/>
  <c r="GK109" i="220"/>
  <c r="GJ109" i="220"/>
  <c r="GF109" i="220"/>
  <c r="GE109" i="220"/>
  <c r="GD109" i="220"/>
  <c r="GC109" i="220"/>
  <c r="GB109" i="220"/>
  <c r="GA109" i="220"/>
  <c r="FZ109" i="220"/>
  <c r="FV109" i="220"/>
  <c r="FU109" i="220"/>
  <c r="FT109" i="220"/>
  <c r="FS109" i="220"/>
  <c r="FR109" i="220"/>
  <c r="FQ109" i="220"/>
  <c r="FP109" i="220"/>
  <c r="FL109" i="220"/>
  <c r="FK109" i="220"/>
  <c r="FJ109" i="220"/>
  <c r="FI109" i="220"/>
  <c r="FH109" i="220"/>
  <c r="FG109" i="220"/>
  <c r="FF109" i="220"/>
  <c r="FD109" i="220"/>
  <c r="FC109" i="220"/>
  <c r="ET109" i="220"/>
  <c r="ES109" i="220"/>
  <c r="EJ109" i="220"/>
  <c r="EI109" i="220"/>
  <c r="DZ109" i="220"/>
  <c r="DY109" i="220"/>
  <c r="DP109" i="220"/>
  <c r="DO109" i="220"/>
  <c r="DF109" i="220"/>
  <c r="DE109" i="220"/>
  <c r="CV109" i="220"/>
  <c r="CU109" i="220"/>
  <c r="CL109" i="220"/>
  <c r="CK109" i="220"/>
  <c r="CB109" i="220"/>
  <c r="CA109" i="220"/>
  <c r="BR109" i="220"/>
  <c r="BQ109" i="220"/>
  <c r="BH109" i="220"/>
  <c r="BG109" i="220"/>
  <c r="AX109" i="220"/>
  <c r="AW109" i="220"/>
  <c r="AN109" i="220"/>
  <c r="AM109" i="220"/>
  <c r="AD109" i="220"/>
  <c r="AC109" i="220"/>
  <c r="T109" i="220"/>
  <c r="S109" i="220"/>
  <c r="J109" i="220"/>
  <c r="I109" i="220"/>
  <c r="ID108" i="220"/>
  <c r="IC108" i="220"/>
  <c r="IC112" i="220" s="1"/>
  <c r="IB108" i="220"/>
  <c r="IA108" i="220"/>
  <c r="IA112" i="220" s="1"/>
  <c r="HZ108" i="220"/>
  <c r="HZ112" i="220" s="1"/>
  <c r="HY108" i="220"/>
  <c r="HY112" i="220" s="1"/>
  <c r="HX108" i="220"/>
  <c r="HX112" i="220" s="1"/>
  <c r="HT108" i="220"/>
  <c r="HS108" i="220"/>
  <c r="HR108" i="220"/>
  <c r="HR112" i="220" s="1"/>
  <c r="HQ108" i="220"/>
  <c r="HP108" i="220"/>
  <c r="HO108" i="220"/>
  <c r="HN108" i="220"/>
  <c r="HN112" i="220" s="1"/>
  <c r="HJ108" i="220"/>
  <c r="HI108" i="220"/>
  <c r="HI112" i="220" s="1"/>
  <c r="HH108" i="220"/>
  <c r="HH112" i="220" s="1"/>
  <c r="HG108" i="220"/>
  <c r="HG112" i="220" s="1"/>
  <c r="HF108" i="220"/>
  <c r="HF112" i="220" s="1"/>
  <c r="HE108" i="220"/>
  <c r="HD108" i="220"/>
  <c r="GZ108" i="220"/>
  <c r="GZ112" i="220" s="1"/>
  <c r="GY108" i="220"/>
  <c r="GX108" i="220"/>
  <c r="GW108" i="220"/>
  <c r="GV108" i="220"/>
  <c r="GV112" i="220" s="1"/>
  <c r="GU108" i="220"/>
  <c r="GT108" i="220"/>
  <c r="GT112" i="220" s="1"/>
  <c r="GP108" i="220"/>
  <c r="GP112" i="220" s="1"/>
  <c r="GO108" i="220"/>
  <c r="GO112" i="220" s="1"/>
  <c r="GN108" i="220"/>
  <c r="GN112" i="220" s="1"/>
  <c r="GM108" i="220"/>
  <c r="GL108" i="220"/>
  <c r="GK108" i="220"/>
  <c r="GK112" i="220" s="1"/>
  <c r="GJ108" i="220"/>
  <c r="GF108" i="220"/>
  <c r="GE108" i="220"/>
  <c r="GD108" i="220"/>
  <c r="GD112" i="220" s="1"/>
  <c r="GC108" i="220"/>
  <c r="GB108" i="220"/>
  <c r="GB112" i="220" s="1"/>
  <c r="GA108" i="220"/>
  <c r="GA112" i="220" s="1"/>
  <c r="FZ108" i="220"/>
  <c r="FZ112" i="220" s="1"/>
  <c r="FV108" i="220"/>
  <c r="FV112" i="220" s="1"/>
  <c r="FU108" i="220"/>
  <c r="FT108" i="220"/>
  <c r="FS108" i="220"/>
  <c r="FS112" i="220" s="1"/>
  <c r="FR108" i="220"/>
  <c r="FQ108" i="220"/>
  <c r="FP108" i="220"/>
  <c r="FL108" i="220"/>
  <c r="FL112" i="220" s="1"/>
  <c r="FK108" i="220"/>
  <c r="FJ108" i="220"/>
  <c r="FJ112" i="220" s="1"/>
  <c r="FI108" i="220"/>
  <c r="FI112" i="220" s="1"/>
  <c r="FH108" i="220"/>
  <c r="FH112" i="220" s="1"/>
  <c r="FG108" i="220"/>
  <c r="FG112" i="220" s="1"/>
  <c r="FF108" i="220"/>
  <c r="FD108" i="220"/>
  <c r="FC108" i="220"/>
  <c r="ET108" i="220"/>
  <c r="ES108" i="220"/>
  <c r="EJ108" i="220"/>
  <c r="EI108" i="220"/>
  <c r="DZ108" i="220"/>
  <c r="DY108" i="220"/>
  <c r="DP108" i="220"/>
  <c r="DO108" i="220"/>
  <c r="DF108" i="220"/>
  <c r="DE108" i="220"/>
  <c r="CV108" i="220"/>
  <c r="CU108" i="220"/>
  <c r="CL108" i="220"/>
  <c r="CK108" i="220"/>
  <c r="CB108" i="220"/>
  <c r="CA108" i="220"/>
  <c r="BR108" i="220"/>
  <c r="BQ108" i="220"/>
  <c r="BH108" i="220"/>
  <c r="BG108" i="220"/>
  <c r="AX108" i="220"/>
  <c r="AW108" i="220"/>
  <c r="AN108" i="220"/>
  <c r="AM108" i="220"/>
  <c r="AD108" i="220"/>
  <c r="AC108" i="220"/>
  <c r="T108" i="220"/>
  <c r="S108" i="220"/>
  <c r="J108" i="220"/>
  <c r="I108" i="220"/>
  <c r="AL52" i="221"/>
  <c r="AH52" i="221"/>
  <c r="AD52" i="221"/>
  <c r="Z52" i="221"/>
  <c r="ID106" i="220"/>
  <c r="IC106" i="220"/>
  <c r="IB106" i="220"/>
  <c r="IA106" i="220"/>
  <c r="HZ106" i="220"/>
  <c r="HY106" i="220"/>
  <c r="HX106" i="220"/>
  <c r="HT106" i="220"/>
  <c r="HS106" i="220"/>
  <c r="HR106" i="220"/>
  <c r="HQ106" i="220"/>
  <c r="HP106" i="220"/>
  <c r="HO106" i="220"/>
  <c r="HN106" i="220"/>
  <c r="HJ106" i="220"/>
  <c r="HI106" i="220"/>
  <c r="HH106" i="220"/>
  <c r="HG106" i="220"/>
  <c r="HF106" i="220"/>
  <c r="HE106" i="220"/>
  <c r="HD106" i="220"/>
  <c r="GZ106" i="220"/>
  <c r="GY106" i="220"/>
  <c r="GX106" i="220"/>
  <c r="GW106" i="220"/>
  <c r="GV106" i="220"/>
  <c r="GU106" i="220"/>
  <c r="GT106" i="220"/>
  <c r="GP106" i="220"/>
  <c r="GO106" i="220"/>
  <c r="GN106" i="220"/>
  <c r="GM106" i="220"/>
  <c r="GL106" i="220"/>
  <c r="GK106" i="220"/>
  <c r="GJ106" i="220"/>
  <c r="GF106" i="220"/>
  <c r="GE106" i="220"/>
  <c r="GD106" i="220"/>
  <c r="GC106" i="220"/>
  <c r="GB106" i="220"/>
  <c r="GA106" i="220"/>
  <c r="FZ106" i="220"/>
  <c r="FV106" i="220"/>
  <c r="FU106" i="220"/>
  <c r="FT106" i="220"/>
  <c r="FS106" i="220"/>
  <c r="FR106" i="220"/>
  <c r="FQ106" i="220"/>
  <c r="FP106" i="220"/>
  <c r="FL106" i="220"/>
  <c r="FK106" i="220"/>
  <c r="FJ106" i="220"/>
  <c r="FI106" i="220"/>
  <c r="FH106" i="220"/>
  <c r="FG106" i="220"/>
  <c r="FF106" i="220"/>
  <c r="FD106" i="220"/>
  <c r="FC106" i="220"/>
  <c r="ET106" i="220"/>
  <c r="ES106" i="220"/>
  <c r="EJ106" i="220"/>
  <c r="EI106" i="220"/>
  <c r="DZ106" i="220"/>
  <c r="DY106" i="220"/>
  <c r="DP106" i="220"/>
  <c r="DO106" i="220"/>
  <c r="DF106" i="220"/>
  <c r="DE106" i="220"/>
  <c r="CV106" i="220"/>
  <c r="CU106" i="220"/>
  <c r="CL106" i="220"/>
  <c r="CK106" i="220"/>
  <c r="CB106" i="220"/>
  <c r="CA106" i="220"/>
  <c r="BR106" i="220"/>
  <c r="BQ106" i="220"/>
  <c r="BH106" i="220"/>
  <c r="BG106" i="220"/>
  <c r="AX106" i="220"/>
  <c r="AW106" i="220"/>
  <c r="AN106" i="220"/>
  <c r="AM106" i="220"/>
  <c r="AD106" i="220"/>
  <c r="AC106" i="220"/>
  <c r="T106" i="220"/>
  <c r="S106" i="220"/>
  <c r="J106" i="220"/>
  <c r="I106" i="220"/>
  <c r="ID105" i="220"/>
  <c r="IC105" i="220"/>
  <c r="IB105" i="220"/>
  <c r="IA105" i="220"/>
  <c r="HZ105" i="220"/>
  <c r="HY105" i="220"/>
  <c r="HX105" i="220"/>
  <c r="HT105" i="220"/>
  <c r="HS105" i="220"/>
  <c r="HR105" i="220"/>
  <c r="HQ105" i="220"/>
  <c r="HP105" i="220"/>
  <c r="HO105" i="220"/>
  <c r="HN105" i="220"/>
  <c r="HJ105" i="220"/>
  <c r="HI105" i="220"/>
  <c r="HH105" i="220"/>
  <c r="HG105" i="220"/>
  <c r="HF105" i="220"/>
  <c r="HE105" i="220"/>
  <c r="HD105" i="220"/>
  <c r="GZ105" i="220"/>
  <c r="GY105" i="220"/>
  <c r="GX105" i="220"/>
  <c r="GW105" i="220"/>
  <c r="GV105" i="220"/>
  <c r="GU105" i="220"/>
  <c r="GT105" i="220"/>
  <c r="GP105" i="220"/>
  <c r="GO105" i="220"/>
  <c r="GN105" i="220"/>
  <c r="GM105" i="220"/>
  <c r="GL105" i="220"/>
  <c r="GK105" i="220"/>
  <c r="GJ105" i="220"/>
  <c r="GF105" i="220"/>
  <c r="GE105" i="220"/>
  <c r="GD105" i="220"/>
  <c r="GC105" i="220"/>
  <c r="GB105" i="220"/>
  <c r="GA105" i="220"/>
  <c r="FZ105" i="220"/>
  <c r="FV105" i="220"/>
  <c r="FU105" i="220"/>
  <c r="FT105" i="220"/>
  <c r="FS105" i="220"/>
  <c r="FR105" i="220"/>
  <c r="FQ105" i="220"/>
  <c r="FP105" i="220"/>
  <c r="FL105" i="220"/>
  <c r="FK105" i="220"/>
  <c r="FJ105" i="220"/>
  <c r="FI105" i="220"/>
  <c r="FH105" i="220"/>
  <c r="FG105" i="220"/>
  <c r="FF105" i="220"/>
  <c r="FD105" i="220"/>
  <c r="FC105" i="220"/>
  <c r="ET105" i="220"/>
  <c r="ES105" i="220"/>
  <c r="EJ105" i="220"/>
  <c r="EI105" i="220"/>
  <c r="DZ105" i="220"/>
  <c r="DY105" i="220"/>
  <c r="DP105" i="220"/>
  <c r="DO105" i="220"/>
  <c r="DF105" i="220"/>
  <c r="DE105" i="220"/>
  <c r="CV105" i="220"/>
  <c r="CU105" i="220"/>
  <c r="CL105" i="220"/>
  <c r="CK105" i="220"/>
  <c r="CB105" i="220"/>
  <c r="CA105" i="220"/>
  <c r="BR105" i="220"/>
  <c r="BQ105" i="220"/>
  <c r="BH105" i="220"/>
  <c r="BG105" i="220"/>
  <c r="AX105" i="220"/>
  <c r="AW105" i="220"/>
  <c r="AN105" i="220"/>
  <c r="AM105" i="220"/>
  <c r="AD105" i="220"/>
  <c r="AC105" i="220"/>
  <c r="T105" i="220"/>
  <c r="S105" i="220"/>
  <c r="J105" i="220"/>
  <c r="I105" i="220"/>
  <c r="ID104" i="220"/>
  <c r="IC104" i="220"/>
  <c r="IB104" i="220"/>
  <c r="IA104" i="220"/>
  <c r="HZ104" i="220"/>
  <c r="HY104" i="220"/>
  <c r="HX104" i="220"/>
  <c r="HT104" i="220"/>
  <c r="HS104" i="220"/>
  <c r="HR104" i="220"/>
  <c r="HQ104" i="220"/>
  <c r="HP104" i="220"/>
  <c r="HO104" i="220"/>
  <c r="HN104" i="220"/>
  <c r="HJ104" i="220"/>
  <c r="HI104" i="220"/>
  <c r="HH104" i="220"/>
  <c r="HG104" i="220"/>
  <c r="HF104" i="220"/>
  <c r="HE104" i="220"/>
  <c r="HD104" i="220"/>
  <c r="GZ104" i="220"/>
  <c r="GY104" i="220"/>
  <c r="GX104" i="220"/>
  <c r="GW104" i="220"/>
  <c r="GV104" i="220"/>
  <c r="GU104" i="220"/>
  <c r="GT104" i="220"/>
  <c r="GP104" i="220"/>
  <c r="GO104" i="220"/>
  <c r="GN104" i="220"/>
  <c r="GM104" i="220"/>
  <c r="GL104" i="220"/>
  <c r="GK104" i="220"/>
  <c r="GJ104" i="220"/>
  <c r="GF104" i="220"/>
  <c r="GE104" i="220"/>
  <c r="GD104" i="220"/>
  <c r="GC104" i="220"/>
  <c r="GB104" i="220"/>
  <c r="GA104" i="220"/>
  <c r="FZ104" i="220"/>
  <c r="FV104" i="220"/>
  <c r="FU104" i="220"/>
  <c r="FT104" i="220"/>
  <c r="FS104" i="220"/>
  <c r="FR104" i="220"/>
  <c r="FQ104" i="220"/>
  <c r="FP104" i="220"/>
  <c r="FL104" i="220"/>
  <c r="FK104" i="220"/>
  <c r="FJ104" i="220"/>
  <c r="FI104" i="220"/>
  <c r="FH104" i="220"/>
  <c r="FG104" i="220"/>
  <c r="FF104" i="220"/>
  <c r="FD104" i="220"/>
  <c r="FC104" i="220"/>
  <c r="ET104" i="220"/>
  <c r="ES104" i="220"/>
  <c r="EJ104" i="220"/>
  <c r="EI104" i="220"/>
  <c r="DZ104" i="220"/>
  <c r="DY104" i="220"/>
  <c r="DP104" i="220"/>
  <c r="DO104" i="220"/>
  <c r="DF104" i="220"/>
  <c r="DE104" i="220"/>
  <c r="CV104" i="220"/>
  <c r="CU104" i="220"/>
  <c r="CL104" i="220"/>
  <c r="CK104" i="220"/>
  <c r="CB104" i="220"/>
  <c r="CA104" i="220"/>
  <c r="BR104" i="220"/>
  <c r="BQ104" i="220"/>
  <c r="BH104" i="220"/>
  <c r="BG104" i="220"/>
  <c r="AX104" i="220"/>
  <c r="AW104" i="220"/>
  <c r="AN104" i="220"/>
  <c r="AM104" i="220"/>
  <c r="AD104" i="220"/>
  <c r="AC104" i="220"/>
  <c r="T104" i="220"/>
  <c r="S104" i="220"/>
  <c r="J104" i="220"/>
  <c r="I104" i="220"/>
  <c r="ID103" i="220"/>
  <c r="IC103" i="220"/>
  <c r="IC107" i="220" s="1"/>
  <c r="IB103" i="220"/>
  <c r="IA103" i="220"/>
  <c r="HZ103" i="220"/>
  <c r="HY103" i="220"/>
  <c r="HY107" i="220" s="1"/>
  <c r="HX103" i="220"/>
  <c r="HT103" i="220"/>
  <c r="HT107" i="220" s="1"/>
  <c r="HS103" i="220"/>
  <c r="HS107" i="220" s="1"/>
  <c r="HR103" i="220"/>
  <c r="HR107" i="220" s="1"/>
  <c r="HQ103" i="220"/>
  <c r="HQ107" i="220" s="1"/>
  <c r="HP103" i="220"/>
  <c r="HO103" i="220"/>
  <c r="HN103" i="220"/>
  <c r="HJ103" i="220"/>
  <c r="HI103" i="220"/>
  <c r="HH103" i="220"/>
  <c r="HG103" i="220"/>
  <c r="HG107" i="220" s="1"/>
  <c r="HF103" i="220"/>
  <c r="HE103" i="220"/>
  <c r="HE107" i="220" s="1"/>
  <c r="HD103" i="220"/>
  <c r="HD107" i="220" s="1"/>
  <c r="GZ103" i="220"/>
  <c r="GZ107" i="220" s="1"/>
  <c r="GY103" i="220"/>
  <c r="GY107" i="220" s="1"/>
  <c r="GX103" i="220"/>
  <c r="GW103" i="220"/>
  <c r="GV103" i="220"/>
  <c r="GV107" i="220" s="1"/>
  <c r="GU103" i="220"/>
  <c r="GT103" i="220"/>
  <c r="GP103" i="220"/>
  <c r="GO103" i="220"/>
  <c r="GO107" i="220" s="1"/>
  <c r="GN103" i="220"/>
  <c r="GM103" i="220"/>
  <c r="GM107" i="220" s="1"/>
  <c r="GL103" i="220"/>
  <c r="GL107" i="220" s="1"/>
  <c r="GK103" i="220"/>
  <c r="GK107" i="220" s="1"/>
  <c r="GJ103" i="220"/>
  <c r="GJ107" i="220" s="1"/>
  <c r="GF103" i="220"/>
  <c r="GE103" i="220"/>
  <c r="GD103" i="220"/>
  <c r="GD107" i="220" s="1"/>
  <c r="GC103" i="220"/>
  <c r="GB103" i="220"/>
  <c r="GA103" i="220"/>
  <c r="FZ103" i="220"/>
  <c r="FZ107" i="220" s="1"/>
  <c r="FV103" i="220"/>
  <c r="FU103" i="220"/>
  <c r="FU107" i="220" s="1"/>
  <c r="FT103" i="220"/>
  <c r="FT107" i="220" s="1"/>
  <c r="FS103" i="220"/>
  <c r="FS107" i="220" s="1"/>
  <c r="FR103" i="220"/>
  <c r="FR107" i="220" s="1"/>
  <c r="FQ103" i="220"/>
  <c r="FP103" i="220"/>
  <c r="FL103" i="220"/>
  <c r="FL107" i="220" s="1"/>
  <c r="FK103" i="220"/>
  <c r="FJ103" i="220"/>
  <c r="FI103" i="220"/>
  <c r="FH103" i="220"/>
  <c r="FH107" i="220" s="1"/>
  <c r="FG103" i="220"/>
  <c r="FF103" i="220"/>
  <c r="FF107" i="220" s="1"/>
  <c r="FD103" i="220"/>
  <c r="FC103" i="220"/>
  <c r="ET103" i="220"/>
  <c r="ES103" i="220"/>
  <c r="EJ103" i="220"/>
  <c r="EI103" i="220"/>
  <c r="DZ103" i="220"/>
  <c r="DY103" i="220"/>
  <c r="DP103" i="220"/>
  <c r="DO103" i="220"/>
  <c r="DF103" i="220"/>
  <c r="DE103" i="220"/>
  <c r="CV103" i="220"/>
  <c r="CU103" i="220"/>
  <c r="CL103" i="220"/>
  <c r="CK103" i="220"/>
  <c r="CB103" i="220"/>
  <c r="CA103" i="220"/>
  <c r="BR103" i="220"/>
  <c r="BQ103" i="220"/>
  <c r="BH103" i="220"/>
  <c r="BG103" i="220"/>
  <c r="AX103" i="220"/>
  <c r="AW103" i="220"/>
  <c r="AN103" i="220"/>
  <c r="AM103" i="220"/>
  <c r="AD103" i="220"/>
  <c r="AC103" i="220"/>
  <c r="T103" i="220"/>
  <c r="S103" i="220"/>
  <c r="J103" i="220"/>
  <c r="I103" i="220"/>
  <c r="AL51" i="221"/>
  <c r="AB51" i="221"/>
  <c r="ID101" i="220"/>
  <c r="IC101" i="220"/>
  <c r="IB101" i="220"/>
  <c r="IA101" i="220"/>
  <c r="HZ101" i="220"/>
  <c r="HY101" i="220"/>
  <c r="HX101" i="220"/>
  <c r="HT101" i="220"/>
  <c r="HS101" i="220"/>
  <c r="HR101" i="220"/>
  <c r="HQ101" i="220"/>
  <c r="HP101" i="220"/>
  <c r="HO101" i="220"/>
  <c r="HN101" i="220"/>
  <c r="HJ101" i="220"/>
  <c r="HI101" i="220"/>
  <c r="HH101" i="220"/>
  <c r="HG101" i="220"/>
  <c r="HF101" i="220"/>
  <c r="HE101" i="220"/>
  <c r="HD101" i="220"/>
  <c r="GZ101" i="220"/>
  <c r="GY101" i="220"/>
  <c r="GX101" i="220"/>
  <c r="GW101" i="220"/>
  <c r="GV101" i="220"/>
  <c r="GU101" i="220"/>
  <c r="GT101" i="220"/>
  <c r="GP101" i="220"/>
  <c r="GO101" i="220"/>
  <c r="GN101" i="220"/>
  <c r="GM101" i="220"/>
  <c r="GL101" i="220"/>
  <c r="GK101" i="220"/>
  <c r="GJ101" i="220"/>
  <c r="GF101" i="220"/>
  <c r="GE101" i="220"/>
  <c r="GD101" i="220"/>
  <c r="GC101" i="220"/>
  <c r="GB101" i="220"/>
  <c r="GA101" i="220"/>
  <c r="FZ101" i="220"/>
  <c r="FV101" i="220"/>
  <c r="FU101" i="220"/>
  <c r="FT101" i="220"/>
  <c r="FS101" i="220"/>
  <c r="FR101" i="220"/>
  <c r="FQ101" i="220"/>
  <c r="FP101" i="220"/>
  <c r="FL101" i="220"/>
  <c r="FK101" i="220"/>
  <c r="FJ101" i="220"/>
  <c r="FI101" i="220"/>
  <c r="FH101" i="220"/>
  <c r="FG101" i="220"/>
  <c r="FF101" i="220"/>
  <c r="FD101" i="220"/>
  <c r="FC101" i="220"/>
  <c r="ET101" i="220"/>
  <c r="ES101" i="220"/>
  <c r="EJ101" i="220"/>
  <c r="EI101" i="220"/>
  <c r="DZ101" i="220"/>
  <c r="DY101" i="220"/>
  <c r="DP101" i="220"/>
  <c r="DO101" i="220"/>
  <c r="DF101" i="220"/>
  <c r="DE101" i="220"/>
  <c r="CV101" i="220"/>
  <c r="CU101" i="220"/>
  <c r="CL101" i="220"/>
  <c r="CK101" i="220"/>
  <c r="CB101" i="220"/>
  <c r="CA101" i="220"/>
  <c r="BR101" i="220"/>
  <c r="BQ101" i="220"/>
  <c r="BH101" i="220"/>
  <c r="BG101" i="220"/>
  <c r="AX101" i="220"/>
  <c r="AW101" i="220"/>
  <c r="AN101" i="220"/>
  <c r="AM101" i="220"/>
  <c r="AD101" i="220"/>
  <c r="AC101" i="220"/>
  <c r="T101" i="220"/>
  <c r="S101" i="220"/>
  <c r="J101" i="220"/>
  <c r="I101" i="220"/>
  <c r="ID100" i="220"/>
  <c r="IC100" i="220"/>
  <c r="IB100" i="220"/>
  <c r="IA100" i="220"/>
  <c r="HZ100" i="220"/>
  <c r="HY100" i="220"/>
  <c r="HX100" i="220"/>
  <c r="HT100" i="220"/>
  <c r="HS100" i="220"/>
  <c r="HR100" i="220"/>
  <c r="HQ100" i="220"/>
  <c r="HP100" i="220"/>
  <c r="HO100" i="220"/>
  <c r="HN100" i="220"/>
  <c r="HJ100" i="220"/>
  <c r="HI100" i="220"/>
  <c r="HH100" i="220"/>
  <c r="HG100" i="220"/>
  <c r="HF100" i="220"/>
  <c r="HE100" i="220"/>
  <c r="HD100" i="220"/>
  <c r="GZ100" i="220"/>
  <c r="GY100" i="220"/>
  <c r="GX100" i="220"/>
  <c r="GW100" i="220"/>
  <c r="GV100" i="220"/>
  <c r="GU100" i="220"/>
  <c r="GT100" i="220"/>
  <c r="GP100" i="220"/>
  <c r="GO100" i="220"/>
  <c r="GN100" i="220"/>
  <c r="GM100" i="220"/>
  <c r="GL100" i="220"/>
  <c r="GK100" i="220"/>
  <c r="GJ100" i="220"/>
  <c r="GF100" i="220"/>
  <c r="GE100" i="220"/>
  <c r="GD100" i="220"/>
  <c r="GC100" i="220"/>
  <c r="GB100" i="220"/>
  <c r="GA100" i="220"/>
  <c r="FZ100" i="220"/>
  <c r="FV100" i="220"/>
  <c r="FU100" i="220"/>
  <c r="FT100" i="220"/>
  <c r="FS100" i="220"/>
  <c r="FR100" i="220"/>
  <c r="FQ100" i="220"/>
  <c r="FP100" i="220"/>
  <c r="FL100" i="220"/>
  <c r="FK100" i="220"/>
  <c r="FJ100" i="220"/>
  <c r="FI100" i="220"/>
  <c r="FH100" i="220"/>
  <c r="FG100" i="220"/>
  <c r="FF100" i="220"/>
  <c r="FD100" i="220"/>
  <c r="FC100" i="220"/>
  <c r="ET100" i="220"/>
  <c r="ES100" i="220"/>
  <c r="EJ100" i="220"/>
  <c r="EI100" i="220"/>
  <c r="DZ100" i="220"/>
  <c r="DY100" i="220"/>
  <c r="DP100" i="220"/>
  <c r="DO100" i="220"/>
  <c r="DF100" i="220"/>
  <c r="DE100" i="220"/>
  <c r="CV100" i="220"/>
  <c r="CU100" i="220"/>
  <c r="CL100" i="220"/>
  <c r="CK100" i="220"/>
  <c r="CB100" i="220"/>
  <c r="CA100" i="220"/>
  <c r="BR100" i="220"/>
  <c r="BQ100" i="220"/>
  <c r="BH100" i="220"/>
  <c r="BG100" i="220"/>
  <c r="AX100" i="220"/>
  <c r="AW100" i="220"/>
  <c r="AN100" i="220"/>
  <c r="AM100" i="220"/>
  <c r="AD100" i="220"/>
  <c r="AC100" i="220"/>
  <c r="T100" i="220"/>
  <c r="S100" i="220"/>
  <c r="J100" i="220"/>
  <c r="I100" i="220"/>
  <c r="ID99" i="220"/>
  <c r="IC99" i="220"/>
  <c r="IB99" i="220"/>
  <c r="IA99" i="220"/>
  <c r="HZ99" i="220"/>
  <c r="HY99" i="220"/>
  <c r="HX99" i="220"/>
  <c r="HT99" i="220"/>
  <c r="HS99" i="220"/>
  <c r="HR99" i="220"/>
  <c r="HQ99" i="220"/>
  <c r="HP99" i="220"/>
  <c r="HO99" i="220"/>
  <c r="HN99" i="220"/>
  <c r="HJ99" i="220"/>
  <c r="HI99" i="220"/>
  <c r="HH99" i="220"/>
  <c r="HG99" i="220"/>
  <c r="HF99" i="220"/>
  <c r="HE99" i="220"/>
  <c r="HD99" i="220"/>
  <c r="GZ99" i="220"/>
  <c r="GY99" i="220"/>
  <c r="GX99" i="220"/>
  <c r="GW99" i="220"/>
  <c r="GV99" i="220"/>
  <c r="GU99" i="220"/>
  <c r="GT99" i="220"/>
  <c r="GP99" i="220"/>
  <c r="GO99" i="220"/>
  <c r="GN99" i="220"/>
  <c r="GM99" i="220"/>
  <c r="GL99" i="220"/>
  <c r="GK99" i="220"/>
  <c r="GJ99" i="220"/>
  <c r="GF99" i="220"/>
  <c r="GE99" i="220"/>
  <c r="GD99" i="220"/>
  <c r="GC99" i="220"/>
  <c r="GB99" i="220"/>
  <c r="GA99" i="220"/>
  <c r="FZ99" i="220"/>
  <c r="FV99" i="220"/>
  <c r="FU99" i="220"/>
  <c r="FT99" i="220"/>
  <c r="FS99" i="220"/>
  <c r="FR99" i="220"/>
  <c r="FQ99" i="220"/>
  <c r="FP99" i="220"/>
  <c r="FL99" i="220"/>
  <c r="FK99" i="220"/>
  <c r="FJ99" i="220"/>
  <c r="FI99" i="220"/>
  <c r="FH99" i="220"/>
  <c r="FG99" i="220"/>
  <c r="FF99" i="220"/>
  <c r="FD99" i="220"/>
  <c r="FC99" i="220"/>
  <c r="ET99" i="220"/>
  <c r="ES99" i="220"/>
  <c r="EJ99" i="220"/>
  <c r="EI99" i="220"/>
  <c r="DZ99" i="220"/>
  <c r="DY99" i="220"/>
  <c r="DP99" i="220"/>
  <c r="DO99" i="220"/>
  <c r="DF99" i="220"/>
  <c r="DE99" i="220"/>
  <c r="CV99" i="220"/>
  <c r="CU99" i="220"/>
  <c r="CL99" i="220"/>
  <c r="CK99" i="220"/>
  <c r="CB99" i="220"/>
  <c r="CA99" i="220"/>
  <c r="BR99" i="220"/>
  <c r="BQ99" i="220"/>
  <c r="BH99" i="220"/>
  <c r="BG99" i="220"/>
  <c r="AX99" i="220"/>
  <c r="AW99" i="220"/>
  <c r="AN99" i="220"/>
  <c r="AM99" i="220"/>
  <c r="AD99" i="220"/>
  <c r="AC99" i="220"/>
  <c r="T99" i="220"/>
  <c r="S99" i="220"/>
  <c r="J99" i="220"/>
  <c r="I99" i="220"/>
  <c r="ID98" i="220"/>
  <c r="IC98" i="220"/>
  <c r="IC102" i="220" s="1"/>
  <c r="IB98" i="220"/>
  <c r="IB102" i="220" s="1"/>
  <c r="IA98" i="220"/>
  <c r="IA102" i="220" s="1"/>
  <c r="HZ98" i="220"/>
  <c r="HZ102" i="220" s="1"/>
  <c r="HY98" i="220"/>
  <c r="HX98" i="220"/>
  <c r="HT98" i="220"/>
  <c r="HT102" i="220" s="1"/>
  <c r="HS98" i="220"/>
  <c r="HR98" i="220"/>
  <c r="HQ98" i="220"/>
  <c r="HP98" i="220"/>
  <c r="HP102" i="220" s="1"/>
  <c r="HO98" i="220"/>
  <c r="HN98" i="220"/>
  <c r="HJ98" i="220"/>
  <c r="HJ102" i="220" s="1"/>
  <c r="HI98" i="220"/>
  <c r="HI102" i="220" s="1"/>
  <c r="HH98" i="220"/>
  <c r="HH102" i="220" s="1"/>
  <c r="HG98" i="220"/>
  <c r="HF98" i="220"/>
  <c r="HE98" i="220"/>
  <c r="HE102" i="220" s="1"/>
  <c r="HD98" i="220"/>
  <c r="GZ98" i="220"/>
  <c r="GY98" i="220"/>
  <c r="GX98" i="220"/>
  <c r="GX102" i="220" s="1"/>
  <c r="GW98" i="220"/>
  <c r="GV98" i="220"/>
  <c r="GV102" i="220" s="1"/>
  <c r="GU98" i="220"/>
  <c r="GU102" i="220" s="1"/>
  <c r="GT98" i="220"/>
  <c r="GT102" i="220" s="1"/>
  <c r="GP98" i="220"/>
  <c r="GP102" i="220" s="1"/>
  <c r="GO98" i="220"/>
  <c r="GN98" i="220"/>
  <c r="GM98" i="220"/>
  <c r="GM102" i="220" s="1"/>
  <c r="GL98" i="220"/>
  <c r="GK98" i="220"/>
  <c r="GJ98" i="220"/>
  <c r="GF98" i="220"/>
  <c r="GF102" i="220" s="1"/>
  <c r="GE98" i="220"/>
  <c r="GD98" i="220"/>
  <c r="GD102" i="220" s="1"/>
  <c r="GC98" i="220"/>
  <c r="GC102" i="220" s="1"/>
  <c r="GB98" i="220"/>
  <c r="GB102" i="220" s="1"/>
  <c r="GA98" i="220"/>
  <c r="GA102" i="220" s="1"/>
  <c r="FZ98" i="220"/>
  <c r="FV98" i="220"/>
  <c r="FU98" i="220"/>
  <c r="FU102" i="220" s="1"/>
  <c r="FT98" i="220"/>
  <c r="FS98" i="220"/>
  <c r="FR98" i="220"/>
  <c r="FQ98" i="220"/>
  <c r="FQ102" i="220" s="1"/>
  <c r="FP98" i="220"/>
  <c r="FL98" i="220"/>
  <c r="FL102" i="220" s="1"/>
  <c r="FK98" i="220"/>
  <c r="FK102" i="220" s="1"/>
  <c r="FJ98" i="220"/>
  <c r="FJ102" i="220" s="1"/>
  <c r="FI98" i="220"/>
  <c r="FI102" i="220" s="1"/>
  <c r="FH98" i="220"/>
  <c r="FG98" i="220"/>
  <c r="FF98" i="220"/>
  <c r="FF102" i="220" s="1"/>
  <c r="FD98" i="220"/>
  <c r="FC98" i="220"/>
  <c r="ET98" i="220"/>
  <c r="ES98" i="220"/>
  <c r="EJ98" i="220"/>
  <c r="EI98" i="220"/>
  <c r="DZ98" i="220"/>
  <c r="DY98" i="220"/>
  <c r="DP98" i="220"/>
  <c r="DO98" i="220"/>
  <c r="DF98" i="220"/>
  <c r="DE98" i="220"/>
  <c r="CV98" i="220"/>
  <c r="CU98" i="220"/>
  <c r="CL98" i="220"/>
  <c r="CK98" i="220"/>
  <c r="CB98" i="220"/>
  <c r="CA98" i="220"/>
  <c r="BR98" i="220"/>
  <c r="BQ98" i="220"/>
  <c r="BH98" i="220"/>
  <c r="BG98" i="220"/>
  <c r="AX98" i="220"/>
  <c r="AW98" i="220"/>
  <c r="AN98" i="220"/>
  <c r="AM98" i="220"/>
  <c r="AD98" i="220"/>
  <c r="AC98" i="220"/>
  <c r="T98" i="220"/>
  <c r="S98" i="220"/>
  <c r="S102" i="220" s="1"/>
  <c r="J98" i="220"/>
  <c r="I98" i="220"/>
  <c r="AL50" i="221"/>
  <c r="AH50" i="221"/>
  <c r="AD50" i="221"/>
  <c r="Z50" i="221"/>
  <c r="ID96" i="220"/>
  <c r="IC96" i="220"/>
  <c r="IB96" i="220"/>
  <c r="IA96" i="220"/>
  <c r="HZ96" i="220"/>
  <c r="HY96" i="220"/>
  <c r="HX96" i="220"/>
  <c r="HT96" i="220"/>
  <c r="HS96" i="220"/>
  <c r="HR96" i="220"/>
  <c r="HQ96" i="220"/>
  <c r="HP96" i="220"/>
  <c r="HO96" i="220"/>
  <c r="HN96" i="220"/>
  <c r="HJ96" i="220"/>
  <c r="HI96" i="220"/>
  <c r="HH96" i="220"/>
  <c r="HG96" i="220"/>
  <c r="HF96" i="220"/>
  <c r="HE96" i="220"/>
  <c r="HD96" i="220"/>
  <c r="GZ96" i="220"/>
  <c r="GY96" i="220"/>
  <c r="GX96" i="220"/>
  <c r="GW96" i="220"/>
  <c r="GV96" i="220"/>
  <c r="GU96" i="220"/>
  <c r="GT96" i="220"/>
  <c r="GP96" i="220"/>
  <c r="GO96" i="220"/>
  <c r="GN96" i="220"/>
  <c r="GM96" i="220"/>
  <c r="GL96" i="220"/>
  <c r="GK96" i="220"/>
  <c r="GJ96" i="220"/>
  <c r="GF96" i="220"/>
  <c r="GE96" i="220"/>
  <c r="GD96" i="220"/>
  <c r="GC96" i="220"/>
  <c r="GB96" i="220"/>
  <c r="GA96" i="220"/>
  <c r="FZ96" i="220"/>
  <c r="FV96" i="220"/>
  <c r="FU96" i="220"/>
  <c r="FT96" i="220"/>
  <c r="FS96" i="220"/>
  <c r="FR96" i="220"/>
  <c r="FQ96" i="220"/>
  <c r="FP96" i="220"/>
  <c r="FL96" i="220"/>
  <c r="FK96" i="220"/>
  <c r="FJ96" i="220"/>
  <c r="FI96" i="220"/>
  <c r="FH96" i="220"/>
  <c r="FG96" i="220"/>
  <c r="FF96" i="220"/>
  <c r="FD96" i="220"/>
  <c r="FC96" i="220"/>
  <c r="ET96" i="220"/>
  <c r="ES96" i="220"/>
  <c r="EJ96" i="220"/>
  <c r="EI96" i="220"/>
  <c r="DZ96" i="220"/>
  <c r="DY96" i="220"/>
  <c r="DP96" i="220"/>
  <c r="DO96" i="220"/>
  <c r="DF96" i="220"/>
  <c r="DE96" i="220"/>
  <c r="CV96" i="220"/>
  <c r="CU96" i="220"/>
  <c r="CL96" i="220"/>
  <c r="CK96" i="220"/>
  <c r="CB96" i="220"/>
  <c r="CA96" i="220"/>
  <c r="BR96" i="220"/>
  <c r="BQ96" i="220"/>
  <c r="BH96" i="220"/>
  <c r="BG96" i="220"/>
  <c r="AX96" i="220"/>
  <c r="AW96" i="220"/>
  <c r="AN96" i="220"/>
  <c r="AM96" i="220"/>
  <c r="AD96" i="220"/>
  <c r="AC96" i="220"/>
  <c r="T96" i="220"/>
  <c r="S96" i="220"/>
  <c r="J96" i="220"/>
  <c r="I96" i="220"/>
  <c r="ID95" i="220"/>
  <c r="IC95" i="220"/>
  <c r="IB95" i="220"/>
  <c r="IA95" i="220"/>
  <c r="HZ95" i="220"/>
  <c r="HY95" i="220"/>
  <c r="HX95" i="220"/>
  <c r="HT95" i="220"/>
  <c r="HS95" i="220"/>
  <c r="HR95" i="220"/>
  <c r="HQ95" i="220"/>
  <c r="HP95" i="220"/>
  <c r="HO95" i="220"/>
  <c r="HN95" i="220"/>
  <c r="HJ95" i="220"/>
  <c r="HI95" i="220"/>
  <c r="HH95" i="220"/>
  <c r="HG95" i="220"/>
  <c r="HF95" i="220"/>
  <c r="HE95" i="220"/>
  <c r="HD95" i="220"/>
  <c r="GZ95" i="220"/>
  <c r="GY95" i="220"/>
  <c r="GX95" i="220"/>
  <c r="GW95" i="220"/>
  <c r="GV95" i="220"/>
  <c r="GU95" i="220"/>
  <c r="GT95" i="220"/>
  <c r="GP95" i="220"/>
  <c r="GO95" i="220"/>
  <c r="GN95" i="220"/>
  <c r="GM95" i="220"/>
  <c r="GL95" i="220"/>
  <c r="GK95" i="220"/>
  <c r="GJ95" i="220"/>
  <c r="GF95" i="220"/>
  <c r="GE95" i="220"/>
  <c r="GD95" i="220"/>
  <c r="GC95" i="220"/>
  <c r="GB95" i="220"/>
  <c r="GA95" i="220"/>
  <c r="FZ95" i="220"/>
  <c r="FV95" i="220"/>
  <c r="FU95" i="220"/>
  <c r="FT95" i="220"/>
  <c r="FS95" i="220"/>
  <c r="FR95" i="220"/>
  <c r="FQ95" i="220"/>
  <c r="FP95" i="220"/>
  <c r="FL95" i="220"/>
  <c r="FK95" i="220"/>
  <c r="FJ95" i="220"/>
  <c r="FI95" i="220"/>
  <c r="FH95" i="220"/>
  <c r="FG95" i="220"/>
  <c r="FF95" i="220"/>
  <c r="FD95" i="220"/>
  <c r="FC95" i="220"/>
  <c r="ET95" i="220"/>
  <c r="ES95" i="220"/>
  <c r="EJ95" i="220"/>
  <c r="EI95" i="220"/>
  <c r="EI97" i="220" s="1"/>
  <c r="DZ95" i="220"/>
  <c r="DY95" i="220"/>
  <c r="DP95" i="220"/>
  <c r="DO95" i="220"/>
  <c r="DF95" i="220"/>
  <c r="DE95" i="220"/>
  <c r="CV95" i="220"/>
  <c r="CU95" i="220"/>
  <c r="CL95" i="220"/>
  <c r="CK95" i="220"/>
  <c r="CB95" i="220"/>
  <c r="CA95" i="220"/>
  <c r="BR95" i="220"/>
  <c r="BQ95" i="220"/>
  <c r="BH95" i="220"/>
  <c r="BG95" i="220"/>
  <c r="AX95" i="220"/>
  <c r="AW95" i="220"/>
  <c r="AN95" i="220"/>
  <c r="AM95" i="220"/>
  <c r="AD95" i="220"/>
  <c r="AC95" i="220"/>
  <c r="T95" i="220"/>
  <c r="S95" i="220"/>
  <c r="J95" i="220"/>
  <c r="I95" i="220"/>
  <c r="ID94" i="220"/>
  <c r="IC94" i="220"/>
  <c r="IB94" i="220"/>
  <c r="IA94" i="220"/>
  <c r="HZ94" i="220"/>
  <c r="HY94" i="220"/>
  <c r="HX94" i="220"/>
  <c r="HT94" i="220"/>
  <c r="HS94" i="220"/>
  <c r="HR94" i="220"/>
  <c r="HQ94" i="220"/>
  <c r="HP94" i="220"/>
  <c r="HO94" i="220"/>
  <c r="HN94" i="220"/>
  <c r="HJ94" i="220"/>
  <c r="HI94" i="220"/>
  <c r="HH94" i="220"/>
  <c r="HG94" i="220"/>
  <c r="HF94" i="220"/>
  <c r="HE94" i="220"/>
  <c r="HD94" i="220"/>
  <c r="GZ94" i="220"/>
  <c r="GY94" i="220"/>
  <c r="GX94" i="220"/>
  <c r="GW94" i="220"/>
  <c r="GV94" i="220"/>
  <c r="GU94" i="220"/>
  <c r="GT94" i="220"/>
  <c r="GP94" i="220"/>
  <c r="GO94" i="220"/>
  <c r="GN94" i="220"/>
  <c r="GM94" i="220"/>
  <c r="GL94" i="220"/>
  <c r="GK94" i="220"/>
  <c r="GJ94" i="220"/>
  <c r="GF94" i="220"/>
  <c r="GE94" i="220"/>
  <c r="GD94" i="220"/>
  <c r="GC94" i="220"/>
  <c r="GB94" i="220"/>
  <c r="GA94" i="220"/>
  <c r="FZ94" i="220"/>
  <c r="FV94" i="220"/>
  <c r="FU94" i="220"/>
  <c r="FT94" i="220"/>
  <c r="FS94" i="220"/>
  <c r="FR94" i="220"/>
  <c r="FQ94" i="220"/>
  <c r="FP94" i="220"/>
  <c r="FL94" i="220"/>
  <c r="FK94" i="220"/>
  <c r="FJ94" i="220"/>
  <c r="FI94" i="220"/>
  <c r="FH94" i="220"/>
  <c r="FG94" i="220"/>
  <c r="FF94" i="220"/>
  <c r="FD94" i="220"/>
  <c r="FC94" i="220"/>
  <c r="ET94" i="220"/>
  <c r="ES94" i="220"/>
  <c r="EJ94" i="220"/>
  <c r="EI94" i="220"/>
  <c r="DZ94" i="220"/>
  <c r="DY94" i="220"/>
  <c r="DP94" i="220"/>
  <c r="DO94" i="220"/>
  <c r="DF94" i="220"/>
  <c r="DE94" i="220"/>
  <c r="CV94" i="220"/>
  <c r="CU94" i="220"/>
  <c r="CL94" i="220"/>
  <c r="CK94" i="220"/>
  <c r="CB94" i="220"/>
  <c r="CA94" i="220"/>
  <c r="BR94" i="220"/>
  <c r="BQ94" i="220"/>
  <c r="BH94" i="220"/>
  <c r="BG94" i="220"/>
  <c r="AX94" i="220"/>
  <c r="AW94" i="220"/>
  <c r="AN94" i="220"/>
  <c r="AM94" i="220"/>
  <c r="AD94" i="220"/>
  <c r="AC94" i="220"/>
  <c r="T94" i="220"/>
  <c r="S94" i="220"/>
  <c r="J94" i="220"/>
  <c r="I94" i="220"/>
  <c r="ID93" i="220"/>
  <c r="IC93" i="220"/>
  <c r="IB93" i="220"/>
  <c r="IA93" i="220"/>
  <c r="IA97" i="220" s="1"/>
  <c r="HZ93" i="220"/>
  <c r="HZ97" i="220" s="1"/>
  <c r="HY93" i="220"/>
  <c r="HY97" i="220" s="1"/>
  <c r="HX93" i="220"/>
  <c r="HT93" i="220"/>
  <c r="HT97" i="220" s="1"/>
  <c r="HS93" i="220"/>
  <c r="HS97" i="220" s="1"/>
  <c r="HR93" i="220"/>
  <c r="HQ93" i="220"/>
  <c r="HP93" i="220"/>
  <c r="HP97" i="220" s="1"/>
  <c r="HO93" i="220"/>
  <c r="HN93" i="220"/>
  <c r="HJ93" i="220"/>
  <c r="HI93" i="220"/>
  <c r="HI97" i="220" s="1"/>
  <c r="HH93" i="220"/>
  <c r="HH97" i="220" s="1"/>
  <c r="HG93" i="220"/>
  <c r="HG97" i="220" s="1"/>
  <c r="HF93" i="220"/>
  <c r="HF97" i="220" s="1"/>
  <c r="HE93" i="220"/>
  <c r="HE97" i="220" s="1"/>
  <c r="HD93" i="220"/>
  <c r="HD97" i="220" s="1"/>
  <c r="GZ93" i="220"/>
  <c r="GY93" i="220"/>
  <c r="GX93" i="220"/>
  <c r="GX97" i="220" s="1"/>
  <c r="GW93" i="220"/>
  <c r="GV93" i="220"/>
  <c r="GU93" i="220"/>
  <c r="GT93" i="220"/>
  <c r="GT97" i="220" s="1"/>
  <c r="GP93" i="220"/>
  <c r="GP97" i="220" s="1"/>
  <c r="GO93" i="220"/>
  <c r="GO97" i="220" s="1"/>
  <c r="GN93" i="220"/>
  <c r="GN97" i="220" s="1"/>
  <c r="GM93" i="220"/>
  <c r="GM97" i="220" s="1"/>
  <c r="GL93" i="220"/>
  <c r="GL97" i="220" s="1"/>
  <c r="GK93" i="220"/>
  <c r="GJ93" i="220"/>
  <c r="GF93" i="220"/>
  <c r="GF97" i="220" s="1"/>
  <c r="GE93" i="220"/>
  <c r="GE97" i="220" s="1"/>
  <c r="GD93" i="220"/>
  <c r="GC93" i="220"/>
  <c r="GB93" i="220"/>
  <c r="GB97" i="220" s="1"/>
  <c r="GA93" i="220"/>
  <c r="GA97" i="220" s="1"/>
  <c r="FZ93" i="220"/>
  <c r="FZ97" i="220" s="1"/>
  <c r="FV93" i="220"/>
  <c r="FV97" i="220" s="1"/>
  <c r="FU93" i="220"/>
  <c r="FU97" i="220" s="1"/>
  <c r="FT93" i="220"/>
  <c r="FT97" i="220" s="1"/>
  <c r="FS93" i="220"/>
  <c r="FR93" i="220"/>
  <c r="FQ93" i="220"/>
  <c r="FQ97" i="220" s="1"/>
  <c r="FP93" i="220"/>
  <c r="FP97" i="220" s="1"/>
  <c r="FL93" i="220"/>
  <c r="FK93" i="220"/>
  <c r="FJ93" i="220"/>
  <c r="FJ97" i="220" s="1"/>
  <c r="FI93" i="220"/>
  <c r="FI97" i="220" s="1"/>
  <c r="FH93" i="220"/>
  <c r="FH97" i="220" s="1"/>
  <c r="FG93" i="220"/>
  <c r="FG97" i="220" s="1"/>
  <c r="FF93" i="220"/>
  <c r="FF97" i="220" s="1"/>
  <c r="FD93" i="220"/>
  <c r="FC93" i="220"/>
  <c r="ET93" i="220"/>
  <c r="ES93" i="220"/>
  <c r="EJ93" i="220"/>
  <c r="EI93" i="220"/>
  <c r="DZ93" i="220"/>
  <c r="DY93" i="220"/>
  <c r="DP93" i="220"/>
  <c r="DO93" i="220"/>
  <c r="DF93" i="220"/>
  <c r="DE93" i="220"/>
  <c r="CV93" i="220"/>
  <c r="CU93" i="220"/>
  <c r="CL93" i="220"/>
  <c r="CK93" i="220"/>
  <c r="CB93" i="220"/>
  <c r="CA93" i="220"/>
  <c r="BR93" i="220"/>
  <c r="BQ93" i="220"/>
  <c r="BH93" i="220"/>
  <c r="BG93" i="220"/>
  <c r="AX93" i="220"/>
  <c r="AW93" i="220"/>
  <c r="AN93" i="220"/>
  <c r="AM93" i="220"/>
  <c r="AD93" i="220"/>
  <c r="AC93" i="220"/>
  <c r="T93" i="220"/>
  <c r="S93" i="220"/>
  <c r="J93" i="220"/>
  <c r="I93" i="220"/>
  <c r="AJ49" i="221"/>
  <c r="AE49" i="221"/>
  <c r="AC49" i="221"/>
  <c r="X49" i="221"/>
  <c r="ID91" i="220"/>
  <c r="IC91" i="220"/>
  <c r="IB91" i="220"/>
  <c r="IA91" i="220"/>
  <c r="HZ91" i="220"/>
  <c r="HY91" i="220"/>
  <c r="HX91" i="220"/>
  <c r="HT91" i="220"/>
  <c r="HS91" i="220"/>
  <c r="HR91" i="220"/>
  <c r="HQ91" i="220"/>
  <c r="HP91" i="220"/>
  <c r="HO91" i="220"/>
  <c r="HN91" i="220"/>
  <c r="HJ91" i="220"/>
  <c r="HI91" i="220"/>
  <c r="HH91" i="220"/>
  <c r="HG91" i="220"/>
  <c r="HF91" i="220"/>
  <c r="HE91" i="220"/>
  <c r="HD91" i="220"/>
  <c r="GZ91" i="220"/>
  <c r="GY91" i="220"/>
  <c r="GX91" i="220"/>
  <c r="GW91" i="220"/>
  <c r="GV91" i="220"/>
  <c r="GU91" i="220"/>
  <c r="GT91" i="220"/>
  <c r="GP91" i="220"/>
  <c r="GO91" i="220"/>
  <c r="GN91" i="220"/>
  <c r="GM91" i="220"/>
  <c r="GL91" i="220"/>
  <c r="GK91" i="220"/>
  <c r="GJ91" i="220"/>
  <c r="GF91" i="220"/>
  <c r="GE91" i="220"/>
  <c r="GD91" i="220"/>
  <c r="GC91" i="220"/>
  <c r="GB91" i="220"/>
  <c r="GA91" i="220"/>
  <c r="FZ91" i="220"/>
  <c r="FV91" i="220"/>
  <c r="FU91" i="220"/>
  <c r="FT91" i="220"/>
  <c r="FS91" i="220"/>
  <c r="FR91" i="220"/>
  <c r="FQ91" i="220"/>
  <c r="FP91" i="220"/>
  <c r="FL91" i="220"/>
  <c r="FK91" i="220"/>
  <c r="FJ91" i="220"/>
  <c r="FI91" i="220"/>
  <c r="FH91" i="220"/>
  <c r="FG91" i="220"/>
  <c r="FF91" i="220"/>
  <c r="FD91" i="220"/>
  <c r="FC91" i="220"/>
  <c r="ET91" i="220"/>
  <c r="ES91" i="220"/>
  <c r="EJ91" i="220"/>
  <c r="EI91" i="220"/>
  <c r="DZ91" i="220"/>
  <c r="DY91" i="220"/>
  <c r="DP91" i="220"/>
  <c r="DO91" i="220"/>
  <c r="DF91" i="220"/>
  <c r="DE91" i="220"/>
  <c r="CV91" i="220"/>
  <c r="CU91" i="220"/>
  <c r="CL91" i="220"/>
  <c r="CK91" i="220"/>
  <c r="CB91" i="220"/>
  <c r="CA91" i="220"/>
  <c r="BR91" i="220"/>
  <c r="BQ91" i="220"/>
  <c r="BH91" i="220"/>
  <c r="BG91" i="220"/>
  <c r="AX91" i="220"/>
  <c r="AW91" i="220"/>
  <c r="AN91" i="220"/>
  <c r="AM91" i="220"/>
  <c r="AD91" i="220"/>
  <c r="AC91" i="220"/>
  <c r="T91" i="220"/>
  <c r="S91" i="220"/>
  <c r="J91" i="220"/>
  <c r="I91" i="220"/>
  <c r="ID90" i="220"/>
  <c r="IC90" i="220"/>
  <c r="IB90" i="220"/>
  <c r="IA90" i="220"/>
  <c r="HZ90" i="220"/>
  <c r="HY90" i="220"/>
  <c r="HX90" i="220"/>
  <c r="HT90" i="220"/>
  <c r="HS90" i="220"/>
  <c r="HR90" i="220"/>
  <c r="HQ90" i="220"/>
  <c r="HP90" i="220"/>
  <c r="HO90" i="220"/>
  <c r="HN90" i="220"/>
  <c r="HJ90" i="220"/>
  <c r="HI90" i="220"/>
  <c r="HH90" i="220"/>
  <c r="HG90" i="220"/>
  <c r="HF90" i="220"/>
  <c r="HE90" i="220"/>
  <c r="HD90" i="220"/>
  <c r="GZ90" i="220"/>
  <c r="GY90" i="220"/>
  <c r="GX90" i="220"/>
  <c r="GW90" i="220"/>
  <c r="GV90" i="220"/>
  <c r="GU90" i="220"/>
  <c r="GT90" i="220"/>
  <c r="GP90" i="220"/>
  <c r="GO90" i="220"/>
  <c r="GN90" i="220"/>
  <c r="GM90" i="220"/>
  <c r="GL90" i="220"/>
  <c r="GK90" i="220"/>
  <c r="GJ90" i="220"/>
  <c r="GF90" i="220"/>
  <c r="GE90" i="220"/>
  <c r="GD90" i="220"/>
  <c r="GC90" i="220"/>
  <c r="GB90" i="220"/>
  <c r="GA90" i="220"/>
  <c r="FZ90" i="220"/>
  <c r="FV90" i="220"/>
  <c r="FU90" i="220"/>
  <c r="FT90" i="220"/>
  <c r="FS90" i="220"/>
  <c r="FR90" i="220"/>
  <c r="FQ90" i="220"/>
  <c r="FP90" i="220"/>
  <c r="FL90" i="220"/>
  <c r="FK90" i="220"/>
  <c r="FJ90" i="220"/>
  <c r="FI90" i="220"/>
  <c r="FH90" i="220"/>
  <c r="FG90" i="220"/>
  <c r="FF90" i="220"/>
  <c r="FD90" i="220"/>
  <c r="FC90" i="220"/>
  <c r="ET90" i="220"/>
  <c r="ES90" i="220"/>
  <c r="EJ90" i="220"/>
  <c r="EI90" i="220"/>
  <c r="DZ90" i="220"/>
  <c r="DY90" i="220"/>
  <c r="DP90" i="220"/>
  <c r="DO90" i="220"/>
  <c r="DF90" i="220"/>
  <c r="DE90" i="220"/>
  <c r="CV90" i="220"/>
  <c r="CU90" i="220"/>
  <c r="CL90" i="220"/>
  <c r="CK90" i="220"/>
  <c r="CB90" i="220"/>
  <c r="CA90" i="220"/>
  <c r="BR90" i="220"/>
  <c r="BQ90" i="220"/>
  <c r="BH90" i="220"/>
  <c r="BG90" i="220"/>
  <c r="AX90" i="220"/>
  <c r="AW90" i="220"/>
  <c r="AN90" i="220"/>
  <c r="AM90" i="220"/>
  <c r="AD90" i="220"/>
  <c r="AC90" i="220"/>
  <c r="T90" i="220"/>
  <c r="S90" i="220"/>
  <c r="J90" i="220"/>
  <c r="I90" i="220"/>
  <c r="ID89" i="220"/>
  <c r="IC89" i="220"/>
  <c r="IB89" i="220"/>
  <c r="IA89" i="220"/>
  <c r="HZ89" i="220"/>
  <c r="HY89" i="220"/>
  <c r="HX89" i="220"/>
  <c r="HT89" i="220"/>
  <c r="HS89" i="220"/>
  <c r="HR89" i="220"/>
  <c r="HQ89" i="220"/>
  <c r="HP89" i="220"/>
  <c r="HO89" i="220"/>
  <c r="HN89" i="220"/>
  <c r="HJ89" i="220"/>
  <c r="HI89" i="220"/>
  <c r="HH89" i="220"/>
  <c r="HG89" i="220"/>
  <c r="HF89" i="220"/>
  <c r="HE89" i="220"/>
  <c r="HD89" i="220"/>
  <c r="GZ89" i="220"/>
  <c r="GY89" i="220"/>
  <c r="GX89" i="220"/>
  <c r="GW89" i="220"/>
  <c r="GV89" i="220"/>
  <c r="GU89" i="220"/>
  <c r="GT89" i="220"/>
  <c r="GP89" i="220"/>
  <c r="GO89" i="220"/>
  <c r="GN89" i="220"/>
  <c r="GM89" i="220"/>
  <c r="GL89" i="220"/>
  <c r="GK89" i="220"/>
  <c r="GJ89" i="220"/>
  <c r="GF89" i="220"/>
  <c r="GE89" i="220"/>
  <c r="GD89" i="220"/>
  <c r="GC89" i="220"/>
  <c r="GB89" i="220"/>
  <c r="GA89" i="220"/>
  <c r="FZ89" i="220"/>
  <c r="FV89" i="220"/>
  <c r="FU89" i="220"/>
  <c r="FT89" i="220"/>
  <c r="FS89" i="220"/>
  <c r="FR89" i="220"/>
  <c r="FQ89" i="220"/>
  <c r="FP89" i="220"/>
  <c r="FL89" i="220"/>
  <c r="FK89" i="220"/>
  <c r="FJ89" i="220"/>
  <c r="FI89" i="220"/>
  <c r="FH89" i="220"/>
  <c r="FG89" i="220"/>
  <c r="FF89" i="220"/>
  <c r="FD89" i="220"/>
  <c r="FC89" i="220"/>
  <c r="ET89" i="220"/>
  <c r="ES89" i="220"/>
  <c r="EJ89" i="220"/>
  <c r="EI89" i="220"/>
  <c r="DZ89" i="220"/>
  <c r="DY89" i="220"/>
  <c r="DP89" i="220"/>
  <c r="DO89" i="220"/>
  <c r="DF89" i="220"/>
  <c r="DE89" i="220"/>
  <c r="CV89" i="220"/>
  <c r="CU89" i="220"/>
  <c r="CL89" i="220"/>
  <c r="CK89" i="220"/>
  <c r="CB89" i="220"/>
  <c r="CA89" i="220"/>
  <c r="BR89" i="220"/>
  <c r="BQ89" i="220"/>
  <c r="BH89" i="220"/>
  <c r="BG89" i="220"/>
  <c r="AX89" i="220"/>
  <c r="AW89" i="220"/>
  <c r="AN89" i="220"/>
  <c r="AM89" i="220"/>
  <c r="AD89" i="220"/>
  <c r="AC89" i="220"/>
  <c r="T89" i="220"/>
  <c r="S89" i="220"/>
  <c r="J89" i="220"/>
  <c r="I89" i="220"/>
  <c r="ID88" i="220"/>
  <c r="ID92" i="220" s="1"/>
  <c r="IC88" i="220"/>
  <c r="IB88" i="220"/>
  <c r="IA88" i="220"/>
  <c r="IA92" i="220" s="1"/>
  <c r="HZ88" i="220"/>
  <c r="HZ92" i="220" s="1"/>
  <c r="HY88" i="220"/>
  <c r="HX88" i="220"/>
  <c r="HT88" i="220"/>
  <c r="HT92" i="220" s="1"/>
  <c r="HS88" i="220"/>
  <c r="HS92" i="220" s="1"/>
  <c r="HR88" i="220"/>
  <c r="HR92" i="220" s="1"/>
  <c r="HQ88" i="220"/>
  <c r="HQ92" i="220" s="1"/>
  <c r="HP88" i="220"/>
  <c r="HP92" i="220" s="1"/>
  <c r="HO88" i="220"/>
  <c r="HO92" i="220" s="1"/>
  <c r="HN88" i="220"/>
  <c r="HJ88" i="220"/>
  <c r="HI88" i="220"/>
  <c r="HI92" i="220" s="1"/>
  <c r="HH88" i="220"/>
  <c r="HH92" i="220" s="1"/>
  <c r="HG88" i="220"/>
  <c r="HF88" i="220"/>
  <c r="HE88" i="220"/>
  <c r="HE92" i="220" s="1"/>
  <c r="HD88" i="220"/>
  <c r="HD92" i="220" s="1"/>
  <c r="GZ88" i="220"/>
  <c r="GZ92" i="220" s="1"/>
  <c r="GY88" i="220"/>
  <c r="GY92" i="220" s="1"/>
  <c r="GX88" i="220"/>
  <c r="GX92" i="220" s="1"/>
  <c r="GW88" i="220"/>
  <c r="GW92" i="220" s="1"/>
  <c r="GV88" i="220"/>
  <c r="GU88" i="220"/>
  <c r="GT88" i="220"/>
  <c r="GT92" i="220" s="1"/>
  <c r="GP88" i="220"/>
  <c r="GP92" i="220" s="1"/>
  <c r="GO88" i="220"/>
  <c r="GN88" i="220"/>
  <c r="GM88" i="220"/>
  <c r="GM92" i="220" s="1"/>
  <c r="GL88" i="220"/>
  <c r="GL92" i="220" s="1"/>
  <c r="GK88" i="220"/>
  <c r="GK92" i="220" s="1"/>
  <c r="GJ88" i="220"/>
  <c r="GJ92" i="220" s="1"/>
  <c r="GF88" i="220"/>
  <c r="GF92" i="220" s="1"/>
  <c r="GE88" i="220"/>
  <c r="GE92" i="220" s="1"/>
  <c r="GD88" i="220"/>
  <c r="GC88" i="220"/>
  <c r="GB88" i="220"/>
  <c r="GB92" i="220" s="1"/>
  <c r="GA88" i="220"/>
  <c r="GA92" i="220" s="1"/>
  <c r="FZ88" i="220"/>
  <c r="FV88" i="220"/>
  <c r="FU88" i="220"/>
  <c r="FU92" i="220" s="1"/>
  <c r="FT88" i="220"/>
  <c r="FT92" i="220" s="1"/>
  <c r="FS88" i="220"/>
  <c r="FS92" i="220" s="1"/>
  <c r="FR88" i="220"/>
  <c r="FR92" i="220" s="1"/>
  <c r="FQ88" i="220"/>
  <c r="FQ92" i="220" s="1"/>
  <c r="FP88" i="220"/>
  <c r="FP92" i="220" s="1"/>
  <c r="FL88" i="220"/>
  <c r="FK88" i="220"/>
  <c r="FJ88" i="220"/>
  <c r="FJ92" i="220" s="1"/>
  <c r="FI88" i="220"/>
  <c r="FI92" i="220" s="1"/>
  <c r="FH88" i="220"/>
  <c r="FG88" i="220"/>
  <c r="FF88" i="220"/>
  <c r="FF92" i="220" s="1"/>
  <c r="FD88" i="220"/>
  <c r="FC88" i="220"/>
  <c r="ET88" i="220"/>
  <c r="ES88" i="220"/>
  <c r="EJ88" i="220"/>
  <c r="EI88" i="220"/>
  <c r="DZ88" i="220"/>
  <c r="DY88" i="220"/>
  <c r="DP88" i="220"/>
  <c r="DO88" i="220"/>
  <c r="DF88" i="220"/>
  <c r="DE88" i="220"/>
  <c r="CV88" i="220"/>
  <c r="CU88" i="220"/>
  <c r="CL88" i="220"/>
  <c r="CK88" i="220"/>
  <c r="CB88" i="220"/>
  <c r="CA88" i="220"/>
  <c r="BR88" i="220"/>
  <c r="BQ88" i="220"/>
  <c r="BH88" i="220"/>
  <c r="BG88" i="220"/>
  <c r="AX88" i="220"/>
  <c r="AW88" i="220"/>
  <c r="AN88" i="220"/>
  <c r="AM88" i="220"/>
  <c r="AD88" i="220"/>
  <c r="AC88" i="220"/>
  <c r="T88" i="220"/>
  <c r="S88" i="220"/>
  <c r="J88" i="220"/>
  <c r="I88" i="220"/>
  <c r="AJ48" i="221"/>
  <c r="AE48" i="221"/>
  <c r="AC48" i="221"/>
  <c r="X48" i="221"/>
  <c r="ID86" i="220"/>
  <c r="IC86" i="220"/>
  <c r="IB86" i="220"/>
  <c r="IA86" i="220"/>
  <c r="HZ86" i="220"/>
  <c r="HY86" i="220"/>
  <c r="HX86" i="220"/>
  <c r="HT86" i="220"/>
  <c r="HS86" i="220"/>
  <c r="HR86" i="220"/>
  <c r="HQ86" i="220"/>
  <c r="HP86" i="220"/>
  <c r="HO86" i="220"/>
  <c r="HN86" i="220"/>
  <c r="HJ86" i="220"/>
  <c r="HI86" i="220"/>
  <c r="HH86" i="220"/>
  <c r="HG86" i="220"/>
  <c r="HF86" i="220"/>
  <c r="HE86" i="220"/>
  <c r="HD86" i="220"/>
  <c r="GZ86" i="220"/>
  <c r="GY86" i="220"/>
  <c r="GX86" i="220"/>
  <c r="GW86" i="220"/>
  <c r="GV86" i="220"/>
  <c r="GU86" i="220"/>
  <c r="GT86" i="220"/>
  <c r="GP86" i="220"/>
  <c r="GO86" i="220"/>
  <c r="GN86" i="220"/>
  <c r="GM86" i="220"/>
  <c r="GL86" i="220"/>
  <c r="GK86" i="220"/>
  <c r="GJ86" i="220"/>
  <c r="GF86" i="220"/>
  <c r="GE86" i="220"/>
  <c r="GD86" i="220"/>
  <c r="GC86" i="220"/>
  <c r="GB86" i="220"/>
  <c r="GA86" i="220"/>
  <c r="FZ86" i="220"/>
  <c r="FV86" i="220"/>
  <c r="FU86" i="220"/>
  <c r="FT86" i="220"/>
  <c r="FS86" i="220"/>
  <c r="FR86" i="220"/>
  <c r="FQ86" i="220"/>
  <c r="FP86" i="220"/>
  <c r="FL86" i="220"/>
  <c r="FK86" i="220"/>
  <c r="FJ86" i="220"/>
  <c r="FI86" i="220"/>
  <c r="FH86" i="220"/>
  <c r="FG86" i="220"/>
  <c r="FF86" i="220"/>
  <c r="FD86" i="220"/>
  <c r="FC86" i="220"/>
  <c r="ET86" i="220"/>
  <c r="ES86" i="220"/>
  <c r="EJ86" i="220"/>
  <c r="EI86" i="220"/>
  <c r="DZ86" i="220"/>
  <c r="DY86" i="220"/>
  <c r="DP86" i="220"/>
  <c r="DO86" i="220"/>
  <c r="DF86" i="220"/>
  <c r="DE86" i="220"/>
  <c r="CV86" i="220"/>
  <c r="CU86" i="220"/>
  <c r="CL86" i="220"/>
  <c r="CK86" i="220"/>
  <c r="CB86" i="220"/>
  <c r="CA86" i="220"/>
  <c r="BR86" i="220"/>
  <c r="BQ86" i="220"/>
  <c r="BH86" i="220"/>
  <c r="BG86" i="220"/>
  <c r="AX86" i="220"/>
  <c r="AW86" i="220"/>
  <c r="AN86" i="220"/>
  <c r="AM86" i="220"/>
  <c r="AD86" i="220"/>
  <c r="AC86" i="220"/>
  <c r="T86" i="220"/>
  <c r="S86" i="220"/>
  <c r="J86" i="220"/>
  <c r="I86" i="220"/>
  <c r="ID85" i="220"/>
  <c r="IC85" i="220"/>
  <c r="IB85" i="220"/>
  <c r="IA85" i="220"/>
  <c r="HZ85" i="220"/>
  <c r="HY85" i="220"/>
  <c r="HX85" i="220"/>
  <c r="HT85" i="220"/>
  <c r="HS85" i="220"/>
  <c r="HR85" i="220"/>
  <c r="HQ85" i="220"/>
  <c r="HP85" i="220"/>
  <c r="HO85" i="220"/>
  <c r="HN85" i="220"/>
  <c r="HJ85" i="220"/>
  <c r="HI85" i="220"/>
  <c r="HH85" i="220"/>
  <c r="HG85" i="220"/>
  <c r="HF85" i="220"/>
  <c r="HE85" i="220"/>
  <c r="HD85" i="220"/>
  <c r="GZ85" i="220"/>
  <c r="GY85" i="220"/>
  <c r="GX85" i="220"/>
  <c r="GW85" i="220"/>
  <c r="GV85" i="220"/>
  <c r="GU85" i="220"/>
  <c r="GT85" i="220"/>
  <c r="GP85" i="220"/>
  <c r="GO85" i="220"/>
  <c r="GN85" i="220"/>
  <c r="GM85" i="220"/>
  <c r="GL85" i="220"/>
  <c r="GK85" i="220"/>
  <c r="GJ85" i="220"/>
  <c r="GF85" i="220"/>
  <c r="GE85" i="220"/>
  <c r="GD85" i="220"/>
  <c r="GC85" i="220"/>
  <c r="GB85" i="220"/>
  <c r="GA85" i="220"/>
  <c r="FZ85" i="220"/>
  <c r="FV85" i="220"/>
  <c r="FU85" i="220"/>
  <c r="FT85" i="220"/>
  <c r="FS85" i="220"/>
  <c r="FR85" i="220"/>
  <c r="FQ85" i="220"/>
  <c r="FP85" i="220"/>
  <c r="FL85" i="220"/>
  <c r="FK85" i="220"/>
  <c r="FJ85" i="220"/>
  <c r="FI85" i="220"/>
  <c r="FH85" i="220"/>
  <c r="FG85" i="220"/>
  <c r="FF85" i="220"/>
  <c r="FD85" i="220"/>
  <c r="FC85" i="220"/>
  <c r="ET85" i="220"/>
  <c r="ES85" i="220"/>
  <c r="EJ85" i="220"/>
  <c r="EI85" i="220"/>
  <c r="DZ85" i="220"/>
  <c r="DY85" i="220"/>
  <c r="DP85" i="220"/>
  <c r="DO85" i="220"/>
  <c r="DF85" i="220"/>
  <c r="DE85" i="220"/>
  <c r="CV85" i="220"/>
  <c r="CU85" i="220"/>
  <c r="CL85" i="220"/>
  <c r="CK85" i="220"/>
  <c r="CB85" i="220"/>
  <c r="CA85" i="220"/>
  <c r="BR85" i="220"/>
  <c r="BQ85" i="220"/>
  <c r="BH85" i="220"/>
  <c r="BG85" i="220"/>
  <c r="AX85" i="220"/>
  <c r="AW85" i="220"/>
  <c r="AN85" i="220"/>
  <c r="AM85" i="220"/>
  <c r="AD85" i="220"/>
  <c r="AC85" i="220"/>
  <c r="T85" i="220"/>
  <c r="S85" i="220"/>
  <c r="J85" i="220"/>
  <c r="I85" i="220"/>
  <c r="ID84" i="220"/>
  <c r="IC84" i="220"/>
  <c r="IB84" i="220"/>
  <c r="IA84" i="220"/>
  <c r="HZ84" i="220"/>
  <c r="HY84" i="220"/>
  <c r="HX84" i="220"/>
  <c r="HT84" i="220"/>
  <c r="HS84" i="220"/>
  <c r="HR84" i="220"/>
  <c r="HQ84" i="220"/>
  <c r="HP84" i="220"/>
  <c r="HO84" i="220"/>
  <c r="HN84" i="220"/>
  <c r="HJ84" i="220"/>
  <c r="HI84" i="220"/>
  <c r="HH84" i="220"/>
  <c r="HG84" i="220"/>
  <c r="HF84" i="220"/>
  <c r="HE84" i="220"/>
  <c r="HD84" i="220"/>
  <c r="GZ84" i="220"/>
  <c r="GY84" i="220"/>
  <c r="GX84" i="220"/>
  <c r="GW84" i="220"/>
  <c r="GV84" i="220"/>
  <c r="GU84" i="220"/>
  <c r="GT84" i="220"/>
  <c r="GP84" i="220"/>
  <c r="GO84" i="220"/>
  <c r="GN84" i="220"/>
  <c r="GM84" i="220"/>
  <c r="GL84" i="220"/>
  <c r="GK84" i="220"/>
  <c r="GJ84" i="220"/>
  <c r="GF84" i="220"/>
  <c r="GE84" i="220"/>
  <c r="GD84" i="220"/>
  <c r="GC84" i="220"/>
  <c r="GB84" i="220"/>
  <c r="GA84" i="220"/>
  <c r="FZ84" i="220"/>
  <c r="FV84" i="220"/>
  <c r="FU84" i="220"/>
  <c r="FT84" i="220"/>
  <c r="FS84" i="220"/>
  <c r="FR84" i="220"/>
  <c r="FQ84" i="220"/>
  <c r="FP84" i="220"/>
  <c r="FL84" i="220"/>
  <c r="FK84" i="220"/>
  <c r="FJ84" i="220"/>
  <c r="FI84" i="220"/>
  <c r="FH84" i="220"/>
  <c r="FG84" i="220"/>
  <c r="FF84" i="220"/>
  <c r="FD84" i="220"/>
  <c r="FC84" i="220"/>
  <c r="ET84" i="220"/>
  <c r="ES84" i="220"/>
  <c r="EJ84" i="220"/>
  <c r="EI84" i="220"/>
  <c r="DZ84" i="220"/>
  <c r="DY84" i="220"/>
  <c r="DP84" i="220"/>
  <c r="DO84" i="220"/>
  <c r="DF84" i="220"/>
  <c r="DE84" i="220"/>
  <c r="CV84" i="220"/>
  <c r="CU84" i="220"/>
  <c r="CL84" i="220"/>
  <c r="CK84" i="220"/>
  <c r="CB84" i="220"/>
  <c r="CA84" i="220"/>
  <c r="BR84" i="220"/>
  <c r="BQ84" i="220"/>
  <c r="BH84" i="220"/>
  <c r="BG84" i="220"/>
  <c r="AX84" i="220"/>
  <c r="AW84" i="220"/>
  <c r="AN84" i="220"/>
  <c r="AM84" i="220"/>
  <c r="AD84" i="220"/>
  <c r="AC84" i="220"/>
  <c r="T84" i="220"/>
  <c r="S84" i="220"/>
  <c r="J84" i="220"/>
  <c r="I84" i="220"/>
  <c r="ID83" i="220"/>
  <c r="ID87" i="220" s="1"/>
  <c r="IC83" i="220"/>
  <c r="IC87" i="220" s="1"/>
  <c r="IB83" i="220"/>
  <c r="IB87" i="220" s="1"/>
  <c r="IA83" i="220"/>
  <c r="IA87" i="220" s="1"/>
  <c r="HZ83" i="220"/>
  <c r="HZ87" i="220" s="1"/>
  <c r="HY83" i="220"/>
  <c r="HX83" i="220"/>
  <c r="HT83" i="220"/>
  <c r="HT87" i="220" s="1"/>
  <c r="HS83" i="220"/>
  <c r="HS87" i="220" s="1"/>
  <c r="HR83" i="220"/>
  <c r="HQ83" i="220"/>
  <c r="HP83" i="220"/>
  <c r="HP87" i="220" s="1"/>
  <c r="HO83" i="220"/>
  <c r="HO87" i="220" s="1"/>
  <c r="HN83" i="220"/>
  <c r="HN87" i="220" s="1"/>
  <c r="HJ83" i="220"/>
  <c r="HJ87" i="220" s="1"/>
  <c r="HI83" i="220"/>
  <c r="HI87" i="220" s="1"/>
  <c r="HH83" i="220"/>
  <c r="HH87" i="220" s="1"/>
  <c r="HG83" i="220"/>
  <c r="HF83" i="220"/>
  <c r="HE83" i="220"/>
  <c r="HE87" i="220" s="1"/>
  <c r="HD83" i="220"/>
  <c r="HD87" i="220" s="1"/>
  <c r="GZ83" i="220"/>
  <c r="GY83" i="220"/>
  <c r="GX83" i="220"/>
  <c r="GX87" i="220" s="1"/>
  <c r="GW83" i="220"/>
  <c r="GW87" i="220" s="1"/>
  <c r="GV83" i="220"/>
  <c r="GV87" i="220" s="1"/>
  <c r="GU83" i="220"/>
  <c r="GU87" i="220" s="1"/>
  <c r="GT83" i="220"/>
  <c r="GT87" i="220" s="1"/>
  <c r="GP83" i="220"/>
  <c r="GP87" i="220" s="1"/>
  <c r="GO83" i="220"/>
  <c r="GN83" i="220"/>
  <c r="GM83" i="220"/>
  <c r="GM87" i="220" s="1"/>
  <c r="GL83" i="220"/>
  <c r="GL87" i="220" s="1"/>
  <c r="GK83" i="220"/>
  <c r="GJ83" i="220"/>
  <c r="GF83" i="220"/>
  <c r="GF87" i="220" s="1"/>
  <c r="GE83" i="220"/>
  <c r="GE87" i="220" s="1"/>
  <c r="GD83" i="220"/>
  <c r="GD87" i="220" s="1"/>
  <c r="GC83" i="220"/>
  <c r="GC87" i="220" s="1"/>
  <c r="GB83" i="220"/>
  <c r="GB87" i="220" s="1"/>
  <c r="GA83" i="220"/>
  <c r="GA87" i="220" s="1"/>
  <c r="FZ83" i="220"/>
  <c r="FV83" i="220"/>
  <c r="FU83" i="220"/>
  <c r="FU87" i="220" s="1"/>
  <c r="FT83" i="220"/>
  <c r="FT87" i="220" s="1"/>
  <c r="FS83" i="220"/>
  <c r="FR83" i="220"/>
  <c r="FQ83" i="220"/>
  <c r="FQ87" i="220" s="1"/>
  <c r="FP83" i="220"/>
  <c r="FP87" i="220" s="1"/>
  <c r="FL83" i="220"/>
  <c r="FL87" i="220" s="1"/>
  <c r="FK83" i="220"/>
  <c r="FK87" i="220" s="1"/>
  <c r="FJ83" i="220"/>
  <c r="FJ87" i="220" s="1"/>
  <c r="FI83" i="220"/>
  <c r="FI87" i="220" s="1"/>
  <c r="FH83" i="220"/>
  <c r="FG83" i="220"/>
  <c r="FF83" i="220"/>
  <c r="FF87" i="220" s="1"/>
  <c r="FD83" i="220"/>
  <c r="FC83" i="220"/>
  <c r="ET83" i="220"/>
  <c r="ES83" i="220"/>
  <c r="EJ83" i="220"/>
  <c r="EI83" i="220"/>
  <c r="DZ83" i="220"/>
  <c r="DY83" i="220"/>
  <c r="DP83" i="220"/>
  <c r="DO83" i="220"/>
  <c r="DF83" i="220"/>
  <c r="DE83" i="220"/>
  <c r="CV83" i="220"/>
  <c r="CU83" i="220"/>
  <c r="CL83" i="220"/>
  <c r="CK83" i="220"/>
  <c r="CB83" i="220"/>
  <c r="CA83" i="220"/>
  <c r="BR83" i="220"/>
  <c r="BQ83" i="220"/>
  <c r="BH83" i="220"/>
  <c r="BG83" i="220"/>
  <c r="AX83" i="220"/>
  <c r="AW83" i="220"/>
  <c r="AN83" i="220"/>
  <c r="AM83" i="220"/>
  <c r="AD83" i="220"/>
  <c r="AC83" i="220"/>
  <c r="T83" i="220"/>
  <c r="S83" i="220"/>
  <c r="J83" i="220"/>
  <c r="I83" i="220"/>
  <c r="AJ47" i="221"/>
  <c r="AE47" i="221"/>
  <c r="AC47" i="221"/>
  <c r="X47" i="221"/>
  <c r="ID81" i="220"/>
  <c r="IC81" i="220"/>
  <c r="IB81" i="220"/>
  <c r="IA81" i="220"/>
  <c r="HZ81" i="220"/>
  <c r="HY81" i="220"/>
  <c r="HX81" i="220"/>
  <c r="HT81" i="220"/>
  <c r="HS81" i="220"/>
  <c r="HR81" i="220"/>
  <c r="HQ81" i="220"/>
  <c r="HP81" i="220"/>
  <c r="HO81" i="220"/>
  <c r="HN81" i="220"/>
  <c r="HJ81" i="220"/>
  <c r="HI81" i="220"/>
  <c r="HH81" i="220"/>
  <c r="HG81" i="220"/>
  <c r="HF81" i="220"/>
  <c r="HE81" i="220"/>
  <c r="HD81" i="220"/>
  <c r="GZ81" i="220"/>
  <c r="GY81" i="220"/>
  <c r="GX81" i="220"/>
  <c r="GW81" i="220"/>
  <c r="GV81" i="220"/>
  <c r="GU81" i="220"/>
  <c r="GT81" i="220"/>
  <c r="GP81" i="220"/>
  <c r="GO81" i="220"/>
  <c r="GN81" i="220"/>
  <c r="GM81" i="220"/>
  <c r="GL81" i="220"/>
  <c r="GK81" i="220"/>
  <c r="GJ81" i="220"/>
  <c r="GF81" i="220"/>
  <c r="GE81" i="220"/>
  <c r="GD81" i="220"/>
  <c r="GC81" i="220"/>
  <c r="GB81" i="220"/>
  <c r="GA81" i="220"/>
  <c r="FZ81" i="220"/>
  <c r="FV81" i="220"/>
  <c r="FU81" i="220"/>
  <c r="FT81" i="220"/>
  <c r="FS81" i="220"/>
  <c r="FR81" i="220"/>
  <c r="FQ81" i="220"/>
  <c r="FP81" i="220"/>
  <c r="FL81" i="220"/>
  <c r="FK81" i="220"/>
  <c r="FJ81" i="220"/>
  <c r="FI81" i="220"/>
  <c r="FH81" i="220"/>
  <c r="FG81" i="220"/>
  <c r="FF81" i="220"/>
  <c r="FD81" i="220"/>
  <c r="FC81" i="220"/>
  <c r="ET81" i="220"/>
  <c r="ES81" i="220"/>
  <c r="EJ81" i="220"/>
  <c r="EI81" i="220"/>
  <c r="DZ81" i="220"/>
  <c r="DY81" i="220"/>
  <c r="DP81" i="220"/>
  <c r="DO81" i="220"/>
  <c r="DF81" i="220"/>
  <c r="DE81" i="220"/>
  <c r="CV81" i="220"/>
  <c r="CU81" i="220"/>
  <c r="CL81" i="220"/>
  <c r="CK81" i="220"/>
  <c r="CB81" i="220"/>
  <c r="CA81" i="220"/>
  <c r="BR81" i="220"/>
  <c r="BQ81" i="220"/>
  <c r="BH81" i="220"/>
  <c r="BG81" i="220"/>
  <c r="AX81" i="220"/>
  <c r="AW81" i="220"/>
  <c r="AN81" i="220"/>
  <c r="AM81" i="220"/>
  <c r="AD81" i="220"/>
  <c r="AC81" i="220"/>
  <c r="T81" i="220"/>
  <c r="S81" i="220"/>
  <c r="J81" i="220"/>
  <c r="I81" i="220"/>
  <c r="ID80" i="220"/>
  <c r="IC80" i="220"/>
  <c r="IB80" i="220"/>
  <c r="IA80" i="220"/>
  <c r="HZ80" i="220"/>
  <c r="HY80" i="220"/>
  <c r="HX80" i="220"/>
  <c r="HT80" i="220"/>
  <c r="HS80" i="220"/>
  <c r="HR80" i="220"/>
  <c r="HQ80" i="220"/>
  <c r="HP80" i="220"/>
  <c r="HO80" i="220"/>
  <c r="HN80" i="220"/>
  <c r="HJ80" i="220"/>
  <c r="HI80" i="220"/>
  <c r="HH80" i="220"/>
  <c r="HG80" i="220"/>
  <c r="HF80" i="220"/>
  <c r="HE80" i="220"/>
  <c r="HD80" i="220"/>
  <c r="GZ80" i="220"/>
  <c r="GY80" i="220"/>
  <c r="GX80" i="220"/>
  <c r="GW80" i="220"/>
  <c r="GV80" i="220"/>
  <c r="GU80" i="220"/>
  <c r="GT80" i="220"/>
  <c r="GP80" i="220"/>
  <c r="GO80" i="220"/>
  <c r="GN80" i="220"/>
  <c r="GM80" i="220"/>
  <c r="GL80" i="220"/>
  <c r="GK80" i="220"/>
  <c r="GJ80" i="220"/>
  <c r="GF80" i="220"/>
  <c r="GE80" i="220"/>
  <c r="GD80" i="220"/>
  <c r="GC80" i="220"/>
  <c r="GB80" i="220"/>
  <c r="GA80" i="220"/>
  <c r="FZ80" i="220"/>
  <c r="FV80" i="220"/>
  <c r="FU80" i="220"/>
  <c r="FT80" i="220"/>
  <c r="FS80" i="220"/>
  <c r="FR80" i="220"/>
  <c r="FQ80" i="220"/>
  <c r="FP80" i="220"/>
  <c r="FL80" i="220"/>
  <c r="FK80" i="220"/>
  <c r="FJ80" i="220"/>
  <c r="FI80" i="220"/>
  <c r="FH80" i="220"/>
  <c r="FG80" i="220"/>
  <c r="FF80" i="220"/>
  <c r="FD80" i="220"/>
  <c r="FC80" i="220"/>
  <c r="ET80" i="220"/>
  <c r="ES80" i="220"/>
  <c r="EJ80" i="220"/>
  <c r="EI80" i="220"/>
  <c r="DZ80" i="220"/>
  <c r="DY80" i="220"/>
  <c r="DP80" i="220"/>
  <c r="DO80" i="220"/>
  <c r="DF80" i="220"/>
  <c r="DE80" i="220"/>
  <c r="CV80" i="220"/>
  <c r="CU80" i="220"/>
  <c r="CL80" i="220"/>
  <c r="CK80" i="220"/>
  <c r="CB80" i="220"/>
  <c r="CA80" i="220"/>
  <c r="BR80" i="220"/>
  <c r="BQ80" i="220"/>
  <c r="BH80" i="220"/>
  <c r="BG80" i="220"/>
  <c r="AX80" i="220"/>
  <c r="AW80" i="220"/>
  <c r="AN80" i="220"/>
  <c r="AM80" i="220"/>
  <c r="AD80" i="220"/>
  <c r="AC80" i="220"/>
  <c r="T80" i="220"/>
  <c r="S80" i="220"/>
  <c r="J80" i="220"/>
  <c r="I80" i="220"/>
  <c r="ID79" i="220"/>
  <c r="IC79" i="220"/>
  <c r="IB79" i="220"/>
  <c r="IA79" i="220"/>
  <c r="HZ79" i="220"/>
  <c r="HY79" i="220"/>
  <c r="HX79" i="220"/>
  <c r="HT79" i="220"/>
  <c r="HS79" i="220"/>
  <c r="HR79" i="220"/>
  <c r="HQ79" i="220"/>
  <c r="HP79" i="220"/>
  <c r="HO79" i="220"/>
  <c r="HN79" i="220"/>
  <c r="HJ79" i="220"/>
  <c r="HI79" i="220"/>
  <c r="HH79" i="220"/>
  <c r="HG79" i="220"/>
  <c r="HF79" i="220"/>
  <c r="HE79" i="220"/>
  <c r="HD79" i="220"/>
  <c r="GZ79" i="220"/>
  <c r="GY79" i="220"/>
  <c r="GX79" i="220"/>
  <c r="GW79" i="220"/>
  <c r="GV79" i="220"/>
  <c r="GU79" i="220"/>
  <c r="GT79" i="220"/>
  <c r="GP79" i="220"/>
  <c r="GO79" i="220"/>
  <c r="GN79" i="220"/>
  <c r="GM79" i="220"/>
  <c r="GL79" i="220"/>
  <c r="GK79" i="220"/>
  <c r="GJ79" i="220"/>
  <c r="GF79" i="220"/>
  <c r="GE79" i="220"/>
  <c r="GD79" i="220"/>
  <c r="GC79" i="220"/>
  <c r="GB79" i="220"/>
  <c r="GA79" i="220"/>
  <c r="FZ79" i="220"/>
  <c r="FV79" i="220"/>
  <c r="FU79" i="220"/>
  <c r="FT79" i="220"/>
  <c r="FS79" i="220"/>
  <c r="FR79" i="220"/>
  <c r="FQ79" i="220"/>
  <c r="FP79" i="220"/>
  <c r="FL79" i="220"/>
  <c r="FK79" i="220"/>
  <c r="FJ79" i="220"/>
  <c r="FI79" i="220"/>
  <c r="FH79" i="220"/>
  <c r="FG79" i="220"/>
  <c r="FF79" i="220"/>
  <c r="FD79" i="220"/>
  <c r="FC79" i="220"/>
  <c r="ET79" i="220"/>
  <c r="ES79" i="220"/>
  <c r="EJ79" i="220"/>
  <c r="EI79" i="220"/>
  <c r="DZ79" i="220"/>
  <c r="DY79" i="220"/>
  <c r="DP79" i="220"/>
  <c r="DO79" i="220"/>
  <c r="DF79" i="220"/>
  <c r="DE79" i="220"/>
  <c r="CV79" i="220"/>
  <c r="CU79" i="220"/>
  <c r="CL79" i="220"/>
  <c r="CK79" i="220"/>
  <c r="CB79" i="220"/>
  <c r="CA79" i="220"/>
  <c r="BR79" i="220"/>
  <c r="BQ79" i="220"/>
  <c r="BH79" i="220"/>
  <c r="BG79" i="220"/>
  <c r="AX79" i="220"/>
  <c r="AW79" i="220"/>
  <c r="AN79" i="220"/>
  <c r="AM79" i="220"/>
  <c r="AD79" i="220"/>
  <c r="AC79" i="220"/>
  <c r="T79" i="220"/>
  <c r="S79" i="220"/>
  <c r="J79" i="220"/>
  <c r="I79" i="220"/>
  <c r="ID78" i="220"/>
  <c r="ID82" i="220" s="1"/>
  <c r="IC78" i="220"/>
  <c r="IB78" i="220"/>
  <c r="IA78" i="220"/>
  <c r="IA82" i="220" s="1"/>
  <c r="HZ78" i="220"/>
  <c r="HZ82" i="220" s="1"/>
  <c r="HY78" i="220"/>
  <c r="HY82" i="220" s="1"/>
  <c r="HX78" i="220"/>
  <c r="HT78" i="220"/>
  <c r="HT82" i="220" s="1"/>
  <c r="HS78" i="220"/>
  <c r="HS82" i="220" s="1"/>
  <c r="HR78" i="220"/>
  <c r="HQ78" i="220"/>
  <c r="HP78" i="220"/>
  <c r="HP82" i="220" s="1"/>
  <c r="HO78" i="220"/>
  <c r="HO82" i="220" s="1"/>
  <c r="HN78" i="220"/>
  <c r="HJ78" i="220"/>
  <c r="HI78" i="220"/>
  <c r="HI82" i="220" s="1"/>
  <c r="HH78" i="220"/>
  <c r="HH82" i="220" s="1"/>
  <c r="HG78" i="220"/>
  <c r="HG82" i="220" s="1"/>
  <c r="HF78" i="220"/>
  <c r="HF82" i="220" s="1"/>
  <c r="HE78" i="220"/>
  <c r="HE82" i="220" s="1"/>
  <c r="HD78" i="220"/>
  <c r="HD82" i="220" s="1"/>
  <c r="GZ78" i="220"/>
  <c r="GY78" i="220"/>
  <c r="GX78" i="220"/>
  <c r="GX82" i="220" s="1"/>
  <c r="GW78" i="220"/>
  <c r="GW82" i="220" s="1"/>
  <c r="GV78" i="220"/>
  <c r="GU78" i="220"/>
  <c r="GT78" i="220"/>
  <c r="GP78" i="220"/>
  <c r="GP82" i="220" s="1"/>
  <c r="GO78" i="220"/>
  <c r="GO82" i="220" s="1"/>
  <c r="GN78" i="220"/>
  <c r="GN82" i="220" s="1"/>
  <c r="GM78" i="220"/>
  <c r="GM82" i="220" s="1"/>
  <c r="GL78" i="220"/>
  <c r="GL82" i="220" s="1"/>
  <c r="GK78" i="220"/>
  <c r="GJ78" i="220"/>
  <c r="GF78" i="220"/>
  <c r="GF82" i="220" s="1"/>
  <c r="GE78" i="220"/>
  <c r="GE82" i="220" s="1"/>
  <c r="GD78" i="220"/>
  <c r="GC78" i="220"/>
  <c r="GB78" i="220"/>
  <c r="GB82" i="220" s="1"/>
  <c r="GA78" i="220"/>
  <c r="GA82" i="220" s="1"/>
  <c r="FZ78" i="220"/>
  <c r="FZ82" i="220" s="1"/>
  <c r="FV78" i="220"/>
  <c r="FV82" i="220" s="1"/>
  <c r="FU78" i="220"/>
  <c r="FU82" i="220" s="1"/>
  <c r="FT78" i="220"/>
  <c r="FT82" i="220" s="1"/>
  <c r="FS78" i="220"/>
  <c r="FR78" i="220"/>
  <c r="FQ78" i="220"/>
  <c r="FQ82" i="220" s="1"/>
  <c r="FP78" i="220"/>
  <c r="FP82" i="220" s="1"/>
  <c r="FL78" i="220"/>
  <c r="FK78" i="220"/>
  <c r="FJ78" i="220"/>
  <c r="FJ82" i="220" s="1"/>
  <c r="FI78" i="220"/>
  <c r="FI82" i="220" s="1"/>
  <c r="FH78" i="220"/>
  <c r="FH82" i="220" s="1"/>
  <c r="FG78" i="220"/>
  <c r="FG82" i="220" s="1"/>
  <c r="FF78" i="220"/>
  <c r="FD78" i="220"/>
  <c r="FC78" i="220"/>
  <c r="ET78" i="220"/>
  <c r="ES78" i="220"/>
  <c r="ES82" i="220" s="1"/>
  <c r="EJ78" i="220"/>
  <c r="EI78" i="220"/>
  <c r="DZ78" i="220"/>
  <c r="DY78" i="220"/>
  <c r="DP78" i="220"/>
  <c r="DO78" i="220"/>
  <c r="DF78" i="220"/>
  <c r="DE78" i="220"/>
  <c r="CV78" i="220"/>
  <c r="CU78" i="220"/>
  <c r="CL78" i="220"/>
  <c r="CK78" i="220"/>
  <c r="CB78" i="220"/>
  <c r="CA78" i="220"/>
  <c r="BR78" i="220"/>
  <c r="BQ78" i="220"/>
  <c r="BH78" i="220"/>
  <c r="BG78" i="220"/>
  <c r="AX78" i="220"/>
  <c r="AW78" i="220"/>
  <c r="AN78" i="220"/>
  <c r="AM78" i="220"/>
  <c r="AD78" i="220"/>
  <c r="AC78" i="220"/>
  <c r="T78" i="220"/>
  <c r="S78" i="220"/>
  <c r="J78" i="220"/>
  <c r="I78" i="220"/>
  <c r="AL46" i="221"/>
  <c r="AH46" i="221"/>
  <c r="AB46" i="221"/>
  <c r="W46" i="221"/>
  <c r="ID76" i="220"/>
  <c r="IC76" i="220"/>
  <c r="IB76" i="220"/>
  <c r="IA76" i="220"/>
  <c r="HZ76" i="220"/>
  <c r="HY76" i="220"/>
  <c r="HX76" i="220"/>
  <c r="HT76" i="220"/>
  <c r="HS76" i="220"/>
  <c r="HR76" i="220"/>
  <c r="HQ76" i="220"/>
  <c r="HP76" i="220"/>
  <c r="HO76" i="220"/>
  <c r="HN76" i="220"/>
  <c r="HJ76" i="220"/>
  <c r="HI76" i="220"/>
  <c r="HH76" i="220"/>
  <c r="HG76" i="220"/>
  <c r="HF76" i="220"/>
  <c r="HE76" i="220"/>
  <c r="HD76" i="220"/>
  <c r="GZ76" i="220"/>
  <c r="GY76" i="220"/>
  <c r="GX76" i="220"/>
  <c r="GW76" i="220"/>
  <c r="GV76" i="220"/>
  <c r="GU76" i="220"/>
  <c r="GT76" i="220"/>
  <c r="GP76" i="220"/>
  <c r="GO76" i="220"/>
  <c r="GN76" i="220"/>
  <c r="GM76" i="220"/>
  <c r="GL76" i="220"/>
  <c r="GK76" i="220"/>
  <c r="GJ76" i="220"/>
  <c r="GF76" i="220"/>
  <c r="GE76" i="220"/>
  <c r="GD76" i="220"/>
  <c r="GC76" i="220"/>
  <c r="GB76" i="220"/>
  <c r="GA76" i="220"/>
  <c r="FZ76" i="220"/>
  <c r="FV76" i="220"/>
  <c r="FU76" i="220"/>
  <c r="FT76" i="220"/>
  <c r="FS76" i="220"/>
  <c r="FR76" i="220"/>
  <c r="FQ76" i="220"/>
  <c r="FP76" i="220"/>
  <c r="FL76" i="220"/>
  <c r="FK76" i="220"/>
  <c r="FJ76" i="220"/>
  <c r="FI76" i="220"/>
  <c r="FH76" i="220"/>
  <c r="FG76" i="220"/>
  <c r="FF76" i="220"/>
  <c r="FD76" i="220"/>
  <c r="FC76" i="220"/>
  <c r="ET76" i="220"/>
  <c r="ES76" i="220"/>
  <c r="EJ76" i="220"/>
  <c r="EI76" i="220"/>
  <c r="DZ76" i="220"/>
  <c r="DY76" i="220"/>
  <c r="DP76" i="220"/>
  <c r="DO76" i="220"/>
  <c r="DF76" i="220"/>
  <c r="DE76" i="220"/>
  <c r="CV76" i="220"/>
  <c r="CU76" i="220"/>
  <c r="CL76" i="220"/>
  <c r="CK76" i="220"/>
  <c r="CB76" i="220"/>
  <c r="CA76" i="220"/>
  <c r="BR76" i="220"/>
  <c r="BQ76" i="220"/>
  <c r="BH76" i="220"/>
  <c r="BG76" i="220"/>
  <c r="AX76" i="220"/>
  <c r="AW76" i="220"/>
  <c r="AN76" i="220"/>
  <c r="AM76" i="220"/>
  <c r="AD76" i="220"/>
  <c r="AC76" i="220"/>
  <c r="T76" i="220"/>
  <c r="S76" i="220"/>
  <c r="J76" i="220"/>
  <c r="I76" i="220"/>
  <c r="ID75" i="220"/>
  <c r="IC75" i="220"/>
  <c r="IB75" i="220"/>
  <c r="IA75" i="220"/>
  <c r="HZ75" i="220"/>
  <c r="HY75" i="220"/>
  <c r="HX75" i="220"/>
  <c r="HT75" i="220"/>
  <c r="HS75" i="220"/>
  <c r="HR75" i="220"/>
  <c r="HQ75" i="220"/>
  <c r="HP75" i="220"/>
  <c r="HO75" i="220"/>
  <c r="HN75" i="220"/>
  <c r="HJ75" i="220"/>
  <c r="HI75" i="220"/>
  <c r="HH75" i="220"/>
  <c r="HG75" i="220"/>
  <c r="HF75" i="220"/>
  <c r="HE75" i="220"/>
  <c r="HD75" i="220"/>
  <c r="GZ75" i="220"/>
  <c r="GY75" i="220"/>
  <c r="GX75" i="220"/>
  <c r="GW75" i="220"/>
  <c r="GV75" i="220"/>
  <c r="GU75" i="220"/>
  <c r="GT75" i="220"/>
  <c r="GP75" i="220"/>
  <c r="GO75" i="220"/>
  <c r="GN75" i="220"/>
  <c r="GM75" i="220"/>
  <c r="GL75" i="220"/>
  <c r="GK75" i="220"/>
  <c r="GJ75" i="220"/>
  <c r="GF75" i="220"/>
  <c r="GE75" i="220"/>
  <c r="GD75" i="220"/>
  <c r="GC75" i="220"/>
  <c r="GB75" i="220"/>
  <c r="GA75" i="220"/>
  <c r="FZ75" i="220"/>
  <c r="FV75" i="220"/>
  <c r="FU75" i="220"/>
  <c r="FT75" i="220"/>
  <c r="FS75" i="220"/>
  <c r="FR75" i="220"/>
  <c r="FQ75" i="220"/>
  <c r="FP75" i="220"/>
  <c r="FL75" i="220"/>
  <c r="FK75" i="220"/>
  <c r="FJ75" i="220"/>
  <c r="FI75" i="220"/>
  <c r="FH75" i="220"/>
  <c r="FG75" i="220"/>
  <c r="FF75" i="220"/>
  <c r="FD75" i="220"/>
  <c r="FC75" i="220"/>
  <c r="ET75" i="220"/>
  <c r="ES75" i="220"/>
  <c r="EJ75" i="220"/>
  <c r="EI75" i="220"/>
  <c r="DZ75" i="220"/>
  <c r="DY75" i="220"/>
  <c r="DP75" i="220"/>
  <c r="DO75" i="220"/>
  <c r="DF75" i="220"/>
  <c r="DE75" i="220"/>
  <c r="CV75" i="220"/>
  <c r="CU75" i="220"/>
  <c r="CL75" i="220"/>
  <c r="CK75" i="220"/>
  <c r="CB75" i="220"/>
  <c r="CA75" i="220"/>
  <c r="BR75" i="220"/>
  <c r="BQ75" i="220"/>
  <c r="BH75" i="220"/>
  <c r="BG75" i="220"/>
  <c r="AX75" i="220"/>
  <c r="AW75" i="220"/>
  <c r="AN75" i="220"/>
  <c r="AM75" i="220"/>
  <c r="AD75" i="220"/>
  <c r="AC75" i="220"/>
  <c r="T75" i="220"/>
  <c r="S75" i="220"/>
  <c r="J75" i="220"/>
  <c r="I75" i="220"/>
  <c r="ID74" i="220"/>
  <c r="IC74" i="220"/>
  <c r="IB74" i="220"/>
  <c r="IA74" i="220"/>
  <c r="HZ74" i="220"/>
  <c r="HY74" i="220"/>
  <c r="HX74" i="220"/>
  <c r="HT74" i="220"/>
  <c r="HS74" i="220"/>
  <c r="HR74" i="220"/>
  <c r="HQ74" i="220"/>
  <c r="HP74" i="220"/>
  <c r="HO74" i="220"/>
  <c r="HN74" i="220"/>
  <c r="HJ74" i="220"/>
  <c r="HI74" i="220"/>
  <c r="HH74" i="220"/>
  <c r="HG74" i="220"/>
  <c r="HF74" i="220"/>
  <c r="HE74" i="220"/>
  <c r="HD74" i="220"/>
  <c r="GZ74" i="220"/>
  <c r="GY74" i="220"/>
  <c r="GX74" i="220"/>
  <c r="GW74" i="220"/>
  <c r="GV74" i="220"/>
  <c r="GU74" i="220"/>
  <c r="GT74" i="220"/>
  <c r="GP74" i="220"/>
  <c r="GO74" i="220"/>
  <c r="GN74" i="220"/>
  <c r="GM74" i="220"/>
  <c r="GL74" i="220"/>
  <c r="GK74" i="220"/>
  <c r="GJ74" i="220"/>
  <c r="GF74" i="220"/>
  <c r="GE74" i="220"/>
  <c r="GD74" i="220"/>
  <c r="GC74" i="220"/>
  <c r="GB74" i="220"/>
  <c r="GA74" i="220"/>
  <c r="FZ74" i="220"/>
  <c r="FV74" i="220"/>
  <c r="FU74" i="220"/>
  <c r="FT74" i="220"/>
  <c r="FS74" i="220"/>
  <c r="FR74" i="220"/>
  <c r="FQ74" i="220"/>
  <c r="FP74" i="220"/>
  <c r="FL74" i="220"/>
  <c r="FK74" i="220"/>
  <c r="FJ74" i="220"/>
  <c r="FI74" i="220"/>
  <c r="FH74" i="220"/>
  <c r="FG74" i="220"/>
  <c r="FF74" i="220"/>
  <c r="FD74" i="220"/>
  <c r="FC74" i="220"/>
  <c r="ET74" i="220"/>
  <c r="ES74" i="220"/>
  <c r="EJ74" i="220"/>
  <c r="EI74" i="220"/>
  <c r="DZ74" i="220"/>
  <c r="DY74" i="220"/>
  <c r="DP74" i="220"/>
  <c r="DO74" i="220"/>
  <c r="DF74" i="220"/>
  <c r="DE74" i="220"/>
  <c r="CV74" i="220"/>
  <c r="CU74" i="220"/>
  <c r="CL74" i="220"/>
  <c r="CK74" i="220"/>
  <c r="CB74" i="220"/>
  <c r="CA74" i="220"/>
  <c r="BR74" i="220"/>
  <c r="BQ74" i="220"/>
  <c r="BH74" i="220"/>
  <c r="BG74" i="220"/>
  <c r="AX74" i="220"/>
  <c r="AW74" i="220"/>
  <c r="AN74" i="220"/>
  <c r="AM74" i="220"/>
  <c r="AD74" i="220"/>
  <c r="AC74" i="220"/>
  <c r="T74" i="220"/>
  <c r="S74" i="220"/>
  <c r="J74" i="220"/>
  <c r="I74" i="220"/>
  <c r="ID73" i="220"/>
  <c r="ID77" i="220" s="1"/>
  <c r="IC73" i="220"/>
  <c r="IB73" i="220"/>
  <c r="IA73" i="220"/>
  <c r="IA77" i="220" s="1"/>
  <c r="HZ73" i="220"/>
  <c r="HZ77" i="220" s="1"/>
  <c r="HY73" i="220"/>
  <c r="HX73" i="220"/>
  <c r="HT73" i="220"/>
  <c r="HT77" i="220" s="1"/>
  <c r="HS73" i="220"/>
  <c r="HS77" i="220" s="1"/>
  <c r="HR73" i="220"/>
  <c r="HR77" i="220" s="1"/>
  <c r="HQ73" i="220"/>
  <c r="HQ77" i="220" s="1"/>
  <c r="HP73" i="220"/>
  <c r="HP77" i="220" s="1"/>
  <c r="HO73" i="220"/>
  <c r="HO77" i="220" s="1"/>
  <c r="HN73" i="220"/>
  <c r="HJ73" i="220"/>
  <c r="HI73" i="220"/>
  <c r="HI77" i="220" s="1"/>
  <c r="HH73" i="220"/>
  <c r="HH77" i="220" s="1"/>
  <c r="HG73" i="220"/>
  <c r="HF73" i="220"/>
  <c r="HE73" i="220"/>
  <c r="HE77" i="220" s="1"/>
  <c r="HD73" i="220"/>
  <c r="GZ73" i="220"/>
  <c r="GZ77" i="220" s="1"/>
  <c r="GY73" i="220"/>
  <c r="GY77" i="220" s="1"/>
  <c r="GX73" i="220"/>
  <c r="GX77" i="220" s="1"/>
  <c r="GW73" i="220"/>
  <c r="GV73" i="220"/>
  <c r="GU73" i="220"/>
  <c r="GT73" i="220"/>
  <c r="GT77" i="220" s="1"/>
  <c r="GP73" i="220"/>
  <c r="GP77" i="220" s="1"/>
  <c r="GO73" i="220"/>
  <c r="GN73" i="220"/>
  <c r="GM73" i="220"/>
  <c r="GM77" i="220" s="1"/>
  <c r="GL73" i="220"/>
  <c r="GL77" i="220" s="1"/>
  <c r="GK73" i="220"/>
  <c r="GK77" i="220" s="1"/>
  <c r="GJ73" i="220"/>
  <c r="GJ77" i="220" s="1"/>
  <c r="GF73" i="220"/>
  <c r="GF77" i="220" s="1"/>
  <c r="GE73" i="220"/>
  <c r="GE77" i="220" s="1"/>
  <c r="GD73" i="220"/>
  <c r="GC73" i="220"/>
  <c r="GB73" i="220"/>
  <c r="GB77" i="220" s="1"/>
  <c r="GA73" i="220"/>
  <c r="GA77" i="220" s="1"/>
  <c r="FZ73" i="220"/>
  <c r="FV73" i="220"/>
  <c r="FU73" i="220"/>
  <c r="FU77" i="220" s="1"/>
  <c r="FT73" i="220"/>
  <c r="FT77" i="220" s="1"/>
  <c r="FS73" i="220"/>
  <c r="FS77" i="220" s="1"/>
  <c r="FR73" i="220"/>
  <c r="FR77" i="220" s="1"/>
  <c r="FQ73" i="220"/>
  <c r="FQ77" i="220" s="1"/>
  <c r="FP73" i="220"/>
  <c r="FP77" i="220" s="1"/>
  <c r="FL73" i="220"/>
  <c r="FK73" i="220"/>
  <c r="FJ73" i="220"/>
  <c r="FJ77" i="220" s="1"/>
  <c r="FI73" i="220"/>
  <c r="FI77" i="220" s="1"/>
  <c r="FH73" i="220"/>
  <c r="FG73" i="220"/>
  <c r="FF73" i="220"/>
  <c r="FF77" i="220" s="1"/>
  <c r="FD73" i="220"/>
  <c r="FC73" i="220"/>
  <c r="ET73" i="220"/>
  <c r="ES73" i="220"/>
  <c r="EJ73" i="220"/>
  <c r="EI73" i="220"/>
  <c r="DZ73" i="220"/>
  <c r="DY73" i="220"/>
  <c r="DP73" i="220"/>
  <c r="DO73" i="220"/>
  <c r="DF73" i="220"/>
  <c r="DE73" i="220"/>
  <c r="CV73" i="220"/>
  <c r="CU73" i="220"/>
  <c r="CL73" i="220"/>
  <c r="CK73" i="220"/>
  <c r="CB73" i="220"/>
  <c r="CA73" i="220"/>
  <c r="BR73" i="220"/>
  <c r="BQ73" i="220"/>
  <c r="BH73" i="220"/>
  <c r="BG73" i="220"/>
  <c r="AX73" i="220"/>
  <c r="AW73" i="220"/>
  <c r="AN73" i="220"/>
  <c r="AM73" i="220"/>
  <c r="AD73" i="220"/>
  <c r="AC73" i="220"/>
  <c r="T73" i="220"/>
  <c r="S73" i="220"/>
  <c r="J73" i="220"/>
  <c r="I73" i="220"/>
  <c r="AJ45" i="221"/>
  <c r="AK45" i="221"/>
  <c r="AD45" i="221"/>
  <c r="W45" i="221"/>
  <c r="ID71" i="220"/>
  <c r="IC71" i="220"/>
  <c r="IB71" i="220"/>
  <c r="IA71" i="220"/>
  <c r="HZ71" i="220"/>
  <c r="HY71" i="220"/>
  <c r="HX71" i="220"/>
  <c r="HT71" i="220"/>
  <c r="HS71" i="220"/>
  <c r="HR71" i="220"/>
  <c r="HQ71" i="220"/>
  <c r="HP71" i="220"/>
  <c r="HO71" i="220"/>
  <c r="HN71" i="220"/>
  <c r="HJ71" i="220"/>
  <c r="HI71" i="220"/>
  <c r="HH71" i="220"/>
  <c r="HG71" i="220"/>
  <c r="HF71" i="220"/>
  <c r="HE71" i="220"/>
  <c r="HD71" i="220"/>
  <c r="GZ71" i="220"/>
  <c r="GY71" i="220"/>
  <c r="GX71" i="220"/>
  <c r="GW71" i="220"/>
  <c r="GV71" i="220"/>
  <c r="GU71" i="220"/>
  <c r="GT71" i="220"/>
  <c r="GP71" i="220"/>
  <c r="GO71" i="220"/>
  <c r="GN71" i="220"/>
  <c r="GM71" i="220"/>
  <c r="GL71" i="220"/>
  <c r="GK71" i="220"/>
  <c r="GJ71" i="220"/>
  <c r="GF71" i="220"/>
  <c r="GE71" i="220"/>
  <c r="GD71" i="220"/>
  <c r="GC71" i="220"/>
  <c r="GB71" i="220"/>
  <c r="GA71" i="220"/>
  <c r="FZ71" i="220"/>
  <c r="FV71" i="220"/>
  <c r="FU71" i="220"/>
  <c r="FT71" i="220"/>
  <c r="FS71" i="220"/>
  <c r="FR71" i="220"/>
  <c r="FQ71" i="220"/>
  <c r="FP71" i="220"/>
  <c r="FL71" i="220"/>
  <c r="FK71" i="220"/>
  <c r="FJ71" i="220"/>
  <c r="FI71" i="220"/>
  <c r="FH71" i="220"/>
  <c r="FG71" i="220"/>
  <c r="FF71" i="220"/>
  <c r="FD71" i="220"/>
  <c r="FC71" i="220"/>
  <c r="ET71" i="220"/>
  <c r="ES71" i="220"/>
  <c r="EJ71" i="220"/>
  <c r="EI71" i="220"/>
  <c r="DZ71" i="220"/>
  <c r="DY71" i="220"/>
  <c r="DP71" i="220"/>
  <c r="DO71" i="220"/>
  <c r="DF71" i="220"/>
  <c r="DE71" i="220"/>
  <c r="CV71" i="220"/>
  <c r="CU71" i="220"/>
  <c r="CL71" i="220"/>
  <c r="CK71" i="220"/>
  <c r="CB71" i="220"/>
  <c r="CA71" i="220"/>
  <c r="BR71" i="220"/>
  <c r="BQ71" i="220"/>
  <c r="BH71" i="220"/>
  <c r="BG71" i="220"/>
  <c r="AX71" i="220"/>
  <c r="AW71" i="220"/>
  <c r="AN71" i="220"/>
  <c r="AM71" i="220"/>
  <c r="AD71" i="220"/>
  <c r="AC71" i="220"/>
  <c r="T71" i="220"/>
  <c r="S71" i="220"/>
  <c r="J71" i="220"/>
  <c r="I71" i="220"/>
  <c r="ID70" i="220"/>
  <c r="IC70" i="220"/>
  <c r="IB70" i="220"/>
  <c r="IA70" i="220"/>
  <c r="HZ70" i="220"/>
  <c r="HY70" i="220"/>
  <c r="HX70" i="220"/>
  <c r="HT70" i="220"/>
  <c r="HS70" i="220"/>
  <c r="HR70" i="220"/>
  <c r="HQ70" i="220"/>
  <c r="HP70" i="220"/>
  <c r="HO70" i="220"/>
  <c r="HN70" i="220"/>
  <c r="HJ70" i="220"/>
  <c r="HI70" i="220"/>
  <c r="HH70" i="220"/>
  <c r="HG70" i="220"/>
  <c r="HF70" i="220"/>
  <c r="HE70" i="220"/>
  <c r="HD70" i="220"/>
  <c r="GZ70" i="220"/>
  <c r="GY70" i="220"/>
  <c r="GX70" i="220"/>
  <c r="GW70" i="220"/>
  <c r="GV70" i="220"/>
  <c r="GU70" i="220"/>
  <c r="GT70" i="220"/>
  <c r="GP70" i="220"/>
  <c r="GO70" i="220"/>
  <c r="GN70" i="220"/>
  <c r="GM70" i="220"/>
  <c r="GL70" i="220"/>
  <c r="GK70" i="220"/>
  <c r="GJ70" i="220"/>
  <c r="GF70" i="220"/>
  <c r="GE70" i="220"/>
  <c r="GD70" i="220"/>
  <c r="GC70" i="220"/>
  <c r="GB70" i="220"/>
  <c r="GA70" i="220"/>
  <c r="FZ70" i="220"/>
  <c r="FV70" i="220"/>
  <c r="FU70" i="220"/>
  <c r="FT70" i="220"/>
  <c r="FS70" i="220"/>
  <c r="FR70" i="220"/>
  <c r="FQ70" i="220"/>
  <c r="FP70" i="220"/>
  <c r="FL70" i="220"/>
  <c r="FK70" i="220"/>
  <c r="FJ70" i="220"/>
  <c r="FI70" i="220"/>
  <c r="FH70" i="220"/>
  <c r="FG70" i="220"/>
  <c r="FF70" i="220"/>
  <c r="FD70" i="220"/>
  <c r="FC70" i="220"/>
  <c r="ET70" i="220"/>
  <c r="ES70" i="220"/>
  <c r="EJ70" i="220"/>
  <c r="EI70" i="220"/>
  <c r="DZ70" i="220"/>
  <c r="DY70" i="220"/>
  <c r="DP70" i="220"/>
  <c r="DO70" i="220"/>
  <c r="DF70" i="220"/>
  <c r="DE70" i="220"/>
  <c r="CV70" i="220"/>
  <c r="CU70" i="220"/>
  <c r="CL70" i="220"/>
  <c r="CK70" i="220"/>
  <c r="CB70" i="220"/>
  <c r="CA70" i="220"/>
  <c r="BR70" i="220"/>
  <c r="BQ70" i="220"/>
  <c r="BH70" i="220"/>
  <c r="BG70" i="220"/>
  <c r="AX70" i="220"/>
  <c r="AW70" i="220"/>
  <c r="AN70" i="220"/>
  <c r="AM70" i="220"/>
  <c r="AD70" i="220"/>
  <c r="AC70" i="220"/>
  <c r="T70" i="220"/>
  <c r="S70" i="220"/>
  <c r="J70" i="220"/>
  <c r="I70" i="220"/>
  <c r="ID69" i="220"/>
  <c r="IC69" i="220"/>
  <c r="IB69" i="220"/>
  <c r="IA69" i="220"/>
  <c r="HZ69" i="220"/>
  <c r="HY69" i="220"/>
  <c r="HX69" i="220"/>
  <c r="HT69" i="220"/>
  <c r="HS69" i="220"/>
  <c r="HR69" i="220"/>
  <c r="HQ69" i="220"/>
  <c r="HP69" i="220"/>
  <c r="HO69" i="220"/>
  <c r="HN69" i="220"/>
  <c r="HJ69" i="220"/>
  <c r="HI69" i="220"/>
  <c r="HH69" i="220"/>
  <c r="HG69" i="220"/>
  <c r="HF69" i="220"/>
  <c r="HE69" i="220"/>
  <c r="HD69" i="220"/>
  <c r="GZ69" i="220"/>
  <c r="GY69" i="220"/>
  <c r="GX69" i="220"/>
  <c r="GW69" i="220"/>
  <c r="GV69" i="220"/>
  <c r="GU69" i="220"/>
  <c r="GT69" i="220"/>
  <c r="GP69" i="220"/>
  <c r="GO69" i="220"/>
  <c r="GN69" i="220"/>
  <c r="GM69" i="220"/>
  <c r="GL69" i="220"/>
  <c r="GK69" i="220"/>
  <c r="GJ69" i="220"/>
  <c r="GF69" i="220"/>
  <c r="GE69" i="220"/>
  <c r="GD69" i="220"/>
  <c r="GC69" i="220"/>
  <c r="GB69" i="220"/>
  <c r="GA69" i="220"/>
  <c r="FZ69" i="220"/>
  <c r="FV69" i="220"/>
  <c r="FU69" i="220"/>
  <c r="FT69" i="220"/>
  <c r="FS69" i="220"/>
  <c r="FR69" i="220"/>
  <c r="FQ69" i="220"/>
  <c r="FP69" i="220"/>
  <c r="FL69" i="220"/>
  <c r="FK69" i="220"/>
  <c r="FJ69" i="220"/>
  <c r="FI69" i="220"/>
  <c r="FH69" i="220"/>
  <c r="FG69" i="220"/>
  <c r="FF69" i="220"/>
  <c r="FD69" i="220"/>
  <c r="FC69" i="220"/>
  <c r="ET69" i="220"/>
  <c r="ES69" i="220"/>
  <c r="EJ69" i="220"/>
  <c r="EI69" i="220"/>
  <c r="DZ69" i="220"/>
  <c r="DY69" i="220"/>
  <c r="DP69" i="220"/>
  <c r="DO69" i="220"/>
  <c r="DF69" i="220"/>
  <c r="DE69" i="220"/>
  <c r="CV69" i="220"/>
  <c r="CU69" i="220"/>
  <c r="CL69" i="220"/>
  <c r="CK69" i="220"/>
  <c r="CB69" i="220"/>
  <c r="CA69" i="220"/>
  <c r="BR69" i="220"/>
  <c r="BQ69" i="220"/>
  <c r="BH69" i="220"/>
  <c r="BG69" i="220"/>
  <c r="AX69" i="220"/>
  <c r="AW69" i="220"/>
  <c r="AN69" i="220"/>
  <c r="AM69" i="220"/>
  <c r="AD69" i="220"/>
  <c r="AC69" i="220"/>
  <c r="T69" i="220"/>
  <c r="S69" i="220"/>
  <c r="J69" i="220"/>
  <c r="I69" i="220"/>
  <c r="ID68" i="220"/>
  <c r="ID72" i="220" s="1"/>
  <c r="IC68" i="220"/>
  <c r="IC72" i="220" s="1"/>
  <c r="IB68" i="220"/>
  <c r="IB72" i="220" s="1"/>
  <c r="IA68" i="220"/>
  <c r="IA72" i="220" s="1"/>
  <c r="HZ68" i="220"/>
  <c r="HZ72" i="220" s="1"/>
  <c r="HY68" i="220"/>
  <c r="HX68" i="220"/>
  <c r="HT68" i="220"/>
  <c r="HT72" i="220" s="1"/>
  <c r="HS68" i="220"/>
  <c r="HS72" i="220" s="1"/>
  <c r="HR68" i="220"/>
  <c r="HQ68" i="220"/>
  <c r="HP68" i="220"/>
  <c r="HP72" i="220" s="1"/>
  <c r="HO68" i="220"/>
  <c r="HO72" i="220" s="1"/>
  <c r="HN68" i="220"/>
  <c r="HN72" i="220" s="1"/>
  <c r="HJ68" i="220"/>
  <c r="HJ72" i="220" s="1"/>
  <c r="HI68" i="220"/>
  <c r="HI72" i="220" s="1"/>
  <c r="HH68" i="220"/>
  <c r="HH72" i="220" s="1"/>
  <c r="HG68" i="220"/>
  <c r="HF68" i="220"/>
  <c r="HE68" i="220"/>
  <c r="HE72" i="220" s="1"/>
  <c r="HD68" i="220"/>
  <c r="GZ68" i="220"/>
  <c r="GY68" i="220"/>
  <c r="GX68" i="220"/>
  <c r="GX72" i="220" s="1"/>
  <c r="GW68" i="220"/>
  <c r="GW72" i="220" s="1"/>
  <c r="GV68" i="220"/>
  <c r="GV72" i="220" s="1"/>
  <c r="GU68" i="220"/>
  <c r="GU72" i="220" s="1"/>
  <c r="GT68" i="220"/>
  <c r="GT72" i="220" s="1"/>
  <c r="GP68" i="220"/>
  <c r="GP72" i="220" s="1"/>
  <c r="GO68" i="220"/>
  <c r="GO72" i="220" s="1"/>
  <c r="GN68" i="220"/>
  <c r="GM68" i="220"/>
  <c r="GM72" i="220" s="1"/>
  <c r="GL68" i="220"/>
  <c r="GL72" i="220" s="1"/>
  <c r="GK68" i="220"/>
  <c r="GJ68" i="220"/>
  <c r="GF68" i="220"/>
  <c r="GF72" i="220" s="1"/>
  <c r="GE68" i="220"/>
  <c r="GE72" i="220" s="1"/>
  <c r="GD68" i="220"/>
  <c r="GD72" i="220" s="1"/>
  <c r="GC68" i="220"/>
  <c r="GC72" i="220" s="1"/>
  <c r="GB68" i="220"/>
  <c r="GB72" i="220" s="1"/>
  <c r="GA68" i="220"/>
  <c r="GA72" i="220" s="1"/>
  <c r="FZ68" i="220"/>
  <c r="FV68" i="220"/>
  <c r="FU68" i="220"/>
  <c r="FU72" i="220" s="1"/>
  <c r="FT68" i="220"/>
  <c r="FT72" i="220" s="1"/>
  <c r="FS68" i="220"/>
  <c r="FR68" i="220"/>
  <c r="FQ68" i="220"/>
  <c r="FQ72" i="220" s="1"/>
  <c r="FP68" i="220"/>
  <c r="FL68" i="220"/>
  <c r="FL72" i="220" s="1"/>
  <c r="FK68" i="220"/>
  <c r="FK72" i="220" s="1"/>
  <c r="FJ68" i="220"/>
  <c r="FJ72" i="220" s="1"/>
  <c r="FI68" i="220"/>
  <c r="FI72" i="220" s="1"/>
  <c r="FH68" i="220"/>
  <c r="FG68" i="220"/>
  <c r="FF68" i="220"/>
  <c r="FF72" i="220" s="1"/>
  <c r="FD68" i="220"/>
  <c r="FC68" i="220"/>
  <c r="ET68" i="220"/>
  <c r="ES68" i="220"/>
  <c r="EJ68" i="220"/>
  <c r="EI68" i="220"/>
  <c r="DZ68" i="220"/>
  <c r="DY68" i="220"/>
  <c r="DP68" i="220"/>
  <c r="DO68" i="220"/>
  <c r="DF68" i="220"/>
  <c r="DE68" i="220"/>
  <c r="CV68" i="220"/>
  <c r="CU68" i="220"/>
  <c r="CL68" i="220"/>
  <c r="CK68" i="220"/>
  <c r="CB68" i="220"/>
  <c r="CA68" i="220"/>
  <c r="BR68" i="220"/>
  <c r="BQ68" i="220"/>
  <c r="BH68" i="220"/>
  <c r="BG68" i="220"/>
  <c r="AX68" i="220"/>
  <c r="AW68" i="220"/>
  <c r="AN68" i="220"/>
  <c r="AM68" i="220"/>
  <c r="AD68" i="220"/>
  <c r="AC68" i="220"/>
  <c r="T68" i="220"/>
  <c r="S68" i="220"/>
  <c r="J68" i="220"/>
  <c r="I68" i="220"/>
  <c r="AJ44" i="221"/>
  <c r="AK44" i="221"/>
  <c r="AD44" i="221"/>
  <c r="W44" i="221"/>
  <c r="ID66" i="220"/>
  <c r="IC66" i="220"/>
  <c r="IB66" i="220"/>
  <c r="IA66" i="220"/>
  <c r="HZ66" i="220"/>
  <c r="HY66" i="220"/>
  <c r="HX66" i="220"/>
  <c r="HT66" i="220"/>
  <c r="HS66" i="220"/>
  <c r="HR66" i="220"/>
  <c r="HQ66" i="220"/>
  <c r="HP66" i="220"/>
  <c r="HO66" i="220"/>
  <c r="HN66" i="220"/>
  <c r="HJ66" i="220"/>
  <c r="HI66" i="220"/>
  <c r="HH66" i="220"/>
  <c r="HG66" i="220"/>
  <c r="HF66" i="220"/>
  <c r="HE66" i="220"/>
  <c r="HD66" i="220"/>
  <c r="GZ66" i="220"/>
  <c r="GY66" i="220"/>
  <c r="GX66" i="220"/>
  <c r="GW66" i="220"/>
  <c r="GV66" i="220"/>
  <c r="GU66" i="220"/>
  <c r="GT66" i="220"/>
  <c r="GP66" i="220"/>
  <c r="GO66" i="220"/>
  <c r="GN66" i="220"/>
  <c r="GM66" i="220"/>
  <c r="GL66" i="220"/>
  <c r="GK66" i="220"/>
  <c r="GJ66" i="220"/>
  <c r="GF66" i="220"/>
  <c r="GE66" i="220"/>
  <c r="GD66" i="220"/>
  <c r="GC66" i="220"/>
  <c r="GB66" i="220"/>
  <c r="GA66" i="220"/>
  <c r="FZ66" i="220"/>
  <c r="FV66" i="220"/>
  <c r="FU66" i="220"/>
  <c r="FT66" i="220"/>
  <c r="FS66" i="220"/>
  <c r="FR66" i="220"/>
  <c r="FQ66" i="220"/>
  <c r="FP66" i="220"/>
  <c r="FL66" i="220"/>
  <c r="FK66" i="220"/>
  <c r="FJ66" i="220"/>
  <c r="FI66" i="220"/>
  <c r="FH66" i="220"/>
  <c r="FG66" i="220"/>
  <c r="FF66" i="220"/>
  <c r="FD66" i="220"/>
  <c r="FC66" i="220"/>
  <c r="ET66" i="220"/>
  <c r="ES66" i="220"/>
  <c r="EJ66" i="220"/>
  <c r="EI66" i="220"/>
  <c r="DZ66" i="220"/>
  <c r="DY66" i="220"/>
  <c r="DP66" i="220"/>
  <c r="DO66" i="220"/>
  <c r="DF66" i="220"/>
  <c r="DE66" i="220"/>
  <c r="CV66" i="220"/>
  <c r="CU66" i="220"/>
  <c r="CL66" i="220"/>
  <c r="CK66" i="220"/>
  <c r="CB66" i="220"/>
  <c r="CA66" i="220"/>
  <c r="BR66" i="220"/>
  <c r="BQ66" i="220"/>
  <c r="BH66" i="220"/>
  <c r="BG66" i="220"/>
  <c r="AX66" i="220"/>
  <c r="AW66" i="220"/>
  <c r="AN66" i="220"/>
  <c r="AM66" i="220"/>
  <c r="AD66" i="220"/>
  <c r="AC66" i="220"/>
  <c r="T66" i="220"/>
  <c r="S66" i="220"/>
  <c r="J66" i="220"/>
  <c r="I66" i="220"/>
  <c r="ID65" i="220"/>
  <c r="IC65" i="220"/>
  <c r="IB65" i="220"/>
  <c r="IA65" i="220"/>
  <c r="HZ65" i="220"/>
  <c r="HY65" i="220"/>
  <c r="HX65" i="220"/>
  <c r="HT65" i="220"/>
  <c r="HS65" i="220"/>
  <c r="HR65" i="220"/>
  <c r="HQ65" i="220"/>
  <c r="HP65" i="220"/>
  <c r="HO65" i="220"/>
  <c r="HN65" i="220"/>
  <c r="HJ65" i="220"/>
  <c r="HI65" i="220"/>
  <c r="HH65" i="220"/>
  <c r="HG65" i="220"/>
  <c r="HF65" i="220"/>
  <c r="HE65" i="220"/>
  <c r="HD65" i="220"/>
  <c r="GZ65" i="220"/>
  <c r="GY65" i="220"/>
  <c r="GX65" i="220"/>
  <c r="GW65" i="220"/>
  <c r="GV65" i="220"/>
  <c r="GU65" i="220"/>
  <c r="GT65" i="220"/>
  <c r="GP65" i="220"/>
  <c r="GO65" i="220"/>
  <c r="GN65" i="220"/>
  <c r="GM65" i="220"/>
  <c r="GL65" i="220"/>
  <c r="GK65" i="220"/>
  <c r="GJ65" i="220"/>
  <c r="GF65" i="220"/>
  <c r="GE65" i="220"/>
  <c r="GD65" i="220"/>
  <c r="GC65" i="220"/>
  <c r="GB65" i="220"/>
  <c r="GA65" i="220"/>
  <c r="FZ65" i="220"/>
  <c r="FV65" i="220"/>
  <c r="FU65" i="220"/>
  <c r="FT65" i="220"/>
  <c r="FS65" i="220"/>
  <c r="FR65" i="220"/>
  <c r="FQ65" i="220"/>
  <c r="FP65" i="220"/>
  <c r="FL65" i="220"/>
  <c r="FK65" i="220"/>
  <c r="FJ65" i="220"/>
  <c r="FI65" i="220"/>
  <c r="FH65" i="220"/>
  <c r="FG65" i="220"/>
  <c r="FF65" i="220"/>
  <c r="FD65" i="220"/>
  <c r="FC65" i="220"/>
  <c r="ET65" i="220"/>
  <c r="ES65" i="220"/>
  <c r="EJ65" i="220"/>
  <c r="EI65" i="220"/>
  <c r="DZ65" i="220"/>
  <c r="DY65" i="220"/>
  <c r="DP65" i="220"/>
  <c r="DO65" i="220"/>
  <c r="DF65" i="220"/>
  <c r="DE65" i="220"/>
  <c r="CV65" i="220"/>
  <c r="CU65" i="220"/>
  <c r="CL65" i="220"/>
  <c r="CK65" i="220"/>
  <c r="CB65" i="220"/>
  <c r="CA65" i="220"/>
  <c r="BR65" i="220"/>
  <c r="BQ65" i="220"/>
  <c r="BH65" i="220"/>
  <c r="BG65" i="220"/>
  <c r="AX65" i="220"/>
  <c r="AW65" i="220"/>
  <c r="AN65" i="220"/>
  <c r="AM65" i="220"/>
  <c r="AD65" i="220"/>
  <c r="AC65" i="220"/>
  <c r="T65" i="220"/>
  <c r="S65" i="220"/>
  <c r="J65" i="220"/>
  <c r="I65" i="220"/>
  <c r="ID64" i="220"/>
  <c r="IC64" i="220"/>
  <c r="IB64" i="220"/>
  <c r="IA64" i="220"/>
  <c r="HZ64" i="220"/>
  <c r="HY64" i="220"/>
  <c r="HX64" i="220"/>
  <c r="HT64" i="220"/>
  <c r="HS64" i="220"/>
  <c r="HR64" i="220"/>
  <c r="HQ64" i="220"/>
  <c r="HP64" i="220"/>
  <c r="HO64" i="220"/>
  <c r="HN64" i="220"/>
  <c r="HJ64" i="220"/>
  <c r="HI64" i="220"/>
  <c r="HH64" i="220"/>
  <c r="HG64" i="220"/>
  <c r="HF64" i="220"/>
  <c r="HE64" i="220"/>
  <c r="HD64" i="220"/>
  <c r="GZ64" i="220"/>
  <c r="GY64" i="220"/>
  <c r="GX64" i="220"/>
  <c r="GW64" i="220"/>
  <c r="GV64" i="220"/>
  <c r="GU64" i="220"/>
  <c r="GT64" i="220"/>
  <c r="GP64" i="220"/>
  <c r="GO64" i="220"/>
  <c r="GN64" i="220"/>
  <c r="GM64" i="220"/>
  <c r="GL64" i="220"/>
  <c r="GK64" i="220"/>
  <c r="GJ64" i="220"/>
  <c r="GF64" i="220"/>
  <c r="GE64" i="220"/>
  <c r="GD64" i="220"/>
  <c r="GC64" i="220"/>
  <c r="GB64" i="220"/>
  <c r="GA64" i="220"/>
  <c r="FZ64" i="220"/>
  <c r="FV64" i="220"/>
  <c r="FU64" i="220"/>
  <c r="FT64" i="220"/>
  <c r="FS64" i="220"/>
  <c r="FR64" i="220"/>
  <c r="FQ64" i="220"/>
  <c r="FP64" i="220"/>
  <c r="FL64" i="220"/>
  <c r="FK64" i="220"/>
  <c r="FJ64" i="220"/>
  <c r="FI64" i="220"/>
  <c r="FH64" i="220"/>
  <c r="FG64" i="220"/>
  <c r="FF64" i="220"/>
  <c r="FD64" i="220"/>
  <c r="FC64" i="220"/>
  <c r="ET64" i="220"/>
  <c r="ES64" i="220"/>
  <c r="EJ64" i="220"/>
  <c r="EI64" i="220"/>
  <c r="DZ64" i="220"/>
  <c r="DY64" i="220"/>
  <c r="DP64" i="220"/>
  <c r="DO64" i="220"/>
  <c r="DF64" i="220"/>
  <c r="DE64" i="220"/>
  <c r="CV64" i="220"/>
  <c r="CU64" i="220"/>
  <c r="CL64" i="220"/>
  <c r="CK64" i="220"/>
  <c r="CB64" i="220"/>
  <c r="CA64" i="220"/>
  <c r="BR64" i="220"/>
  <c r="BQ64" i="220"/>
  <c r="BH64" i="220"/>
  <c r="BG64" i="220"/>
  <c r="AX64" i="220"/>
  <c r="AW64" i="220"/>
  <c r="AN64" i="220"/>
  <c r="AM64" i="220"/>
  <c r="AD64" i="220"/>
  <c r="AC64" i="220"/>
  <c r="T64" i="220"/>
  <c r="S64" i="220"/>
  <c r="J64" i="220"/>
  <c r="I64" i="220"/>
  <c r="ID63" i="220"/>
  <c r="ID67" i="220" s="1"/>
  <c r="IC63" i="220"/>
  <c r="IB63" i="220"/>
  <c r="IA63" i="220"/>
  <c r="IA67" i="220" s="1"/>
  <c r="HZ63" i="220"/>
  <c r="HZ67" i="220" s="1"/>
  <c r="HY63" i="220"/>
  <c r="HY67" i="220" s="1"/>
  <c r="HX63" i="220"/>
  <c r="HX67" i="220" s="1"/>
  <c r="HT63" i="220"/>
  <c r="HT67" i="220" s="1"/>
  <c r="HS63" i="220"/>
  <c r="HS67" i="220" s="1"/>
  <c r="HR63" i="220"/>
  <c r="HQ63" i="220"/>
  <c r="HP63" i="220"/>
  <c r="HP67" i="220" s="1"/>
  <c r="HO63" i="220"/>
  <c r="HO67" i="220" s="1"/>
  <c r="HN63" i="220"/>
  <c r="HJ63" i="220"/>
  <c r="HI63" i="220"/>
  <c r="HI67" i="220" s="1"/>
  <c r="HH63" i="220"/>
  <c r="HH67" i="220" s="1"/>
  <c r="HG63" i="220"/>
  <c r="HG67" i="220" s="1"/>
  <c r="HF63" i="220"/>
  <c r="HF67" i="220" s="1"/>
  <c r="HE63" i="220"/>
  <c r="HE67" i="220" s="1"/>
  <c r="HD63" i="220"/>
  <c r="GZ63" i="220"/>
  <c r="GY63" i="220"/>
  <c r="GX63" i="220"/>
  <c r="GX67" i="220" s="1"/>
  <c r="GW63" i="220"/>
  <c r="GW67" i="220" s="1"/>
  <c r="GV63" i="220"/>
  <c r="GU63" i="220"/>
  <c r="GT63" i="220"/>
  <c r="GT67" i="220" s="1"/>
  <c r="GP63" i="220"/>
  <c r="GP67" i="220" s="1"/>
  <c r="GO63" i="220"/>
  <c r="GO67" i="220" s="1"/>
  <c r="GN63" i="220"/>
  <c r="GN67" i="220" s="1"/>
  <c r="GM63" i="220"/>
  <c r="GM67" i="220" s="1"/>
  <c r="GL63" i="220"/>
  <c r="GL67" i="220" s="1"/>
  <c r="GK63" i="220"/>
  <c r="GJ63" i="220"/>
  <c r="GF63" i="220"/>
  <c r="GF67" i="220" s="1"/>
  <c r="GE63" i="220"/>
  <c r="GE67" i="220" s="1"/>
  <c r="GD63" i="220"/>
  <c r="GC63" i="220"/>
  <c r="GB63" i="220"/>
  <c r="GB67" i="220" s="1"/>
  <c r="GA63" i="220"/>
  <c r="GA67" i="220" s="1"/>
  <c r="FZ63" i="220"/>
  <c r="FZ67" i="220" s="1"/>
  <c r="FV63" i="220"/>
  <c r="FV67" i="220" s="1"/>
  <c r="FU63" i="220"/>
  <c r="FU67" i="220" s="1"/>
  <c r="FT63" i="220"/>
  <c r="FT67" i="220" s="1"/>
  <c r="FS63" i="220"/>
  <c r="FR63" i="220"/>
  <c r="FQ63" i="220"/>
  <c r="FQ67" i="220" s="1"/>
  <c r="FP63" i="220"/>
  <c r="FL63" i="220"/>
  <c r="FK63" i="220"/>
  <c r="FJ63" i="220"/>
  <c r="FJ67" i="220" s="1"/>
  <c r="FI63" i="220"/>
  <c r="FI67" i="220" s="1"/>
  <c r="FH63" i="220"/>
  <c r="FH67" i="220" s="1"/>
  <c r="FG63" i="220"/>
  <c r="FG67" i="220" s="1"/>
  <c r="FF63" i="220"/>
  <c r="FF67" i="220" s="1"/>
  <c r="FD63" i="220"/>
  <c r="FC63" i="220"/>
  <c r="ET63" i="220"/>
  <c r="ES63" i="220"/>
  <c r="EJ63" i="220"/>
  <c r="EI63" i="220"/>
  <c r="DZ63" i="220"/>
  <c r="DY63" i="220"/>
  <c r="DP63" i="220"/>
  <c r="DO63" i="220"/>
  <c r="DF63" i="220"/>
  <c r="DE63" i="220"/>
  <c r="CV63" i="220"/>
  <c r="CU63" i="220"/>
  <c r="CL63" i="220"/>
  <c r="CK63" i="220"/>
  <c r="CB63" i="220"/>
  <c r="CA63" i="220"/>
  <c r="BR63" i="220"/>
  <c r="BQ63" i="220"/>
  <c r="BH63" i="220"/>
  <c r="BG63" i="220"/>
  <c r="AX63" i="220"/>
  <c r="AW63" i="220"/>
  <c r="AN63" i="220"/>
  <c r="AM63" i="220"/>
  <c r="AD63" i="220"/>
  <c r="AC63" i="220"/>
  <c r="T63" i="220"/>
  <c r="S63" i="220"/>
  <c r="J63" i="220"/>
  <c r="I63" i="220"/>
  <c r="AJ43" i="221"/>
  <c r="AK43" i="221"/>
  <c r="AD43" i="221"/>
  <c r="W43" i="221"/>
  <c r="ID61" i="220"/>
  <c r="IC61" i="220"/>
  <c r="IB61" i="220"/>
  <c r="IA61" i="220"/>
  <c r="HZ61" i="220"/>
  <c r="HY61" i="220"/>
  <c r="HX61" i="220"/>
  <c r="HT61" i="220"/>
  <c r="HS61" i="220"/>
  <c r="HR61" i="220"/>
  <c r="HQ61" i="220"/>
  <c r="HP61" i="220"/>
  <c r="HO61" i="220"/>
  <c r="HN61" i="220"/>
  <c r="HJ61" i="220"/>
  <c r="HI61" i="220"/>
  <c r="HH61" i="220"/>
  <c r="HG61" i="220"/>
  <c r="HF61" i="220"/>
  <c r="HE61" i="220"/>
  <c r="HD61" i="220"/>
  <c r="GZ61" i="220"/>
  <c r="GY61" i="220"/>
  <c r="GX61" i="220"/>
  <c r="GW61" i="220"/>
  <c r="GV61" i="220"/>
  <c r="GU61" i="220"/>
  <c r="GT61" i="220"/>
  <c r="GP61" i="220"/>
  <c r="GO61" i="220"/>
  <c r="GN61" i="220"/>
  <c r="GM61" i="220"/>
  <c r="GL61" i="220"/>
  <c r="GK61" i="220"/>
  <c r="GJ61" i="220"/>
  <c r="GF61" i="220"/>
  <c r="GE61" i="220"/>
  <c r="GD61" i="220"/>
  <c r="GC61" i="220"/>
  <c r="GB61" i="220"/>
  <c r="GA61" i="220"/>
  <c r="FZ61" i="220"/>
  <c r="FV61" i="220"/>
  <c r="FU61" i="220"/>
  <c r="FT61" i="220"/>
  <c r="FS61" i="220"/>
  <c r="FR61" i="220"/>
  <c r="FQ61" i="220"/>
  <c r="FP61" i="220"/>
  <c r="FL61" i="220"/>
  <c r="FK61" i="220"/>
  <c r="FJ61" i="220"/>
  <c r="FI61" i="220"/>
  <c r="FH61" i="220"/>
  <c r="FG61" i="220"/>
  <c r="FF61" i="220"/>
  <c r="FD61" i="220"/>
  <c r="FC61" i="220"/>
  <c r="ET61" i="220"/>
  <c r="ES61" i="220"/>
  <c r="EJ61" i="220"/>
  <c r="EI61" i="220"/>
  <c r="DZ61" i="220"/>
  <c r="DY61" i="220"/>
  <c r="DP61" i="220"/>
  <c r="DO61" i="220"/>
  <c r="DF61" i="220"/>
  <c r="DE61" i="220"/>
  <c r="CV61" i="220"/>
  <c r="CU61" i="220"/>
  <c r="CL61" i="220"/>
  <c r="CK61" i="220"/>
  <c r="CB61" i="220"/>
  <c r="CA61" i="220"/>
  <c r="BR61" i="220"/>
  <c r="BQ61" i="220"/>
  <c r="BH61" i="220"/>
  <c r="BG61" i="220"/>
  <c r="AX61" i="220"/>
  <c r="AW61" i="220"/>
  <c r="AN61" i="220"/>
  <c r="AM61" i="220"/>
  <c r="AD61" i="220"/>
  <c r="AC61" i="220"/>
  <c r="T61" i="220"/>
  <c r="S61" i="220"/>
  <c r="J61" i="220"/>
  <c r="I61" i="220"/>
  <c r="ID60" i="220"/>
  <c r="IC60" i="220"/>
  <c r="IB60" i="220"/>
  <c r="IA60" i="220"/>
  <c r="HZ60" i="220"/>
  <c r="HY60" i="220"/>
  <c r="HX60" i="220"/>
  <c r="HT60" i="220"/>
  <c r="HS60" i="220"/>
  <c r="HR60" i="220"/>
  <c r="HQ60" i="220"/>
  <c r="HP60" i="220"/>
  <c r="HO60" i="220"/>
  <c r="HN60" i="220"/>
  <c r="HJ60" i="220"/>
  <c r="HI60" i="220"/>
  <c r="HH60" i="220"/>
  <c r="HG60" i="220"/>
  <c r="HF60" i="220"/>
  <c r="HE60" i="220"/>
  <c r="HD60" i="220"/>
  <c r="GZ60" i="220"/>
  <c r="GY60" i="220"/>
  <c r="GX60" i="220"/>
  <c r="GW60" i="220"/>
  <c r="GV60" i="220"/>
  <c r="GU60" i="220"/>
  <c r="GT60" i="220"/>
  <c r="GP60" i="220"/>
  <c r="GO60" i="220"/>
  <c r="GN60" i="220"/>
  <c r="GM60" i="220"/>
  <c r="GL60" i="220"/>
  <c r="GK60" i="220"/>
  <c r="GJ60" i="220"/>
  <c r="GF60" i="220"/>
  <c r="GE60" i="220"/>
  <c r="GD60" i="220"/>
  <c r="GC60" i="220"/>
  <c r="GB60" i="220"/>
  <c r="GA60" i="220"/>
  <c r="FZ60" i="220"/>
  <c r="FV60" i="220"/>
  <c r="FU60" i="220"/>
  <c r="FT60" i="220"/>
  <c r="FS60" i="220"/>
  <c r="FR60" i="220"/>
  <c r="FQ60" i="220"/>
  <c r="FP60" i="220"/>
  <c r="FL60" i="220"/>
  <c r="FK60" i="220"/>
  <c r="FJ60" i="220"/>
  <c r="FI60" i="220"/>
  <c r="FH60" i="220"/>
  <c r="FG60" i="220"/>
  <c r="FF60" i="220"/>
  <c r="FD60" i="220"/>
  <c r="FC60" i="220"/>
  <c r="ET60" i="220"/>
  <c r="ES60" i="220"/>
  <c r="EJ60" i="220"/>
  <c r="EI60" i="220"/>
  <c r="DZ60" i="220"/>
  <c r="DY60" i="220"/>
  <c r="DP60" i="220"/>
  <c r="DO60" i="220"/>
  <c r="DF60" i="220"/>
  <c r="DE60" i="220"/>
  <c r="CV60" i="220"/>
  <c r="CU60" i="220"/>
  <c r="CL60" i="220"/>
  <c r="CK60" i="220"/>
  <c r="CB60" i="220"/>
  <c r="CA60" i="220"/>
  <c r="BR60" i="220"/>
  <c r="BQ60" i="220"/>
  <c r="BH60" i="220"/>
  <c r="BG60" i="220"/>
  <c r="AX60" i="220"/>
  <c r="AW60" i="220"/>
  <c r="AN60" i="220"/>
  <c r="AM60" i="220"/>
  <c r="AD60" i="220"/>
  <c r="AC60" i="220"/>
  <c r="T60" i="220"/>
  <c r="S60" i="220"/>
  <c r="J60" i="220"/>
  <c r="I60" i="220"/>
  <c r="ID59" i="220"/>
  <c r="IC59" i="220"/>
  <c r="IB59" i="220"/>
  <c r="IA59" i="220"/>
  <c r="HZ59" i="220"/>
  <c r="HY59" i="220"/>
  <c r="HX59" i="220"/>
  <c r="HT59" i="220"/>
  <c r="HS59" i="220"/>
  <c r="HR59" i="220"/>
  <c r="HQ59" i="220"/>
  <c r="HP59" i="220"/>
  <c r="HO59" i="220"/>
  <c r="HN59" i="220"/>
  <c r="HJ59" i="220"/>
  <c r="HI59" i="220"/>
  <c r="HH59" i="220"/>
  <c r="HG59" i="220"/>
  <c r="HF59" i="220"/>
  <c r="HE59" i="220"/>
  <c r="HD59" i="220"/>
  <c r="GZ59" i="220"/>
  <c r="GY59" i="220"/>
  <c r="GX59" i="220"/>
  <c r="GW59" i="220"/>
  <c r="GV59" i="220"/>
  <c r="GU59" i="220"/>
  <c r="GT59" i="220"/>
  <c r="GP59" i="220"/>
  <c r="GO59" i="220"/>
  <c r="GN59" i="220"/>
  <c r="GM59" i="220"/>
  <c r="GL59" i="220"/>
  <c r="GK59" i="220"/>
  <c r="GJ59" i="220"/>
  <c r="GF59" i="220"/>
  <c r="GE59" i="220"/>
  <c r="GD59" i="220"/>
  <c r="GC59" i="220"/>
  <c r="GB59" i="220"/>
  <c r="GA59" i="220"/>
  <c r="FZ59" i="220"/>
  <c r="FV59" i="220"/>
  <c r="FU59" i="220"/>
  <c r="FT59" i="220"/>
  <c r="FS59" i="220"/>
  <c r="FR59" i="220"/>
  <c r="FQ59" i="220"/>
  <c r="FP59" i="220"/>
  <c r="FL59" i="220"/>
  <c r="FK59" i="220"/>
  <c r="FJ59" i="220"/>
  <c r="FI59" i="220"/>
  <c r="FH59" i="220"/>
  <c r="FG59" i="220"/>
  <c r="FF59" i="220"/>
  <c r="FD59" i="220"/>
  <c r="FC59" i="220"/>
  <c r="ET59" i="220"/>
  <c r="ES59" i="220"/>
  <c r="EJ59" i="220"/>
  <c r="EI59" i="220"/>
  <c r="DZ59" i="220"/>
  <c r="DY59" i="220"/>
  <c r="DP59" i="220"/>
  <c r="DO59" i="220"/>
  <c r="DF59" i="220"/>
  <c r="DE59" i="220"/>
  <c r="CV59" i="220"/>
  <c r="CU59" i="220"/>
  <c r="CL59" i="220"/>
  <c r="CK59" i="220"/>
  <c r="CB59" i="220"/>
  <c r="CA59" i="220"/>
  <c r="BR59" i="220"/>
  <c r="BQ59" i="220"/>
  <c r="BH59" i="220"/>
  <c r="BG59" i="220"/>
  <c r="AX59" i="220"/>
  <c r="AW59" i="220"/>
  <c r="AN59" i="220"/>
  <c r="AM59" i="220"/>
  <c r="AD59" i="220"/>
  <c r="AC59" i="220"/>
  <c r="T59" i="220"/>
  <c r="S59" i="220"/>
  <c r="J59" i="220"/>
  <c r="I59" i="220"/>
  <c r="ID58" i="220"/>
  <c r="ID62" i="220" s="1"/>
  <c r="IC58" i="220"/>
  <c r="IB58" i="220"/>
  <c r="IA58" i="220"/>
  <c r="IA62" i="220" s="1"/>
  <c r="HZ58" i="220"/>
  <c r="HZ62" i="220" s="1"/>
  <c r="HY58" i="220"/>
  <c r="HX58" i="220"/>
  <c r="HT58" i="220"/>
  <c r="HT62" i="220" s="1"/>
  <c r="HS58" i="220"/>
  <c r="HS62" i="220" s="1"/>
  <c r="HR58" i="220"/>
  <c r="HR62" i="220" s="1"/>
  <c r="HQ58" i="220"/>
  <c r="HQ62" i="220" s="1"/>
  <c r="HP58" i="220"/>
  <c r="HP62" i="220" s="1"/>
  <c r="HO58" i="220"/>
  <c r="HO62" i="220" s="1"/>
  <c r="HN58" i="220"/>
  <c r="HJ58" i="220"/>
  <c r="HI58" i="220"/>
  <c r="HI62" i="220" s="1"/>
  <c r="HH58" i="220"/>
  <c r="HH62" i="220" s="1"/>
  <c r="HG58" i="220"/>
  <c r="HF58" i="220"/>
  <c r="HE58" i="220"/>
  <c r="HE62" i="220" s="1"/>
  <c r="HD58" i="220"/>
  <c r="GZ58" i="220"/>
  <c r="GZ62" i="220" s="1"/>
  <c r="GY58" i="220"/>
  <c r="GY62" i="220" s="1"/>
  <c r="GX58" i="220"/>
  <c r="GX62" i="220" s="1"/>
  <c r="GW58" i="220"/>
  <c r="GW62" i="220" s="1"/>
  <c r="GV58" i="220"/>
  <c r="GU58" i="220"/>
  <c r="GT58" i="220"/>
  <c r="GT62" i="220" s="1"/>
  <c r="GP58" i="220"/>
  <c r="GP62" i="220" s="1"/>
  <c r="GO58" i="220"/>
  <c r="GN58" i="220"/>
  <c r="GM58" i="220"/>
  <c r="GM62" i="220" s="1"/>
  <c r="GL58" i="220"/>
  <c r="GL62" i="220" s="1"/>
  <c r="GK58" i="220"/>
  <c r="GK62" i="220" s="1"/>
  <c r="GJ58" i="220"/>
  <c r="GJ62" i="220" s="1"/>
  <c r="GF58" i="220"/>
  <c r="GF62" i="220" s="1"/>
  <c r="GE58" i="220"/>
  <c r="GE62" i="220" s="1"/>
  <c r="GD58" i="220"/>
  <c r="GC58" i="220"/>
  <c r="GB58" i="220"/>
  <c r="GB62" i="220" s="1"/>
  <c r="GA58" i="220"/>
  <c r="GA62" i="220" s="1"/>
  <c r="FZ58" i="220"/>
  <c r="FV58" i="220"/>
  <c r="FU58" i="220"/>
  <c r="FU62" i="220" s="1"/>
  <c r="FT58" i="220"/>
  <c r="FT62" i="220" s="1"/>
  <c r="FS58" i="220"/>
  <c r="FS62" i="220" s="1"/>
  <c r="FR58" i="220"/>
  <c r="FR62" i="220" s="1"/>
  <c r="FQ58" i="220"/>
  <c r="FQ62" i="220" s="1"/>
  <c r="FP58" i="220"/>
  <c r="FL58" i="220"/>
  <c r="FK58" i="220"/>
  <c r="FJ58" i="220"/>
  <c r="FJ62" i="220" s="1"/>
  <c r="FI58" i="220"/>
  <c r="FI62" i="220" s="1"/>
  <c r="FH58" i="220"/>
  <c r="FG58" i="220"/>
  <c r="FF58" i="220"/>
  <c r="FF62" i="220" s="1"/>
  <c r="FD58" i="220"/>
  <c r="FC58" i="220"/>
  <c r="ET58" i="220"/>
  <c r="ES58" i="220"/>
  <c r="EJ58" i="220"/>
  <c r="EI58" i="220"/>
  <c r="DZ58" i="220"/>
  <c r="DY58" i="220"/>
  <c r="DP58" i="220"/>
  <c r="DO58" i="220"/>
  <c r="DF58" i="220"/>
  <c r="DE58" i="220"/>
  <c r="CV58" i="220"/>
  <c r="CU58" i="220"/>
  <c r="CL58" i="220"/>
  <c r="CK58" i="220"/>
  <c r="CB58" i="220"/>
  <c r="CA58" i="220"/>
  <c r="BR58" i="220"/>
  <c r="BQ58" i="220"/>
  <c r="BH58" i="220"/>
  <c r="BG58" i="220"/>
  <c r="AX58" i="220"/>
  <c r="AW58" i="220"/>
  <c r="AN58" i="220"/>
  <c r="AM58" i="220"/>
  <c r="AD58" i="220"/>
  <c r="AC58" i="220"/>
  <c r="T58" i="220"/>
  <c r="S58" i="220"/>
  <c r="J58" i="220"/>
  <c r="I58" i="220"/>
  <c r="AL42" i="221"/>
  <c r="AG42" i="221"/>
  <c r="AC42" i="221"/>
  <c r="AA42" i="221"/>
  <c r="ID56" i="220"/>
  <c r="IC56" i="220"/>
  <c r="IB56" i="220"/>
  <c r="IA56" i="220"/>
  <c r="HZ56" i="220"/>
  <c r="HY56" i="220"/>
  <c r="HX56" i="220"/>
  <c r="HT56" i="220"/>
  <c r="HS56" i="220"/>
  <c r="HR56" i="220"/>
  <c r="HQ56" i="220"/>
  <c r="HP56" i="220"/>
  <c r="HO56" i="220"/>
  <c r="HN56" i="220"/>
  <c r="HJ56" i="220"/>
  <c r="HI56" i="220"/>
  <c r="HH56" i="220"/>
  <c r="HG56" i="220"/>
  <c r="HF56" i="220"/>
  <c r="HE56" i="220"/>
  <c r="HD56" i="220"/>
  <c r="GZ56" i="220"/>
  <c r="GY56" i="220"/>
  <c r="GX56" i="220"/>
  <c r="GW56" i="220"/>
  <c r="GV56" i="220"/>
  <c r="GU56" i="220"/>
  <c r="GT56" i="220"/>
  <c r="GP56" i="220"/>
  <c r="GO56" i="220"/>
  <c r="GN56" i="220"/>
  <c r="GM56" i="220"/>
  <c r="GL56" i="220"/>
  <c r="GK56" i="220"/>
  <c r="GJ56" i="220"/>
  <c r="GF56" i="220"/>
  <c r="GE56" i="220"/>
  <c r="GD56" i="220"/>
  <c r="GC56" i="220"/>
  <c r="GB56" i="220"/>
  <c r="GA56" i="220"/>
  <c r="FZ56" i="220"/>
  <c r="FV56" i="220"/>
  <c r="FU56" i="220"/>
  <c r="FT56" i="220"/>
  <c r="FS56" i="220"/>
  <c r="FR56" i="220"/>
  <c r="FQ56" i="220"/>
  <c r="FP56" i="220"/>
  <c r="FL56" i="220"/>
  <c r="FK56" i="220"/>
  <c r="FJ56" i="220"/>
  <c r="FI56" i="220"/>
  <c r="FH56" i="220"/>
  <c r="FG56" i="220"/>
  <c r="FF56" i="220"/>
  <c r="FD56" i="220"/>
  <c r="FC56" i="220"/>
  <c r="ET56" i="220"/>
  <c r="ES56" i="220"/>
  <c r="EJ56" i="220"/>
  <c r="EI56" i="220"/>
  <c r="DZ56" i="220"/>
  <c r="DY56" i="220"/>
  <c r="DP56" i="220"/>
  <c r="DO56" i="220"/>
  <c r="DF56" i="220"/>
  <c r="DE56" i="220"/>
  <c r="CV56" i="220"/>
  <c r="CU56" i="220"/>
  <c r="CL56" i="220"/>
  <c r="CK56" i="220"/>
  <c r="CB56" i="220"/>
  <c r="CA56" i="220"/>
  <c r="BR56" i="220"/>
  <c r="BQ56" i="220"/>
  <c r="BH56" i="220"/>
  <c r="BG56" i="220"/>
  <c r="AX56" i="220"/>
  <c r="AW56" i="220"/>
  <c r="AN56" i="220"/>
  <c r="AM56" i="220"/>
  <c r="AD56" i="220"/>
  <c r="AC56" i="220"/>
  <c r="T56" i="220"/>
  <c r="S56" i="220"/>
  <c r="J56" i="220"/>
  <c r="I56" i="220"/>
  <c r="ID55" i="220"/>
  <c r="IC55" i="220"/>
  <c r="IB55" i="220"/>
  <c r="IA55" i="220"/>
  <c r="HZ55" i="220"/>
  <c r="HY55" i="220"/>
  <c r="HX55" i="220"/>
  <c r="HT55" i="220"/>
  <c r="HS55" i="220"/>
  <c r="HR55" i="220"/>
  <c r="HQ55" i="220"/>
  <c r="HP55" i="220"/>
  <c r="HO55" i="220"/>
  <c r="HN55" i="220"/>
  <c r="HJ55" i="220"/>
  <c r="HI55" i="220"/>
  <c r="HH55" i="220"/>
  <c r="HG55" i="220"/>
  <c r="HF55" i="220"/>
  <c r="HE55" i="220"/>
  <c r="HD55" i="220"/>
  <c r="GZ55" i="220"/>
  <c r="GY55" i="220"/>
  <c r="GX55" i="220"/>
  <c r="GW55" i="220"/>
  <c r="GV55" i="220"/>
  <c r="GU55" i="220"/>
  <c r="GT55" i="220"/>
  <c r="GP55" i="220"/>
  <c r="GO55" i="220"/>
  <c r="GN55" i="220"/>
  <c r="GM55" i="220"/>
  <c r="GL55" i="220"/>
  <c r="GK55" i="220"/>
  <c r="GJ55" i="220"/>
  <c r="GF55" i="220"/>
  <c r="GE55" i="220"/>
  <c r="GD55" i="220"/>
  <c r="GC55" i="220"/>
  <c r="GB55" i="220"/>
  <c r="GA55" i="220"/>
  <c r="FZ55" i="220"/>
  <c r="FV55" i="220"/>
  <c r="FU55" i="220"/>
  <c r="FT55" i="220"/>
  <c r="FS55" i="220"/>
  <c r="FR55" i="220"/>
  <c r="FQ55" i="220"/>
  <c r="FP55" i="220"/>
  <c r="FL55" i="220"/>
  <c r="FK55" i="220"/>
  <c r="FJ55" i="220"/>
  <c r="FI55" i="220"/>
  <c r="FH55" i="220"/>
  <c r="FG55" i="220"/>
  <c r="FF55" i="220"/>
  <c r="FD55" i="220"/>
  <c r="FC55" i="220"/>
  <c r="ET55" i="220"/>
  <c r="ES55" i="220"/>
  <c r="EJ55" i="220"/>
  <c r="EI55" i="220"/>
  <c r="DZ55" i="220"/>
  <c r="DY55" i="220"/>
  <c r="DP55" i="220"/>
  <c r="DO55" i="220"/>
  <c r="DF55" i="220"/>
  <c r="DE55" i="220"/>
  <c r="CV55" i="220"/>
  <c r="CU55" i="220"/>
  <c r="CL55" i="220"/>
  <c r="CK55" i="220"/>
  <c r="CB55" i="220"/>
  <c r="CA55" i="220"/>
  <c r="BR55" i="220"/>
  <c r="BQ55" i="220"/>
  <c r="BH55" i="220"/>
  <c r="BG55" i="220"/>
  <c r="AX55" i="220"/>
  <c r="AW55" i="220"/>
  <c r="AN55" i="220"/>
  <c r="AM55" i="220"/>
  <c r="AD55" i="220"/>
  <c r="AC55" i="220"/>
  <c r="T55" i="220"/>
  <c r="S55" i="220"/>
  <c r="J55" i="220"/>
  <c r="I55" i="220"/>
  <c r="ID54" i="220"/>
  <c r="IC54" i="220"/>
  <c r="IB54" i="220"/>
  <c r="IA54" i="220"/>
  <c r="HZ54" i="220"/>
  <c r="HY54" i="220"/>
  <c r="HX54" i="220"/>
  <c r="HT54" i="220"/>
  <c r="HS54" i="220"/>
  <c r="HR54" i="220"/>
  <c r="HQ54" i="220"/>
  <c r="HP54" i="220"/>
  <c r="HO54" i="220"/>
  <c r="HN54" i="220"/>
  <c r="HJ54" i="220"/>
  <c r="HI54" i="220"/>
  <c r="HH54" i="220"/>
  <c r="HG54" i="220"/>
  <c r="HF54" i="220"/>
  <c r="HE54" i="220"/>
  <c r="HD54" i="220"/>
  <c r="GZ54" i="220"/>
  <c r="GY54" i="220"/>
  <c r="GX54" i="220"/>
  <c r="GW54" i="220"/>
  <c r="GV54" i="220"/>
  <c r="GU54" i="220"/>
  <c r="GT54" i="220"/>
  <c r="GP54" i="220"/>
  <c r="GO54" i="220"/>
  <c r="GN54" i="220"/>
  <c r="GM54" i="220"/>
  <c r="GL54" i="220"/>
  <c r="GK54" i="220"/>
  <c r="GJ54" i="220"/>
  <c r="GF54" i="220"/>
  <c r="GE54" i="220"/>
  <c r="GD54" i="220"/>
  <c r="GC54" i="220"/>
  <c r="GB54" i="220"/>
  <c r="GA54" i="220"/>
  <c r="FZ54" i="220"/>
  <c r="FV54" i="220"/>
  <c r="FU54" i="220"/>
  <c r="FT54" i="220"/>
  <c r="FS54" i="220"/>
  <c r="FR54" i="220"/>
  <c r="FQ54" i="220"/>
  <c r="FP54" i="220"/>
  <c r="FL54" i="220"/>
  <c r="FK54" i="220"/>
  <c r="FJ54" i="220"/>
  <c r="FI54" i="220"/>
  <c r="FH54" i="220"/>
  <c r="FG54" i="220"/>
  <c r="FF54" i="220"/>
  <c r="FD54" i="220"/>
  <c r="FC54" i="220"/>
  <c r="ET54" i="220"/>
  <c r="ES54" i="220"/>
  <c r="EJ54" i="220"/>
  <c r="EI54" i="220"/>
  <c r="DZ54" i="220"/>
  <c r="DY54" i="220"/>
  <c r="DP54" i="220"/>
  <c r="DO54" i="220"/>
  <c r="DF54" i="220"/>
  <c r="DE54" i="220"/>
  <c r="CV54" i="220"/>
  <c r="CU54" i="220"/>
  <c r="CL54" i="220"/>
  <c r="CK54" i="220"/>
  <c r="CB54" i="220"/>
  <c r="CA54" i="220"/>
  <c r="BR54" i="220"/>
  <c r="BQ54" i="220"/>
  <c r="BH54" i="220"/>
  <c r="BG54" i="220"/>
  <c r="AX54" i="220"/>
  <c r="AW54" i="220"/>
  <c r="AN54" i="220"/>
  <c r="AM54" i="220"/>
  <c r="AD54" i="220"/>
  <c r="AC54" i="220"/>
  <c r="T54" i="220"/>
  <c r="S54" i="220"/>
  <c r="J54" i="220"/>
  <c r="I54" i="220"/>
  <c r="ID53" i="220"/>
  <c r="ID57" i="220" s="1"/>
  <c r="IC53" i="220"/>
  <c r="IC57" i="220" s="1"/>
  <c r="IB53" i="220"/>
  <c r="IB57" i="220" s="1"/>
  <c r="IA53" i="220"/>
  <c r="IA57" i="220" s="1"/>
  <c r="HZ53" i="220"/>
  <c r="HZ57" i="220" s="1"/>
  <c r="HY53" i="220"/>
  <c r="HX53" i="220"/>
  <c r="HT53" i="220"/>
  <c r="HS53" i="220"/>
  <c r="HS57" i="220" s="1"/>
  <c r="HR53" i="220"/>
  <c r="HQ53" i="220"/>
  <c r="HP53" i="220"/>
  <c r="HP57" i="220" s="1"/>
  <c r="HO53" i="220"/>
  <c r="HO57" i="220" s="1"/>
  <c r="HN53" i="220"/>
  <c r="HN57" i="220" s="1"/>
  <c r="HJ53" i="220"/>
  <c r="HJ57" i="220" s="1"/>
  <c r="HI53" i="220"/>
  <c r="HI57" i="220" s="1"/>
  <c r="HH53" i="220"/>
  <c r="HH57" i="220" s="1"/>
  <c r="HG53" i="220"/>
  <c r="HF53" i="220"/>
  <c r="HE53" i="220"/>
  <c r="HD53" i="220"/>
  <c r="HD57" i="220" s="1"/>
  <c r="GZ53" i="220"/>
  <c r="GY53" i="220"/>
  <c r="GX53" i="220"/>
  <c r="GX57" i="220" s="1"/>
  <c r="GW53" i="220"/>
  <c r="GW57" i="220" s="1"/>
  <c r="GV53" i="220"/>
  <c r="GV57" i="220" s="1"/>
  <c r="GU53" i="220"/>
  <c r="GU57" i="220" s="1"/>
  <c r="GT53" i="220"/>
  <c r="GT57" i="220" s="1"/>
  <c r="GP53" i="220"/>
  <c r="GP57" i="220" s="1"/>
  <c r="GO53" i="220"/>
  <c r="GN53" i="220"/>
  <c r="GM53" i="220"/>
  <c r="GL53" i="220"/>
  <c r="GL57" i="220" s="1"/>
  <c r="GK53" i="220"/>
  <c r="GJ53" i="220"/>
  <c r="GF53" i="220"/>
  <c r="GF57" i="220" s="1"/>
  <c r="GE53" i="220"/>
  <c r="GE57" i="220" s="1"/>
  <c r="GD53" i="220"/>
  <c r="GD57" i="220" s="1"/>
  <c r="GC53" i="220"/>
  <c r="GB53" i="220"/>
  <c r="GB57" i="220" s="1"/>
  <c r="GA53" i="220"/>
  <c r="GA57" i="220" s="1"/>
  <c r="FZ53" i="220"/>
  <c r="FV53" i="220"/>
  <c r="FU53" i="220"/>
  <c r="FT53" i="220"/>
  <c r="FS53" i="220"/>
  <c r="FR53" i="220"/>
  <c r="FQ53" i="220"/>
  <c r="FQ57" i="220" s="1"/>
  <c r="FP53" i="220"/>
  <c r="FP57" i="220" s="1"/>
  <c r="FL53" i="220"/>
  <c r="FL57" i="220" s="1"/>
  <c r="FK53" i="220"/>
  <c r="FK57" i="220" s="1"/>
  <c r="FJ53" i="220"/>
  <c r="FJ57" i="220" s="1"/>
  <c r="FI53" i="220"/>
  <c r="FI57" i="220" s="1"/>
  <c r="FH53" i="220"/>
  <c r="FG53" i="220"/>
  <c r="FF53" i="220"/>
  <c r="FD53" i="220"/>
  <c r="FC53" i="220"/>
  <c r="ET53" i="220"/>
  <c r="ES53" i="220"/>
  <c r="EJ53" i="220"/>
  <c r="EI53" i="220"/>
  <c r="DZ53" i="220"/>
  <c r="DY53" i="220"/>
  <c r="DP53" i="220"/>
  <c r="DO53" i="220"/>
  <c r="DF53" i="220"/>
  <c r="DE53" i="220"/>
  <c r="CV53" i="220"/>
  <c r="CU53" i="220"/>
  <c r="CL53" i="220"/>
  <c r="CK53" i="220"/>
  <c r="CB53" i="220"/>
  <c r="CA53" i="220"/>
  <c r="BR53" i="220"/>
  <c r="BQ53" i="220"/>
  <c r="BH53" i="220"/>
  <c r="BG53" i="220"/>
  <c r="AX53" i="220"/>
  <c r="AW53" i="220"/>
  <c r="AN53" i="220"/>
  <c r="AM53" i="220"/>
  <c r="AD53" i="220"/>
  <c r="AC53" i="220"/>
  <c r="T53" i="220"/>
  <c r="S53" i="220"/>
  <c r="J53" i="220"/>
  <c r="I53" i="220"/>
  <c r="AJ41" i="221"/>
  <c r="AE41" i="221"/>
  <c r="AC41" i="221"/>
  <c r="AA41" i="221"/>
  <c r="ID51" i="220"/>
  <c r="IC51" i="220"/>
  <c r="IB51" i="220"/>
  <c r="IA51" i="220"/>
  <c r="HZ51" i="220"/>
  <c r="HY51" i="220"/>
  <c r="HX51" i="220"/>
  <c r="HT51" i="220"/>
  <c r="HS51" i="220"/>
  <c r="HR51" i="220"/>
  <c r="HQ51" i="220"/>
  <c r="HP51" i="220"/>
  <c r="HO51" i="220"/>
  <c r="HN51" i="220"/>
  <c r="HJ51" i="220"/>
  <c r="HI51" i="220"/>
  <c r="HH51" i="220"/>
  <c r="HG51" i="220"/>
  <c r="HF51" i="220"/>
  <c r="HE51" i="220"/>
  <c r="HD51" i="220"/>
  <c r="GZ51" i="220"/>
  <c r="GY51" i="220"/>
  <c r="GX51" i="220"/>
  <c r="GW51" i="220"/>
  <c r="GV51" i="220"/>
  <c r="GU51" i="220"/>
  <c r="GT51" i="220"/>
  <c r="GP51" i="220"/>
  <c r="GO51" i="220"/>
  <c r="GN51" i="220"/>
  <c r="GM51" i="220"/>
  <c r="GL51" i="220"/>
  <c r="GK51" i="220"/>
  <c r="GJ51" i="220"/>
  <c r="GF51" i="220"/>
  <c r="GE51" i="220"/>
  <c r="GD51" i="220"/>
  <c r="GC51" i="220"/>
  <c r="GB51" i="220"/>
  <c r="GA51" i="220"/>
  <c r="FZ51" i="220"/>
  <c r="FV51" i="220"/>
  <c r="FU51" i="220"/>
  <c r="FT51" i="220"/>
  <c r="FS51" i="220"/>
  <c r="FR51" i="220"/>
  <c r="FQ51" i="220"/>
  <c r="FP51" i="220"/>
  <c r="FL51" i="220"/>
  <c r="FK51" i="220"/>
  <c r="FJ51" i="220"/>
  <c r="FI51" i="220"/>
  <c r="FH51" i="220"/>
  <c r="FG51" i="220"/>
  <c r="FF51" i="220"/>
  <c r="FD51" i="220"/>
  <c r="FC51" i="220"/>
  <c r="ET51" i="220"/>
  <c r="ES51" i="220"/>
  <c r="EJ51" i="220"/>
  <c r="EI51" i="220"/>
  <c r="DZ51" i="220"/>
  <c r="DY51" i="220"/>
  <c r="DP51" i="220"/>
  <c r="DO51" i="220"/>
  <c r="DF51" i="220"/>
  <c r="DE51" i="220"/>
  <c r="CV51" i="220"/>
  <c r="CU51" i="220"/>
  <c r="CL51" i="220"/>
  <c r="CK51" i="220"/>
  <c r="CB51" i="220"/>
  <c r="CA51" i="220"/>
  <c r="BR51" i="220"/>
  <c r="BQ51" i="220"/>
  <c r="BH51" i="220"/>
  <c r="BG51" i="220"/>
  <c r="AX51" i="220"/>
  <c r="AW51" i="220"/>
  <c r="AN51" i="220"/>
  <c r="AM51" i="220"/>
  <c r="AD51" i="220"/>
  <c r="AC51" i="220"/>
  <c r="T51" i="220"/>
  <c r="S51" i="220"/>
  <c r="J51" i="220"/>
  <c r="I51" i="220"/>
  <c r="ID50" i="220"/>
  <c r="IC50" i="220"/>
  <c r="IB50" i="220"/>
  <c r="IA50" i="220"/>
  <c r="HZ50" i="220"/>
  <c r="HY50" i="220"/>
  <c r="HX50" i="220"/>
  <c r="HT50" i="220"/>
  <c r="HS50" i="220"/>
  <c r="HR50" i="220"/>
  <c r="HQ50" i="220"/>
  <c r="HP50" i="220"/>
  <c r="HO50" i="220"/>
  <c r="HN50" i="220"/>
  <c r="HN52" i="220" s="1"/>
  <c r="HJ50" i="220"/>
  <c r="HI50" i="220"/>
  <c r="HH50" i="220"/>
  <c r="HG50" i="220"/>
  <c r="HF50" i="220"/>
  <c r="HE50" i="220"/>
  <c r="HD50" i="220"/>
  <c r="GZ50" i="220"/>
  <c r="GY50" i="220"/>
  <c r="GX50" i="220"/>
  <c r="GW50" i="220"/>
  <c r="GV50" i="220"/>
  <c r="GU50" i="220"/>
  <c r="GT50" i="220"/>
  <c r="GP50" i="220"/>
  <c r="GO50" i="220"/>
  <c r="GN50" i="220"/>
  <c r="GM50" i="220"/>
  <c r="GL50" i="220"/>
  <c r="GK50" i="220"/>
  <c r="GJ50" i="220"/>
  <c r="GF50" i="220"/>
  <c r="GE50" i="220"/>
  <c r="GD50" i="220"/>
  <c r="GC50" i="220"/>
  <c r="GB50" i="220"/>
  <c r="GA50" i="220"/>
  <c r="FZ50" i="220"/>
  <c r="FV50" i="220"/>
  <c r="FU50" i="220"/>
  <c r="FT50" i="220"/>
  <c r="FS50" i="220"/>
  <c r="FR50" i="220"/>
  <c r="FQ50" i="220"/>
  <c r="FP50" i="220"/>
  <c r="FL50" i="220"/>
  <c r="FK50" i="220"/>
  <c r="FJ50" i="220"/>
  <c r="FI50" i="220"/>
  <c r="FH50" i="220"/>
  <c r="FG50" i="220"/>
  <c r="FF50" i="220"/>
  <c r="FD50" i="220"/>
  <c r="FC50" i="220"/>
  <c r="ET50" i="220"/>
  <c r="ES50" i="220"/>
  <c r="EJ50" i="220"/>
  <c r="EI50" i="220"/>
  <c r="DZ50" i="220"/>
  <c r="DY50" i="220"/>
  <c r="DP50" i="220"/>
  <c r="DO50" i="220"/>
  <c r="DF50" i="220"/>
  <c r="DE50" i="220"/>
  <c r="CV50" i="220"/>
  <c r="CU50" i="220"/>
  <c r="CL50" i="220"/>
  <c r="CK50" i="220"/>
  <c r="CB50" i="220"/>
  <c r="CA50" i="220"/>
  <c r="BR50" i="220"/>
  <c r="BQ50" i="220"/>
  <c r="BH50" i="220"/>
  <c r="BG50" i="220"/>
  <c r="AX50" i="220"/>
  <c r="AW50" i="220"/>
  <c r="AN50" i="220"/>
  <c r="AM50" i="220"/>
  <c r="AD50" i="220"/>
  <c r="AC50" i="220"/>
  <c r="T50" i="220"/>
  <c r="S50" i="220"/>
  <c r="J50" i="220"/>
  <c r="I50" i="220"/>
  <c r="ID49" i="220"/>
  <c r="IC49" i="220"/>
  <c r="IB49" i="220"/>
  <c r="IA49" i="220"/>
  <c r="HZ49" i="220"/>
  <c r="HY49" i="220"/>
  <c r="HX49" i="220"/>
  <c r="HT49" i="220"/>
  <c r="HS49" i="220"/>
  <c r="HR49" i="220"/>
  <c r="HQ49" i="220"/>
  <c r="HP49" i="220"/>
  <c r="HO49" i="220"/>
  <c r="HN49" i="220"/>
  <c r="HJ49" i="220"/>
  <c r="HI49" i="220"/>
  <c r="HH49" i="220"/>
  <c r="HG49" i="220"/>
  <c r="HF49" i="220"/>
  <c r="HE49" i="220"/>
  <c r="HD49" i="220"/>
  <c r="GZ49" i="220"/>
  <c r="GY49" i="220"/>
  <c r="GX49" i="220"/>
  <c r="GW49" i="220"/>
  <c r="GV49" i="220"/>
  <c r="GU49" i="220"/>
  <c r="GT49" i="220"/>
  <c r="GP49" i="220"/>
  <c r="GO49" i="220"/>
  <c r="GN49" i="220"/>
  <c r="GM49" i="220"/>
  <c r="GL49" i="220"/>
  <c r="GK49" i="220"/>
  <c r="GJ49" i="220"/>
  <c r="GF49" i="220"/>
  <c r="GE49" i="220"/>
  <c r="GD49" i="220"/>
  <c r="GC49" i="220"/>
  <c r="GB49" i="220"/>
  <c r="GA49" i="220"/>
  <c r="FZ49" i="220"/>
  <c r="FV49" i="220"/>
  <c r="FU49" i="220"/>
  <c r="FT49" i="220"/>
  <c r="FS49" i="220"/>
  <c r="FR49" i="220"/>
  <c r="FQ49" i="220"/>
  <c r="FP49" i="220"/>
  <c r="FL49" i="220"/>
  <c r="FK49" i="220"/>
  <c r="FJ49" i="220"/>
  <c r="FI49" i="220"/>
  <c r="FH49" i="220"/>
  <c r="FG49" i="220"/>
  <c r="FF49" i="220"/>
  <c r="FD49" i="220"/>
  <c r="FC49" i="220"/>
  <c r="ET49" i="220"/>
  <c r="ES49" i="220"/>
  <c r="EJ49" i="220"/>
  <c r="EI49" i="220"/>
  <c r="DZ49" i="220"/>
  <c r="DY49" i="220"/>
  <c r="DP49" i="220"/>
  <c r="DO49" i="220"/>
  <c r="DF49" i="220"/>
  <c r="DE49" i="220"/>
  <c r="CV49" i="220"/>
  <c r="CU49" i="220"/>
  <c r="CL49" i="220"/>
  <c r="CK49" i="220"/>
  <c r="CB49" i="220"/>
  <c r="CA49" i="220"/>
  <c r="BR49" i="220"/>
  <c r="BQ49" i="220"/>
  <c r="BH49" i="220"/>
  <c r="BG49" i="220"/>
  <c r="AX49" i="220"/>
  <c r="AW49" i="220"/>
  <c r="AN49" i="220"/>
  <c r="AM49" i="220"/>
  <c r="AD49" i="220"/>
  <c r="AC49" i="220"/>
  <c r="T49" i="220"/>
  <c r="S49" i="220"/>
  <c r="J49" i="220"/>
  <c r="I49" i="220"/>
  <c r="ID48" i="220"/>
  <c r="ID52" i="220" s="1"/>
  <c r="IC48" i="220"/>
  <c r="IB48" i="220"/>
  <c r="IA48" i="220"/>
  <c r="IA52" i="220" s="1"/>
  <c r="HZ48" i="220"/>
  <c r="HZ52" i="220" s="1"/>
  <c r="HY48" i="220"/>
  <c r="HY52" i="220" s="1"/>
  <c r="HX48" i="220"/>
  <c r="HT48" i="220"/>
  <c r="HS48" i="220"/>
  <c r="HS52" i="220" s="1"/>
  <c r="HR48" i="220"/>
  <c r="HQ48" i="220"/>
  <c r="HP48" i="220"/>
  <c r="HP52" i="220" s="1"/>
  <c r="HO48" i="220"/>
  <c r="HO52" i="220" s="1"/>
  <c r="HN48" i="220"/>
  <c r="HJ48" i="220"/>
  <c r="HI48" i="220"/>
  <c r="HI52" i="220" s="1"/>
  <c r="HH48" i="220"/>
  <c r="HH52" i="220" s="1"/>
  <c r="HG48" i="220"/>
  <c r="HG52" i="220" s="1"/>
  <c r="HF48" i="220"/>
  <c r="HF52" i="220" s="1"/>
  <c r="HE48" i="220"/>
  <c r="HE52" i="220" s="1"/>
  <c r="HD48" i="220"/>
  <c r="HD52" i="220" s="1"/>
  <c r="GZ48" i="220"/>
  <c r="GY48" i="220"/>
  <c r="GX48" i="220"/>
  <c r="GX52" i="220" s="1"/>
  <c r="GW48" i="220"/>
  <c r="GW52" i="220" s="1"/>
  <c r="GV48" i="220"/>
  <c r="GU48" i="220"/>
  <c r="GT48" i="220"/>
  <c r="GT52" i="220" s="1"/>
  <c r="GP48" i="220"/>
  <c r="GP52" i="220" s="1"/>
  <c r="GO48" i="220"/>
  <c r="GO52" i="220" s="1"/>
  <c r="GN48" i="220"/>
  <c r="GN52" i="220" s="1"/>
  <c r="GM48" i="220"/>
  <c r="GM52" i="220" s="1"/>
  <c r="GL48" i="220"/>
  <c r="GL52" i="220" s="1"/>
  <c r="GK48" i="220"/>
  <c r="GJ48" i="220"/>
  <c r="GF48" i="220"/>
  <c r="GF52" i="220" s="1"/>
  <c r="GE48" i="220"/>
  <c r="GE52" i="220" s="1"/>
  <c r="GD48" i="220"/>
  <c r="GC48" i="220"/>
  <c r="GB48" i="220"/>
  <c r="GB52" i="220" s="1"/>
  <c r="GA48" i="220"/>
  <c r="GA52" i="220" s="1"/>
  <c r="FZ48" i="220"/>
  <c r="FZ52" i="220" s="1"/>
  <c r="FV48" i="220"/>
  <c r="FV52" i="220" s="1"/>
  <c r="FU48" i="220"/>
  <c r="FU52" i="220" s="1"/>
  <c r="FT48" i="220"/>
  <c r="FT52" i="220" s="1"/>
  <c r="FS48" i="220"/>
  <c r="FR48" i="220"/>
  <c r="FQ48" i="220"/>
  <c r="FQ52" i="220" s="1"/>
  <c r="FP48" i="220"/>
  <c r="FP52" i="220" s="1"/>
  <c r="FL48" i="220"/>
  <c r="FK48" i="220"/>
  <c r="FJ48" i="220"/>
  <c r="FJ52" i="220" s="1"/>
  <c r="FI48" i="220"/>
  <c r="FI52" i="220" s="1"/>
  <c r="FH48" i="220"/>
  <c r="FH52" i="220" s="1"/>
  <c r="FG48" i="220"/>
  <c r="FG52" i="220" s="1"/>
  <c r="FF48" i="220"/>
  <c r="FF52" i="220" s="1"/>
  <c r="FD48" i="220"/>
  <c r="FC48" i="220"/>
  <c r="ET48" i="220"/>
  <c r="ES48" i="220"/>
  <c r="EJ48" i="220"/>
  <c r="EI48" i="220"/>
  <c r="DZ48" i="220"/>
  <c r="DY48" i="220"/>
  <c r="DP48" i="220"/>
  <c r="DO48" i="220"/>
  <c r="DF48" i="220"/>
  <c r="DE48" i="220"/>
  <c r="CV48" i="220"/>
  <c r="CU48" i="220"/>
  <c r="CL48" i="220"/>
  <c r="CK48" i="220"/>
  <c r="CB48" i="220"/>
  <c r="CA48" i="220"/>
  <c r="BR48" i="220"/>
  <c r="BQ48" i="220"/>
  <c r="BH48" i="220"/>
  <c r="BG48" i="220"/>
  <c r="AX48" i="220"/>
  <c r="AW48" i="220"/>
  <c r="AN48" i="220"/>
  <c r="AM48" i="220"/>
  <c r="AD48" i="220"/>
  <c r="AC48" i="220"/>
  <c r="T48" i="220"/>
  <c r="S48" i="220"/>
  <c r="J48" i="220"/>
  <c r="I48" i="220"/>
  <c r="AL40" i="221"/>
  <c r="AH40" i="221"/>
  <c r="AD40" i="221"/>
  <c r="Z40" i="221"/>
  <c r="ID46" i="220"/>
  <c r="IC46" i="220"/>
  <c r="IB46" i="220"/>
  <c r="IA46" i="220"/>
  <c r="HZ46" i="220"/>
  <c r="HY46" i="220"/>
  <c r="HX46" i="220"/>
  <c r="HT46" i="220"/>
  <c r="HS46" i="220"/>
  <c r="HR46" i="220"/>
  <c r="HQ46" i="220"/>
  <c r="HP46" i="220"/>
  <c r="HO46" i="220"/>
  <c r="HN46" i="220"/>
  <c r="HJ46" i="220"/>
  <c r="HI46" i="220"/>
  <c r="HH46" i="220"/>
  <c r="HG46" i="220"/>
  <c r="HF46" i="220"/>
  <c r="HE46" i="220"/>
  <c r="HD46" i="220"/>
  <c r="GZ46" i="220"/>
  <c r="GY46" i="220"/>
  <c r="GX46" i="220"/>
  <c r="GW46" i="220"/>
  <c r="GV46" i="220"/>
  <c r="GU46" i="220"/>
  <c r="GT46" i="220"/>
  <c r="GP46" i="220"/>
  <c r="GO46" i="220"/>
  <c r="GN46" i="220"/>
  <c r="GM46" i="220"/>
  <c r="GL46" i="220"/>
  <c r="GK46" i="220"/>
  <c r="GJ46" i="220"/>
  <c r="GF46" i="220"/>
  <c r="GE46" i="220"/>
  <c r="GD46" i="220"/>
  <c r="GC46" i="220"/>
  <c r="GB46" i="220"/>
  <c r="GA46" i="220"/>
  <c r="FZ46" i="220"/>
  <c r="FV46" i="220"/>
  <c r="FU46" i="220"/>
  <c r="FT46" i="220"/>
  <c r="FS46" i="220"/>
  <c r="FR46" i="220"/>
  <c r="FQ46" i="220"/>
  <c r="FP46" i="220"/>
  <c r="FL46" i="220"/>
  <c r="FK46" i="220"/>
  <c r="FJ46" i="220"/>
  <c r="FI46" i="220"/>
  <c r="FH46" i="220"/>
  <c r="FG46" i="220"/>
  <c r="FF46" i="220"/>
  <c r="FD46" i="220"/>
  <c r="FC46" i="220"/>
  <c r="ET46" i="220"/>
  <c r="ES46" i="220"/>
  <c r="EJ46" i="220"/>
  <c r="EI46" i="220"/>
  <c r="DZ46" i="220"/>
  <c r="DY46" i="220"/>
  <c r="DP46" i="220"/>
  <c r="DO46" i="220"/>
  <c r="DF46" i="220"/>
  <c r="DE46" i="220"/>
  <c r="CV46" i="220"/>
  <c r="CU46" i="220"/>
  <c r="CL46" i="220"/>
  <c r="CK46" i="220"/>
  <c r="CB46" i="220"/>
  <c r="CA46" i="220"/>
  <c r="BR46" i="220"/>
  <c r="BQ46" i="220"/>
  <c r="BH46" i="220"/>
  <c r="BG46" i="220"/>
  <c r="AX46" i="220"/>
  <c r="AW46" i="220"/>
  <c r="AN46" i="220"/>
  <c r="AM46" i="220"/>
  <c r="AD46" i="220"/>
  <c r="AC46" i="220"/>
  <c r="T46" i="220"/>
  <c r="S46" i="220"/>
  <c r="J46" i="220"/>
  <c r="I46" i="220"/>
  <c r="ID45" i="220"/>
  <c r="IC45" i="220"/>
  <c r="IB45" i="220"/>
  <c r="IA45" i="220"/>
  <c r="HZ45" i="220"/>
  <c r="HY45" i="220"/>
  <c r="HX45" i="220"/>
  <c r="HT45" i="220"/>
  <c r="HS45" i="220"/>
  <c r="HR45" i="220"/>
  <c r="HQ45" i="220"/>
  <c r="HP45" i="220"/>
  <c r="HO45" i="220"/>
  <c r="HN45" i="220"/>
  <c r="HJ45" i="220"/>
  <c r="HI45" i="220"/>
  <c r="HH45" i="220"/>
  <c r="HG45" i="220"/>
  <c r="HF45" i="220"/>
  <c r="HE45" i="220"/>
  <c r="HD45" i="220"/>
  <c r="GZ45" i="220"/>
  <c r="GY45" i="220"/>
  <c r="GX45" i="220"/>
  <c r="GW45" i="220"/>
  <c r="GV45" i="220"/>
  <c r="GU45" i="220"/>
  <c r="GT45" i="220"/>
  <c r="GP45" i="220"/>
  <c r="GO45" i="220"/>
  <c r="GN45" i="220"/>
  <c r="GM45" i="220"/>
  <c r="GL45" i="220"/>
  <c r="GK45" i="220"/>
  <c r="GJ45" i="220"/>
  <c r="GF45" i="220"/>
  <c r="GE45" i="220"/>
  <c r="GD45" i="220"/>
  <c r="GC45" i="220"/>
  <c r="GB45" i="220"/>
  <c r="GA45" i="220"/>
  <c r="FZ45" i="220"/>
  <c r="FV45" i="220"/>
  <c r="FU45" i="220"/>
  <c r="FT45" i="220"/>
  <c r="FS45" i="220"/>
  <c r="FR45" i="220"/>
  <c r="FQ45" i="220"/>
  <c r="FP45" i="220"/>
  <c r="FL45" i="220"/>
  <c r="FK45" i="220"/>
  <c r="FJ45" i="220"/>
  <c r="FI45" i="220"/>
  <c r="FH45" i="220"/>
  <c r="FG45" i="220"/>
  <c r="FF45" i="220"/>
  <c r="FD45" i="220"/>
  <c r="FC45" i="220"/>
  <c r="ET45" i="220"/>
  <c r="ES45" i="220"/>
  <c r="EJ45" i="220"/>
  <c r="EI45" i="220"/>
  <c r="DZ45" i="220"/>
  <c r="DY45" i="220"/>
  <c r="DP45" i="220"/>
  <c r="DO45" i="220"/>
  <c r="DF45" i="220"/>
  <c r="DE45" i="220"/>
  <c r="CV45" i="220"/>
  <c r="CU45" i="220"/>
  <c r="CL45" i="220"/>
  <c r="CK45" i="220"/>
  <c r="CB45" i="220"/>
  <c r="CA45" i="220"/>
  <c r="BR45" i="220"/>
  <c r="BQ45" i="220"/>
  <c r="BH45" i="220"/>
  <c r="BG45" i="220"/>
  <c r="AX45" i="220"/>
  <c r="AW45" i="220"/>
  <c r="AN45" i="220"/>
  <c r="AM45" i="220"/>
  <c r="AD45" i="220"/>
  <c r="AC45" i="220"/>
  <c r="T45" i="220"/>
  <c r="S45" i="220"/>
  <c r="J45" i="220"/>
  <c r="I45" i="220"/>
  <c r="ID44" i="220"/>
  <c r="IC44" i="220"/>
  <c r="IB44" i="220"/>
  <c r="IA44" i="220"/>
  <c r="HZ44" i="220"/>
  <c r="HY44" i="220"/>
  <c r="HX44" i="220"/>
  <c r="HT44" i="220"/>
  <c r="HS44" i="220"/>
  <c r="HR44" i="220"/>
  <c r="HQ44" i="220"/>
  <c r="HP44" i="220"/>
  <c r="HO44" i="220"/>
  <c r="HN44" i="220"/>
  <c r="HJ44" i="220"/>
  <c r="HI44" i="220"/>
  <c r="HH44" i="220"/>
  <c r="HG44" i="220"/>
  <c r="HF44" i="220"/>
  <c r="HE44" i="220"/>
  <c r="HD44" i="220"/>
  <c r="GZ44" i="220"/>
  <c r="GY44" i="220"/>
  <c r="GX44" i="220"/>
  <c r="GW44" i="220"/>
  <c r="GV44" i="220"/>
  <c r="GU44" i="220"/>
  <c r="GT44" i="220"/>
  <c r="GP44" i="220"/>
  <c r="GO44" i="220"/>
  <c r="GN44" i="220"/>
  <c r="GM44" i="220"/>
  <c r="GL44" i="220"/>
  <c r="GK44" i="220"/>
  <c r="GJ44" i="220"/>
  <c r="GF44" i="220"/>
  <c r="GE44" i="220"/>
  <c r="GD44" i="220"/>
  <c r="GC44" i="220"/>
  <c r="GB44" i="220"/>
  <c r="GA44" i="220"/>
  <c r="FZ44" i="220"/>
  <c r="FV44" i="220"/>
  <c r="FU44" i="220"/>
  <c r="FT44" i="220"/>
  <c r="FS44" i="220"/>
  <c r="FR44" i="220"/>
  <c r="FQ44" i="220"/>
  <c r="FP44" i="220"/>
  <c r="FL44" i="220"/>
  <c r="FK44" i="220"/>
  <c r="FJ44" i="220"/>
  <c r="FI44" i="220"/>
  <c r="FH44" i="220"/>
  <c r="FG44" i="220"/>
  <c r="FF44" i="220"/>
  <c r="FD44" i="220"/>
  <c r="FC44" i="220"/>
  <c r="ET44" i="220"/>
  <c r="ES44" i="220"/>
  <c r="EJ44" i="220"/>
  <c r="EI44" i="220"/>
  <c r="DZ44" i="220"/>
  <c r="DY44" i="220"/>
  <c r="DP44" i="220"/>
  <c r="DO44" i="220"/>
  <c r="DF44" i="220"/>
  <c r="DE44" i="220"/>
  <c r="CV44" i="220"/>
  <c r="CU44" i="220"/>
  <c r="CL44" i="220"/>
  <c r="CK44" i="220"/>
  <c r="CB44" i="220"/>
  <c r="CA44" i="220"/>
  <c r="BR44" i="220"/>
  <c r="BQ44" i="220"/>
  <c r="BH44" i="220"/>
  <c r="BG44" i="220"/>
  <c r="AX44" i="220"/>
  <c r="AW44" i="220"/>
  <c r="AN44" i="220"/>
  <c r="AM44" i="220"/>
  <c r="AD44" i="220"/>
  <c r="AC44" i="220"/>
  <c r="T44" i="220"/>
  <c r="S44" i="220"/>
  <c r="J44" i="220"/>
  <c r="I44" i="220"/>
  <c r="ID43" i="220"/>
  <c r="ID47" i="220" s="1"/>
  <c r="IC43" i="220"/>
  <c r="IB43" i="220"/>
  <c r="IA43" i="220"/>
  <c r="IA47" i="220" s="1"/>
  <c r="HZ43" i="220"/>
  <c r="HZ47" i="220" s="1"/>
  <c r="HY43" i="220"/>
  <c r="HX43" i="220"/>
  <c r="HT43" i="220"/>
  <c r="HT47" i="220" s="1"/>
  <c r="HS43" i="220"/>
  <c r="HR43" i="220"/>
  <c r="HR47" i="220" s="1"/>
  <c r="HQ43" i="220"/>
  <c r="HQ47" i="220" s="1"/>
  <c r="HP43" i="220"/>
  <c r="HP47" i="220" s="1"/>
  <c r="HO43" i="220"/>
  <c r="HO47" i="220" s="1"/>
  <c r="HN43" i="220"/>
  <c r="HJ43" i="220"/>
  <c r="HI43" i="220"/>
  <c r="HI47" i="220" s="1"/>
  <c r="HH43" i="220"/>
  <c r="HH47" i="220" s="1"/>
  <c r="HG43" i="220"/>
  <c r="HF43" i="220"/>
  <c r="HE43" i="220"/>
  <c r="HE47" i="220" s="1"/>
  <c r="HD43" i="220"/>
  <c r="HD47" i="220" s="1"/>
  <c r="GZ43" i="220"/>
  <c r="GZ47" i="220" s="1"/>
  <c r="GY43" i="220"/>
  <c r="GY47" i="220" s="1"/>
  <c r="GX43" i="220"/>
  <c r="GX47" i="220" s="1"/>
  <c r="GW43" i="220"/>
  <c r="GW47" i="220" s="1"/>
  <c r="GV43" i="220"/>
  <c r="GU43" i="220"/>
  <c r="GT43" i="220"/>
  <c r="GT47" i="220" s="1"/>
  <c r="GP43" i="220"/>
  <c r="GP47" i="220" s="1"/>
  <c r="GO43" i="220"/>
  <c r="GN43" i="220"/>
  <c r="GM43" i="220"/>
  <c r="GM47" i="220" s="1"/>
  <c r="GL43" i="220"/>
  <c r="GL47" i="220" s="1"/>
  <c r="GK43" i="220"/>
  <c r="GK47" i="220" s="1"/>
  <c r="GJ43" i="220"/>
  <c r="GJ47" i="220" s="1"/>
  <c r="GF43" i="220"/>
  <c r="GF47" i="220" s="1"/>
  <c r="GE43" i="220"/>
  <c r="GE47" i="220" s="1"/>
  <c r="GD43" i="220"/>
  <c r="GC43" i="220"/>
  <c r="GB43" i="220"/>
  <c r="GB47" i="220" s="1"/>
  <c r="GA43" i="220"/>
  <c r="GA47" i="220" s="1"/>
  <c r="FZ43" i="220"/>
  <c r="FV43" i="220"/>
  <c r="FU43" i="220"/>
  <c r="FU47" i="220" s="1"/>
  <c r="FT43" i="220"/>
  <c r="FT47" i="220" s="1"/>
  <c r="FS43" i="220"/>
  <c r="FS47" i="220" s="1"/>
  <c r="FR43" i="220"/>
  <c r="FR47" i="220" s="1"/>
  <c r="FQ43" i="220"/>
  <c r="FQ47" i="220" s="1"/>
  <c r="FP43" i="220"/>
  <c r="FP47" i="220" s="1"/>
  <c r="FL43" i="220"/>
  <c r="FK43" i="220"/>
  <c r="FJ43" i="220"/>
  <c r="FJ47" i="220" s="1"/>
  <c r="FI43" i="220"/>
  <c r="FI47" i="220" s="1"/>
  <c r="FH43" i="220"/>
  <c r="FG43" i="220"/>
  <c r="FF43" i="220"/>
  <c r="FF47" i="220" s="1"/>
  <c r="FD43" i="220"/>
  <c r="FC43" i="220"/>
  <c r="ET43" i="220"/>
  <c r="ES43" i="220"/>
  <c r="EJ43" i="220"/>
  <c r="EI43" i="220"/>
  <c r="DZ43" i="220"/>
  <c r="DY43" i="220"/>
  <c r="DP43" i="220"/>
  <c r="DO43" i="220"/>
  <c r="DF43" i="220"/>
  <c r="DE43" i="220"/>
  <c r="CV43" i="220"/>
  <c r="CU43" i="220"/>
  <c r="CL43" i="220"/>
  <c r="CK43" i="220"/>
  <c r="CB43" i="220"/>
  <c r="CA43" i="220"/>
  <c r="BR43" i="220"/>
  <c r="BQ43" i="220"/>
  <c r="BH43" i="220"/>
  <c r="BG43" i="220"/>
  <c r="AX43" i="220"/>
  <c r="AW43" i="220"/>
  <c r="AN43" i="220"/>
  <c r="AM43" i="220"/>
  <c r="AD43" i="220"/>
  <c r="AC43" i="220"/>
  <c r="AC47" i="220" s="1"/>
  <c r="T43" i="220"/>
  <c r="S43" i="220"/>
  <c r="J43" i="220"/>
  <c r="I43" i="220"/>
  <c r="AL39" i="221"/>
  <c r="AI39" i="221"/>
  <c r="AG39" i="221"/>
  <c r="AF39" i="221"/>
  <c r="AB39" i="221"/>
  <c r="ID41" i="220"/>
  <c r="IC41" i="220"/>
  <c r="IB41" i="220"/>
  <c r="IA41" i="220"/>
  <c r="HZ41" i="220"/>
  <c r="HY41" i="220"/>
  <c r="HX41" i="220"/>
  <c r="HT41" i="220"/>
  <c r="HS41" i="220"/>
  <c r="HR41" i="220"/>
  <c r="HQ41" i="220"/>
  <c r="HP41" i="220"/>
  <c r="HO41" i="220"/>
  <c r="HN41" i="220"/>
  <c r="HJ41" i="220"/>
  <c r="HI41" i="220"/>
  <c r="HH41" i="220"/>
  <c r="HG41" i="220"/>
  <c r="HF41" i="220"/>
  <c r="HE41" i="220"/>
  <c r="HD41" i="220"/>
  <c r="GZ41" i="220"/>
  <c r="GY41" i="220"/>
  <c r="GX41" i="220"/>
  <c r="GW41" i="220"/>
  <c r="GV41" i="220"/>
  <c r="GU41" i="220"/>
  <c r="GT41" i="220"/>
  <c r="GP41" i="220"/>
  <c r="GO41" i="220"/>
  <c r="GN41" i="220"/>
  <c r="GM41" i="220"/>
  <c r="GL41" i="220"/>
  <c r="GK41" i="220"/>
  <c r="GJ41" i="220"/>
  <c r="GF41" i="220"/>
  <c r="GE41" i="220"/>
  <c r="GD41" i="220"/>
  <c r="GC41" i="220"/>
  <c r="GB41" i="220"/>
  <c r="GA41" i="220"/>
  <c r="FZ41" i="220"/>
  <c r="FV41" i="220"/>
  <c r="FU41" i="220"/>
  <c r="FT41" i="220"/>
  <c r="FS41" i="220"/>
  <c r="FR41" i="220"/>
  <c r="FQ41" i="220"/>
  <c r="FP41" i="220"/>
  <c r="FL41" i="220"/>
  <c r="FK41" i="220"/>
  <c r="FJ41" i="220"/>
  <c r="FI41" i="220"/>
  <c r="FH41" i="220"/>
  <c r="FG41" i="220"/>
  <c r="FF41" i="220"/>
  <c r="FD41" i="220"/>
  <c r="FC41" i="220"/>
  <c r="ET41" i="220"/>
  <c r="ES41" i="220"/>
  <c r="EJ41" i="220"/>
  <c r="EI41" i="220"/>
  <c r="DZ41" i="220"/>
  <c r="DY41" i="220"/>
  <c r="DP41" i="220"/>
  <c r="DO41" i="220"/>
  <c r="DF41" i="220"/>
  <c r="DE41" i="220"/>
  <c r="CV41" i="220"/>
  <c r="CU41" i="220"/>
  <c r="CL41" i="220"/>
  <c r="CK41" i="220"/>
  <c r="CB41" i="220"/>
  <c r="CA41" i="220"/>
  <c r="BR41" i="220"/>
  <c r="BQ41" i="220"/>
  <c r="BH41" i="220"/>
  <c r="BG41" i="220"/>
  <c r="AX41" i="220"/>
  <c r="AW41" i="220"/>
  <c r="AN41" i="220"/>
  <c r="AM41" i="220"/>
  <c r="AD41" i="220"/>
  <c r="AC41" i="220"/>
  <c r="T41" i="220"/>
  <c r="S41" i="220"/>
  <c r="J41" i="220"/>
  <c r="I41" i="220"/>
  <c r="ID40" i="220"/>
  <c r="IC40" i="220"/>
  <c r="IB40" i="220"/>
  <c r="IA40" i="220"/>
  <c r="HZ40" i="220"/>
  <c r="HY40" i="220"/>
  <c r="HX40" i="220"/>
  <c r="HT40" i="220"/>
  <c r="HS40" i="220"/>
  <c r="HR40" i="220"/>
  <c r="HQ40" i="220"/>
  <c r="HP40" i="220"/>
  <c r="HO40" i="220"/>
  <c r="HN40" i="220"/>
  <c r="HJ40" i="220"/>
  <c r="HI40" i="220"/>
  <c r="HH40" i="220"/>
  <c r="HG40" i="220"/>
  <c r="HF40" i="220"/>
  <c r="HE40" i="220"/>
  <c r="HD40" i="220"/>
  <c r="GZ40" i="220"/>
  <c r="GY40" i="220"/>
  <c r="GX40" i="220"/>
  <c r="GW40" i="220"/>
  <c r="GV40" i="220"/>
  <c r="GU40" i="220"/>
  <c r="GT40" i="220"/>
  <c r="GP40" i="220"/>
  <c r="GO40" i="220"/>
  <c r="GN40" i="220"/>
  <c r="GM40" i="220"/>
  <c r="GL40" i="220"/>
  <c r="GK40" i="220"/>
  <c r="GJ40" i="220"/>
  <c r="GF40" i="220"/>
  <c r="GE40" i="220"/>
  <c r="GD40" i="220"/>
  <c r="GC40" i="220"/>
  <c r="GB40" i="220"/>
  <c r="GA40" i="220"/>
  <c r="FZ40" i="220"/>
  <c r="FV40" i="220"/>
  <c r="FU40" i="220"/>
  <c r="FT40" i="220"/>
  <c r="FS40" i="220"/>
  <c r="FR40" i="220"/>
  <c r="FQ40" i="220"/>
  <c r="FP40" i="220"/>
  <c r="FL40" i="220"/>
  <c r="FK40" i="220"/>
  <c r="FJ40" i="220"/>
  <c r="FI40" i="220"/>
  <c r="FH40" i="220"/>
  <c r="FG40" i="220"/>
  <c r="FF40" i="220"/>
  <c r="FD40" i="220"/>
  <c r="FC40" i="220"/>
  <c r="ET40" i="220"/>
  <c r="ES40" i="220"/>
  <c r="EJ40" i="220"/>
  <c r="EI40" i="220"/>
  <c r="DZ40" i="220"/>
  <c r="DY40" i="220"/>
  <c r="DP40" i="220"/>
  <c r="DO40" i="220"/>
  <c r="DF40" i="220"/>
  <c r="DE40" i="220"/>
  <c r="CV40" i="220"/>
  <c r="CU40" i="220"/>
  <c r="CL40" i="220"/>
  <c r="CK40" i="220"/>
  <c r="CB40" i="220"/>
  <c r="CA40" i="220"/>
  <c r="BR40" i="220"/>
  <c r="BQ40" i="220"/>
  <c r="BH40" i="220"/>
  <c r="BG40" i="220"/>
  <c r="AX40" i="220"/>
  <c r="AW40" i="220"/>
  <c r="AN40" i="220"/>
  <c r="AM40" i="220"/>
  <c r="AD40" i="220"/>
  <c r="AC40" i="220"/>
  <c r="T40" i="220"/>
  <c r="S40" i="220"/>
  <c r="J40" i="220"/>
  <c r="I40" i="220"/>
  <c r="ID39" i="220"/>
  <c r="IC39" i="220"/>
  <c r="IB39" i="220"/>
  <c r="IA39" i="220"/>
  <c r="HZ39" i="220"/>
  <c r="HY39" i="220"/>
  <c r="HX39" i="220"/>
  <c r="HT39" i="220"/>
  <c r="HS39" i="220"/>
  <c r="HR39" i="220"/>
  <c r="HQ39" i="220"/>
  <c r="HP39" i="220"/>
  <c r="HO39" i="220"/>
  <c r="HN39" i="220"/>
  <c r="HJ39" i="220"/>
  <c r="HI39" i="220"/>
  <c r="HH39" i="220"/>
  <c r="HG39" i="220"/>
  <c r="HF39" i="220"/>
  <c r="HE39" i="220"/>
  <c r="HD39" i="220"/>
  <c r="GZ39" i="220"/>
  <c r="GY39" i="220"/>
  <c r="GX39" i="220"/>
  <c r="GW39" i="220"/>
  <c r="GV39" i="220"/>
  <c r="GU39" i="220"/>
  <c r="GT39" i="220"/>
  <c r="GP39" i="220"/>
  <c r="GO39" i="220"/>
  <c r="GN39" i="220"/>
  <c r="GM39" i="220"/>
  <c r="GL39" i="220"/>
  <c r="GK39" i="220"/>
  <c r="GJ39" i="220"/>
  <c r="GF39" i="220"/>
  <c r="GE39" i="220"/>
  <c r="GD39" i="220"/>
  <c r="GC39" i="220"/>
  <c r="GB39" i="220"/>
  <c r="GA39" i="220"/>
  <c r="FZ39" i="220"/>
  <c r="FV39" i="220"/>
  <c r="FU39" i="220"/>
  <c r="FT39" i="220"/>
  <c r="FS39" i="220"/>
  <c r="FR39" i="220"/>
  <c r="FQ39" i="220"/>
  <c r="FP39" i="220"/>
  <c r="FL39" i="220"/>
  <c r="FK39" i="220"/>
  <c r="FJ39" i="220"/>
  <c r="FI39" i="220"/>
  <c r="FH39" i="220"/>
  <c r="FG39" i="220"/>
  <c r="FF39" i="220"/>
  <c r="FD39" i="220"/>
  <c r="FC39" i="220"/>
  <c r="ET39" i="220"/>
  <c r="ES39" i="220"/>
  <c r="EJ39" i="220"/>
  <c r="EI39" i="220"/>
  <c r="DZ39" i="220"/>
  <c r="DY39" i="220"/>
  <c r="DP39" i="220"/>
  <c r="DO39" i="220"/>
  <c r="DF39" i="220"/>
  <c r="DE39" i="220"/>
  <c r="CV39" i="220"/>
  <c r="CU39" i="220"/>
  <c r="CL39" i="220"/>
  <c r="CK39" i="220"/>
  <c r="CB39" i="220"/>
  <c r="CA39" i="220"/>
  <c r="BR39" i="220"/>
  <c r="BQ39" i="220"/>
  <c r="BH39" i="220"/>
  <c r="BG39" i="220"/>
  <c r="AX39" i="220"/>
  <c r="AW39" i="220"/>
  <c r="AN39" i="220"/>
  <c r="AM39" i="220"/>
  <c r="AD39" i="220"/>
  <c r="AC39" i="220"/>
  <c r="T39" i="220"/>
  <c r="S39" i="220"/>
  <c r="J39" i="220"/>
  <c r="I39" i="220"/>
  <c r="ID38" i="220"/>
  <c r="ID42" i="220" s="1"/>
  <c r="IC38" i="220"/>
  <c r="IC42" i="220" s="1"/>
  <c r="IB38" i="220"/>
  <c r="IA38" i="220"/>
  <c r="HZ38" i="220"/>
  <c r="HY38" i="220"/>
  <c r="HX38" i="220"/>
  <c r="HT38" i="220"/>
  <c r="HT42" i="220" s="1"/>
  <c r="HS38" i="220"/>
  <c r="HR38" i="220"/>
  <c r="HQ38" i="220"/>
  <c r="HQ42" i="220" s="1"/>
  <c r="HP38" i="220"/>
  <c r="HO38" i="220"/>
  <c r="HO42" i="220" s="1"/>
  <c r="HN38" i="220"/>
  <c r="HN42" i="220" s="1"/>
  <c r="HJ38" i="220"/>
  <c r="HI38" i="220"/>
  <c r="HH38" i="220"/>
  <c r="HG38" i="220"/>
  <c r="HF38" i="220"/>
  <c r="HE38" i="220"/>
  <c r="HE42" i="220" s="1"/>
  <c r="HD38" i="220"/>
  <c r="GZ38" i="220"/>
  <c r="GY38" i="220"/>
  <c r="GY42" i="220" s="1"/>
  <c r="GX38" i="220"/>
  <c r="GW38" i="220"/>
  <c r="GW42" i="220" s="1"/>
  <c r="GV38" i="220"/>
  <c r="GV42" i="220" s="1"/>
  <c r="GU38" i="220"/>
  <c r="GT38" i="220"/>
  <c r="GP38" i="220"/>
  <c r="GO38" i="220"/>
  <c r="GN38" i="220"/>
  <c r="GM38" i="220"/>
  <c r="GM42" i="220" s="1"/>
  <c r="GL38" i="220"/>
  <c r="GK38" i="220"/>
  <c r="GJ38" i="220"/>
  <c r="GJ42" i="220" s="1"/>
  <c r="GF38" i="220"/>
  <c r="GE38" i="220"/>
  <c r="GE42" i="220" s="1"/>
  <c r="GD38" i="220"/>
  <c r="GD42" i="220" s="1"/>
  <c r="GC38" i="220"/>
  <c r="GB38" i="220"/>
  <c r="GA38" i="220"/>
  <c r="FZ38" i="220"/>
  <c r="FV38" i="220"/>
  <c r="FU38" i="220"/>
  <c r="FU42" i="220" s="1"/>
  <c r="FT38" i="220"/>
  <c r="FS38" i="220"/>
  <c r="FR38" i="220"/>
  <c r="FR42" i="220" s="1"/>
  <c r="FQ38" i="220"/>
  <c r="FP38" i="220"/>
  <c r="FP42" i="220" s="1"/>
  <c r="FL38" i="220"/>
  <c r="FL42" i="220" s="1"/>
  <c r="FK38" i="220"/>
  <c r="FJ38" i="220"/>
  <c r="FI38" i="220"/>
  <c r="FH38" i="220"/>
  <c r="FG38" i="220"/>
  <c r="FF38" i="220"/>
  <c r="FF42" i="220" s="1"/>
  <c r="FD38" i="220"/>
  <c r="FC38" i="220"/>
  <c r="ET38" i="220"/>
  <c r="ES38" i="220"/>
  <c r="EJ38" i="220"/>
  <c r="EI38" i="220"/>
  <c r="DZ38" i="220"/>
  <c r="DY38" i="220"/>
  <c r="DP38" i="220"/>
  <c r="DO38" i="220"/>
  <c r="DF38" i="220"/>
  <c r="DE38" i="220"/>
  <c r="CV38" i="220"/>
  <c r="CU38" i="220"/>
  <c r="CL38" i="220"/>
  <c r="CK38" i="220"/>
  <c r="CB38" i="220"/>
  <c r="CA38" i="220"/>
  <c r="BR38" i="220"/>
  <c r="BQ38" i="220"/>
  <c r="BH38" i="220"/>
  <c r="BG38" i="220"/>
  <c r="AX38" i="220"/>
  <c r="AW38" i="220"/>
  <c r="AN38" i="220"/>
  <c r="AM38" i="220"/>
  <c r="AD38" i="220"/>
  <c r="AC38" i="220"/>
  <c r="T38" i="220"/>
  <c r="S38" i="220"/>
  <c r="J38" i="220"/>
  <c r="I38" i="220"/>
  <c r="AJ38" i="221"/>
  <c r="AE38" i="221"/>
  <c r="AC38" i="221"/>
  <c r="X38" i="221"/>
  <c r="ID36" i="220"/>
  <c r="IC36" i="220"/>
  <c r="IB36" i="220"/>
  <c r="IA36" i="220"/>
  <c r="HZ36" i="220"/>
  <c r="HY36" i="220"/>
  <c r="HX36" i="220"/>
  <c r="HT36" i="220"/>
  <c r="HS36" i="220"/>
  <c r="HR36" i="220"/>
  <c r="HQ36" i="220"/>
  <c r="HP36" i="220"/>
  <c r="HO36" i="220"/>
  <c r="HN36" i="220"/>
  <c r="HJ36" i="220"/>
  <c r="HI36" i="220"/>
  <c r="HH36" i="220"/>
  <c r="HG36" i="220"/>
  <c r="HF36" i="220"/>
  <c r="HE36" i="220"/>
  <c r="HD36" i="220"/>
  <c r="GZ36" i="220"/>
  <c r="GY36" i="220"/>
  <c r="GX36" i="220"/>
  <c r="GW36" i="220"/>
  <c r="GV36" i="220"/>
  <c r="GU36" i="220"/>
  <c r="GT36" i="220"/>
  <c r="GP36" i="220"/>
  <c r="GO36" i="220"/>
  <c r="GN36" i="220"/>
  <c r="GM36" i="220"/>
  <c r="GL36" i="220"/>
  <c r="GK36" i="220"/>
  <c r="GJ36" i="220"/>
  <c r="GF36" i="220"/>
  <c r="GE36" i="220"/>
  <c r="GD36" i="220"/>
  <c r="GC36" i="220"/>
  <c r="GB36" i="220"/>
  <c r="GA36" i="220"/>
  <c r="FZ36" i="220"/>
  <c r="FV36" i="220"/>
  <c r="FU36" i="220"/>
  <c r="FT36" i="220"/>
  <c r="FS36" i="220"/>
  <c r="FR36" i="220"/>
  <c r="FQ36" i="220"/>
  <c r="FP36" i="220"/>
  <c r="FL36" i="220"/>
  <c r="FK36" i="220"/>
  <c r="FJ36" i="220"/>
  <c r="FI36" i="220"/>
  <c r="FH36" i="220"/>
  <c r="FG36" i="220"/>
  <c r="FF36" i="220"/>
  <c r="FD36" i="220"/>
  <c r="FC36" i="220"/>
  <c r="ET36" i="220"/>
  <c r="ES36" i="220"/>
  <c r="EJ36" i="220"/>
  <c r="EI36" i="220"/>
  <c r="DZ36" i="220"/>
  <c r="DY36" i="220"/>
  <c r="DP36" i="220"/>
  <c r="DO36" i="220"/>
  <c r="DF36" i="220"/>
  <c r="DE36" i="220"/>
  <c r="CV36" i="220"/>
  <c r="CU36" i="220"/>
  <c r="CL36" i="220"/>
  <c r="CK36" i="220"/>
  <c r="CB36" i="220"/>
  <c r="CA36" i="220"/>
  <c r="BR36" i="220"/>
  <c r="BQ36" i="220"/>
  <c r="BH36" i="220"/>
  <c r="BG36" i="220"/>
  <c r="AX36" i="220"/>
  <c r="AW36" i="220"/>
  <c r="AN36" i="220"/>
  <c r="AM36" i="220"/>
  <c r="AD36" i="220"/>
  <c r="AC36" i="220"/>
  <c r="T36" i="220"/>
  <c r="S36" i="220"/>
  <c r="J36" i="220"/>
  <c r="I36" i="220"/>
  <c r="ID35" i="220"/>
  <c r="IC35" i="220"/>
  <c r="IB35" i="220"/>
  <c r="IA35" i="220"/>
  <c r="HZ35" i="220"/>
  <c r="HY35" i="220"/>
  <c r="HX35" i="220"/>
  <c r="HT35" i="220"/>
  <c r="HS35" i="220"/>
  <c r="HR35" i="220"/>
  <c r="HQ35" i="220"/>
  <c r="HP35" i="220"/>
  <c r="HO35" i="220"/>
  <c r="HN35" i="220"/>
  <c r="HJ35" i="220"/>
  <c r="HI35" i="220"/>
  <c r="HH35" i="220"/>
  <c r="HG35" i="220"/>
  <c r="HF35" i="220"/>
  <c r="HE35" i="220"/>
  <c r="HD35" i="220"/>
  <c r="GZ35" i="220"/>
  <c r="GY35" i="220"/>
  <c r="GX35" i="220"/>
  <c r="GW35" i="220"/>
  <c r="GV35" i="220"/>
  <c r="GU35" i="220"/>
  <c r="GT35" i="220"/>
  <c r="GP35" i="220"/>
  <c r="GO35" i="220"/>
  <c r="GN35" i="220"/>
  <c r="GM35" i="220"/>
  <c r="GL35" i="220"/>
  <c r="GK35" i="220"/>
  <c r="GJ35" i="220"/>
  <c r="GF35" i="220"/>
  <c r="GE35" i="220"/>
  <c r="GD35" i="220"/>
  <c r="GC35" i="220"/>
  <c r="GB35" i="220"/>
  <c r="GA35" i="220"/>
  <c r="FZ35" i="220"/>
  <c r="FV35" i="220"/>
  <c r="FU35" i="220"/>
  <c r="FT35" i="220"/>
  <c r="FS35" i="220"/>
  <c r="FR35" i="220"/>
  <c r="FQ35" i="220"/>
  <c r="FP35" i="220"/>
  <c r="FL35" i="220"/>
  <c r="FK35" i="220"/>
  <c r="FJ35" i="220"/>
  <c r="FI35" i="220"/>
  <c r="FH35" i="220"/>
  <c r="FG35" i="220"/>
  <c r="FF35" i="220"/>
  <c r="FD35" i="220"/>
  <c r="FC35" i="220"/>
  <c r="ET35" i="220"/>
  <c r="ES35" i="220"/>
  <c r="EJ35" i="220"/>
  <c r="EI35" i="220"/>
  <c r="DZ35" i="220"/>
  <c r="DY35" i="220"/>
  <c r="DP35" i="220"/>
  <c r="DO35" i="220"/>
  <c r="DF35" i="220"/>
  <c r="DE35" i="220"/>
  <c r="CV35" i="220"/>
  <c r="CU35" i="220"/>
  <c r="CL35" i="220"/>
  <c r="CK35" i="220"/>
  <c r="CB35" i="220"/>
  <c r="CA35" i="220"/>
  <c r="BR35" i="220"/>
  <c r="BQ35" i="220"/>
  <c r="BH35" i="220"/>
  <c r="BG35" i="220"/>
  <c r="AX35" i="220"/>
  <c r="AW35" i="220"/>
  <c r="AN35" i="220"/>
  <c r="AM35" i="220"/>
  <c r="AD35" i="220"/>
  <c r="AC35" i="220"/>
  <c r="T35" i="220"/>
  <c r="S35" i="220"/>
  <c r="J35" i="220"/>
  <c r="I35" i="220"/>
  <c r="ID34" i="220"/>
  <c r="IC34" i="220"/>
  <c r="IB34" i="220"/>
  <c r="IA34" i="220"/>
  <c r="HZ34" i="220"/>
  <c r="HY34" i="220"/>
  <c r="HX34" i="220"/>
  <c r="HT34" i="220"/>
  <c r="HS34" i="220"/>
  <c r="HR34" i="220"/>
  <c r="HQ34" i="220"/>
  <c r="HP34" i="220"/>
  <c r="HO34" i="220"/>
  <c r="HN34" i="220"/>
  <c r="HJ34" i="220"/>
  <c r="HI34" i="220"/>
  <c r="HH34" i="220"/>
  <c r="HG34" i="220"/>
  <c r="HF34" i="220"/>
  <c r="HE34" i="220"/>
  <c r="HD34" i="220"/>
  <c r="GZ34" i="220"/>
  <c r="GY34" i="220"/>
  <c r="GX34" i="220"/>
  <c r="GW34" i="220"/>
  <c r="GV34" i="220"/>
  <c r="GU34" i="220"/>
  <c r="GT34" i="220"/>
  <c r="GP34" i="220"/>
  <c r="GO34" i="220"/>
  <c r="GN34" i="220"/>
  <c r="GM34" i="220"/>
  <c r="GL34" i="220"/>
  <c r="GK34" i="220"/>
  <c r="GJ34" i="220"/>
  <c r="GF34" i="220"/>
  <c r="GE34" i="220"/>
  <c r="GD34" i="220"/>
  <c r="GC34" i="220"/>
  <c r="GB34" i="220"/>
  <c r="GA34" i="220"/>
  <c r="FZ34" i="220"/>
  <c r="FV34" i="220"/>
  <c r="FU34" i="220"/>
  <c r="FT34" i="220"/>
  <c r="FS34" i="220"/>
  <c r="FR34" i="220"/>
  <c r="FQ34" i="220"/>
  <c r="FP34" i="220"/>
  <c r="FL34" i="220"/>
  <c r="FK34" i="220"/>
  <c r="FJ34" i="220"/>
  <c r="FI34" i="220"/>
  <c r="FH34" i="220"/>
  <c r="FG34" i="220"/>
  <c r="FF34" i="220"/>
  <c r="FD34" i="220"/>
  <c r="FC34" i="220"/>
  <c r="ET34" i="220"/>
  <c r="ES34" i="220"/>
  <c r="EJ34" i="220"/>
  <c r="EI34" i="220"/>
  <c r="DZ34" i="220"/>
  <c r="DY34" i="220"/>
  <c r="DP34" i="220"/>
  <c r="DO34" i="220"/>
  <c r="DF34" i="220"/>
  <c r="DE34" i="220"/>
  <c r="CV34" i="220"/>
  <c r="CU34" i="220"/>
  <c r="CL34" i="220"/>
  <c r="CK34" i="220"/>
  <c r="CB34" i="220"/>
  <c r="CA34" i="220"/>
  <c r="BR34" i="220"/>
  <c r="BQ34" i="220"/>
  <c r="BH34" i="220"/>
  <c r="BG34" i="220"/>
  <c r="AX34" i="220"/>
  <c r="AW34" i="220"/>
  <c r="AN34" i="220"/>
  <c r="AM34" i="220"/>
  <c r="AD34" i="220"/>
  <c r="AC34" i="220"/>
  <c r="T34" i="220"/>
  <c r="S34" i="220"/>
  <c r="J34" i="220"/>
  <c r="I34" i="220"/>
  <c r="ID33" i="220"/>
  <c r="IC33" i="220"/>
  <c r="IB33" i="220"/>
  <c r="IB37" i="220" s="1"/>
  <c r="IA33" i="220"/>
  <c r="HZ33" i="220"/>
  <c r="HZ37" i="220" s="1"/>
  <c r="HY33" i="220"/>
  <c r="HY37" i="220" s="1"/>
  <c r="HX33" i="220"/>
  <c r="HT33" i="220"/>
  <c r="HS33" i="220"/>
  <c r="HR33" i="220"/>
  <c r="HQ33" i="220"/>
  <c r="HP33" i="220"/>
  <c r="HP37" i="220" s="1"/>
  <c r="HO33" i="220"/>
  <c r="HN33" i="220"/>
  <c r="HJ33" i="220"/>
  <c r="HJ37" i="220" s="1"/>
  <c r="HI33" i="220"/>
  <c r="HH33" i="220"/>
  <c r="HH37" i="220" s="1"/>
  <c r="HG33" i="220"/>
  <c r="HG37" i="220" s="1"/>
  <c r="HF33" i="220"/>
  <c r="HE33" i="220"/>
  <c r="HD33" i="220"/>
  <c r="GZ33" i="220"/>
  <c r="GY33" i="220"/>
  <c r="GX33" i="220"/>
  <c r="GX37" i="220" s="1"/>
  <c r="GW33" i="220"/>
  <c r="GV33" i="220"/>
  <c r="GU33" i="220"/>
  <c r="GU37" i="220" s="1"/>
  <c r="GT33" i="220"/>
  <c r="GP33" i="220"/>
  <c r="GP37" i="220" s="1"/>
  <c r="GO33" i="220"/>
  <c r="GO37" i="220" s="1"/>
  <c r="GN33" i="220"/>
  <c r="GM33" i="220"/>
  <c r="GL33" i="220"/>
  <c r="GK33" i="220"/>
  <c r="GJ33" i="220"/>
  <c r="GF33" i="220"/>
  <c r="GF37" i="220" s="1"/>
  <c r="GE33" i="220"/>
  <c r="GD33" i="220"/>
  <c r="GC33" i="220"/>
  <c r="GC37" i="220" s="1"/>
  <c r="GB33" i="220"/>
  <c r="GA33" i="220"/>
  <c r="GA37" i="220" s="1"/>
  <c r="FZ33" i="220"/>
  <c r="FZ37" i="220" s="1"/>
  <c r="FV33" i="220"/>
  <c r="FU33" i="220"/>
  <c r="FT33" i="220"/>
  <c r="FS33" i="220"/>
  <c r="FR33" i="220"/>
  <c r="FQ33" i="220"/>
  <c r="FQ37" i="220" s="1"/>
  <c r="FP33" i="220"/>
  <c r="FL33" i="220"/>
  <c r="FK33" i="220"/>
  <c r="FK37" i="220" s="1"/>
  <c r="FJ33" i="220"/>
  <c r="FI33" i="220"/>
  <c r="FI37" i="220" s="1"/>
  <c r="FH33" i="220"/>
  <c r="FH37" i="220" s="1"/>
  <c r="FG33" i="220"/>
  <c r="FF33" i="220"/>
  <c r="FD33" i="220"/>
  <c r="FC33" i="220"/>
  <c r="ET33" i="220"/>
  <c r="ES33" i="220"/>
  <c r="EJ33" i="220"/>
  <c r="EI33" i="220"/>
  <c r="DZ33" i="220"/>
  <c r="DY33" i="220"/>
  <c r="DP33" i="220"/>
  <c r="DO33" i="220"/>
  <c r="DF33" i="220"/>
  <c r="DE33" i="220"/>
  <c r="CV33" i="220"/>
  <c r="CU33" i="220"/>
  <c r="CL33" i="220"/>
  <c r="CK33" i="220"/>
  <c r="CB33" i="220"/>
  <c r="CA33" i="220"/>
  <c r="BR33" i="220"/>
  <c r="BQ33" i="220"/>
  <c r="BH33" i="220"/>
  <c r="BG33" i="220"/>
  <c r="AX33" i="220"/>
  <c r="AW33" i="220"/>
  <c r="AN33" i="220"/>
  <c r="AM33" i="220"/>
  <c r="AD33" i="220"/>
  <c r="AC33" i="220"/>
  <c r="T33" i="220"/>
  <c r="S33" i="220"/>
  <c r="J33" i="220"/>
  <c r="I33" i="220"/>
  <c r="AJ37" i="221"/>
  <c r="AE37" i="221"/>
  <c r="AC37" i="221"/>
  <c r="X37" i="221"/>
  <c r="ID31" i="220"/>
  <c r="IC31" i="220"/>
  <c r="IB31" i="220"/>
  <c r="IA31" i="220"/>
  <c r="HZ31" i="220"/>
  <c r="HY31" i="220"/>
  <c r="HX31" i="220"/>
  <c r="HT31" i="220"/>
  <c r="HS31" i="220"/>
  <c r="HR31" i="220"/>
  <c r="HQ31" i="220"/>
  <c r="HP31" i="220"/>
  <c r="HO31" i="220"/>
  <c r="HN31" i="220"/>
  <c r="HJ31" i="220"/>
  <c r="HI31" i="220"/>
  <c r="HH31" i="220"/>
  <c r="HG31" i="220"/>
  <c r="HF31" i="220"/>
  <c r="HE31" i="220"/>
  <c r="HD31" i="220"/>
  <c r="GZ31" i="220"/>
  <c r="GY31" i="220"/>
  <c r="GX31" i="220"/>
  <c r="GW31" i="220"/>
  <c r="GV31" i="220"/>
  <c r="GU31" i="220"/>
  <c r="GT31" i="220"/>
  <c r="GP31" i="220"/>
  <c r="GO31" i="220"/>
  <c r="GN31" i="220"/>
  <c r="GM31" i="220"/>
  <c r="GL31" i="220"/>
  <c r="GK31" i="220"/>
  <c r="GJ31" i="220"/>
  <c r="GF31" i="220"/>
  <c r="GE31" i="220"/>
  <c r="GD31" i="220"/>
  <c r="GC31" i="220"/>
  <c r="GB31" i="220"/>
  <c r="GA31" i="220"/>
  <c r="FZ31" i="220"/>
  <c r="FV31" i="220"/>
  <c r="FU31" i="220"/>
  <c r="FT31" i="220"/>
  <c r="FS31" i="220"/>
  <c r="FR31" i="220"/>
  <c r="FQ31" i="220"/>
  <c r="FP31" i="220"/>
  <c r="FL31" i="220"/>
  <c r="FK31" i="220"/>
  <c r="FJ31" i="220"/>
  <c r="FI31" i="220"/>
  <c r="FH31" i="220"/>
  <c r="FG31" i="220"/>
  <c r="FF31" i="220"/>
  <c r="FD31" i="220"/>
  <c r="FC31" i="220"/>
  <c r="ET31" i="220"/>
  <c r="ES31" i="220"/>
  <c r="EJ31" i="220"/>
  <c r="EI31" i="220"/>
  <c r="DZ31" i="220"/>
  <c r="DY31" i="220"/>
  <c r="DP31" i="220"/>
  <c r="DO31" i="220"/>
  <c r="DF31" i="220"/>
  <c r="DE31" i="220"/>
  <c r="CV31" i="220"/>
  <c r="CU31" i="220"/>
  <c r="CL31" i="220"/>
  <c r="CK31" i="220"/>
  <c r="CB31" i="220"/>
  <c r="CA31" i="220"/>
  <c r="BR31" i="220"/>
  <c r="BQ31" i="220"/>
  <c r="BH31" i="220"/>
  <c r="BG31" i="220"/>
  <c r="AX31" i="220"/>
  <c r="AW31" i="220"/>
  <c r="AN31" i="220"/>
  <c r="AM31" i="220"/>
  <c r="AD31" i="220"/>
  <c r="AC31" i="220"/>
  <c r="T31" i="220"/>
  <c r="S31" i="220"/>
  <c r="J31" i="220"/>
  <c r="I31" i="220"/>
  <c r="ID30" i="220"/>
  <c r="IC30" i="220"/>
  <c r="IB30" i="220"/>
  <c r="IA30" i="220"/>
  <c r="HZ30" i="220"/>
  <c r="HY30" i="220"/>
  <c r="HX30" i="220"/>
  <c r="HT30" i="220"/>
  <c r="HS30" i="220"/>
  <c r="HR30" i="220"/>
  <c r="HQ30" i="220"/>
  <c r="HP30" i="220"/>
  <c r="HO30" i="220"/>
  <c r="HN30" i="220"/>
  <c r="HJ30" i="220"/>
  <c r="HI30" i="220"/>
  <c r="HH30" i="220"/>
  <c r="HG30" i="220"/>
  <c r="HF30" i="220"/>
  <c r="HE30" i="220"/>
  <c r="HD30" i="220"/>
  <c r="GZ30" i="220"/>
  <c r="GY30" i="220"/>
  <c r="GX30" i="220"/>
  <c r="GW30" i="220"/>
  <c r="GV30" i="220"/>
  <c r="GU30" i="220"/>
  <c r="GT30" i="220"/>
  <c r="GP30" i="220"/>
  <c r="GO30" i="220"/>
  <c r="GN30" i="220"/>
  <c r="GM30" i="220"/>
  <c r="GL30" i="220"/>
  <c r="GK30" i="220"/>
  <c r="GJ30" i="220"/>
  <c r="GF30" i="220"/>
  <c r="GE30" i="220"/>
  <c r="GD30" i="220"/>
  <c r="GC30" i="220"/>
  <c r="GB30" i="220"/>
  <c r="GA30" i="220"/>
  <c r="FZ30" i="220"/>
  <c r="FV30" i="220"/>
  <c r="FU30" i="220"/>
  <c r="FT30" i="220"/>
  <c r="FS30" i="220"/>
  <c r="FR30" i="220"/>
  <c r="FQ30" i="220"/>
  <c r="FP30" i="220"/>
  <c r="FL30" i="220"/>
  <c r="FK30" i="220"/>
  <c r="FJ30" i="220"/>
  <c r="FI30" i="220"/>
  <c r="FH30" i="220"/>
  <c r="FG30" i="220"/>
  <c r="FF30" i="220"/>
  <c r="FD30" i="220"/>
  <c r="FC30" i="220"/>
  <c r="ET30" i="220"/>
  <c r="ES30" i="220"/>
  <c r="EJ30" i="220"/>
  <c r="EI30" i="220"/>
  <c r="DZ30" i="220"/>
  <c r="DY30" i="220"/>
  <c r="DP30" i="220"/>
  <c r="DO30" i="220"/>
  <c r="DF30" i="220"/>
  <c r="DE30" i="220"/>
  <c r="CV30" i="220"/>
  <c r="CU30" i="220"/>
  <c r="CL30" i="220"/>
  <c r="CK30" i="220"/>
  <c r="CB30" i="220"/>
  <c r="CA30" i="220"/>
  <c r="BR30" i="220"/>
  <c r="BQ30" i="220"/>
  <c r="BH30" i="220"/>
  <c r="BG30" i="220"/>
  <c r="AX30" i="220"/>
  <c r="AW30" i="220"/>
  <c r="AN30" i="220"/>
  <c r="AM30" i="220"/>
  <c r="AD30" i="220"/>
  <c r="AC30" i="220"/>
  <c r="T30" i="220"/>
  <c r="S30" i="220"/>
  <c r="J30" i="220"/>
  <c r="I30" i="220"/>
  <c r="ID29" i="220"/>
  <c r="IC29" i="220"/>
  <c r="IB29" i="220"/>
  <c r="IA29" i="220"/>
  <c r="HZ29" i="220"/>
  <c r="HY29" i="220"/>
  <c r="HX29" i="220"/>
  <c r="HT29" i="220"/>
  <c r="HS29" i="220"/>
  <c r="HR29" i="220"/>
  <c r="HQ29" i="220"/>
  <c r="HP29" i="220"/>
  <c r="HO29" i="220"/>
  <c r="HN29" i="220"/>
  <c r="HJ29" i="220"/>
  <c r="HI29" i="220"/>
  <c r="HH29" i="220"/>
  <c r="HG29" i="220"/>
  <c r="HF29" i="220"/>
  <c r="HE29" i="220"/>
  <c r="HD29" i="220"/>
  <c r="GZ29" i="220"/>
  <c r="GY29" i="220"/>
  <c r="GX29" i="220"/>
  <c r="GW29" i="220"/>
  <c r="GV29" i="220"/>
  <c r="GU29" i="220"/>
  <c r="GT29" i="220"/>
  <c r="GP29" i="220"/>
  <c r="GO29" i="220"/>
  <c r="GN29" i="220"/>
  <c r="GM29" i="220"/>
  <c r="GL29" i="220"/>
  <c r="GK29" i="220"/>
  <c r="GJ29" i="220"/>
  <c r="GF29" i="220"/>
  <c r="GE29" i="220"/>
  <c r="GD29" i="220"/>
  <c r="GC29" i="220"/>
  <c r="GB29" i="220"/>
  <c r="GA29" i="220"/>
  <c r="FZ29" i="220"/>
  <c r="FV29" i="220"/>
  <c r="FU29" i="220"/>
  <c r="FT29" i="220"/>
  <c r="FS29" i="220"/>
  <c r="FR29" i="220"/>
  <c r="FQ29" i="220"/>
  <c r="FP29" i="220"/>
  <c r="FL29" i="220"/>
  <c r="FK29" i="220"/>
  <c r="FJ29" i="220"/>
  <c r="FI29" i="220"/>
  <c r="FH29" i="220"/>
  <c r="FG29" i="220"/>
  <c r="FF29" i="220"/>
  <c r="FD29" i="220"/>
  <c r="FC29" i="220"/>
  <c r="ET29" i="220"/>
  <c r="ES29" i="220"/>
  <c r="EJ29" i="220"/>
  <c r="EI29" i="220"/>
  <c r="DZ29" i="220"/>
  <c r="DY29" i="220"/>
  <c r="DP29" i="220"/>
  <c r="DO29" i="220"/>
  <c r="DF29" i="220"/>
  <c r="DE29" i="220"/>
  <c r="CV29" i="220"/>
  <c r="CU29" i="220"/>
  <c r="CL29" i="220"/>
  <c r="CK29" i="220"/>
  <c r="CB29" i="220"/>
  <c r="CA29" i="220"/>
  <c r="BR29" i="220"/>
  <c r="BQ29" i="220"/>
  <c r="BH29" i="220"/>
  <c r="BG29" i="220"/>
  <c r="AX29" i="220"/>
  <c r="AW29" i="220"/>
  <c r="AN29" i="220"/>
  <c r="AM29" i="220"/>
  <c r="AD29" i="220"/>
  <c r="AC29" i="220"/>
  <c r="T29" i="220"/>
  <c r="S29" i="220"/>
  <c r="J29" i="220"/>
  <c r="I29" i="220"/>
  <c r="ID28" i="220"/>
  <c r="IC28" i="220"/>
  <c r="IB28" i="220"/>
  <c r="IA28" i="220"/>
  <c r="IA32" i="220" s="1"/>
  <c r="HZ28" i="220"/>
  <c r="HY28" i="220"/>
  <c r="HX28" i="220"/>
  <c r="HX32" i="220" s="1"/>
  <c r="HT28" i="220"/>
  <c r="HS28" i="220"/>
  <c r="HS32" i="220" s="1"/>
  <c r="HR28" i="220"/>
  <c r="HR32" i="220" s="1"/>
  <c r="HQ28" i="220"/>
  <c r="HP28" i="220"/>
  <c r="HO28" i="220"/>
  <c r="HN28" i="220"/>
  <c r="HJ28" i="220"/>
  <c r="HI28" i="220"/>
  <c r="HI32" i="220" s="1"/>
  <c r="HH28" i="220"/>
  <c r="HG28" i="220"/>
  <c r="HF28" i="220"/>
  <c r="HF32" i="220" s="1"/>
  <c r="HE28" i="220"/>
  <c r="HD28" i="220"/>
  <c r="HD32" i="220" s="1"/>
  <c r="GZ28" i="220"/>
  <c r="GZ32" i="220" s="1"/>
  <c r="GY28" i="220"/>
  <c r="GX28" i="220"/>
  <c r="GW28" i="220"/>
  <c r="GV28" i="220"/>
  <c r="GU28" i="220"/>
  <c r="GT28" i="220"/>
  <c r="GT32" i="220" s="1"/>
  <c r="GP28" i="220"/>
  <c r="GO28" i="220"/>
  <c r="GN28" i="220"/>
  <c r="GN32" i="220" s="1"/>
  <c r="GM28" i="220"/>
  <c r="GL28" i="220"/>
  <c r="GL32" i="220" s="1"/>
  <c r="GK28" i="220"/>
  <c r="GK32" i="220" s="1"/>
  <c r="GJ28" i="220"/>
  <c r="GF28" i="220"/>
  <c r="GE28" i="220"/>
  <c r="GD28" i="220"/>
  <c r="GC28" i="220"/>
  <c r="GB28" i="220"/>
  <c r="GB32" i="220" s="1"/>
  <c r="GA28" i="220"/>
  <c r="FZ28" i="220"/>
  <c r="FV28" i="220"/>
  <c r="FV32" i="220" s="1"/>
  <c r="FU28" i="220"/>
  <c r="FT28" i="220"/>
  <c r="FT32" i="220" s="1"/>
  <c r="FS28" i="220"/>
  <c r="FS32" i="220" s="1"/>
  <c r="FR28" i="220"/>
  <c r="FQ28" i="220"/>
  <c r="FP28" i="220"/>
  <c r="FL28" i="220"/>
  <c r="FK28" i="220"/>
  <c r="FJ28" i="220"/>
  <c r="FJ32" i="220" s="1"/>
  <c r="FI28" i="220"/>
  <c r="FH28" i="220"/>
  <c r="FG28" i="220"/>
  <c r="FG32" i="220" s="1"/>
  <c r="FF28" i="220"/>
  <c r="FD28" i="220"/>
  <c r="FC28" i="220"/>
  <c r="ET28" i="220"/>
  <c r="ES28" i="220"/>
  <c r="EJ28" i="220"/>
  <c r="EI28" i="220"/>
  <c r="DZ28" i="220"/>
  <c r="DY28" i="220"/>
  <c r="DP28" i="220"/>
  <c r="DO28" i="220"/>
  <c r="DF28" i="220"/>
  <c r="DE28" i="220"/>
  <c r="CV28" i="220"/>
  <c r="CU28" i="220"/>
  <c r="CL28" i="220"/>
  <c r="CK28" i="220"/>
  <c r="CB28" i="220"/>
  <c r="CA28" i="220"/>
  <c r="BR28" i="220"/>
  <c r="BQ28" i="220"/>
  <c r="BH28" i="220"/>
  <c r="BG28" i="220"/>
  <c r="AX28" i="220"/>
  <c r="AW28" i="220"/>
  <c r="AN28" i="220"/>
  <c r="AM28" i="220"/>
  <c r="AD28" i="220"/>
  <c r="AC28" i="220"/>
  <c r="T28" i="220"/>
  <c r="S28" i="220"/>
  <c r="J28" i="220"/>
  <c r="I28" i="220"/>
  <c r="AJ36" i="221"/>
  <c r="AE36" i="221"/>
  <c r="AC36" i="221"/>
  <c r="X36" i="221"/>
  <c r="ID26" i="220"/>
  <c r="IC26" i="220"/>
  <c r="IB26" i="220"/>
  <c r="IA26" i="220"/>
  <c r="HZ26" i="220"/>
  <c r="HY26" i="220"/>
  <c r="HX26" i="220"/>
  <c r="HT26" i="220"/>
  <c r="HS26" i="220"/>
  <c r="HR26" i="220"/>
  <c r="HQ26" i="220"/>
  <c r="HP26" i="220"/>
  <c r="HO26" i="220"/>
  <c r="HN26" i="220"/>
  <c r="HJ26" i="220"/>
  <c r="HI26" i="220"/>
  <c r="HH26" i="220"/>
  <c r="HG26" i="220"/>
  <c r="HF26" i="220"/>
  <c r="HE26" i="220"/>
  <c r="HD26" i="220"/>
  <c r="GZ26" i="220"/>
  <c r="GY26" i="220"/>
  <c r="GX26" i="220"/>
  <c r="GW26" i="220"/>
  <c r="GV26" i="220"/>
  <c r="GU26" i="220"/>
  <c r="GT26" i="220"/>
  <c r="GP26" i="220"/>
  <c r="GO26" i="220"/>
  <c r="GN26" i="220"/>
  <c r="GM26" i="220"/>
  <c r="GL26" i="220"/>
  <c r="GK26" i="220"/>
  <c r="GJ26" i="220"/>
  <c r="GF26" i="220"/>
  <c r="GE26" i="220"/>
  <c r="GD26" i="220"/>
  <c r="GC26" i="220"/>
  <c r="GB26" i="220"/>
  <c r="GA26" i="220"/>
  <c r="FZ26" i="220"/>
  <c r="FV26" i="220"/>
  <c r="FU26" i="220"/>
  <c r="FT26" i="220"/>
  <c r="FS26" i="220"/>
  <c r="FR26" i="220"/>
  <c r="FQ26" i="220"/>
  <c r="FP26" i="220"/>
  <c r="FL26" i="220"/>
  <c r="FK26" i="220"/>
  <c r="FJ26" i="220"/>
  <c r="FI26" i="220"/>
  <c r="FH26" i="220"/>
  <c r="FG26" i="220"/>
  <c r="FF26" i="220"/>
  <c r="FD26" i="220"/>
  <c r="FC26" i="220"/>
  <c r="ET26" i="220"/>
  <c r="ES26" i="220"/>
  <c r="EJ26" i="220"/>
  <c r="EI26" i="220"/>
  <c r="DZ26" i="220"/>
  <c r="DY26" i="220"/>
  <c r="DP26" i="220"/>
  <c r="DO26" i="220"/>
  <c r="DF26" i="220"/>
  <c r="DE26" i="220"/>
  <c r="CV26" i="220"/>
  <c r="CU26" i="220"/>
  <c r="CL26" i="220"/>
  <c r="CK26" i="220"/>
  <c r="CB26" i="220"/>
  <c r="CA26" i="220"/>
  <c r="BR26" i="220"/>
  <c r="BQ26" i="220"/>
  <c r="BH26" i="220"/>
  <c r="BG26" i="220"/>
  <c r="AX26" i="220"/>
  <c r="AW26" i="220"/>
  <c r="AN26" i="220"/>
  <c r="AM26" i="220"/>
  <c r="AD26" i="220"/>
  <c r="AC26" i="220"/>
  <c r="T26" i="220"/>
  <c r="S26" i="220"/>
  <c r="J26" i="220"/>
  <c r="I26" i="220"/>
  <c r="ID25" i="220"/>
  <c r="IC25" i="220"/>
  <c r="IB25" i="220"/>
  <c r="IA25" i="220"/>
  <c r="HZ25" i="220"/>
  <c r="HY25" i="220"/>
  <c r="HX25" i="220"/>
  <c r="HT25" i="220"/>
  <c r="HS25" i="220"/>
  <c r="HR25" i="220"/>
  <c r="HQ25" i="220"/>
  <c r="HP25" i="220"/>
  <c r="HO25" i="220"/>
  <c r="HN25" i="220"/>
  <c r="HJ25" i="220"/>
  <c r="HI25" i="220"/>
  <c r="HH25" i="220"/>
  <c r="HG25" i="220"/>
  <c r="HF25" i="220"/>
  <c r="HE25" i="220"/>
  <c r="HD25" i="220"/>
  <c r="GZ25" i="220"/>
  <c r="GY25" i="220"/>
  <c r="GX25" i="220"/>
  <c r="GW25" i="220"/>
  <c r="GV25" i="220"/>
  <c r="GU25" i="220"/>
  <c r="GT25" i="220"/>
  <c r="GP25" i="220"/>
  <c r="GO25" i="220"/>
  <c r="GN25" i="220"/>
  <c r="GM25" i="220"/>
  <c r="GL25" i="220"/>
  <c r="GK25" i="220"/>
  <c r="GJ25" i="220"/>
  <c r="GF25" i="220"/>
  <c r="GE25" i="220"/>
  <c r="GD25" i="220"/>
  <c r="GC25" i="220"/>
  <c r="GB25" i="220"/>
  <c r="GA25" i="220"/>
  <c r="FZ25" i="220"/>
  <c r="FV25" i="220"/>
  <c r="FU25" i="220"/>
  <c r="FT25" i="220"/>
  <c r="FS25" i="220"/>
  <c r="FR25" i="220"/>
  <c r="FQ25" i="220"/>
  <c r="FP25" i="220"/>
  <c r="FL25" i="220"/>
  <c r="FK25" i="220"/>
  <c r="FJ25" i="220"/>
  <c r="FI25" i="220"/>
  <c r="FH25" i="220"/>
  <c r="FG25" i="220"/>
  <c r="FF25" i="220"/>
  <c r="FD25" i="220"/>
  <c r="FC25" i="220"/>
  <c r="ET25" i="220"/>
  <c r="ES25" i="220"/>
  <c r="EJ25" i="220"/>
  <c r="EI25" i="220"/>
  <c r="DZ25" i="220"/>
  <c r="DY25" i="220"/>
  <c r="DP25" i="220"/>
  <c r="DO25" i="220"/>
  <c r="DF25" i="220"/>
  <c r="DE25" i="220"/>
  <c r="CV25" i="220"/>
  <c r="CU25" i="220"/>
  <c r="CL25" i="220"/>
  <c r="CK25" i="220"/>
  <c r="CB25" i="220"/>
  <c r="CA25" i="220"/>
  <c r="BR25" i="220"/>
  <c r="BQ25" i="220"/>
  <c r="BH25" i="220"/>
  <c r="BG25" i="220"/>
  <c r="AX25" i="220"/>
  <c r="AW25" i="220"/>
  <c r="AN25" i="220"/>
  <c r="AM25" i="220"/>
  <c r="AD25" i="220"/>
  <c r="AC25" i="220"/>
  <c r="T25" i="220"/>
  <c r="S25" i="220"/>
  <c r="J25" i="220"/>
  <c r="I25" i="220"/>
  <c r="ID24" i="220"/>
  <c r="IC24" i="220"/>
  <c r="IB24" i="220"/>
  <c r="IA24" i="220"/>
  <c r="HZ24" i="220"/>
  <c r="HY24" i="220"/>
  <c r="HX24" i="220"/>
  <c r="HT24" i="220"/>
  <c r="HS24" i="220"/>
  <c r="HR24" i="220"/>
  <c r="HQ24" i="220"/>
  <c r="HP24" i="220"/>
  <c r="HO24" i="220"/>
  <c r="HN24" i="220"/>
  <c r="HJ24" i="220"/>
  <c r="HI24" i="220"/>
  <c r="HH24" i="220"/>
  <c r="HG24" i="220"/>
  <c r="HF24" i="220"/>
  <c r="HE24" i="220"/>
  <c r="HD24" i="220"/>
  <c r="GZ24" i="220"/>
  <c r="GY24" i="220"/>
  <c r="GX24" i="220"/>
  <c r="GW24" i="220"/>
  <c r="GV24" i="220"/>
  <c r="GU24" i="220"/>
  <c r="GT24" i="220"/>
  <c r="GP24" i="220"/>
  <c r="GO24" i="220"/>
  <c r="GN24" i="220"/>
  <c r="GM24" i="220"/>
  <c r="GL24" i="220"/>
  <c r="GK24" i="220"/>
  <c r="GJ24" i="220"/>
  <c r="GF24" i="220"/>
  <c r="GE24" i="220"/>
  <c r="GD24" i="220"/>
  <c r="GC24" i="220"/>
  <c r="GB24" i="220"/>
  <c r="GA24" i="220"/>
  <c r="FZ24" i="220"/>
  <c r="FV24" i="220"/>
  <c r="FU24" i="220"/>
  <c r="FT24" i="220"/>
  <c r="FS24" i="220"/>
  <c r="FR24" i="220"/>
  <c r="FQ24" i="220"/>
  <c r="FP24" i="220"/>
  <c r="FL24" i="220"/>
  <c r="FK24" i="220"/>
  <c r="FJ24" i="220"/>
  <c r="FI24" i="220"/>
  <c r="FH24" i="220"/>
  <c r="FG24" i="220"/>
  <c r="FF24" i="220"/>
  <c r="FD24" i="220"/>
  <c r="FC24" i="220"/>
  <c r="ET24" i="220"/>
  <c r="ES24" i="220"/>
  <c r="EJ24" i="220"/>
  <c r="EI24" i="220"/>
  <c r="DZ24" i="220"/>
  <c r="DY24" i="220"/>
  <c r="DP24" i="220"/>
  <c r="DO24" i="220"/>
  <c r="DF24" i="220"/>
  <c r="DE24" i="220"/>
  <c r="CV24" i="220"/>
  <c r="CU24" i="220"/>
  <c r="CL24" i="220"/>
  <c r="CK24" i="220"/>
  <c r="CB24" i="220"/>
  <c r="CA24" i="220"/>
  <c r="BR24" i="220"/>
  <c r="BQ24" i="220"/>
  <c r="BH24" i="220"/>
  <c r="BG24" i="220"/>
  <c r="AX24" i="220"/>
  <c r="AW24" i="220"/>
  <c r="AN24" i="220"/>
  <c r="AM24" i="220"/>
  <c r="AD24" i="220"/>
  <c r="AC24" i="220"/>
  <c r="T24" i="220"/>
  <c r="S24" i="220"/>
  <c r="J24" i="220"/>
  <c r="I24" i="220"/>
  <c r="ID23" i="220"/>
  <c r="ID27" i="220" s="1"/>
  <c r="IC23" i="220"/>
  <c r="IC27" i="220" s="1"/>
  <c r="IB23" i="220"/>
  <c r="IA23" i="220"/>
  <c r="HZ23" i="220"/>
  <c r="HY23" i="220"/>
  <c r="HX23" i="220"/>
  <c r="HT23" i="220"/>
  <c r="HT27" i="220" s="1"/>
  <c r="HS23" i="220"/>
  <c r="HR23" i="220"/>
  <c r="HQ23" i="220"/>
  <c r="HQ27" i="220" s="1"/>
  <c r="HP23" i="220"/>
  <c r="HO23" i="220"/>
  <c r="HO27" i="220" s="1"/>
  <c r="HN23" i="220"/>
  <c r="HJ23" i="220"/>
  <c r="HI23" i="220"/>
  <c r="HH23" i="220"/>
  <c r="HG23" i="220"/>
  <c r="HF23" i="220"/>
  <c r="HE23" i="220"/>
  <c r="HE27" i="220" s="1"/>
  <c r="HD23" i="220"/>
  <c r="GZ23" i="220"/>
  <c r="GY23" i="220"/>
  <c r="GY27" i="220" s="1"/>
  <c r="GX23" i="220"/>
  <c r="GW23" i="220"/>
  <c r="GW27" i="220" s="1"/>
  <c r="GV23" i="220"/>
  <c r="GV27" i="220" s="1"/>
  <c r="GU23" i="220"/>
  <c r="GT23" i="220"/>
  <c r="GP23" i="220"/>
  <c r="GO23" i="220"/>
  <c r="GN23" i="220"/>
  <c r="GM23" i="220"/>
  <c r="GL23" i="220"/>
  <c r="GK23" i="220"/>
  <c r="GJ23" i="220"/>
  <c r="GJ27" i="220" s="1"/>
  <c r="GF23" i="220"/>
  <c r="GE23" i="220"/>
  <c r="GE27" i="220" s="1"/>
  <c r="GD23" i="220"/>
  <c r="GD27" i="220" s="1"/>
  <c r="GC23" i="220"/>
  <c r="GB23" i="220"/>
  <c r="GA23" i="220"/>
  <c r="FZ23" i="220"/>
  <c r="FV23" i="220"/>
  <c r="FU23" i="220"/>
  <c r="FU27" i="220" s="1"/>
  <c r="FT23" i="220"/>
  <c r="FS23" i="220"/>
  <c r="FR23" i="220"/>
  <c r="FR27" i="220" s="1"/>
  <c r="FQ23" i="220"/>
  <c r="FP23" i="220"/>
  <c r="FP27" i="220" s="1"/>
  <c r="FL23" i="220"/>
  <c r="FL27" i="220" s="1"/>
  <c r="FK23" i="220"/>
  <c r="FJ23" i="220"/>
  <c r="FI23" i="220"/>
  <c r="FH23" i="220"/>
  <c r="FG23" i="220"/>
  <c r="FF23" i="220"/>
  <c r="FF27" i="220" s="1"/>
  <c r="FD23" i="220"/>
  <c r="FC23" i="220"/>
  <c r="ET23" i="220"/>
  <c r="ES23" i="220"/>
  <c r="EJ23" i="220"/>
  <c r="EI23" i="220"/>
  <c r="DZ23" i="220"/>
  <c r="DY23" i="220"/>
  <c r="DP23" i="220"/>
  <c r="DO23" i="220"/>
  <c r="DF23" i="220"/>
  <c r="DE23" i="220"/>
  <c r="CV23" i="220"/>
  <c r="CU23" i="220"/>
  <c r="CL23" i="220"/>
  <c r="CK23" i="220"/>
  <c r="CB23" i="220"/>
  <c r="CA23" i="220"/>
  <c r="BR23" i="220"/>
  <c r="BQ23" i="220"/>
  <c r="BH23" i="220"/>
  <c r="BG23" i="220"/>
  <c r="AX23" i="220"/>
  <c r="AW23" i="220"/>
  <c r="AN23" i="220"/>
  <c r="AM23" i="220"/>
  <c r="AD23" i="220"/>
  <c r="AC23" i="220"/>
  <c r="T23" i="220"/>
  <c r="S23" i="220"/>
  <c r="J23" i="220"/>
  <c r="I23" i="220"/>
  <c r="AL35" i="221"/>
  <c r="AH35" i="221"/>
  <c r="AD35" i="221"/>
  <c r="Z35" i="221"/>
  <c r="ID21" i="220"/>
  <c r="IC21" i="220"/>
  <c r="IB21" i="220"/>
  <c r="IA21" i="220"/>
  <c r="HZ21" i="220"/>
  <c r="HY21" i="220"/>
  <c r="HX21" i="220"/>
  <c r="HT21" i="220"/>
  <c r="HS21" i="220"/>
  <c r="HR21" i="220"/>
  <c r="HQ21" i="220"/>
  <c r="HP21" i="220"/>
  <c r="HO21" i="220"/>
  <c r="HN21" i="220"/>
  <c r="HJ21" i="220"/>
  <c r="HI21" i="220"/>
  <c r="HH21" i="220"/>
  <c r="HG21" i="220"/>
  <c r="HF21" i="220"/>
  <c r="HE21" i="220"/>
  <c r="HD21" i="220"/>
  <c r="GZ21" i="220"/>
  <c r="GY21" i="220"/>
  <c r="GX21" i="220"/>
  <c r="GW21" i="220"/>
  <c r="GV21" i="220"/>
  <c r="GU21" i="220"/>
  <c r="GT21" i="220"/>
  <c r="GP21" i="220"/>
  <c r="GO21" i="220"/>
  <c r="GN21" i="220"/>
  <c r="GM21" i="220"/>
  <c r="GL21" i="220"/>
  <c r="GK21" i="220"/>
  <c r="GJ21" i="220"/>
  <c r="GF21" i="220"/>
  <c r="GE21" i="220"/>
  <c r="GD21" i="220"/>
  <c r="GC21" i="220"/>
  <c r="GB21" i="220"/>
  <c r="GA21" i="220"/>
  <c r="FZ21" i="220"/>
  <c r="FV21" i="220"/>
  <c r="FU21" i="220"/>
  <c r="FT21" i="220"/>
  <c r="FS21" i="220"/>
  <c r="FR21" i="220"/>
  <c r="FQ21" i="220"/>
  <c r="FP21" i="220"/>
  <c r="FL21" i="220"/>
  <c r="FK21" i="220"/>
  <c r="FJ21" i="220"/>
  <c r="FI21" i="220"/>
  <c r="FH21" i="220"/>
  <c r="FG21" i="220"/>
  <c r="FF21" i="220"/>
  <c r="FD21" i="220"/>
  <c r="FC21" i="220"/>
  <c r="ET21" i="220"/>
  <c r="ES21" i="220"/>
  <c r="EJ21" i="220"/>
  <c r="EI21" i="220"/>
  <c r="DZ21" i="220"/>
  <c r="DY21" i="220"/>
  <c r="DP21" i="220"/>
  <c r="DO21" i="220"/>
  <c r="DF21" i="220"/>
  <c r="DE21" i="220"/>
  <c r="CV21" i="220"/>
  <c r="CU21" i="220"/>
  <c r="CL21" i="220"/>
  <c r="CK21" i="220"/>
  <c r="CB21" i="220"/>
  <c r="CA21" i="220"/>
  <c r="BR21" i="220"/>
  <c r="BQ21" i="220"/>
  <c r="BH21" i="220"/>
  <c r="BG21" i="220"/>
  <c r="AX21" i="220"/>
  <c r="AW21" i="220"/>
  <c r="AN21" i="220"/>
  <c r="AM21" i="220"/>
  <c r="AD21" i="220"/>
  <c r="AC21" i="220"/>
  <c r="T21" i="220"/>
  <c r="S21" i="220"/>
  <c r="J21" i="220"/>
  <c r="I21" i="220"/>
  <c r="ID20" i="220"/>
  <c r="IC20" i="220"/>
  <c r="IB20" i="220"/>
  <c r="IA20" i="220"/>
  <c r="HZ20" i="220"/>
  <c r="HY20" i="220"/>
  <c r="HX20" i="220"/>
  <c r="HT20" i="220"/>
  <c r="HS20" i="220"/>
  <c r="HR20" i="220"/>
  <c r="HQ20" i="220"/>
  <c r="HP20" i="220"/>
  <c r="HO20" i="220"/>
  <c r="HN20" i="220"/>
  <c r="HJ20" i="220"/>
  <c r="HI20" i="220"/>
  <c r="HH20" i="220"/>
  <c r="HG20" i="220"/>
  <c r="HF20" i="220"/>
  <c r="HE20" i="220"/>
  <c r="HD20" i="220"/>
  <c r="GZ20" i="220"/>
  <c r="GY20" i="220"/>
  <c r="GX20" i="220"/>
  <c r="GW20" i="220"/>
  <c r="GV20" i="220"/>
  <c r="GU20" i="220"/>
  <c r="GT20" i="220"/>
  <c r="GP20" i="220"/>
  <c r="GO20" i="220"/>
  <c r="GN20" i="220"/>
  <c r="GM20" i="220"/>
  <c r="GL20" i="220"/>
  <c r="GK20" i="220"/>
  <c r="GJ20" i="220"/>
  <c r="GF20" i="220"/>
  <c r="GE20" i="220"/>
  <c r="GD20" i="220"/>
  <c r="GC20" i="220"/>
  <c r="GB20" i="220"/>
  <c r="GA20" i="220"/>
  <c r="FZ20" i="220"/>
  <c r="FV20" i="220"/>
  <c r="FU20" i="220"/>
  <c r="FT20" i="220"/>
  <c r="FS20" i="220"/>
  <c r="FR20" i="220"/>
  <c r="FQ20" i="220"/>
  <c r="FP20" i="220"/>
  <c r="FL20" i="220"/>
  <c r="FK20" i="220"/>
  <c r="FJ20" i="220"/>
  <c r="FI20" i="220"/>
  <c r="FH20" i="220"/>
  <c r="FG20" i="220"/>
  <c r="FF20" i="220"/>
  <c r="FD20" i="220"/>
  <c r="FC20" i="220"/>
  <c r="ET20" i="220"/>
  <c r="ES20" i="220"/>
  <c r="EJ20" i="220"/>
  <c r="EI20" i="220"/>
  <c r="DZ20" i="220"/>
  <c r="DY20" i="220"/>
  <c r="DP20" i="220"/>
  <c r="DO20" i="220"/>
  <c r="DF20" i="220"/>
  <c r="DE20" i="220"/>
  <c r="CV20" i="220"/>
  <c r="CU20" i="220"/>
  <c r="CL20" i="220"/>
  <c r="CK20" i="220"/>
  <c r="CB20" i="220"/>
  <c r="CA20" i="220"/>
  <c r="BR20" i="220"/>
  <c r="BQ20" i="220"/>
  <c r="BH20" i="220"/>
  <c r="BG20" i="220"/>
  <c r="AX20" i="220"/>
  <c r="AW20" i="220"/>
  <c r="AN20" i="220"/>
  <c r="AM20" i="220"/>
  <c r="AD20" i="220"/>
  <c r="AC20" i="220"/>
  <c r="T20" i="220"/>
  <c r="S20" i="220"/>
  <c r="J20" i="220"/>
  <c r="I20" i="220"/>
  <c r="ID19" i="220"/>
  <c r="IC19" i="220"/>
  <c r="IB19" i="220"/>
  <c r="IA19" i="220"/>
  <c r="HZ19" i="220"/>
  <c r="HY19" i="220"/>
  <c r="HX19" i="220"/>
  <c r="HT19" i="220"/>
  <c r="HS19" i="220"/>
  <c r="HR19" i="220"/>
  <c r="HQ19" i="220"/>
  <c r="HP19" i="220"/>
  <c r="HO19" i="220"/>
  <c r="HN19" i="220"/>
  <c r="HJ19" i="220"/>
  <c r="HI19" i="220"/>
  <c r="HH19" i="220"/>
  <c r="HG19" i="220"/>
  <c r="HF19" i="220"/>
  <c r="HE19" i="220"/>
  <c r="HD19" i="220"/>
  <c r="GZ19" i="220"/>
  <c r="GY19" i="220"/>
  <c r="GX19" i="220"/>
  <c r="GW19" i="220"/>
  <c r="GV19" i="220"/>
  <c r="GU19" i="220"/>
  <c r="GT19" i="220"/>
  <c r="GP19" i="220"/>
  <c r="GO19" i="220"/>
  <c r="GN19" i="220"/>
  <c r="GM19" i="220"/>
  <c r="GL19" i="220"/>
  <c r="GK19" i="220"/>
  <c r="GJ19" i="220"/>
  <c r="GF19" i="220"/>
  <c r="GE19" i="220"/>
  <c r="GD19" i="220"/>
  <c r="GC19" i="220"/>
  <c r="GB19" i="220"/>
  <c r="GA19" i="220"/>
  <c r="FZ19" i="220"/>
  <c r="FV19" i="220"/>
  <c r="FU19" i="220"/>
  <c r="FT19" i="220"/>
  <c r="FS19" i="220"/>
  <c r="FR19" i="220"/>
  <c r="FQ19" i="220"/>
  <c r="FP19" i="220"/>
  <c r="FL19" i="220"/>
  <c r="FK19" i="220"/>
  <c r="FJ19" i="220"/>
  <c r="FI19" i="220"/>
  <c r="FH19" i="220"/>
  <c r="FG19" i="220"/>
  <c r="FF19" i="220"/>
  <c r="FD19" i="220"/>
  <c r="FC19" i="220"/>
  <c r="ET19" i="220"/>
  <c r="ES19" i="220"/>
  <c r="EJ19" i="220"/>
  <c r="EI19" i="220"/>
  <c r="DZ19" i="220"/>
  <c r="DY19" i="220"/>
  <c r="DP19" i="220"/>
  <c r="DO19" i="220"/>
  <c r="DF19" i="220"/>
  <c r="DE19" i="220"/>
  <c r="CV19" i="220"/>
  <c r="CU19" i="220"/>
  <c r="CL19" i="220"/>
  <c r="CK19" i="220"/>
  <c r="CB19" i="220"/>
  <c r="CA19" i="220"/>
  <c r="BR19" i="220"/>
  <c r="BQ19" i="220"/>
  <c r="BH19" i="220"/>
  <c r="BG19" i="220"/>
  <c r="AX19" i="220"/>
  <c r="AW19" i="220"/>
  <c r="AN19" i="220"/>
  <c r="AM19" i="220"/>
  <c r="AD19" i="220"/>
  <c r="AC19" i="220"/>
  <c r="T19" i="220"/>
  <c r="S19" i="220"/>
  <c r="J19" i="220"/>
  <c r="I19" i="220"/>
  <c r="ID18" i="220"/>
  <c r="IC18" i="220"/>
  <c r="IB18" i="220"/>
  <c r="IB22" i="220" s="1"/>
  <c r="IA18" i="220"/>
  <c r="HZ18" i="220"/>
  <c r="HZ22" i="220" s="1"/>
  <c r="HY18" i="220"/>
  <c r="HY22" i="220" s="1"/>
  <c r="HX18" i="220"/>
  <c r="HT18" i="220"/>
  <c r="HS18" i="220"/>
  <c r="HR18" i="220"/>
  <c r="HQ18" i="220"/>
  <c r="HP18" i="220"/>
  <c r="HP22" i="220" s="1"/>
  <c r="HO18" i="220"/>
  <c r="HN18" i="220"/>
  <c r="HJ18" i="220"/>
  <c r="HJ22" i="220" s="1"/>
  <c r="HI18" i="220"/>
  <c r="HH18" i="220"/>
  <c r="HH22" i="220" s="1"/>
  <c r="HG18" i="220"/>
  <c r="HG22" i="220" s="1"/>
  <c r="HF18" i="220"/>
  <c r="HE18" i="220"/>
  <c r="HD18" i="220"/>
  <c r="GZ18" i="220"/>
  <c r="GY18" i="220"/>
  <c r="GX18" i="220"/>
  <c r="GX22" i="220" s="1"/>
  <c r="GW18" i="220"/>
  <c r="GV18" i="220"/>
  <c r="GU18" i="220"/>
  <c r="GU22" i="220" s="1"/>
  <c r="GT18" i="220"/>
  <c r="GP18" i="220"/>
  <c r="GP22" i="220" s="1"/>
  <c r="GO18" i="220"/>
  <c r="GO22" i="220" s="1"/>
  <c r="GN18" i="220"/>
  <c r="GM18" i="220"/>
  <c r="GL18" i="220"/>
  <c r="GK18" i="220"/>
  <c r="GJ18" i="220"/>
  <c r="GF18" i="220"/>
  <c r="GF22" i="220" s="1"/>
  <c r="GE18" i="220"/>
  <c r="GD18" i="220"/>
  <c r="GC18" i="220"/>
  <c r="GC22" i="220" s="1"/>
  <c r="GB18" i="220"/>
  <c r="GA18" i="220"/>
  <c r="GA22" i="220" s="1"/>
  <c r="FZ18" i="220"/>
  <c r="FZ22" i="220" s="1"/>
  <c r="FV18" i="220"/>
  <c r="FU18" i="220"/>
  <c r="FT18" i="220"/>
  <c r="FS18" i="220"/>
  <c r="FR18" i="220"/>
  <c r="FQ18" i="220"/>
  <c r="FQ22" i="220" s="1"/>
  <c r="FP18" i="220"/>
  <c r="FL18" i="220"/>
  <c r="FK18" i="220"/>
  <c r="FK22" i="220" s="1"/>
  <c r="FJ18" i="220"/>
  <c r="FI18" i="220"/>
  <c r="FI22" i="220" s="1"/>
  <c r="FH18" i="220"/>
  <c r="FH22" i="220" s="1"/>
  <c r="FG18" i="220"/>
  <c r="FF18" i="220"/>
  <c r="FD18" i="220"/>
  <c r="FC18" i="220"/>
  <c r="ET18" i="220"/>
  <c r="ES18" i="220"/>
  <c r="EJ18" i="220"/>
  <c r="EI18" i="220"/>
  <c r="DZ18" i="220"/>
  <c r="DY18" i="220"/>
  <c r="DP18" i="220"/>
  <c r="DO18" i="220"/>
  <c r="DF18" i="220"/>
  <c r="DE18" i="220"/>
  <c r="CV18" i="220"/>
  <c r="CU18" i="220"/>
  <c r="CL18" i="220"/>
  <c r="CK18" i="220"/>
  <c r="CB18" i="220"/>
  <c r="CA18" i="220"/>
  <c r="BR18" i="220"/>
  <c r="BQ18" i="220"/>
  <c r="BH18" i="220"/>
  <c r="BG18" i="220"/>
  <c r="AX18" i="220"/>
  <c r="AW18" i="220"/>
  <c r="AN18" i="220"/>
  <c r="AM18" i="220"/>
  <c r="AD18" i="220"/>
  <c r="AC18" i="220"/>
  <c r="T18" i="220"/>
  <c r="S18" i="220"/>
  <c r="J18" i="220"/>
  <c r="I18" i="220"/>
  <c r="AL34" i="221"/>
  <c r="AH34" i="221"/>
  <c r="AD34" i="221"/>
  <c r="Z34" i="221"/>
  <c r="ID16" i="220"/>
  <c r="IC16" i="220"/>
  <c r="IB16" i="220"/>
  <c r="IA16" i="220"/>
  <c r="HZ16" i="220"/>
  <c r="HY16" i="220"/>
  <c r="HX16" i="220"/>
  <c r="HT16" i="220"/>
  <c r="HS16" i="220"/>
  <c r="HR16" i="220"/>
  <c r="HQ16" i="220"/>
  <c r="HP16" i="220"/>
  <c r="HO16" i="220"/>
  <c r="HN16" i="220"/>
  <c r="HJ16" i="220"/>
  <c r="HI16" i="220"/>
  <c r="HH16" i="220"/>
  <c r="HG16" i="220"/>
  <c r="HF16" i="220"/>
  <c r="HE16" i="220"/>
  <c r="HD16" i="220"/>
  <c r="GZ16" i="220"/>
  <c r="GY16" i="220"/>
  <c r="GX16" i="220"/>
  <c r="GW16" i="220"/>
  <c r="GV16" i="220"/>
  <c r="GU16" i="220"/>
  <c r="GT16" i="220"/>
  <c r="GP16" i="220"/>
  <c r="GO16" i="220"/>
  <c r="GN16" i="220"/>
  <c r="GM16" i="220"/>
  <c r="GL16" i="220"/>
  <c r="GK16" i="220"/>
  <c r="GJ16" i="220"/>
  <c r="GF16" i="220"/>
  <c r="GE16" i="220"/>
  <c r="GD16" i="220"/>
  <c r="GC16" i="220"/>
  <c r="GB16" i="220"/>
  <c r="GA16" i="220"/>
  <c r="FZ16" i="220"/>
  <c r="FV16" i="220"/>
  <c r="FU16" i="220"/>
  <c r="FT16" i="220"/>
  <c r="FS16" i="220"/>
  <c r="FR16" i="220"/>
  <c r="FQ16" i="220"/>
  <c r="FP16" i="220"/>
  <c r="FL16" i="220"/>
  <c r="FK16" i="220"/>
  <c r="FJ16" i="220"/>
  <c r="FI16" i="220"/>
  <c r="FH16" i="220"/>
  <c r="FG16" i="220"/>
  <c r="FF16" i="220"/>
  <c r="FD16" i="220"/>
  <c r="FC16" i="220"/>
  <c r="ET16" i="220"/>
  <c r="ES16" i="220"/>
  <c r="EJ16" i="220"/>
  <c r="EI16" i="220"/>
  <c r="DZ16" i="220"/>
  <c r="DY16" i="220"/>
  <c r="DP16" i="220"/>
  <c r="DO16" i="220"/>
  <c r="DF16" i="220"/>
  <c r="DE16" i="220"/>
  <c r="CV16" i="220"/>
  <c r="CU16" i="220"/>
  <c r="CL16" i="220"/>
  <c r="CK16" i="220"/>
  <c r="CB16" i="220"/>
  <c r="CA16" i="220"/>
  <c r="BR16" i="220"/>
  <c r="BQ16" i="220"/>
  <c r="BH16" i="220"/>
  <c r="BG16" i="220"/>
  <c r="AX16" i="220"/>
  <c r="AW16" i="220"/>
  <c r="AN16" i="220"/>
  <c r="AM16" i="220"/>
  <c r="AD16" i="220"/>
  <c r="AC16" i="220"/>
  <c r="T16" i="220"/>
  <c r="S16" i="220"/>
  <c r="J16" i="220"/>
  <c r="I16" i="220"/>
  <c r="ID15" i="220"/>
  <c r="IC15" i="220"/>
  <c r="IB15" i="220"/>
  <c r="IA15" i="220"/>
  <c r="HZ15" i="220"/>
  <c r="HY15" i="220"/>
  <c r="HX15" i="220"/>
  <c r="HT15" i="220"/>
  <c r="HS15" i="220"/>
  <c r="HR15" i="220"/>
  <c r="HQ15" i="220"/>
  <c r="HP15" i="220"/>
  <c r="HO15" i="220"/>
  <c r="HN15" i="220"/>
  <c r="HJ15" i="220"/>
  <c r="HI15" i="220"/>
  <c r="HH15" i="220"/>
  <c r="HG15" i="220"/>
  <c r="HF15" i="220"/>
  <c r="HE15" i="220"/>
  <c r="HD15" i="220"/>
  <c r="GZ15" i="220"/>
  <c r="GY15" i="220"/>
  <c r="GX15" i="220"/>
  <c r="GW15" i="220"/>
  <c r="GV15" i="220"/>
  <c r="GU15" i="220"/>
  <c r="GT15" i="220"/>
  <c r="GP15" i="220"/>
  <c r="GO15" i="220"/>
  <c r="GN15" i="220"/>
  <c r="GM15" i="220"/>
  <c r="GL15" i="220"/>
  <c r="GK15" i="220"/>
  <c r="GJ15" i="220"/>
  <c r="GF15" i="220"/>
  <c r="GE15" i="220"/>
  <c r="GD15" i="220"/>
  <c r="GC15" i="220"/>
  <c r="GB15" i="220"/>
  <c r="GA15" i="220"/>
  <c r="FZ15" i="220"/>
  <c r="FV15" i="220"/>
  <c r="FU15" i="220"/>
  <c r="FT15" i="220"/>
  <c r="FS15" i="220"/>
  <c r="FR15" i="220"/>
  <c r="FQ15" i="220"/>
  <c r="FP15" i="220"/>
  <c r="FL15" i="220"/>
  <c r="FK15" i="220"/>
  <c r="FJ15" i="220"/>
  <c r="FI15" i="220"/>
  <c r="FH15" i="220"/>
  <c r="FG15" i="220"/>
  <c r="FF15" i="220"/>
  <c r="FD15" i="220"/>
  <c r="FC15" i="220"/>
  <c r="ET15" i="220"/>
  <c r="ES15" i="220"/>
  <c r="EJ15" i="220"/>
  <c r="EI15" i="220"/>
  <c r="DZ15" i="220"/>
  <c r="DY15" i="220"/>
  <c r="DP15" i="220"/>
  <c r="DO15" i="220"/>
  <c r="DF15" i="220"/>
  <c r="DE15" i="220"/>
  <c r="CV15" i="220"/>
  <c r="CU15" i="220"/>
  <c r="CL15" i="220"/>
  <c r="CK15" i="220"/>
  <c r="CB15" i="220"/>
  <c r="CA15" i="220"/>
  <c r="BR15" i="220"/>
  <c r="BQ15" i="220"/>
  <c r="BH15" i="220"/>
  <c r="BG15" i="220"/>
  <c r="AX15" i="220"/>
  <c r="AW15" i="220"/>
  <c r="AN15" i="220"/>
  <c r="AM15" i="220"/>
  <c r="AD15" i="220"/>
  <c r="AC15" i="220"/>
  <c r="T15" i="220"/>
  <c r="S15" i="220"/>
  <c r="J15" i="220"/>
  <c r="I15" i="220"/>
  <c r="ID14" i="220"/>
  <c r="IC14" i="220"/>
  <c r="IB14" i="220"/>
  <c r="IA14" i="220"/>
  <c r="HZ14" i="220"/>
  <c r="HY14" i="220"/>
  <c r="HX14" i="220"/>
  <c r="HT14" i="220"/>
  <c r="HS14" i="220"/>
  <c r="HR14" i="220"/>
  <c r="HQ14" i="220"/>
  <c r="HP14" i="220"/>
  <c r="HO14" i="220"/>
  <c r="HN14" i="220"/>
  <c r="HJ14" i="220"/>
  <c r="HI14" i="220"/>
  <c r="HH14" i="220"/>
  <c r="HG14" i="220"/>
  <c r="HF14" i="220"/>
  <c r="HE14" i="220"/>
  <c r="HD14" i="220"/>
  <c r="GZ14" i="220"/>
  <c r="GY14" i="220"/>
  <c r="GX14" i="220"/>
  <c r="GW14" i="220"/>
  <c r="GV14" i="220"/>
  <c r="GU14" i="220"/>
  <c r="GT14" i="220"/>
  <c r="GP14" i="220"/>
  <c r="GO14" i="220"/>
  <c r="GN14" i="220"/>
  <c r="GM14" i="220"/>
  <c r="GL14" i="220"/>
  <c r="GK14" i="220"/>
  <c r="GJ14" i="220"/>
  <c r="GF14" i="220"/>
  <c r="GE14" i="220"/>
  <c r="GD14" i="220"/>
  <c r="GC14" i="220"/>
  <c r="GB14" i="220"/>
  <c r="GA14" i="220"/>
  <c r="FZ14" i="220"/>
  <c r="FV14" i="220"/>
  <c r="FU14" i="220"/>
  <c r="FT14" i="220"/>
  <c r="FS14" i="220"/>
  <c r="FR14" i="220"/>
  <c r="FQ14" i="220"/>
  <c r="FP14" i="220"/>
  <c r="FL14" i="220"/>
  <c r="FK14" i="220"/>
  <c r="FJ14" i="220"/>
  <c r="FI14" i="220"/>
  <c r="FH14" i="220"/>
  <c r="FG14" i="220"/>
  <c r="FF14" i="220"/>
  <c r="FD14" i="220"/>
  <c r="FC14" i="220"/>
  <c r="ET14" i="220"/>
  <c r="ES14" i="220"/>
  <c r="EJ14" i="220"/>
  <c r="EI14" i="220"/>
  <c r="DZ14" i="220"/>
  <c r="DY14" i="220"/>
  <c r="DP14" i="220"/>
  <c r="DO14" i="220"/>
  <c r="DF14" i="220"/>
  <c r="DE14" i="220"/>
  <c r="CV14" i="220"/>
  <c r="CU14" i="220"/>
  <c r="CL14" i="220"/>
  <c r="CK14" i="220"/>
  <c r="CB14" i="220"/>
  <c r="CA14" i="220"/>
  <c r="BR14" i="220"/>
  <c r="BQ14" i="220"/>
  <c r="BH14" i="220"/>
  <c r="BG14" i="220"/>
  <c r="AX14" i="220"/>
  <c r="AW14" i="220"/>
  <c r="AN14" i="220"/>
  <c r="AM14" i="220"/>
  <c r="AD14" i="220"/>
  <c r="AC14" i="220"/>
  <c r="T14" i="220"/>
  <c r="S14" i="220"/>
  <c r="J14" i="220"/>
  <c r="I14" i="220"/>
  <c r="A14" i="220"/>
  <c r="A15" i="220" s="1"/>
  <c r="A16" i="220" s="1"/>
  <c r="A18" i="220" s="1"/>
  <c r="A19" i="220" s="1"/>
  <c r="A20" i="220" s="1"/>
  <c r="A21" i="220" s="1"/>
  <c r="A23" i="220" s="1"/>
  <c r="A24" i="220" s="1"/>
  <c r="A25" i="220" s="1"/>
  <c r="A26" i="220" s="1"/>
  <c r="A28" i="220" s="1"/>
  <c r="A29" i="220" s="1"/>
  <c r="A30" i="220" s="1"/>
  <c r="A31" i="220" s="1"/>
  <c r="A33" i="220" s="1"/>
  <c r="A34" i="220" s="1"/>
  <c r="A35" i="220" s="1"/>
  <c r="A36" i="220" s="1"/>
  <c r="A38" i="220" s="1"/>
  <c r="A39" i="220" s="1"/>
  <c r="A40" i="220" s="1"/>
  <c r="A41" i="220" s="1"/>
  <c r="A43" i="220" s="1"/>
  <c r="A44" i="220" s="1"/>
  <c r="A45" i="220" s="1"/>
  <c r="A46" i="220" s="1"/>
  <c r="A48" i="220" s="1"/>
  <c r="A49" i="220" s="1"/>
  <c r="A50" i="220" s="1"/>
  <c r="A51" i="220" s="1"/>
  <c r="A53" i="220" s="1"/>
  <c r="A54" i="220" s="1"/>
  <c r="A55" i="220" s="1"/>
  <c r="A56" i="220" s="1"/>
  <c r="A58" i="220" s="1"/>
  <c r="A59" i="220" s="1"/>
  <c r="A60" i="220" s="1"/>
  <c r="A61" i="220" s="1"/>
  <c r="A63" i="220" s="1"/>
  <c r="A64" i="220" s="1"/>
  <c r="A65" i="220" s="1"/>
  <c r="A66" i="220" s="1"/>
  <c r="A68" i="220" s="1"/>
  <c r="A69" i="220" s="1"/>
  <c r="A70" i="220" s="1"/>
  <c r="A71" i="220" s="1"/>
  <c r="A73" i="220" s="1"/>
  <c r="A74" i="220" s="1"/>
  <c r="A75" i="220" s="1"/>
  <c r="A76" i="220" s="1"/>
  <c r="A78" i="220" s="1"/>
  <c r="A79" i="220" s="1"/>
  <c r="A80" i="220" s="1"/>
  <c r="A81" i="220" s="1"/>
  <c r="A83" i="220" s="1"/>
  <c r="A84" i="220" s="1"/>
  <c r="A85" i="220" s="1"/>
  <c r="A86" i="220" s="1"/>
  <c r="A88" i="220" s="1"/>
  <c r="A89" i="220" s="1"/>
  <c r="A90" i="220" s="1"/>
  <c r="A91" i="220" s="1"/>
  <c r="A93" i="220" s="1"/>
  <c r="A94" i="220" s="1"/>
  <c r="A95" i="220" s="1"/>
  <c r="A96" i="220" s="1"/>
  <c r="A98" i="220" s="1"/>
  <c r="A99" i="220" s="1"/>
  <c r="A100" i="220" s="1"/>
  <c r="A101" i="220" s="1"/>
  <c r="A103" i="220" s="1"/>
  <c r="A104" i="220" s="1"/>
  <c r="A105" i="220" s="1"/>
  <c r="A106" i="220" s="1"/>
  <c r="A108" i="220" s="1"/>
  <c r="A109" i="220" s="1"/>
  <c r="A110" i="220" s="1"/>
  <c r="A111" i="220" s="1"/>
  <c r="A113" i="220" s="1"/>
  <c r="A114" i="220" s="1"/>
  <c r="A115" i="220" s="1"/>
  <c r="A116" i="220" s="1"/>
  <c r="A118" i="220" s="1"/>
  <c r="A119" i="220" s="1"/>
  <c r="A120" i="220" s="1"/>
  <c r="A121" i="220" s="1"/>
  <c r="A123" i="220" s="1"/>
  <c r="A124" i="220" s="1"/>
  <c r="A125" i="220" s="1"/>
  <c r="A126" i="220" s="1"/>
  <c r="A128" i="220" s="1"/>
  <c r="A129" i="220" s="1"/>
  <c r="A130" i="220" s="1"/>
  <c r="A131" i="220" s="1"/>
  <c r="ID13" i="220"/>
  <c r="IC13" i="220"/>
  <c r="IB13" i="220"/>
  <c r="IB17" i="220" s="1"/>
  <c r="IA13" i="220"/>
  <c r="HZ13" i="220"/>
  <c r="HY13" i="220"/>
  <c r="HX13" i="220"/>
  <c r="HT13" i="220"/>
  <c r="HS13" i="220"/>
  <c r="HR13" i="220"/>
  <c r="HQ13" i="220"/>
  <c r="HP13" i="220"/>
  <c r="HO13" i="220"/>
  <c r="HN13" i="220"/>
  <c r="HJ13" i="220"/>
  <c r="HJ17" i="220" s="1"/>
  <c r="HI13" i="220"/>
  <c r="HH13" i="220"/>
  <c r="HG13" i="220"/>
  <c r="HF13" i="220"/>
  <c r="HE13" i="220"/>
  <c r="HD13" i="220"/>
  <c r="GZ13" i="220"/>
  <c r="GY13" i="220"/>
  <c r="GX13" i="220"/>
  <c r="GW13" i="220"/>
  <c r="GV13" i="220"/>
  <c r="GU13" i="220"/>
  <c r="GU17" i="220" s="1"/>
  <c r="GT13" i="220"/>
  <c r="GP13" i="220"/>
  <c r="GO13" i="220"/>
  <c r="GN13" i="220"/>
  <c r="GM13" i="220"/>
  <c r="GL13" i="220"/>
  <c r="GK13" i="220"/>
  <c r="GJ13" i="220"/>
  <c r="GF13" i="220"/>
  <c r="GE13" i="220"/>
  <c r="GD13" i="220"/>
  <c r="GC13" i="220"/>
  <c r="GC17" i="220" s="1"/>
  <c r="GB13" i="220"/>
  <c r="GA13" i="220"/>
  <c r="FZ13" i="220"/>
  <c r="FV13" i="220"/>
  <c r="FU13" i="220"/>
  <c r="FT13" i="220"/>
  <c r="FS13" i="220"/>
  <c r="FR13" i="220"/>
  <c r="FQ13" i="220"/>
  <c r="FP13" i="220"/>
  <c r="FL13" i="220"/>
  <c r="FK13" i="220"/>
  <c r="FK17" i="220" s="1"/>
  <c r="FJ13" i="220"/>
  <c r="FI13" i="220"/>
  <c r="FH13" i="220"/>
  <c r="FG13" i="220"/>
  <c r="FF13" i="220"/>
  <c r="FD13" i="220"/>
  <c r="FC13" i="220"/>
  <c r="ET13" i="220"/>
  <c r="ES13" i="220"/>
  <c r="EJ13" i="220"/>
  <c r="EI13" i="220"/>
  <c r="DZ13" i="220"/>
  <c r="DY13" i="220"/>
  <c r="DP13" i="220"/>
  <c r="DO13" i="220"/>
  <c r="DF13" i="220"/>
  <c r="DE13" i="220"/>
  <c r="CV13" i="220"/>
  <c r="CU13" i="220"/>
  <c r="CL13" i="220"/>
  <c r="CK13" i="220"/>
  <c r="CB13" i="220"/>
  <c r="CA13" i="220"/>
  <c r="BR13" i="220"/>
  <c r="BQ13" i="220"/>
  <c r="BH13" i="220"/>
  <c r="BG13" i="220"/>
  <c r="AX13" i="220"/>
  <c r="AW13" i="220"/>
  <c r="AN13" i="220"/>
  <c r="AM13" i="220"/>
  <c r="AD13" i="220"/>
  <c r="AC13" i="220"/>
  <c r="T13" i="220"/>
  <c r="S13" i="220"/>
  <c r="K13" i="220"/>
  <c r="U13" i="220" s="1"/>
  <c r="J13" i="220"/>
  <c r="I13" i="220"/>
  <c r="HX9" i="220"/>
  <c r="HN9" i="220"/>
  <c r="HD9" i="220"/>
  <c r="GT9" i="220"/>
  <c r="GJ9" i="220"/>
  <c r="FZ9" i="220"/>
  <c r="FP9" i="220"/>
  <c r="FF9" i="220"/>
  <c r="EV9" i="220"/>
  <c r="EL9" i="220"/>
  <c r="EB9" i="220"/>
  <c r="DR9" i="220"/>
  <c r="DH9" i="220"/>
  <c r="CX9" i="220"/>
  <c r="CN9" i="220"/>
  <c r="CD9" i="220"/>
  <c r="BT9" i="220"/>
  <c r="BJ9" i="220"/>
  <c r="AZ9" i="220"/>
  <c r="AP9" i="220"/>
  <c r="AF9" i="220"/>
  <c r="V9" i="220"/>
  <c r="L9" i="220"/>
  <c r="I9" i="220"/>
  <c r="HX7" i="220"/>
  <c r="HN7" i="220"/>
  <c r="HD7" i="220"/>
  <c r="GT7" i="220"/>
  <c r="GJ7" i="220"/>
  <c r="FZ7" i="220"/>
  <c r="FP7" i="220"/>
  <c r="FF7" i="220"/>
  <c r="EV7" i="220"/>
  <c r="EL7" i="220"/>
  <c r="EB7" i="220"/>
  <c r="DR7" i="220"/>
  <c r="DH7" i="220"/>
  <c r="CX7" i="220"/>
  <c r="CN7" i="220"/>
  <c r="CD7" i="220"/>
  <c r="BT7" i="220"/>
  <c r="BJ7" i="220"/>
  <c r="AZ7" i="220"/>
  <c r="AP7" i="220"/>
  <c r="AF7" i="220"/>
  <c r="V7" i="220"/>
  <c r="S7" i="220"/>
  <c r="AC7" i="220" s="1"/>
  <c r="L7" i="220"/>
  <c r="T4" i="220"/>
  <c r="AD4" i="220" s="1"/>
  <c r="AN4" i="220" s="1"/>
  <c r="AX4" i="220" s="1"/>
  <c r="BH4" i="220" s="1"/>
  <c r="BR4" i="220" s="1"/>
  <c r="CB4" i="220" s="1"/>
  <c r="CL4" i="220" s="1"/>
  <c r="CV4" i="220" s="1"/>
  <c r="DF4" i="220" s="1"/>
  <c r="DP4" i="220" s="1"/>
  <c r="DZ4" i="220" s="1"/>
  <c r="EJ4" i="220" s="1"/>
  <c r="ET4" i="220" s="1"/>
  <c r="FD4" i="220" s="1"/>
  <c r="FN4" i="220" s="1"/>
  <c r="FX4" i="220" s="1"/>
  <c r="GH4" i="220" s="1"/>
  <c r="GR4" i="220" s="1"/>
  <c r="HB4" i="220" s="1"/>
  <c r="HL4" i="220" s="1"/>
  <c r="HV4" i="220" s="1"/>
  <c r="IF4" i="220" s="1"/>
  <c r="J3" i="220"/>
  <c r="BH2" i="220"/>
  <c r="BR2" i="220" s="1"/>
  <c r="CB2" i="220" s="1"/>
  <c r="CL2" i="220" s="1"/>
  <c r="CV2" i="220" s="1"/>
  <c r="DF2" i="220" s="1"/>
  <c r="DP2" i="220" s="1"/>
  <c r="DZ2" i="220" s="1"/>
  <c r="EJ2" i="220" s="1"/>
  <c r="ET2" i="220" s="1"/>
  <c r="FD2" i="220" s="1"/>
  <c r="FN2" i="220" s="1"/>
  <c r="FX2" i="220" s="1"/>
  <c r="GH2" i="220" s="1"/>
  <c r="GR2" i="220" s="1"/>
  <c r="HB2" i="220" s="1"/>
  <c r="HL2" i="220" s="1"/>
  <c r="HV2" i="220" s="1"/>
  <c r="IF2" i="220" s="1"/>
  <c r="T2" i="220"/>
  <c r="AD2" i="220" s="1"/>
  <c r="AN2" i="220" s="1"/>
  <c r="AX2" i="220" s="1"/>
  <c r="BG67" i="220" l="1"/>
  <c r="AC14" i="221" s="1"/>
  <c r="T3" i="220"/>
  <c r="FG17" i="220"/>
  <c r="FV17" i="220"/>
  <c r="GN17" i="220"/>
  <c r="HF17" i="220"/>
  <c r="HX17" i="220"/>
  <c r="FJ22" i="220"/>
  <c r="GB22" i="220"/>
  <c r="GB133" i="220" s="1"/>
  <c r="GT22" i="220"/>
  <c r="HI22" i="220"/>
  <c r="IA22" i="220"/>
  <c r="FQ27" i="220"/>
  <c r="GF27" i="220"/>
  <c r="GX27" i="220"/>
  <c r="HP27" i="220"/>
  <c r="FF32" i="220"/>
  <c r="FN32" i="220" s="1"/>
  <c r="FU32" i="220"/>
  <c r="FU133" i="220" s="1"/>
  <c r="GM32" i="220"/>
  <c r="HE32" i="220"/>
  <c r="HT32" i="220"/>
  <c r="FJ37" i="220"/>
  <c r="GB37" i="220"/>
  <c r="GT37" i="220"/>
  <c r="HI37" i="220"/>
  <c r="IA37" i="220"/>
  <c r="FQ42" i="220"/>
  <c r="GF42" i="220"/>
  <c r="GX42" i="220"/>
  <c r="HP42" i="220"/>
  <c r="HV42" i="220" s="1"/>
  <c r="FL22" i="220"/>
  <c r="GD22" i="220"/>
  <c r="GV22" i="220"/>
  <c r="IC22" i="220"/>
  <c r="FS27" i="220"/>
  <c r="GK27" i="220"/>
  <c r="GZ27" i="220"/>
  <c r="HR27" i="220"/>
  <c r="HN27" i="220"/>
  <c r="FH32" i="220"/>
  <c r="FZ32" i="220"/>
  <c r="GH32" i="220" s="1"/>
  <c r="GO32" i="220"/>
  <c r="GR32" i="220" s="1"/>
  <c r="HG32" i="220"/>
  <c r="HY32" i="220"/>
  <c r="HN32" i="220"/>
  <c r="HV32" i="220" s="1"/>
  <c r="FL37" i="220"/>
  <c r="GD37" i="220"/>
  <c r="GV37" i="220"/>
  <c r="HN37" i="220"/>
  <c r="IC37" i="220"/>
  <c r="FS42" i="220"/>
  <c r="GK42" i="220"/>
  <c r="GZ42" i="220"/>
  <c r="HR42" i="220"/>
  <c r="HR133" i="220" s="1"/>
  <c r="EI42" i="220"/>
  <c r="AJ9" i="221" s="1"/>
  <c r="FG47" i="220"/>
  <c r="FV47" i="220"/>
  <c r="GN47" i="220"/>
  <c r="HF47" i="220"/>
  <c r="HX47" i="220"/>
  <c r="FP22" i="220"/>
  <c r="GE22" i="220"/>
  <c r="GW22" i="220"/>
  <c r="HO22" i="220"/>
  <c r="ID22" i="220"/>
  <c r="FT27" i="220"/>
  <c r="FX27" i="220" s="1"/>
  <c r="GL27" i="220"/>
  <c r="HD27" i="220"/>
  <c r="HS27" i="220"/>
  <c r="HV27" i="220" s="1"/>
  <c r="FI32" i="220"/>
  <c r="GA32" i="220"/>
  <c r="GP32" i="220"/>
  <c r="HH32" i="220"/>
  <c r="HZ32" i="220"/>
  <c r="FP37" i="220"/>
  <c r="GE37" i="220"/>
  <c r="GW37" i="220"/>
  <c r="HO37" i="220"/>
  <c r="ID37" i="220"/>
  <c r="FT42" i="220"/>
  <c r="GL42" i="220"/>
  <c r="GR42" i="220" s="1"/>
  <c r="HD42" i="220"/>
  <c r="HS42" i="220"/>
  <c r="BG47" i="220"/>
  <c r="FH47" i="220"/>
  <c r="FZ47" i="220"/>
  <c r="GO47" i="220"/>
  <c r="FG42" i="220"/>
  <c r="FV42" i="220"/>
  <c r="FX42" i="220" s="1"/>
  <c r="GN42" i="220"/>
  <c r="HF42" i="220"/>
  <c r="HX42" i="220"/>
  <c r="HN17" i="220"/>
  <c r="FS22" i="220"/>
  <c r="GK22" i="220"/>
  <c r="GZ22" i="220"/>
  <c r="HR22" i="220"/>
  <c r="HN22" i="220"/>
  <c r="FH27" i="220"/>
  <c r="FZ27" i="220"/>
  <c r="GO27" i="220"/>
  <c r="HG27" i="220"/>
  <c r="HL27" i="220" s="1"/>
  <c r="HY27" i="220"/>
  <c r="FL32" i="220"/>
  <c r="GD32" i="220"/>
  <c r="GD133" i="220" s="1"/>
  <c r="GV32" i="220"/>
  <c r="IC32" i="220"/>
  <c r="FS37" i="220"/>
  <c r="GK37" i="220"/>
  <c r="GZ37" i="220"/>
  <c r="HR37" i="220"/>
  <c r="FH42" i="220"/>
  <c r="FZ42" i="220"/>
  <c r="GO42" i="220"/>
  <c r="HG42" i="220"/>
  <c r="HY42" i="220"/>
  <c r="FK47" i="220"/>
  <c r="FN47" i="220" s="1"/>
  <c r="GA27" i="220"/>
  <c r="FP32" i="220"/>
  <c r="HD37" i="220"/>
  <c r="FI42" i="220"/>
  <c r="GV47" i="220"/>
  <c r="HR52" i="220"/>
  <c r="FZ57" i="220"/>
  <c r="HG57" i="220"/>
  <c r="GD62" i="220"/>
  <c r="GH62" i="220" s="1"/>
  <c r="GV62" i="220"/>
  <c r="HN62" i="220"/>
  <c r="IC62" i="220"/>
  <c r="FS67" i="220"/>
  <c r="GK67" i="220"/>
  <c r="GZ67" i="220"/>
  <c r="HR67" i="220"/>
  <c r="EI67" i="220"/>
  <c r="FH72" i="220"/>
  <c r="FZ72" i="220"/>
  <c r="HG72" i="220"/>
  <c r="HY72" i="220"/>
  <c r="HY133" i="220" s="1"/>
  <c r="FL77" i="220"/>
  <c r="GD77" i="220"/>
  <c r="GV77" i="220"/>
  <c r="HB77" i="220" s="1"/>
  <c r="HN77" i="220"/>
  <c r="IC77" i="220"/>
  <c r="FS82" i="220"/>
  <c r="GK82" i="220"/>
  <c r="GZ82" i="220"/>
  <c r="HR82" i="220"/>
  <c r="FH87" i="220"/>
  <c r="FZ87" i="220"/>
  <c r="GH87" i="220" s="1"/>
  <c r="GO87" i="220"/>
  <c r="HG87" i="220"/>
  <c r="HY87" i="220"/>
  <c r="AJ19" i="221"/>
  <c r="EI92" i="220"/>
  <c r="FL92" i="220"/>
  <c r="GD92" i="220"/>
  <c r="GV92" i="220"/>
  <c r="HN92" i="220"/>
  <c r="IC92" i="220"/>
  <c r="FS97" i="220"/>
  <c r="GK97" i="220"/>
  <c r="GZ97" i="220"/>
  <c r="HR97" i="220"/>
  <c r="BG102" i="220"/>
  <c r="FH102" i="220"/>
  <c r="FH133" i="220" s="1"/>
  <c r="FZ102" i="220"/>
  <c r="GO102" i="220"/>
  <c r="HG102" i="220"/>
  <c r="HY102" i="220"/>
  <c r="FQ107" i="220"/>
  <c r="GF107" i="220"/>
  <c r="GX107" i="220"/>
  <c r="HP107" i="220"/>
  <c r="FF112" i="220"/>
  <c r="FN112" i="220" s="1"/>
  <c r="FU112" i="220"/>
  <c r="GM112" i="220"/>
  <c r="HE112" i="220"/>
  <c r="HE133" i="220" s="1"/>
  <c r="HT112" i="220"/>
  <c r="FJ117" i="220"/>
  <c r="GB117" i="220"/>
  <c r="GT117" i="220"/>
  <c r="HI117" i="220"/>
  <c r="IA117" i="220"/>
  <c r="FQ122" i="220"/>
  <c r="GF122" i="220"/>
  <c r="GH122" i="220" s="1"/>
  <c r="GX122" i="220"/>
  <c r="HB122" i="220" s="1"/>
  <c r="HP122" i="220"/>
  <c r="FT127" i="220"/>
  <c r="GL127" i="220"/>
  <c r="GL133" i="220" s="1"/>
  <c r="HD127" i="220"/>
  <c r="HS127" i="220"/>
  <c r="FI132" i="220"/>
  <c r="GA132" i="220"/>
  <c r="GP132" i="220"/>
  <c r="HH132" i="220"/>
  <c r="HZ132" i="220"/>
  <c r="HQ22" i="220"/>
  <c r="HV22" i="220" s="1"/>
  <c r="GJ37" i="220"/>
  <c r="GR37" i="220" s="1"/>
  <c r="HD22" i="220"/>
  <c r="GP27" i="220"/>
  <c r="GW32" i="220"/>
  <c r="FT37" i="220"/>
  <c r="GA42" i="220"/>
  <c r="IC47" i="220"/>
  <c r="FS52" i="220"/>
  <c r="GZ52" i="220"/>
  <c r="FH57" i="220"/>
  <c r="HY57" i="220"/>
  <c r="FR17" i="220"/>
  <c r="GJ17" i="220"/>
  <c r="GY17" i="220"/>
  <c r="HQ17" i="220"/>
  <c r="FF22" i="220"/>
  <c r="FN22" i="220" s="1"/>
  <c r="FU22" i="220"/>
  <c r="GM22" i="220"/>
  <c r="HE22" i="220"/>
  <c r="HT22" i="220"/>
  <c r="FJ27" i="220"/>
  <c r="FN27" i="220" s="1"/>
  <c r="GB27" i="220"/>
  <c r="GT27" i="220"/>
  <c r="HI27" i="220"/>
  <c r="IA27" i="220"/>
  <c r="FQ32" i="220"/>
  <c r="GF32" i="220"/>
  <c r="GX32" i="220"/>
  <c r="HP32" i="220"/>
  <c r="FF37" i="220"/>
  <c r="FN37" i="220" s="1"/>
  <c r="FU37" i="220"/>
  <c r="GM37" i="220"/>
  <c r="HE37" i="220"/>
  <c r="HT37" i="220"/>
  <c r="FJ42" i="220"/>
  <c r="GB42" i="220"/>
  <c r="GT42" i="220"/>
  <c r="HB42" i="220" s="1"/>
  <c r="HI42" i="220"/>
  <c r="IA42" i="220"/>
  <c r="FX47" i="220"/>
  <c r="GY22" i="220"/>
  <c r="FG27" i="220"/>
  <c r="HF27" i="220"/>
  <c r="GC32" i="220"/>
  <c r="IB32" i="220"/>
  <c r="HQ37" i="220"/>
  <c r="HH27" i="220"/>
  <c r="HO32" i="220"/>
  <c r="HH42" i="220"/>
  <c r="HL42" i="220" s="1"/>
  <c r="GD47" i="220"/>
  <c r="GK52" i="220"/>
  <c r="EI52" i="220"/>
  <c r="AJ11" i="221" s="1"/>
  <c r="GO57" i="220"/>
  <c r="FL62" i="220"/>
  <c r="FG22" i="220"/>
  <c r="FV22" i="220"/>
  <c r="GN22" i="220"/>
  <c r="HF22" i="220"/>
  <c r="FK27" i="220"/>
  <c r="GC27" i="220"/>
  <c r="GH27" i="220" s="1"/>
  <c r="GU27" i="220"/>
  <c r="HJ27" i="220"/>
  <c r="IB27" i="220"/>
  <c r="FR32" i="220"/>
  <c r="FX32" i="220" s="1"/>
  <c r="GJ32" i="220"/>
  <c r="GY32" i="220"/>
  <c r="HQ32" i="220"/>
  <c r="FG37" i="220"/>
  <c r="FV37" i="220"/>
  <c r="GN37" i="220"/>
  <c r="HF37" i="220"/>
  <c r="HX37" i="220"/>
  <c r="IE37" i="220" s="1"/>
  <c r="FK42" i="220"/>
  <c r="FN42" i="220" s="1"/>
  <c r="GC42" i="220"/>
  <c r="GU42" i="220"/>
  <c r="HJ42" i="220"/>
  <c r="IB42" i="220"/>
  <c r="GM27" i="220"/>
  <c r="FR22" i="220"/>
  <c r="FV27" i="220"/>
  <c r="GN27" i="220"/>
  <c r="HX27" i="220"/>
  <c r="IF27" i="220" s="1"/>
  <c r="FK32" i="220"/>
  <c r="GU32" i="220"/>
  <c r="HB32" i="220" s="1"/>
  <c r="HJ32" i="220"/>
  <c r="HL32" i="220" s="1"/>
  <c r="FR37" i="220"/>
  <c r="GY37" i="220"/>
  <c r="FT22" i="220"/>
  <c r="GL22" i="220"/>
  <c r="HS22" i="220"/>
  <c r="FI27" i="220"/>
  <c r="HZ27" i="220"/>
  <c r="GE32" i="220"/>
  <c r="ID32" i="220"/>
  <c r="IE32" i="220" s="1"/>
  <c r="GL37" i="220"/>
  <c r="HS37" i="220"/>
  <c r="GP42" i="220"/>
  <c r="GP133" i="220" s="1"/>
  <c r="HZ42" i="220"/>
  <c r="FL47" i="220"/>
  <c r="FF57" i="220"/>
  <c r="FU57" i="220"/>
  <c r="GM57" i="220"/>
  <c r="HE57" i="220"/>
  <c r="HT57" i="220"/>
  <c r="HN107" i="220"/>
  <c r="HV107" i="220" s="1"/>
  <c r="AC24" i="221"/>
  <c r="GC47" i="220"/>
  <c r="GU47" i="220"/>
  <c r="HB47" i="220" s="1"/>
  <c r="HJ47" i="220"/>
  <c r="IB47" i="220"/>
  <c r="FR52" i="220"/>
  <c r="GY52" i="220"/>
  <c r="FG57" i="220"/>
  <c r="FV57" i="220"/>
  <c r="GN57" i="220"/>
  <c r="HF57" i="220"/>
  <c r="FK62" i="220"/>
  <c r="GC62" i="220"/>
  <c r="GU62" i="220"/>
  <c r="HJ62" i="220"/>
  <c r="HJ133" i="220" s="1"/>
  <c r="IB62" i="220"/>
  <c r="FR67" i="220"/>
  <c r="GJ67" i="220"/>
  <c r="GY67" i="220"/>
  <c r="HQ67" i="220"/>
  <c r="FG72" i="220"/>
  <c r="FV72" i="220"/>
  <c r="GN72" i="220"/>
  <c r="HF72" i="220"/>
  <c r="HF133" i="220" s="1"/>
  <c r="HX72" i="220"/>
  <c r="FK77" i="220"/>
  <c r="GC77" i="220"/>
  <c r="GH77" i="220" s="1"/>
  <c r="GU77" i="220"/>
  <c r="HJ77" i="220"/>
  <c r="IB77" i="220"/>
  <c r="FR82" i="220"/>
  <c r="GJ82" i="220"/>
  <c r="GY82" i="220"/>
  <c r="HQ82" i="220"/>
  <c r="FG87" i="220"/>
  <c r="FV87" i="220"/>
  <c r="GN87" i="220"/>
  <c r="HF87" i="220"/>
  <c r="FK92" i="220"/>
  <c r="GC92" i="220"/>
  <c r="GU92" i="220"/>
  <c r="HJ92" i="220"/>
  <c r="IB92" i="220"/>
  <c r="FR97" i="220"/>
  <c r="GY97" i="220"/>
  <c r="HQ97" i="220"/>
  <c r="FG102" i="220"/>
  <c r="FN102" i="220" s="1"/>
  <c r="FV102" i="220"/>
  <c r="FV133" i="220" s="1"/>
  <c r="GN102" i="220"/>
  <c r="HF102" i="220"/>
  <c r="HX102" i="220"/>
  <c r="IE102" i="220" s="1"/>
  <c r="FP107" i="220"/>
  <c r="GE107" i="220"/>
  <c r="GW107" i="220"/>
  <c r="HO107" i="220"/>
  <c r="ID107" i="220"/>
  <c r="FT112" i="220"/>
  <c r="GL112" i="220"/>
  <c r="HS112" i="220"/>
  <c r="FI117" i="220"/>
  <c r="FI133" i="220" s="1"/>
  <c r="GA117" i="220"/>
  <c r="GP117" i="220"/>
  <c r="HH117" i="220"/>
  <c r="HZ117" i="220"/>
  <c r="FP122" i="220"/>
  <c r="GE122" i="220"/>
  <c r="GW122" i="220"/>
  <c r="HO122" i="220"/>
  <c r="ID122" i="220"/>
  <c r="FS127" i="220"/>
  <c r="GK127" i="220"/>
  <c r="GZ127" i="220"/>
  <c r="GZ133" i="220" s="1"/>
  <c r="HR127" i="220"/>
  <c r="BG132" i="220"/>
  <c r="DO132" i="220"/>
  <c r="AH27" i="221" s="1"/>
  <c r="FH132" i="220"/>
  <c r="GO132" i="220"/>
  <c r="HG132" i="220"/>
  <c r="HY132" i="220"/>
  <c r="HL52" i="220"/>
  <c r="FM59" i="220"/>
  <c r="HK60" i="220"/>
  <c r="FW61" i="220"/>
  <c r="HA61" i="220"/>
  <c r="FW64" i="220"/>
  <c r="HA64" i="220"/>
  <c r="FM65" i="220"/>
  <c r="HL66" i="220"/>
  <c r="HL69" i="220"/>
  <c r="FX70" i="220"/>
  <c r="HA70" i="220"/>
  <c r="FM71" i="220"/>
  <c r="HV77" i="220"/>
  <c r="FM74" i="220"/>
  <c r="HL75" i="220"/>
  <c r="FX76" i="220"/>
  <c r="HK81" i="220"/>
  <c r="HK90" i="220"/>
  <c r="FW91" i="220"/>
  <c r="GR107" i="220"/>
  <c r="GG104" i="220"/>
  <c r="IF105" i="220"/>
  <c r="GR106" i="220"/>
  <c r="HU106" i="220"/>
  <c r="GR115" i="220"/>
  <c r="HU115" i="220"/>
  <c r="GG116" i="220"/>
  <c r="GR122" i="220"/>
  <c r="HT52" i="220"/>
  <c r="AC23" i="221"/>
  <c r="BG117" i="220"/>
  <c r="HS47" i="220"/>
  <c r="FW59" i="220"/>
  <c r="HA59" i="220"/>
  <c r="FM60" i="220"/>
  <c r="HK61" i="220"/>
  <c r="HL64" i="220"/>
  <c r="FX65" i="220"/>
  <c r="HA65" i="220"/>
  <c r="FM66" i="220"/>
  <c r="FM69" i="220"/>
  <c r="HL70" i="220"/>
  <c r="FX71" i="220"/>
  <c r="HA71" i="220"/>
  <c r="FX74" i="220"/>
  <c r="HA74" i="220"/>
  <c r="FM75" i="220"/>
  <c r="HL76" i="220"/>
  <c r="HK85" i="220"/>
  <c r="FW86" i="220"/>
  <c r="FW89" i="220"/>
  <c r="HK91" i="220"/>
  <c r="FP102" i="220"/>
  <c r="GE102" i="220"/>
  <c r="GH102" i="220" s="1"/>
  <c r="GW102" i="220"/>
  <c r="HO102" i="220"/>
  <c r="ID102" i="220"/>
  <c r="FG107" i="220"/>
  <c r="FV107" i="220"/>
  <c r="GN107" i="220"/>
  <c r="HF107" i="220"/>
  <c r="HX107" i="220"/>
  <c r="GR104" i="220"/>
  <c r="HU104" i="220"/>
  <c r="GG105" i="220"/>
  <c r="IF106" i="220"/>
  <c r="FK112" i="220"/>
  <c r="GC112" i="220"/>
  <c r="GU112" i="220"/>
  <c r="GU133" i="220" s="1"/>
  <c r="HJ112" i="220"/>
  <c r="IB112" i="220"/>
  <c r="IF112" i="220" s="1"/>
  <c r="GG114" i="220"/>
  <c r="IF115" i="220"/>
  <c r="GR116" i="220"/>
  <c r="HU116" i="220"/>
  <c r="BG112" i="220"/>
  <c r="HN122" i="220"/>
  <c r="HX127" i="220"/>
  <c r="IE127" i="220" s="1"/>
  <c r="FK52" i="220"/>
  <c r="GU52" i="220"/>
  <c r="HJ52" i="220"/>
  <c r="IB52" i="220"/>
  <c r="FR57" i="220"/>
  <c r="GY57" i="220"/>
  <c r="FG62" i="220"/>
  <c r="FN62" i="220" s="1"/>
  <c r="FV62" i="220"/>
  <c r="GN62" i="220"/>
  <c r="HF62" i="220"/>
  <c r="HX62" i="220"/>
  <c r="IF62" i="220" s="1"/>
  <c r="FK67" i="220"/>
  <c r="GC67" i="220"/>
  <c r="GU67" i="220"/>
  <c r="HJ67" i="220"/>
  <c r="IB67" i="220"/>
  <c r="FR72" i="220"/>
  <c r="GJ72" i="220"/>
  <c r="GY72" i="220"/>
  <c r="HB72" i="220" s="1"/>
  <c r="HQ72" i="220"/>
  <c r="HV72" i="220" s="1"/>
  <c r="FG77" i="220"/>
  <c r="FV77" i="220"/>
  <c r="FX77" i="220" s="1"/>
  <c r="GN77" i="220"/>
  <c r="GN133" i="220" s="1"/>
  <c r="HF77" i="220"/>
  <c r="HX77" i="220"/>
  <c r="FK82" i="220"/>
  <c r="GC82" i="220"/>
  <c r="GU82" i="220"/>
  <c r="HJ82" i="220"/>
  <c r="HL82" i="220" s="1"/>
  <c r="IB82" i="220"/>
  <c r="HX82" i="220"/>
  <c r="IE82" i="220" s="1"/>
  <c r="FR87" i="220"/>
  <c r="FX87" i="220" s="1"/>
  <c r="GY87" i="220"/>
  <c r="HQ87" i="220"/>
  <c r="HV87" i="220" s="1"/>
  <c r="FG92" i="220"/>
  <c r="FN92" i="220" s="1"/>
  <c r="FV92" i="220"/>
  <c r="FX92" i="220" s="1"/>
  <c r="GN92" i="220"/>
  <c r="HF92" i="220"/>
  <c r="HX92" i="220"/>
  <c r="FK97" i="220"/>
  <c r="GC97" i="220"/>
  <c r="GU97" i="220"/>
  <c r="HJ97" i="220"/>
  <c r="HL97" i="220" s="1"/>
  <c r="IB97" i="220"/>
  <c r="FR102" i="220"/>
  <c r="GY102" i="220"/>
  <c r="HQ102" i="220"/>
  <c r="FI107" i="220"/>
  <c r="GA107" i="220"/>
  <c r="GP107" i="220"/>
  <c r="HH107" i="220"/>
  <c r="HZ107" i="220"/>
  <c r="GE112" i="220"/>
  <c r="GW112" i="220"/>
  <c r="HO112" i="220"/>
  <c r="ID112" i="220"/>
  <c r="IE112" i="220" s="1"/>
  <c r="FT117" i="220"/>
  <c r="GL117" i="220"/>
  <c r="GR117" i="220" s="1"/>
  <c r="HD117" i="220"/>
  <c r="HL117" i="220" s="1"/>
  <c r="HS117" i="220"/>
  <c r="FI122" i="220"/>
  <c r="GA122" i="220"/>
  <c r="GP122" i="220"/>
  <c r="HH122" i="220"/>
  <c r="HZ122" i="220"/>
  <c r="FL127" i="220"/>
  <c r="FN127" i="220" s="1"/>
  <c r="GD127" i="220"/>
  <c r="GH127" i="220" s="1"/>
  <c r="GV127" i="220"/>
  <c r="HB127" i="220" s="1"/>
  <c r="IC127" i="220"/>
  <c r="AM132" i="220"/>
  <c r="CU132" i="220"/>
  <c r="FC132" i="220"/>
  <c r="FS132" i="220"/>
  <c r="GK132" i="220"/>
  <c r="GZ132" i="220"/>
  <c r="HR132" i="220"/>
  <c r="HG47" i="220"/>
  <c r="HL47" i="220" s="1"/>
  <c r="HY47" i="220"/>
  <c r="HN47" i="220"/>
  <c r="FL52" i="220"/>
  <c r="GD52" i="220"/>
  <c r="GV52" i="220"/>
  <c r="HB52" i="220" s="1"/>
  <c r="IC52" i="220"/>
  <c r="FS57" i="220"/>
  <c r="GK57" i="220"/>
  <c r="GZ57" i="220"/>
  <c r="HR57" i="220"/>
  <c r="FH62" i="220"/>
  <c r="FZ62" i="220"/>
  <c r="GO62" i="220"/>
  <c r="GR62" i="220" s="1"/>
  <c r="HG62" i="220"/>
  <c r="HY62" i="220"/>
  <c r="AJ14" i="221"/>
  <c r="FL67" i="220"/>
  <c r="FN67" i="220" s="1"/>
  <c r="GD67" i="220"/>
  <c r="GV67" i="220"/>
  <c r="HN67" i="220"/>
  <c r="IC67" i="220"/>
  <c r="FS72" i="220"/>
  <c r="GK72" i="220"/>
  <c r="GZ72" i="220"/>
  <c r="HR72" i="220"/>
  <c r="FH77" i="220"/>
  <c r="FN77" i="220" s="1"/>
  <c r="FZ77" i="220"/>
  <c r="GO77" i="220"/>
  <c r="HG77" i="220"/>
  <c r="HG133" i="220" s="1"/>
  <c r="HY77" i="220"/>
  <c r="FL82" i="220"/>
  <c r="GD82" i="220"/>
  <c r="GV82" i="220"/>
  <c r="IC82" i="220"/>
  <c r="HN82" i="220"/>
  <c r="FS87" i="220"/>
  <c r="GK87" i="220"/>
  <c r="GZ87" i="220"/>
  <c r="HR87" i="220"/>
  <c r="FH92" i="220"/>
  <c r="FZ92" i="220"/>
  <c r="GO92" i="220"/>
  <c r="HG92" i="220"/>
  <c r="HL92" i="220" s="1"/>
  <c r="HY92" i="220"/>
  <c r="AJ20" i="221"/>
  <c r="FL97" i="220"/>
  <c r="GD97" i="220"/>
  <c r="GV97" i="220"/>
  <c r="HN97" i="220"/>
  <c r="HV97" i="220" s="1"/>
  <c r="IC97" i="220"/>
  <c r="IC133" i="220" s="1"/>
  <c r="CU102" i="220"/>
  <c r="FS102" i="220"/>
  <c r="GK102" i="220"/>
  <c r="GZ102" i="220"/>
  <c r="HR102" i="220"/>
  <c r="FJ107" i="220"/>
  <c r="GB107" i="220"/>
  <c r="GT107" i="220"/>
  <c r="HI107" i="220"/>
  <c r="IA107" i="220"/>
  <c r="FQ112" i="220"/>
  <c r="FQ133" i="220" s="1"/>
  <c r="GF112" i="220"/>
  <c r="GH112" i="220" s="1"/>
  <c r="GX112" i="220"/>
  <c r="HP112" i="220"/>
  <c r="FF117" i="220"/>
  <c r="FN117" i="220" s="1"/>
  <c r="FU117" i="220"/>
  <c r="GM117" i="220"/>
  <c r="HE117" i="220"/>
  <c r="HT117" i="220"/>
  <c r="FJ122" i="220"/>
  <c r="GB122" i="220"/>
  <c r="GT122" i="220"/>
  <c r="HI122" i="220"/>
  <c r="HL122" i="220" s="1"/>
  <c r="IA122" i="220"/>
  <c r="IF122" i="220" s="1"/>
  <c r="FP127" i="220"/>
  <c r="GE127" i="220"/>
  <c r="GW127" i="220"/>
  <c r="GW133" i="220" s="1"/>
  <c r="HO127" i="220"/>
  <c r="ID127" i="220"/>
  <c r="FT132" i="220"/>
  <c r="GL132" i="220"/>
  <c r="HD132" i="220"/>
  <c r="HS132" i="220"/>
  <c r="FX52" i="220"/>
  <c r="HL57" i="220"/>
  <c r="HK59" i="220"/>
  <c r="FW60" i="220"/>
  <c r="HA60" i="220"/>
  <c r="FM61" i="220"/>
  <c r="FM64" i="220"/>
  <c r="HL65" i="220"/>
  <c r="FX66" i="220"/>
  <c r="HA66" i="220"/>
  <c r="FX69" i="220"/>
  <c r="HA69" i="220"/>
  <c r="FM70" i="220"/>
  <c r="HL71" i="220"/>
  <c r="HL74" i="220"/>
  <c r="FX75" i="220"/>
  <c r="HA75" i="220"/>
  <c r="FX82" i="220"/>
  <c r="HK80" i="220"/>
  <c r="FW81" i="220"/>
  <c r="HL87" i="220"/>
  <c r="HK86" i="220"/>
  <c r="HK89" i="220"/>
  <c r="FW90" i="220"/>
  <c r="FX97" i="220"/>
  <c r="GW97" i="220"/>
  <c r="HB97" i="220" s="1"/>
  <c r="HO97" i="220"/>
  <c r="ID97" i="220"/>
  <c r="FT102" i="220"/>
  <c r="FT133" i="220" s="1"/>
  <c r="GL102" i="220"/>
  <c r="HD102" i="220"/>
  <c r="HL102" i="220" s="1"/>
  <c r="HS102" i="220"/>
  <c r="FK107" i="220"/>
  <c r="GC107" i="220"/>
  <c r="GU107" i="220"/>
  <c r="HJ107" i="220"/>
  <c r="IB107" i="220"/>
  <c r="IB133" i="220" s="1"/>
  <c r="IF104" i="220"/>
  <c r="GR105" i="220"/>
  <c r="HU105" i="220"/>
  <c r="GG106" i="220"/>
  <c r="FR112" i="220"/>
  <c r="GJ112" i="220"/>
  <c r="GR112" i="220" s="1"/>
  <c r="GY112" i="220"/>
  <c r="HQ112" i="220"/>
  <c r="HX117" i="220"/>
  <c r="IF117" i="220" s="1"/>
  <c r="GR114" i="220"/>
  <c r="HU114" i="220"/>
  <c r="GG115" i="220"/>
  <c r="AW132" i="220"/>
  <c r="AW133" i="220" s="1"/>
  <c r="DE132" i="220"/>
  <c r="FU132" i="220"/>
  <c r="GM132" i="220"/>
  <c r="HE132" i="220"/>
  <c r="HT132" i="220"/>
  <c r="D11" i="221"/>
  <c r="D32" i="221"/>
  <c r="D15" i="221"/>
  <c r="Y5" i="221"/>
  <c r="I22" i="220"/>
  <c r="BQ22" i="220"/>
  <c r="AB5" i="221" s="1"/>
  <c r="AG5" i="221"/>
  <c r="DE22" i="220"/>
  <c r="AI5" i="221"/>
  <c r="ES22" i="220"/>
  <c r="Y6" i="221"/>
  <c r="I27" i="220"/>
  <c r="CK27" i="220"/>
  <c r="AF6" i="221" s="1"/>
  <c r="AK6" i="221"/>
  <c r="DY27" i="220"/>
  <c r="ES27" i="220"/>
  <c r="AI6" i="221" s="1"/>
  <c r="Y7" i="221"/>
  <c r="I32" i="220"/>
  <c r="AA7" i="221"/>
  <c r="AW32" i="220"/>
  <c r="AB7" i="221"/>
  <c r="BQ32" i="220"/>
  <c r="DE32" i="220"/>
  <c r="AG7" i="221" s="1"/>
  <c r="AK7" i="221"/>
  <c r="DY32" i="220"/>
  <c r="ES32" i="220"/>
  <c r="AI7" i="221" s="1"/>
  <c r="W8" i="221"/>
  <c r="AC37" i="220"/>
  <c r="AG8" i="221"/>
  <c r="DE37" i="220"/>
  <c r="W9" i="221"/>
  <c r="AC42" i="220"/>
  <c r="CK42" i="220"/>
  <c r="AF9" i="221" s="1"/>
  <c r="AK9" i="221"/>
  <c r="DY42" i="220"/>
  <c r="FW63" i="220"/>
  <c r="FP67" i="220"/>
  <c r="FX67" i="220" s="1"/>
  <c r="FX68" i="220"/>
  <c r="FP72" i="220"/>
  <c r="FX72" i="220" s="1"/>
  <c r="HA73" i="220"/>
  <c r="GW77" i="220"/>
  <c r="HL73" i="220"/>
  <c r="HD77" i="220"/>
  <c r="HU113" i="220"/>
  <c r="HQ117" i="220"/>
  <c r="AA26" i="221"/>
  <c r="AW127" i="220"/>
  <c r="BQ17" i="220"/>
  <c r="AB4" i="221" s="1"/>
  <c r="AK4" i="221"/>
  <c r="DY17" i="220"/>
  <c r="AI4" i="221"/>
  <c r="ES17" i="220"/>
  <c r="X10" i="221"/>
  <c r="S47" i="220"/>
  <c r="AM47" i="220"/>
  <c r="Z10" i="221" s="1"/>
  <c r="AD10" i="221"/>
  <c r="CA47" i="220"/>
  <c r="CU47" i="220"/>
  <c r="AE10" i="221" s="1"/>
  <c r="AH10" i="221"/>
  <c r="DO47" i="220"/>
  <c r="AJ10" i="221"/>
  <c r="EI47" i="220"/>
  <c r="AL10" i="221"/>
  <c r="FC47" i="220"/>
  <c r="S52" i="220"/>
  <c r="X11" i="221" s="1"/>
  <c r="Z11" i="221"/>
  <c r="AM52" i="220"/>
  <c r="BG52" i="220"/>
  <c r="AC11" i="221" s="1"/>
  <c r="AD11" i="221"/>
  <c r="CA52" i="220"/>
  <c r="AE11" i="221"/>
  <c r="CU52" i="220"/>
  <c r="AH11" i="221"/>
  <c r="DO52" i="220"/>
  <c r="FC52" i="220"/>
  <c r="AL11" i="221" s="1"/>
  <c r="X12" i="221"/>
  <c r="S57" i="220"/>
  <c r="AM57" i="220"/>
  <c r="Z12" i="221" s="1"/>
  <c r="L11" i="221" s="1"/>
  <c r="BG57" i="220"/>
  <c r="AC12" i="221" s="1"/>
  <c r="F11" i="221" s="1"/>
  <c r="AD12" i="221"/>
  <c r="CA57" i="220"/>
  <c r="AE12" i="221"/>
  <c r="F28" i="221" s="1"/>
  <c r="CU57" i="220"/>
  <c r="DO57" i="220"/>
  <c r="AH12" i="221" s="1"/>
  <c r="AJ12" i="221"/>
  <c r="EI57" i="220"/>
  <c r="FC57" i="220"/>
  <c r="AL12" i="221" s="1"/>
  <c r="L28" i="221" s="1"/>
  <c r="S62" i="220"/>
  <c r="X13" i="221" s="1"/>
  <c r="Z13" i="221"/>
  <c r="AM62" i="220"/>
  <c r="AC13" i="221"/>
  <c r="BG62" i="220"/>
  <c r="CA62" i="220"/>
  <c r="AD13" i="221" s="1"/>
  <c r="AE13" i="221"/>
  <c r="CU62" i="220"/>
  <c r="DO62" i="220"/>
  <c r="AH13" i="221" s="1"/>
  <c r="H28" i="221" s="1"/>
  <c r="EI62" i="220"/>
  <c r="AJ13" i="221" s="1"/>
  <c r="N28" i="221" s="1"/>
  <c r="AL13" i="221"/>
  <c r="FC62" i="220"/>
  <c r="X14" i="221"/>
  <c r="S67" i="220"/>
  <c r="AM67" i="220"/>
  <c r="Z14" i="221" s="1"/>
  <c r="AD14" i="221"/>
  <c r="CA67" i="220"/>
  <c r="CU67" i="220"/>
  <c r="AE14" i="221" s="1"/>
  <c r="DO67" i="220"/>
  <c r="AH14" i="221" s="1"/>
  <c r="AL14" i="221"/>
  <c r="FC67" i="220"/>
  <c r="X15" i="221"/>
  <c r="S72" i="220"/>
  <c r="AM72" i="220"/>
  <c r="Z15" i="221" s="1"/>
  <c r="AC15" i="221"/>
  <c r="BG72" i="220"/>
  <c r="CA72" i="220"/>
  <c r="AD15" i="221" s="1"/>
  <c r="CU72" i="220"/>
  <c r="AE15" i="221" s="1"/>
  <c r="AH15" i="221"/>
  <c r="DO72" i="220"/>
  <c r="AJ15" i="221"/>
  <c r="EI72" i="220"/>
  <c r="FC72" i="220"/>
  <c r="AL15" i="221" s="1"/>
  <c r="X16" i="221"/>
  <c r="S77" i="220"/>
  <c r="AM77" i="220"/>
  <c r="Z16" i="221" s="1"/>
  <c r="BG77" i="220"/>
  <c r="AC16" i="221" s="1"/>
  <c r="AD16" i="221"/>
  <c r="CA77" i="220"/>
  <c r="AE16" i="221"/>
  <c r="CU77" i="220"/>
  <c r="DO77" i="220"/>
  <c r="AH16" i="221" s="1"/>
  <c r="AJ16" i="221"/>
  <c r="EI77" i="220"/>
  <c r="FC77" i="220"/>
  <c r="AL16" i="221" s="1"/>
  <c r="S82" i="220"/>
  <c r="X17" i="221" s="1"/>
  <c r="Z17" i="221"/>
  <c r="AM82" i="220"/>
  <c r="AC17" i="221"/>
  <c r="BG82" i="220"/>
  <c r="CA82" i="220"/>
  <c r="AD17" i="221" s="1"/>
  <c r="AE17" i="221"/>
  <c r="CU82" i="220"/>
  <c r="DO82" i="220"/>
  <c r="AH17" i="221" s="1"/>
  <c r="EI82" i="220"/>
  <c r="AJ17" i="221" s="1"/>
  <c r="AL17" i="221"/>
  <c r="FC82" i="220"/>
  <c r="X18" i="221"/>
  <c r="S87" i="220"/>
  <c r="AM87" i="220"/>
  <c r="Z18" i="221" s="1"/>
  <c r="AC18" i="221"/>
  <c r="BG87" i="220"/>
  <c r="CA87" i="220"/>
  <c r="AD18" i="221" s="1"/>
  <c r="CU87" i="220"/>
  <c r="AE18" i="221" s="1"/>
  <c r="AH18" i="221"/>
  <c r="DO87" i="220"/>
  <c r="AJ18" i="221"/>
  <c r="EI87" i="220"/>
  <c r="FC87" i="220"/>
  <c r="AL18" i="221" s="1"/>
  <c r="X19" i="221"/>
  <c r="S92" i="220"/>
  <c r="AM92" i="220"/>
  <c r="Z19" i="221" s="1"/>
  <c r="BG92" i="220"/>
  <c r="AC19" i="221" s="1"/>
  <c r="AD19" i="221"/>
  <c r="CA92" i="220"/>
  <c r="AE19" i="221"/>
  <c r="CU92" i="220"/>
  <c r="DO92" i="220"/>
  <c r="AH19" i="221" s="1"/>
  <c r="AL19" i="221"/>
  <c r="FC92" i="220"/>
  <c r="S97" i="220"/>
  <c r="X20" i="221" s="1"/>
  <c r="AM97" i="220"/>
  <c r="Z20" i="221" s="1"/>
  <c r="AC20" i="221"/>
  <c r="BG97" i="220"/>
  <c r="AD20" i="221"/>
  <c r="CA97" i="220"/>
  <c r="CU97" i="220"/>
  <c r="AE20" i="221" s="1"/>
  <c r="AH20" i="221"/>
  <c r="DO97" i="220"/>
  <c r="FC97" i="220"/>
  <c r="AL20" i="221" s="1"/>
  <c r="AM102" i="220"/>
  <c r="Z21" i="221" s="1"/>
  <c r="AD21" i="221"/>
  <c r="CA102" i="220"/>
  <c r="AH21" i="221"/>
  <c r="DO102" i="220"/>
  <c r="EI102" i="220"/>
  <c r="AJ21" i="221" s="1"/>
  <c r="AL21" i="221"/>
  <c r="FC102" i="220"/>
  <c r="HU100" i="220"/>
  <c r="HN102" i="220"/>
  <c r="I107" i="220"/>
  <c r="Y22" i="221" s="1"/>
  <c r="W22" i="221"/>
  <c r="AC107" i="220"/>
  <c r="AA22" i="221"/>
  <c r="AW107" i="220"/>
  <c r="BQ107" i="220"/>
  <c r="AB22" i="221" s="1"/>
  <c r="AF22" i="221"/>
  <c r="CK107" i="220"/>
  <c r="DE107" i="220"/>
  <c r="AG22" i="221" s="1"/>
  <c r="DY107" i="220"/>
  <c r="AK22" i="221" s="1"/>
  <c r="AI22" i="221"/>
  <c r="ES107" i="220"/>
  <c r="Y23" i="221"/>
  <c r="I112" i="220"/>
  <c r="AC112" i="220"/>
  <c r="W23" i="221" s="1"/>
  <c r="M12" i="221" s="1"/>
  <c r="AA23" i="221"/>
  <c r="AW112" i="220"/>
  <c r="BQ112" i="220"/>
  <c r="BQ133" i="220" s="1"/>
  <c r="CK112" i="220"/>
  <c r="AF23" i="221" s="1"/>
  <c r="E29" i="221" s="1"/>
  <c r="AG23" i="221"/>
  <c r="DE112" i="220"/>
  <c r="AK23" i="221"/>
  <c r="DY112" i="220"/>
  <c r="ES112" i="220"/>
  <c r="AI23" i="221" s="1"/>
  <c r="M29" i="221" s="1"/>
  <c r="Y24" i="221"/>
  <c r="I117" i="220"/>
  <c r="AC117" i="220"/>
  <c r="W24" i="221" s="1"/>
  <c r="AW117" i="220"/>
  <c r="AA24" i="221" s="1"/>
  <c r="AB24" i="221"/>
  <c r="BQ117" i="220"/>
  <c r="AF24" i="221"/>
  <c r="CK117" i="220"/>
  <c r="DE117" i="220"/>
  <c r="AG24" i="221" s="1"/>
  <c r="AK24" i="221"/>
  <c r="DY117" i="220"/>
  <c r="ES117" i="220"/>
  <c r="AI24" i="221" s="1"/>
  <c r="I122" i="220"/>
  <c r="Y25" i="221" s="1"/>
  <c r="W25" i="221"/>
  <c r="AC122" i="220"/>
  <c r="AA25" i="221"/>
  <c r="AW122" i="220"/>
  <c r="BQ122" i="220"/>
  <c r="AB25" i="221" s="1"/>
  <c r="AF25" i="221"/>
  <c r="CK122" i="220"/>
  <c r="DE122" i="220"/>
  <c r="AG25" i="221" s="1"/>
  <c r="DY122" i="220"/>
  <c r="AK25" i="221" s="1"/>
  <c r="AI25" i="221"/>
  <c r="ES122" i="220"/>
  <c r="FQ17" i="220"/>
  <c r="GB17" i="220"/>
  <c r="GT17" i="220"/>
  <c r="HE17" i="220"/>
  <c r="HP17" i="220"/>
  <c r="IA17" i="220"/>
  <c r="FX22" i="220"/>
  <c r="HL22" i="220"/>
  <c r="FW24" i="220"/>
  <c r="HK24" i="220"/>
  <c r="FW25" i="220"/>
  <c r="HK25" i="220"/>
  <c r="FW26" i="220"/>
  <c r="HK26" i="220"/>
  <c r="FW29" i="220"/>
  <c r="HK29" i="220"/>
  <c r="FW30" i="220"/>
  <c r="HK30" i="220"/>
  <c r="FW31" i="220"/>
  <c r="HK31" i="220"/>
  <c r="FX37" i="220"/>
  <c r="HL37" i="220"/>
  <c r="FW34" i="220"/>
  <c r="HK34" i="220"/>
  <c r="FW35" i="220"/>
  <c r="HK35" i="220"/>
  <c r="FW36" i="220"/>
  <c r="HK36" i="220"/>
  <c r="FW39" i="220"/>
  <c r="HK39" i="220"/>
  <c r="FW40" i="220"/>
  <c r="HK40" i="220"/>
  <c r="FW41" i="220"/>
  <c r="HK41" i="220"/>
  <c r="HU41" i="220"/>
  <c r="GH47" i="220"/>
  <c r="HV47" i="220"/>
  <c r="GH52" i="220"/>
  <c r="HV52" i="220"/>
  <c r="HV62" i="220"/>
  <c r="GH67" i="220"/>
  <c r="HV67" i="220"/>
  <c r="GH72" i="220"/>
  <c r="GH82" i="220"/>
  <c r="FW79" i="220"/>
  <c r="GG79" i="220"/>
  <c r="GR79" i="220"/>
  <c r="HV82" i="220"/>
  <c r="GH92" i="220"/>
  <c r="HV92" i="220"/>
  <c r="GH97" i="220"/>
  <c r="GG99" i="220"/>
  <c r="HU99" i="220"/>
  <c r="GG100" i="220"/>
  <c r="GG101" i="220"/>
  <c r="HU101" i="220"/>
  <c r="FN107" i="220"/>
  <c r="HB107" i="220"/>
  <c r="IE107" i="220"/>
  <c r="HB117" i="220"/>
  <c r="IE117" i="220"/>
  <c r="FN122" i="220"/>
  <c r="IE122" i="220"/>
  <c r="FX127" i="220"/>
  <c r="HL127" i="220"/>
  <c r="IE17" i="220"/>
  <c r="AC22" i="220"/>
  <c r="W5" i="221" s="1"/>
  <c r="AA6" i="221"/>
  <c r="AW27" i="220"/>
  <c r="CK32" i="220"/>
  <c r="AF7" i="221" s="1"/>
  <c r="AA8" i="221"/>
  <c r="AW37" i="220"/>
  <c r="CK37" i="220"/>
  <c r="AF8" i="221" s="1"/>
  <c r="DY37" i="220"/>
  <c r="AK8" i="221" s="1"/>
  <c r="I42" i="220"/>
  <c r="Y9" i="221" s="1"/>
  <c r="BQ42" i="220"/>
  <c r="AB9" i="221" s="1"/>
  <c r="DE42" i="220"/>
  <c r="AG9" i="221" s="1"/>
  <c r="AI9" i="221"/>
  <c r="ES42" i="220"/>
  <c r="HL68" i="220"/>
  <c r="HD72" i="220"/>
  <c r="GG113" i="220"/>
  <c r="GC117" i="220"/>
  <c r="AW17" i="220"/>
  <c r="AA4" i="221" s="1"/>
  <c r="AG4" i="221"/>
  <c r="DE17" i="220"/>
  <c r="S22" i="220"/>
  <c r="X5" i="221" s="1"/>
  <c r="Z5" i="221"/>
  <c r="AM22" i="220"/>
  <c r="BG22" i="220"/>
  <c r="AC5" i="221" s="1"/>
  <c r="CA22" i="220"/>
  <c r="AD5" i="221" s="1"/>
  <c r="CU22" i="220"/>
  <c r="AE5" i="221" s="1"/>
  <c r="AH5" i="221"/>
  <c r="DO22" i="220"/>
  <c r="EI22" i="220"/>
  <c r="AJ5" i="221" s="1"/>
  <c r="AL5" i="221"/>
  <c r="FC22" i="220"/>
  <c r="S27" i="220"/>
  <c r="X6" i="221" s="1"/>
  <c r="Z6" i="221"/>
  <c r="AM27" i="220"/>
  <c r="BG27" i="220"/>
  <c r="AC6" i="221" s="1"/>
  <c r="CA27" i="220"/>
  <c r="AD6" i="221" s="1"/>
  <c r="CU27" i="220"/>
  <c r="AE6" i="221" s="1"/>
  <c r="AJ6" i="221"/>
  <c r="EI27" i="220"/>
  <c r="FC27" i="220"/>
  <c r="AL6" i="221" s="1"/>
  <c r="X7" i="221"/>
  <c r="S32" i="220"/>
  <c r="AM32" i="220"/>
  <c r="Z7" i="221" s="1"/>
  <c r="AC7" i="221"/>
  <c r="BG32" i="220"/>
  <c r="CA32" i="220"/>
  <c r="AD7" i="221" s="1"/>
  <c r="CU32" i="220"/>
  <c r="AE7" i="221" s="1"/>
  <c r="DO32" i="220"/>
  <c r="AH7" i="221" s="1"/>
  <c r="AJ7" i="221"/>
  <c r="EI32" i="220"/>
  <c r="FC32" i="220"/>
  <c r="AL7" i="221" s="1"/>
  <c r="X8" i="221"/>
  <c r="S37" i="220"/>
  <c r="AM37" i="220"/>
  <c r="Z8" i="221" s="1"/>
  <c r="AC8" i="221"/>
  <c r="BG37" i="220"/>
  <c r="CA37" i="220"/>
  <c r="AD8" i="221" s="1"/>
  <c r="CU37" i="220"/>
  <c r="AE8" i="221" s="1"/>
  <c r="DO37" i="220"/>
  <c r="AH8" i="221" s="1"/>
  <c r="AJ8" i="221"/>
  <c r="EI37" i="220"/>
  <c r="FC37" i="220"/>
  <c r="AL8" i="221" s="1"/>
  <c r="X9" i="221"/>
  <c r="S42" i="220"/>
  <c r="AM42" i="220"/>
  <c r="Z9" i="221" s="1"/>
  <c r="AC9" i="221"/>
  <c r="BG42" i="220"/>
  <c r="CA42" i="220"/>
  <c r="AD9" i="221" s="1"/>
  <c r="CU42" i="220"/>
  <c r="AE9" i="221" s="1"/>
  <c r="DO42" i="220"/>
  <c r="AH9" i="221" s="1"/>
  <c r="AL9" i="221"/>
  <c r="FC42" i="220"/>
  <c r="IE47" i="220"/>
  <c r="IF47" i="220"/>
  <c r="GG48" i="220"/>
  <c r="GC52" i="220"/>
  <c r="GQ48" i="220"/>
  <c r="GJ52" i="220"/>
  <c r="GR52" i="220" s="1"/>
  <c r="HU48" i="220"/>
  <c r="HQ52" i="220"/>
  <c r="IE48" i="220"/>
  <c r="HX52" i="220"/>
  <c r="GG53" i="220"/>
  <c r="GC57" i="220"/>
  <c r="GH57" i="220" s="1"/>
  <c r="GQ53" i="220"/>
  <c r="GJ57" i="220"/>
  <c r="GR57" i="220" s="1"/>
  <c r="HU53" i="220"/>
  <c r="HQ57" i="220"/>
  <c r="IE53" i="220"/>
  <c r="HX57" i="220"/>
  <c r="IE67" i="220"/>
  <c r="IF67" i="220"/>
  <c r="IE77" i="220"/>
  <c r="IF77" i="220"/>
  <c r="GQ83" i="220"/>
  <c r="GJ87" i="220"/>
  <c r="IE83" i="220"/>
  <c r="HX87" i="220"/>
  <c r="IE92" i="220"/>
  <c r="IF92" i="220"/>
  <c r="GQ93" i="220"/>
  <c r="GJ97" i="220"/>
  <c r="IE93" i="220"/>
  <c r="HX97" i="220"/>
  <c r="GQ98" i="220"/>
  <c r="GJ102" i="220"/>
  <c r="FX108" i="220"/>
  <c r="FP112" i="220"/>
  <c r="X26" i="221"/>
  <c r="S127" i="220"/>
  <c r="AM127" i="220"/>
  <c r="Z26" i="221" s="1"/>
  <c r="AC26" i="221"/>
  <c r="BG127" i="220"/>
  <c r="CA127" i="220"/>
  <c r="AD26" i="221" s="1"/>
  <c r="CU127" i="220"/>
  <c r="AE26" i="221" s="1"/>
  <c r="DO127" i="220"/>
  <c r="AH26" i="221" s="1"/>
  <c r="EI127" i="220"/>
  <c r="AJ26" i="221" s="1"/>
  <c r="FC127" i="220"/>
  <c r="AL26" i="221" s="1"/>
  <c r="HV126" i="220"/>
  <c r="HN127" i="220"/>
  <c r="HV127" i="220" s="1"/>
  <c r="FJ17" i="220"/>
  <c r="FJ133" i="220" s="1"/>
  <c r="FI17" i="220"/>
  <c r="FT17" i="220"/>
  <c r="GE17" i="220"/>
  <c r="GP17" i="220"/>
  <c r="HD17" i="220"/>
  <c r="HO17" i="220"/>
  <c r="ID17" i="220"/>
  <c r="HV17" i="220"/>
  <c r="GH37" i="220"/>
  <c r="HV37" i="220"/>
  <c r="GH42" i="220"/>
  <c r="GR47" i="220"/>
  <c r="GG44" i="220"/>
  <c r="HU44" i="220"/>
  <c r="GG45" i="220"/>
  <c r="GQ45" i="220"/>
  <c r="HU45" i="220"/>
  <c r="IE45" i="220"/>
  <c r="GG46" i="220"/>
  <c r="GQ46" i="220"/>
  <c r="HU46" i="220"/>
  <c r="IE46" i="220"/>
  <c r="GG49" i="220"/>
  <c r="GQ49" i="220"/>
  <c r="HU49" i="220"/>
  <c r="IE49" i="220"/>
  <c r="GG50" i="220"/>
  <c r="GQ50" i="220"/>
  <c r="HU50" i="220"/>
  <c r="IE50" i="220"/>
  <c r="GG51" i="220"/>
  <c r="GQ51" i="220"/>
  <c r="HU51" i="220"/>
  <c r="IE51" i="220"/>
  <c r="GG54" i="220"/>
  <c r="GQ54" i="220"/>
  <c r="HU54" i="220"/>
  <c r="IE54" i="220"/>
  <c r="GG55" i="220"/>
  <c r="GQ55" i="220"/>
  <c r="HU55" i="220"/>
  <c r="IE55" i="220"/>
  <c r="GG56" i="220"/>
  <c r="GQ56" i="220"/>
  <c r="HU56" i="220"/>
  <c r="IE56" i="220"/>
  <c r="GR67" i="220"/>
  <c r="GR72" i="220"/>
  <c r="GR82" i="220"/>
  <c r="HB79" i="220"/>
  <c r="GQ84" i="220"/>
  <c r="IE84" i="220"/>
  <c r="GQ85" i="220"/>
  <c r="GR92" i="220"/>
  <c r="GQ94" i="220"/>
  <c r="IE94" i="220"/>
  <c r="GQ95" i="220"/>
  <c r="IE95" i="220"/>
  <c r="GQ96" i="220"/>
  <c r="IE96" i="220"/>
  <c r="IE99" i="220"/>
  <c r="FX107" i="220"/>
  <c r="HL107" i="220"/>
  <c r="FM109" i="220"/>
  <c r="FX109" i="220"/>
  <c r="HA109" i="220"/>
  <c r="HL109" i="220"/>
  <c r="FM110" i="220"/>
  <c r="FX110" i="220"/>
  <c r="HA110" i="220"/>
  <c r="HL110" i="220"/>
  <c r="FM111" i="220"/>
  <c r="FX111" i="220"/>
  <c r="HA111" i="220"/>
  <c r="HL111" i="220"/>
  <c r="FX117" i="220"/>
  <c r="HV117" i="220"/>
  <c r="FX122" i="220"/>
  <c r="FM119" i="220"/>
  <c r="FX119" i="220"/>
  <c r="HL119" i="220"/>
  <c r="FX120" i="220"/>
  <c r="HL120" i="220"/>
  <c r="FX121" i="220"/>
  <c r="HL121" i="220"/>
  <c r="GH124" i="220"/>
  <c r="HV124" i="220"/>
  <c r="GH125" i="220"/>
  <c r="HV125" i="220"/>
  <c r="GH126" i="220"/>
  <c r="GH128" i="220"/>
  <c r="HV128" i="220"/>
  <c r="GH129" i="220"/>
  <c r="HV129" i="220"/>
  <c r="GH130" i="220"/>
  <c r="ET132" i="220"/>
  <c r="AI57" i="221" s="1"/>
  <c r="AA5" i="221"/>
  <c r="AW22" i="220"/>
  <c r="CK22" i="220"/>
  <c r="AF5" i="221" s="1"/>
  <c r="DY22" i="220"/>
  <c r="AK5" i="221" s="1"/>
  <c r="W6" i="221"/>
  <c r="AC27" i="220"/>
  <c r="AB6" i="221"/>
  <c r="BQ27" i="220"/>
  <c r="DE27" i="220"/>
  <c r="AG6" i="221" s="1"/>
  <c r="W7" i="221"/>
  <c r="AC32" i="220"/>
  <c r="I37" i="220"/>
  <c r="Y8" i="221" s="1"/>
  <c r="BQ37" i="220"/>
  <c r="AB8" i="221" s="1"/>
  <c r="AI8" i="221"/>
  <c r="ES37" i="220"/>
  <c r="AA9" i="221"/>
  <c r="AW42" i="220"/>
  <c r="FW58" i="220"/>
  <c r="FP62" i="220"/>
  <c r="HK58" i="220"/>
  <c r="HD62" i="220"/>
  <c r="HK63" i="220"/>
  <c r="HK67" i="220" s="1"/>
  <c r="HD67" i="220"/>
  <c r="HL67" i="220" s="1"/>
  <c r="I127" i="220"/>
  <c r="Y26" i="221" s="1"/>
  <c r="W26" i="221"/>
  <c r="AC127" i="220"/>
  <c r="AB26" i="221"/>
  <c r="BQ127" i="220"/>
  <c r="CK127" i="220"/>
  <c r="AF26" i="221" s="1"/>
  <c r="AG26" i="221"/>
  <c r="DE127" i="220"/>
  <c r="DY127" i="220"/>
  <c r="AK26" i="221" s="1"/>
  <c r="ES127" i="220"/>
  <c r="AI26" i="221" s="1"/>
  <c r="W4" i="221"/>
  <c r="AC17" i="220"/>
  <c r="AF4" i="221"/>
  <c r="CK17" i="220"/>
  <c r="I17" i="220"/>
  <c r="Y4" i="221" s="1"/>
  <c r="X4" i="221"/>
  <c r="S17" i="220"/>
  <c r="AM17" i="220"/>
  <c r="Z4" i="221" s="1"/>
  <c r="BG17" i="220"/>
  <c r="AC4" i="221" s="1"/>
  <c r="AD4" i="221"/>
  <c r="CA17" i="220"/>
  <c r="AE4" i="221"/>
  <c r="CU17" i="220"/>
  <c r="DO17" i="220"/>
  <c r="AH4" i="221" s="1"/>
  <c r="AJ4" i="221"/>
  <c r="EI17" i="220"/>
  <c r="FC17" i="220"/>
  <c r="AL4" i="221" s="1"/>
  <c r="GH13" i="220"/>
  <c r="FZ17" i="220"/>
  <c r="GQ18" i="220"/>
  <c r="GJ22" i="220"/>
  <c r="GR22" i="220" s="1"/>
  <c r="IE18" i="220"/>
  <c r="HX22" i="220"/>
  <c r="IE42" i="220"/>
  <c r="IF42" i="220"/>
  <c r="Y10" i="221"/>
  <c r="I47" i="220"/>
  <c r="AA10" i="221"/>
  <c r="AW47" i="220"/>
  <c r="AB10" i="221"/>
  <c r="BQ47" i="220"/>
  <c r="CK47" i="220"/>
  <c r="AF10" i="221" s="1"/>
  <c r="AG10" i="221"/>
  <c r="DE47" i="220"/>
  <c r="DY47" i="220"/>
  <c r="AK10" i="221" s="1"/>
  <c r="AI10" i="221"/>
  <c r="ES47" i="220"/>
  <c r="Y11" i="221"/>
  <c r="I52" i="220"/>
  <c r="W11" i="221"/>
  <c r="AC52" i="220"/>
  <c r="AW52" i="220"/>
  <c r="AA11" i="221" s="1"/>
  <c r="AB11" i="221"/>
  <c r="BQ52" i="220"/>
  <c r="CK52" i="220"/>
  <c r="AF11" i="221" s="1"/>
  <c r="AG11" i="221"/>
  <c r="DE52" i="220"/>
  <c r="AK11" i="221"/>
  <c r="DY52" i="220"/>
  <c r="AI11" i="221"/>
  <c r="ES52" i="220"/>
  <c r="I57" i="220"/>
  <c r="Y12" i="221" s="1"/>
  <c r="W12" i="221"/>
  <c r="AC57" i="220"/>
  <c r="AW57" i="220"/>
  <c r="AA12" i="221" s="1"/>
  <c r="E11" i="221" s="1"/>
  <c r="AB12" i="221"/>
  <c r="G11" i="221" s="1"/>
  <c r="BQ57" i="220"/>
  <c r="AF12" i="221"/>
  <c r="CK57" i="220"/>
  <c r="AG12" i="221"/>
  <c r="G28" i="221" s="1"/>
  <c r="DE57" i="220"/>
  <c r="DY57" i="220"/>
  <c r="AK12" i="221" s="1"/>
  <c r="AI12" i="221"/>
  <c r="ES57" i="220"/>
  <c r="I62" i="220"/>
  <c r="Y13" i="221" s="1"/>
  <c r="W13" i="221"/>
  <c r="AC62" i="220"/>
  <c r="AA13" i="221"/>
  <c r="AW62" i="220"/>
  <c r="AB13" i="221"/>
  <c r="BQ62" i="220"/>
  <c r="CK62" i="220"/>
  <c r="AF13" i="221" s="1"/>
  <c r="AG13" i="221"/>
  <c r="DE62" i="220"/>
  <c r="DY62" i="220"/>
  <c r="AK13" i="221" s="1"/>
  <c r="AI13" i="221"/>
  <c r="ES62" i="220"/>
  <c r="Y14" i="221"/>
  <c r="I67" i="220"/>
  <c r="W14" i="221"/>
  <c r="AC67" i="220"/>
  <c r="AW67" i="220"/>
  <c r="AA14" i="221" s="1"/>
  <c r="AB14" i="221"/>
  <c r="BQ67" i="220"/>
  <c r="CK67" i="220"/>
  <c r="AF14" i="221" s="1"/>
  <c r="AG14" i="221"/>
  <c r="DE67" i="220"/>
  <c r="AK14" i="221"/>
  <c r="DY67" i="220"/>
  <c r="AI14" i="221"/>
  <c r="ES67" i="220"/>
  <c r="I72" i="220"/>
  <c r="Y15" i="221" s="1"/>
  <c r="W15" i="221"/>
  <c r="AC72" i="220"/>
  <c r="AW72" i="220"/>
  <c r="AA15" i="221" s="1"/>
  <c r="AB15" i="221"/>
  <c r="BQ72" i="220"/>
  <c r="AF15" i="221"/>
  <c r="CK72" i="220"/>
  <c r="AG15" i="221"/>
  <c r="DE72" i="220"/>
  <c r="DY72" i="220"/>
  <c r="AK15" i="221" s="1"/>
  <c r="AI15" i="221"/>
  <c r="ES72" i="220"/>
  <c r="I77" i="220"/>
  <c r="Y16" i="221" s="1"/>
  <c r="W16" i="221"/>
  <c r="AC77" i="220"/>
  <c r="AA16" i="221"/>
  <c r="AW77" i="220"/>
  <c r="AB16" i="221"/>
  <c r="BQ77" i="220"/>
  <c r="CK77" i="220"/>
  <c r="AF16" i="221" s="1"/>
  <c r="AG16" i="221"/>
  <c r="DE77" i="220"/>
  <c r="DY77" i="220"/>
  <c r="AK16" i="221" s="1"/>
  <c r="AI16" i="221"/>
  <c r="ES77" i="220"/>
  <c r="Y17" i="221"/>
  <c r="I82" i="220"/>
  <c r="W17" i="221"/>
  <c r="AC82" i="220"/>
  <c r="AW82" i="220"/>
  <c r="AA17" i="221" s="1"/>
  <c r="AB17" i="221"/>
  <c r="BQ82" i="220"/>
  <c r="CK82" i="220"/>
  <c r="CK133" i="220" s="1"/>
  <c r="AG17" i="221"/>
  <c r="DE82" i="220"/>
  <c r="AK17" i="221"/>
  <c r="DY82" i="220"/>
  <c r="FN78" i="220"/>
  <c r="FF82" i="220"/>
  <c r="FN82" i="220" s="1"/>
  <c r="HB78" i="220"/>
  <c r="GT82" i="220"/>
  <c r="HB82" i="220" s="1"/>
  <c r="Y18" i="221"/>
  <c r="I87" i="220"/>
  <c r="AC87" i="220"/>
  <c r="W18" i="221" s="1"/>
  <c r="AA18" i="221"/>
  <c r="AW87" i="220"/>
  <c r="AB18" i="221"/>
  <c r="BQ87" i="220"/>
  <c r="AF18" i="221"/>
  <c r="CK87" i="220"/>
  <c r="DE87" i="220"/>
  <c r="AG18" i="221" s="1"/>
  <c r="AK18" i="221"/>
  <c r="DY87" i="220"/>
  <c r="ES87" i="220"/>
  <c r="AI18" i="221" s="1"/>
  <c r="Y19" i="221"/>
  <c r="I92" i="220"/>
  <c r="W19" i="221"/>
  <c r="AM19" i="221" s="1"/>
  <c r="AC92" i="220"/>
  <c r="AA19" i="221"/>
  <c r="AW92" i="220"/>
  <c r="BQ92" i="220"/>
  <c r="AB19" i="221" s="1"/>
  <c r="AF19" i="221"/>
  <c r="CK92" i="220"/>
  <c r="DE92" i="220"/>
  <c r="AG19" i="221" s="1"/>
  <c r="AK19" i="221"/>
  <c r="DY92" i="220"/>
  <c r="AI19" i="221"/>
  <c r="ES92" i="220"/>
  <c r="Y20" i="221"/>
  <c r="I97" i="220"/>
  <c r="AC97" i="220"/>
  <c r="W20" i="221" s="1"/>
  <c r="AA20" i="221"/>
  <c r="AW97" i="220"/>
  <c r="BQ97" i="220"/>
  <c r="AB20" i="221" s="1"/>
  <c r="AF20" i="221"/>
  <c r="CK97" i="220"/>
  <c r="AG20" i="221"/>
  <c r="G29" i="221" s="1"/>
  <c r="DE97" i="220"/>
  <c r="AK20" i="221"/>
  <c r="DY97" i="220"/>
  <c r="ES97" i="220"/>
  <c r="AI20" i="221" s="1"/>
  <c r="Y21" i="221"/>
  <c r="I102" i="220"/>
  <c r="AC102" i="220"/>
  <c r="W21" i="221" s="1"/>
  <c r="AM21" i="221" s="1"/>
  <c r="AA21" i="221"/>
  <c r="AW102" i="220"/>
  <c r="AB21" i="221"/>
  <c r="BQ102" i="220"/>
  <c r="AF21" i="221"/>
  <c r="CK102" i="220"/>
  <c r="DE102" i="220"/>
  <c r="AG21" i="221" s="1"/>
  <c r="AK21" i="221"/>
  <c r="DY102" i="220"/>
  <c r="ES102" i="220"/>
  <c r="AI21" i="221" s="1"/>
  <c r="X22" i="221"/>
  <c r="S107" i="220"/>
  <c r="Z22" i="221"/>
  <c r="AM107" i="220"/>
  <c r="AC22" i="221"/>
  <c r="BG107" i="220"/>
  <c r="CA107" i="220"/>
  <c r="AD22" i="221" s="1"/>
  <c r="AE22" i="221"/>
  <c r="CU107" i="220"/>
  <c r="DO107" i="220"/>
  <c r="AH22" i="221" s="1"/>
  <c r="AJ22" i="221"/>
  <c r="EI107" i="220"/>
  <c r="AL22" i="221"/>
  <c r="FC107" i="220"/>
  <c r="X23" i="221"/>
  <c r="S112" i="220"/>
  <c r="AM112" i="220"/>
  <c r="Z23" i="221" s="1"/>
  <c r="L12" i="221" s="1"/>
  <c r="AD23" i="221"/>
  <c r="CA112" i="220"/>
  <c r="CU112" i="220"/>
  <c r="AE23" i="221" s="1"/>
  <c r="F29" i="221" s="1"/>
  <c r="AJ23" i="221"/>
  <c r="EI112" i="220"/>
  <c r="AL23" i="221"/>
  <c r="L29" i="221" s="1"/>
  <c r="FC112" i="220"/>
  <c r="X24" i="221"/>
  <c r="S117" i="220"/>
  <c r="AM117" i="220"/>
  <c r="Z24" i="221" s="1"/>
  <c r="AD24" i="221"/>
  <c r="CA117" i="220"/>
  <c r="CU117" i="220"/>
  <c r="AE24" i="221" s="1"/>
  <c r="AH24" i="221"/>
  <c r="DO117" i="220"/>
  <c r="AJ24" i="221"/>
  <c r="EI117" i="220"/>
  <c r="AL24" i="221"/>
  <c r="FC117" i="220"/>
  <c r="S122" i="220"/>
  <c r="X25" i="221" s="1"/>
  <c r="AC25" i="221"/>
  <c r="BG122" i="220"/>
  <c r="CA122" i="220"/>
  <c r="AD25" i="221" s="1"/>
  <c r="AE25" i="221"/>
  <c r="CU122" i="220"/>
  <c r="AJ25" i="221"/>
  <c r="EI122" i="220"/>
  <c r="FT57" i="220"/>
  <c r="FX57" i="220" s="1"/>
  <c r="FW85" i="220"/>
  <c r="IF114" i="220"/>
  <c r="IF116" i="220"/>
  <c r="HI132" i="220"/>
  <c r="HI133" i="220" s="1"/>
  <c r="FF17" i="220"/>
  <c r="FU17" i="220"/>
  <c r="GF17" i="220"/>
  <c r="GM17" i="220"/>
  <c r="GM133" i="220" s="1"/>
  <c r="GX17" i="220"/>
  <c r="HI17" i="220"/>
  <c r="HT17" i="220"/>
  <c r="FP17" i="220"/>
  <c r="GA17" i="220"/>
  <c r="GL17" i="220"/>
  <c r="GW17" i="220"/>
  <c r="HH17" i="220"/>
  <c r="HS17" i="220"/>
  <c r="HZ17" i="220"/>
  <c r="FH17" i="220"/>
  <c r="FL17" i="220"/>
  <c r="FL133" i="220" s="1"/>
  <c r="FS17" i="220"/>
  <c r="GD17" i="220"/>
  <c r="GK17" i="220"/>
  <c r="GO17" i="220"/>
  <c r="GV17" i="220"/>
  <c r="GZ17" i="220"/>
  <c r="HG17" i="220"/>
  <c r="HV13" i="220"/>
  <c r="HR17" i="220"/>
  <c r="HY17" i="220"/>
  <c r="IF17" i="220" s="1"/>
  <c r="IC17" i="220"/>
  <c r="GQ14" i="220"/>
  <c r="IE14" i="220"/>
  <c r="GQ15" i="220"/>
  <c r="IE15" i="220"/>
  <c r="GQ16" i="220"/>
  <c r="IE16" i="220"/>
  <c r="GQ19" i="220"/>
  <c r="IE19" i="220"/>
  <c r="GQ20" i="220"/>
  <c r="IE20" i="220"/>
  <c r="GQ21" i="220"/>
  <c r="IE21" i="220"/>
  <c r="GR27" i="220"/>
  <c r="FN52" i="220"/>
  <c r="FN57" i="220"/>
  <c r="HB57" i="220"/>
  <c r="HB62" i="220"/>
  <c r="HB67" i="220"/>
  <c r="FN72" i="220"/>
  <c r="HL79" i="220"/>
  <c r="FN87" i="220"/>
  <c r="HB87" i="220"/>
  <c r="HB92" i="220"/>
  <c r="FN97" i="220"/>
  <c r="HB102" i="220"/>
  <c r="GH107" i="220"/>
  <c r="HV112" i="220"/>
  <c r="GH117" i="220"/>
  <c r="HV122" i="220"/>
  <c r="GR127" i="220"/>
  <c r="IE128" i="220"/>
  <c r="IE130" i="220"/>
  <c r="GQ131" i="220"/>
  <c r="IE131" i="220"/>
  <c r="HL108" i="220"/>
  <c r="HD112" i="220"/>
  <c r="DO112" i="220"/>
  <c r="AH23" i="221" s="1"/>
  <c r="DO27" i="220"/>
  <c r="AH6" i="221" s="1"/>
  <c r="FN13" i="220"/>
  <c r="HB13" i="220"/>
  <c r="GH14" i="220"/>
  <c r="HV14" i="220"/>
  <c r="GH15" i="220"/>
  <c r="HV15" i="220"/>
  <c r="GH16" i="220"/>
  <c r="HV16" i="220"/>
  <c r="W34" i="221"/>
  <c r="AB34" i="221"/>
  <c r="AG34" i="221"/>
  <c r="AI34" i="221"/>
  <c r="GH18" i="220"/>
  <c r="HV18" i="220"/>
  <c r="GH19" i="220"/>
  <c r="HV19" i="220"/>
  <c r="GH20" i="220"/>
  <c r="HV20" i="220"/>
  <c r="GH21" i="220"/>
  <c r="HV21" i="220"/>
  <c r="W35" i="221"/>
  <c r="AB35" i="221"/>
  <c r="AG35" i="221"/>
  <c r="AI35" i="221"/>
  <c r="FN23" i="220"/>
  <c r="HB23" i="220"/>
  <c r="FN24" i="220"/>
  <c r="HB24" i="220"/>
  <c r="FN25" i="220"/>
  <c r="HB25" i="220"/>
  <c r="FN26" i="220"/>
  <c r="HB26" i="220"/>
  <c r="Y36" i="221"/>
  <c r="AA36" i="221"/>
  <c r="AF36" i="221"/>
  <c r="AK36" i="221"/>
  <c r="FN28" i="220"/>
  <c r="HB28" i="220"/>
  <c r="FN29" i="220"/>
  <c r="HB29" i="220"/>
  <c r="FN30" i="220"/>
  <c r="HB30" i="220"/>
  <c r="FN31" i="220"/>
  <c r="HB31" i="220"/>
  <c r="Y37" i="221"/>
  <c r="AA37" i="221"/>
  <c r="AF37" i="221"/>
  <c r="AK37" i="221"/>
  <c r="FN33" i="220"/>
  <c r="HB33" i="220"/>
  <c r="FN34" i="220"/>
  <c r="HB34" i="220"/>
  <c r="FN35" i="220"/>
  <c r="HB35" i="220"/>
  <c r="FN36" i="220"/>
  <c r="HB36" i="220"/>
  <c r="Y38" i="221"/>
  <c r="AA38" i="221"/>
  <c r="AF38" i="221"/>
  <c r="AK38" i="221"/>
  <c r="FN38" i="220"/>
  <c r="HB38" i="220"/>
  <c r="FN39" i="220"/>
  <c r="HB39" i="220"/>
  <c r="FN40" i="220"/>
  <c r="HB40" i="220"/>
  <c r="FN41" i="220"/>
  <c r="HB41" i="220"/>
  <c r="IE41" i="220"/>
  <c r="Y39" i="221"/>
  <c r="W39" i="221"/>
  <c r="AD39" i="221"/>
  <c r="AK39" i="221"/>
  <c r="GR43" i="220"/>
  <c r="GQ13" i="220"/>
  <c r="IE13" i="220"/>
  <c r="FN14" i="220"/>
  <c r="HB14" i="220"/>
  <c r="FN15" i="220"/>
  <c r="HB15" i="220"/>
  <c r="FN16" i="220"/>
  <c r="HB16" i="220"/>
  <c r="Y34" i="221"/>
  <c r="AA34" i="221"/>
  <c r="AM34" i="221" s="1"/>
  <c r="AF34" i="221"/>
  <c r="AK34" i="221"/>
  <c r="FN18" i="220"/>
  <c r="HB18" i="220"/>
  <c r="FN19" i="220"/>
  <c r="HB19" i="220"/>
  <c r="FN20" i="220"/>
  <c r="HB20" i="220"/>
  <c r="FN21" i="220"/>
  <c r="HB21" i="220"/>
  <c r="Y35" i="221"/>
  <c r="AA35" i="221"/>
  <c r="AF35" i="221"/>
  <c r="AK35" i="221"/>
  <c r="GH23" i="220"/>
  <c r="HV23" i="220"/>
  <c r="GH24" i="220"/>
  <c r="HV24" i="220"/>
  <c r="GH25" i="220"/>
  <c r="HV25" i="220"/>
  <c r="GH26" i="220"/>
  <c r="HV26" i="220"/>
  <c r="W36" i="221"/>
  <c r="AM36" i="221" s="1"/>
  <c r="AB36" i="221"/>
  <c r="AG36" i="221"/>
  <c r="AI36" i="221"/>
  <c r="GH28" i="220"/>
  <c r="HV28" i="220"/>
  <c r="GH29" i="220"/>
  <c r="HV29" i="220"/>
  <c r="GH30" i="220"/>
  <c r="HV30" i="220"/>
  <c r="GH31" i="220"/>
  <c r="HV31" i="220"/>
  <c r="W37" i="221"/>
  <c r="AB37" i="221"/>
  <c r="AG37" i="221"/>
  <c r="AI37" i="221"/>
  <c r="GH33" i="220"/>
  <c r="HV33" i="220"/>
  <c r="GH34" i="220"/>
  <c r="HV34" i="220"/>
  <c r="GH35" i="220"/>
  <c r="HV35" i="220"/>
  <c r="GH36" i="220"/>
  <c r="HV36" i="220"/>
  <c r="W38" i="221"/>
  <c r="AB38" i="221"/>
  <c r="AG38" i="221"/>
  <c r="AI38" i="221"/>
  <c r="GH38" i="220"/>
  <c r="HV38" i="220"/>
  <c r="GH39" i="220"/>
  <c r="HV39" i="220"/>
  <c r="GH40" i="220"/>
  <c r="HV40" i="220"/>
  <c r="GH41" i="220"/>
  <c r="HV41" i="220"/>
  <c r="Z39" i="221"/>
  <c r="FW14" i="220"/>
  <c r="HK14" i="220"/>
  <c r="FW15" i="220"/>
  <c r="HK15" i="220"/>
  <c r="FW16" i="220"/>
  <c r="HK16" i="220"/>
  <c r="X34" i="221"/>
  <c r="AC34" i="221"/>
  <c r="AE34" i="221"/>
  <c r="AJ34" i="221"/>
  <c r="FW19" i="220"/>
  <c r="HK19" i="220"/>
  <c r="FW20" i="220"/>
  <c r="HK20" i="220"/>
  <c r="FW21" i="220"/>
  <c r="HK21" i="220"/>
  <c r="X35" i="221"/>
  <c r="AC35" i="221"/>
  <c r="AE35" i="221"/>
  <c r="AJ35" i="221"/>
  <c r="GQ23" i="220"/>
  <c r="IE23" i="220"/>
  <c r="GQ24" i="220"/>
  <c r="IE24" i="220"/>
  <c r="GQ25" i="220"/>
  <c r="IE25" i="220"/>
  <c r="GQ26" i="220"/>
  <c r="IE26" i="220"/>
  <c r="Z36" i="221"/>
  <c r="AD36" i="221"/>
  <c r="AH36" i="221"/>
  <c r="AL36" i="221"/>
  <c r="GQ28" i="220"/>
  <c r="IE28" i="220"/>
  <c r="GQ29" i="220"/>
  <c r="IE29" i="220"/>
  <c r="GQ30" i="220"/>
  <c r="IE30" i="220"/>
  <c r="GQ31" i="220"/>
  <c r="IE31" i="220"/>
  <c r="Z37" i="221"/>
  <c r="AD37" i="221"/>
  <c r="AH37" i="221"/>
  <c r="AL37" i="221"/>
  <c r="GQ33" i="220"/>
  <c r="IE33" i="220"/>
  <c r="GQ34" i="220"/>
  <c r="IE34" i="220"/>
  <c r="GQ35" i="220"/>
  <c r="IE35" i="220"/>
  <c r="GQ36" i="220"/>
  <c r="IE36" i="220"/>
  <c r="Z38" i="221"/>
  <c r="AD38" i="221"/>
  <c r="AH38" i="221"/>
  <c r="AL38" i="221"/>
  <c r="GQ38" i="220"/>
  <c r="GQ39" i="220"/>
  <c r="IE39" i="220"/>
  <c r="GQ40" i="220"/>
  <c r="IE40" i="220"/>
  <c r="GQ41" i="220"/>
  <c r="IF41" i="220"/>
  <c r="AA39" i="221"/>
  <c r="AH39" i="221"/>
  <c r="HL43" i="220"/>
  <c r="FN79" i="220"/>
  <c r="IE79" i="220"/>
  <c r="GQ80" i="220"/>
  <c r="IE80" i="220"/>
  <c r="GQ81" i="220"/>
  <c r="IE81" i="220"/>
  <c r="Z47" i="221"/>
  <c r="AD47" i="221"/>
  <c r="AH47" i="221"/>
  <c r="AL47" i="221"/>
  <c r="FW84" i="220"/>
  <c r="HK84" i="220"/>
  <c r="GQ88" i="220"/>
  <c r="IE88" i="220"/>
  <c r="GQ89" i="220"/>
  <c r="IE89" i="220"/>
  <c r="GQ90" i="220"/>
  <c r="IE90" i="220"/>
  <c r="GQ91" i="220"/>
  <c r="IE91" i="220"/>
  <c r="Z49" i="221"/>
  <c r="AD49" i="221"/>
  <c r="AH49" i="221"/>
  <c r="AL49" i="221"/>
  <c r="FW94" i="220"/>
  <c r="HK94" i="220"/>
  <c r="FW95" i="220"/>
  <c r="HK95" i="220"/>
  <c r="FW96" i="220"/>
  <c r="HK96" i="220"/>
  <c r="X50" i="221"/>
  <c r="AC50" i="221"/>
  <c r="AE50" i="221"/>
  <c r="F33" i="221" s="1"/>
  <c r="AJ50" i="221"/>
  <c r="FX99" i="220"/>
  <c r="HA99" i="220"/>
  <c r="HL99" i="220"/>
  <c r="FM100" i="220"/>
  <c r="FX100" i="220"/>
  <c r="HA100" i="220"/>
  <c r="HL100" i="220"/>
  <c r="FM101" i="220"/>
  <c r="FX101" i="220"/>
  <c r="HA101" i="220"/>
  <c r="HL101" i="220"/>
  <c r="X51" i="221"/>
  <c r="AC51" i="221"/>
  <c r="AE51" i="221"/>
  <c r="AJ51" i="221"/>
  <c r="AI51" i="221"/>
  <c r="HL103" i="220"/>
  <c r="FM104" i="220"/>
  <c r="FX104" i="220"/>
  <c r="HA104" i="220"/>
  <c r="HL104" i="220"/>
  <c r="FM105" i="220"/>
  <c r="FX105" i="220"/>
  <c r="HA105" i="220"/>
  <c r="HL105" i="220"/>
  <c r="FM106" i="220"/>
  <c r="FX106" i="220"/>
  <c r="HA106" i="220"/>
  <c r="HL106" i="220"/>
  <c r="X52" i="221"/>
  <c r="AC52" i="221"/>
  <c r="AE52" i="221"/>
  <c r="AJ52" i="221"/>
  <c r="GG108" i="220"/>
  <c r="HU108" i="220"/>
  <c r="HU112" i="220" s="1"/>
  <c r="GG109" i="220"/>
  <c r="GR109" i="220"/>
  <c r="HU109" i="220"/>
  <c r="IF109" i="220"/>
  <c r="GG110" i="220"/>
  <c r="GR110" i="220"/>
  <c r="HU110" i="220"/>
  <c r="IF110" i="220"/>
  <c r="GG111" i="220"/>
  <c r="GR111" i="220"/>
  <c r="HU111" i="220"/>
  <c r="IF111" i="220"/>
  <c r="Z53" i="221"/>
  <c r="L16" i="221" s="1"/>
  <c r="AD53" i="221"/>
  <c r="AH53" i="221"/>
  <c r="AL53" i="221"/>
  <c r="FX113" i="220"/>
  <c r="HL113" i="220"/>
  <c r="FM114" i="220"/>
  <c r="FX114" i="220"/>
  <c r="HA114" i="220"/>
  <c r="HL114" i="220"/>
  <c r="FM115" i="220"/>
  <c r="FX115" i="220"/>
  <c r="HA115" i="220"/>
  <c r="HL115" i="220"/>
  <c r="FM116" i="220"/>
  <c r="FX116" i="220"/>
  <c r="HA116" i="220"/>
  <c r="HL116" i="220"/>
  <c r="X54" i="221"/>
  <c r="AC54" i="221"/>
  <c r="AE54" i="221"/>
  <c r="AJ54" i="221"/>
  <c r="GR119" i="220"/>
  <c r="IF119" i="220"/>
  <c r="GR120" i="220"/>
  <c r="IF120" i="220"/>
  <c r="GR121" i="220"/>
  <c r="IE121" i="220"/>
  <c r="Z55" i="221"/>
  <c r="AD55" i="221"/>
  <c r="FN123" i="220"/>
  <c r="HB123" i="220"/>
  <c r="FN124" i="220"/>
  <c r="HB124" i="220"/>
  <c r="FN125" i="220"/>
  <c r="HB125" i="220"/>
  <c r="FN126" i="220"/>
  <c r="HB126" i="220"/>
  <c r="Y56" i="221"/>
  <c r="AA56" i="221"/>
  <c r="AF56" i="221"/>
  <c r="AK56" i="221"/>
  <c r="FN128" i="220"/>
  <c r="HB128" i="220"/>
  <c r="FN129" i="220"/>
  <c r="HB129" i="220"/>
  <c r="FN130" i="220"/>
  <c r="HB130" i="220"/>
  <c r="FN131" i="220"/>
  <c r="HB131" i="220"/>
  <c r="FN45" i="220"/>
  <c r="HB45" i="220"/>
  <c r="FN46" i="220"/>
  <c r="HB46" i="220"/>
  <c r="Y40" i="221"/>
  <c r="AA40" i="221"/>
  <c r="AF40" i="221"/>
  <c r="AK40" i="221"/>
  <c r="FN48" i="220"/>
  <c r="HB48" i="220"/>
  <c r="FN49" i="220"/>
  <c r="HB49" i="220"/>
  <c r="FN50" i="220"/>
  <c r="HB50" i="220"/>
  <c r="FN51" i="220"/>
  <c r="HB51" i="220"/>
  <c r="Y41" i="221"/>
  <c r="X41" i="221"/>
  <c r="AB41" i="221"/>
  <c r="AG41" i="221"/>
  <c r="AI41" i="221"/>
  <c r="FN53" i="220"/>
  <c r="HB53" i="220"/>
  <c r="FN54" i="220"/>
  <c r="HB54" i="220"/>
  <c r="FN55" i="220"/>
  <c r="HB55" i="220"/>
  <c r="FN56" i="220"/>
  <c r="HB56" i="220"/>
  <c r="Y42" i="221"/>
  <c r="X42" i="221"/>
  <c r="N15" i="221" s="1"/>
  <c r="AB42" i="221"/>
  <c r="AH42" i="221"/>
  <c r="GH58" i="220"/>
  <c r="HV58" i="220"/>
  <c r="GH59" i="220"/>
  <c r="HV59" i="220"/>
  <c r="GH60" i="220"/>
  <c r="HV60" i="220"/>
  <c r="GH61" i="220"/>
  <c r="HV61" i="220"/>
  <c r="Z43" i="221"/>
  <c r="AF43" i="221"/>
  <c r="AE43" i="221"/>
  <c r="AI43" i="221"/>
  <c r="GH63" i="220"/>
  <c r="HV63" i="220"/>
  <c r="GH64" i="220"/>
  <c r="GQ64" i="220"/>
  <c r="HV64" i="220"/>
  <c r="IE64" i="220"/>
  <c r="GH65" i="220"/>
  <c r="GQ65" i="220"/>
  <c r="HV65" i="220"/>
  <c r="IE65" i="220"/>
  <c r="GH66" i="220"/>
  <c r="GQ66" i="220"/>
  <c r="HV66" i="220"/>
  <c r="IE66" i="220"/>
  <c r="Z44" i="221"/>
  <c r="AF44" i="221"/>
  <c r="AE44" i="221"/>
  <c r="AI44" i="221"/>
  <c r="GH68" i="220"/>
  <c r="GQ68" i="220"/>
  <c r="HV68" i="220"/>
  <c r="IE68" i="220"/>
  <c r="GH69" i="220"/>
  <c r="GQ69" i="220"/>
  <c r="HV69" i="220"/>
  <c r="IE69" i="220"/>
  <c r="GH70" i="220"/>
  <c r="GQ70" i="220"/>
  <c r="HV70" i="220"/>
  <c r="IE70" i="220"/>
  <c r="GH71" i="220"/>
  <c r="GQ71" i="220"/>
  <c r="HV71" i="220"/>
  <c r="IE71" i="220"/>
  <c r="Z45" i="221"/>
  <c r="AF45" i="221"/>
  <c r="AE45" i="221"/>
  <c r="AI45" i="221"/>
  <c r="HV73" i="220"/>
  <c r="GH74" i="220"/>
  <c r="GQ74" i="220"/>
  <c r="HV74" i="220"/>
  <c r="IE74" i="220"/>
  <c r="GH75" i="220"/>
  <c r="GQ75" i="220"/>
  <c r="HV75" i="220"/>
  <c r="IE75" i="220"/>
  <c r="FW76" i="220"/>
  <c r="GH76" i="220"/>
  <c r="HK76" i="220"/>
  <c r="HV76" i="220"/>
  <c r="Z46" i="221"/>
  <c r="AD46" i="221"/>
  <c r="FX79" i="220"/>
  <c r="FN80" i="220"/>
  <c r="HB80" i="220"/>
  <c r="FN81" i="220"/>
  <c r="HB81" i="220"/>
  <c r="Y47" i="221"/>
  <c r="AA47" i="221"/>
  <c r="AF47" i="221"/>
  <c r="AK47" i="221"/>
  <c r="GH83" i="220"/>
  <c r="HV83" i="220"/>
  <c r="GH84" i="220"/>
  <c r="HV84" i="220"/>
  <c r="GH85" i="220"/>
  <c r="HV85" i="220"/>
  <c r="GH86" i="220"/>
  <c r="HV86" i="220"/>
  <c r="W48" i="221"/>
  <c r="AB48" i="221"/>
  <c r="AG48" i="221"/>
  <c r="AI48" i="221"/>
  <c r="FN88" i="220"/>
  <c r="HB88" i="220"/>
  <c r="FN89" i="220"/>
  <c r="HB89" i="220"/>
  <c r="FN90" i="220"/>
  <c r="HB90" i="220"/>
  <c r="FN91" i="220"/>
  <c r="HB91" i="220"/>
  <c r="Y49" i="221"/>
  <c r="AA49" i="221"/>
  <c r="AF49" i="221"/>
  <c r="AK49" i="221"/>
  <c r="GH93" i="220"/>
  <c r="HV93" i="220"/>
  <c r="GH94" i="220"/>
  <c r="HV94" i="220"/>
  <c r="GH95" i="220"/>
  <c r="HV95" i="220"/>
  <c r="GH96" i="220"/>
  <c r="HV96" i="220"/>
  <c r="W50" i="221"/>
  <c r="AB50" i="221"/>
  <c r="AG50" i="221"/>
  <c r="AI50" i="221"/>
  <c r="X21" i="221"/>
  <c r="AC21" i="221"/>
  <c r="AE21" i="221"/>
  <c r="GH104" i="220"/>
  <c r="HV104" i="220"/>
  <c r="GH105" i="220"/>
  <c r="HV105" i="220"/>
  <c r="GH106" i="220"/>
  <c r="HV106" i="220"/>
  <c r="W52" i="221"/>
  <c r="AB52" i="221"/>
  <c r="AG52" i="221"/>
  <c r="AI52" i="221"/>
  <c r="FN109" i="220"/>
  <c r="HB109" i="220"/>
  <c r="FN110" i="220"/>
  <c r="HB110" i="220"/>
  <c r="FN111" i="220"/>
  <c r="HB111" i="220"/>
  <c r="Y53" i="221"/>
  <c r="AA53" i="221"/>
  <c r="E16" i="221" s="1"/>
  <c r="AF53" i="221"/>
  <c r="AK53" i="221"/>
  <c r="GH113" i="220"/>
  <c r="HV113" i="220"/>
  <c r="GH114" i="220"/>
  <c r="HV114" i="220"/>
  <c r="GH115" i="220"/>
  <c r="HV115" i="220"/>
  <c r="GH116" i="220"/>
  <c r="HV116" i="220"/>
  <c r="W54" i="221"/>
  <c r="AB54" i="221"/>
  <c r="AG54" i="221"/>
  <c r="AI54" i="221"/>
  <c r="FN119" i="220"/>
  <c r="GQ119" i="220"/>
  <c r="IE119" i="220"/>
  <c r="GQ120" i="220"/>
  <c r="IE120" i="220"/>
  <c r="FN121" i="220"/>
  <c r="GQ121" i="220"/>
  <c r="AF55" i="221"/>
  <c r="FW124" i="220"/>
  <c r="HK124" i="220"/>
  <c r="FW125" i="220"/>
  <c r="HK125" i="220"/>
  <c r="FW126" i="220"/>
  <c r="HK126" i="220"/>
  <c r="X56" i="221"/>
  <c r="AC56" i="221"/>
  <c r="AE56" i="221"/>
  <c r="AJ56" i="221"/>
  <c r="FW129" i="220"/>
  <c r="HK129" i="220"/>
  <c r="FW130" i="220"/>
  <c r="HK130" i="220"/>
  <c r="FW131" i="220"/>
  <c r="HK131" i="220"/>
  <c r="FM44" i="220"/>
  <c r="HA44" i="220"/>
  <c r="FM45" i="220"/>
  <c r="FW45" i="220"/>
  <c r="HA45" i="220"/>
  <c r="HK45" i="220"/>
  <c r="FM46" i="220"/>
  <c r="FW46" i="220"/>
  <c r="HA46" i="220"/>
  <c r="HK46" i="220"/>
  <c r="X40" i="221"/>
  <c r="AC40" i="221"/>
  <c r="AE40" i="221"/>
  <c r="AJ40" i="221"/>
  <c r="FW48" i="220"/>
  <c r="HK48" i="220"/>
  <c r="FM49" i="220"/>
  <c r="FW49" i="220"/>
  <c r="HA49" i="220"/>
  <c r="HK49" i="220"/>
  <c r="FM50" i="220"/>
  <c r="FW50" i="220"/>
  <c r="HA50" i="220"/>
  <c r="HK50" i="220"/>
  <c r="FM51" i="220"/>
  <c r="FW51" i="220"/>
  <c r="HA51" i="220"/>
  <c r="HK51" i="220"/>
  <c r="W41" i="221"/>
  <c r="AD41" i="221"/>
  <c r="AH41" i="221"/>
  <c r="AL41" i="221"/>
  <c r="FW53" i="220"/>
  <c r="HK53" i="220"/>
  <c r="FM54" i="220"/>
  <c r="FW54" i="220"/>
  <c r="HA54" i="220"/>
  <c r="HK54" i="220"/>
  <c r="FM55" i="220"/>
  <c r="FW55" i="220"/>
  <c r="HA55" i="220"/>
  <c r="HK55" i="220"/>
  <c r="FM56" i="220"/>
  <c r="FW56" i="220"/>
  <c r="HA56" i="220"/>
  <c r="HK56" i="220"/>
  <c r="W42" i="221"/>
  <c r="AD42" i="221"/>
  <c r="H15" i="221" s="1"/>
  <c r="AK42" i="221"/>
  <c r="O32" i="221" s="1"/>
  <c r="AJ42" i="221"/>
  <c r="N32" i="221" s="1"/>
  <c r="GG58" i="220"/>
  <c r="GQ58" i="220"/>
  <c r="HU58" i="220"/>
  <c r="IE58" i="220"/>
  <c r="GG59" i="220"/>
  <c r="GQ59" i="220"/>
  <c r="HU59" i="220"/>
  <c r="IE59" i="220"/>
  <c r="GG60" i="220"/>
  <c r="GQ60" i="220"/>
  <c r="HU60" i="220"/>
  <c r="IE60" i="220"/>
  <c r="GG61" i="220"/>
  <c r="GQ61" i="220"/>
  <c r="HU61" i="220"/>
  <c r="IE61" i="220"/>
  <c r="AA43" i="221"/>
  <c r="AC43" i="221"/>
  <c r="F15" i="221" s="1"/>
  <c r="AG43" i="221"/>
  <c r="G32" i="221" s="1"/>
  <c r="AL43" i="221"/>
  <c r="L32" i="221" s="1"/>
  <c r="GG63" i="220"/>
  <c r="GQ63" i="220"/>
  <c r="GQ67" i="220" s="1"/>
  <c r="HU63" i="220"/>
  <c r="IE63" i="220"/>
  <c r="GG64" i="220"/>
  <c r="GR64" i="220"/>
  <c r="HU64" i="220"/>
  <c r="IF64" i="220"/>
  <c r="GG65" i="220"/>
  <c r="GR65" i="220"/>
  <c r="HU65" i="220"/>
  <c r="IF65" i="220"/>
  <c r="GG66" i="220"/>
  <c r="GR66" i="220"/>
  <c r="HU66" i="220"/>
  <c r="IF66" i="220"/>
  <c r="AA44" i="221"/>
  <c r="AC44" i="221"/>
  <c r="AG44" i="221"/>
  <c r="AL44" i="221"/>
  <c r="GG68" i="220"/>
  <c r="HU68" i="220"/>
  <c r="GG69" i="220"/>
  <c r="GR69" i="220"/>
  <c r="HU69" i="220"/>
  <c r="IF69" i="220"/>
  <c r="GG70" i="220"/>
  <c r="GR70" i="220"/>
  <c r="HU70" i="220"/>
  <c r="IF70" i="220"/>
  <c r="GG71" i="220"/>
  <c r="GR71" i="220"/>
  <c r="HU71" i="220"/>
  <c r="IF71" i="220"/>
  <c r="AA45" i="221"/>
  <c r="AC45" i="221"/>
  <c r="AG45" i="221"/>
  <c r="AL45" i="221"/>
  <c r="GR73" i="220"/>
  <c r="GG74" i="220"/>
  <c r="GR74" i="220"/>
  <c r="HU74" i="220"/>
  <c r="IF74" i="220"/>
  <c r="GG75" i="220"/>
  <c r="GR75" i="220"/>
  <c r="HU75" i="220"/>
  <c r="IF75" i="220"/>
  <c r="GR76" i="220"/>
  <c r="IF76" i="220"/>
  <c r="AF46" i="221"/>
  <c r="AE46" i="221"/>
  <c r="AJ46" i="221"/>
  <c r="IE85" i="220"/>
  <c r="GQ86" i="220"/>
  <c r="IE86" i="220"/>
  <c r="Z48" i="221"/>
  <c r="AD48" i="221"/>
  <c r="AH48" i="221"/>
  <c r="AL48" i="221"/>
  <c r="GQ99" i="220"/>
  <c r="GQ100" i="220"/>
  <c r="IE100" i="220"/>
  <c r="GQ101" i="220"/>
  <c r="IE101" i="220"/>
  <c r="Z51" i="221"/>
  <c r="AD51" i="221"/>
  <c r="AH51" i="221"/>
  <c r="GH123" i="220"/>
  <c r="HV123" i="220"/>
  <c r="HV130" i="220"/>
  <c r="GH131" i="220"/>
  <c r="HV131" i="220"/>
  <c r="GH45" i="220"/>
  <c r="HV45" i="220"/>
  <c r="GH46" i="220"/>
  <c r="HV46" i="220"/>
  <c r="W40" i="221"/>
  <c r="AB40" i="221"/>
  <c r="AG40" i="221"/>
  <c r="AI40" i="221"/>
  <c r="GH49" i="220"/>
  <c r="HV49" i="220"/>
  <c r="GH50" i="220"/>
  <c r="HV50" i="220"/>
  <c r="GH51" i="220"/>
  <c r="HV51" i="220"/>
  <c r="Z41" i="221"/>
  <c r="AF41" i="221"/>
  <c r="AK41" i="221"/>
  <c r="HV53" i="220"/>
  <c r="GH54" i="220"/>
  <c r="HV54" i="220"/>
  <c r="GH55" i="220"/>
  <c r="HV55" i="220"/>
  <c r="GH56" i="220"/>
  <c r="HV56" i="220"/>
  <c r="Z42" i="221"/>
  <c r="L15" i="221" s="1"/>
  <c r="AF42" i="221"/>
  <c r="AE42" i="221"/>
  <c r="F32" i="221" s="1"/>
  <c r="AI42" i="221"/>
  <c r="FN58" i="220"/>
  <c r="HB58" i="220"/>
  <c r="FN59" i="220"/>
  <c r="HB59" i="220"/>
  <c r="FN60" i="220"/>
  <c r="HB60" i="220"/>
  <c r="FN61" i="220"/>
  <c r="HB61" i="220"/>
  <c r="Y43" i="221"/>
  <c r="X43" i="221"/>
  <c r="AB43" i="221"/>
  <c r="AH43" i="221"/>
  <c r="FN63" i="220"/>
  <c r="HB63" i="220"/>
  <c r="FN64" i="220"/>
  <c r="HB64" i="220"/>
  <c r="HK64" i="220"/>
  <c r="FN65" i="220"/>
  <c r="FW65" i="220"/>
  <c r="HB65" i="220"/>
  <c r="HK65" i="220"/>
  <c r="FN66" i="220"/>
  <c r="FW66" i="220"/>
  <c r="HB66" i="220"/>
  <c r="HK66" i="220"/>
  <c r="Y44" i="221"/>
  <c r="X44" i="221"/>
  <c r="AB44" i="221"/>
  <c r="AH44" i="221"/>
  <c r="FN68" i="220"/>
  <c r="HB68" i="220"/>
  <c r="FN69" i="220"/>
  <c r="FW69" i="220"/>
  <c r="HB69" i="220"/>
  <c r="HK69" i="220"/>
  <c r="FN70" i="220"/>
  <c r="FW70" i="220"/>
  <c r="HB70" i="220"/>
  <c r="HK70" i="220"/>
  <c r="FN71" i="220"/>
  <c r="FW71" i="220"/>
  <c r="HB71" i="220"/>
  <c r="HK71" i="220"/>
  <c r="Y45" i="221"/>
  <c r="X45" i="221"/>
  <c r="AB45" i="221"/>
  <c r="AH45" i="221"/>
  <c r="FW73" i="220"/>
  <c r="FN74" i="220"/>
  <c r="FW74" i="220"/>
  <c r="HB74" i="220"/>
  <c r="HK74" i="220"/>
  <c r="FN75" i="220"/>
  <c r="FW75" i="220"/>
  <c r="HB75" i="220"/>
  <c r="HK75" i="220"/>
  <c r="FM76" i="220"/>
  <c r="GQ76" i="220"/>
  <c r="HA76" i="220"/>
  <c r="IE76" i="220"/>
  <c r="Y46" i="221"/>
  <c r="X46" i="221"/>
  <c r="AC46" i="221"/>
  <c r="AG46" i="221"/>
  <c r="AI46" i="221"/>
  <c r="GH80" i="220"/>
  <c r="HV80" i="220"/>
  <c r="GH81" i="220"/>
  <c r="HV81" i="220"/>
  <c r="W47" i="221"/>
  <c r="AM47" i="221" s="1"/>
  <c r="AB47" i="221"/>
  <c r="AG47" i="221"/>
  <c r="AI47" i="221"/>
  <c r="FN83" i="220"/>
  <c r="HB83" i="220"/>
  <c r="FN84" i="220"/>
  <c r="HB84" i="220"/>
  <c r="FN85" i="220"/>
  <c r="HB85" i="220"/>
  <c r="FN86" i="220"/>
  <c r="HB86" i="220"/>
  <c r="Y48" i="221"/>
  <c r="AA48" i="221"/>
  <c r="AF48" i="221"/>
  <c r="AK48" i="221"/>
  <c r="GH88" i="220"/>
  <c r="HV88" i="220"/>
  <c r="GH89" i="220"/>
  <c r="HV89" i="220"/>
  <c r="GH90" i="220"/>
  <c r="HV90" i="220"/>
  <c r="GH91" i="220"/>
  <c r="HV91" i="220"/>
  <c r="W49" i="221"/>
  <c r="AM49" i="221" s="1"/>
  <c r="AB49" i="221"/>
  <c r="AG49" i="221"/>
  <c r="AI49" i="221"/>
  <c r="FN93" i="220"/>
  <c r="HB93" i="220"/>
  <c r="FN94" i="220"/>
  <c r="HB94" i="220"/>
  <c r="FN95" i="220"/>
  <c r="HB95" i="220"/>
  <c r="FN96" i="220"/>
  <c r="HB96" i="220"/>
  <c r="Y50" i="221"/>
  <c r="O16" i="221" s="1"/>
  <c r="AA50" i="221"/>
  <c r="AF50" i="221"/>
  <c r="AK50" i="221"/>
  <c r="FN98" i="220"/>
  <c r="HB98" i="220"/>
  <c r="FN99" i="220"/>
  <c r="HB99" i="220"/>
  <c r="FN100" i="220"/>
  <c r="HB100" i="220"/>
  <c r="FN101" i="220"/>
  <c r="HB101" i="220"/>
  <c r="Y51" i="221"/>
  <c r="AA51" i="221"/>
  <c r="AF51" i="221"/>
  <c r="AK51" i="221"/>
  <c r="FN104" i="220"/>
  <c r="HB104" i="220"/>
  <c r="FN105" i="220"/>
  <c r="HB105" i="220"/>
  <c r="FN106" i="220"/>
  <c r="HB106" i="220"/>
  <c r="Y52" i="221"/>
  <c r="AA52" i="221"/>
  <c r="AF52" i="221"/>
  <c r="AK52" i="221"/>
  <c r="GH108" i="220"/>
  <c r="HV108" i="220"/>
  <c r="GH109" i="220"/>
  <c r="HV109" i="220"/>
  <c r="GH110" i="220"/>
  <c r="HV110" i="220"/>
  <c r="GH111" i="220"/>
  <c r="HV111" i="220"/>
  <c r="W53" i="221"/>
  <c r="AB53" i="221"/>
  <c r="AG53" i="221"/>
  <c r="AM53" i="221" s="1"/>
  <c r="AI53" i="221"/>
  <c r="FN114" i="220"/>
  <c r="HB114" i="220"/>
  <c r="FN115" i="220"/>
  <c r="HB115" i="220"/>
  <c r="FN116" i="220"/>
  <c r="HB116" i="220"/>
  <c r="Y54" i="221"/>
  <c r="AA54" i="221"/>
  <c r="AF54" i="221"/>
  <c r="AK54" i="221"/>
  <c r="GG119" i="220"/>
  <c r="HB119" i="220"/>
  <c r="HU119" i="220"/>
  <c r="Z25" i="221"/>
  <c r="FN120" i="220"/>
  <c r="GG120" i="220"/>
  <c r="HB120" i="220"/>
  <c r="HU120" i="220"/>
  <c r="FW121" i="220"/>
  <c r="HV121" i="220"/>
  <c r="W55" i="221"/>
  <c r="AB55" i="221"/>
  <c r="AL55" i="221"/>
  <c r="GQ123" i="220"/>
  <c r="IE123" i="220"/>
  <c r="GQ124" i="220"/>
  <c r="IE124" i="220"/>
  <c r="GQ125" i="220"/>
  <c r="IE125" i="220"/>
  <c r="GQ126" i="220"/>
  <c r="IE126" i="220"/>
  <c r="Z56" i="221"/>
  <c r="AD56" i="221"/>
  <c r="AH56" i="221"/>
  <c r="AL56" i="221"/>
  <c r="GQ128" i="220"/>
  <c r="GQ129" i="220"/>
  <c r="IE129" i="220"/>
  <c r="GQ130" i="220"/>
  <c r="AM7" i="220"/>
  <c r="AC9" i="220"/>
  <c r="AD3" i="220"/>
  <c r="U14" i="220"/>
  <c r="U15" i="220" s="1"/>
  <c r="U16" i="220" s="1"/>
  <c r="U18" i="220" s="1"/>
  <c r="U19" i="220" s="1"/>
  <c r="U20" i="220" s="1"/>
  <c r="U21" i="220" s="1"/>
  <c r="U23" i="220" s="1"/>
  <c r="U24" i="220" s="1"/>
  <c r="U25" i="220" s="1"/>
  <c r="U26" i="220" s="1"/>
  <c r="U28" i="220" s="1"/>
  <c r="U29" i="220" s="1"/>
  <c r="U30" i="220" s="1"/>
  <c r="U31" i="220" s="1"/>
  <c r="U33" i="220" s="1"/>
  <c r="U34" i="220" s="1"/>
  <c r="U35" i="220" s="1"/>
  <c r="U36" i="220" s="1"/>
  <c r="U38" i="220" s="1"/>
  <c r="U39" i="220" s="1"/>
  <c r="U40" i="220" s="1"/>
  <c r="U41" i="220" s="1"/>
  <c r="U43" i="220" s="1"/>
  <c r="U44" i="220" s="1"/>
  <c r="U45" i="220" s="1"/>
  <c r="U46" i="220" s="1"/>
  <c r="U48" i="220" s="1"/>
  <c r="U49" i="220" s="1"/>
  <c r="U50" i="220" s="1"/>
  <c r="U51" i="220" s="1"/>
  <c r="U53" i="220" s="1"/>
  <c r="U54" i="220" s="1"/>
  <c r="U55" i="220" s="1"/>
  <c r="U56" i="220" s="1"/>
  <c r="U58" i="220" s="1"/>
  <c r="U59" i="220" s="1"/>
  <c r="U60" i="220" s="1"/>
  <c r="U61" i="220" s="1"/>
  <c r="U63" i="220" s="1"/>
  <c r="U64" i="220" s="1"/>
  <c r="U65" i="220" s="1"/>
  <c r="U66" i="220" s="1"/>
  <c r="U68" i="220" s="1"/>
  <c r="U69" i="220" s="1"/>
  <c r="U70" i="220" s="1"/>
  <c r="U71" i="220" s="1"/>
  <c r="U73" i="220" s="1"/>
  <c r="U74" i="220" s="1"/>
  <c r="U75" i="220" s="1"/>
  <c r="U76" i="220" s="1"/>
  <c r="U78" i="220" s="1"/>
  <c r="U79" i="220" s="1"/>
  <c r="U80" i="220" s="1"/>
  <c r="U81" i="220" s="1"/>
  <c r="U83" i="220" s="1"/>
  <c r="U84" i="220" s="1"/>
  <c r="U85" i="220" s="1"/>
  <c r="U86" i="220" s="1"/>
  <c r="U88" i="220" s="1"/>
  <c r="U89" i="220" s="1"/>
  <c r="U90" i="220" s="1"/>
  <c r="U91" i="220" s="1"/>
  <c r="U93" i="220" s="1"/>
  <c r="U94" i="220" s="1"/>
  <c r="U95" i="220" s="1"/>
  <c r="U96" i="220" s="1"/>
  <c r="U98" i="220" s="1"/>
  <c r="U99" i="220" s="1"/>
  <c r="U100" i="220" s="1"/>
  <c r="U101" i="220" s="1"/>
  <c r="U103" i="220" s="1"/>
  <c r="U104" i="220" s="1"/>
  <c r="U105" i="220" s="1"/>
  <c r="U106" i="220" s="1"/>
  <c r="U108" i="220" s="1"/>
  <c r="U109" i="220" s="1"/>
  <c r="U110" i="220" s="1"/>
  <c r="U111" i="220" s="1"/>
  <c r="U113" i="220" s="1"/>
  <c r="U114" i="220" s="1"/>
  <c r="U115" i="220" s="1"/>
  <c r="U116" i="220" s="1"/>
  <c r="U118" i="220" s="1"/>
  <c r="U119" i="220" s="1"/>
  <c r="U120" i="220" s="1"/>
  <c r="U121" i="220" s="1"/>
  <c r="U123" i="220" s="1"/>
  <c r="U124" i="220" s="1"/>
  <c r="U125" i="220" s="1"/>
  <c r="U126" i="220" s="1"/>
  <c r="U128" i="220" s="1"/>
  <c r="U129" i="220" s="1"/>
  <c r="U130" i="220" s="1"/>
  <c r="U131" i="220" s="1"/>
  <c r="AE13" i="220"/>
  <c r="FW43" i="220"/>
  <c r="S9" i="220"/>
  <c r="FM13" i="220"/>
  <c r="GG13" i="220"/>
  <c r="HA13" i="220"/>
  <c r="HU13" i="220"/>
  <c r="FM14" i="220"/>
  <c r="GG14" i="220"/>
  <c r="HA14" i="220"/>
  <c r="HU14" i="220"/>
  <c r="FM15" i="220"/>
  <c r="GG15" i="220"/>
  <c r="HA15" i="220"/>
  <c r="HU15" i="220"/>
  <c r="FM16" i="220"/>
  <c r="GG16" i="220"/>
  <c r="HA16" i="220"/>
  <c r="HU16" i="220"/>
  <c r="FM18" i="220"/>
  <c r="GG18" i="220"/>
  <c r="HA18" i="220"/>
  <c r="HU18" i="220"/>
  <c r="FM19" i="220"/>
  <c r="GG19" i="220"/>
  <c r="HA19" i="220"/>
  <c r="HU19" i="220"/>
  <c r="FM20" i="220"/>
  <c r="GG20" i="220"/>
  <c r="HA20" i="220"/>
  <c r="HU20" i="220"/>
  <c r="FM21" i="220"/>
  <c r="GG21" i="220"/>
  <c r="HA21" i="220"/>
  <c r="HU21" i="220"/>
  <c r="FM23" i="220"/>
  <c r="GG23" i="220"/>
  <c r="HA23" i="220"/>
  <c r="HU23" i="220"/>
  <c r="FM24" i="220"/>
  <c r="GG24" i="220"/>
  <c r="HA24" i="220"/>
  <c r="HU24" i="220"/>
  <c r="FM25" i="220"/>
  <c r="GG25" i="220"/>
  <c r="HA25" i="220"/>
  <c r="HU25" i="220"/>
  <c r="FM26" i="220"/>
  <c r="GG26" i="220"/>
  <c r="HA26" i="220"/>
  <c r="HU26" i="220"/>
  <c r="FM28" i="220"/>
  <c r="GG28" i="220"/>
  <c r="HA28" i="220"/>
  <c r="HU28" i="220"/>
  <c r="FM29" i="220"/>
  <c r="GG29" i="220"/>
  <c r="HA29" i="220"/>
  <c r="HU29" i="220"/>
  <c r="FM30" i="220"/>
  <c r="GG30" i="220"/>
  <c r="HA30" i="220"/>
  <c r="HU30" i="220"/>
  <c r="FM31" i="220"/>
  <c r="GG31" i="220"/>
  <c r="HA31" i="220"/>
  <c r="HU31" i="220"/>
  <c r="FM33" i="220"/>
  <c r="GG33" i="220"/>
  <c r="HA33" i="220"/>
  <c r="HU33" i="220"/>
  <c r="FM34" i="220"/>
  <c r="GG34" i="220"/>
  <c r="HA34" i="220"/>
  <c r="HU34" i="220"/>
  <c r="FM35" i="220"/>
  <c r="GG35" i="220"/>
  <c r="HA35" i="220"/>
  <c r="HU35" i="220"/>
  <c r="FM36" i="220"/>
  <c r="GG36" i="220"/>
  <c r="HA36" i="220"/>
  <c r="HU36" i="220"/>
  <c r="FM38" i="220"/>
  <c r="GG38" i="220"/>
  <c r="HA38" i="220"/>
  <c r="HU38" i="220"/>
  <c r="FM39" i="220"/>
  <c r="GG39" i="220"/>
  <c r="HA39" i="220"/>
  <c r="HU39" i="220"/>
  <c r="FM40" i="220"/>
  <c r="GG40" i="220"/>
  <c r="HA40" i="220"/>
  <c r="HU40" i="220"/>
  <c r="FM41" i="220"/>
  <c r="GG41" i="220"/>
  <c r="HA41" i="220"/>
  <c r="X39" i="221"/>
  <c r="AE39" i="221"/>
  <c r="W10" i="221"/>
  <c r="AC10" i="221"/>
  <c r="GG43" i="220"/>
  <c r="FN44" i="220"/>
  <c r="FW44" i="220"/>
  <c r="GH44" i="220"/>
  <c r="GQ44" i="220"/>
  <c r="HB44" i="220"/>
  <c r="HK44" i="220"/>
  <c r="HV44" i="220"/>
  <c r="IE44" i="220"/>
  <c r="IE43" i="220"/>
  <c r="M11" i="221"/>
  <c r="FX13" i="220"/>
  <c r="GR13" i="220"/>
  <c r="HL13" i="220"/>
  <c r="IF13" i="220"/>
  <c r="K14" i="220"/>
  <c r="K15" i="220" s="1"/>
  <c r="K16" i="220" s="1"/>
  <c r="K18" i="220" s="1"/>
  <c r="K19" i="220" s="1"/>
  <c r="K20" i="220" s="1"/>
  <c r="K21" i="220" s="1"/>
  <c r="K23" i="220" s="1"/>
  <c r="K24" i="220" s="1"/>
  <c r="K25" i="220" s="1"/>
  <c r="K26" i="220" s="1"/>
  <c r="K28" i="220" s="1"/>
  <c r="K29" i="220" s="1"/>
  <c r="K30" i="220" s="1"/>
  <c r="K31" i="220" s="1"/>
  <c r="K33" i="220" s="1"/>
  <c r="K34" i="220" s="1"/>
  <c r="K35" i="220" s="1"/>
  <c r="K36" i="220" s="1"/>
  <c r="K38" i="220" s="1"/>
  <c r="K39" i="220" s="1"/>
  <c r="K40" i="220" s="1"/>
  <c r="K41" i="220" s="1"/>
  <c r="K43" i="220" s="1"/>
  <c r="K44" i="220" s="1"/>
  <c r="K45" i="220" s="1"/>
  <c r="K46" i="220" s="1"/>
  <c r="K48" i="220" s="1"/>
  <c r="K49" i="220" s="1"/>
  <c r="K50" i="220" s="1"/>
  <c r="K51" i="220" s="1"/>
  <c r="K53" i="220" s="1"/>
  <c r="K54" i="220" s="1"/>
  <c r="K55" i="220" s="1"/>
  <c r="K56" i="220" s="1"/>
  <c r="K58" i="220" s="1"/>
  <c r="K59" i="220" s="1"/>
  <c r="K60" i="220" s="1"/>
  <c r="K61" i="220" s="1"/>
  <c r="K63" i="220" s="1"/>
  <c r="K64" i="220" s="1"/>
  <c r="K65" i="220" s="1"/>
  <c r="K66" i="220" s="1"/>
  <c r="K68" i="220" s="1"/>
  <c r="K69" i="220" s="1"/>
  <c r="K70" i="220" s="1"/>
  <c r="K71" i="220" s="1"/>
  <c r="K73" i="220" s="1"/>
  <c r="K74" i="220" s="1"/>
  <c r="K75" i="220" s="1"/>
  <c r="K76" i="220" s="1"/>
  <c r="K78" i="220" s="1"/>
  <c r="K79" i="220" s="1"/>
  <c r="K80" i="220" s="1"/>
  <c r="K81" i="220" s="1"/>
  <c r="K83" i="220" s="1"/>
  <c r="K84" i="220" s="1"/>
  <c r="K85" i="220" s="1"/>
  <c r="K86" i="220" s="1"/>
  <c r="K88" i="220" s="1"/>
  <c r="K89" i="220" s="1"/>
  <c r="K90" i="220" s="1"/>
  <c r="K91" i="220" s="1"/>
  <c r="K93" i="220" s="1"/>
  <c r="K94" i="220" s="1"/>
  <c r="K95" i="220" s="1"/>
  <c r="K96" i="220" s="1"/>
  <c r="K98" i="220" s="1"/>
  <c r="K99" i="220" s="1"/>
  <c r="K100" i="220" s="1"/>
  <c r="K101" i="220" s="1"/>
  <c r="K103" i="220" s="1"/>
  <c r="K104" i="220" s="1"/>
  <c r="K105" i="220" s="1"/>
  <c r="K106" i="220" s="1"/>
  <c r="K108" i="220" s="1"/>
  <c r="K109" i="220" s="1"/>
  <c r="K110" i="220" s="1"/>
  <c r="K111" i="220" s="1"/>
  <c r="K113" i="220" s="1"/>
  <c r="K114" i="220" s="1"/>
  <c r="K115" i="220" s="1"/>
  <c r="K116" i="220" s="1"/>
  <c r="K118" i="220" s="1"/>
  <c r="K119" i="220" s="1"/>
  <c r="K120" i="220" s="1"/>
  <c r="K121" i="220" s="1"/>
  <c r="K123" i="220" s="1"/>
  <c r="K124" i="220" s="1"/>
  <c r="K125" i="220" s="1"/>
  <c r="K126" i="220" s="1"/>
  <c r="K128" i="220" s="1"/>
  <c r="K129" i="220" s="1"/>
  <c r="K130" i="220" s="1"/>
  <c r="K131" i="220" s="1"/>
  <c r="FX14" i="220"/>
  <c r="GR14" i="220"/>
  <c r="HL14" i="220"/>
  <c r="IF14" i="220"/>
  <c r="FX15" i="220"/>
  <c r="GR15" i="220"/>
  <c r="HL15" i="220"/>
  <c r="IF15" i="220"/>
  <c r="FX16" i="220"/>
  <c r="GR16" i="220"/>
  <c r="HL16" i="220"/>
  <c r="IF16" i="220"/>
  <c r="FX18" i="220"/>
  <c r="GR18" i="220"/>
  <c r="HL18" i="220"/>
  <c r="IF18" i="220"/>
  <c r="FX19" i="220"/>
  <c r="GR19" i="220"/>
  <c r="HL19" i="220"/>
  <c r="IF19" i="220"/>
  <c r="FX20" i="220"/>
  <c r="GR20" i="220"/>
  <c r="HL20" i="220"/>
  <c r="IF20" i="220"/>
  <c r="FX21" i="220"/>
  <c r="GR21" i="220"/>
  <c r="HL21" i="220"/>
  <c r="IF21" i="220"/>
  <c r="FX23" i="220"/>
  <c r="GR23" i="220"/>
  <c r="HL23" i="220"/>
  <c r="IF23" i="220"/>
  <c r="FX24" i="220"/>
  <c r="GR24" i="220"/>
  <c r="HL24" i="220"/>
  <c r="IF24" i="220"/>
  <c r="FX25" i="220"/>
  <c r="GR25" i="220"/>
  <c r="HL25" i="220"/>
  <c r="IF25" i="220"/>
  <c r="FX26" i="220"/>
  <c r="GR26" i="220"/>
  <c r="HL26" i="220"/>
  <c r="IF26" i="220"/>
  <c r="FX28" i="220"/>
  <c r="GR28" i="220"/>
  <c r="HL28" i="220"/>
  <c r="IF28" i="220"/>
  <c r="FX29" i="220"/>
  <c r="GR29" i="220"/>
  <c r="HL29" i="220"/>
  <c r="IF29" i="220"/>
  <c r="FX30" i="220"/>
  <c r="GR30" i="220"/>
  <c r="HL30" i="220"/>
  <c r="IF30" i="220"/>
  <c r="FX31" i="220"/>
  <c r="GR31" i="220"/>
  <c r="HL31" i="220"/>
  <c r="IF31" i="220"/>
  <c r="FX33" i="220"/>
  <c r="GR33" i="220"/>
  <c r="HL33" i="220"/>
  <c r="IF33" i="220"/>
  <c r="FX34" i="220"/>
  <c r="GR34" i="220"/>
  <c r="HL34" i="220"/>
  <c r="IF34" i="220"/>
  <c r="FX35" i="220"/>
  <c r="GR35" i="220"/>
  <c r="HL35" i="220"/>
  <c r="IF35" i="220"/>
  <c r="FX36" i="220"/>
  <c r="GR36" i="220"/>
  <c r="HL36" i="220"/>
  <c r="IF36" i="220"/>
  <c r="FX38" i="220"/>
  <c r="GR38" i="220"/>
  <c r="HL38" i="220"/>
  <c r="IF38" i="220"/>
  <c r="FX39" i="220"/>
  <c r="GR39" i="220"/>
  <c r="HL39" i="220"/>
  <c r="IF39" i="220"/>
  <c r="FX40" i="220"/>
  <c r="GR40" i="220"/>
  <c r="HL40" i="220"/>
  <c r="IF40" i="220"/>
  <c r="FX41" i="220"/>
  <c r="GR41" i="220"/>
  <c r="HL41" i="220"/>
  <c r="FM43" i="220"/>
  <c r="FX43" i="220"/>
  <c r="HK43" i="220"/>
  <c r="M15" i="221"/>
  <c r="FW13" i="220"/>
  <c r="FW17" i="220" s="1"/>
  <c r="HK13" i="220"/>
  <c r="FW18" i="220"/>
  <c r="HK18" i="220"/>
  <c r="HK22" i="220" s="1"/>
  <c r="FW23" i="220"/>
  <c r="HK23" i="220"/>
  <c r="FW28" i="220"/>
  <c r="HK28" i="220"/>
  <c r="FW33" i="220"/>
  <c r="HK33" i="220"/>
  <c r="FW38" i="220"/>
  <c r="HK38" i="220"/>
  <c r="IE38" i="220"/>
  <c r="AC39" i="221"/>
  <c r="AJ39" i="221"/>
  <c r="HU43" i="220"/>
  <c r="HU47" i="220" s="1"/>
  <c r="IF43" i="220"/>
  <c r="GQ43" i="220"/>
  <c r="HA43" i="220"/>
  <c r="HV79" i="220"/>
  <c r="HU79" i="220"/>
  <c r="FN43" i="220"/>
  <c r="GH43" i="220"/>
  <c r="HB43" i="220"/>
  <c r="HV43" i="220"/>
  <c r="GH48" i="220"/>
  <c r="HV48" i="220"/>
  <c r="GH53" i="220"/>
  <c r="FN73" i="220"/>
  <c r="GH73" i="220"/>
  <c r="HB73" i="220"/>
  <c r="AI17" i="221"/>
  <c r="GR78" i="220"/>
  <c r="IF78" i="220"/>
  <c r="GQ79" i="220"/>
  <c r="HA79" i="220"/>
  <c r="HK79" i="220"/>
  <c r="GG78" i="220"/>
  <c r="HU78" i="220"/>
  <c r="FM48" i="220"/>
  <c r="HA48" i="220"/>
  <c r="HA52" i="220" s="1"/>
  <c r="FM53" i="220"/>
  <c r="FM57" i="220" s="1"/>
  <c r="HA53" i="220"/>
  <c r="FM58" i="220"/>
  <c r="FM62" i="220" s="1"/>
  <c r="HA58" i="220"/>
  <c r="FM63" i="220"/>
  <c r="HA63" i="220"/>
  <c r="HA67" i="220" s="1"/>
  <c r="FM68" i="220"/>
  <c r="HA68" i="220"/>
  <c r="HA72" i="220" s="1"/>
  <c r="FM73" i="220"/>
  <c r="FM77" i="220" s="1"/>
  <c r="GG73" i="220"/>
  <c r="HU73" i="220"/>
  <c r="GQ78" i="220"/>
  <c r="IE78" i="220"/>
  <c r="FW80" i="220"/>
  <c r="FX80" i="220"/>
  <c r="FX44" i="220"/>
  <c r="GR44" i="220"/>
  <c r="HL44" i="220"/>
  <c r="IF44" i="220"/>
  <c r="FX45" i="220"/>
  <c r="GR45" i="220"/>
  <c r="HL45" i="220"/>
  <c r="IF45" i="220"/>
  <c r="FX46" i="220"/>
  <c r="GR46" i="220"/>
  <c r="HL46" i="220"/>
  <c r="IF46" i="220"/>
  <c r="FX48" i="220"/>
  <c r="GR48" i="220"/>
  <c r="HL48" i="220"/>
  <c r="IF48" i="220"/>
  <c r="FX49" i="220"/>
  <c r="GR49" i="220"/>
  <c r="HL49" i="220"/>
  <c r="IF49" i="220"/>
  <c r="FX50" i="220"/>
  <c r="GR50" i="220"/>
  <c r="HL50" i="220"/>
  <c r="IF50" i="220"/>
  <c r="FX51" i="220"/>
  <c r="GR51" i="220"/>
  <c r="HL51" i="220"/>
  <c r="IF51" i="220"/>
  <c r="FX53" i="220"/>
  <c r="GR53" i="220"/>
  <c r="HL53" i="220"/>
  <c r="IF53" i="220"/>
  <c r="FX54" i="220"/>
  <c r="GR54" i="220"/>
  <c r="HL54" i="220"/>
  <c r="IF54" i="220"/>
  <c r="FX55" i="220"/>
  <c r="GR55" i="220"/>
  <c r="HL55" i="220"/>
  <c r="IF55" i="220"/>
  <c r="FX56" i="220"/>
  <c r="GR56" i="220"/>
  <c r="HL56" i="220"/>
  <c r="IF56" i="220"/>
  <c r="FX58" i="220"/>
  <c r="GR58" i="220"/>
  <c r="HL58" i="220"/>
  <c r="IF58" i="220"/>
  <c r="FX59" i="220"/>
  <c r="GR59" i="220"/>
  <c r="HL59" i="220"/>
  <c r="IF59" i="220"/>
  <c r="FX60" i="220"/>
  <c r="GR60" i="220"/>
  <c r="HL60" i="220"/>
  <c r="IF60" i="220"/>
  <c r="FX61" i="220"/>
  <c r="GR61" i="220"/>
  <c r="HL61" i="220"/>
  <c r="IF61" i="220"/>
  <c r="FX63" i="220"/>
  <c r="GR63" i="220"/>
  <c r="HL63" i="220"/>
  <c r="IF63" i="220"/>
  <c r="FX64" i="220"/>
  <c r="GR68" i="220"/>
  <c r="IF68" i="220"/>
  <c r="FX73" i="220"/>
  <c r="IF73" i="220"/>
  <c r="FN76" i="220"/>
  <c r="HB76" i="220"/>
  <c r="FX78" i="220"/>
  <c r="GH78" i="220"/>
  <c r="HL78" i="220"/>
  <c r="HV78" i="220"/>
  <c r="GH79" i="220"/>
  <c r="IF79" i="220"/>
  <c r="FM78" i="220"/>
  <c r="HA78" i="220"/>
  <c r="FW68" i="220"/>
  <c r="FW72" i="220" s="1"/>
  <c r="HK68" i="220"/>
  <c r="GQ73" i="220"/>
  <c r="HK73" i="220"/>
  <c r="IE73" i="220"/>
  <c r="GG76" i="220"/>
  <c r="HU76" i="220"/>
  <c r="AA46" i="221"/>
  <c r="AK46" i="221"/>
  <c r="FW78" i="220"/>
  <c r="HK78" i="220"/>
  <c r="FM79" i="220"/>
  <c r="FM80" i="220"/>
  <c r="GG80" i="220"/>
  <c r="HA80" i="220"/>
  <c r="HU80" i="220"/>
  <c r="FM81" i="220"/>
  <c r="GG81" i="220"/>
  <c r="HA81" i="220"/>
  <c r="HU81" i="220"/>
  <c r="FM83" i="220"/>
  <c r="GG83" i="220"/>
  <c r="HA83" i="220"/>
  <c r="HU83" i="220"/>
  <c r="FM84" i="220"/>
  <c r="GG84" i="220"/>
  <c r="HA84" i="220"/>
  <c r="HU84" i="220"/>
  <c r="FM85" i="220"/>
  <c r="GG85" i="220"/>
  <c r="HA85" i="220"/>
  <c r="HU85" i="220"/>
  <c r="FM86" i="220"/>
  <c r="GG86" i="220"/>
  <c r="HA86" i="220"/>
  <c r="HU86" i="220"/>
  <c r="FM88" i="220"/>
  <c r="GG88" i="220"/>
  <c r="HA88" i="220"/>
  <c r="HU88" i="220"/>
  <c r="FM89" i="220"/>
  <c r="GG89" i="220"/>
  <c r="HA89" i="220"/>
  <c r="HU89" i="220"/>
  <c r="FM90" i="220"/>
  <c r="GG90" i="220"/>
  <c r="HA90" i="220"/>
  <c r="HU90" i="220"/>
  <c r="FM91" i="220"/>
  <c r="GG91" i="220"/>
  <c r="HA91" i="220"/>
  <c r="HU91" i="220"/>
  <c r="FM93" i="220"/>
  <c r="GG93" i="220"/>
  <c r="HA93" i="220"/>
  <c r="HU93" i="220"/>
  <c r="FM94" i="220"/>
  <c r="GG94" i="220"/>
  <c r="HA94" i="220"/>
  <c r="HU94" i="220"/>
  <c r="FM95" i="220"/>
  <c r="GG95" i="220"/>
  <c r="HA95" i="220"/>
  <c r="HU95" i="220"/>
  <c r="FM96" i="220"/>
  <c r="GG96" i="220"/>
  <c r="HA96" i="220"/>
  <c r="HU96" i="220"/>
  <c r="FM98" i="220"/>
  <c r="GG98" i="220"/>
  <c r="HA98" i="220"/>
  <c r="HA102" i="220" s="1"/>
  <c r="HU98" i="220"/>
  <c r="FN103" i="220"/>
  <c r="GG103" i="220"/>
  <c r="GR80" i="220"/>
  <c r="HL80" i="220"/>
  <c r="IF80" i="220"/>
  <c r="FX81" i="220"/>
  <c r="GR81" i="220"/>
  <c r="HL81" i="220"/>
  <c r="IF81" i="220"/>
  <c r="FX83" i="220"/>
  <c r="GR83" i="220"/>
  <c r="HL83" i="220"/>
  <c r="IF83" i="220"/>
  <c r="FX84" i="220"/>
  <c r="GR84" i="220"/>
  <c r="HL84" i="220"/>
  <c r="IF84" i="220"/>
  <c r="FX85" i="220"/>
  <c r="GR85" i="220"/>
  <c r="HL85" i="220"/>
  <c r="IF85" i="220"/>
  <c r="FX86" i="220"/>
  <c r="GR86" i="220"/>
  <c r="HL86" i="220"/>
  <c r="IF86" i="220"/>
  <c r="FX88" i="220"/>
  <c r="GR88" i="220"/>
  <c r="HL88" i="220"/>
  <c r="IF88" i="220"/>
  <c r="FX89" i="220"/>
  <c r="GR89" i="220"/>
  <c r="HL89" i="220"/>
  <c r="IF89" i="220"/>
  <c r="FX90" i="220"/>
  <c r="GR90" i="220"/>
  <c r="HL90" i="220"/>
  <c r="IF90" i="220"/>
  <c r="FX91" i="220"/>
  <c r="GR91" i="220"/>
  <c r="HL91" i="220"/>
  <c r="IF91" i="220"/>
  <c r="FX93" i="220"/>
  <c r="GR93" i="220"/>
  <c r="HL93" i="220"/>
  <c r="IF93" i="220"/>
  <c r="FX94" i="220"/>
  <c r="GR94" i="220"/>
  <c r="HL94" i="220"/>
  <c r="IF94" i="220"/>
  <c r="FX95" i="220"/>
  <c r="GR95" i="220"/>
  <c r="HL95" i="220"/>
  <c r="IF95" i="220"/>
  <c r="FX96" i="220"/>
  <c r="GR96" i="220"/>
  <c r="HL96" i="220"/>
  <c r="IF96" i="220"/>
  <c r="FX98" i="220"/>
  <c r="GR98" i="220"/>
  <c r="HL98" i="220"/>
  <c r="IF98" i="220"/>
  <c r="FM99" i="220"/>
  <c r="FM103" i="220"/>
  <c r="FM107" i="220" s="1"/>
  <c r="HV103" i="220"/>
  <c r="FW83" i="220"/>
  <c r="FW87" i="220" s="1"/>
  <c r="HK83" i="220"/>
  <c r="HK87" i="220" s="1"/>
  <c r="FW88" i="220"/>
  <c r="FW92" i="220" s="1"/>
  <c r="HK88" i="220"/>
  <c r="HK92" i="220" s="1"/>
  <c r="FW93" i="220"/>
  <c r="HK93" i="220"/>
  <c r="FW98" i="220"/>
  <c r="HK98" i="220"/>
  <c r="IE98" i="220"/>
  <c r="GH99" i="220"/>
  <c r="GR99" i="220"/>
  <c r="HV99" i="220"/>
  <c r="IF99" i="220"/>
  <c r="GH100" i="220"/>
  <c r="GR100" i="220"/>
  <c r="HV100" i="220"/>
  <c r="IF100" i="220"/>
  <c r="GH101" i="220"/>
  <c r="GR101" i="220"/>
  <c r="HV101" i="220"/>
  <c r="IF101" i="220"/>
  <c r="HB103" i="220"/>
  <c r="HU103" i="220"/>
  <c r="HU107" i="220" s="1"/>
  <c r="GH98" i="220"/>
  <c r="HV98" i="220"/>
  <c r="FW99" i="220"/>
  <c r="HK99" i="220"/>
  <c r="FW100" i="220"/>
  <c r="HK100" i="220"/>
  <c r="FW101" i="220"/>
  <c r="HK101" i="220"/>
  <c r="W51" i="221"/>
  <c r="AG51" i="221"/>
  <c r="FX103" i="220"/>
  <c r="GH103" i="220"/>
  <c r="HA103" i="220"/>
  <c r="Y27" i="221"/>
  <c r="I133" i="220"/>
  <c r="W27" i="221"/>
  <c r="AB27" i="221"/>
  <c r="AF27" i="221"/>
  <c r="AG27" i="221"/>
  <c r="AK27" i="221"/>
  <c r="AI27" i="221"/>
  <c r="FW103" i="220"/>
  <c r="GQ103" i="220"/>
  <c r="HK103" i="220"/>
  <c r="IE103" i="220"/>
  <c r="FW104" i="220"/>
  <c r="GQ104" i="220"/>
  <c r="HK104" i="220"/>
  <c r="IE104" i="220"/>
  <c r="FW105" i="220"/>
  <c r="GQ105" i="220"/>
  <c r="HK105" i="220"/>
  <c r="IE105" i="220"/>
  <c r="FW106" i="220"/>
  <c r="GQ106" i="220"/>
  <c r="HK106" i="220"/>
  <c r="IE106" i="220"/>
  <c r="FW108" i="220"/>
  <c r="GQ108" i="220"/>
  <c r="HK108" i="220"/>
  <c r="IE108" i="220"/>
  <c r="FW109" i="220"/>
  <c r="GQ109" i="220"/>
  <c r="HK109" i="220"/>
  <c r="IE109" i="220"/>
  <c r="FW110" i="220"/>
  <c r="GQ110" i="220"/>
  <c r="HK110" i="220"/>
  <c r="IE110" i="220"/>
  <c r="FW111" i="220"/>
  <c r="GQ111" i="220"/>
  <c r="HK111" i="220"/>
  <c r="IE111" i="220"/>
  <c r="FW113" i="220"/>
  <c r="GQ113" i="220"/>
  <c r="HK113" i="220"/>
  <c r="IE113" i="220"/>
  <c r="FW114" i="220"/>
  <c r="GQ114" i="220"/>
  <c r="HK114" i="220"/>
  <c r="IE114" i="220"/>
  <c r="FW115" i="220"/>
  <c r="GQ115" i="220"/>
  <c r="HK115" i="220"/>
  <c r="IE115" i="220"/>
  <c r="FW116" i="220"/>
  <c r="GQ116" i="220"/>
  <c r="HK116" i="220"/>
  <c r="IE116" i="220"/>
  <c r="AH25" i="221"/>
  <c r="AL25" i="221"/>
  <c r="FS133" i="220"/>
  <c r="FW118" i="220"/>
  <c r="GQ118" i="220"/>
  <c r="GQ122" i="220" s="1"/>
  <c r="GY133" i="220"/>
  <c r="HK118" i="220"/>
  <c r="IE118" i="220"/>
  <c r="FW119" i="220"/>
  <c r="HA119" i="220"/>
  <c r="HK119" i="220"/>
  <c r="FM120" i="220"/>
  <c r="FW120" i="220"/>
  <c r="HA120" i="220"/>
  <c r="HK120" i="220"/>
  <c r="GH121" i="220"/>
  <c r="HK121" i="220"/>
  <c r="AK55" i="221"/>
  <c r="AJ55" i="221"/>
  <c r="GF133" i="220"/>
  <c r="HT133" i="220"/>
  <c r="B133" i="220"/>
  <c r="F133" i="220"/>
  <c r="M133" i="220"/>
  <c r="Q133" i="220"/>
  <c r="X133" i="220"/>
  <c r="AB133" i="220"/>
  <c r="AI133" i="220"/>
  <c r="AP133" i="220"/>
  <c r="AT133" i="220"/>
  <c r="BA133" i="220"/>
  <c r="BE133" i="220"/>
  <c r="BL133" i="220"/>
  <c r="BP133" i="220"/>
  <c r="BW133" i="220"/>
  <c r="CD133" i="220"/>
  <c r="CH133" i="220"/>
  <c r="CO133" i="220"/>
  <c r="CS133" i="220"/>
  <c r="CZ133" i="220"/>
  <c r="DD133" i="220"/>
  <c r="DK133" i="220"/>
  <c r="DR133" i="220"/>
  <c r="DV133" i="220"/>
  <c r="EC133" i="220"/>
  <c r="EG133" i="220"/>
  <c r="EY133" i="220"/>
  <c r="FX132" i="220"/>
  <c r="FN108" i="220"/>
  <c r="HB108" i="220"/>
  <c r="FN113" i="220"/>
  <c r="HB113" i="220"/>
  <c r="FN118" i="220"/>
  <c r="GH118" i="220"/>
  <c r="HB118" i="220"/>
  <c r="HV118" i="220"/>
  <c r="Y55" i="221"/>
  <c r="AA55" i="221"/>
  <c r="GA133" i="220"/>
  <c r="HO133" i="220"/>
  <c r="HZ133" i="220"/>
  <c r="ID133" i="220"/>
  <c r="E133" i="220"/>
  <c r="L133" i="220"/>
  <c r="P133" i="220"/>
  <c r="W133" i="220"/>
  <c r="AA133" i="220"/>
  <c r="AH133" i="220"/>
  <c r="AL133" i="220"/>
  <c r="AS133" i="220"/>
  <c r="AZ133" i="220"/>
  <c r="BD133" i="220"/>
  <c r="BK133" i="220"/>
  <c r="BO133" i="220"/>
  <c r="BV133" i="220"/>
  <c r="BZ133" i="220"/>
  <c r="CG133" i="220"/>
  <c r="CN133" i="220"/>
  <c r="CR133" i="220"/>
  <c r="CY133" i="220"/>
  <c r="DC133" i="220"/>
  <c r="DJ133" i="220"/>
  <c r="DN133" i="220"/>
  <c r="DU133" i="220"/>
  <c r="EB133" i="220"/>
  <c r="EF133" i="220"/>
  <c r="EM133" i="220"/>
  <c r="EQ133" i="220"/>
  <c r="EX133" i="220"/>
  <c r="FB133" i="220"/>
  <c r="X27" i="221"/>
  <c r="Z27" i="221"/>
  <c r="AC27" i="221"/>
  <c r="AD27" i="221"/>
  <c r="AE27" i="221"/>
  <c r="AJ27" i="221"/>
  <c r="AL27" i="221"/>
  <c r="FM108" i="220"/>
  <c r="FM112" i="220" s="1"/>
  <c r="HA108" i="220"/>
  <c r="FM113" i="220"/>
  <c r="FM117" i="220" s="1"/>
  <c r="HA113" i="220"/>
  <c r="FM118" i="220"/>
  <c r="GG118" i="220"/>
  <c r="HA118" i="220"/>
  <c r="HU118" i="220"/>
  <c r="IF121" i="220"/>
  <c r="GK133" i="220"/>
  <c r="D133" i="220"/>
  <c r="H133" i="220"/>
  <c r="O133" i="220"/>
  <c r="V133" i="220"/>
  <c r="Z133" i="220"/>
  <c r="AG133" i="220"/>
  <c r="AK133" i="220"/>
  <c r="AR133" i="220"/>
  <c r="AV133" i="220"/>
  <c r="BC133" i="220"/>
  <c r="BJ133" i="220"/>
  <c r="BN133" i="220"/>
  <c r="BU133" i="220"/>
  <c r="BY133" i="220"/>
  <c r="CF133" i="220"/>
  <c r="CJ133" i="220"/>
  <c r="CQ133" i="220"/>
  <c r="CX133" i="220"/>
  <c r="DB133" i="220"/>
  <c r="DI133" i="220"/>
  <c r="DM133" i="220"/>
  <c r="DT133" i="220"/>
  <c r="DX133" i="220"/>
  <c r="EP133" i="220"/>
  <c r="N12" i="221"/>
  <c r="GR103" i="220"/>
  <c r="IF103" i="220"/>
  <c r="GR108" i="220"/>
  <c r="IF108" i="220"/>
  <c r="GR113" i="220"/>
  <c r="IF113" i="220"/>
  <c r="FX118" i="220"/>
  <c r="GR118" i="220"/>
  <c r="HL118" i="220"/>
  <c r="IF118" i="220"/>
  <c r="GH119" i="220"/>
  <c r="HV119" i="220"/>
  <c r="GH120" i="220"/>
  <c r="HV120" i="220"/>
  <c r="HB121" i="220"/>
  <c r="AG55" i="221"/>
  <c r="FK133" i="220"/>
  <c r="C133" i="220"/>
  <c r="G133" i="220"/>
  <c r="N133" i="220"/>
  <c r="R133" i="220"/>
  <c r="Y133" i="220"/>
  <c r="AF133" i="220"/>
  <c r="AJ133" i="220"/>
  <c r="AQ133" i="220"/>
  <c r="AU133" i="220"/>
  <c r="BB133" i="220"/>
  <c r="BF133" i="220"/>
  <c r="BM133" i="220"/>
  <c r="BT133" i="220"/>
  <c r="BX133" i="220"/>
  <c r="CE133" i="220"/>
  <c r="CI133" i="220"/>
  <c r="CP133" i="220"/>
  <c r="CT133" i="220"/>
  <c r="DA133" i="220"/>
  <c r="DH133" i="220"/>
  <c r="DL133" i="220"/>
  <c r="DS133" i="220"/>
  <c r="DW133" i="220"/>
  <c r="ED133" i="220"/>
  <c r="EH133" i="220"/>
  <c r="EO133" i="220"/>
  <c r="EV133" i="220"/>
  <c r="EZ133" i="220"/>
  <c r="D33" i="221"/>
  <c r="K33" i="221"/>
  <c r="FM121" i="220"/>
  <c r="GG121" i="220"/>
  <c r="HA121" i="220"/>
  <c r="HU121" i="220"/>
  <c r="FM123" i="220"/>
  <c r="GG123" i="220"/>
  <c r="HA123" i="220"/>
  <c r="HU123" i="220"/>
  <c r="FM124" i="220"/>
  <c r="GG124" i="220"/>
  <c r="HA124" i="220"/>
  <c r="HU124" i="220"/>
  <c r="FM125" i="220"/>
  <c r="GG125" i="220"/>
  <c r="HA125" i="220"/>
  <c r="HU125" i="220"/>
  <c r="FM126" i="220"/>
  <c r="GG126" i="220"/>
  <c r="HA126" i="220"/>
  <c r="HU126" i="220"/>
  <c r="FM128" i="220"/>
  <c r="GG128" i="220"/>
  <c r="HA128" i="220"/>
  <c r="HU128" i="220"/>
  <c r="FM129" i="220"/>
  <c r="GG129" i="220"/>
  <c r="HA129" i="220"/>
  <c r="HU129" i="220"/>
  <c r="FM130" i="220"/>
  <c r="GG130" i="220"/>
  <c r="HA130" i="220"/>
  <c r="HU130" i="220"/>
  <c r="FM131" i="220"/>
  <c r="GG131" i="220"/>
  <c r="HA131" i="220"/>
  <c r="HU131" i="220"/>
  <c r="J132" i="220"/>
  <c r="Y57" i="221" s="1"/>
  <c r="AX132" i="220"/>
  <c r="AA57" i="221" s="1"/>
  <c r="CL132" i="220"/>
  <c r="AF57" i="221" s="1"/>
  <c r="DZ132" i="220"/>
  <c r="AK57" i="221" s="1"/>
  <c r="EE133" i="220"/>
  <c r="EN133" i="220"/>
  <c r="ER133" i="220"/>
  <c r="EW133" i="220"/>
  <c r="FA133" i="220"/>
  <c r="FF132" i="220"/>
  <c r="GT132" i="220"/>
  <c r="EL133" i="220"/>
  <c r="D12" i="221"/>
  <c r="L33" i="221"/>
  <c r="M16" i="221"/>
  <c r="G16" i="221"/>
  <c r="M33" i="221"/>
  <c r="N33" i="221"/>
  <c r="H33" i="221"/>
  <c r="N29" i="221"/>
  <c r="H29" i="221"/>
  <c r="D29" i="221"/>
  <c r="O33" i="221"/>
  <c r="E33" i="221"/>
  <c r="O29" i="221"/>
  <c r="K29" i="221"/>
  <c r="F16" i="221"/>
  <c r="F12" i="221"/>
  <c r="FX123" i="220"/>
  <c r="GR123" i="220"/>
  <c r="HL123" i="220"/>
  <c r="IF123" i="220"/>
  <c r="FX124" i="220"/>
  <c r="GR124" i="220"/>
  <c r="HL124" i="220"/>
  <c r="IF124" i="220"/>
  <c r="FX125" i="220"/>
  <c r="GR125" i="220"/>
  <c r="HL125" i="220"/>
  <c r="IF125" i="220"/>
  <c r="FX126" i="220"/>
  <c r="GR126" i="220"/>
  <c r="HL126" i="220"/>
  <c r="IF126" i="220"/>
  <c r="FX128" i="220"/>
  <c r="GR128" i="220"/>
  <c r="HL128" i="220"/>
  <c r="IF128" i="220"/>
  <c r="FX129" i="220"/>
  <c r="GR129" i="220"/>
  <c r="HL129" i="220"/>
  <c r="IF129" i="220"/>
  <c r="FX130" i="220"/>
  <c r="GR130" i="220"/>
  <c r="HL130" i="220"/>
  <c r="IF130" i="220"/>
  <c r="FX131" i="220"/>
  <c r="GR131" i="220"/>
  <c r="HL131" i="220"/>
  <c r="IF131" i="220"/>
  <c r="AN132" i="220"/>
  <c r="Z57" i="221" s="1"/>
  <c r="CB132" i="220"/>
  <c r="AD57" i="221" s="1"/>
  <c r="DP132" i="220"/>
  <c r="AH57" i="221" s="1"/>
  <c r="FD132" i="220"/>
  <c r="AL57" i="221" s="1"/>
  <c r="GJ132" i="220"/>
  <c r="HX132" i="220"/>
  <c r="H16" i="221"/>
  <c r="FW123" i="220"/>
  <c r="HK123" i="220"/>
  <c r="FW128" i="220"/>
  <c r="HK128" i="220"/>
  <c r="AD132" i="220"/>
  <c r="W57" i="221" s="1"/>
  <c r="BR132" i="220"/>
  <c r="AB57" i="221" s="1"/>
  <c r="DF132" i="220"/>
  <c r="AG57" i="221" s="1"/>
  <c r="FZ132" i="220"/>
  <c r="HN132" i="220"/>
  <c r="H12" i="221"/>
  <c r="T132" i="220"/>
  <c r="X57" i="221" s="1"/>
  <c r="BH132" i="220"/>
  <c r="AC57" i="221" s="1"/>
  <c r="CV132" i="220"/>
  <c r="AE57" i="221" s="1"/>
  <c r="EJ132" i="220"/>
  <c r="AJ57" i="221" s="1"/>
  <c r="M32" i="221"/>
  <c r="E12" i="221"/>
  <c r="O12" i="221"/>
  <c r="N16" i="221"/>
  <c r="E15" i="221"/>
  <c r="D28" i="221"/>
  <c r="AM22" i="221" l="1"/>
  <c r="AM20" i="221"/>
  <c r="AM14" i="221"/>
  <c r="AM11" i="221"/>
  <c r="AM13" i="221"/>
  <c r="AM18" i="221"/>
  <c r="O11" i="221"/>
  <c r="O28" i="221"/>
  <c r="AM17" i="221"/>
  <c r="FW132" i="220"/>
  <c r="GV133" i="220"/>
  <c r="FG133" i="220"/>
  <c r="AA27" i="221"/>
  <c r="FM52" i="220"/>
  <c r="IF127" i="220"/>
  <c r="IF102" i="220"/>
  <c r="IE62" i="220"/>
  <c r="HB112" i="220"/>
  <c r="AM15" i="221"/>
  <c r="FR133" i="220"/>
  <c r="HK82" i="220"/>
  <c r="FM82" i="220"/>
  <c r="FW27" i="220"/>
  <c r="GR77" i="220"/>
  <c r="GH22" i="220"/>
  <c r="FX112" i="220"/>
  <c r="GR87" i="220"/>
  <c r="HB22" i="220"/>
  <c r="E28" i="221"/>
  <c r="AM26" i="221"/>
  <c r="H11" i="221"/>
  <c r="HP133" i="220"/>
  <c r="E32" i="221"/>
  <c r="G33" i="221"/>
  <c r="GR102" i="220"/>
  <c r="IF82" i="220"/>
  <c r="HV57" i="220"/>
  <c r="AM6" i="221"/>
  <c r="HS133" i="220"/>
  <c r="GX133" i="220"/>
  <c r="DY133" i="220"/>
  <c r="HA107" i="220"/>
  <c r="FM72" i="220"/>
  <c r="HK17" i="220"/>
  <c r="H32" i="221"/>
  <c r="GG52" i="220"/>
  <c r="G15" i="221"/>
  <c r="HV102" i="220"/>
  <c r="IE27" i="220"/>
  <c r="AB58" i="221"/>
  <c r="GG107" i="220"/>
  <c r="AF17" i="221"/>
  <c r="AM4" i="221"/>
  <c r="AB23" i="221"/>
  <c r="G12" i="221" s="1"/>
  <c r="FX102" i="220"/>
  <c r="Z58" i="221"/>
  <c r="FM67" i="220"/>
  <c r="HH133" i="220"/>
  <c r="HA122" i="220"/>
  <c r="HA62" i="220"/>
  <c r="FW42" i="220"/>
  <c r="HK47" i="220"/>
  <c r="HU72" i="220"/>
  <c r="AM42" i="221"/>
  <c r="AM41" i="221"/>
  <c r="AM38" i="221"/>
  <c r="AM37" i="221"/>
  <c r="IF37" i="220"/>
  <c r="HL62" i="220"/>
  <c r="GR97" i="220"/>
  <c r="IF72" i="220"/>
  <c r="HB27" i="220"/>
  <c r="GE133" i="220"/>
  <c r="HK102" i="220"/>
  <c r="HU102" i="220"/>
  <c r="HK77" i="220"/>
  <c r="AM44" i="221"/>
  <c r="HL112" i="220"/>
  <c r="M28" i="221"/>
  <c r="HK62" i="220"/>
  <c r="IE72" i="220"/>
  <c r="GG57" i="220"/>
  <c r="GG117" i="220"/>
  <c r="AM24" i="221"/>
  <c r="AM16" i="221"/>
  <c r="N11" i="221"/>
  <c r="FM122" i="220"/>
  <c r="GQ77" i="220"/>
  <c r="FW37" i="220"/>
  <c r="GG47" i="220"/>
  <c r="IF32" i="220"/>
  <c r="FX62" i="220"/>
  <c r="HL72" i="220"/>
  <c r="IF107" i="220"/>
  <c r="HK127" i="220"/>
  <c r="HA117" i="220"/>
  <c r="HL132" i="220"/>
  <c r="HK97" i="220"/>
  <c r="FM47" i="220"/>
  <c r="GO133" i="220"/>
  <c r="FX17" i="220"/>
  <c r="FW62" i="220"/>
  <c r="HU117" i="220"/>
  <c r="FW127" i="220"/>
  <c r="FW133" i="220" s="1"/>
  <c r="HA47" i="220"/>
  <c r="FW32" i="220"/>
  <c r="GR17" i="220"/>
  <c r="HL77" i="220"/>
  <c r="HB37" i="220"/>
  <c r="AM9" i="221"/>
  <c r="AM8" i="221"/>
  <c r="AM7" i="221"/>
  <c r="AM5" i="221"/>
  <c r="IE97" i="220"/>
  <c r="IF97" i="220"/>
  <c r="IE57" i="220"/>
  <c r="IF57" i="220"/>
  <c r="IE52" i="220"/>
  <c r="IF52" i="220"/>
  <c r="HK112" i="220"/>
  <c r="HU27" i="220"/>
  <c r="GQ22" i="220"/>
  <c r="Z28" i="221"/>
  <c r="HK117" i="220"/>
  <c r="HU42" i="220"/>
  <c r="HU32" i="220"/>
  <c r="GQ62" i="220"/>
  <c r="HK52" i="220"/>
  <c r="GQ92" i="220"/>
  <c r="O15" i="221"/>
  <c r="FM127" i="220"/>
  <c r="GG122" i="220"/>
  <c r="HA112" i="220"/>
  <c r="AJ28" i="221"/>
  <c r="CA133" i="220"/>
  <c r="AM133" i="220"/>
  <c r="Y58" i="221"/>
  <c r="AG28" i="221"/>
  <c r="FW97" i="220"/>
  <c r="HA97" i="220"/>
  <c r="HA92" i="220"/>
  <c r="HA87" i="220"/>
  <c r="HA82" i="220"/>
  <c r="AC58" i="221"/>
  <c r="HK37" i="220"/>
  <c r="HK27" i="220"/>
  <c r="FM42" i="220"/>
  <c r="FM37" i="220"/>
  <c r="FM32" i="220"/>
  <c r="FM27" i="220"/>
  <c r="FM22" i="220"/>
  <c r="FM17" i="220"/>
  <c r="GQ127" i="220"/>
  <c r="HU67" i="220"/>
  <c r="HU62" i="220"/>
  <c r="FW57" i="220"/>
  <c r="GQ17" i="220"/>
  <c r="FN17" i="220"/>
  <c r="HL17" i="220"/>
  <c r="GQ102" i="220"/>
  <c r="GQ97" i="220"/>
  <c r="HU57" i="220"/>
  <c r="HU52" i="220"/>
  <c r="IE87" i="220"/>
  <c r="IF87" i="220"/>
  <c r="HU127" i="220"/>
  <c r="AD28" i="221"/>
  <c r="HK107" i="220"/>
  <c r="GG97" i="220"/>
  <c r="GG87" i="220"/>
  <c r="HU77" i="220"/>
  <c r="HU22" i="220"/>
  <c r="AD58" i="221"/>
  <c r="HK132" i="220"/>
  <c r="AH58" i="221"/>
  <c r="GG127" i="220"/>
  <c r="EI133" i="220"/>
  <c r="AE28" i="221"/>
  <c r="X28" i="221"/>
  <c r="HK122" i="220"/>
  <c r="FW122" i="220"/>
  <c r="FW117" i="220"/>
  <c r="FW112" i="220"/>
  <c r="FW107" i="220"/>
  <c r="DE133" i="220"/>
  <c r="AC133" i="220"/>
  <c r="GG102" i="220"/>
  <c r="HU97" i="220"/>
  <c r="HU92" i="220"/>
  <c r="HU87" i="220"/>
  <c r="GQ82" i="220"/>
  <c r="GG82" i="220"/>
  <c r="FW22" i="220"/>
  <c r="GG42" i="220"/>
  <c r="GG37" i="220"/>
  <c r="GG32" i="220"/>
  <c r="GG27" i="220"/>
  <c r="GG22" i="220"/>
  <c r="GG17" i="220"/>
  <c r="FW77" i="220"/>
  <c r="HK57" i="220"/>
  <c r="GQ42" i="220"/>
  <c r="GQ37" i="220"/>
  <c r="GQ32" i="220"/>
  <c r="GQ27" i="220"/>
  <c r="HA77" i="220"/>
  <c r="FW67" i="220"/>
  <c r="IE22" i="220"/>
  <c r="IF22" i="220"/>
  <c r="GG92" i="220"/>
  <c r="HU37" i="220"/>
  <c r="HU17" i="220"/>
  <c r="AL58" i="221"/>
  <c r="AF58" i="221"/>
  <c r="HA127" i="220"/>
  <c r="HU122" i="220"/>
  <c r="CU133" i="220"/>
  <c r="BG133" i="220"/>
  <c r="S133" i="220"/>
  <c r="AL28" i="221"/>
  <c r="GQ117" i="220"/>
  <c r="GQ112" i="220"/>
  <c r="GQ107" i="220"/>
  <c r="AK28" i="221"/>
  <c r="AF28" i="221"/>
  <c r="AA28" i="221"/>
  <c r="Y28" i="221"/>
  <c r="FW102" i="220"/>
  <c r="FM102" i="220"/>
  <c r="FM97" i="220"/>
  <c r="FM92" i="220"/>
  <c r="FM87" i="220"/>
  <c r="FW82" i="220"/>
  <c r="HK72" i="220"/>
  <c r="GG77" i="220"/>
  <c r="HA57" i="220"/>
  <c r="HU82" i="220"/>
  <c r="GQ47" i="220"/>
  <c r="HK42" i="220"/>
  <c r="HK32" i="220"/>
  <c r="AM12" i="221"/>
  <c r="HA42" i="220"/>
  <c r="HA37" i="220"/>
  <c r="HA32" i="220"/>
  <c r="HA27" i="220"/>
  <c r="HA22" i="220"/>
  <c r="HA17" i="220"/>
  <c r="FW47" i="220"/>
  <c r="GG72" i="220"/>
  <c r="GG67" i="220"/>
  <c r="GG62" i="220"/>
  <c r="FW52" i="220"/>
  <c r="GQ72" i="220"/>
  <c r="GG112" i="220"/>
  <c r="GH17" i="220"/>
  <c r="GQ87" i="220"/>
  <c r="GQ57" i="220"/>
  <c r="GQ52" i="220"/>
  <c r="HB17" i="220"/>
  <c r="AM43" i="221"/>
  <c r="AM45" i="221"/>
  <c r="BR133" i="220"/>
  <c r="AM56" i="221"/>
  <c r="CB133" i="220"/>
  <c r="FC133" i="220"/>
  <c r="DO133" i="220"/>
  <c r="FP133" i="220"/>
  <c r="FX133" i="220" s="1"/>
  <c r="IA133" i="220"/>
  <c r="AA58" i="221"/>
  <c r="GQ132" i="220"/>
  <c r="AM54" i="221"/>
  <c r="AM52" i="221"/>
  <c r="AM25" i="221"/>
  <c r="AH28" i="221"/>
  <c r="AG58" i="221"/>
  <c r="AK58" i="221"/>
  <c r="AM10" i="221"/>
  <c r="AI58" i="221"/>
  <c r="AC28" i="221"/>
  <c r="AM39" i="221"/>
  <c r="AM50" i="221"/>
  <c r="AM48" i="221"/>
  <c r="AM35" i="221"/>
  <c r="HQ133" i="220"/>
  <c r="GC133" i="220"/>
  <c r="AI28" i="221"/>
  <c r="AJ58" i="221"/>
  <c r="AE58" i="221"/>
  <c r="AM40" i="221"/>
  <c r="GH132" i="220"/>
  <c r="FZ133" i="220"/>
  <c r="GJ133" i="220"/>
  <c r="GR133" i="220" s="1"/>
  <c r="GR132" i="220"/>
  <c r="FF133" i="220"/>
  <c r="FN133" i="220" s="1"/>
  <c r="FN132" i="220"/>
  <c r="AE14" i="220"/>
  <c r="AE15" i="220" s="1"/>
  <c r="AE16" i="220" s="1"/>
  <c r="AE18" i="220" s="1"/>
  <c r="AE19" i="220" s="1"/>
  <c r="AE20" i="220" s="1"/>
  <c r="AE21" i="220" s="1"/>
  <c r="AE23" i="220" s="1"/>
  <c r="AE24" i="220" s="1"/>
  <c r="AE25" i="220" s="1"/>
  <c r="AE26" i="220" s="1"/>
  <c r="AE28" i="220" s="1"/>
  <c r="AE29" i="220" s="1"/>
  <c r="AE30" i="220" s="1"/>
  <c r="AE31" i="220" s="1"/>
  <c r="AE33" i="220" s="1"/>
  <c r="AE34" i="220" s="1"/>
  <c r="AE35" i="220" s="1"/>
  <c r="AE36" i="220" s="1"/>
  <c r="AE38" i="220" s="1"/>
  <c r="AE39" i="220" s="1"/>
  <c r="AE40" i="220" s="1"/>
  <c r="AE41" i="220" s="1"/>
  <c r="AE43" i="220" s="1"/>
  <c r="AE44" i="220" s="1"/>
  <c r="AE45" i="220" s="1"/>
  <c r="AE46" i="220" s="1"/>
  <c r="AE48" i="220" s="1"/>
  <c r="AE49" i="220" s="1"/>
  <c r="AE50" i="220" s="1"/>
  <c r="AE51" i="220" s="1"/>
  <c r="AE53" i="220" s="1"/>
  <c r="AE54" i="220" s="1"/>
  <c r="AE55" i="220" s="1"/>
  <c r="AE56" i="220" s="1"/>
  <c r="AE58" i="220" s="1"/>
  <c r="AE59" i="220" s="1"/>
  <c r="AE60" i="220" s="1"/>
  <c r="AE61" i="220" s="1"/>
  <c r="AE63" i="220" s="1"/>
  <c r="AE64" i="220" s="1"/>
  <c r="AE65" i="220" s="1"/>
  <c r="AE66" i="220" s="1"/>
  <c r="AE68" i="220" s="1"/>
  <c r="AE69" i="220" s="1"/>
  <c r="AE70" i="220" s="1"/>
  <c r="AE71" i="220" s="1"/>
  <c r="AE73" i="220" s="1"/>
  <c r="AE74" i="220" s="1"/>
  <c r="AE75" i="220" s="1"/>
  <c r="AE76" i="220" s="1"/>
  <c r="AE78" i="220" s="1"/>
  <c r="AE79" i="220" s="1"/>
  <c r="AE80" i="220" s="1"/>
  <c r="AE81" i="220" s="1"/>
  <c r="AE83" i="220" s="1"/>
  <c r="AE84" i="220" s="1"/>
  <c r="AE85" i="220" s="1"/>
  <c r="AE86" i="220" s="1"/>
  <c r="AE88" i="220" s="1"/>
  <c r="AE89" i="220" s="1"/>
  <c r="AE90" i="220" s="1"/>
  <c r="AE91" i="220" s="1"/>
  <c r="AE93" i="220" s="1"/>
  <c r="AE94" i="220" s="1"/>
  <c r="AE95" i="220" s="1"/>
  <c r="AE96" i="220" s="1"/>
  <c r="AE98" i="220" s="1"/>
  <c r="AE99" i="220" s="1"/>
  <c r="AE100" i="220" s="1"/>
  <c r="AE101" i="220" s="1"/>
  <c r="AE103" i="220" s="1"/>
  <c r="AE104" i="220" s="1"/>
  <c r="AE105" i="220" s="1"/>
  <c r="AE106" i="220" s="1"/>
  <c r="AE108" i="220" s="1"/>
  <c r="AE109" i="220" s="1"/>
  <c r="AE110" i="220" s="1"/>
  <c r="AE111" i="220" s="1"/>
  <c r="AE113" i="220" s="1"/>
  <c r="AE114" i="220" s="1"/>
  <c r="AE115" i="220" s="1"/>
  <c r="AE116" i="220" s="1"/>
  <c r="AE118" i="220" s="1"/>
  <c r="AE119" i="220" s="1"/>
  <c r="AE120" i="220" s="1"/>
  <c r="AE121" i="220" s="1"/>
  <c r="AE123" i="220" s="1"/>
  <c r="AE124" i="220" s="1"/>
  <c r="AE125" i="220" s="1"/>
  <c r="AE126" i="220" s="1"/>
  <c r="AE128" i="220" s="1"/>
  <c r="AE129" i="220" s="1"/>
  <c r="AE130" i="220" s="1"/>
  <c r="AE131" i="220" s="1"/>
  <c r="AO13" i="220"/>
  <c r="AW7" i="220"/>
  <c r="AM9" i="220"/>
  <c r="AN3" i="220"/>
  <c r="AX133" i="220"/>
  <c r="GG132" i="220"/>
  <c r="AN133" i="220"/>
  <c r="AD133" i="220"/>
  <c r="BH133" i="220"/>
  <c r="J133" i="220"/>
  <c r="ES133" i="220"/>
  <c r="AM55" i="221"/>
  <c r="W28" i="221"/>
  <c r="HN133" i="220"/>
  <c r="HV132" i="220"/>
  <c r="HX133" i="220"/>
  <c r="IE132" i="220"/>
  <c r="IF132" i="220"/>
  <c r="GT133" i="220"/>
  <c r="HB133" i="220" s="1"/>
  <c r="HB132" i="220"/>
  <c r="AM57" i="221"/>
  <c r="HA132" i="220"/>
  <c r="FD133" i="220"/>
  <c r="T133" i="220"/>
  <c r="HD133" i="220"/>
  <c r="HL133" i="220" s="1"/>
  <c r="DZ133" i="220"/>
  <c r="FM132" i="220"/>
  <c r="ET133" i="220"/>
  <c r="HU132" i="220"/>
  <c r="DP133" i="220"/>
  <c r="DF133" i="220"/>
  <c r="EJ133" i="220"/>
  <c r="CL133" i="220"/>
  <c r="AM51" i="221"/>
  <c r="AM46" i="221"/>
  <c r="X58" i="221"/>
  <c r="CV133" i="220"/>
  <c r="AM27" i="221"/>
  <c r="W58" i="221"/>
  <c r="AB28" i="221" l="1"/>
  <c r="AM23" i="221"/>
  <c r="AQ37" i="221"/>
  <c r="HV133" i="220"/>
  <c r="AM28" i="221"/>
  <c r="GH133" i="220"/>
  <c r="HK133" i="220"/>
  <c r="IF133" i="220"/>
  <c r="AQ40" i="221"/>
  <c r="HU133" i="220"/>
  <c r="AQ38" i="221"/>
  <c r="AQ39" i="221"/>
  <c r="FM133" i="220"/>
  <c r="IE133" i="220"/>
  <c r="GQ133" i="220"/>
  <c r="AW9" i="220"/>
  <c r="BG7" i="220"/>
  <c r="AX3" i="220"/>
  <c r="AY13" i="220"/>
  <c r="AO14" i="220"/>
  <c r="AO15" i="220" s="1"/>
  <c r="AO16" i="220" s="1"/>
  <c r="AO18" i="220" s="1"/>
  <c r="AO19" i="220" s="1"/>
  <c r="AO20" i="220" s="1"/>
  <c r="AO21" i="220" s="1"/>
  <c r="AO23" i="220" s="1"/>
  <c r="AO24" i="220" s="1"/>
  <c r="AO25" i="220" s="1"/>
  <c r="AO26" i="220" s="1"/>
  <c r="AO28" i="220" s="1"/>
  <c r="AO29" i="220" s="1"/>
  <c r="AO30" i="220" s="1"/>
  <c r="AO31" i="220" s="1"/>
  <c r="AO33" i="220" s="1"/>
  <c r="AO34" i="220" s="1"/>
  <c r="AO35" i="220" s="1"/>
  <c r="AO36" i="220" s="1"/>
  <c r="AO38" i="220" s="1"/>
  <c r="AO39" i="220" s="1"/>
  <c r="AO40" i="220" s="1"/>
  <c r="AO41" i="220" s="1"/>
  <c r="AO43" i="220" s="1"/>
  <c r="AO44" i="220" s="1"/>
  <c r="AO45" i="220" s="1"/>
  <c r="AO46" i="220" s="1"/>
  <c r="AO48" i="220" s="1"/>
  <c r="AO49" i="220" s="1"/>
  <c r="AO50" i="220" s="1"/>
  <c r="AO51" i="220" s="1"/>
  <c r="AO53" i="220" s="1"/>
  <c r="AO54" i="220" s="1"/>
  <c r="AO55" i="220" s="1"/>
  <c r="AO56" i="220" s="1"/>
  <c r="AO58" i="220" s="1"/>
  <c r="AO59" i="220" s="1"/>
  <c r="AO60" i="220" s="1"/>
  <c r="AO61" i="220" s="1"/>
  <c r="AO63" i="220" s="1"/>
  <c r="AO64" i="220" s="1"/>
  <c r="AO65" i="220" s="1"/>
  <c r="AO66" i="220" s="1"/>
  <c r="AO68" i="220" s="1"/>
  <c r="AO69" i="220" s="1"/>
  <c r="AO70" i="220" s="1"/>
  <c r="AO71" i="220" s="1"/>
  <c r="AO73" i="220" s="1"/>
  <c r="AO74" i="220" s="1"/>
  <c r="AO75" i="220" s="1"/>
  <c r="AO76" i="220" s="1"/>
  <c r="AO78" i="220" s="1"/>
  <c r="AO79" i="220" s="1"/>
  <c r="AO80" i="220" s="1"/>
  <c r="AO81" i="220" s="1"/>
  <c r="AO83" i="220" s="1"/>
  <c r="AO84" i="220" s="1"/>
  <c r="AO85" i="220" s="1"/>
  <c r="AO86" i="220" s="1"/>
  <c r="AO88" i="220" s="1"/>
  <c r="AO89" i="220" s="1"/>
  <c r="AO90" i="220" s="1"/>
  <c r="AO91" i="220" s="1"/>
  <c r="AO93" i="220" s="1"/>
  <c r="AO94" i="220" s="1"/>
  <c r="AO95" i="220" s="1"/>
  <c r="AO96" i="220" s="1"/>
  <c r="AO98" i="220" s="1"/>
  <c r="AO99" i="220" s="1"/>
  <c r="AO100" i="220" s="1"/>
  <c r="AO101" i="220" s="1"/>
  <c r="AO103" i="220" s="1"/>
  <c r="AO104" i="220" s="1"/>
  <c r="AO105" i="220" s="1"/>
  <c r="AO106" i="220" s="1"/>
  <c r="AO108" i="220" s="1"/>
  <c r="AO109" i="220" s="1"/>
  <c r="AO110" i="220" s="1"/>
  <c r="AO111" i="220" s="1"/>
  <c r="AO113" i="220" s="1"/>
  <c r="AO114" i="220" s="1"/>
  <c r="AO115" i="220" s="1"/>
  <c r="AO116" i="220" s="1"/>
  <c r="AO118" i="220" s="1"/>
  <c r="AO119" i="220" s="1"/>
  <c r="AO120" i="220" s="1"/>
  <c r="AO121" i="220" s="1"/>
  <c r="AO123" i="220" s="1"/>
  <c r="AO124" i="220" s="1"/>
  <c r="AO125" i="220" s="1"/>
  <c r="AO126" i="220" s="1"/>
  <c r="AO128" i="220" s="1"/>
  <c r="AO129" i="220" s="1"/>
  <c r="AO130" i="220" s="1"/>
  <c r="AO131" i="220" s="1"/>
  <c r="AM58" i="221"/>
  <c r="HA133" i="220"/>
  <c r="GG133" i="220"/>
  <c r="BI13" i="220" l="1"/>
  <c r="AY14" i="220"/>
  <c r="AY15" i="220" s="1"/>
  <c r="AY16" i="220" s="1"/>
  <c r="AY18" i="220" s="1"/>
  <c r="AY19" i="220" s="1"/>
  <c r="AY20" i="220" s="1"/>
  <c r="AY21" i="220" s="1"/>
  <c r="AY23" i="220" s="1"/>
  <c r="AY24" i="220" s="1"/>
  <c r="AY25" i="220" s="1"/>
  <c r="AY26" i="220" s="1"/>
  <c r="AY28" i="220" s="1"/>
  <c r="AY29" i="220" s="1"/>
  <c r="AY30" i="220" s="1"/>
  <c r="AY31" i="220" s="1"/>
  <c r="AY33" i="220" s="1"/>
  <c r="AY34" i="220" s="1"/>
  <c r="AY35" i="220" s="1"/>
  <c r="AY36" i="220" s="1"/>
  <c r="AY38" i="220" s="1"/>
  <c r="AY39" i="220" s="1"/>
  <c r="AY40" i="220" s="1"/>
  <c r="AY41" i="220" s="1"/>
  <c r="AY43" i="220" s="1"/>
  <c r="AY44" i="220" s="1"/>
  <c r="AY45" i="220" s="1"/>
  <c r="AY46" i="220" s="1"/>
  <c r="AY48" i="220" s="1"/>
  <c r="AY49" i="220" s="1"/>
  <c r="AY50" i="220" s="1"/>
  <c r="AY51" i="220" s="1"/>
  <c r="AY53" i="220" s="1"/>
  <c r="AY54" i="220" s="1"/>
  <c r="AY55" i="220" s="1"/>
  <c r="AY56" i="220" s="1"/>
  <c r="AY58" i="220" s="1"/>
  <c r="AY59" i="220" s="1"/>
  <c r="AY60" i="220" s="1"/>
  <c r="AY61" i="220" s="1"/>
  <c r="AY63" i="220" s="1"/>
  <c r="AY64" i="220" s="1"/>
  <c r="AY65" i="220" s="1"/>
  <c r="AY66" i="220" s="1"/>
  <c r="AY68" i="220" s="1"/>
  <c r="AY69" i="220" s="1"/>
  <c r="AY70" i="220" s="1"/>
  <c r="AY71" i="220" s="1"/>
  <c r="AY73" i="220" s="1"/>
  <c r="AY74" i="220" s="1"/>
  <c r="AY75" i="220" s="1"/>
  <c r="AY76" i="220" s="1"/>
  <c r="AY78" i="220" s="1"/>
  <c r="AY79" i="220" s="1"/>
  <c r="AY80" i="220" s="1"/>
  <c r="AY81" i="220" s="1"/>
  <c r="AY83" i="220" s="1"/>
  <c r="AY84" i="220" s="1"/>
  <c r="AY85" i="220" s="1"/>
  <c r="AY86" i="220" s="1"/>
  <c r="AY88" i="220" s="1"/>
  <c r="AY89" i="220" s="1"/>
  <c r="AY90" i="220" s="1"/>
  <c r="AY91" i="220" s="1"/>
  <c r="AY93" i="220" s="1"/>
  <c r="AY94" i="220" s="1"/>
  <c r="AY95" i="220" s="1"/>
  <c r="AY96" i="220" s="1"/>
  <c r="AY98" i="220" s="1"/>
  <c r="AY99" i="220" s="1"/>
  <c r="AY100" i="220" s="1"/>
  <c r="AY101" i="220" s="1"/>
  <c r="AY103" i="220" s="1"/>
  <c r="AY104" i="220" s="1"/>
  <c r="AY105" i="220" s="1"/>
  <c r="AY106" i="220" s="1"/>
  <c r="AY108" i="220" s="1"/>
  <c r="AY109" i="220" s="1"/>
  <c r="AY110" i="220" s="1"/>
  <c r="AY111" i="220" s="1"/>
  <c r="AY113" i="220" s="1"/>
  <c r="AY114" i="220" s="1"/>
  <c r="AY115" i="220" s="1"/>
  <c r="AY116" i="220" s="1"/>
  <c r="AY118" i="220" s="1"/>
  <c r="AY119" i="220" s="1"/>
  <c r="AY120" i="220" s="1"/>
  <c r="AY121" i="220" s="1"/>
  <c r="AY123" i="220" s="1"/>
  <c r="AY124" i="220" s="1"/>
  <c r="AY125" i="220" s="1"/>
  <c r="AY126" i="220" s="1"/>
  <c r="AY128" i="220" s="1"/>
  <c r="AY129" i="220" s="1"/>
  <c r="AY130" i="220" s="1"/>
  <c r="AY131" i="220" s="1"/>
  <c r="BH3" i="220"/>
  <c r="BQ7" i="220"/>
  <c r="BG9" i="220"/>
  <c r="BS13" i="220" l="1"/>
  <c r="BI14" i="220"/>
  <c r="BI15" i="220" s="1"/>
  <c r="BI16" i="220" s="1"/>
  <c r="BI18" i="220" s="1"/>
  <c r="BI19" i="220" s="1"/>
  <c r="BI20" i="220" s="1"/>
  <c r="BI21" i="220" s="1"/>
  <c r="BI23" i="220" s="1"/>
  <c r="BI24" i="220" s="1"/>
  <c r="BI25" i="220" s="1"/>
  <c r="BI26" i="220" s="1"/>
  <c r="BI28" i="220" s="1"/>
  <c r="BI29" i="220" s="1"/>
  <c r="BI30" i="220" s="1"/>
  <c r="BI31" i="220" s="1"/>
  <c r="BI33" i="220" s="1"/>
  <c r="BI34" i="220" s="1"/>
  <c r="BI35" i="220" s="1"/>
  <c r="BI36" i="220" s="1"/>
  <c r="BI38" i="220" s="1"/>
  <c r="BI39" i="220" s="1"/>
  <c r="BI40" i="220" s="1"/>
  <c r="BI41" i="220" s="1"/>
  <c r="BI43" i="220" s="1"/>
  <c r="BI44" i="220" s="1"/>
  <c r="BI45" i="220" s="1"/>
  <c r="BI46" i="220" s="1"/>
  <c r="BI48" i="220" s="1"/>
  <c r="BI49" i="220" s="1"/>
  <c r="BI50" i="220" s="1"/>
  <c r="BI51" i="220" s="1"/>
  <c r="BI53" i="220" s="1"/>
  <c r="BI54" i="220" s="1"/>
  <c r="BI55" i="220" s="1"/>
  <c r="BI56" i="220" s="1"/>
  <c r="BI58" i="220" s="1"/>
  <c r="BI59" i="220" s="1"/>
  <c r="BI60" i="220" s="1"/>
  <c r="BI61" i="220" s="1"/>
  <c r="BI63" i="220" s="1"/>
  <c r="BI64" i="220" s="1"/>
  <c r="BI65" i="220" s="1"/>
  <c r="BI66" i="220" s="1"/>
  <c r="BI68" i="220" s="1"/>
  <c r="BI69" i="220" s="1"/>
  <c r="BI70" i="220" s="1"/>
  <c r="BI71" i="220" s="1"/>
  <c r="BI73" i="220" s="1"/>
  <c r="BI74" i="220" s="1"/>
  <c r="BI75" i="220" s="1"/>
  <c r="BI76" i="220" s="1"/>
  <c r="BI78" i="220" s="1"/>
  <c r="BI79" i="220" s="1"/>
  <c r="BI80" i="220" s="1"/>
  <c r="BI81" i="220" s="1"/>
  <c r="BI83" i="220" s="1"/>
  <c r="BI84" i="220" s="1"/>
  <c r="BI85" i="220" s="1"/>
  <c r="BI86" i="220" s="1"/>
  <c r="BI88" i="220" s="1"/>
  <c r="BI89" i="220" s="1"/>
  <c r="BI90" i="220" s="1"/>
  <c r="BI91" i="220" s="1"/>
  <c r="BI93" i="220" s="1"/>
  <c r="BI94" i="220" s="1"/>
  <c r="BI95" i="220" s="1"/>
  <c r="BI96" i="220" s="1"/>
  <c r="BI98" i="220" s="1"/>
  <c r="BI99" i="220" s="1"/>
  <c r="BI100" i="220" s="1"/>
  <c r="BI101" i="220" s="1"/>
  <c r="BI103" i="220" s="1"/>
  <c r="BI104" i="220" s="1"/>
  <c r="BI105" i="220" s="1"/>
  <c r="BI106" i="220" s="1"/>
  <c r="BI108" i="220" s="1"/>
  <c r="BI109" i="220" s="1"/>
  <c r="BI110" i="220" s="1"/>
  <c r="BI111" i="220" s="1"/>
  <c r="BI113" i="220" s="1"/>
  <c r="BI114" i="220" s="1"/>
  <c r="BI115" i="220" s="1"/>
  <c r="BI116" i="220" s="1"/>
  <c r="BI118" i="220" s="1"/>
  <c r="BI119" i="220" s="1"/>
  <c r="BI120" i="220" s="1"/>
  <c r="BI121" i="220" s="1"/>
  <c r="BI123" i="220" s="1"/>
  <c r="BI124" i="220" s="1"/>
  <c r="BI125" i="220" s="1"/>
  <c r="BI126" i="220" s="1"/>
  <c r="BI128" i="220" s="1"/>
  <c r="BI129" i="220" s="1"/>
  <c r="BI130" i="220" s="1"/>
  <c r="BI131" i="220" s="1"/>
  <c r="CA7" i="220"/>
  <c r="BQ9" i="220"/>
  <c r="BR3" i="220"/>
  <c r="CK7" i="220" l="1"/>
  <c r="CA9" i="220"/>
  <c r="CB3" i="220"/>
  <c r="BS14" i="220"/>
  <c r="BS15" i="220" s="1"/>
  <c r="BS16" i="220" s="1"/>
  <c r="BS18" i="220" s="1"/>
  <c r="BS19" i="220" s="1"/>
  <c r="BS20" i="220" s="1"/>
  <c r="BS21" i="220" s="1"/>
  <c r="BS23" i="220" s="1"/>
  <c r="BS24" i="220" s="1"/>
  <c r="BS25" i="220" s="1"/>
  <c r="BS26" i="220" s="1"/>
  <c r="BS28" i="220" s="1"/>
  <c r="BS29" i="220" s="1"/>
  <c r="BS30" i="220" s="1"/>
  <c r="BS31" i="220" s="1"/>
  <c r="BS33" i="220" s="1"/>
  <c r="BS34" i="220" s="1"/>
  <c r="BS35" i="220" s="1"/>
  <c r="BS36" i="220" s="1"/>
  <c r="BS38" i="220" s="1"/>
  <c r="BS39" i="220" s="1"/>
  <c r="BS40" i="220" s="1"/>
  <c r="BS41" i="220" s="1"/>
  <c r="BS43" i="220" s="1"/>
  <c r="BS44" i="220" s="1"/>
  <c r="BS45" i="220" s="1"/>
  <c r="BS46" i="220" s="1"/>
  <c r="BS48" i="220" s="1"/>
  <c r="BS49" i="220" s="1"/>
  <c r="BS50" i="220" s="1"/>
  <c r="BS51" i="220" s="1"/>
  <c r="BS53" i="220" s="1"/>
  <c r="BS54" i="220" s="1"/>
  <c r="BS55" i="220" s="1"/>
  <c r="BS56" i="220" s="1"/>
  <c r="BS58" i="220" s="1"/>
  <c r="BS59" i="220" s="1"/>
  <c r="BS60" i="220" s="1"/>
  <c r="BS61" i="220" s="1"/>
  <c r="BS63" i="220" s="1"/>
  <c r="BS64" i="220" s="1"/>
  <c r="BS65" i="220" s="1"/>
  <c r="BS66" i="220" s="1"/>
  <c r="BS68" i="220" s="1"/>
  <c r="BS69" i="220" s="1"/>
  <c r="BS70" i="220" s="1"/>
  <c r="BS71" i="220" s="1"/>
  <c r="BS73" i="220" s="1"/>
  <c r="BS74" i="220" s="1"/>
  <c r="BS75" i="220" s="1"/>
  <c r="BS76" i="220" s="1"/>
  <c r="BS78" i="220" s="1"/>
  <c r="BS79" i="220" s="1"/>
  <c r="BS80" i="220" s="1"/>
  <c r="BS81" i="220" s="1"/>
  <c r="BS83" i="220" s="1"/>
  <c r="BS84" i="220" s="1"/>
  <c r="BS85" i="220" s="1"/>
  <c r="BS86" i="220" s="1"/>
  <c r="BS88" i="220" s="1"/>
  <c r="BS89" i="220" s="1"/>
  <c r="BS90" i="220" s="1"/>
  <c r="BS91" i="220" s="1"/>
  <c r="BS93" i="220" s="1"/>
  <c r="BS94" i="220" s="1"/>
  <c r="BS95" i="220" s="1"/>
  <c r="BS96" i="220" s="1"/>
  <c r="BS98" i="220" s="1"/>
  <c r="BS99" i="220" s="1"/>
  <c r="BS100" i="220" s="1"/>
  <c r="BS101" i="220" s="1"/>
  <c r="BS103" i="220" s="1"/>
  <c r="BS104" i="220" s="1"/>
  <c r="BS105" i="220" s="1"/>
  <c r="BS106" i="220" s="1"/>
  <c r="BS108" i="220" s="1"/>
  <c r="BS109" i="220" s="1"/>
  <c r="BS110" i="220" s="1"/>
  <c r="BS111" i="220" s="1"/>
  <c r="BS113" i="220" s="1"/>
  <c r="BS114" i="220" s="1"/>
  <c r="BS115" i="220" s="1"/>
  <c r="BS116" i="220" s="1"/>
  <c r="BS118" i="220" s="1"/>
  <c r="BS119" i="220" s="1"/>
  <c r="BS120" i="220" s="1"/>
  <c r="BS121" i="220" s="1"/>
  <c r="BS123" i="220" s="1"/>
  <c r="BS124" i="220" s="1"/>
  <c r="BS125" i="220" s="1"/>
  <c r="BS126" i="220" s="1"/>
  <c r="BS128" i="220" s="1"/>
  <c r="BS129" i="220" s="1"/>
  <c r="BS130" i="220" s="1"/>
  <c r="BS131" i="220" s="1"/>
  <c r="CC13" i="220"/>
  <c r="CM13" i="220" l="1"/>
  <c r="CC14" i="220"/>
  <c r="CC15" i="220" s="1"/>
  <c r="CC16" i="220" s="1"/>
  <c r="CC18" i="220" s="1"/>
  <c r="CC19" i="220" s="1"/>
  <c r="CC20" i="220" s="1"/>
  <c r="CC21" i="220" s="1"/>
  <c r="CC23" i="220" s="1"/>
  <c r="CC24" i="220" s="1"/>
  <c r="CC25" i="220" s="1"/>
  <c r="CC26" i="220" s="1"/>
  <c r="CC28" i="220" s="1"/>
  <c r="CC29" i="220" s="1"/>
  <c r="CC30" i="220" s="1"/>
  <c r="CC31" i="220" s="1"/>
  <c r="CC33" i="220" s="1"/>
  <c r="CC34" i="220" s="1"/>
  <c r="CC35" i="220" s="1"/>
  <c r="CC36" i="220" s="1"/>
  <c r="CC38" i="220" s="1"/>
  <c r="CC39" i="220" s="1"/>
  <c r="CC40" i="220" s="1"/>
  <c r="CC41" i="220" s="1"/>
  <c r="CC43" i="220" s="1"/>
  <c r="CC44" i="220" s="1"/>
  <c r="CC45" i="220" s="1"/>
  <c r="CC46" i="220" s="1"/>
  <c r="CC48" i="220" s="1"/>
  <c r="CC49" i="220" s="1"/>
  <c r="CC50" i="220" s="1"/>
  <c r="CC51" i="220" s="1"/>
  <c r="CC53" i="220" s="1"/>
  <c r="CC54" i="220" s="1"/>
  <c r="CC55" i="220" s="1"/>
  <c r="CC56" i="220" s="1"/>
  <c r="CC58" i="220" s="1"/>
  <c r="CC59" i="220" s="1"/>
  <c r="CC60" i="220" s="1"/>
  <c r="CC61" i="220" s="1"/>
  <c r="CC63" i="220" s="1"/>
  <c r="CC64" i="220" s="1"/>
  <c r="CC65" i="220" s="1"/>
  <c r="CC66" i="220" s="1"/>
  <c r="CC68" i="220" s="1"/>
  <c r="CC69" i="220" s="1"/>
  <c r="CC70" i="220" s="1"/>
  <c r="CC71" i="220" s="1"/>
  <c r="CC73" i="220" s="1"/>
  <c r="CC74" i="220" s="1"/>
  <c r="CC75" i="220" s="1"/>
  <c r="CC76" i="220" s="1"/>
  <c r="CC78" i="220" s="1"/>
  <c r="CC79" i="220" s="1"/>
  <c r="CC80" i="220" s="1"/>
  <c r="CC81" i="220" s="1"/>
  <c r="CC83" i="220" s="1"/>
  <c r="CC84" i="220" s="1"/>
  <c r="CC85" i="220" s="1"/>
  <c r="CC86" i="220" s="1"/>
  <c r="CC88" i="220" s="1"/>
  <c r="CC89" i="220" s="1"/>
  <c r="CC90" i="220" s="1"/>
  <c r="CC91" i="220" s="1"/>
  <c r="CC93" i="220" s="1"/>
  <c r="CC94" i="220" s="1"/>
  <c r="CC95" i="220" s="1"/>
  <c r="CC96" i="220" s="1"/>
  <c r="CC98" i="220" s="1"/>
  <c r="CC99" i="220" s="1"/>
  <c r="CC100" i="220" s="1"/>
  <c r="CC101" i="220" s="1"/>
  <c r="CC103" i="220" s="1"/>
  <c r="CC104" i="220" s="1"/>
  <c r="CC105" i="220" s="1"/>
  <c r="CC106" i="220" s="1"/>
  <c r="CC108" i="220" s="1"/>
  <c r="CC109" i="220" s="1"/>
  <c r="CC110" i="220" s="1"/>
  <c r="CC111" i="220" s="1"/>
  <c r="CC113" i="220" s="1"/>
  <c r="CC114" i="220" s="1"/>
  <c r="CC115" i="220" s="1"/>
  <c r="CC116" i="220" s="1"/>
  <c r="CC118" i="220" s="1"/>
  <c r="CC119" i="220" s="1"/>
  <c r="CC120" i="220" s="1"/>
  <c r="CC121" i="220" s="1"/>
  <c r="CC123" i="220" s="1"/>
  <c r="CC124" i="220" s="1"/>
  <c r="CC125" i="220" s="1"/>
  <c r="CC126" i="220" s="1"/>
  <c r="CC128" i="220" s="1"/>
  <c r="CC129" i="220" s="1"/>
  <c r="CC130" i="220" s="1"/>
  <c r="CC131" i="220" s="1"/>
  <c r="CL3" i="220"/>
  <c r="CK9" i="220"/>
  <c r="CU7" i="220"/>
  <c r="CV3" i="220" l="1"/>
  <c r="DE7" i="220"/>
  <c r="CU9" i="220"/>
  <c r="CW13" i="220"/>
  <c r="CM14" i="220"/>
  <c r="CM15" i="220" s="1"/>
  <c r="CM16" i="220" s="1"/>
  <c r="CM18" i="220" s="1"/>
  <c r="CM19" i="220" s="1"/>
  <c r="CM20" i="220" s="1"/>
  <c r="CM21" i="220" s="1"/>
  <c r="CM23" i="220" s="1"/>
  <c r="CM24" i="220" s="1"/>
  <c r="CM25" i="220" s="1"/>
  <c r="CM26" i="220" s="1"/>
  <c r="CM28" i="220" s="1"/>
  <c r="CM29" i="220" s="1"/>
  <c r="CM30" i="220" s="1"/>
  <c r="CM31" i="220" s="1"/>
  <c r="CM33" i="220" s="1"/>
  <c r="CM34" i="220" s="1"/>
  <c r="CM35" i="220" s="1"/>
  <c r="CM36" i="220" s="1"/>
  <c r="CM38" i="220" s="1"/>
  <c r="CM39" i="220" s="1"/>
  <c r="CM40" i="220" s="1"/>
  <c r="CM41" i="220" s="1"/>
  <c r="CM43" i="220" s="1"/>
  <c r="CM44" i="220" s="1"/>
  <c r="CM45" i="220" s="1"/>
  <c r="CM46" i="220" s="1"/>
  <c r="CM48" i="220" s="1"/>
  <c r="CM49" i="220" s="1"/>
  <c r="CM50" i="220" s="1"/>
  <c r="CM51" i="220" s="1"/>
  <c r="CM53" i="220" s="1"/>
  <c r="CM54" i="220" s="1"/>
  <c r="CM55" i="220" s="1"/>
  <c r="CM56" i="220" s="1"/>
  <c r="CM58" i="220" s="1"/>
  <c r="CM59" i="220" s="1"/>
  <c r="CM60" i="220" s="1"/>
  <c r="CM61" i="220" s="1"/>
  <c r="CM63" i="220" s="1"/>
  <c r="CM64" i="220" s="1"/>
  <c r="CM65" i="220" s="1"/>
  <c r="CM66" i="220" s="1"/>
  <c r="CM68" i="220" s="1"/>
  <c r="CM69" i="220" s="1"/>
  <c r="CM70" i="220" s="1"/>
  <c r="CM71" i="220" s="1"/>
  <c r="CM73" i="220" s="1"/>
  <c r="CM74" i="220" s="1"/>
  <c r="CM75" i="220" s="1"/>
  <c r="CM76" i="220" s="1"/>
  <c r="CM78" i="220" s="1"/>
  <c r="CM79" i="220" s="1"/>
  <c r="CM80" i="220" s="1"/>
  <c r="CM81" i="220" s="1"/>
  <c r="CM83" i="220" s="1"/>
  <c r="CM84" i="220" s="1"/>
  <c r="CM85" i="220" s="1"/>
  <c r="CM86" i="220" s="1"/>
  <c r="CM88" i="220" s="1"/>
  <c r="CM89" i="220" s="1"/>
  <c r="CM90" i="220" s="1"/>
  <c r="CM91" i="220" s="1"/>
  <c r="CM93" i="220" s="1"/>
  <c r="CM94" i="220" s="1"/>
  <c r="CM95" i="220" s="1"/>
  <c r="CM96" i="220" s="1"/>
  <c r="CM98" i="220" s="1"/>
  <c r="CM99" i="220" s="1"/>
  <c r="CM100" i="220" s="1"/>
  <c r="CM101" i="220" s="1"/>
  <c r="CM103" i="220" s="1"/>
  <c r="CM104" i="220" s="1"/>
  <c r="CM105" i="220" s="1"/>
  <c r="CM106" i="220" s="1"/>
  <c r="CM108" i="220" s="1"/>
  <c r="CM109" i="220" s="1"/>
  <c r="CM110" i="220" s="1"/>
  <c r="CM111" i="220" s="1"/>
  <c r="CM113" i="220" s="1"/>
  <c r="CM114" i="220" s="1"/>
  <c r="CM115" i="220" s="1"/>
  <c r="CM116" i="220" s="1"/>
  <c r="CM118" i="220" s="1"/>
  <c r="CM119" i="220" s="1"/>
  <c r="CM120" i="220" s="1"/>
  <c r="CM121" i="220" s="1"/>
  <c r="CM123" i="220" s="1"/>
  <c r="CM124" i="220" s="1"/>
  <c r="CM125" i="220" s="1"/>
  <c r="CM126" i="220" s="1"/>
  <c r="CM128" i="220" s="1"/>
  <c r="CM129" i="220" s="1"/>
  <c r="CM130" i="220" s="1"/>
  <c r="CM131" i="220" s="1"/>
  <c r="DO7" i="220" l="1"/>
  <c r="DE9" i="220"/>
  <c r="DF3" i="220"/>
  <c r="CW14" i="220"/>
  <c r="CW15" i="220" s="1"/>
  <c r="CW16" i="220" s="1"/>
  <c r="CW18" i="220" s="1"/>
  <c r="CW19" i="220" s="1"/>
  <c r="CW20" i="220" s="1"/>
  <c r="CW21" i="220" s="1"/>
  <c r="CW23" i="220" s="1"/>
  <c r="CW24" i="220" s="1"/>
  <c r="CW25" i="220" s="1"/>
  <c r="CW26" i="220" s="1"/>
  <c r="CW28" i="220" s="1"/>
  <c r="CW29" i="220" s="1"/>
  <c r="CW30" i="220" s="1"/>
  <c r="CW31" i="220" s="1"/>
  <c r="CW33" i="220" s="1"/>
  <c r="CW34" i="220" s="1"/>
  <c r="CW35" i="220" s="1"/>
  <c r="CW36" i="220" s="1"/>
  <c r="CW38" i="220" s="1"/>
  <c r="CW39" i="220" s="1"/>
  <c r="CW40" i="220" s="1"/>
  <c r="CW41" i="220" s="1"/>
  <c r="CW43" i="220" s="1"/>
  <c r="CW44" i="220" s="1"/>
  <c r="CW45" i="220" s="1"/>
  <c r="CW46" i="220" s="1"/>
  <c r="CW48" i="220" s="1"/>
  <c r="CW49" i="220" s="1"/>
  <c r="CW50" i="220" s="1"/>
  <c r="CW51" i="220" s="1"/>
  <c r="CW53" i="220" s="1"/>
  <c r="CW54" i="220" s="1"/>
  <c r="CW55" i="220" s="1"/>
  <c r="CW56" i="220" s="1"/>
  <c r="CW58" i="220" s="1"/>
  <c r="CW59" i="220" s="1"/>
  <c r="CW60" i="220" s="1"/>
  <c r="CW61" i="220" s="1"/>
  <c r="CW63" i="220" s="1"/>
  <c r="CW64" i="220" s="1"/>
  <c r="CW65" i="220" s="1"/>
  <c r="CW66" i="220" s="1"/>
  <c r="CW68" i="220" s="1"/>
  <c r="CW69" i="220" s="1"/>
  <c r="CW70" i="220" s="1"/>
  <c r="CW71" i="220" s="1"/>
  <c r="CW73" i="220" s="1"/>
  <c r="CW74" i="220" s="1"/>
  <c r="CW75" i="220" s="1"/>
  <c r="CW76" i="220" s="1"/>
  <c r="CW78" i="220" s="1"/>
  <c r="CW79" i="220" s="1"/>
  <c r="CW80" i="220" s="1"/>
  <c r="CW81" i="220" s="1"/>
  <c r="CW83" i="220" s="1"/>
  <c r="CW84" i="220" s="1"/>
  <c r="CW85" i="220" s="1"/>
  <c r="CW86" i="220" s="1"/>
  <c r="CW88" i="220" s="1"/>
  <c r="CW89" i="220" s="1"/>
  <c r="CW90" i="220" s="1"/>
  <c r="CW91" i="220" s="1"/>
  <c r="CW93" i="220" s="1"/>
  <c r="CW94" i="220" s="1"/>
  <c r="CW95" i="220" s="1"/>
  <c r="CW96" i="220" s="1"/>
  <c r="CW98" i="220" s="1"/>
  <c r="CW99" i="220" s="1"/>
  <c r="CW100" i="220" s="1"/>
  <c r="CW101" i="220" s="1"/>
  <c r="CW103" i="220" s="1"/>
  <c r="CW104" i="220" s="1"/>
  <c r="CW105" i="220" s="1"/>
  <c r="CW106" i="220" s="1"/>
  <c r="CW108" i="220" s="1"/>
  <c r="CW109" i="220" s="1"/>
  <c r="CW110" i="220" s="1"/>
  <c r="CW111" i="220" s="1"/>
  <c r="CW113" i="220" s="1"/>
  <c r="CW114" i="220" s="1"/>
  <c r="CW115" i="220" s="1"/>
  <c r="CW116" i="220" s="1"/>
  <c r="CW118" i="220" s="1"/>
  <c r="CW119" i="220" s="1"/>
  <c r="CW120" i="220" s="1"/>
  <c r="CW121" i="220" s="1"/>
  <c r="CW123" i="220" s="1"/>
  <c r="CW124" i="220" s="1"/>
  <c r="CW125" i="220" s="1"/>
  <c r="CW126" i="220" s="1"/>
  <c r="CW128" i="220" s="1"/>
  <c r="CW129" i="220" s="1"/>
  <c r="CW130" i="220" s="1"/>
  <c r="CW131" i="220" s="1"/>
  <c r="DG13" i="220"/>
  <c r="DG14" i="220" l="1"/>
  <c r="DG15" i="220" s="1"/>
  <c r="DG16" i="220" s="1"/>
  <c r="DG18" i="220" s="1"/>
  <c r="DG19" i="220" s="1"/>
  <c r="DG20" i="220" s="1"/>
  <c r="DG21" i="220" s="1"/>
  <c r="DG23" i="220" s="1"/>
  <c r="DG24" i="220" s="1"/>
  <c r="DG25" i="220" s="1"/>
  <c r="DG26" i="220" s="1"/>
  <c r="DG28" i="220" s="1"/>
  <c r="DG29" i="220" s="1"/>
  <c r="DG30" i="220" s="1"/>
  <c r="DG31" i="220" s="1"/>
  <c r="DG33" i="220" s="1"/>
  <c r="DG34" i="220" s="1"/>
  <c r="DG35" i="220" s="1"/>
  <c r="DG36" i="220" s="1"/>
  <c r="DG38" i="220" s="1"/>
  <c r="DG39" i="220" s="1"/>
  <c r="DG40" i="220" s="1"/>
  <c r="DG41" i="220" s="1"/>
  <c r="DG43" i="220" s="1"/>
  <c r="DG44" i="220" s="1"/>
  <c r="DG45" i="220" s="1"/>
  <c r="DG46" i="220" s="1"/>
  <c r="DG48" i="220" s="1"/>
  <c r="DG49" i="220" s="1"/>
  <c r="DG50" i="220" s="1"/>
  <c r="DG51" i="220" s="1"/>
  <c r="DG53" i="220" s="1"/>
  <c r="DG54" i="220" s="1"/>
  <c r="DG55" i="220" s="1"/>
  <c r="DG56" i="220" s="1"/>
  <c r="DG58" i="220" s="1"/>
  <c r="DG59" i="220" s="1"/>
  <c r="DG60" i="220" s="1"/>
  <c r="DG61" i="220" s="1"/>
  <c r="DG63" i="220" s="1"/>
  <c r="DG64" i="220" s="1"/>
  <c r="DG65" i="220" s="1"/>
  <c r="DG66" i="220" s="1"/>
  <c r="DG68" i="220" s="1"/>
  <c r="DG69" i="220" s="1"/>
  <c r="DG70" i="220" s="1"/>
  <c r="DG71" i="220" s="1"/>
  <c r="DG73" i="220" s="1"/>
  <c r="DG74" i="220" s="1"/>
  <c r="DG75" i="220" s="1"/>
  <c r="DG76" i="220" s="1"/>
  <c r="DG78" i="220" s="1"/>
  <c r="DG79" i="220" s="1"/>
  <c r="DG80" i="220" s="1"/>
  <c r="DG81" i="220" s="1"/>
  <c r="DG83" i="220" s="1"/>
  <c r="DG84" i="220" s="1"/>
  <c r="DG85" i="220" s="1"/>
  <c r="DG86" i="220" s="1"/>
  <c r="DG88" i="220" s="1"/>
  <c r="DG89" i="220" s="1"/>
  <c r="DG90" i="220" s="1"/>
  <c r="DG91" i="220" s="1"/>
  <c r="DG93" i="220" s="1"/>
  <c r="DG94" i="220" s="1"/>
  <c r="DG95" i="220" s="1"/>
  <c r="DG96" i="220" s="1"/>
  <c r="DG98" i="220" s="1"/>
  <c r="DG99" i="220" s="1"/>
  <c r="DG100" i="220" s="1"/>
  <c r="DG101" i="220" s="1"/>
  <c r="DG103" i="220" s="1"/>
  <c r="DG104" i="220" s="1"/>
  <c r="DG105" i="220" s="1"/>
  <c r="DG106" i="220" s="1"/>
  <c r="DG108" i="220" s="1"/>
  <c r="DG109" i="220" s="1"/>
  <c r="DG110" i="220" s="1"/>
  <c r="DG111" i="220" s="1"/>
  <c r="DG113" i="220" s="1"/>
  <c r="DG114" i="220" s="1"/>
  <c r="DG115" i="220" s="1"/>
  <c r="DG116" i="220" s="1"/>
  <c r="DG118" i="220" s="1"/>
  <c r="DG119" i="220" s="1"/>
  <c r="DG120" i="220" s="1"/>
  <c r="DG121" i="220" s="1"/>
  <c r="DG123" i="220" s="1"/>
  <c r="DG124" i="220" s="1"/>
  <c r="DG125" i="220" s="1"/>
  <c r="DG126" i="220" s="1"/>
  <c r="DG128" i="220" s="1"/>
  <c r="DG129" i="220" s="1"/>
  <c r="DG130" i="220" s="1"/>
  <c r="DG131" i="220" s="1"/>
  <c r="DQ13" i="220"/>
  <c r="DY7" i="220"/>
  <c r="DO9" i="220"/>
  <c r="DP3" i="220"/>
  <c r="EA13" i="220" l="1"/>
  <c r="DQ14" i="220"/>
  <c r="DQ15" i="220" s="1"/>
  <c r="DQ16" i="220" s="1"/>
  <c r="DQ18" i="220" s="1"/>
  <c r="DQ19" i="220" s="1"/>
  <c r="DQ20" i="220" s="1"/>
  <c r="DQ21" i="220" s="1"/>
  <c r="DQ23" i="220" s="1"/>
  <c r="DQ24" i="220" s="1"/>
  <c r="DQ25" i="220" s="1"/>
  <c r="DQ26" i="220" s="1"/>
  <c r="DQ28" i="220" s="1"/>
  <c r="DQ29" i="220" s="1"/>
  <c r="DQ30" i="220" s="1"/>
  <c r="DQ31" i="220" s="1"/>
  <c r="DQ33" i="220" s="1"/>
  <c r="DQ34" i="220" s="1"/>
  <c r="DQ35" i="220" s="1"/>
  <c r="DQ36" i="220" s="1"/>
  <c r="DQ38" i="220" s="1"/>
  <c r="DQ39" i="220" s="1"/>
  <c r="DQ40" i="220" s="1"/>
  <c r="DQ41" i="220" s="1"/>
  <c r="DQ43" i="220" s="1"/>
  <c r="DQ44" i="220" s="1"/>
  <c r="DQ45" i="220" s="1"/>
  <c r="DQ46" i="220" s="1"/>
  <c r="DQ48" i="220" s="1"/>
  <c r="DQ49" i="220" s="1"/>
  <c r="DQ50" i="220" s="1"/>
  <c r="DQ51" i="220" s="1"/>
  <c r="DQ53" i="220" s="1"/>
  <c r="DQ54" i="220" s="1"/>
  <c r="DQ55" i="220" s="1"/>
  <c r="DQ56" i="220" s="1"/>
  <c r="DQ58" i="220" s="1"/>
  <c r="DQ59" i="220" s="1"/>
  <c r="DQ60" i="220" s="1"/>
  <c r="DQ61" i="220" s="1"/>
  <c r="DQ63" i="220" s="1"/>
  <c r="DQ64" i="220" s="1"/>
  <c r="DQ65" i="220" s="1"/>
  <c r="DQ66" i="220" s="1"/>
  <c r="DQ68" i="220" s="1"/>
  <c r="DQ69" i="220" s="1"/>
  <c r="DQ70" i="220" s="1"/>
  <c r="DQ71" i="220" s="1"/>
  <c r="DQ73" i="220" s="1"/>
  <c r="DQ74" i="220" s="1"/>
  <c r="DQ75" i="220" s="1"/>
  <c r="DQ76" i="220" s="1"/>
  <c r="DQ78" i="220" s="1"/>
  <c r="DQ79" i="220" s="1"/>
  <c r="DQ80" i="220" s="1"/>
  <c r="DQ81" i="220" s="1"/>
  <c r="DQ83" i="220" s="1"/>
  <c r="DQ84" i="220" s="1"/>
  <c r="DQ85" i="220" s="1"/>
  <c r="DQ86" i="220" s="1"/>
  <c r="DQ88" i="220" s="1"/>
  <c r="DQ89" i="220" s="1"/>
  <c r="DQ90" i="220" s="1"/>
  <c r="DQ91" i="220" s="1"/>
  <c r="DQ93" i="220" s="1"/>
  <c r="DQ94" i="220" s="1"/>
  <c r="DQ95" i="220" s="1"/>
  <c r="DQ96" i="220" s="1"/>
  <c r="DQ98" i="220" s="1"/>
  <c r="DQ99" i="220" s="1"/>
  <c r="DQ100" i="220" s="1"/>
  <c r="DQ101" i="220" s="1"/>
  <c r="DQ103" i="220" s="1"/>
  <c r="DQ104" i="220" s="1"/>
  <c r="DQ105" i="220" s="1"/>
  <c r="DQ106" i="220" s="1"/>
  <c r="DQ108" i="220" s="1"/>
  <c r="DQ109" i="220" s="1"/>
  <c r="DQ110" i="220" s="1"/>
  <c r="DQ111" i="220" s="1"/>
  <c r="DQ113" i="220" s="1"/>
  <c r="DQ114" i="220" s="1"/>
  <c r="DQ115" i="220" s="1"/>
  <c r="DQ116" i="220" s="1"/>
  <c r="DQ118" i="220" s="1"/>
  <c r="DQ119" i="220" s="1"/>
  <c r="DQ120" i="220" s="1"/>
  <c r="DQ121" i="220" s="1"/>
  <c r="DQ123" i="220" s="1"/>
  <c r="DQ124" i="220" s="1"/>
  <c r="DQ125" i="220" s="1"/>
  <c r="DQ126" i="220" s="1"/>
  <c r="DQ128" i="220" s="1"/>
  <c r="DQ129" i="220" s="1"/>
  <c r="DQ130" i="220" s="1"/>
  <c r="DQ131" i="220" s="1"/>
  <c r="DZ3" i="220"/>
  <c r="DY9" i="220"/>
  <c r="EI7" i="220"/>
  <c r="EJ3" i="220" l="1"/>
  <c r="ES7" i="220"/>
  <c r="EI9" i="220"/>
  <c r="EK13" i="220"/>
  <c r="EA14" i="220"/>
  <c r="EA15" i="220" s="1"/>
  <c r="EA16" i="220" s="1"/>
  <c r="EA18" i="220" s="1"/>
  <c r="EA19" i="220" s="1"/>
  <c r="EA20" i="220" s="1"/>
  <c r="EA21" i="220" s="1"/>
  <c r="EA23" i="220" s="1"/>
  <c r="EA24" i="220" s="1"/>
  <c r="EA25" i="220" s="1"/>
  <c r="EA26" i="220" s="1"/>
  <c r="EA28" i="220" s="1"/>
  <c r="EA29" i="220" s="1"/>
  <c r="EA30" i="220" s="1"/>
  <c r="EA31" i="220" s="1"/>
  <c r="EA33" i="220" s="1"/>
  <c r="EA34" i="220" s="1"/>
  <c r="EA35" i="220" s="1"/>
  <c r="EA36" i="220" s="1"/>
  <c r="EA38" i="220" s="1"/>
  <c r="EA39" i="220" s="1"/>
  <c r="EA40" i="220" s="1"/>
  <c r="EA41" i="220" s="1"/>
  <c r="EA43" i="220" s="1"/>
  <c r="EA44" i="220" s="1"/>
  <c r="EA45" i="220" s="1"/>
  <c r="EA46" i="220" s="1"/>
  <c r="EA48" i="220" s="1"/>
  <c r="EA49" i="220" s="1"/>
  <c r="EA50" i="220" s="1"/>
  <c r="EA51" i="220" s="1"/>
  <c r="EA53" i="220" s="1"/>
  <c r="EA54" i="220" s="1"/>
  <c r="EA55" i="220" s="1"/>
  <c r="EA56" i="220" s="1"/>
  <c r="EA58" i="220" s="1"/>
  <c r="EA59" i="220" s="1"/>
  <c r="EA60" i="220" s="1"/>
  <c r="EA61" i="220" s="1"/>
  <c r="EA63" i="220" s="1"/>
  <c r="EA64" i="220" s="1"/>
  <c r="EA65" i="220" s="1"/>
  <c r="EA66" i="220" s="1"/>
  <c r="EA68" i="220" s="1"/>
  <c r="EA69" i="220" s="1"/>
  <c r="EA70" i="220" s="1"/>
  <c r="EA71" i="220" s="1"/>
  <c r="EA73" i="220" s="1"/>
  <c r="EA74" i="220" s="1"/>
  <c r="EA75" i="220" s="1"/>
  <c r="EA76" i="220" s="1"/>
  <c r="EA78" i="220" s="1"/>
  <c r="EA79" i="220" s="1"/>
  <c r="EA80" i="220" s="1"/>
  <c r="EA81" i="220" s="1"/>
  <c r="EA83" i="220" s="1"/>
  <c r="EA84" i="220" s="1"/>
  <c r="EA85" i="220" s="1"/>
  <c r="EA86" i="220" s="1"/>
  <c r="EA88" i="220" s="1"/>
  <c r="EA89" i="220" s="1"/>
  <c r="EA90" i="220" s="1"/>
  <c r="EA91" i="220" s="1"/>
  <c r="EA93" i="220" s="1"/>
  <c r="EA94" i="220" s="1"/>
  <c r="EA95" i="220" s="1"/>
  <c r="EA96" i="220" s="1"/>
  <c r="EA98" i="220" s="1"/>
  <c r="EA99" i="220" s="1"/>
  <c r="EA100" i="220" s="1"/>
  <c r="EA101" i="220" s="1"/>
  <c r="EA103" i="220" s="1"/>
  <c r="EA104" i="220" s="1"/>
  <c r="EA105" i="220" s="1"/>
  <c r="EA106" i="220" s="1"/>
  <c r="EA108" i="220" s="1"/>
  <c r="EA109" i="220" s="1"/>
  <c r="EA110" i="220" s="1"/>
  <c r="EA111" i="220" s="1"/>
  <c r="EA113" i="220" s="1"/>
  <c r="EA114" i="220" s="1"/>
  <c r="EA115" i="220" s="1"/>
  <c r="EA116" i="220" s="1"/>
  <c r="EA118" i="220" s="1"/>
  <c r="EA119" i="220" s="1"/>
  <c r="EA120" i="220" s="1"/>
  <c r="EA121" i="220" s="1"/>
  <c r="EA123" i="220" s="1"/>
  <c r="EA124" i="220" s="1"/>
  <c r="EA125" i="220" s="1"/>
  <c r="EA126" i="220" s="1"/>
  <c r="EA128" i="220" s="1"/>
  <c r="EA129" i="220" s="1"/>
  <c r="EA130" i="220" s="1"/>
  <c r="EA131" i="220" s="1"/>
  <c r="FC7" i="220" l="1"/>
  <c r="ES9" i="220"/>
  <c r="ET3" i="220"/>
  <c r="EU13" i="220"/>
  <c r="EK14" i="220"/>
  <c r="EK15" i="220" s="1"/>
  <c r="EK16" i="220" s="1"/>
  <c r="EK18" i="220" s="1"/>
  <c r="EK19" i="220" s="1"/>
  <c r="EK20" i="220" s="1"/>
  <c r="EK21" i="220" s="1"/>
  <c r="EK23" i="220" s="1"/>
  <c r="EK24" i="220" s="1"/>
  <c r="EK25" i="220" s="1"/>
  <c r="EK26" i="220" s="1"/>
  <c r="EK28" i="220" s="1"/>
  <c r="EK29" i="220" s="1"/>
  <c r="EK30" i="220" s="1"/>
  <c r="EK31" i="220" s="1"/>
  <c r="EK33" i="220" s="1"/>
  <c r="EK34" i="220" s="1"/>
  <c r="EK35" i="220" s="1"/>
  <c r="EK36" i="220" s="1"/>
  <c r="EK38" i="220" s="1"/>
  <c r="EK39" i="220" s="1"/>
  <c r="EK40" i="220" s="1"/>
  <c r="EK41" i="220" s="1"/>
  <c r="EK43" i="220" s="1"/>
  <c r="EK44" i="220" s="1"/>
  <c r="EK45" i="220" s="1"/>
  <c r="EK46" i="220" s="1"/>
  <c r="EK48" i="220" s="1"/>
  <c r="EK49" i="220" s="1"/>
  <c r="EK50" i="220" s="1"/>
  <c r="EK51" i="220" s="1"/>
  <c r="EK53" i="220" s="1"/>
  <c r="EK54" i="220" s="1"/>
  <c r="EK55" i="220" s="1"/>
  <c r="EK56" i="220" s="1"/>
  <c r="EK58" i="220" s="1"/>
  <c r="EK59" i="220" s="1"/>
  <c r="EK60" i="220" s="1"/>
  <c r="EK61" i="220" s="1"/>
  <c r="EK63" i="220" s="1"/>
  <c r="EK64" i="220" s="1"/>
  <c r="EK65" i="220" s="1"/>
  <c r="EK66" i="220" s="1"/>
  <c r="EK68" i="220" s="1"/>
  <c r="EK69" i="220" s="1"/>
  <c r="EK70" i="220" s="1"/>
  <c r="EK71" i="220" s="1"/>
  <c r="EK73" i="220" s="1"/>
  <c r="EK74" i="220" s="1"/>
  <c r="EK75" i="220" s="1"/>
  <c r="EK76" i="220" s="1"/>
  <c r="EK78" i="220" s="1"/>
  <c r="EK79" i="220" s="1"/>
  <c r="EK80" i="220" s="1"/>
  <c r="EK81" i="220" s="1"/>
  <c r="EK83" i="220" s="1"/>
  <c r="EK84" i="220" s="1"/>
  <c r="EK85" i="220" s="1"/>
  <c r="EK86" i="220" s="1"/>
  <c r="EK88" i="220" s="1"/>
  <c r="EK89" i="220" s="1"/>
  <c r="EK90" i="220" s="1"/>
  <c r="EK91" i="220" s="1"/>
  <c r="EK93" i="220" s="1"/>
  <c r="EK94" i="220" s="1"/>
  <c r="EK95" i="220" s="1"/>
  <c r="EK96" i="220" s="1"/>
  <c r="EK98" i="220" s="1"/>
  <c r="EK99" i="220" s="1"/>
  <c r="EK100" i="220" s="1"/>
  <c r="EK101" i="220" s="1"/>
  <c r="EK103" i="220" s="1"/>
  <c r="EK104" i="220" s="1"/>
  <c r="EK105" i="220" s="1"/>
  <c r="EK106" i="220" s="1"/>
  <c r="EK108" i="220" s="1"/>
  <c r="EK109" i="220" s="1"/>
  <c r="EK110" i="220" s="1"/>
  <c r="EK111" i="220" s="1"/>
  <c r="EK113" i="220" s="1"/>
  <c r="EK114" i="220" s="1"/>
  <c r="EK115" i="220" s="1"/>
  <c r="EK116" i="220" s="1"/>
  <c r="EK118" i="220" s="1"/>
  <c r="EK119" i="220" s="1"/>
  <c r="EK120" i="220" s="1"/>
  <c r="EK121" i="220" s="1"/>
  <c r="EK123" i="220" s="1"/>
  <c r="EK124" i="220" s="1"/>
  <c r="EK125" i="220" s="1"/>
  <c r="EK126" i="220" s="1"/>
  <c r="EK128" i="220" s="1"/>
  <c r="EK129" i="220" s="1"/>
  <c r="EK130" i="220" s="1"/>
  <c r="EK131" i="220" s="1"/>
  <c r="FM7" i="220" l="1"/>
  <c r="FC9" i="220"/>
  <c r="FD3" i="220"/>
  <c r="EU14" i="220"/>
  <c r="EU15" i="220" s="1"/>
  <c r="EU16" i="220" s="1"/>
  <c r="EU18" i="220" s="1"/>
  <c r="EU19" i="220" s="1"/>
  <c r="EU20" i="220" s="1"/>
  <c r="EU21" i="220" s="1"/>
  <c r="EU23" i="220" s="1"/>
  <c r="EU24" i="220" s="1"/>
  <c r="EU25" i="220" s="1"/>
  <c r="EU26" i="220" s="1"/>
  <c r="EU28" i="220" s="1"/>
  <c r="EU29" i="220" s="1"/>
  <c r="EU30" i="220" s="1"/>
  <c r="EU31" i="220" s="1"/>
  <c r="EU33" i="220" s="1"/>
  <c r="EU34" i="220" s="1"/>
  <c r="EU35" i="220" s="1"/>
  <c r="EU36" i="220" s="1"/>
  <c r="EU38" i="220" s="1"/>
  <c r="EU39" i="220" s="1"/>
  <c r="EU40" i="220" s="1"/>
  <c r="EU41" i="220" s="1"/>
  <c r="EU43" i="220" s="1"/>
  <c r="EU44" i="220" s="1"/>
  <c r="EU45" i="220" s="1"/>
  <c r="EU46" i="220" s="1"/>
  <c r="EU48" i="220" s="1"/>
  <c r="EU49" i="220" s="1"/>
  <c r="EU50" i="220" s="1"/>
  <c r="EU51" i="220" s="1"/>
  <c r="EU53" i="220" s="1"/>
  <c r="EU54" i="220" s="1"/>
  <c r="EU55" i="220" s="1"/>
  <c r="EU56" i="220" s="1"/>
  <c r="EU58" i="220" s="1"/>
  <c r="EU59" i="220" s="1"/>
  <c r="EU60" i="220" s="1"/>
  <c r="EU61" i="220" s="1"/>
  <c r="EU63" i="220" s="1"/>
  <c r="EU64" i="220" s="1"/>
  <c r="EU65" i="220" s="1"/>
  <c r="EU66" i="220" s="1"/>
  <c r="EU68" i="220" s="1"/>
  <c r="EU69" i="220" s="1"/>
  <c r="EU70" i="220" s="1"/>
  <c r="EU71" i="220" s="1"/>
  <c r="EU73" i="220" s="1"/>
  <c r="EU74" i="220" s="1"/>
  <c r="EU75" i="220" s="1"/>
  <c r="EU76" i="220" s="1"/>
  <c r="EU78" i="220" s="1"/>
  <c r="EU79" i="220" s="1"/>
  <c r="EU80" i="220" s="1"/>
  <c r="EU81" i="220" s="1"/>
  <c r="EU83" i="220" s="1"/>
  <c r="EU84" i="220" s="1"/>
  <c r="EU85" i="220" s="1"/>
  <c r="EU86" i="220" s="1"/>
  <c r="EU88" i="220" s="1"/>
  <c r="EU89" i="220" s="1"/>
  <c r="EU90" i="220" s="1"/>
  <c r="EU91" i="220" s="1"/>
  <c r="EU93" i="220" s="1"/>
  <c r="EU94" i="220" s="1"/>
  <c r="EU95" i="220" s="1"/>
  <c r="EU96" i="220" s="1"/>
  <c r="EU98" i="220" s="1"/>
  <c r="EU99" i="220" s="1"/>
  <c r="EU100" i="220" s="1"/>
  <c r="EU101" i="220" s="1"/>
  <c r="EU103" i="220" s="1"/>
  <c r="EU104" i="220" s="1"/>
  <c r="EU105" i="220" s="1"/>
  <c r="EU106" i="220" s="1"/>
  <c r="EU108" i="220" s="1"/>
  <c r="EU109" i="220" s="1"/>
  <c r="EU110" i="220" s="1"/>
  <c r="EU111" i="220" s="1"/>
  <c r="EU113" i="220" s="1"/>
  <c r="EU114" i="220" s="1"/>
  <c r="EU115" i="220" s="1"/>
  <c r="EU116" i="220" s="1"/>
  <c r="EU118" i="220" s="1"/>
  <c r="EU119" i="220" s="1"/>
  <c r="EU120" i="220" s="1"/>
  <c r="EU121" i="220" s="1"/>
  <c r="EU123" i="220" s="1"/>
  <c r="EU124" i="220" s="1"/>
  <c r="EU125" i="220" s="1"/>
  <c r="EU126" i="220" s="1"/>
  <c r="EU128" i="220" s="1"/>
  <c r="EU129" i="220" s="1"/>
  <c r="EU130" i="220" s="1"/>
  <c r="EU131" i="220" s="1"/>
  <c r="FE13" i="220"/>
  <c r="FO13" i="220" l="1"/>
  <c r="FE14" i="220"/>
  <c r="FE15" i="220" s="1"/>
  <c r="FE16" i="220" s="1"/>
  <c r="FE18" i="220" s="1"/>
  <c r="FE19" i="220" s="1"/>
  <c r="FE20" i="220" s="1"/>
  <c r="FE21" i="220" s="1"/>
  <c r="FE23" i="220" s="1"/>
  <c r="FE24" i="220" s="1"/>
  <c r="FE25" i="220" s="1"/>
  <c r="FE26" i="220" s="1"/>
  <c r="FE28" i="220" s="1"/>
  <c r="FE29" i="220" s="1"/>
  <c r="FE30" i="220" s="1"/>
  <c r="FE31" i="220" s="1"/>
  <c r="FE33" i="220" s="1"/>
  <c r="FE34" i="220" s="1"/>
  <c r="FE35" i="220" s="1"/>
  <c r="FE36" i="220" s="1"/>
  <c r="FE38" i="220" s="1"/>
  <c r="FE39" i="220" s="1"/>
  <c r="FE40" i="220" s="1"/>
  <c r="FE41" i="220" s="1"/>
  <c r="FE43" i="220" s="1"/>
  <c r="FE44" i="220" s="1"/>
  <c r="FE45" i="220" s="1"/>
  <c r="FE46" i="220" s="1"/>
  <c r="FE48" i="220" s="1"/>
  <c r="FE49" i="220" s="1"/>
  <c r="FE50" i="220" s="1"/>
  <c r="FE51" i="220" s="1"/>
  <c r="FE53" i="220" s="1"/>
  <c r="FE54" i="220" s="1"/>
  <c r="FE55" i="220" s="1"/>
  <c r="FE56" i="220" s="1"/>
  <c r="FE58" i="220" s="1"/>
  <c r="FE59" i="220" s="1"/>
  <c r="FE60" i="220" s="1"/>
  <c r="FE61" i="220" s="1"/>
  <c r="FE63" i="220" s="1"/>
  <c r="FE64" i="220" s="1"/>
  <c r="FE65" i="220" s="1"/>
  <c r="FE66" i="220" s="1"/>
  <c r="FE68" i="220" s="1"/>
  <c r="FE69" i="220" s="1"/>
  <c r="FE70" i="220" s="1"/>
  <c r="FE71" i="220" s="1"/>
  <c r="FE73" i="220" s="1"/>
  <c r="FE74" i="220" s="1"/>
  <c r="FE75" i="220" s="1"/>
  <c r="FE76" i="220" s="1"/>
  <c r="FE78" i="220" s="1"/>
  <c r="FE79" i="220" s="1"/>
  <c r="FE80" i="220" s="1"/>
  <c r="FE81" i="220" s="1"/>
  <c r="FE83" i="220" s="1"/>
  <c r="FE84" i="220" s="1"/>
  <c r="FE85" i="220" s="1"/>
  <c r="FE86" i="220" s="1"/>
  <c r="FE88" i="220" s="1"/>
  <c r="FE89" i="220" s="1"/>
  <c r="FE90" i="220" s="1"/>
  <c r="FE91" i="220" s="1"/>
  <c r="FE93" i="220" s="1"/>
  <c r="FE94" i="220" s="1"/>
  <c r="FE95" i="220" s="1"/>
  <c r="FE96" i="220" s="1"/>
  <c r="FE98" i="220" s="1"/>
  <c r="FE99" i="220" s="1"/>
  <c r="FE100" i="220" s="1"/>
  <c r="FE101" i="220" s="1"/>
  <c r="FE103" i="220" s="1"/>
  <c r="FE104" i="220" s="1"/>
  <c r="FE105" i="220" s="1"/>
  <c r="FE106" i="220" s="1"/>
  <c r="FE108" i="220" s="1"/>
  <c r="FE109" i="220" s="1"/>
  <c r="FE110" i="220" s="1"/>
  <c r="FE111" i="220" s="1"/>
  <c r="FE113" i="220" s="1"/>
  <c r="FE114" i="220" s="1"/>
  <c r="FE115" i="220" s="1"/>
  <c r="FE116" i="220" s="1"/>
  <c r="FE118" i="220" s="1"/>
  <c r="FE119" i="220" s="1"/>
  <c r="FE120" i="220" s="1"/>
  <c r="FE121" i="220" s="1"/>
  <c r="FE123" i="220" s="1"/>
  <c r="FE124" i="220" s="1"/>
  <c r="FE125" i="220" s="1"/>
  <c r="FE126" i="220" s="1"/>
  <c r="FE128" i="220" s="1"/>
  <c r="FE129" i="220" s="1"/>
  <c r="FE130" i="220" s="1"/>
  <c r="FE131" i="220" s="1"/>
  <c r="FM9" i="220"/>
  <c r="FW7" i="220"/>
  <c r="FN3" i="220"/>
  <c r="FO14" i="220" l="1"/>
  <c r="FO15" i="220" s="1"/>
  <c r="FO16" i="220" s="1"/>
  <c r="FO18" i="220" s="1"/>
  <c r="FO19" i="220" s="1"/>
  <c r="FO20" i="220" s="1"/>
  <c r="FO21" i="220" s="1"/>
  <c r="FO23" i="220" s="1"/>
  <c r="FO24" i="220" s="1"/>
  <c r="FO25" i="220" s="1"/>
  <c r="FO26" i="220" s="1"/>
  <c r="FO28" i="220" s="1"/>
  <c r="FO29" i="220" s="1"/>
  <c r="FO30" i="220" s="1"/>
  <c r="FO31" i="220" s="1"/>
  <c r="FO33" i="220" s="1"/>
  <c r="FO34" i="220" s="1"/>
  <c r="FO35" i="220" s="1"/>
  <c r="FO36" i="220" s="1"/>
  <c r="FO38" i="220" s="1"/>
  <c r="FO39" i="220" s="1"/>
  <c r="FO40" i="220" s="1"/>
  <c r="FO41" i="220" s="1"/>
  <c r="FO43" i="220" s="1"/>
  <c r="FO44" i="220" s="1"/>
  <c r="FO45" i="220" s="1"/>
  <c r="FO46" i="220" s="1"/>
  <c r="FO48" i="220" s="1"/>
  <c r="FO49" i="220" s="1"/>
  <c r="FO50" i="220" s="1"/>
  <c r="FO51" i="220" s="1"/>
  <c r="FO53" i="220" s="1"/>
  <c r="FO54" i="220" s="1"/>
  <c r="FO55" i="220" s="1"/>
  <c r="FO56" i="220" s="1"/>
  <c r="FO58" i="220" s="1"/>
  <c r="FO59" i="220" s="1"/>
  <c r="FO60" i="220" s="1"/>
  <c r="FO61" i="220" s="1"/>
  <c r="FO63" i="220" s="1"/>
  <c r="FO64" i="220" s="1"/>
  <c r="FO65" i="220" s="1"/>
  <c r="FO66" i="220" s="1"/>
  <c r="FO68" i="220" s="1"/>
  <c r="FO69" i="220" s="1"/>
  <c r="FO70" i="220" s="1"/>
  <c r="FO71" i="220" s="1"/>
  <c r="FO73" i="220" s="1"/>
  <c r="FO74" i="220" s="1"/>
  <c r="FO75" i="220" s="1"/>
  <c r="FO76" i="220" s="1"/>
  <c r="FO78" i="220" s="1"/>
  <c r="FO79" i="220" s="1"/>
  <c r="FO80" i="220" s="1"/>
  <c r="FO81" i="220" s="1"/>
  <c r="FO83" i="220" s="1"/>
  <c r="FO84" i="220" s="1"/>
  <c r="FO85" i="220" s="1"/>
  <c r="FO86" i="220" s="1"/>
  <c r="FO88" i="220" s="1"/>
  <c r="FO89" i="220" s="1"/>
  <c r="FO90" i="220" s="1"/>
  <c r="FO91" i="220" s="1"/>
  <c r="FO93" i="220" s="1"/>
  <c r="FO94" i="220" s="1"/>
  <c r="FO95" i="220" s="1"/>
  <c r="FO96" i="220" s="1"/>
  <c r="FO98" i="220" s="1"/>
  <c r="FO99" i="220" s="1"/>
  <c r="FO100" i="220" s="1"/>
  <c r="FO101" i="220" s="1"/>
  <c r="FO103" i="220" s="1"/>
  <c r="FO104" i="220" s="1"/>
  <c r="FO105" i="220" s="1"/>
  <c r="FO106" i="220" s="1"/>
  <c r="FO108" i="220" s="1"/>
  <c r="FO109" i="220" s="1"/>
  <c r="FO110" i="220" s="1"/>
  <c r="FO111" i="220" s="1"/>
  <c r="FO113" i="220" s="1"/>
  <c r="FO114" i="220" s="1"/>
  <c r="FO115" i="220" s="1"/>
  <c r="FO116" i="220" s="1"/>
  <c r="FO118" i="220" s="1"/>
  <c r="FO119" i="220" s="1"/>
  <c r="FO120" i="220" s="1"/>
  <c r="FO121" i="220" s="1"/>
  <c r="FO123" i="220" s="1"/>
  <c r="FO124" i="220" s="1"/>
  <c r="FO125" i="220" s="1"/>
  <c r="FO126" i="220" s="1"/>
  <c r="FO128" i="220" s="1"/>
  <c r="FO129" i="220" s="1"/>
  <c r="FO130" i="220" s="1"/>
  <c r="FO131" i="220" s="1"/>
  <c r="FY13" i="220"/>
  <c r="FX3" i="220"/>
  <c r="GG7" i="220"/>
  <c r="FW9" i="220"/>
  <c r="GI13" i="220" l="1"/>
  <c r="FY14" i="220"/>
  <c r="FY15" i="220" s="1"/>
  <c r="FY16" i="220" s="1"/>
  <c r="FY18" i="220" s="1"/>
  <c r="FY19" i="220" s="1"/>
  <c r="FY20" i="220" s="1"/>
  <c r="FY21" i="220" s="1"/>
  <c r="FY23" i="220" s="1"/>
  <c r="FY24" i="220" s="1"/>
  <c r="FY25" i="220" s="1"/>
  <c r="FY26" i="220" s="1"/>
  <c r="FY28" i="220" s="1"/>
  <c r="FY29" i="220" s="1"/>
  <c r="FY30" i="220" s="1"/>
  <c r="FY31" i="220" s="1"/>
  <c r="FY33" i="220" s="1"/>
  <c r="FY34" i="220" s="1"/>
  <c r="FY35" i="220" s="1"/>
  <c r="FY36" i="220" s="1"/>
  <c r="FY38" i="220" s="1"/>
  <c r="FY39" i="220" s="1"/>
  <c r="FY40" i="220" s="1"/>
  <c r="FY41" i="220" s="1"/>
  <c r="FY43" i="220" s="1"/>
  <c r="FY44" i="220" s="1"/>
  <c r="FY45" i="220" s="1"/>
  <c r="FY46" i="220" s="1"/>
  <c r="FY48" i="220" s="1"/>
  <c r="FY49" i="220" s="1"/>
  <c r="FY50" i="220" s="1"/>
  <c r="FY51" i="220" s="1"/>
  <c r="FY53" i="220" s="1"/>
  <c r="FY54" i="220" s="1"/>
  <c r="FY55" i="220" s="1"/>
  <c r="FY56" i="220" s="1"/>
  <c r="FY58" i="220" s="1"/>
  <c r="FY59" i="220" s="1"/>
  <c r="FY60" i="220" s="1"/>
  <c r="FY61" i="220" s="1"/>
  <c r="FY63" i="220" s="1"/>
  <c r="FY64" i="220" s="1"/>
  <c r="FY65" i="220" s="1"/>
  <c r="FY66" i="220" s="1"/>
  <c r="FY68" i="220" s="1"/>
  <c r="FY69" i="220" s="1"/>
  <c r="FY70" i="220" s="1"/>
  <c r="FY71" i="220" s="1"/>
  <c r="FY73" i="220" s="1"/>
  <c r="FY74" i="220" s="1"/>
  <c r="FY75" i="220" s="1"/>
  <c r="FY76" i="220" s="1"/>
  <c r="FY78" i="220" s="1"/>
  <c r="FY79" i="220" s="1"/>
  <c r="FY80" i="220" s="1"/>
  <c r="FY81" i="220" s="1"/>
  <c r="FY83" i="220" s="1"/>
  <c r="FY84" i="220" s="1"/>
  <c r="FY85" i="220" s="1"/>
  <c r="FY86" i="220" s="1"/>
  <c r="FY88" i="220" s="1"/>
  <c r="FY89" i="220" s="1"/>
  <c r="FY90" i="220" s="1"/>
  <c r="FY91" i="220" s="1"/>
  <c r="FY93" i="220" s="1"/>
  <c r="FY94" i="220" s="1"/>
  <c r="FY95" i="220" s="1"/>
  <c r="FY96" i="220" s="1"/>
  <c r="FY98" i="220" s="1"/>
  <c r="FY99" i="220" s="1"/>
  <c r="FY100" i="220" s="1"/>
  <c r="FY101" i="220" s="1"/>
  <c r="FY103" i="220" s="1"/>
  <c r="FY104" i="220" s="1"/>
  <c r="FY105" i="220" s="1"/>
  <c r="FY106" i="220" s="1"/>
  <c r="FY108" i="220" s="1"/>
  <c r="FY109" i="220" s="1"/>
  <c r="FY110" i="220" s="1"/>
  <c r="FY111" i="220" s="1"/>
  <c r="FY113" i="220" s="1"/>
  <c r="FY114" i="220" s="1"/>
  <c r="FY115" i="220" s="1"/>
  <c r="FY116" i="220" s="1"/>
  <c r="FY118" i="220" s="1"/>
  <c r="FY119" i="220" s="1"/>
  <c r="FY120" i="220" s="1"/>
  <c r="FY121" i="220" s="1"/>
  <c r="FY123" i="220" s="1"/>
  <c r="FY124" i="220" s="1"/>
  <c r="FY125" i="220" s="1"/>
  <c r="FY126" i="220" s="1"/>
  <c r="FY128" i="220" s="1"/>
  <c r="FY129" i="220" s="1"/>
  <c r="FY130" i="220" s="1"/>
  <c r="FY131" i="220" s="1"/>
  <c r="GQ7" i="220"/>
  <c r="GG9" i="220"/>
  <c r="GH3" i="220"/>
  <c r="HA7" i="220" l="1"/>
  <c r="GQ9" i="220"/>
  <c r="GR3" i="220"/>
  <c r="GI14" i="220"/>
  <c r="GI15" i="220" s="1"/>
  <c r="GI16" i="220" s="1"/>
  <c r="GI18" i="220" s="1"/>
  <c r="GI19" i="220" s="1"/>
  <c r="GI20" i="220" s="1"/>
  <c r="GI21" i="220" s="1"/>
  <c r="GI23" i="220" s="1"/>
  <c r="GI24" i="220" s="1"/>
  <c r="GI25" i="220" s="1"/>
  <c r="GI26" i="220" s="1"/>
  <c r="GI28" i="220" s="1"/>
  <c r="GI29" i="220" s="1"/>
  <c r="GI30" i="220" s="1"/>
  <c r="GI31" i="220" s="1"/>
  <c r="GI33" i="220" s="1"/>
  <c r="GI34" i="220" s="1"/>
  <c r="GI35" i="220" s="1"/>
  <c r="GI36" i="220" s="1"/>
  <c r="GI38" i="220" s="1"/>
  <c r="GI39" i="220" s="1"/>
  <c r="GI40" i="220" s="1"/>
  <c r="GI41" i="220" s="1"/>
  <c r="GI43" i="220" s="1"/>
  <c r="GI44" i="220" s="1"/>
  <c r="GI45" i="220" s="1"/>
  <c r="GI46" i="220" s="1"/>
  <c r="GI48" i="220" s="1"/>
  <c r="GI49" i="220" s="1"/>
  <c r="GI50" i="220" s="1"/>
  <c r="GI51" i="220" s="1"/>
  <c r="GI53" i="220" s="1"/>
  <c r="GI54" i="220" s="1"/>
  <c r="GI55" i="220" s="1"/>
  <c r="GI56" i="220" s="1"/>
  <c r="GI58" i="220" s="1"/>
  <c r="GI59" i="220" s="1"/>
  <c r="GI60" i="220" s="1"/>
  <c r="GI61" i="220" s="1"/>
  <c r="GI63" i="220" s="1"/>
  <c r="GI64" i="220" s="1"/>
  <c r="GI65" i="220" s="1"/>
  <c r="GI66" i="220" s="1"/>
  <c r="GI68" i="220" s="1"/>
  <c r="GI69" i="220" s="1"/>
  <c r="GI70" i="220" s="1"/>
  <c r="GI71" i="220" s="1"/>
  <c r="GI73" i="220" s="1"/>
  <c r="GI74" i="220" s="1"/>
  <c r="GI75" i="220" s="1"/>
  <c r="GI76" i="220" s="1"/>
  <c r="GI78" i="220" s="1"/>
  <c r="GI79" i="220" s="1"/>
  <c r="GI80" i="220" s="1"/>
  <c r="GI81" i="220" s="1"/>
  <c r="GI83" i="220" s="1"/>
  <c r="GI84" i="220" s="1"/>
  <c r="GI85" i="220" s="1"/>
  <c r="GI86" i="220" s="1"/>
  <c r="GI88" i="220" s="1"/>
  <c r="GI89" i="220" s="1"/>
  <c r="GI90" i="220" s="1"/>
  <c r="GI91" i="220" s="1"/>
  <c r="GI93" i="220" s="1"/>
  <c r="GI94" i="220" s="1"/>
  <c r="GI95" i="220" s="1"/>
  <c r="GI96" i="220" s="1"/>
  <c r="GI98" i="220" s="1"/>
  <c r="GI99" i="220" s="1"/>
  <c r="GI100" i="220" s="1"/>
  <c r="GI101" i="220" s="1"/>
  <c r="GI103" i="220" s="1"/>
  <c r="GI104" i="220" s="1"/>
  <c r="GI105" i="220" s="1"/>
  <c r="GI106" i="220" s="1"/>
  <c r="GI108" i="220" s="1"/>
  <c r="GI109" i="220" s="1"/>
  <c r="GI110" i="220" s="1"/>
  <c r="GI111" i="220" s="1"/>
  <c r="GI113" i="220" s="1"/>
  <c r="GI114" i="220" s="1"/>
  <c r="GI115" i="220" s="1"/>
  <c r="GI116" i="220" s="1"/>
  <c r="GI118" i="220" s="1"/>
  <c r="GI119" i="220" s="1"/>
  <c r="GI120" i="220" s="1"/>
  <c r="GI121" i="220" s="1"/>
  <c r="GI123" i="220" s="1"/>
  <c r="GI124" i="220" s="1"/>
  <c r="GI125" i="220" s="1"/>
  <c r="GI126" i="220" s="1"/>
  <c r="GI128" i="220" s="1"/>
  <c r="GI129" i="220" s="1"/>
  <c r="GI130" i="220" s="1"/>
  <c r="GI131" i="220" s="1"/>
  <c r="GS13" i="220"/>
  <c r="HC13" i="220" l="1"/>
  <c r="GS14" i="220"/>
  <c r="GS15" i="220" s="1"/>
  <c r="GS16" i="220" s="1"/>
  <c r="GS18" i="220" s="1"/>
  <c r="GS19" i="220" s="1"/>
  <c r="GS20" i="220" s="1"/>
  <c r="GS21" i="220" s="1"/>
  <c r="GS23" i="220" s="1"/>
  <c r="GS24" i="220" s="1"/>
  <c r="GS25" i="220" s="1"/>
  <c r="GS26" i="220" s="1"/>
  <c r="GS28" i="220" s="1"/>
  <c r="GS29" i="220" s="1"/>
  <c r="GS30" i="220" s="1"/>
  <c r="GS31" i="220" s="1"/>
  <c r="GS33" i="220" s="1"/>
  <c r="GS34" i="220" s="1"/>
  <c r="GS35" i="220" s="1"/>
  <c r="GS36" i="220" s="1"/>
  <c r="GS38" i="220" s="1"/>
  <c r="GS39" i="220" s="1"/>
  <c r="GS40" i="220" s="1"/>
  <c r="GS41" i="220" s="1"/>
  <c r="GS43" i="220" s="1"/>
  <c r="GS44" i="220" s="1"/>
  <c r="GS45" i="220" s="1"/>
  <c r="GS46" i="220" s="1"/>
  <c r="GS48" i="220" s="1"/>
  <c r="GS49" i="220" s="1"/>
  <c r="GS50" i="220" s="1"/>
  <c r="GS51" i="220" s="1"/>
  <c r="GS53" i="220" s="1"/>
  <c r="GS54" i="220" s="1"/>
  <c r="GS55" i="220" s="1"/>
  <c r="GS56" i="220" s="1"/>
  <c r="GS58" i="220" s="1"/>
  <c r="GS59" i="220" s="1"/>
  <c r="GS60" i="220" s="1"/>
  <c r="GS61" i="220" s="1"/>
  <c r="GS63" i="220" s="1"/>
  <c r="GS64" i="220" s="1"/>
  <c r="GS65" i="220" s="1"/>
  <c r="GS66" i="220" s="1"/>
  <c r="GS68" i="220" s="1"/>
  <c r="GS69" i="220" s="1"/>
  <c r="GS70" i="220" s="1"/>
  <c r="GS71" i="220" s="1"/>
  <c r="GS73" i="220" s="1"/>
  <c r="GS74" i="220" s="1"/>
  <c r="GS75" i="220" s="1"/>
  <c r="GS76" i="220" s="1"/>
  <c r="GS78" i="220" s="1"/>
  <c r="GS79" i="220" s="1"/>
  <c r="GS80" i="220" s="1"/>
  <c r="GS81" i="220" s="1"/>
  <c r="GS83" i="220" s="1"/>
  <c r="GS84" i="220" s="1"/>
  <c r="GS85" i="220" s="1"/>
  <c r="GS86" i="220" s="1"/>
  <c r="GS88" i="220" s="1"/>
  <c r="GS89" i="220" s="1"/>
  <c r="GS90" i="220" s="1"/>
  <c r="GS91" i="220" s="1"/>
  <c r="GS93" i="220" s="1"/>
  <c r="GS94" i="220" s="1"/>
  <c r="GS95" i="220" s="1"/>
  <c r="GS96" i="220" s="1"/>
  <c r="GS98" i="220" s="1"/>
  <c r="GS99" i="220" s="1"/>
  <c r="GS100" i="220" s="1"/>
  <c r="GS101" i="220" s="1"/>
  <c r="GS103" i="220" s="1"/>
  <c r="GS104" i="220" s="1"/>
  <c r="GS105" i="220" s="1"/>
  <c r="GS106" i="220" s="1"/>
  <c r="GS108" i="220" s="1"/>
  <c r="GS109" i="220" s="1"/>
  <c r="GS110" i="220" s="1"/>
  <c r="GS111" i="220" s="1"/>
  <c r="GS113" i="220" s="1"/>
  <c r="GS114" i="220" s="1"/>
  <c r="GS115" i="220" s="1"/>
  <c r="GS116" i="220" s="1"/>
  <c r="GS118" i="220" s="1"/>
  <c r="GS119" i="220" s="1"/>
  <c r="GS120" i="220" s="1"/>
  <c r="GS121" i="220" s="1"/>
  <c r="GS123" i="220" s="1"/>
  <c r="GS124" i="220" s="1"/>
  <c r="GS125" i="220" s="1"/>
  <c r="GS126" i="220" s="1"/>
  <c r="GS128" i="220" s="1"/>
  <c r="GS129" i="220" s="1"/>
  <c r="GS130" i="220" s="1"/>
  <c r="GS131" i="220" s="1"/>
  <c r="HB3" i="220"/>
  <c r="HA9" i="220"/>
  <c r="HK7" i="220"/>
  <c r="HL3" i="220" l="1"/>
  <c r="HU7" i="220"/>
  <c r="HK9" i="220"/>
  <c r="HC14" i="220"/>
  <c r="HC15" i="220" s="1"/>
  <c r="HC16" i="220" s="1"/>
  <c r="HC18" i="220" s="1"/>
  <c r="HC19" i="220" s="1"/>
  <c r="HC20" i="220" s="1"/>
  <c r="HC21" i="220" s="1"/>
  <c r="HC23" i="220" s="1"/>
  <c r="HC24" i="220" s="1"/>
  <c r="HC25" i="220" s="1"/>
  <c r="HC26" i="220" s="1"/>
  <c r="HC28" i="220" s="1"/>
  <c r="HC29" i="220" s="1"/>
  <c r="HC30" i="220" s="1"/>
  <c r="HC31" i="220" s="1"/>
  <c r="HC33" i="220" s="1"/>
  <c r="HC34" i="220" s="1"/>
  <c r="HC35" i="220" s="1"/>
  <c r="HC36" i="220" s="1"/>
  <c r="HC38" i="220" s="1"/>
  <c r="HC39" i="220" s="1"/>
  <c r="HC40" i="220" s="1"/>
  <c r="HC41" i="220" s="1"/>
  <c r="HC43" i="220" s="1"/>
  <c r="HC44" i="220" s="1"/>
  <c r="HC45" i="220" s="1"/>
  <c r="HC46" i="220" s="1"/>
  <c r="HC48" i="220" s="1"/>
  <c r="HC49" i="220" s="1"/>
  <c r="HC50" i="220" s="1"/>
  <c r="HC51" i="220" s="1"/>
  <c r="HC53" i="220" s="1"/>
  <c r="HC54" i="220" s="1"/>
  <c r="HC55" i="220" s="1"/>
  <c r="HC56" i="220" s="1"/>
  <c r="HC58" i="220" s="1"/>
  <c r="HC59" i="220" s="1"/>
  <c r="HC60" i="220" s="1"/>
  <c r="HC61" i="220" s="1"/>
  <c r="HC63" i="220" s="1"/>
  <c r="HC64" i="220" s="1"/>
  <c r="HC65" i="220" s="1"/>
  <c r="HC66" i="220" s="1"/>
  <c r="HC68" i="220" s="1"/>
  <c r="HC69" i="220" s="1"/>
  <c r="HC70" i="220" s="1"/>
  <c r="HC71" i="220" s="1"/>
  <c r="HC73" i="220" s="1"/>
  <c r="HC74" i="220" s="1"/>
  <c r="HC75" i="220" s="1"/>
  <c r="HC76" i="220" s="1"/>
  <c r="HC78" i="220" s="1"/>
  <c r="HC79" i="220" s="1"/>
  <c r="HC80" i="220" s="1"/>
  <c r="HC81" i="220" s="1"/>
  <c r="HC83" i="220" s="1"/>
  <c r="HC84" i="220" s="1"/>
  <c r="HC85" i="220" s="1"/>
  <c r="HC86" i="220" s="1"/>
  <c r="HC88" i="220" s="1"/>
  <c r="HC89" i="220" s="1"/>
  <c r="HC90" i="220" s="1"/>
  <c r="HC91" i="220" s="1"/>
  <c r="HC93" i="220" s="1"/>
  <c r="HC94" i="220" s="1"/>
  <c r="HC95" i="220" s="1"/>
  <c r="HC96" i="220" s="1"/>
  <c r="HC98" i="220" s="1"/>
  <c r="HC99" i="220" s="1"/>
  <c r="HC100" i="220" s="1"/>
  <c r="HC101" i="220" s="1"/>
  <c r="HC103" i="220" s="1"/>
  <c r="HC104" i="220" s="1"/>
  <c r="HC105" i="220" s="1"/>
  <c r="HC106" i="220" s="1"/>
  <c r="HC108" i="220" s="1"/>
  <c r="HC109" i="220" s="1"/>
  <c r="HC110" i="220" s="1"/>
  <c r="HC111" i="220" s="1"/>
  <c r="HC113" i="220" s="1"/>
  <c r="HC114" i="220" s="1"/>
  <c r="HC115" i="220" s="1"/>
  <c r="HC116" i="220" s="1"/>
  <c r="HC118" i="220" s="1"/>
  <c r="HC119" i="220" s="1"/>
  <c r="HC120" i="220" s="1"/>
  <c r="HC121" i="220" s="1"/>
  <c r="HC123" i="220" s="1"/>
  <c r="HC124" i="220" s="1"/>
  <c r="HC125" i="220" s="1"/>
  <c r="HC126" i="220" s="1"/>
  <c r="HC128" i="220" s="1"/>
  <c r="HC129" i="220" s="1"/>
  <c r="HC130" i="220" s="1"/>
  <c r="HC131" i="220" s="1"/>
  <c r="HM13" i="220"/>
  <c r="HW13" i="220" l="1"/>
  <c r="HW14" i="220" s="1"/>
  <c r="HW15" i="220" s="1"/>
  <c r="HW16" i="220" s="1"/>
  <c r="HW18" i="220" s="1"/>
  <c r="HW19" i="220" s="1"/>
  <c r="HW20" i="220" s="1"/>
  <c r="HW21" i="220" s="1"/>
  <c r="HW23" i="220" s="1"/>
  <c r="HW24" i="220" s="1"/>
  <c r="HW25" i="220" s="1"/>
  <c r="HW26" i="220" s="1"/>
  <c r="HW28" i="220" s="1"/>
  <c r="HW29" i="220" s="1"/>
  <c r="HW30" i="220" s="1"/>
  <c r="HW31" i="220" s="1"/>
  <c r="HW33" i="220" s="1"/>
  <c r="HW34" i="220" s="1"/>
  <c r="HW35" i="220" s="1"/>
  <c r="HW36" i="220" s="1"/>
  <c r="HW38" i="220" s="1"/>
  <c r="HW39" i="220" s="1"/>
  <c r="HW40" i="220" s="1"/>
  <c r="HW41" i="220" s="1"/>
  <c r="HW43" i="220" s="1"/>
  <c r="HW44" i="220" s="1"/>
  <c r="HW45" i="220" s="1"/>
  <c r="HW46" i="220" s="1"/>
  <c r="HW48" i="220" s="1"/>
  <c r="HW49" i="220" s="1"/>
  <c r="HW50" i="220" s="1"/>
  <c r="HW51" i="220" s="1"/>
  <c r="HW53" i="220" s="1"/>
  <c r="HW54" i="220" s="1"/>
  <c r="HW55" i="220" s="1"/>
  <c r="HW56" i="220" s="1"/>
  <c r="HW58" i="220" s="1"/>
  <c r="HW59" i="220" s="1"/>
  <c r="HW60" i="220" s="1"/>
  <c r="HW61" i="220" s="1"/>
  <c r="HW63" i="220" s="1"/>
  <c r="HW64" i="220" s="1"/>
  <c r="HW65" i="220" s="1"/>
  <c r="HW66" i="220" s="1"/>
  <c r="HW68" i="220" s="1"/>
  <c r="HW69" i="220" s="1"/>
  <c r="HW70" i="220" s="1"/>
  <c r="HW71" i="220" s="1"/>
  <c r="HW73" i="220" s="1"/>
  <c r="HW74" i="220" s="1"/>
  <c r="HW75" i="220" s="1"/>
  <c r="HW76" i="220" s="1"/>
  <c r="HW78" i="220" s="1"/>
  <c r="HW79" i="220" s="1"/>
  <c r="HW80" i="220" s="1"/>
  <c r="HW81" i="220" s="1"/>
  <c r="HW83" i="220" s="1"/>
  <c r="HW84" i="220" s="1"/>
  <c r="HW85" i="220" s="1"/>
  <c r="HW86" i="220" s="1"/>
  <c r="HW88" i="220" s="1"/>
  <c r="HW89" i="220" s="1"/>
  <c r="HW90" i="220" s="1"/>
  <c r="HW91" i="220" s="1"/>
  <c r="HW93" i="220" s="1"/>
  <c r="HW94" i="220" s="1"/>
  <c r="HW95" i="220" s="1"/>
  <c r="HW96" i="220" s="1"/>
  <c r="HW98" i="220" s="1"/>
  <c r="HW99" i="220" s="1"/>
  <c r="HW100" i="220" s="1"/>
  <c r="HW101" i="220" s="1"/>
  <c r="HW103" i="220" s="1"/>
  <c r="HW104" i="220" s="1"/>
  <c r="HW105" i="220" s="1"/>
  <c r="HW106" i="220" s="1"/>
  <c r="HW108" i="220" s="1"/>
  <c r="HW109" i="220" s="1"/>
  <c r="HW110" i="220" s="1"/>
  <c r="HW111" i="220" s="1"/>
  <c r="HW113" i="220" s="1"/>
  <c r="HW114" i="220" s="1"/>
  <c r="HW115" i="220" s="1"/>
  <c r="HW116" i="220" s="1"/>
  <c r="HW118" i="220" s="1"/>
  <c r="HW119" i="220" s="1"/>
  <c r="HW120" i="220" s="1"/>
  <c r="HW121" i="220" s="1"/>
  <c r="HW123" i="220" s="1"/>
  <c r="HW124" i="220" s="1"/>
  <c r="HW125" i="220" s="1"/>
  <c r="HW126" i="220" s="1"/>
  <c r="HW128" i="220" s="1"/>
  <c r="HW129" i="220" s="1"/>
  <c r="HW130" i="220" s="1"/>
  <c r="HW131" i="220" s="1"/>
  <c r="HM14" i="220"/>
  <c r="HM15" i="220" s="1"/>
  <c r="HM16" i="220" s="1"/>
  <c r="HM18" i="220" s="1"/>
  <c r="HM19" i="220" s="1"/>
  <c r="HM20" i="220" s="1"/>
  <c r="HM21" i="220" s="1"/>
  <c r="HM23" i="220" s="1"/>
  <c r="HM24" i="220" s="1"/>
  <c r="HM25" i="220" s="1"/>
  <c r="HM26" i="220" s="1"/>
  <c r="HM28" i="220" s="1"/>
  <c r="HM29" i="220" s="1"/>
  <c r="HM30" i="220" s="1"/>
  <c r="HM31" i="220" s="1"/>
  <c r="HM33" i="220" s="1"/>
  <c r="HM34" i="220" s="1"/>
  <c r="HM35" i="220" s="1"/>
  <c r="HM36" i="220" s="1"/>
  <c r="HM38" i="220" s="1"/>
  <c r="HM39" i="220" s="1"/>
  <c r="HM40" i="220" s="1"/>
  <c r="HM41" i="220" s="1"/>
  <c r="HM43" i="220" s="1"/>
  <c r="HM44" i="220" s="1"/>
  <c r="HM45" i="220" s="1"/>
  <c r="HM46" i="220" s="1"/>
  <c r="HM48" i="220" s="1"/>
  <c r="HM49" i="220" s="1"/>
  <c r="HM50" i="220" s="1"/>
  <c r="HM51" i="220" s="1"/>
  <c r="HM53" i="220" s="1"/>
  <c r="HM54" i="220" s="1"/>
  <c r="HM55" i="220" s="1"/>
  <c r="HM56" i="220" s="1"/>
  <c r="HM58" i="220" s="1"/>
  <c r="HM59" i="220" s="1"/>
  <c r="HM60" i="220" s="1"/>
  <c r="HM61" i="220" s="1"/>
  <c r="HM63" i="220" s="1"/>
  <c r="HM64" i="220" s="1"/>
  <c r="HM65" i="220" s="1"/>
  <c r="HM66" i="220" s="1"/>
  <c r="HM68" i="220" s="1"/>
  <c r="HM69" i="220" s="1"/>
  <c r="HM70" i="220" s="1"/>
  <c r="HM71" i="220" s="1"/>
  <c r="HM73" i="220" s="1"/>
  <c r="HM74" i="220" s="1"/>
  <c r="HM75" i="220" s="1"/>
  <c r="HM76" i="220" s="1"/>
  <c r="HM78" i="220" s="1"/>
  <c r="HM79" i="220" s="1"/>
  <c r="HM80" i="220" s="1"/>
  <c r="HM81" i="220" s="1"/>
  <c r="HM83" i="220" s="1"/>
  <c r="HM84" i="220" s="1"/>
  <c r="HM85" i="220" s="1"/>
  <c r="HM86" i="220" s="1"/>
  <c r="HM88" i="220" s="1"/>
  <c r="HM89" i="220" s="1"/>
  <c r="HM90" i="220" s="1"/>
  <c r="HM91" i="220" s="1"/>
  <c r="HM93" i="220" s="1"/>
  <c r="HM94" i="220" s="1"/>
  <c r="HM95" i="220" s="1"/>
  <c r="HM96" i="220" s="1"/>
  <c r="HM98" i="220" s="1"/>
  <c r="HM99" i="220" s="1"/>
  <c r="HM100" i="220" s="1"/>
  <c r="HM101" i="220" s="1"/>
  <c r="HM103" i="220" s="1"/>
  <c r="HM104" i="220" s="1"/>
  <c r="HM105" i="220" s="1"/>
  <c r="HM106" i="220" s="1"/>
  <c r="HM108" i="220" s="1"/>
  <c r="HM109" i="220" s="1"/>
  <c r="HM110" i="220" s="1"/>
  <c r="HM111" i="220" s="1"/>
  <c r="HM113" i="220" s="1"/>
  <c r="HM114" i="220" s="1"/>
  <c r="HM115" i="220" s="1"/>
  <c r="HM116" i="220" s="1"/>
  <c r="HM118" i="220" s="1"/>
  <c r="HM119" i="220" s="1"/>
  <c r="HM120" i="220" s="1"/>
  <c r="HM121" i="220" s="1"/>
  <c r="HM123" i="220" s="1"/>
  <c r="HM124" i="220" s="1"/>
  <c r="HM125" i="220" s="1"/>
  <c r="HM126" i="220" s="1"/>
  <c r="HM128" i="220" s="1"/>
  <c r="HM129" i="220" s="1"/>
  <c r="HM130" i="220" s="1"/>
  <c r="HM131" i="220" s="1"/>
  <c r="IE7" i="220"/>
  <c r="HU9" i="220"/>
  <c r="HV3" i="220"/>
  <c r="IE9" i="220" l="1"/>
  <c r="IF3" i="220"/>
  <c r="Z65" i="219" l="1"/>
  <c r="AI63" i="219"/>
  <c r="Z63" i="219"/>
  <c r="AP61" i="219"/>
  <c r="AK61" i="219"/>
  <c r="AH61" i="219"/>
  <c r="Z61" i="219"/>
  <c r="K16" i="219"/>
  <c r="D33" i="219" s="1"/>
  <c r="D16" i="219"/>
  <c r="K15" i="219"/>
  <c r="D32" i="219" s="1"/>
  <c r="D15" i="219"/>
  <c r="K12" i="219"/>
  <c r="D12" i="219"/>
  <c r="K11" i="219"/>
  <c r="D11" i="219"/>
  <c r="FB132" i="218"/>
  <c r="FA132" i="218"/>
  <c r="EZ132" i="218"/>
  <c r="EY132" i="218"/>
  <c r="EX132" i="218"/>
  <c r="EW132" i="218"/>
  <c r="EV132" i="218"/>
  <c r="ER132" i="218"/>
  <c r="EQ132" i="218"/>
  <c r="EP132" i="218"/>
  <c r="EO132" i="218"/>
  <c r="EN132" i="218"/>
  <c r="EM132" i="218"/>
  <c r="EL132" i="218"/>
  <c r="EH132" i="218"/>
  <c r="EG132" i="218"/>
  <c r="EF132" i="218"/>
  <c r="EE132" i="218"/>
  <c r="ED132" i="218"/>
  <c r="EC132" i="218"/>
  <c r="EB132" i="218"/>
  <c r="DX132" i="218"/>
  <c r="DW132" i="218"/>
  <c r="DV132" i="218"/>
  <c r="DU132" i="218"/>
  <c r="DT132" i="218"/>
  <c r="DS132" i="218"/>
  <c r="DR132" i="218"/>
  <c r="DN132" i="218"/>
  <c r="DM132" i="218"/>
  <c r="DL132" i="218"/>
  <c r="DK132" i="218"/>
  <c r="DJ132" i="218"/>
  <c r="DI132" i="218"/>
  <c r="DH132" i="218"/>
  <c r="DD132" i="218"/>
  <c r="DC132" i="218"/>
  <c r="DB132" i="218"/>
  <c r="DA132" i="218"/>
  <c r="CZ132" i="218"/>
  <c r="CY132" i="218"/>
  <c r="CX132" i="218"/>
  <c r="CT132" i="218"/>
  <c r="CS132" i="218"/>
  <c r="CR132" i="218"/>
  <c r="CQ132" i="218"/>
  <c r="CP132" i="218"/>
  <c r="CO132" i="218"/>
  <c r="CN132" i="218"/>
  <c r="CJ132" i="218"/>
  <c r="CI132" i="218"/>
  <c r="CH132" i="218"/>
  <c r="CG132" i="218"/>
  <c r="CF132" i="218"/>
  <c r="CE132" i="218"/>
  <c r="CD132" i="218"/>
  <c r="BZ132" i="218"/>
  <c r="BY132" i="218"/>
  <c r="BX132" i="218"/>
  <c r="BW132" i="218"/>
  <c r="BV132" i="218"/>
  <c r="BU132" i="218"/>
  <c r="BT132" i="218"/>
  <c r="BP132" i="218"/>
  <c r="BO132" i="218"/>
  <c r="BN132" i="218"/>
  <c r="BM132" i="218"/>
  <c r="BL132" i="218"/>
  <c r="BK132" i="218"/>
  <c r="BJ132" i="218"/>
  <c r="BF132" i="218"/>
  <c r="BE132" i="218"/>
  <c r="BD132" i="218"/>
  <c r="BC132" i="218"/>
  <c r="BB132" i="218"/>
  <c r="BA132" i="218"/>
  <c r="AZ132" i="218"/>
  <c r="AV132" i="218"/>
  <c r="AU132" i="218"/>
  <c r="AT132" i="218"/>
  <c r="AS132" i="218"/>
  <c r="AR132" i="218"/>
  <c r="AQ132" i="218"/>
  <c r="AP132" i="218"/>
  <c r="AL132" i="218"/>
  <c r="AK132" i="218"/>
  <c r="AJ132" i="218"/>
  <c r="AI132" i="218"/>
  <c r="AH132" i="218"/>
  <c r="AG132" i="218"/>
  <c r="AF132" i="218"/>
  <c r="AB132" i="218"/>
  <c r="AA132" i="218"/>
  <c r="Z132" i="218"/>
  <c r="Y132" i="218"/>
  <c r="X132" i="218"/>
  <c r="W132" i="218"/>
  <c r="V132" i="218"/>
  <c r="R132" i="218"/>
  <c r="Q132" i="218"/>
  <c r="P132" i="218"/>
  <c r="O132" i="218"/>
  <c r="N132" i="218"/>
  <c r="M132" i="218"/>
  <c r="L132" i="218"/>
  <c r="H132" i="218"/>
  <c r="G132" i="218"/>
  <c r="F132" i="218"/>
  <c r="E132" i="218"/>
  <c r="D132" i="218"/>
  <c r="C132" i="218"/>
  <c r="J132" i="218" s="1"/>
  <c r="Y57" i="219" s="1"/>
  <c r="B132" i="218"/>
  <c r="ID131" i="218"/>
  <c r="IC131" i="218"/>
  <c r="IB131" i="218"/>
  <c r="IA131" i="218"/>
  <c r="HZ131" i="218"/>
  <c r="HY131" i="218"/>
  <c r="HX131" i="218"/>
  <c r="HT131" i="218"/>
  <c r="HS131" i="218"/>
  <c r="HR131" i="218"/>
  <c r="HQ131" i="218"/>
  <c r="HU131" i="218" s="1"/>
  <c r="HP131" i="218"/>
  <c r="HO131" i="218"/>
  <c r="HN131" i="218"/>
  <c r="HJ131" i="218"/>
  <c r="HI131" i="218"/>
  <c r="HH131" i="218"/>
  <c r="HG131" i="218"/>
  <c r="HF131" i="218"/>
  <c r="HE131" i="218"/>
  <c r="HD131" i="218"/>
  <c r="GZ131" i="218"/>
  <c r="GY131" i="218"/>
  <c r="GX131" i="218"/>
  <c r="GW131" i="218"/>
  <c r="GV131" i="218"/>
  <c r="GU131" i="218"/>
  <c r="GT131" i="218"/>
  <c r="GP131" i="218"/>
  <c r="GO131" i="218"/>
  <c r="GN131" i="218"/>
  <c r="GM131" i="218"/>
  <c r="GL131" i="218"/>
  <c r="GK131" i="218"/>
  <c r="GJ131" i="218"/>
  <c r="GF131" i="218"/>
  <c r="GE131" i="218"/>
  <c r="GD131" i="218"/>
  <c r="GC131" i="218"/>
  <c r="GB131" i="218"/>
  <c r="GA131" i="218"/>
  <c r="FZ131" i="218"/>
  <c r="FV131" i="218"/>
  <c r="FU131" i="218"/>
  <c r="FT131" i="218"/>
  <c r="FS131" i="218"/>
  <c r="FR131" i="218"/>
  <c r="FQ131" i="218"/>
  <c r="FP131" i="218"/>
  <c r="FL131" i="218"/>
  <c r="FK131" i="218"/>
  <c r="FJ131" i="218"/>
  <c r="FI131" i="218"/>
  <c r="FH131" i="218"/>
  <c r="FG131" i="218"/>
  <c r="FF131" i="218"/>
  <c r="FD131" i="218"/>
  <c r="FC131" i="218"/>
  <c r="ET131" i="218"/>
  <c r="ES131" i="218"/>
  <c r="EJ131" i="218"/>
  <c r="EI131" i="218"/>
  <c r="DZ131" i="218"/>
  <c r="DY131" i="218"/>
  <c r="DP131" i="218"/>
  <c r="DO131" i="218"/>
  <c r="DF131" i="218"/>
  <c r="DE131" i="218"/>
  <c r="CV131" i="218"/>
  <c r="CU131" i="218"/>
  <c r="CL131" i="218"/>
  <c r="CK131" i="218"/>
  <c r="CB131" i="218"/>
  <c r="CA131" i="218"/>
  <c r="BR131" i="218"/>
  <c r="BQ131" i="218"/>
  <c r="BH131" i="218"/>
  <c r="BG131" i="218"/>
  <c r="AX131" i="218"/>
  <c r="AW131" i="218"/>
  <c r="AN131" i="218"/>
  <c r="AM131" i="218"/>
  <c r="AD131" i="218"/>
  <c r="AC131" i="218"/>
  <c r="T131" i="218"/>
  <c r="S131" i="218"/>
  <c r="J131" i="218"/>
  <c r="I131" i="218"/>
  <c r="ID130" i="218"/>
  <c r="IC130" i="218"/>
  <c r="IB130" i="218"/>
  <c r="IA130" i="218"/>
  <c r="HZ130" i="218"/>
  <c r="HY130" i="218"/>
  <c r="HX130" i="218"/>
  <c r="IF130" i="218" s="1"/>
  <c r="HT130" i="218"/>
  <c r="HS130" i="218"/>
  <c r="HR130" i="218"/>
  <c r="HQ130" i="218"/>
  <c r="HP130" i="218"/>
  <c r="HO130" i="218"/>
  <c r="HN130" i="218"/>
  <c r="HJ130" i="218"/>
  <c r="HI130" i="218"/>
  <c r="HH130" i="218"/>
  <c r="HG130" i="218"/>
  <c r="HF130" i="218"/>
  <c r="HE130" i="218"/>
  <c r="HD130" i="218"/>
  <c r="GZ130" i="218"/>
  <c r="GY130" i="218"/>
  <c r="GX130" i="218"/>
  <c r="GW130" i="218"/>
  <c r="GV130" i="218"/>
  <c r="GU130" i="218"/>
  <c r="GT130" i="218"/>
  <c r="GP130" i="218"/>
  <c r="GO130" i="218"/>
  <c r="GN130" i="218"/>
  <c r="GM130" i="218"/>
  <c r="GL130" i="218"/>
  <c r="GK130" i="218"/>
  <c r="GJ130" i="218"/>
  <c r="GF130" i="218"/>
  <c r="GE130" i="218"/>
  <c r="GD130" i="218"/>
  <c r="GC130" i="218"/>
  <c r="GB130" i="218"/>
  <c r="GA130" i="218"/>
  <c r="FZ130" i="218"/>
  <c r="FV130" i="218"/>
  <c r="FU130" i="218"/>
  <c r="FT130" i="218"/>
  <c r="FS130" i="218"/>
  <c r="FR130" i="218"/>
  <c r="FQ130" i="218"/>
  <c r="FP130" i="218"/>
  <c r="FL130" i="218"/>
  <c r="FK130" i="218"/>
  <c r="FJ130" i="218"/>
  <c r="FI130" i="218"/>
  <c r="FH130" i="218"/>
  <c r="FG130" i="218"/>
  <c r="FF130" i="218"/>
  <c r="FD130" i="218"/>
  <c r="FC130" i="218"/>
  <c r="ET130" i="218"/>
  <c r="ES130" i="218"/>
  <c r="EJ130" i="218"/>
  <c r="EI130" i="218"/>
  <c r="DZ130" i="218"/>
  <c r="DY130" i="218"/>
  <c r="DP130" i="218"/>
  <c r="DO130" i="218"/>
  <c r="DF130" i="218"/>
  <c r="DE130" i="218"/>
  <c r="CV130" i="218"/>
  <c r="CU130" i="218"/>
  <c r="CL130" i="218"/>
  <c r="CK130" i="218"/>
  <c r="CB130" i="218"/>
  <c r="CA130" i="218"/>
  <c r="BR130" i="218"/>
  <c r="BQ130" i="218"/>
  <c r="BH130" i="218"/>
  <c r="BG130" i="218"/>
  <c r="AX130" i="218"/>
  <c r="AW130" i="218"/>
  <c r="AN130" i="218"/>
  <c r="AM130" i="218"/>
  <c r="AD130" i="218"/>
  <c r="AC130" i="218"/>
  <c r="T130" i="218"/>
  <c r="S130" i="218"/>
  <c r="J130" i="218"/>
  <c r="I130" i="218"/>
  <c r="ID129" i="218"/>
  <c r="IC129" i="218"/>
  <c r="IB129" i="218"/>
  <c r="IA129" i="218"/>
  <c r="HZ129" i="218"/>
  <c r="HY129" i="218"/>
  <c r="HX129" i="218"/>
  <c r="HT129" i="218"/>
  <c r="HS129" i="218"/>
  <c r="HR129" i="218"/>
  <c r="HQ129" i="218"/>
  <c r="HP129" i="218"/>
  <c r="HO129" i="218"/>
  <c r="HN129" i="218"/>
  <c r="HJ129" i="218"/>
  <c r="HI129" i="218"/>
  <c r="HH129" i="218"/>
  <c r="HG129" i="218"/>
  <c r="HF129" i="218"/>
  <c r="HE129" i="218"/>
  <c r="HD129" i="218"/>
  <c r="GZ129" i="218"/>
  <c r="GY129" i="218"/>
  <c r="GX129" i="218"/>
  <c r="GW129" i="218"/>
  <c r="GV129" i="218"/>
  <c r="GU129" i="218"/>
  <c r="GT129" i="218"/>
  <c r="GP129" i="218"/>
  <c r="GO129" i="218"/>
  <c r="GN129" i="218"/>
  <c r="GM129" i="218"/>
  <c r="GL129" i="218"/>
  <c r="GK129" i="218"/>
  <c r="GJ129" i="218"/>
  <c r="GF129" i="218"/>
  <c r="GE129" i="218"/>
  <c r="GD129" i="218"/>
  <c r="GC129" i="218"/>
  <c r="GG129" i="218" s="1"/>
  <c r="GB129" i="218"/>
  <c r="GA129" i="218"/>
  <c r="FZ129" i="218"/>
  <c r="FV129" i="218"/>
  <c r="FU129" i="218"/>
  <c r="FT129" i="218"/>
  <c r="FS129" i="218"/>
  <c r="FR129" i="218"/>
  <c r="FQ129" i="218"/>
  <c r="FP129" i="218"/>
  <c r="FL129" i="218"/>
  <c r="FK129" i="218"/>
  <c r="FJ129" i="218"/>
  <c r="FI129" i="218"/>
  <c r="FH129" i="218"/>
  <c r="FG129" i="218"/>
  <c r="FF129" i="218"/>
  <c r="FD129" i="218"/>
  <c r="FC129" i="218"/>
  <c r="ET129" i="218"/>
  <c r="ES129" i="218"/>
  <c r="EJ129" i="218"/>
  <c r="EI129" i="218"/>
  <c r="DZ129" i="218"/>
  <c r="DY129" i="218"/>
  <c r="DP129" i="218"/>
  <c r="DO129" i="218"/>
  <c r="DF129" i="218"/>
  <c r="DE129" i="218"/>
  <c r="CV129" i="218"/>
  <c r="CU129" i="218"/>
  <c r="CL129" i="218"/>
  <c r="CK129" i="218"/>
  <c r="CB129" i="218"/>
  <c r="CA129" i="218"/>
  <c r="BR129" i="218"/>
  <c r="BQ129" i="218"/>
  <c r="BH129" i="218"/>
  <c r="BG129" i="218"/>
  <c r="AX129" i="218"/>
  <c r="AW129" i="218"/>
  <c r="AN129" i="218"/>
  <c r="AM129" i="218"/>
  <c r="AD129" i="218"/>
  <c r="AC129" i="218"/>
  <c r="T129" i="218"/>
  <c r="S129" i="218"/>
  <c r="J129" i="218"/>
  <c r="I129" i="218"/>
  <c r="ID128" i="218"/>
  <c r="ID132" i="218" s="1"/>
  <c r="IC128" i="218"/>
  <c r="IB128" i="218"/>
  <c r="IA128" i="218"/>
  <c r="IA132" i="218" s="1"/>
  <c r="HZ128" i="218"/>
  <c r="HY128" i="218"/>
  <c r="HX128" i="218"/>
  <c r="HT128" i="218"/>
  <c r="HS128" i="218"/>
  <c r="HS132" i="218" s="1"/>
  <c r="HR128" i="218"/>
  <c r="HR132" i="218" s="1"/>
  <c r="HQ128" i="218"/>
  <c r="HP128" i="218"/>
  <c r="HP132" i="218" s="1"/>
  <c r="HO128" i="218"/>
  <c r="HO132" i="218" s="1"/>
  <c r="HN128" i="218"/>
  <c r="HJ128" i="218"/>
  <c r="HI128" i="218"/>
  <c r="HH128" i="218"/>
  <c r="HG128" i="218"/>
  <c r="HF128" i="218"/>
  <c r="HE128" i="218"/>
  <c r="HD128" i="218"/>
  <c r="HD132" i="218" s="1"/>
  <c r="GZ128" i="218"/>
  <c r="GZ132" i="218" s="1"/>
  <c r="GY128" i="218"/>
  <c r="GY132" i="218" s="1"/>
  <c r="GX128" i="218"/>
  <c r="GX132" i="218" s="1"/>
  <c r="GW128" i="218"/>
  <c r="GW132" i="218" s="1"/>
  <c r="GV128" i="218"/>
  <c r="GU128" i="218"/>
  <c r="GT128" i="218"/>
  <c r="GT132" i="218" s="1"/>
  <c r="GP128" i="218"/>
  <c r="GO128" i="218"/>
  <c r="GN128" i="218"/>
  <c r="GM128" i="218"/>
  <c r="GM132" i="218" s="1"/>
  <c r="GL128" i="218"/>
  <c r="GL132" i="218" s="1"/>
  <c r="GK128" i="218"/>
  <c r="GJ128" i="218"/>
  <c r="GJ132" i="218" s="1"/>
  <c r="GF128" i="218"/>
  <c r="GF132" i="218" s="1"/>
  <c r="GE128" i="218"/>
  <c r="GE132" i="218" s="1"/>
  <c r="GD128" i="218"/>
  <c r="GC128" i="218"/>
  <c r="GB128" i="218"/>
  <c r="GB132" i="218" s="1"/>
  <c r="GA128" i="218"/>
  <c r="FZ128" i="218"/>
  <c r="FV128" i="218"/>
  <c r="FU128" i="218"/>
  <c r="FU132" i="218" s="1"/>
  <c r="FT128" i="218"/>
  <c r="FT132" i="218" s="1"/>
  <c r="FS128" i="218"/>
  <c r="FS132" i="218" s="1"/>
  <c r="FR128" i="218"/>
  <c r="FR132" i="218" s="1"/>
  <c r="FQ128" i="218"/>
  <c r="FP128" i="218"/>
  <c r="FP132" i="218" s="1"/>
  <c r="FL128" i="218"/>
  <c r="FK128" i="218"/>
  <c r="FJ128" i="218"/>
  <c r="FI128" i="218"/>
  <c r="FH128" i="218"/>
  <c r="FG128" i="218"/>
  <c r="FF128" i="218"/>
  <c r="FD128" i="218"/>
  <c r="FC128" i="218"/>
  <c r="FC132" i="218" s="1"/>
  <c r="AL27" i="219" s="1"/>
  <c r="ET128" i="218"/>
  <c r="ES128" i="218"/>
  <c r="ES132" i="218" s="1"/>
  <c r="EJ128" i="218"/>
  <c r="EI128" i="218"/>
  <c r="DZ128" i="218"/>
  <c r="DY128" i="218"/>
  <c r="DY132" i="218" s="1"/>
  <c r="DP128" i="218"/>
  <c r="DO128" i="218"/>
  <c r="DF128" i="218"/>
  <c r="DE128" i="218"/>
  <c r="DE132" i="218" s="1"/>
  <c r="CV128" i="218"/>
  <c r="CU128" i="218"/>
  <c r="CU132" i="218" s="1"/>
  <c r="CL128" i="218"/>
  <c r="CK128" i="218"/>
  <c r="CB128" i="218"/>
  <c r="CA128" i="218"/>
  <c r="BR128" i="218"/>
  <c r="BQ128" i="218"/>
  <c r="BQ132" i="218" s="1"/>
  <c r="BH128" i="218"/>
  <c r="BG128" i="218"/>
  <c r="AX128" i="218"/>
  <c r="AW128" i="218"/>
  <c r="AW132" i="218" s="1"/>
  <c r="AN128" i="218"/>
  <c r="AM128" i="218"/>
  <c r="AM132" i="218" s="1"/>
  <c r="AD128" i="218"/>
  <c r="AC128" i="218"/>
  <c r="AC132" i="218" s="1"/>
  <c r="T128" i="218"/>
  <c r="S128" i="218"/>
  <c r="J128" i="218"/>
  <c r="I128" i="218"/>
  <c r="I132" i="218" s="1"/>
  <c r="AL56" i="219"/>
  <c r="AI56" i="219"/>
  <c r="AJ56" i="219"/>
  <c r="AK56" i="219"/>
  <c r="AH56" i="219"/>
  <c r="AG56" i="219"/>
  <c r="AE56" i="219"/>
  <c r="AF56" i="219"/>
  <c r="AD56" i="219"/>
  <c r="AB56" i="219"/>
  <c r="AC56" i="219"/>
  <c r="AA56" i="219"/>
  <c r="Z56" i="219"/>
  <c r="W56" i="219"/>
  <c r="X56" i="219"/>
  <c r="Y56" i="219"/>
  <c r="ID126" i="218"/>
  <c r="IC126" i="218"/>
  <c r="IB126" i="218"/>
  <c r="IA126" i="218"/>
  <c r="HZ126" i="218"/>
  <c r="HY126" i="218"/>
  <c r="HX126" i="218"/>
  <c r="HT126" i="218"/>
  <c r="HS126" i="218"/>
  <c r="HR126" i="218"/>
  <c r="HQ126" i="218"/>
  <c r="HP126" i="218"/>
  <c r="HO126" i="218"/>
  <c r="HN126" i="218"/>
  <c r="HV126" i="218" s="1"/>
  <c r="HJ126" i="218"/>
  <c r="HI126" i="218"/>
  <c r="HH126" i="218"/>
  <c r="HG126" i="218"/>
  <c r="HF126" i="218"/>
  <c r="HE126" i="218"/>
  <c r="HD126" i="218"/>
  <c r="GZ126" i="218"/>
  <c r="GY126" i="218"/>
  <c r="GX126" i="218"/>
  <c r="GW126" i="218"/>
  <c r="GV126" i="218"/>
  <c r="GU126" i="218"/>
  <c r="GT126" i="218"/>
  <c r="GP126" i="218"/>
  <c r="GO126" i="218"/>
  <c r="GN126" i="218"/>
  <c r="GM126" i="218"/>
  <c r="GL126" i="218"/>
  <c r="GK126" i="218"/>
  <c r="GJ126" i="218"/>
  <c r="GF126" i="218"/>
  <c r="GE126" i="218"/>
  <c r="GD126" i="218"/>
  <c r="GC126" i="218"/>
  <c r="GB126" i="218"/>
  <c r="GA126" i="218"/>
  <c r="FZ126" i="218"/>
  <c r="FV126" i="218"/>
  <c r="FU126" i="218"/>
  <c r="FT126" i="218"/>
  <c r="FS126" i="218"/>
  <c r="FR126" i="218"/>
  <c r="FQ126" i="218"/>
  <c r="FP126" i="218"/>
  <c r="FL126" i="218"/>
  <c r="FK126" i="218"/>
  <c r="FJ126" i="218"/>
  <c r="FI126" i="218"/>
  <c r="FH126" i="218"/>
  <c r="FG126" i="218"/>
  <c r="FF126" i="218"/>
  <c r="FD126" i="218"/>
  <c r="FC126" i="218"/>
  <c r="ET126" i="218"/>
  <c r="ES126" i="218"/>
  <c r="EJ126" i="218"/>
  <c r="EI126" i="218"/>
  <c r="DZ126" i="218"/>
  <c r="DY126" i="218"/>
  <c r="DP126" i="218"/>
  <c r="DO126" i="218"/>
  <c r="DF126" i="218"/>
  <c r="DE126" i="218"/>
  <c r="CV126" i="218"/>
  <c r="CU126" i="218"/>
  <c r="CL126" i="218"/>
  <c r="CK126" i="218"/>
  <c r="CB126" i="218"/>
  <c r="CA126" i="218"/>
  <c r="BR126" i="218"/>
  <c r="BQ126" i="218"/>
  <c r="BH126" i="218"/>
  <c r="BG126" i="218"/>
  <c r="AX126" i="218"/>
  <c r="AW126" i="218"/>
  <c r="AN126" i="218"/>
  <c r="AM126" i="218"/>
  <c r="AD126" i="218"/>
  <c r="AC126" i="218"/>
  <c r="T126" i="218"/>
  <c r="S126" i="218"/>
  <c r="J126" i="218"/>
  <c r="I126" i="218"/>
  <c r="ID125" i="218"/>
  <c r="IC125" i="218"/>
  <c r="IB125" i="218"/>
  <c r="IA125" i="218"/>
  <c r="HZ125" i="218"/>
  <c r="HY125" i="218"/>
  <c r="HX125" i="218"/>
  <c r="HT125" i="218"/>
  <c r="HS125" i="218"/>
  <c r="HR125" i="218"/>
  <c r="HQ125" i="218"/>
  <c r="HU125" i="218" s="1"/>
  <c r="HP125" i="218"/>
  <c r="HO125" i="218"/>
  <c r="HN125" i="218"/>
  <c r="HJ125" i="218"/>
  <c r="HI125" i="218"/>
  <c r="HH125" i="218"/>
  <c r="HG125" i="218"/>
  <c r="HF125" i="218"/>
  <c r="HE125" i="218"/>
  <c r="HD125" i="218"/>
  <c r="GZ125" i="218"/>
  <c r="GY125" i="218"/>
  <c r="GX125" i="218"/>
  <c r="GW125" i="218"/>
  <c r="GV125" i="218"/>
  <c r="GU125" i="218"/>
  <c r="GT125" i="218"/>
  <c r="GP125" i="218"/>
  <c r="GO125" i="218"/>
  <c r="GN125" i="218"/>
  <c r="GM125" i="218"/>
  <c r="GL125" i="218"/>
  <c r="GK125" i="218"/>
  <c r="GJ125" i="218"/>
  <c r="GF125" i="218"/>
  <c r="GE125" i="218"/>
  <c r="GD125" i="218"/>
  <c r="GC125" i="218"/>
  <c r="GB125" i="218"/>
  <c r="GA125" i="218"/>
  <c r="FZ125" i="218"/>
  <c r="FV125" i="218"/>
  <c r="FU125" i="218"/>
  <c r="FT125" i="218"/>
  <c r="FS125" i="218"/>
  <c r="FR125" i="218"/>
  <c r="FQ125" i="218"/>
  <c r="FP125" i="218"/>
  <c r="FL125" i="218"/>
  <c r="FK125" i="218"/>
  <c r="FJ125" i="218"/>
  <c r="FI125" i="218"/>
  <c r="FH125" i="218"/>
  <c r="FG125" i="218"/>
  <c r="FF125" i="218"/>
  <c r="FD125" i="218"/>
  <c r="FC125" i="218"/>
  <c r="ET125" i="218"/>
  <c r="ES125" i="218"/>
  <c r="EJ125" i="218"/>
  <c r="EI125" i="218"/>
  <c r="DZ125" i="218"/>
  <c r="DY125" i="218"/>
  <c r="DP125" i="218"/>
  <c r="DO125" i="218"/>
  <c r="DF125" i="218"/>
  <c r="DE125" i="218"/>
  <c r="CV125" i="218"/>
  <c r="CU125" i="218"/>
  <c r="CL125" i="218"/>
  <c r="CK125" i="218"/>
  <c r="CB125" i="218"/>
  <c r="CA125" i="218"/>
  <c r="BR125" i="218"/>
  <c r="BQ125" i="218"/>
  <c r="BH125" i="218"/>
  <c r="BG125" i="218"/>
  <c r="AX125" i="218"/>
  <c r="AW125" i="218"/>
  <c r="AN125" i="218"/>
  <c r="AM125" i="218"/>
  <c r="AD125" i="218"/>
  <c r="AC125" i="218"/>
  <c r="T125" i="218"/>
  <c r="S125" i="218"/>
  <c r="J125" i="218"/>
  <c r="I125" i="218"/>
  <c r="ID124" i="218"/>
  <c r="IC124" i="218"/>
  <c r="IB124" i="218"/>
  <c r="IA124" i="218"/>
  <c r="HZ124" i="218"/>
  <c r="HY124" i="218"/>
  <c r="IE124" i="218" s="1"/>
  <c r="HX124" i="218"/>
  <c r="HT124" i="218"/>
  <c r="HS124" i="218"/>
  <c r="HR124" i="218"/>
  <c r="HQ124" i="218"/>
  <c r="HP124" i="218"/>
  <c r="HO124" i="218"/>
  <c r="HN124" i="218"/>
  <c r="HJ124" i="218"/>
  <c r="HI124" i="218"/>
  <c r="HH124" i="218"/>
  <c r="HG124" i="218"/>
  <c r="HF124" i="218"/>
  <c r="HE124" i="218"/>
  <c r="HD124" i="218"/>
  <c r="GZ124" i="218"/>
  <c r="GY124" i="218"/>
  <c r="GX124" i="218"/>
  <c r="GW124" i="218"/>
  <c r="GV124" i="218"/>
  <c r="GU124" i="218"/>
  <c r="GT124" i="218"/>
  <c r="GP124" i="218"/>
  <c r="GO124" i="218"/>
  <c r="GN124" i="218"/>
  <c r="GM124" i="218"/>
  <c r="GL124" i="218"/>
  <c r="GK124" i="218"/>
  <c r="GJ124" i="218"/>
  <c r="GF124" i="218"/>
  <c r="GE124" i="218"/>
  <c r="GD124" i="218"/>
  <c r="GC124" i="218"/>
  <c r="GB124" i="218"/>
  <c r="GA124" i="218"/>
  <c r="FZ124" i="218"/>
  <c r="GH124" i="218" s="1"/>
  <c r="FV124" i="218"/>
  <c r="FU124" i="218"/>
  <c r="FT124" i="218"/>
  <c r="FS124" i="218"/>
  <c r="FR124" i="218"/>
  <c r="FQ124" i="218"/>
  <c r="FP124" i="218"/>
  <c r="FL124" i="218"/>
  <c r="FK124" i="218"/>
  <c r="FJ124" i="218"/>
  <c r="FI124" i="218"/>
  <c r="FH124" i="218"/>
  <c r="FG124" i="218"/>
  <c r="FF124" i="218"/>
  <c r="FD124" i="218"/>
  <c r="FC124" i="218"/>
  <c r="ET124" i="218"/>
  <c r="ES124" i="218"/>
  <c r="EJ124" i="218"/>
  <c r="EI124" i="218"/>
  <c r="DZ124" i="218"/>
  <c r="DY124" i="218"/>
  <c r="DP124" i="218"/>
  <c r="DO124" i="218"/>
  <c r="DF124" i="218"/>
  <c r="DE124" i="218"/>
  <c r="CV124" i="218"/>
  <c r="CU124" i="218"/>
  <c r="CL124" i="218"/>
  <c r="CK124" i="218"/>
  <c r="CB124" i="218"/>
  <c r="CA124" i="218"/>
  <c r="BR124" i="218"/>
  <c r="BQ124" i="218"/>
  <c r="BH124" i="218"/>
  <c r="BG124" i="218"/>
  <c r="AX124" i="218"/>
  <c r="AW124" i="218"/>
  <c r="AN124" i="218"/>
  <c r="AM124" i="218"/>
  <c r="AD124" i="218"/>
  <c r="AC124" i="218"/>
  <c r="T124" i="218"/>
  <c r="S124" i="218"/>
  <c r="J124" i="218"/>
  <c r="I124" i="218"/>
  <c r="ID123" i="218"/>
  <c r="IC123" i="218"/>
  <c r="IC127" i="218" s="1"/>
  <c r="IB123" i="218"/>
  <c r="IB127" i="218" s="1"/>
  <c r="IA123" i="218"/>
  <c r="IA127" i="218" s="1"/>
  <c r="HZ123" i="218"/>
  <c r="HZ127" i="218" s="1"/>
  <c r="HY123" i="218"/>
  <c r="HX123" i="218"/>
  <c r="HT123" i="218"/>
  <c r="HS123" i="218"/>
  <c r="HR123" i="218"/>
  <c r="HQ123" i="218"/>
  <c r="HP123" i="218"/>
  <c r="HP127" i="218" s="1"/>
  <c r="HO123" i="218"/>
  <c r="HN123" i="218"/>
  <c r="HN127" i="218" s="1"/>
  <c r="HJ123" i="218"/>
  <c r="HJ127" i="218" s="1"/>
  <c r="HI123" i="218"/>
  <c r="HI127" i="218" s="1"/>
  <c r="HH123" i="218"/>
  <c r="HH127" i="218" s="1"/>
  <c r="HG123" i="218"/>
  <c r="HF123" i="218"/>
  <c r="HE123" i="218"/>
  <c r="HD123" i="218"/>
  <c r="GZ123" i="218"/>
  <c r="GY123" i="218"/>
  <c r="GX123" i="218"/>
  <c r="GX127" i="218" s="1"/>
  <c r="GW123" i="218"/>
  <c r="GV123" i="218"/>
  <c r="GV127" i="218" s="1"/>
  <c r="GU123" i="218"/>
  <c r="GU127" i="218" s="1"/>
  <c r="GT123" i="218"/>
  <c r="GP123" i="218"/>
  <c r="GP127" i="218" s="1"/>
  <c r="GO123" i="218"/>
  <c r="GN123" i="218"/>
  <c r="GM123" i="218"/>
  <c r="GL123" i="218"/>
  <c r="GK123" i="218"/>
  <c r="GJ123" i="218"/>
  <c r="GF123" i="218"/>
  <c r="GF127" i="218" s="1"/>
  <c r="GE123" i="218"/>
  <c r="GD123" i="218"/>
  <c r="GD127" i="218" s="1"/>
  <c r="GC123" i="218"/>
  <c r="GC127" i="218" s="1"/>
  <c r="GB123" i="218"/>
  <c r="GB127" i="218" s="1"/>
  <c r="GA123" i="218"/>
  <c r="GA127" i="218" s="1"/>
  <c r="FZ123" i="218"/>
  <c r="FV123" i="218"/>
  <c r="FU123" i="218"/>
  <c r="FT123" i="218"/>
  <c r="FS123" i="218"/>
  <c r="FR123" i="218"/>
  <c r="FQ123" i="218"/>
  <c r="FQ127" i="218" s="1"/>
  <c r="FP123" i="218"/>
  <c r="FL123" i="218"/>
  <c r="FL127" i="218" s="1"/>
  <c r="FK123" i="218"/>
  <c r="FK127" i="218" s="1"/>
  <c r="FJ123" i="218"/>
  <c r="FJ127" i="218" s="1"/>
  <c r="FI123" i="218"/>
  <c r="FI127" i="218" s="1"/>
  <c r="FH123" i="218"/>
  <c r="FG123" i="218"/>
  <c r="FF123" i="218"/>
  <c r="FD123" i="218"/>
  <c r="FC123" i="218"/>
  <c r="ET123" i="218"/>
  <c r="ES123" i="218"/>
  <c r="ES127" i="218" s="1"/>
  <c r="AI26" i="219" s="1"/>
  <c r="EJ123" i="218"/>
  <c r="EI123" i="218"/>
  <c r="DZ123" i="218"/>
  <c r="DY123" i="218"/>
  <c r="DP123" i="218"/>
  <c r="DO123" i="218"/>
  <c r="DF123" i="218"/>
  <c r="DE123" i="218"/>
  <c r="CV123" i="218"/>
  <c r="CU123" i="218"/>
  <c r="CL123" i="218"/>
  <c r="CK123" i="218"/>
  <c r="CK127" i="218" s="1"/>
  <c r="CB123" i="218"/>
  <c r="CA123" i="218"/>
  <c r="BR123" i="218"/>
  <c r="BQ123" i="218"/>
  <c r="BQ127" i="218" s="1"/>
  <c r="AB26" i="219" s="1"/>
  <c r="BH123" i="218"/>
  <c r="BG123" i="218"/>
  <c r="AX123" i="218"/>
  <c r="AW123" i="218"/>
  <c r="AN123" i="218"/>
  <c r="AM123" i="218"/>
  <c r="AD123" i="218"/>
  <c r="AC123" i="218"/>
  <c r="T123" i="218"/>
  <c r="S123" i="218"/>
  <c r="J123" i="218"/>
  <c r="I123" i="218"/>
  <c r="I127" i="218" s="1"/>
  <c r="AL55" i="219"/>
  <c r="AI55" i="219"/>
  <c r="AJ55" i="219"/>
  <c r="AK55" i="219"/>
  <c r="AH55" i="219"/>
  <c r="AG55" i="219"/>
  <c r="AE55" i="219"/>
  <c r="AF55" i="219"/>
  <c r="AD55" i="219"/>
  <c r="AB55" i="219"/>
  <c r="AC55" i="219"/>
  <c r="AA55" i="219"/>
  <c r="Z55" i="219"/>
  <c r="W55" i="219"/>
  <c r="X55" i="219"/>
  <c r="Y55" i="219"/>
  <c r="ID121" i="218"/>
  <c r="IC121" i="218"/>
  <c r="IB121" i="218"/>
  <c r="IA121" i="218"/>
  <c r="HZ121" i="218"/>
  <c r="HY121" i="218"/>
  <c r="HX121" i="218"/>
  <c r="HT121" i="218"/>
  <c r="HS121" i="218"/>
  <c r="HR121" i="218"/>
  <c r="HQ121" i="218"/>
  <c r="HP121" i="218"/>
  <c r="HO121" i="218"/>
  <c r="HN121" i="218"/>
  <c r="HJ121" i="218"/>
  <c r="HI121" i="218"/>
  <c r="HH121" i="218"/>
  <c r="HG121" i="218"/>
  <c r="HF121" i="218"/>
  <c r="HE121" i="218"/>
  <c r="HD121" i="218"/>
  <c r="GZ121" i="218"/>
  <c r="GY121" i="218"/>
  <c r="GX121" i="218"/>
  <c r="GW121" i="218"/>
  <c r="GV121" i="218"/>
  <c r="GU121" i="218"/>
  <c r="GT121" i="218"/>
  <c r="GP121" i="218"/>
  <c r="GO121" i="218"/>
  <c r="GN121" i="218"/>
  <c r="GM121" i="218"/>
  <c r="GL121" i="218"/>
  <c r="GK121" i="218"/>
  <c r="GJ121" i="218"/>
  <c r="GF121" i="218"/>
  <c r="GE121" i="218"/>
  <c r="GD121" i="218"/>
  <c r="GC121" i="218"/>
  <c r="GB121" i="218"/>
  <c r="GA121" i="218"/>
  <c r="FZ121" i="218"/>
  <c r="FV121" i="218"/>
  <c r="FU121" i="218"/>
  <c r="FT121" i="218"/>
  <c r="FS121" i="218"/>
  <c r="FR121" i="218"/>
  <c r="FQ121" i="218"/>
  <c r="FP121" i="218"/>
  <c r="FL121" i="218"/>
  <c r="FK121" i="218"/>
  <c r="FJ121" i="218"/>
  <c r="FI121" i="218"/>
  <c r="FH121" i="218"/>
  <c r="FG121" i="218"/>
  <c r="FF121" i="218"/>
  <c r="FD121" i="218"/>
  <c r="FC121" i="218"/>
  <c r="ET121" i="218"/>
  <c r="ES121" i="218"/>
  <c r="EJ121" i="218"/>
  <c r="EI121" i="218"/>
  <c r="DZ121" i="218"/>
  <c r="DY121" i="218"/>
  <c r="DP121" i="218"/>
  <c r="DO121" i="218"/>
  <c r="DF121" i="218"/>
  <c r="DE121" i="218"/>
  <c r="CV121" i="218"/>
  <c r="CU121" i="218"/>
  <c r="CL121" i="218"/>
  <c r="CK121" i="218"/>
  <c r="CB121" i="218"/>
  <c r="CA121" i="218"/>
  <c r="BR121" i="218"/>
  <c r="BQ121" i="218"/>
  <c r="BH121" i="218"/>
  <c r="BG121" i="218"/>
  <c r="AX121" i="218"/>
  <c r="AW121" i="218"/>
  <c r="AN121" i="218"/>
  <c r="AM121" i="218"/>
  <c r="AD121" i="218"/>
  <c r="AC121" i="218"/>
  <c r="T121" i="218"/>
  <c r="S121" i="218"/>
  <c r="J121" i="218"/>
  <c r="I121" i="218"/>
  <c r="ID120" i="218"/>
  <c r="IC120" i="218"/>
  <c r="IB120" i="218"/>
  <c r="IA120" i="218"/>
  <c r="HZ120" i="218"/>
  <c r="HY120" i="218"/>
  <c r="HX120" i="218"/>
  <c r="HT120" i="218"/>
  <c r="HS120" i="218"/>
  <c r="HR120" i="218"/>
  <c r="HQ120" i="218"/>
  <c r="HP120" i="218"/>
  <c r="HO120" i="218"/>
  <c r="HN120" i="218"/>
  <c r="HJ120" i="218"/>
  <c r="HI120" i="218"/>
  <c r="HH120" i="218"/>
  <c r="HG120" i="218"/>
  <c r="HF120" i="218"/>
  <c r="HE120" i="218"/>
  <c r="HD120" i="218"/>
  <c r="GZ120" i="218"/>
  <c r="GY120" i="218"/>
  <c r="GX120" i="218"/>
  <c r="GW120" i="218"/>
  <c r="GV120" i="218"/>
  <c r="GU120" i="218"/>
  <c r="GT120" i="218"/>
  <c r="GP120" i="218"/>
  <c r="GO120" i="218"/>
  <c r="GN120" i="218"/>
  <c r="GM120" i="218"/>
  <c r="GL120" i="218"/>
  <c r="GK120" i="218"/>
  <c r="GJ120" i="218"/>
  <c r="GF120" i="218"/>
  <c r="GE120" i="218"/>
  <c r="GD120" i="218"/>
  <c r="GC120" i="218"/>
  <c r="GB120" i="218"/>
  <c r="GA120" i="218"/>
  <c r="FZ120" i="218"/>
  <c r="FV120" i="218"/>
  <c r="FU120" i="218"/>
  <c r="FT120" i="218"/>
  <c r="FS120" i="218"/>
  <c r="FR120" i="218"/>
  <c r="FQ120" i="218"/>
  <c r="FW120" i="218" s="1"/>
  <c r="FP120" i="218"/>
  <c r="FL120" i="218"/>
  <c r="FK120" i="218"/>
  <c r="FJ120" i="218"/>
  <c r="FI120" i="218"/>
  <c r="FH120" i="218"/>
  <c r="FG120" i="218"/>
  <c r="FF120" i="218"/>
  <c r="FD120" i="218"/>
  <c r="FC120" i="218"/>
  <c r="ET120" i="218"/>
  <c r="ES120" i="218"/>
  <c r="EJ120" i="218"/>
  <c r="EI120" i="218"/>
  <c r="DZ120" i="218"/>
  <c r="DY120" i="218"/>
  <c r="DP120" i="218"/>
  <c r="DO120" i="218"/>
  <c r="DF120" i="218"/>
  <c r="DE120" i="218"/>
  <c r="CV120" i="218"/>
  <c r="CU120" i="218"/>
  <c r="CL120" i="218"/>
  <c r="CK120" i="218"/>
  <c r="CB120" i="218"/>
  <c r="CA120" i="218"/>
  <c r="BR120" i="218"/>
  <c r="BQ120" i="218"/>
  <c r="BH120" i="218"/>
  <c r="BG120" i="218"/>
  <c r="AX120" i="218"/>
  <c r="AW120" i="218"/>
  <c r="AN120" i="218"/>
  <c r="AM120" i="218"/>
  <c r="AD120" i="218"/>
  <c r="AC120" i="218"/>
  <c r="T120" i="218"/>
  <c r="S120" i="218"/>
  <c r="J120" i="218"/>
  <c r="I120" i="218"/>
  <c r="ID119" i="218"/>
  <c r="IC119" i="218"/>
  <c r="IB119" i="218"/>
  <c r="IA119" i="218"/>
  <c r="HZ119" i="218"/>
  <c r="HY119" i="218"/>
  <c r="HX119" i="218"/>
  <c r="HT119" i="218"/>
  <c r="HS119" i="218"/>
  <c r="HR119" i="218"/>
  <c r="HQ119" i="218"/>
  <c r="HP119" i="218"/>
  <c r="HO119" i="218"/>
  <c r="HN119" i="218"/>
  <c r="HJ119" i="218"/>
  <c r="HI119" i="218"/>
  <c r="HH119" i="218"/>
  <c r="HG119" i="218"/>
  <c r="HF119" i="218"/>
  <c r="HE119" i="218"/>
  <c r="HD119" i="218"/>
  <c r="GZ119" i="218"/>
  <c r="GY119" i="218"/>
  <c r="GX119" i="218"/>
  <c r="GW119" i="218"/>
  <c r="GV119" i="218"/>
  <c r="GU119" i="218"/>
  <c r="GT119" i="218"/>
  <c r="GP119" i="218"/>
  <c r="GO119" i="218"/>
  <c r="GN119" i="218"/>
  <c r="GM119" i="218"/>
  <c r="GL119" i="218"/>
  <c r="GK119" i="218"/>
  <c r="GJ119" i="218"/>
  <c r="GF119" i="218"/>
  <c r="GE119" i="218"/>
  <c r="GD119" i="218"/>
  <c r="GC119" i="218"/>
  <c r="GB119" i="218"/>
  <c r="GA119" i="218"/>
  <c r="FZ119" i="218"/>
  <c r="FV119" i="218"/>
  <c r="FU119" i="218"/>
  <c r="FT119" i="218"/>
  <c r="FS119" i="218"/>
  <c r="FR119" i="218"/>
  <c r="FQ119" i="218"/>
  <c r="FP119" i="218"/>
  <c r="FL119" i="218"/>
  <c r="FK119" i="218"/>
  <c r="FJ119" i="218"/>
  <c r="FI119" i="218"/>
  <c r="FH119" i="218"/>
  <c r="FG119" i="218"/>
  <c r="FF119" i="218"/>
  <c r="FD119" i="218"/>
  <c r="FC119" i="218"/>
  <c r="ET119" i="218"/>
  <c r="ES119" i="218"/>
  <c r="EJ119" i="218"/>
  <c r="EI119" i="218"/>
  <c r="DZ119" i="218"/>
  <c r="DY119" i="218"/>
  <c r="DP119" i="218"/>
  <c r="DO119" i="218"/>
  <c r="DF119" i="218"/>
  <c r="DE119" i="218"/>
  <c r="CV119" i="218"/>
  <c r="CU119" i="218"/>
  <c r="CL119" i="218"/>
  <c r="CK119" i="218"/>
  <c r="CB119" i="218"/>
  <c r="CA119" i="218"/>
  <c r="BR119" i="218"/>
  <c r="BQ119" i="218"/>
  <c r="BH119" i="218"/>
  <c r="BG119" i="218"/>
  <c r="AX119" i="218"/>
  <c r="AW119" i="218"/>
  <c r="AN119" i="218"/>
  <c r="AM119" i="218"/>
  <c r="AD119" i="218"/>
  <c r="AC119" i="218"/>
  <c r="T119" i="218"/>
  <c r="S119" i="218"/>
  <c r="J119" i="218"/>
  <c r="I119" i="218"/>
  <c r="ID118" i="218"/>
  <c r="IC118" i="218"/>
  <c r="IB118" i="218"/>
  <c r="IA118" i="218"/>
  <c r="IA122" i="218" s="1"/>
  <c r="HZ118" i="218"/>
  <c r="HY118" i="218"/>
  <c r="HY122" i="218" s="1"/>
  <c r="HX118" i="218"/>
  <c r="HX122" i="218" s="1"/>
  <c r="HT118" i="218"/>
  <c r="HS118" i="218"/>
  <c r="HR118" i="218"/>
  <c r="HQ118" i="218"/>
  <c r="HP118" i="218"/>
  <c r="HO118" i="218"/>
  <c r="HN118" i="218"/>
  <c r="HJ118" i="218"/>
  <c r="HI118" i="218"/>
  <c r="HH118" i="218"/>
  <c r="HG118" i="218"/>
  <c r="HG122" i="218" s="1"/>
  <c r="HF118" i="218"/>
  <c r="HE118" i="218"/>
  <c r="HE122" i="218" s="1"/>
  <c r="HD118" i="218"/>
  <c r="HD122" i="218" s="1"/>
  <c r="GZ118" i="218"/>
  <c r="GY118" i="218"/>
  <c r="GX118" i="218"/>
  <c r="GW118" i="218"/>
  <c r="GV118" i="218"/>
  <c r="GU118" i="218"/>
  <c r="GT118" i="218"/>
  <c r="GP118" i="218"/>
  <c r="GO118" i="218"/>
  <c r="GO122" i="218" s="1"/>
  <c r="GN118" i="218"/>
  <c r="GN122" i="218" s="1"/>
  <c r="GM118" i="218"/>
  <c r="GM122" i="218" s="1"/>
  <c r="GL118" i="218"/>
  <c r="GL122" i="218" s="1"/>
  <c r="GK118" i="218"/>
  <c r="GJ118" i="218"/>
  <c r="GF118" i="218"/>
  <c r="GE118" i="218"/>
  <c r="GD118" i="218"/>
  <c r="GC118" i="218"/>
  <c r="GB118" i="218"/>
  <c r="GB122" i="218" s="1"/>
  <c r="GA118" i="218"/>
  <c r="GA122" i="218" s="1"/>
  <c r="FZ118" i="218"/>
  <c r="FZ122" i="218" s="1"/>
  <c r="FV118" i="218"/>
  <c r="FV122" i="218" s="1"/>
  <c r="FU118" i="218"/>
  <c r="FU122" i="218" s="1"/>
  <c r="FT118" i="218"/>
  <c r="FT122" i="218" s="1"/>
  <c r="FS118" i="218"/>
  <c r="FR118" i="218"/>
  <c r="FQ118" i="218"/>
  <c r="FP118" i="218"/>
  <c r="FL118" i="218"/>
  <c r="FK118" i="218"/>
  <c r="FJ118" i="218"/>
  <c r="FJ122" i="218" s="1"/>
  <c r="FI118" i="218"/>
  <c r="FI122" i="218" s="1"/>
  <c r="FH118" i="218"/>
  <c r="FH122" i="218" s="1"/>
  <c r="FG118" i="218"/>
  <c r="FG122" i="218" s="1"/>
  <c r="FF118" i="218"/>
  <c r="FF122" i="218" s="1"/>
  <c r="FD118" i="218"/>
  <c r="FC118" i="218"/>
  <c r="ET118" i="218"/>
  <c r="ES118" i="218"/>
  <c r="EJ118" i="218"/>
  <c r="EI118" i="218"/>
  <c r="DZ118" i="218"/>
  <c r="DY118" i="218"/>
  <c r="DP118" i="218"/>
  <c r="DO118" i="218"/>
  <c r="DF118" i="218"/>
  <c r="DE118" i="218"/>
  <c r="CV118" i="218"/>
  <c r="CU118" i="218"/>
  <c r="CL118" i="218"/>
  <c r="CK118" i="218"/>
  <c r="CB118" i="218"/>
  <c r="CA118" i="218"/>
  <c r="BR118" i="218"/>
  <c r="BQ118" i="218"/>
  <c r="BH118" i="218"/>
  <c r="BG118" i="218"/>
  <c r="BG122" i="218" s="1"/>
  <c r="AX118" i="218"/>
  <c r="AW118" i="218"/>
  <c r="AN118" i="218"/>
  <c r="AM118" i="218"/>
  <c r="AD118" i="218"/>
  <c r="AC118" i="218"/>
  <c r="T118" i="218"/>
  <c r="S118" i="218"/>
  <c r="J118" i="218"/>
  <c r="I118" i="218"/>
  <c r="AL54" i="219"/>
  <c r="AJ54" i="219"/>
  <c r="AK54" i="219"/>
  <c r="AH54" i="219"/>
  <c r="AG54" i="219"/>
  <c r="AE54" i="219"/>
  <c r="AF54" i="219"/>
  <c r="AD54" i="219"/>
  <c r="AB54" i="219"/>
  <c r="AC54" i="219"/>
  <c r="AA54" i="219"/>
  <c r="Z54" i="219"/>
  <c r="W54" i="219"/>
  <c r="X54" i="219"/>
  <c r="Y54" i="219"/>
  <c r="ID116" i="218"/>
  <c r="IC116" i="218"/>
  <c r="IB116" i="218"/>
  <c r="IA116" i="218"/>
  <c r="HZ116" i="218"/>
  <c r="HY116" i="218"/>
  <c r="HX116" i="218"/>
  <c r="HT116" i="218"/>
  <c r="HS116" i="218"/>
  <c r="HR116" i="218"/>
  <c r="HQ116" i="218"/>
  <c r="HP116" i="218"/>
  <c r="HO116" i="218"/>
  <c r="HN116" i="218"/>
  <c r="HJ116" i="218"/>
  <c r="HI116" i="218"/>
  <c r="HH116" i="218"/>
  <c r="HG116" i="218"/>
  <c r="HF116" i="218"/>
  <c r="HE116" i="218"/>
  <c r="HD116" i="218"/>
  <c r="GZ116" i="218"/>
  <c r="GY116" i="218"/>
  <c r="GX116" i="218"/>
  <c r="GW116" i="218"/>
  <c r="GV116" i="218"/>
  <c r="GU116" i="218"/>
  <c r="GT116" i="218"/>
  <c r="GP116" i="218"/>
  <c r="GO116" i="218"/>
  <c r="GN116" i="218"/>
  <c r="GM116" i="218"/>
  <c r="GL116" i="218"/>
  <c r="GK116" i="218"/>
  <c r="GJ116" i="218"/>
  <c r="GF116" i="218"/>
  <c r="GE116" i="218"/>
  <c r="GD116" i="218"/>
  <c r="GC116" i="218"/>
  <c r="GB116" i="218"/>
  <c r="GA116" i="218"/>
  <c r="FZ116" i="218"/>
  <c r="FV116" i="218"/>
  <c r="FU116" i="218"/>
  <c r="FT116" i="218"/>
  <c r="FS116" i="218"/>
  <c r="FR116" i="218"/>
  <c r="FQ116" i="218"/>
  <c r="FP116" i="218"/>
  <c r="FL116" i="218"/>
  <c r="FK116" i="218"/>
  <c r="FJ116" i="218"/>
  <c r="FI116" i="218"/>
  <c r="FH116" i="218"/>
  <c r="FG116" i="218"/>
  <c r="FF116" i="218"/>
  <c r="FD116" i="218"/>
  <c r="FC116" i="218"/>
  <c r="ET116" i="218"/>
  <c r="ES116" i="218"/>
  <c r="EJ116" i="218"/>
  <c r="EI116" i="218"/>
  <c r="DZ116" i="218"/>
  <c r="DY116" i="218"/>
  <c r="DP116" i="218"/>
  <c r="DO116" i="218"/>
  <c r="DF116" i="218"/>
  <c r="DE116" i="218"/>
  <c r="CV116" i="218"/>
  <c r="CU116" i="218"/>
  <c r="CL116" i="218"/>
  <c r="CK116" i="218"/>
  <c r="CB116" i="218"/>
  <c r="CA116" i="218"/>
  <c r="BR116" i="218"/>
  <c r="BQ116" i="218"/>
  <c r="BH116" i="218"/>
  <c r="BG116" i="218"/>
  <c r="AX116" i="218"/>
  <c r="AW116" i="218"/>
  <c r="AN116" i="218"/>
  <c r="AM116" i="218"/>
  <c r="AD116" i="218"/>
  <c r="AC116" i="218"/>
  <c r="T116" i="218"/>
  <c r="S116" i="218"/>
  <c r="J116" i="218"/>
  <c r="I116" i="218"/>
  <c r="ID115" i="218"/>
  <c r="IC115" i="218"/>
  <c r="IB115" i="218"/>
  <c r="IA115" i="218"/>
  <c r="HZ115" i="218"/>
  <c r="HY115" i="218"/>
  <c r="HX115" i="218"/>
  <c r="HT115" i="218"/>
  <c r="HS115" i="218"/>
  <c r="HR115" i="218"/>
  <c r="HQ115" i="218"/>
  <c r="HP115" i="218"/>
  <c r="HO115" i="218"/>
  <c r="HN115" i="218"/>
  <c r="HJ115" i="218"/>
  <c r="HI115" i="218"/>
  <c r="HH115" i="218"/>
  <c r="HG115" i="218"/>
  <c r="HF115" i="218"/>
  <c r="HE115" i="218"/>
  <c r="HD115" i="218"/>
  <c r="GZ115" i="218"/>
  <c r="GY115" i="218"/>
  <c r="GX115" i="218"/>
  <c r="GW115" i="218"/>
  <c r="GV115" i="218"/>
  <c r="GU115" i="218"/>
  <c r="GT115" i="218"/>
  <c r="GP115" i="218"/>
  <c r="GO115" i="218"/>
  <c r="GN115" i="218"/>
  <c r="GM115" i="218"/>
  <c r="GL115" i="218"/>
  <c r="GK115" i="218"/>
  <c r="GJ115" i="218"/>
  <c r="GF115" i="218"/>
  <c r="GE115" i="218"/>
  <c r="GD115" i="218"/>
  <c r="GC115" i="218"/>
  <c r="GB115" i="218"/>
  <c r="GA115" i="218"/>
  <c r="FZ115" i="218"/>
  <c r="FV115" i="218"/>
  <c r="FU115" i="218"/>
  <c r="FT115" i="218"/>
  <c r="FS115" i="218"/>
  <c r="FR115" i="218"/>
  <c r="FQ115" i="218"/>
  <c r="FP115" i="218"/>
  <c r="FL115" i="218"/>
  <c r="FK115" i="218"/>
  <c r="FJ115" i="218"/>
  <c r="FI115" i="218"/>
  <c r="FH115" i="218"/>
  <c r="FG115" i="218"/>
  <c r="FN115" i="218" s="1"/>
  <c r="FF115" i="218"/>
  <c r="FD115" i="218"/>
  <c r="FC115" i="218"/>
  <c r="ET115" i="218"/>
  <c r="ES115" i="218"/>
  <c r="EJ115" i="218"/>
  <c r="EI115" i="218"/>
  <c r="DZ115" i="218"/>
  <c r="DY115" i="218"/>
  <c r="DP115" i="218"/>
  <c r="DO115" i="218"/>
  <c r="DF115" i="218"/>
  <c r="DE115" i="218"/>
  <c r="CV115" i="218"/>
  <c r="CU115" i="218"/>
  <c r="CL115" i="218"/>
  <c r="CK115" i="218"/>
  <c r="CB115" i="218"/>
  <c r="CA115" i="218"/>
  <c r="BR115" i="218"/>
  <c r="BQ115" i="218"/>
  <c r="BH115" i="218"/>
  <c r="BG115" i="218"/>
  <c r="AX115" i="218"/>
  <c r="AW115" i="218"/>
  <c r="AN115" i="218"/>
  <c r="AM115" i="218"/>
  <c r="AD115" i="218"/>
  <c r="AC115" i="218"/>
  <c r="T115" i="218"/>
  <c r="S115" i="218"/>
  <c r="J115" i="218"/>
  <c r="I115" i="218"/>
  <c r="ID114" i="218"/>
  <c r="IC114" i="218"/>
  <c r="IB114" i="218"/>
  <c r="IA114" i="218"/>
  <c r="HZ114" i="218"/>
  <c r="HY114" i="218"/>
  <c r="HX114" i="218"/>
  <c r="HT114" i="218"/>
  <c r="HS114" i="218"/>
  <c r="HR114" i="218"/>
  <c r="HQ114" i="218"/>
  <c r="HP114" i="218"/>
  <c r="HO114" i="218"/>
  <c r="HV114" i="218" s="1"/>
  <c r="HN114" i="218"/>
  <c r="HJ114" i="218"/>
  <c r="HI114" i="218"/>
  <c r="HH114" i="218"/>
  <c r="HG114" i="218"/>
  <c r="HF114" i="218"/>
  <c r="HE114" i="218"/>
  <c r="HD114" i="218"/>
  <c r="GZ114" i="218"/>
  <c r="GY114" i="218"/>
  <c r="GX114" i="218"/>
  <c r="GW114" i="218"/>
  <c r="GV114" i="218"/>
  <c r="GU114" i="218"/>
  <c r="GT114" i="218"/>
  <c r="GP114" i="218"/>
  <c r="GO114" i="218"/>
  <c r="GN114" i="218"/>
  <c r="GM114" i="218"/>
  <c r="GL114" i="218"/>
  <c r="GK114" i="218"/>
  <c r="GJ114" i="218"/>
  <c r="GF114" i="218"/>
  <c r="GE114" i="218"/>
  <c r="GD114" i="218"/>
  <c r="GC114" i="218"/>
  <c r="GB114" i="218"/>
  <c r="GA114" i="218"/>
  <c r="FZ114" i="218"/>
  <c r="FV114" i="218"/>
  <c r="FU114" i="218"/>
  <c r="FT114" i="218"/>
  <c r="FS114" i="218"/>
  <c r="FR114" i="218"/>
  <c r="FQ114" i="218"/>
  <c r="FP114" i="218"/>
  <c r="FL114" i="218"/>
  <c r="FK114" i="218"/>
  <c r="FJ114" i="218"/>
  <c r="FI114" i="218"/>
  <c r="FH114" i="218"/>
  <c r="FG114" i="218"/>
  <c r="FF114" i="218"/>
  <c r="FD114" i="218"/>
  <c r="FC114" i="218"/>
  <c r="ET114" i="218"/>
  <c r="ES114" i="218"/>
  <c r="EJ114" i="218"/>
  <c r="EI114" i="218"/>
  <c r="DZ114" i="218"/>
  <c r="DY114" i="218"/>
  <c r="DP114" i="218"/>
  <c r="DO114" i="218"/>
  <c r="DF114" i="218"/>
  <c r="DE114" i="218"/>
  <c r="CV114" i="218"/>
  <c r="CU114" i="218"/>
  <c r="CL114" i="218"/>
  <c r="CK114" i="218"/>
  <c r="CB114" i="218"/>
  <c r="CA114" i="218"/>
  <c r="BR114" i="218"/>
  <c r="BQ114" i="218"/>
  <c r="BH114" i="218"/>
  <c r="BG114" i="218"/>
  <c r="AX114" i="218"/>
  <c r="AW114" i="218"/>
  <c r="AN114" i="218"/>
  <c r="AM114" i="218"/>
  <c r="AD114" i="218"/>
  <c r="AC114" i="218"/>
  <c r="T114" i="218"/>
  <c r="S114" i="218"/>
  <c r="J114" i="218"/>
  <c r="I114" i="218"/>
  <c r="ID113" i="218"/>
  <c r="ID117" i="218" s="1"/>
  <c r="IC113" i="218"/>
  <c r="IC117" i="218" s="1"/>
  <c r="IB113" i="218"/>
  <c r="IA113" i="218"/>
  <c r="HZ113" i="218"/>
  <c r="HY113" i="218"/>
  <c r="HX113" i="218"/>
  <c r="HT113" i="218"/>
  <c r="HS113" i="218"/>
  <c r="HS117" i="218" s="1"/>
  <c r="HR113" i="218"/>
  <c r="HR117" i="218" s="1"/>
  <c r="HQ113" i="218"/>
  <c r="HQ117" i="218" s="1"/>
  <c r="HP113" i="218"/>
  <c r="HP117" i="218" s="1"/>
  <c r="HO113" i="218"/>
  <c r="HO117" i="218" s="1"/>
  <c r="HN113" i="218"/>
  <c r="HJ113" i="218"/>
  <c r="HI113" i="218"/>
  <c r="HH113" i="218"/>
  <c r="HG113" i="218"/>
  <c r="HF113" i="218"/>
  <c r="HE113" i="218"/>
  <c r="HD113" i="218"/>
  <c r="HD117" i="218" s="1"/>
  <c r="GZ113" i="218"/>
  <c r="GZ117" i="218" s="1"/>
  <c r="GY113" i="218"/>
  <c r="GY117" i="218" s="1"/>
  <c r="GX113" i="218"/>
  <c r="GX117" i="218" s="1"/>
  <c r="GW113" i="218"/>
  <c r="GW117" i="218" s="1"/>
  <c r="GV113" i="218"/>
  <c r="GV117" i="218" s="1"/>
  <c r="GU113" i="218"/>
  <c r="GT113" i="218"/>
  <c r="GP113" i="218"/>
  <c r="GO113" i="218"/>
  <c r="GN113" i="218"/>
  <c r="GM113" i="218"/>
  <c r="GL113" i="218"/>
  <c r="GL117" i="218" s="1"/>
  <c r="GK113" i="218"/>
  <c r="GK117" i="218" s="1"/>
  <c r="GJ113" i="218"/>
  <c r="GJ117" i="218" s="1"/>
  <c r="GF113" i="218"/>
  <c r="GF117" i="218" s="1"/>
  <c r="GE113" i="218"/>
  <c r="GE117" i="218" s="1"/>
  <c r="GD113" i="218"/>
  <c r="GD117" i="218" s="1"/>
  <c r="GC113" i="218"/>
  <c r="GB113" i="218"/>
  <c r="GA113" i="218"/>
  <c r="FZ113" i="218"/>
  <c r="FV113" i="218"/>
  <c r="FU113" i="218"/>
  <c r="FT113" i="218"/>
  <c r="FT117" i="218" s="1"/>
  <c r="FS113" i="218"/>
  <c r="FS117" i="218" s="1"/>
  <c r="FR113" i="218"/>
  <c r="FR117" i="218" s="1"/>
  <c r="FQ113" i="218"/>
  <c r="FQ117" i="218" s="1"/>
  <c r="FP113" i="218"/>
  <c r="FL113" i="218"/>
  <c r="FL117" i="218" s="1"/>
  <c r="FK113" i="218"/>
  <c r="FJ113" i="218"/>
  <c r="FI113" i="218"/>
  <c r="FH113" i="218"/>
  <c r="FG113" i="218"/>
  <c r="FF113" i="218"/>
  <c r="FD113" i="218"/>
  <c r="FC113" i="218"/>
  <c r="ET113" i="218"/>
  <c r="ES113" i="218"/>
  <c r="EJ113" i="218"/>
  <c r="EI113" i="218"/>
  <c r="DZ113" i="218"/>
  <c r="DY113" i="218"/>
  <c r="DP113" i="218"/>
  <c r="DO113" i="218"/>
  <c r="DF113" i="218"/>
  <c r="DE113" i="218"/>
  <c r="CV113" i="218"/>
  <c r="CU113" i="218"/>
  <c r="CL113" i="218"/>
  <c r="CK113" i="218"/>
  <c r="CK117" i="218" s="1"/>
  <c r="CB113" i="218"/>
  <c r="CA113" i="218"/>
  <c r="BR113" i="218"/>
  <c r="BQ113" i="218"/>
  <c r="BH113" i="218"/>
  <c r="BG113" i="218"/>
  <c r="AX113" i="218"/>
  <c r="AW113" i="218"/>
  <c r="AN113" i="218"/>
  <c r="AM113" i="218"/>
  <c r="AM117" i="218" s="1"/>
  <c r="AD113" i="218"/>
  <c r="AC113" i="218"/>
  <c r="T113" i="218"/>
  <c r="S113" i="218"/>
  <c r="J113" i="218"/>
  <c r="I113" i="218"/>
  <c r="AL53" i="219"/>
  <c r="AI53" i="219"/>
  <c r="AJ53" i="219"/>
  <c r="AK53" i="219"/>
  <c r="AE53" i="219"/>
  <c r="AD53" i="219"/>
  <c r="AB53" i="219"/>
  <c r="AC53" i="219"/>
  <c r="AA53" i="219"/>
  <c r="X53" i="219"/>
  <c r="ID111" i="218"/>
  <c r="IC111" i="218"/>
  <c r="IB111" i="218"/>
  <c r="IA111" i="218"/>
  <c r="HZ111" i="218"/>
  <c r="HY111" i="218"/>
  <c r="HX111" i="218"/>
  <c r="HT111" i="218"/>
  <c r="HS111" i="218"/>
  <c r="HR111" i="218"/>
  <c r="HQ111" i="218"/>
  <c r="HP111" i="218"/>
  <c r="HO111" i="218"/>
  <c r="HN111" i="218"/>
  <c r="HJ111" i="218"/>
  <c r="HI111" i="218"/>
  <c r="HH111" i="218"/>
  <c r="HG111" i="218"/>
  <c r="HF111" i="218"/>
  <c r="HE111" i="218"/>
  <c r="HD111" i="218"/>
  <c r="HL111" i="218" s="1"/>
  <c r="GZ111" i="218"/>
  <c r="GY111" i="218"/>
  <c r="GX111" i="218"/>
  <c r="GW111" i="218"/>
  <c r="GV111" i="218"/>
  <c r="GU111" i="218"/>
  <c r="GT111" i="218"/>
  <c r="GP111" i="218"/>
  <c r="GO111" i="218"/>
  <c r="GN111" i="218"/>
  <c r="GM111" i="218"/>
  <c r="GL111" i="218"/>
  <c r="GQ111" i="218" s="1"/>
  <c r="GK111" i="218"/>
  <c r="GJ111" i="218"/>
  <c r="GF111" i="218"/>
  <c r="GE111" i="218"/>
  <c r="GD111" i="218"/>
  <c r="GC111" i="218"/>
  <c r="GB111" i="218"/>
  <c r="GA111" i="218"/>
  <c r="FZ111" i="218"/>
  <c r="FV111" i="218"/>
  <c r="FU111" i="218"/>
  <c r="FT111" i="218"/>
  <c r="FS111" i="218"/>
  <c r="FR111" i="218"/>
  <c r="FQ111" i="218"/>
  <c r="FP111" i="218"/>
  <c r="FL111" i="218"/>
  <c r="FK111" i="218"/>
  <c r="FJ111" i="218"/>
  <c r="FI111" i="218"/>
  <c r="FH111" i="218"/>
  <c r="FG111" i="218"/>
  <c r="FF111" i="218"/>
  <c r="FD111" i="218"/>
  <c r="FC111" i="218"/>
  <c r="ET111" i="218"/>
  <c r="ES111" i="218"/>
  <c r="EJ111" i="218"/>
  <c r="EI111" i="218"/>
  <c r="DZ111" i="218"/>
  <c r="DY111" i="218"/>
  <c r="DP111" i="218"/>
  <c r="DO111" i="218"/>
  <c r="DF111" i="218"/>
  <c r="DE111" i="218"/>
  <c r="CV111" i="218"/>
  <c r="CU111" i="218"/>
  <c r="CL111" i="218"/>
  <c r="CK111" i="218"/>
  <c r="CB111" i="218"/>
  <c r="CA111" i="218"/>
  <c r="BR111" i="218"/>
  <c r="BQ111" i="218"/>
  <c r="BH111" i="218"/>
  <c r="BG111" i="218"/>
  <c r="AX111" i="218"/>
  <c r="AW111" i="218"/>
  <c r="AN111" i="218"/>
  <c r="AM111" i="218"/>
  <c r="AD111" i="218"/>
  <c r="AC111" i="218"/>
  <c r="T111" i="218"/>
  <c r="S111" i="218"/>
  <c r="J111" i="218"/>
  <c r="I111" i="218"/>
  <c r="ID110" i="218"/>
  <c r="IC110" i="218"/>
  <c r="IB110" i="218"/>
  <c r="IA110" i="218"/>
  <c r="HZ110" i="218"/>
  <c r="HY110" i="218"/>
  <c r="HX110" i="218"/>
  <c r="HT110" i="218"/>
  <c r="HS110" i="218"/>
  <c r="HR110" i="218"/>
  <c r="HQ110" i="218"/>
  <c r="HP110" i="218"/>
  <c r="HO110" i="218"/>
  <c r="HN110" i="218"/>
  <c r="HJ110" i="218"/>
  <c r="HI110" i="218"/>
  <c r="HH110" i="218"/>
  <c r="HG110" i="218"/>
  <c r="HF110" i="218"/>
  <c r="HE110" i="218"/>
  <c r="HD110" i="218"/>
  <c r="GZ110" i="218"/>
  <c r="GY110" i="218"/>
  <c r="GX110" i="218"/>
  <c r="GW110" i="218"/>
  <c r="GV110" i="218"/>
  <c r="GU110" i="218"/>
  <c r="GT110" i="218"/>
  <c r="GP110" i="218"/>
  <c r="GO110" i="218"/>
  <c r="GN110" i="218"/>
  <c r="GM110" i="218"/>
  <c r="GL110" i="218"/>
  <c r="GK110" i="218"/>
  <c r="GJ110" i="218"/>
  <c r="GF110" i="218"/>
  <c r="GE110" i="218"/>
  <c r="GD110" i="218"/>
  <c r="GC110" i="218"/>
  <c r="GB110" i="218"/>
  <c r="GA110" i="218"/>
  <c r="FZ110" i="218"/>
  <c r="FV110" i="218"/>
  <c r="FU110" i="218"/>
  <c r="FT110" i="218"/>
  <c r="FS110" i="218"/>
  <c r="FR110" i="218"/>
  <c r="FQ110" i="218"/>
  <c r="FP110" i="218"/>
  <c r="FL110" i="218"/>
  <c r="FK110" i="218"/>
  <c r="FJ110" i="218"/>
  <c r="FI110" i="218"/>
  <c r="FH110" i="218"/>
  <c r="FG110" i="218"/>
  <c r="FF110" i="218"/>
  <c r="FD110" i="218"/>
  <c r="FC110" i="218"/>
  <c r="ET110" i="218"/>
  <c r="ES110" i="218"/>
  <c r="EJ110" i="218"/>
  <c r="EI110" i="218"/>
  <c r="DZ110" i="218"/>
  <c r="DY110" i="218"/>
  <c r="DP110" i="218"/>
  <c r="DO110" i="218"/>
  <c r="DF110" i="218"/>
  <c r="DE110" i="218"/>
  <c r="CV110" i="218"/>
  <c r="CU110" i="218"/>
  <c r="CL110" i="218"/>
  <c r="CK110" i="218"/>
  <c r="CB110" i="218"/>
  <c r="CA110" i="218"/>
  <c r="BR110" i="218"/>
  <c r="BQ110" i="218"/>
  <c r="BH110" i="218"/>
  <c r="BG110" i="218"/>
  <c r="AX110" i="218"/>
  <c r="AW110" i="218"/>
  <c r="AN110" i="218"/>
  <c r="AM110" i="218"/>
  <c r="AD110" i="218"/>
  <c r="AC110" i="218"/>
  <c r="T110" i="218"/>
  <c r="S110" i="218"/>
  <c r="J110" i="218"/>
  <c r="I110" i="218"/>
  <c r="ID109" i="218"/>
  <c r="IC109" i="218"/>
  <c r="IB109" i="218"/>
  <c r="IA109" i="218"/>
  <c r="HZ109" i="218"/>
  <c r="HY109" i="218"/>
  <c r="HX109" i="218"/>
  <c r="HT109" i="218"/>
  <c r="HS109" i="218"/>
  <c r="HR109" i="218"/>
  <c r="HQ109" i="218"/>
  <c r="HP109" i="218"/>
  <c r="HO109" i="218"/>
  <c r="HN109" i="218"/>
  <c r="HJ109" i="218"/>
  <c r="HI109" i="218"/>
  <c r="HH109" i="218"/>
  <c r="HG109" i="218"/>
  <c r="HF109" i="218"/>
  <c r="HE109" i="218"/>
  <c r="HD109" i="218"/>
  <c r="GZ109" i="218"/>
  <c r="GY109" i="218"/>
  <c r="GX109" i="218"/>
  <c r="GW109" i="218"/>
  <c r="GV109" i="218"/>
  <c r="GU109" i="218"/>
  <c r="GT109" i="218"/>
  <c r="GP109" i="218"/>
  <c r="GO109" i="218"/>
  <c r="GN109" i="218"/>
  <c r="GM109" i="218"/>
  <c r="GL109" i="218"/>
  <c r="GK109" i="218"/>
  <c r="GJ109" i="218"/>
  <c r="GF109" i="218"/>
  <c r="GE109" i="218"/>
  <c r="GD109" i="218"/>
  <c r="GC109" i="218"/>
  <c r="GB109" i="218"/>
  <c r="GA109" i="218"/>
  <c r="FZ109" i="218"/>
  <c r="FV109" i="218"/>
  <c r="FU109" i="218"/>
  <c r="FT109" i="218"/>
  <c r="FS109" i="218"/>
  <c r="FR109" i="218"/>
  <c r="FQ109" i="218"/>
  <c r="FP109" i="218"/>
  <c r="FL109" i="218"/>
  <c r="FK109" i="218"/>
  <c r="FJ109" i="218"/>
  <c r="FI109" i="218"/>
  <c r="FH109" i="218"/>
  <c r="FG109" i="218"/>
  <c r="FF109" i="218"/>
  <c r="FD109" i="218"/>
  <c r="FC109" i="218"/>
  <c r="ET109" i="218"/>
  <c r="ES109" i="218"/>
  <c r="EJ109" i="218"/>
  <c r="EI109" i="218"/>
  <c r="DZ109" i="218"/>
  <c r="DY109" i="218"/>
  <c r="DP109" i="218"/>
  <c r="DO109" i="218"/>
  <c r="DF109" i="218"/>
  <c r="DE109" i="218"/>
  <c r="CV109" i="218"/>
  <c r="CU109" i="218"/>
  <c r="CL109" i="218"/>
  <c r="CK109" i="218"/>
  <c r="CB109" i="218"/>
  <c r="CA109" i="218"/>
  <c r="BR109" i="218"/>
  <c r="BQ109" i="218"/>
  <c r="BH109" i="218"/>
  <c r="BG109" i="218"/>
  <c r="AX109" i="218"/>
  <c r="AW109" i="218"/>
  <c r="AN109" i="218"/>
  <c r="AM109" i="218"/>
  <c r="AD109" i="218"/>
  <c r="AC109" i="218"/>
  <c r="T109" i="218"/>
  <c r="S109" i="218"/>
  <c r="J109" i="218"/>
  <c r="I109" i="218"/>
  <c r="ID108" i="218"/>
  <c r="IC108" i="218"/>
  <c r="IB108" i="218"/>
  <c r="IA108" i="218"/>
  <c r="HZ108" i="218"/>
  <c r="HY108" i="218"/>
  <c r="HX108" i="218"/>
  <c r="HT108" i="218"/>
  <c r="HS108" i="218"/>
  <c r="HR108" i="218"/>
  <c r="HR112" i="218" s="1"/>
  <c r="HQ108" i="218"/>
  <c r="HQ112" i="218" s="1"/>
  <c r="HP108" i="218"/>
  <c r="HP112" i="218" s="1"/>
  <c r="HO108" i="218"/>
  <c r="HN108" i="218"/>
  <c r="HJ108" i="218"/>
  <c r="HI108" i="218"/>
  <c r="HH108" i="218"/>
  <c r="HG108" i="218"/>
  <c r="HF108" i="218"/>
  <c r="HE108" i="218"/>
  <c r="HE112" i="218" s="1"/>
  <c r="HD108" i="218"/>
  <c r="HD112" i="218" s="1"/>
  <c r="GZ108" i="218"/>
  <c r="GZ112" i="218" s="1"/>
  <c r="GY108" i="218"/>
  <c r="GY112" i="218" s="1"/>
  <c r="GX108" i="218"/>
  <c r="GX112" i="218" s="1"/>
  <c r="GW108" i="218"/>
  <c r="GV108" i="218"/>
  <c r="GU108" i="218"/>
  <c r="GT108" i="218"/>
  <c r="GP108" i="218"/>
  <c r="GO108" i="218"/>
  <c r="GN108" i="218"/>
  <c r="GN112" i="218" s="1"/>
  <c r="GM108" i="218"/>
  <c r="GM112" i="218" s="1"/>
  <c r="GL108" i="218"/>
  <c r="GL112" i="218" s="1"/>
  <c r="GK108" i="218"/>
  <c r="GK112" i="218" s="1"/>
  <c r="GJ108" i="218"/>
  <c r="GJ112" i="218" s="1"/>
  <c r="GF108" i="218"/>
  <c r="GF112" i="218" s="1"/>
  <c r="GE108" i="218"/>
  <c r="GD108" i="218"/>
  <c r="GC108" i="218"/>
  <c r="GB108" i="218"/>
  <c r="GA108" i="218"/>
  <c r="FZ108" i="218"/>
  <c r="FV108" i="218"/>
  <c r="FV112" i="218" s="1"/>
  <c r="FU108" i="218"/>
  <c r="FU112" i="218" s="1"/>
  <c r="FT108" i="218"/>
  <c r="FT112" i="218" s="1"/>
  <c r="FS108" i="218"/>
  <c r="FS112" i="218" s="1"/>
  <c r="FR108" i="218"/>
  <c r="FR112" i="218" s="1"/>
  <c r="FQ108" i="218"/>
  <c r="FQ112" i="218" s="1"/>
  <c r="FP108" i="218"/>
  <c r="FL108" i="218"/>
  <c r="FK108" i="218"/>
  <c r="FJ108" i="218"/>
  <c r="FI108" i="218"/>
  <c r="FH108" i="218"/>
  <c r="FG108" i="218"/>
  <c r="FG112" i="218" s="1"/>
  <c r="FF108" i="218"/>
  <c r="FD108" i="218"/>
  <c r="FC108" i="218"/>
  <c r="ET108" i="218"/>
  <c r="ES108" i="218"/>
  <c r="ES112" i="218" s="1"/>
  <c r="AI23" i="219" s="1"/>
  <c r="EJ108" i="218"/>
  <c r="EI108" i="218"/>
  <c r="DZ108" i="218"/>
  <c r="DY108" i="218"/>
  <c r="DP108" i="218"/>
  <c r="DO108" i="218"/>
  <c r="DF108" i="218"/>
  <c r="DE108" i="218"/>
  <c r="CV108" i="218"/>
  <c r="CU108" i="218"/>
  <c r="CL108" i="218"/>
  <c r="CK108" i="218"/>
  <c r="CB108" i="218"/>
  <c r="CA108" i="218"/>
  <c r="BR108" i="218"/>
  <c r="BQ108" i="218"/>
  <c r="BQ112" i="218" s="1"/>
  <c r="AB23" i="219" s="1"/>
  <c r="BH108" i="218"/>
  <c r="BG108" i="218"/>
  <c r="AX108" i="218"/>
  <c r="AW108" i="218"/>
  <c r="AN108" i="218"/>
  <c r="AM108" i="218"/>
  <c r="AD108" i="218"/>
  <c r="AC108" i="218"/>
  <c r="AC112" i="218" s="1"/>
  <c r="W23" i="219" s="1"/>
  <c r="T108" i="218"/>
  <c r="S108" i="218"/>
  <c r="J108" i="218"/>
  <c r="I108" i="218"/>
  <c r="AL52" i="219"/>
  <c r="AI52" i="219"/>
  <c r="AJ52" i="219"/>
  <c r="AK52" i="219"/>
  <c r="AE52" i="219"/>
  <c r="AD52" i="219"/>
  <c r="AB52" i="219"/>
  <c r="AC52" i="219"/>
  <c r="AA52" i="219"/>
  <c r="X52" i="219"/>
  <c r="ID106" i="218"/>
  <c r="IC106" i="218"/>
  <c r="IB106" i="218"/>
  <c r="IA106" i="218"/>
  <c r="HZ106" i="218"/>
  <c r="HY106" i="218"/>
  <c r="HX106" i="218"/>
  <c r="IF106" i="218" s="1"/>
  <c r="HT106" i="218"/>
  <c r="HS106" i="218"/>
  <c r="HR106" i="218"/>
  <c r="HQ106" i="218"/>
  <c r="HP106" i="218"/>
  <c r="HO106" i="218"/>
  <c r="HN106" i="218"/>
  <c r="HJ106" i="218"/>
  <c r="HI106" i="218"/>
  <c r="HH106" i="218"/>
  <c r="HG106" i="218"/>
  <c r="HF106" i="218"/>
  <c r="HK106" i="218" s="1"/>
  <c r="HE106" i="218"/>
  <c r="HD106" i="218"/>
  <c r="GZ106" i="218"/>
  <c r="GY106" i="218"/>
  <c r="GX106" i="218"/>
  <c r="GW106" i="218"/>
  <c r="GV106" i="218"/>
  <c r="GU106" i="218"/>
  <c r="GT106" i="218"/>
  <c r="GP106" i="218"/>
  <c r="GO106" i="218"/>
  <c r="GN106" i="218"/>
  <c r="GM106" i="218"/>
  <c r="GL106" i="218"/>
  <c r="GK106" i="218"/>
  <c r="GJ106" i="218"/>
  <c r="GF106" i="218"/>
  <c r="GE106" i="218"/>
  <c r="GD106" i="218"/>
  <c r="GC106" i="218"/>
  <c r="GB106" i="218"/>
  <c r="GA106" i="218"/>
  <c r="FZ106" i="218"/>
  <c r="FV106" i="218"/>
  <c r="FU106" i="218"/>
  <c r="FT106" i="218"/>
  <c r="FS106" i="218"/>
  <c r="FR106" i="218"/>
  <c r="FQ106" i="218"/>
  <c r="FP106" i="218"/>
  <c r="FL106" i="218"/>
  <c r="FK106" i="218"/>
  <c r="FJ106" i="218"/>
  <c r="FI106" i="218"/>
  <c r="FH106" i="218"/>
  <c r="FG106" i="218"/>
  <c r="FF106" i="218"/>
  <c r="FD106" i="218"/>
  <c r="FC106" i="218"/>
  <c r="ET106" i="218"/>
  <c r="ES106" i="218"/>
  <c r="EJ106" i="218"/>
  <c r="EI106" i="218"/>
  <c r="DZ106" i="218"/>
  <c r="DY106" i="218"/>
  <c r="DP106" i="218"/>
  <c r="DO106" i="218"/>
  <c r="DF106" i="218"/>
  <c r="DE106" i="218"/>
  <c r="CV106" i="218"/>
  <c r="CU106" i="218"/>
  <c r="CL106" i="218"/>
  <c r="CK106" i="218"/>
  <c r="CB106" i="218"/>
  <c r="CA106" i="218"/>
  <c r="BR106" i="218"/>
  <c r="BQ106" i="218"/>
  <c r="BH106" i="218"/>
  <c r="BG106" i="218"/>
  <c r="AX106" i="218"/>
  <c r="AW106" i="218"/>
  <c r="AN106" i="218"/>
  <c r="AM106" i="218"/>
  <c r="AD106" i="218"/>
  <c r="AC106" i="218"/>
  <c r="T106" i="218"/>
  <c r="S106" i="218"/>
  <c r="J106" i="218"/>
  <c r="I106" i="218"/>
  <c r="ID105" i="218"/>
  <c r="IC105" i="218"/>
  <c r="IB105" i="218"/>
  <c r="IA105" i="218"/>
  <c r="HZ105" i="218"/>
  <c r="HY105" i="218"/>
  <c r="HX105" i="218"/>
  <c r="HT105" i="218"/>
  <c r="HS105" i="218"/>
  <c r="HR105" i="218"/>
  <c r="HQ105" i="218"/>
  <c r="HP105" i="218"/>
  <c r="HO105" i="218"/>
  <c r="HN105" i="218"/>
  <c r="HJ105" i="218"/>
  <c r="HI105" i="218"/>
  <c r="HH105" i="218"/>
  <c r="HG105" i="218"/>
  <c r="HF105" i="218"/>
  <c r="HE105" i="218"/>
  <c r="HD105" i="218"/>
  <c r="GZ105" i="218"/>
  <c r="GY105" i="218"/>
  <c r="GX105" i="218"/>
  <c r="GW105" i="218"/>
  <c r="GV105" i="218"/>
  <c r="GU105" i="218"/>
  <c r="GT105" i="218"/>
  <c r="GP105" i="218"/>
  <c r="GO105" i="218"/>
  <c r="GN105" i="218"/>
  <c r="GM105" i="218"/>
  <c r="GL105" i="218"/>
  <c r="GK105" i="218"/>
  <c r="GJ105" i="218"/>
  <c r="GF105" i="218"/>
  <c r="GE105" i="218"/>
  <c r="GD105" i="218"/>
  <c r="GC105" i="218"/>
  <c r="GB105" i="218"/>
  <c r="GA105" i="218"/>
  <c r="FZ105" i="218"/>
  <c r="FV105" i="218"/>
  <c r="FU105" i="218"/>
  <c r="FT105" i="218"/>
  <c r="FS105" i="218"/>
  <c r="FR105" i="218"/>
  <c r="FQ105" i="218"/>
  <c r="FP105" i="218"/>
  <c r="FL105" i="218"/>
  <c r="FK105" i="218"/>
  <c r="FJ105" i="218"/>
  <c r="FI105" i="218"/>
  <c r="FH105" i="218"/>
  <c r="FG105" i="218"/>
  <c r="FF105" i="218"/>
  <c r="FD105" i="218"/>
  <c r="FC105" i="218"/>
  <c r="ET105" i="218"/>
  <c r="ES105" i="218"/>
  <c r="EJ105" i="218"/>
  <c r="EI105" i="218"/>
  <c r="DZ105" i="218"/>
  <c r="DY105" i="218"/>
  <c r="DP105" i="218"/>
  <c r="DO105" i="218"/>
  <c r="DF105" i="218"/>
  <c r="DE105" i="218"/>
  <c r="CV105" i="218"/>
  <c r="CU105" i="218"/>
  <c r="CL105" i="218"/>
  <c r="CK105" i="218"/>
  <c r="CB105" i="218"/>
  <c r="CA105" i="218"/>
  <c r="BR105" i="218"/>
  <c r="BQ105" i="218"/>
  <c r="BH105" i="218"/>
  <c r="BG105" i="218"/>
  <c r="AX105" i="218"/>
  <c r="AW105" i="218"/>
  <c r="AN105" i="218"/>
  <c r="AM105" i="218"/>
  <c r="AD105" i="218"/>
  <c r="AC105" i="218"/>
  <c r="T105" i="218"/>
  <c r="S105" i="218"/>
  <c r="J105" i="218"/>
  <c r="I105" i="218"/>
  <c r="ID104" i="218"/>
  <c r="IC104" i="218"/>
  <c r="IB104" i="218"/>
  <c r="IA104" i="218"/>
  <c r="HZ104" i="218"/>
  <c r="HY104" i="218"/>
  <c r="HX104" i="218"/>
  <c r="HT104" i="218"/>
  <c r="HS104" i="218"/>
  <c r="HR104" i="218"/>
  <c r="HQ104" i="218"/>
  <c r="HP104" i="218"/>
  <c r="HO104" i="218"/>
  <c r="HN104" i="218"/>
  <c r="HJ104" i="218"/>
  <c r="HI104" i="218"/>
  <c r="HH104" i="218"/>
  <c r="HG104" i="218"/>
  <c r="HF104" i="218"/>
  <c r="HE104" i="218"/>
  <c r="HD104" i="218"/>
  <c r="GZ104" i="218"/>
  <c r="GY104" i="218"/>
  <c r="GX104" i="218"/>
  <c r="GW104" i="218"/>
  <c r="GV104" i="218"/>
  <c r="GU104" i="218"/>
  <c r="GT104" i="218"/>
  <c r="GP104" i="218"/>
  <c r="GO104" i="218"/>
  <c r="GN104" i="218"/>
  <c r="GM104" i="218"/>
  <c r="GL104" i="218"/>
  <c r="GK104" i="218"/>
  <c r="GJ104" i="218"/>
  <c r="GF104" i="218"/>
  <c r="GE104" i="218"/>
  <c r="GD104" i="218"/>
  <c r="GC104" i="218"/>
  <c r="GB104" i="218"/>
  <c r="GA104" i="218"/>
  <c r="FZ104" i="218"/>
  <c r="FV104" i="218"/>
  <c r="FU104" i="218"/>
  <c r="FT104" i="218"/>
  <c r="FS104" i="218"/>
  <c r="FR104" i="218"/>
  <c r="FQ104" i="218"/>
  <c r="FP104" i="218"/>
  <c r="FL104" i="218"/>
  <c r="FK104" i="218"/>
  <c r="FJ104" i="218"/>
  <c r="FI104" i="218"/>
  <c r="FH104" i="218"/>
  <c r="FG104" i="218"/>
  <c r="FF104" i="218"/>
  <c r="FD104" i="218"/>
  <c r="FC104" i="218"/>
  <c r="ET104" i="218"/>
  <c r="ES104" i="218"/>
  <c r="EJ104" i="218"/>
  <c r="EI104" i="218"/>
  <c r="DZ104" i="218"/>
  <c r="DY104" i="218"/>
  <c r="DP104" i="218"/>
  <c r="DO104" i="218"/>
  <c r="DF104" i="218"/>
  <c r="DE104" i="218"/>
  <c r="CV104" i="218"/>
  <c r="CU104" i="218"/>
  <c r="CL104" i="218"/>
  <c r="CK104" i="218"/>
  <c r="CB104" i="218"/>
  <c r="CA104" i="218"/>
  <c r="BR104" i="218"/>
  <c r="BQ104" i="218"/>
  <c r="BH104" i="218"/>
  <c r="BG104" i="218"/>
  <c r="AX104" i="218"/>
  <c r="AW104" i="218"/>
  <c r="AN104" i="218"/>
  <c r="AM104" i="218"/>
  <c r="AD104" i="218"/>
  <c r="AC104" i="218"/>
  <c r="T104" i="218"/>
  <c r="S104" i="218"/>
  <c r="J104" i="218"/>
  <c r="I104" i="218"/>
  <c r="ID103" i="218"/>
  <c r="IC103" i="218"/>
  <c r="IB103" i="218"/>
  <c r="IA103" i="218"/>
  <c r="HZ103" i="218"/>
  <c r="HY103" i="218"/>
  <c r="HY107" i="218" s="1"/>
  <c r="HX103" i="218"/>
  <c r="HX107" i="218" s="1"/>
  <c r="HT103" i="218"/>
  <c r="HT107" i="218" s="1"/>
  <c r="HS103" i="218"/>
  <c r="HS107" i="218" s="1"/>
  <c r="HR103" i="218"/>
  <c r="HR107" i="218" s="1"/>
  <c r="HQ103" i="218"/>
  <c r="HP103" i="218"/>
  <c r="HO103" i="218"/>
  <c r="HN103" i="218"/>
  <c r="HJ103" i="218"/>
  <c r="HI103" i="218"/>
  <c r="HH103" i="218"/>
  <c r="HH107" i="218" s="1"/>
  <c r="HG103" i="218"/>
  <c r="HG107" i="218" s="1"/>
  <c r="HF103" i="218"/>
  <c r="HF107" i="218" s="1"/>
  <c r="HE103" i="218"/>
  <c r="HE107" i="218" s="1"/>
  <c r="HD103" i="218"/>
  <c r="GZ103" i="218"/>
  <c r="GZ107" i="218" s="1"/>
  <c r="GY103" i="218"/>
  <c r="GX103" i="218"/>
  <c r="GW103" i="218"/>
  <c r="GV103" i="218"/>
  <c r="GU103" i="218"/>
  <c r="GT103" i="218"/>
  <c r="GP103" i="218"/>
  <c r="GP107" i="218" s="1"/>
  <c r="GO103" i="218"/>
  <c r="GO107" i="218" s="1"/>
  <c r="GN103" i="218"/>
  <c r="GN107" i="218" s="1"/>
  <c r="GM103" i="218"/>
  <c r="GM107" i="218" s="1"/>
  <c r="GL103" i="218"/>
  <c r="GK103" i="218"/>
  <c r="GK107" i="218" s="1"/>
  <c r="GJ103" i="218"/>
  <c r="GF103" i="218"/>
  <c r="GE103" i="218"/>
  <c r="GD103" i="218"/>
  <c r="GC103" i="218"/>
  <c r="GB103" i="218"/>
  <c r="GA103" i="218"/>
  <c r="GA107" i="218" s="1"/>
  <c r="FZ103" i="218"/>
  <c r="FZ107" i="218" s="1"/>
  <c r="FV103" i="218"/>
  <c r="FV107" i="218" s="1"/>
  <c r="FU103" i="218"/>
  <c r="FU107" i="218" s="1"/>
  <c r="FT103" i="218"/>
  <c r="FT107" i="218" s="1"/>
  <c r="FS103" i="218"/>
  <c r="FS107" i="218" s="1"/>
  <c r="FR103" i="218"/>
  <c r="FQ103" i="218"/>
  <c r="FP103" i="218"/>
  <c r="FL103" i="218"/>
  <c r="FK103" i="218"/>
  <c r="FJ103" i="218"/>
  <c r="FI103" i="218"/>
  <c r="FI107" i="218" s="1"/>
  <c r="FH103" i="218"/>
  <c r="FH107" i="218" s="1"/>
  <c r="FG103" i="218"/>
  <c r="FG107" i="218" s="1"/>
  <c r="FF103" i="218"/>
  <c r="FD103" i="218"/>
  <c r="FC103" i="218"/>
  <c r="ET103" i="218"/>
  <c r="ES103" i="218"/>
  <c r="EJ103" i="218"/>
  <c r="EI103" i="218"/>
  <c r="DZ103" i="218"/>
  <c r="DY103" i="218"/>
  <c r="DP103" i="218"/>
  <c r="DO103" i="218"/>
  <c r="DF103" i="218"/>
  <c r="DE103" i="218"/>
  <c r="DE107" i="218" s="1"/>
  <c r="AG22" i="219" s="1"/>
  <c r="CV103" i="218"/>
  <c r="CU103" i="218"/>
  <c r="CL103" i="218"/>
  <c r="CK103" i="218"/>
  <c r="CB103" i="218"/>
  <c r="CA103" i="218"/>
  <c r="BR103" i="218"/>
  <c r="BQ103" i="218"/>
  <c r="BH103" i="218"/>
  <c r="BG103" i="218"/>
  <c r="AX103" i="218"/>
  <c r="AW103" i="218"/>
  <c r="AN103" i="218"/>
  <c r="AM103" i="218"/>
  <c r="AD103" i="218"/>
  <c r="AC103" i="218"/>
  <c r="T103" i="218"/>
  <c r="S103" i="218"/>
  <c r="J103" i="218"/>
  <c r="I103" i="218"/>
  <c r="AJ51" i="219"/>
  <c r="AH51" i="219"/>
  <c r="AG51" i="219"/>
  <c r="AE51" i="219"/>
  <c r="AF51" i="219"/>
  <c r="AC51" i="219"/>
  <c r="Z51" i="219"/>
  <c r="W51" i="219"/>
  <c r="X51" i="219"/>
  <c r="Y51" i="219"/>
  <c r="ID101" i="218"/>
  <c r="IC101" i="218"/>
  <c r="IB101" i="218"/>
  <c r="IA101" i="218"/>
  <c r="HZ101" i="218"/>
  <c r="HY101" i="218"/>
  <c r="HX101" i="218"/>
  <c r="HT101" i="218"/>
  <c r="HS101" i="218"/>
  <c r="HR101" i="218"/>
  <c r="HQ101" i="218"/>
  <c r="HP101" i="218"/>
  <c r="HO101" i="218"/>
  <c r="HN101" i="218"/>
  <c r="HJ101" i="218"/>
  <c r="HI101" i="218"/>
  <c r="HH101" i="218"/>
  <c r="HG101" i="218"/>
  <c r="HF101" i="218"/>
  <c r="HE101" i="218"/>
  <c r="HD101" i="218"/>
  <c r="GZ101" i="218"/>
  <c r="GY101" i="218"/>
  <c r="GX101" i="218"/>
  <c r="GW101" i="218"/>
  <c r="GV101" i="218"/>
  <c r="GU101" i="218"/>
  <c r="GT101" i="218"/>
  <c r="GP101" i="218"/>
  <c r="GO101" i="218"/>
  <c r="GN101" i="218"/>
  <c r="GM101" i="218"/>
  <c r="GL101" i="218"/>
  <c r="GK101" i="218"/>
  <c r="GJ101" i="218"/>
  <c r="GF101" i="218"/>
  <c r="GE101" i="218"/>
  <c r="GD101" i="218"/>
  <c r="GC101" i="218"/>
  <c r="GB101" i="218"/>
  <c r="GA101" i="218"/>
  <c r="FZ101" i="218"/>
  <c r="FV101" i="218"/>
  <c r="FU101" i="218"/>
  <c r="FT101" i="218"/>
  <c r="FS101" i="218"/>
  <c r="FR101" i="218"/>
  <c r="FQ101" i="218"/>
  <c r="FP101" i="218"/>
  <c r="FL101" i="218"/>
  <c r="FK101" i="218"/>
  <c r="FJ101" i="218"/>
  <c r="FI101" i="218"/>
  <c r="FH101" i="218"/>
  <c r="FG101" i="218"/>
  <c r="FF101" i="218"/>
  <c r="FD101" i="218"/>
  <c r="FC101" i="218"/>
  <c r="ET101" i="218"/>
  <c r="ES101" i="218"/>
  <c r="EJ101" i="218"/>
  <c r="EI101" i="218"/>
  <c r="DZ101" i="218"/>
  <c r="DY101" i="218"/>
  <c r="DP101" i="218"/>
  <c r="DO101" i="218"/>
  <c r="DF101" i="218"/>
  <c r="DE101" i="218"/>
  <c r="CV101" i="218"/>
  <c r="CU101" i="218"/>
  <c r="CL101" i="218"/>
  <c r="CK101" i="218"/>
  <c r="CB101" i="218"/>
  <c r="CA101" i="218"/>
  <c r="BR101" i="218"/>
  <c r="BQ101" i="218"/>
  <c r="BH101" i="218"/>
  <c r="BG101" i="218"/>
  <c r="AX101" i="218"/>
  <c r="AW101" i="218"/>
  <c r="AN101" i="218"/>
  <c r="AM101" i="218"/>
  <c r="AD101" i="218"/>
  <c r="AC101" i="218"/>
  <c r="T101" i="218"/>
  <c r="S101" i="218"/>
  <c r="J101" i="218"/>
  <c r="I101" i="218"/>
  <c r="ID100" i="218"/>
  <c r="IC100" i="218"/>
  <c r="IB100" i="218"/>
  <c r="IA100" i="218"/>
  <c r="HZ100" i="218"/>
  <c r="HY100" i="218"/>
  <c r="HX100" i="218"/>
  <c r="HT100" i="218"/>
  <c r="HS100" i="218"/>
  <c r="HR100" i="218"/>
  <c r="HQ100" i="218"/>
  <c r="HP100" i="218"/>
  <c r="HO100" i="218"/>
  <c r="HN100" i="218"/>
  <c r="HJ100" i="218"/>
  <c r="HI100" i="218"/>
  <c r="HH100" i="218"/>
  <c r="HG100" i="218"/>
  <c r="HF100" i="218"/>
  <c r="HE100" i="218"/>
  <c r="HD100" i="218"/>
  <c r="GZ100" i="218"/>
  <c r="GY100" i="218"/>
  <c r="GX100" i="218"/>
  <c r="GW100" i="218"/>
  <c r="GV100" i="218"/>
  <c r="GU100" i="218"/>
  <c r="GT100" i="218"/>
  <c r="GP100" i="218"/>
  <c r="GO100" i="218"/>
  <c r="GN100" i="218"/>
  <c r="GM100" i="218"/>
  <c r="GL100" i="218"/>
  <c r="GK100" i="218"/>
  <c r="GJ100" i="218"/>
  <c r="GF100" i="218"/>
  <c r="GE100" i="218"/>
  <c r="GD100" i="218"/>
  <c r="GC100" i="218"/>
  <c r="GB100" i="218"/>
  <c r="GA100" i="218"/>
  <c r="FZ100" i="218"/>
  <c r="FV100" i="218"/>
  <c r="FU100" i="218"/>
  <c r="FT100" i="218"/>
  <c r="FS100" i="218"/>
  <c r="FR100" i="218"/>
  <c r="FQ100" i="218"/>
  <c r="FP100" i="218"/>
  <c r="FL100" i="218"/>
  <c r="FK100" i="218"/>
  <c r="FJ100" i="218"/>
  <c r="FI100" i="218"/>
  <c r="FN100" i="218" s="1"/>
  <c r="FH100" i="218"/>
  <c r="FG100" i="218"/>
  <c r="FF100" i="218"/>
  <c r="FD100" i="218"/>
  <c r="FC100" i="218"/>
  <c r="ET100" i="218"/>
  <c r="ES100" i="218"/>
  <c r="EJ100" i="218"/>
  <c r="EI100" i="218"/>
  <c r="EI102" i="218" s="1"/>
  <c r="DZ100" i="218"/>
  <c r="DY100" i="218"/>
  <c r="DP100" i="218"/>
  <c r="DO100" i="218"/>
  <c r="DF100" i="218"/>
  <c r="DE100" i="218"/>
  <c r="CV100" i="218"/>
  <c r="CU100" i="218"/>
  <c r="CL100" i="218"/>
  <c r="CK100" i="218"/>
  <c r="CB100" i="218"/>
  <c r="CA100" i="218"/>
  <c r="BR100" i="218"/>
  <c r="BQ100" i="218"/>
  <c r="BH100" i="218"/>
  <c r="BG100" i="218"/>
  <c r="AX100" i="218"/>
  <c r="AW100" i="218"/>
  <c r="AN100" i="218"/>
  <c r="AM100" i="218"/>
  <c r="AD100" i="218"/>
  <c r="AC100" i="218"/>
  <c r="T100" i="218"/>
  <c r="S100" i="218"/>
  <c r="J100" i="218"/>
  <c r="I100" i="218"/>
  <c r="ID99" i="218"/>
  <c r="IC99" i="218"/>
  <c r="IB99" i="218"/>
  <c r="IA99" i="218"/>
  <c r="HZ99" i="218"/>
  <c r="HY99" i="218"/>
  <c r="HX99" i="218"/>
  <c r="HT99" i="218"/>
  <c r="HS99" i="218"/>
  <c r="HR99" i="218"/>
  <c r="HQ99" i="218"/>
  <c r="HP99" i="218"/>
  <c r="HO99" i="218"/>
  <c r="HN99" i="218"/>
  <c r="HJ99" i="218"/>
  <c r="HI99" i="218"/>
  <c r="HH99" i="218"/>
  <c r="HG99" i="218"/>
  <c r="HF99" i="218"/>
  <c r="HE99" i="218"/>
  <c r="HD99" i="218"/>
  <c r="HL99" i="218" s="1"/>
  <c r="GZ99" i="218"/>
  <c r="GY99" i="218"/>
  <c r="GX99" i="218"/>
  <c r="GW99" i="218"/>
  <c r="GV99" i="218"/>
  <c r="GU99" i="218"/>
  <c r="GT99" i="218"/>
  <c r="GP99" i="218"/>
  <c r="GO99" i="218"/>
  <c r="GN99" i="218"/>
  <c r="GM99" i="218"/>
  <c r="GL99" i="218"/>
  <c r="GK99" i="218"/>
  <c r="GJ99" i="218"/>
  <c r="GF99" i="218"/>
  <c r="GE99" i="218"/>
  <c r="GD99" i="218"/>
  <c r="GC99" i="218"/>
  <c r="GB99" i="218"/>
  <c r="GA99" i="218"/>
  <c r="FZ99" i="218"/>
  <c r="FV99" i="218"/>
  <c r="FU99" i="218"/>
  <c r="FT99" i="218"/>
  <c r="FS99" i="218"/>
  <c r="FR99" i="218"/>
  <c r="FQ99" i="218"/>
  <c r="FP99" i="218"/>
  <c r="FL99" i="218"/>
  <c r="FK99" i="218"/>
  <c r="FJ99" i="218"/>
  <c r="FI99" i="218"/>
  <c r="FH99" i="218"/>
  <c r="FG99" i="218"/>
  <c r="FF99" i="218"/>
  <c r="FD99" i="218"/>
  <c r="FC99" i="218"/>
  <c r="ET99" i="218"/>
  <c r="ES99" i="218"/>
  <c r="EJ99" i="218"/>
  <c r="EI99" i="218"/>
  <c r="DZ99" i="218"/>
  <c r="DY99" i="218"/>
  <c r="DP99" i="218"/>
  <c r="DO99" i="218"/>
  <c r="DF99" i="218"/>
  <c r="DE99" i="218"/>
  <c r="CV99" i="218"/>
  <c r="CU99" i="218"/>
  <c r="CL99" i="218"/>
  <c r="CK99" i="218"/>
  <c r="CB99" i="218"/>
  <c r="CA99" i="218"/>
  <c r="BR99" i="218"/>
  <c r="BQ99" i="218"/>
  <c r="BH99" i="218"/>
  <c r="BG99" i="218"/>
  <c r="AX99" i="218"/>
  <c r="AW99" i="218"/>
  <c r="AN99" i="218"/>
  <c r="AM99" i="218"/>
  <c r="AD99" i="218"/>
  <c r="AC99" i="218"/>
  <c r="T99" i="218"/>
  <c r="S99" i="218"/>
  <c r="J99" i="218"/>
  <c r="I99" i="218"/>
  <c r="ID98" i="218"/>
  <c r="IC98" i="218"/>
  <c r="IB98" i="218"/>
  <c r="IB102" i="218" s="1"/>
  <c r="IA98" i="218"/>
  <c r="IA102" i="218" s="1"/>
  <c r="HZ98" i="218"/>
  <c r="HZ102" i="218" s="1"/>
  <c r="HY98" i="218"/>
  <c r="HY102" i="218" s="1"/>
  <c r="HX98" i="218"/>
  <c r="HX102" i="218" s="1"/>
  <c r="HT98" i="218"/>
  <c r="HT102" i="218" s="1"/>
  <c r="HS98" i="218"/>
  <c r="HR98" i="218"/>
  <c r="HQ98" i="218"/>
  <c r="HP98" i="218"/>
  <c r="HO98" i="218"/>
  <c r="HN98" i="218"/>
  <c r="HJ98" i="218"/>
  <c r="HJ102" i="218" s="1"/>
  <c r="HI98" i="218"/>
  <c r="HI102" i="218" s="1"/>
  <c r="HH98" i="218"/>
  <c r="HH102" i="218" s="1"/>
  <c r="HG98" i="218"/>
  <c r="HG102" i="218" s="1"/>
  <c r="HF98" i="218"/>
  <c r="HF102" i="218" s="1"/>
  <c r="HE98" i="218"/>
  <c r="HE102" i="218" s="1"/>
  <c r="HD98" i="218"/>
  <c r="GZ98" i="218"/>
  <c r="GY98" i="218"/>
  <c r="GX98" i="218"/>
  <c r="GW98" i="218"/>
  <c r="GV98" i="218"/>
  <c r="GU98" i="218"/>
  <c r="GU102" i="218" s="1"/>
  <c r="GT98" i="218"/>
  <c r="GT102" i="218" s="1"/>
  <c r="GP98" i="218"/>
  <c r="GP102" i="218" s="1"/>
  <c r="GO98" i="218"/>
  <c r="GO102" i="218" s="1"/>
  <c r="GN98" i="218"/>
  <c r="GN102" i="218" s="1"/>
  <c r="GM98" i="218"/>
  <c r="GM102" i="218" s="1"/>
  <c r="GL98" i="218"/>
  <c r="GK98" i="218"/>
  <c r="GJ98" i="218"/>
  <c r="GF98" i="218"/>
  <c r="GE98" i="218"/>
  <c r="GD98" i="218"/>
  <c r="GC98" i="218"/>
  <c r="GC102" i="218" s="1"/>
  <c r="GB98" i="218"/>
  <c r="GB102" i="218" s="1"/>
  <c r="GA98" i="218"/>
  <c r="GA102" i="218" s="1"/>
  <c r="FZ98" i="218"/>
  <c r="FV98" i="218"/>
  <c r="FV102" i="218" s="1"/>
  <c r="FU98" i="218"/>
  <c r="FU102" i="218" s="1"/>
  <c r="FT98" i="218"/>
  <c r="FS98" i="218"/>
  <c r="FR98" i="218"/>
  <c r="FQ98" i="218"/>
  <c r="FP98" i="218"/>
  <c r="FL98" i="218"/>
  <c r="FK98" i="218"/>
  <c r="FK102" i="218" s="1"/>
  <c r="FJ98" i="218"/>
  <c r="FJ102" i="218" s="1"/>
  <c r="FI98" i="218"/>
  <c r="FI102" i="218" s="1"/>
  <c r="FH98" i="218"/>
  <c r="FH102" i="218" s="1"/>
  <c r="FG98" i="218"/>
  <c r="FG102" i="218" s="1"/>
  <c r="FF98" i="218"/>
  <c r="FF102" i="218" s="1"/>
  <c r="FD98" i="218"/>
  <c r="FC98" i="218"/>
  <c r="ET98" i="218"/>
  <c r="ES98" i="218"/>
  <c r="EJ98" i="218"/>
  <c r="EI98" i="218"/>
  <c r="DZ98" i="218"/>
  <c r="DY98" i="218"/>
  <c r="DP98" i="218"/>
  <c r="DO98" i="218"/>
  <c r="DF98" i="218"/>
  <c r="DE98" i="218"/>
  <c r="DE102" i="218" s="1"/>
  <c r="AG21" i="219" s="1"/>
  <c r="CV98" i="218"/>
  <c r="CU98" i="218"/>
  <c r="CL98" i="218"/>
  <c r="CK98" i="218"/>
  <c r="CB98" i="218"/>
  <c r="CA98" i="218"/>
  <c r="BR98" i="218"/>
  <c r="BQ98" i="218"/>
  <c r="BQ102" i="218" s="1"/>
  <c r="AB21" i="219" s="1"/>
  <c r="BH98" i="218"/>
  <c r="BG98" i="218"/>
  <c r="AX98" i="218"/>
  <c r="AW98" i="218"/>
  <c r="AN98" i="218"/>
  <c r="AM98" i="218"/>
  <c r="AD98" i="218"/>
  <c r="AC98" i="218"/>
  <c r="AC102" i="218" s="1"/>
  <c r="W21" i="219" s="1"/>
  <c r="T98" i="218"/>
  <c r="S98" i="218"/>
  <c r="J98" i="218"/>
  <c r="I98" i="218"/>
  <c r="I102" i="218" s="1"/>
  <c r="AI50" i="219"/>
  <c r="AJ50" i="219"/>
  <c r="AG50" i="219"/>
  <c r="AE50" i="219"/>
  <c r="AB50" i="219"/>
  <c r="AC50" i="219"/>
  <c r="W50" i="219"/>
  <c r="X50" i="219"/>
  <c r="ID96" i="218"/>
  <c r="IC96" i="218"/>
  <c r="IB96" i="218"/>
  <c r="IA96" i="218"/>
  <c r="HZ96" i="218"/>
  <c r="HY96" i="218"/>
  <c r="HX96" i="218"/>
  <c r="HT96" i="218"/>
  <c r="HS96" i="218"/>
  <c r="HR96" i="218"/>
  <c r="HQ96" i="218"/>
  <c r="HP96" i="218"/>
  <c r="HO96" i="218"/>
  <c r="HN96" i="218"/>
  <c r="HJ96" i="218"/>
  <c r="HI96" i="218"/>
  <c r="HH96" i="218"/>
  <c r="HG96" i="218"/>
  <c r="HF96" i="218"/>
  <c r="HE96" i="218"/>
  <c r="HD96" i="218"/>
  <c r="GZ96" i="218"/>
  <c r="GY96" i="218"/>
  <c r="GX96" i="218"/>
  <c r="GW96" i="218"/>
  <c r="GV96" i="218"/>
  <c r="GU96" i="218"/>
  <c r="GT96" i="218"/>
  <c r="GP96" i="218"/>
  <c r="GO96" i="218"/>
  <c r="GN96" i="218"/>
  <c r="GM96" i="218"/>
  <c r="GL96" i="218"/>
  <c r="GK96" i="218"/>
  <c r="GJ96" i="218"/>
  <c r="GF96" i="218"/>
  <c r="GE96" i="218"/>
  <c r="GD96" i="218"/>
  <c r="GC96" i="218"/>
  <c r="GB96" i="218"/>
  <c r="GA96" i="218"/>
  <c r="FZ96" i="218"/>
  <c r="FV96" i="218"/>
  <c r="FU96" i="218"/>
  <c r="FT96" i="218"/>
  <c r="FS96" i="218"/>
  <c r="FR96" i="218"/>
  <c r="FQ96" i="218"/>
  <c r="FP96" i="218"/>
  <c r="FL96" i="218"/>
  <c r="FK96" i="218"/>
  <c r="FJ96" i="218"/>
  <c r="FI96" i="218"/>
  <c r="FH96" i="218"/>
  <c r="FG96" i="218"/>
  <c r="FF96" i="218"/>
  <c r="FD96" i="218"/>
  <c r="FC96" i="218"/>
  <c r="ET96" i="218"/>
  <c r="ES96" i="218"/>
  <c r="EJ96" i="218"/>
  <c r="EI96" i="218"/>
  <c r="DZ96" i="218"/>
  <c r="DY96" i="218"/>
  <c r="DP96" i="218"/>
  <c r="DO96" i="218"/>
  <c r="DF96" i="218"/>
  <c r="DE96" i="218"/>
  <c r="CV96" i="218"/>
  <c r="CU96" i="218"/>
  <c r="CL96" i="218"/>
  <c r="CK96" i="218"/>
  <c r="CB96" i="218"/>
  <c r="CA96" i="218"/>
  <c r="BR96" i="218"/>
  <c r="BQ96" i="218"/>
  <c r="BH96" i="218"/>
  <c r="BG96" i="218"/>
  <c r="AX96" i="218"/>
  <c r="AW96" i="218"/>
  <c r="AN96" i="218"/>
  <c r="AM96" i="218"/>
  <c r="AD96" i="218"/>
  <c r="AC96" i="218"/>
  <c r="T96" i="218"/>
  <c r="S96" i="218"/>
  <c r="J96" i="218"/>
  <c r="I96" i="218"/>
  <c r="ID95" i="218"/>
  <c r="IC95" i="218"/>
  <c r="IB95" i="218"/>
  <c r="IA95" i="218"/>
  <c r="HZ95" i="218"/>
  <c r="HY95" i="218"/>
  <c r="HX95" i="218"/>
  <c r="HT95" i="218"/>
  <c r="HS95" i="218"/>
  <c r="HR95" i="218"/>
  <c r="HQ95" i="218"/>
  <c r="HP95" i="218"/>
  <c r="HO95" i="218"/>
  <c r="HN95" i="218"/>
  <c r="HJ95" i="218"/>
  <c r="HI95" i="218"/>
  <c r="HH95" i="218"/>
  <c r="HG95" i="218"/>
  <c r="HF95" i="218"/>
  <c r="HE95" i="218"/>
  <c r="HD95" i="218"/>
  <c r="GZ95" i="218"/>
  <c r="GY95" i="218"/>
  <c r="GX95" i="218"/>
  <c r="GW95" i="218"/>
  <c r="GV95" i="218"/>
  <c r="GU95" i="218"/>
  <c r="GT95" i="218"/>
  <c r="GP95" i="218"/>
  <c r="GO95" i="218"/>
  <c r="GN95" i="218"/>
  <c r="GM95" i="218"/>
  <c r="GL95" i="218"/>
  <c r="GK95" i="218"/>
  <c r="GJ95" i="218"/>
  <c r="GF95" i="218"/>
  <c r="GE95" i="218"/>
  <c r="GD95" i="218"/>
  <c r="GC95" i="218"/>
  <c r="GB95" i="218"/>
  <c r="GA95" i="218"/>
  <c r="FZ95" i="218"/>
  <c r="FV95" i="218"/>
  <c r="FU95" i="218"/>
  <c r="FT95" i="218"/>
  <c r="FS95" i="218"/>
  <c r="FR95" i="218"/>
  <c r="FQ95" i="218"/>
  <c r="FP95" i="218"/>
  <c r="FL95" i="218"/>
  <c r="FK95" i="218"/>
  <c r="FJ95" i="218"/>
  <c r="FI95" i="218"/>
  <c r="FH95" i="218"/>
  <c r="FG95" i="218"/>
  <c r="FF95" i="218"/>
  <c r="FD95" i="218"/>
  <c r="FC95" i="218"/>
  <c r="ET95" i="218"/>
  <c r="ES95" i="218"/>
  <c r="EJ95" i="218"/>
  <c r="EI95" i="218"/>
  <c r="DZ95" i="218"/>
  <c r="DY95" i="218"/>
  <c r="DP95" i="218"/>
  <c r="DO95" i="218"/>
  <c r="DF95" i="218"/>
  <c r="DE95" i="218"/>
  <c r="CV95" i="218"/>
  <c r="CU95" i="218"/>
  <c r="CL95" i="218"/>
  <c r="CK95" i="218"/>
  <c r="CB95" i="218"/>
  <c r="CA95" i="218"/>
  <c r="BR95" i="218"/>
  <c r="BQ95" i="218"/>
  <c r="BH95" i="218"/>
  <c r="BG95" i="218"/>
  <c r="AX95" i="218"/>
  <c r="AW95" i="218"/>
  <c r="AN95" i="218"/>
  <c r="AM95" i="218"/>
  <c r="AD95" i="218"/>
  <c r="AC95" i="218"/>
  <c r="T95" i="218"/>
  <c r="S95" i="218"/>
  <c r="J95" i="218"/>
  <c r="I95" i="218"/>
  <c r="ID94" i="218"/>
  <c r="IC94" i="218"/>
  <c r="IB94" i="218"/>
  <c r="IA94" i="218"/>
  <c r="HZ94" i="218"/>
  <c r="HY94" i="218"/>
  <c r="HX94" i="218"/>
  <c r="HT94" i="218"/>
  <c r="HS94" i="218"/>
  <c r="HR94" i="218"/>
  <c r="HQ94" i="218"/>
  <c r="HP94" i="218"/>
  <c r="HO94" i="218"/>
  <c r="HN94" i="218"/>
  <c r="HJ94" i="218"/>
  <c r="HI94" i="218"/>
  <c r="HH94" i="218"/>
  <c r="HG94" i="218"/>
  <c r="HF94" i="218"/>
  <c r="HE94" i="218"/>
  <c r="HD94" i="218"/>
  <c r="GZ94" i="218"/>
  <c r="GY94" i="218"/>
  <c r="GX94" i="218"/>
  <c r="GW94" i="218"/>
  <c r="GV94" i="218"/>
  <c r="GU94" i="218"/>
  <c r="GT94" i="218"/>
  <c r="GP94" i="218"/>
  <c r="GO94" i="218"/>
  <c r="GN94" i="218"/>
  <c r="GM94" i="218"/>
  <c r="GL94" i="218"/>
  <c r="GK94" i="218"/>
  <c r="GJ94" i="218"/>
  <c r="GF94" i="218"/>
  <c r="GE94" i="218"/>
  <c r="GD94" i="218"/>
  <c r="GC94" i="218"/>
  <c r="GB94" i="218"/>
  <c r="GA94" i="218"/>
  <c r="FZ94" i="218"/>
  <c r="FV94" i="218"/>
  <c r="FU94" i="218"/>
  <c r="FT94" i="218"/>
  <c r="FS94" i="218"/>
  <c r="FR94" i="218"/>
  <c r="FQ94" i="218"/>
  <c r="FP94" i="218"/>
  <c r="FL94" i="218"/>
  <c r="FK94" i="218"/>
  <c r="FJ94" i="218"/>
  <c r="FI94" i="218"/>
  <c r="FH94" i="218"/>
  <c r="FG94" i="218"/>
  <c r="FF94" i="218"/>
  <c r="FD94" i="218"/>
  <c r="FC94" i="218"/>
  <c r="ET94" i="218"/>
  <c r="ES94" i="218"/>
  <c r="EJ94" i="218"/>
  <c r="EI94" i="218"/>
  <c r="DZ94" i="218"/>
  <c r="DY94" i="218"/>
  <c r="DP94" i="218"/>
  <c r="DO94" i="218"/>
  <c r="DF94" i="218"/>
  <c r="DE94" i="218"/>
  <c r="CV94" i="218"/>
  <c r="CU94" i="218"/>
  <c r="CL94" i="218"/>
  <c r="CK94" i="218"/>
  <c r="CB94" i="218"/>
  <c r="CA94" i="218"/>
  <c r="BR94" i="218"/>
  <c r="BQ94" i="218"/>
  <c r="BH94" i="218"/>
  <c r="BG94" i="218"/>
  <c r="AX94" i="218"/>
  <c r="AW94" i="218"/>
  <c r="AN94" i="218"/>
  <c r="AM94" i="218"/>
  <c r="AD94" i="218"/>
  <c r="AC94" i="218"/>
  <c r="T94" i="218"/>
  <c r="S94" i="218"/>
  <c r="J94" i="218"/>
  <c r="I94" i="218"/>
  <c r="ID93" i="218"/>
  <c r="IC93" i="218"/>
  <c r="IB93" i="218"/>
  <c r="IB97" i="218" s="1"/>
  <c r="IA93" i="218"/>
  <c r="IA97" i="218" s="1"/>
  <c r="HZ93" i="218"/>
  <c r="HZ97" i="218" s="1"/>
  <c r="HY93" i="218"/>
  <c r="HY97" i="218" s="1"/>
  <c r="HX93" i="218"/>
  <c r="HX97" i="218" s="1"/>
  <c r="HT93" i="218"/>
  <c r="HT97" i="218" s="1"/>
  <c r="HS93" i="218"/>
  <c r="HR93" i="218"/>
  <c r="HQ93" i="218"/>
  <c r="HP93" i="218"/>
  <c r="HO93" i="218"/>
  <c r="HN93" i="218"/>
  <c r="HJ93" i="218"/>
  <c r="HJ97" i="218" s="1"/>
  <c r="HI93" i="218"/>
  <c r="HI97" i="218" s="1"/>
  <c r="HH93" i="218"/>
  <c r="HH97" i="218" s="1"/>
  <c r="HG93" i="218"/>
  <c r="HG97" i="218" s="1"/>
  <c r="HF93" i="218"/>
  <c r="HF97" i="218" s="1"/>
  <c r="HE93" i="218"/>
  <c r="HE97" i="218" s="1"/>
  <c r="HD93" i="218"/>
  <c r="GZ93" i="218"/>
  <c r="GY93" i="218"/>
  <c r="GX93" i="218"/>
  <c r="GW93" i="218"/>
  <c r="GV93" i="218"/>
  <c r="GU93" i="218"/>
  <c r="GU97" i="218" s="1"/>
  <c r="GT93" i="218"/>
  <c r="GT97" i="218" s="1"/>
  <c r="GP93" i="218"/>
  <c r="GP97" i="218" s="1"/>
  <c r="GO93" i="218"/>
  <c r="GO97" i="218" s="1"/>
  <c r="GN93" i="218"/>
  <c r="GN97" i="218" s="1"/>
  <c r="GM93" i="218"/>
  <c r="GL93" i="218"/>
  <c r="GK93" i="218"/>
  <c r="GJ93" i="218"/>
  <c r="GF93" i="218"/>
  <c r="GE93" i="218"/>
  <c r="GD93" i="218"/>
  <c r="GC93" i="218"/>
  <c r="GC97" i="218" s="1"/>
  <c r="GB93" i="218"/>
  <c r="GB97" i="218" s="1"/>
  <c r="GA93" i="218"/>
  <c r="GA97" i="218" s="1"/>
  <c r="FZ93" i="218"/>
  <c r="FV93" i="218"/>
  <c r="FV97" i="218" s="1"/>
  <c r="FU93" i="218"/>
  <c r="FU97" i="218" s="1"/>
  <c r="FT93" i="218"/>
  <c r="FS93" i="218"/>
  <c r="FR93" i="218"/>
  <c r="FQ93" i="218"/>
  <c r="FP93" i="218"/>
  <c r="FL93" i="218"/>
  <c r="FK93" i="218"/>
  <c r="FK97" i="218" s="1"/>
  <c r="FJ93" i="218"/>
  <c r="FJ97" i="218" s="1"/>
  <c r="FI93" i="218"/>
  <c r="FI97" i="218" s="1"/>
  <c r="FH93" i="218"/>
  <c r="FH97" i="218" s="1"/>
  <c r="FG93" i="218"/>
  <c r="FG97" i="218" s="1"/>
  <c r="FF93" i="218"/>
  <c r="FF97" i="218" s="1"/>
  <c r="FD93" i="218"/>
  <c r="FC93" i="218"/>
  <c r="ET93" i="218"/>
  <c r="ES93" i="218"/>
  <c r="EJ93" i="218"/>
  <c r="EI93" i="218"/>
  <c r="DZ93" i="218"/>
  <c r="DY93" i="218"/>
  <c r="DP93" i="218"/>
  <c r="DO93" i="218"/>
  <c r="DO97" i="218" s="1"/>
  <c r="AH20" i="219" s="1"/>
  <c r="DF93" i="218"/>
  <c r="DE93" i="218"/>
  <c r="DE97" i="218" s="1"/>
  <c r="AG20" i="219" s="1"/>
  <c r="CV93" i="218"/>
  <c r="CU93" i="218"/>
  <c r="CL93" i="218"/>
  <c r="CK93" i="218"/>
  <c r="CB93" i="218"/>
  <c r="CA93" i="218"/>
  <c r="BR93" i="218"/>
  <c r="BQ93" i="218"/>
  <c r="BQ97" i="218" s="1"/>
  <c r="AB20" i="219" s="1"/>
  <c r="BH93" i="218"/>
  <c r="BG93" i="218"/>
  <c r="AX93" i="218"/>
  <c r="AW93" i="218"/>
  <c r="AN93" i="218"/>
  <c r="AM93" i="218"/>
  <c r="AD93" i="218"/>
  <c r="AC93" i="218"/>
  <c r="T93" i="218"/>
  <c r="S93" i="218"/>
  <c r="J93" i="218"/>
  <c r="I93" i="218"/>
  <c r="AI49" i="219"/>
  <c r="AJ49" i="219"/>
  <c r="AG49" i="219"/>
  <c r="AE49" i="219"/>
  <c r="AB49" i="219"/>
  <c r="AC49" i="219"/>
  <c r="W49" i="219"/>
  <c r="X49" i="219"/>
  <c r="ID91" i="218"/>
  <c r="IC91" i="218"/>
  <c r="IB91" i="218"/>
  <c r="IA91" i="218"/>
  <c r="HZ91" i="218"/>
  <c r="HY91" i="218"/>
  <c r="HX91" i="218"/>
  <c r="HT91" i="218"/>
  <c r="HS91" i="218"/>
  <c r="HR91" i="218"/>
  <c r="HQ91" i="218"/>
  <c r="HP91" i="218"/>
  <c r="HO91" i="218"/>
  <c r="HN91" i="218"/>
  <c r="HJ91" i="218"/>
  <c r="HI91" i="218"/>
  <c r="HH91" i="218"/>
  <c r="HG91" i="218"/>
  <c r="HF91" i="218"/>
  <c r="HE91" i="218"/>
  <c r="HD91" i="218"/>
  <c r="GZ91" i="218"/>
  <c r="GY91" i="218"/>
  <c r="GX91" i="218"/>
  <c r="GW91" i="218"/>
  <c r="GV91" i="218"/>
  <c r="GU91" i="218"/>
  <c r="GT91" i="218"/>
  <c r="GP91" i="218"/>
  <c r="GO91" i="218"/>
  <c r="GN91" i="218"/>
  <c r="GM91" i="218"/>
  <c r="GL91" i="218"/>
  <c r="GK91" i="218"/>
  <c r="GJ91" i="218"/>
  <c r="GF91" i="218"/>
  <c r="GE91" i="218"/>
  <c r="GD91" i="218"/>
  <c r="GC91" i="218"/>
  <c r="GB91" i="218"/>
  <c r="GA91" i="218"/>
  <c r="FZ91" i="218"/>
  <c r="FV91" i="218"/>
  <c r="FU91" i="218"/>
  <c r="FT91" i="218"/>
  <c r="FS91" i="218"/>
  <c r="FR91" i="218"/>
  <c r="FQ91" i="218"/>
  <c r="FP91" i="218"/>
  <c r="FL91" i="218"/>
  <c r="FK91" i="218"/>
  <c r="FJ91" i="218"/>
  <c r="FI91" i="218"/>
  <c r="FN91" i="218" s="1"/>
  <c r="FH91" i="218"/>
  <c r="FG91" i="218"/>
  <c r="FF91" i="218"/>
  <c r="FD91" i="218"/>
  <c r="FC91" i="218"/>
  <c r="ET91" i="218"/>
  <c r="ES91" i="218"/>
  <c r="EJ91" i="218"/>
  <c r="EI91" i="218"/>
  <c r="DZ91" i="218"/>
  <c r="DY91" i="218"/>
  <c r="DP91" i="218"/>
  <c r="DO91" i="218"/>
  <c r="DF91" i="218"/>
  <c r="DE91" i="218"/>
  <c r="CV91" i="218"/>
  <c r="CU91" i="218"/>
  <c r="CL91" i="218"/>
  <c r="CK91" i="218"/>
  <c r="CB91" i="218"/>
  <c r="CA91" i="218"/>
  <c r="BR91" i="218"/>
  <c r="BQ91" i="218"/>
  <c r="BH91" i="218"/>
  <c r="BG91" i="218"/>
  <c r="AX91" i="218"/>
  <c r="AW91" i="218"/>
  <c r="AN91" i="218"/>
  <c r="AM91" i="218"/>
  <c r="AD91" i="218"/>
  <c r="AC91" i="218"/>
  <c r="T91" i="218"/>
  <c r="S91" i="218"/>
  <c r="J91" i="218"/>
  <c r="I91" i="218"/>
  <c r="ID90" i="218"/>
  <c r="IC90" i="218"/>
  <c r="IB90" i="218"/>
  <c r="IA90" i="218"/>
  <c r="HZ90" i="218"/>
  <c r="HY90" i="218"/>
  <c r="HX90" i="218"/>
  <c r="HT90" i="218"/>
  <c r="HS90" i="218"/>
  <c r="HR90" i="218"/>
  <c r="HQ90" i="218"/>
  <c r="HP90" i="218"/>
  <c r="HO90" i="218"/>
  <c r="HN90" i="218"/>
  <c r="HJ90" i="218"/>
  <c r="HI90" i="218"/>
  <c r="HH90" i="218"/>
  <c r="HG90" i="218"/>
  <c r="HF90" i="218"/>
  <c r="HE90" i="218"/>
  <c r="HD90" i="218"/>
  <c r="GZ90" i="218"/>
  <c r="GY90" i="218"/>
  <c r="GX90" i="218"/>
  <c r="GW90" i="218"/>
  <c r="GV90" i="218"/>
  <c r="GU90" i="218"/>
  <c r="GT90" i="218"/>
  <c r="GP90" i="218"/>
  <c r="GO90" i="218"/>
  <c r="GN90" i="218"/>
  <c r="GM90" i="218"/>
  <c r="GL90" i="218"/>
  <c r="GK90" i="218"/>
  <c r="GJ90" i="218"/>
  <c r="GF90" i="218"/>
  <c r="GE90" i="218"/>
  <c r="GD90" i="218"/>
  <c r="GC90" i="218"/>
  <c r="GB90" i="218"/>
  <c r="GA90" i="218"/>
  <c r="FZ90" i="218"/>
  <c r="FV90" i="218"/>
  <c r="FU90" i="218"/>
  <c r="FT90" i="218"/>
  <c r="FS90" i="218"/>
  <c r="FR90" i="218"/>
  <c r="FQ90" i="218"/>
  <c r="FP90" i="218"/>
  <c r="FL90" i="218"/>
  <c r="FK90" i="218"/>
  <c r="FJ90" i="218"/>
  <c r="FI90" i="218"/>
  <c r="FH90" i="218"/>
  <c r="FG90" i="218"/>
  <c r="FF90" i="218"/>
  <c r="FD90" i="218"/>
  <c r="FC90" i="218"/>
  <c r="ET90" i="218"/>
  <c r="ES90" i="218"/>
  <c r="EJ90" i="218"/>
  <c r="EI90" i="218"/>
  <c r="DZ90" i="218"/>
  <c r="DY90" i="218"/>
  <c r="DP90" i="218"/>
  <c r="DO90" i="218"/>
  <c r="DF90" i="218"/>
  <c r="DE90" i="218"/>
  <c r="CV90" i="218"/>
  <c r="CU90" i="218"/>
  <c r="CL90" i="218"/>
  <c r="CK90" i="218"/>
  <c r="CB90" i="218"/>
  <c r="CA90" i="218"/>
  <c r="BR90" i="218"/>
  <c r="BQ90" i="218"/>
  <c r="BH90" i="218"/>
  <c r="BG90" i="218"/>
  <c r="AX90" i="218"/>
  <c r="AW90" i="218"/>
  <c r="AN90" i="218"/>
  <c r="AM90" i="218"/>
  <c r="AD90" i="218"/>
  <c r="AC90" i="218"/>
  <c r="T90" i="218"/>
  <c r="S90" i="218"/>
  <c r="J90" i="218"/>
  <c r="I90" i="218"/>
  <c r="ID89" i="218"/>
  <c r="IC89" i="218"/>
  <c r="IB89" i="218"/>
  <c r="IA89" i="218"/>
  <c r="HZ89" i="218"/>
  <c r="HY89" i="218"/>
  <c r="HX89" i="218"/>
  <c r="HT89" i="218"/>
  <c r="HS89" i="218"/>
  <c r="HR89" i="218"/>
  <c r="HQ89" i="218"/>
  <c r="HP89" i="218"/>
  <c r="HO89" i="218"/>
  <c r="HN89" i="218"/>
  <c r="HJ89" i="218"/>
  <c r="HI89" i="218"/>
  <c r="HH89" i="218"/>
  <c r="HG89" i="218"/>
  <c r="HF89" i="218"/>
  <c r="HE89" i="218"/>
  <c r="HD89" i="218"/>
  <c r="GZ89" i="218"/>
  <c r="GY89" i="218"/>
  <c r="GX89" i="218"/>
  <c r="GW89" i="218"/>
  <c r="GV89" i="218"/>
  <c r="GU89" i="218"/>
  <c r="GT89" i="218"/>
  <c r="GP89" i="218"/>
  <c r="GO89" i="218"/>
  <c r="GN89" i="218"/>
  <c r="GM89" i="218"/>
  <c r="GL89" i="218"/>
  <c r="GK89" i="218"/>
  <c r="GJ89" i="218"/>
  <c r="GF89" i="218"/>
  <c r="GE89" i="218"/>
  <c r="GD89" i="218"/>
  <c r="GC89" i="218"/>
  <c r="GB89" i="218"/>
  <c r="GA89" i="218"/>
  <c r="FZ89" i="218"/>
  <c r="FV89" i="218"/>
  <c r="FU89" i="218"/>
  <c r="FT89" i="218"/>
  <c r="FS89" i="218"/>
  <c r="FR89" i="218"/>
  <c r="FQ89" i="218"/>
  <c r="FP89" i="218"/>
  <c r="FL89" i="218"/>
  <c r="FK89" i="218"/>
  <c r="FJ89" i="218"/>
  <c r="FI89" i="218"/>
  <c r="FH89" i="218"/>
  <c r="FG89" i="218"/>
  <c r="FN89" i="218" s="1"/>
  <c r="FF89" i="218"/>
  <c r="FD89" i="218"/>
  <c r="FC89" i="218"/>
  <c r="ET89" i="218"/>
  <c r="ES89" i="218"/>
  <c r="EJ89" i="218"/>
  <c r="EI89" i="218"/>
  <c r="DZ89" i="218"/>
  <c r="DY89" i="218"/>
  <c r="DP89" i="218"/>
  <c r="DO89" i="218"/>
  <c r="DF89" i="218"/>
  <c r="DE89" i="218"/>
  <c r="CV89" i="218"/>
  <c r="CU89" i="218"/>
  <c r="CL89" i="218"/>
  <c r="CK89" i="218"/>
  <c r="CB89" i="218"/>
  <c r="CA89" i="218"/>
  <c r="BR89" i="218"/>
  <c r="BQ89" i="218"/>
  <c r="BH89" i="218"/>
  <c r="BG89" i="218"/>
  <c r="AX89" i="218"/>
  <c r="AW89" i="218"/>
  <c r="AN89" i="218"/>
  <c r="AM89" i="218"/>
  <c r="AD89" i="218"/>
  <c r="AC89" i="218"/>
  <c r="T89" i="218"/>
  <c r="S89" i="218"/>
  <c r="J89" i="218"/>
  <c r="I89" i="218"/>
  <c r="ID88" i="218"/>
  <c r="IC88" i="218"/>
  <c r="IB88" i="218"/>
  <c r="IB92" i="218" s="1"/>
  <c r="IA88" i="218"/>
  <c r="IA92" i="218" s="1"/>
  <c r="HZ88" i="218"/>
  <c r="HZ92" i="218" s="1"/>
  <c r="HY88" i="218"/>
  <c r="HX88" i="218"/>
  <c r="HX92" i="218" s="1"/>
  <c r="HT88" i="218"/>
  <c r="HT92" i="218" s="1"/>
  <c r="HS88" i="218"/>
  <c r="HR88" i="218"/>
  <c r="HQ88" i="218"/>
  <c r="HP88" i="218"/>
  <c r="HO88" i="218"/>
  <c r="HN88" i="218"/>
  <c r="HJ88" i="218"/>
  <c r="HJ92" i="218" s="1"/>
  <c r="HI88" i="218"/>
  <c r="HI92" i="218" s="1"/>
  <c r="HH88" i="218"/>
  <c r="HH92" i="218" s="1"/>
  <c r="HG88" i="218"/>
  <c r="HF88" i="218"/>
  <c r="HF92" i="218" s="1"/>
  <c r="HE88" i="218"/>
  <c r="HE92" i="218" s="1"/>
  <c r="HD88" i="218"/>
  <c r="GZ88" i="218"/>
  <c r="GY88" i="218"/>
  <c r="GX88" i="218"/>
  <c r="GW88" i="218"/>
  <c r="GV88" i="218"/>
  <c r="GU88" i="218"/>
  <c r="GU92" i="218" s="1"/>
  <c r="GT88" i="218"/>
  <c r="GT92" i="218" s="1"/>
  <c r="GP88" i="218"/>
  <c r="GP92" i="218" s="1"/>
  <c r="GO88" i="218"/>
  <c r="GN88" i="218"/>
  <c r="GN92" i="218" s="1"/>
  <c r="GM88" i="218"/>
  <c r="GL88" i="218"/>
  <c r="GK88" i="218"/>
  <c r="GJ88" i="218"/>
  <c r="GF88" i="218"/>
  <c r="GE88" i="218"/>
  <c r="GD88" i="218"/>
  <c r="GC88" i="218"/>
  <c r="GC92" i="218" s="1"/>
  <c r="GB88" i="218"/>
  <c r="GB92" i="218" s="1"/>
  <c r="GA88" i="218"/>
  <c r="GA92" i="218" s="1"/>
  <c r="FZ88" i="218"/>
  <c r="FV88" i="218"/>
  <c r="FV92" i="218" s="1"/>
  <c r="FU88" i="218"/>
  <c r="FU92" i="218" s="1"/>
  <c r="FT88" i="218"/>
  <c r="FS88" i="218"/>
  <c r="FR88" i="218"/>
  <c r="FQ88" i="218"/>
  <c r="FP88" i="218"/>
  <c r="FL88" i="218"/>
  <c r="FK88" i="218"/>
  <c r="FK92" i="218" s="1"/>
  <c r="FJ88" i="218"/>
  <c r="FJ92" i="218" s="1"/>
  <c r="FI88" i="218"/>
  <c r="FI92" i="218" s="1"/>
  <c r="FH88" i="218"/>
  <c r="FH92" i="218" s="1"/>
  <c r="FG88" i="218"/>
  <c r="FG92" i="218" s="1"/>
  <c r="FF88" i="218"/>
  <c r="FF92" i="218" s="1"/>
  <c r="FD88" i="218"/>
  <c r="FC88" i="218"/>
  <c r="ET88" i="218"/>
  <c r="ES88" i="218"/>
  <c r="EJ88" i="218"/>
  <c r="EI88" i="218"/>
  <c r="DZ88" i="218"/>
  <c r="DY88" i="218"/>
  <c r="DY92" i="218" s="1"/>
  <c r="DP88" i="218"/>
  <c r="DO88" i="218"/>
  <c r="DO92" i="218" s="1"/>
  <c r="AH19" i="219" s="1"/>
  <c r="DF88" i="218"/>
  <c r="DE88" i="218"/>
  <c r="DE92" i="218" s="1"/>
  <c r="AG19" i="219" s="1"/>
  <c r="CV88" i="218"/>
  <c r="CU88" i="218"/>
  <c r="CL88" i="218"/>
  <c r="CK88" i="218"/>
  <c r="CB88" i="218"/>
  <c r="CA88" i="218"/>
  <c r="BR88" i="218"/>
  <c r="BQ88" i="218"/>
  <c r="BH88" i="218"/>
  <c r="BG88" i="218"/>
  <c r="AX88" i="218"/>
  <c r="AW88" i="218"/>
  <c r="AW92" i="218" s="1"/>
  <c r="AN88" i="218"/>
  <c r="AM88" i="218"/>
  <c r="AD88" i="218"/>
  <c r="AC88" i="218"/>
  <c r="T88" i="218"/>
  <c r="S88" i="218"/>
  <c r="J88" i="218"/>
  <c r="I88" i="218"/>
  <c r="AL48" i="219"/>
  <c r="AI48" i="219"/>
  <c r="AJ48" i="219"/>
  <c r="AK48" i="219"/>
  <c r="AH48" i="219"/>
  <c r="AG48" i="219"/>
  <c r="AE48" i="219"/>
  <c r="AF48" i="219"/>
  <c r="AD48" i="219"/>
  <c r="AB48" i="219"/>
  <c r="AC48" i="219"/>
  <c r="AA48" i="219"/>
  <c r="Z48" i="219"/>
  <c r="W48" i="219"/>
  <c r="X48" i="219"/>
  <c r="Y48" i="219"/>
  <c r="ID86" i="218"/>
  <c r="IC86" i="218"/>
  <c r="IB86" i="218"/>
  <c r="IA86" i="218"/>
  <c r="HZ86" i="218"/>
  <c r="HY86" i="218"/>
  <c r="HX86" i="218"/>
  <c r="HT86" i="218"/>
  <c r="HS86" i="218"/>
  <c r="HR86" i="218"/>
  <c r="HQ86" i="218"/>
  <c r="HP86" i="218"/>
  <c r="HO86" i="218"/>
  <c r="HN86" i="218"/>
  <c r="HJ86" i="218"/>
  <c r="HI86" i="218"/>
  <c r="HH86" i="218"/>
  <c r="HG86" i="218"/>
  <c r="HF86" i="218"/>
  <c r="HE86" i="218"/>
  <c r="HD86" i="218"/>
  <c r="GZ86" i="218"/>
  <c r="GY86" i="218"/>
  <c r="GX86" i="218"/>
  <c r="GW86" i="218"/>
  <c r="GV86" i="218"/>
  <c r="GU86" i="218"/>
  <c r="GT86" i="218"/>
  <c r="GP86" i="218"/>
  <c r="GO86" i="218"/>
  <c r="GN86" i="218"/>
  <c r="GM86" i="218"/>
  <c r="GL86" i="218"/>
  <c r="GK86" i="218"/>
  <c r="GJ86" i="218"/>
  <c r="GF86" i="218"/>
  <c r="GE86" i="218"/>
  <c r="GD86" i="218"/>
  <c r="GC86" i="218"/>
  <c r="GB86" i="218"/>
  <c r="GA86" i="218"/>
  <c r="FZ86" i="218"/>
  <c r="FV86" i="218"/>
  <c r="FU86" i="218"/>
  <c r="FT86" i="218"/>
  <c r="FS86" i="218"/>
  <c r="FR86" i="218"/>
  <c r="FQ86" i="218"/>
  <c r="FP86" i="218"/>
  <c r="FL86" i="218"/>
  <c r="FK86" i="218"/>
  <c r="FJ86" i="218"/>
  <c r="FI86" i="218"/>
  <c r="FH86" i="218"/>
  <c r="FG86" i="218"/>
  <c r="FF86" i="218"/>
  <c r="FD86" i="218"/>
  <c r="FC86" i="218"/>
  <c r="ET86" i="218"/>
  <c r="ES86" i="218"/>
  <c r="EJ86" i="218"/>
  <c r="EI86" i="218"/>
  <c r="DZ86" i="218"/>
  <c r="DY86" i="218"/>
  <c r="DP86" i="218"/>
  <c r="DO86" i="218"/>
  <c r="DF86" i="218"/>
  <c r="DE86" i="218"/>
  <c r="CV86" i="218"/>
  <c r="CU86" i="218"/>
  <c r="CL86" i="218"/>
  <c r="CK86" i="218"/>
  <c r="CB86" i="218"/>
  <c r="CA86" i="218"/>
  <c r="BR86" i="218"/>
  <c r="BQ86" i="218"/>
  <c r="BH86" i="218"/>
  <c r="BG86" i="218"/>
  <c r="AX86" i="218"/>
  <c r="AW86" i="218"/>
  <c r="AN86" i="218"/>
  <c r="AM86" i="218"/>
  <c r="AD86" i="218"/>
  <c r="AC86" i="218"/>
  <c r="T86" i="218"/>
  <c r="S86" i="218"/>
  <c r="J86" i="218"/>
  <c r="I86" i="218"/>
  <c r="ID85" i="218"/>
  <c r="IC85" i="218"/>
  <c r="IB85" i="218"/>
  <c r="IA85" i="218"/>
  <c r="HZ85" i="218"/>
  <c r="HY85" i="218"/>
  <c r="HX85" i="218"/>
  <c r="HT85" i="218"/>
  <c r="HS85" i="218"/>
  <c r="HR85" i="218"/>
  <c r="HQ85" i="218"/>
  <c r="HP85" i="218"/>
  <c r="HO85" i="218"/>
  <c r="HN85" i="218"/>
  <c r="HJ85" i="218"/>
  <c r="HI85" i="218"/>
  <c r="HH85" i="218"/>
  <c r="HG85" i="218"/>
  <c r="HF85" i="218"/>
  <c r="HE85" i="218"/>
  <c r="HD85" i="218"/>
  <c r="GZ85" i="218"/>
  <c r="GY85" i="218"/>
  <c r="GX85" i="218"/>
  <c r="GW85" i="218"/>
  <c r="GV85" i="218"/>
  <c r="GU85" i="218"/>
  <c r="GT85" i="218"/>
  <c r="GP85" i="218"/>
  <c r="GO85" i="218"/>
  <c r="GN85" i="218"/>
  <c r="GM85" i="218"/>
  <c r="GL85" i="218"/>
  <c r="GK85" i="218"/>
  <c r="GJ85" i="218"/>
  <c r="GF85" i="218"/>
  <c r="GE85" i="218"/>
  <c r="GD85" i="218"/>
  <c r="GC85" i="218"/>
  <c r="GB85" i="218"/>
  <c r="GA85" i="218"/>
  <c r="FZ85" i="218"/>
  <c r="FV85" i="218"/>
  <c r="FU85" i="218"/>
  <c r="FT85" i="218"/>
  <c r="FS85" i="218"/>
  <c r="FR85" i="218"/>
  <c r="FQ85" i="218"/>
  <c r="FP85" i="218"/>
  <c r="FL85" i="218"/>
  <c r="FK85" i="218"/>
  <c r="FJ85" i="218"/>
  <c r="FI85" i="218"/>
  <c r="FH85" i="218"/>
  <c r="FG85" i="218"/>
  <c r="FF85" i="218"/>
  <c r="FD85" i="218"/>
  <c r="FC85" i="218"/>
  <c r="ET85" i="218"/>
  <c r="ES85" i="218"/>
  <c r="EJ85" i="218"/>
  <c r="EI85" i="218"/>
  <c r="DZ85" i="218"/>
  <c r="DY85" i="218"/>
  <c r="DP85" i="218"/>
  <c r="DO85" i="218"/>
  <c r="DF85" i="218"/>
  <c r="DE85" i="218"/>
  <c r="CV85" i="218"/>
  <c r="CU85" i="218"/>
  <c r="CL85" i="218"/>
  <c r="CK85" i="218"/>
  <c r="CB85" i="218"/>
  <c r="CA85" i="218"/>
  <c r="BR85" i="218"/>
  <c r="BQ85" i="218"/>
  <c r="BH85" i="218"/>
  <c r="BG85" i="218"/>
  <c r="AX85" i="218"/>
  <c r="AW85" i="218"/>
  <c r="AN85" i="218"/>
  <c r="AM85" i="218"/>
  <c r="AD85" i="218"/>
  <c r="AC85" i="218"/>
  <c r="T85" i="218"/>
  <c r="S85" i="218"/>
  <c r="J85" i="218"/>
  <c r="I85" i="218"/>
  <c r="ID84" i="218"/>
  <c r="IC84" i="218"/>
  <c r="IB84" i="218"/>
  <c r="IA84" i="218"/>
  <c r="HZ84" i="218"/>
  <c r="HY84" i="218"/>
  <c r="HX84" i="218"/>
  <c r="HT84" i="218"/>
  <c r="HS84" i="218"/>
  <c r="HR84" i="218"/>
  <c r="HQ84" i="218"/>
  <c r="HP84" i="218"/>
  <c r="HO84" i="218"/>
  <c r="HO87" i="218" s="1"/>
  <c r="HN84" i="218"/>
  <c r="HJ84" i="218"/>
  <c r="HI84" i="218"/>
  <c r="HH84" i="218"/>
  <c r="HG84" i="218"/>
  <c r="HF84" i="218"/>
  <c r="HE84" i="218"/>
  <c r="HD84" i="218"/>
  <c r="GZ84" i="218"/>
  <c r="GY84" i="218"/>
  <c r="GX84" i="218"/>
  <c r="GW84" i="218"/>
  <c r="GV84" i="218"/>
  <c r="GU84" i="218"/>
  <c r="GT84" i="218"/>
  <c r="GP84" i="218"/>
  <c r="GO84" i="218"/>
  <c r="GN84" i="218"/>
  <c r="GM84" i="218"/>
  <c r="GL84" i="218"/>
  <c r="GK84" i="218"/>
  <c r="GJ84" i="218"/>
  <c r="GF84" i="218"/>
  <c r="GE84" i="218"/>
  <c r="GD84" i="218"/>
  <c r="GC84" i="218"/>
  <c r="GB84" i="218"/>
  <c r="GA84" i="218"/>
  <c r="FZ84" i="218"/>
  <c r="FV84" i="218"/>
  <c r="FU84" i="218"/>
  <c r="FT84" i="218"/>
  <c r="FS84" i="218"/>
  <c r="FR84" i="218"/>
  <c r="FQ84" i="218"/>
  <c r="FP84" i="218"/>
  <c r="FL84" i="218"/>
  <c r="FK84" i="218"/>
  <c r="FJ84" i="218"/>
  <c r="FI84" i="218"/>
  <c r="FH84" i="218"/>
  <c r="FG84" i="218"/>
  <c r="FF84" i="218"/>
  <c r="FD84" i="218"/>
  <c r="FC84" i="218"/>
  <c r="ET84" i="218"/>
  <c r="ES84" i="218"/>
  <c r="EJ84" i="218"/>
  <c r="EI84" i="218"/>
  <c r="DZ84" i="218"/>
  <c r="DY84" i="218"/>
  <c r="DP84" i="218"/>
  <c r="DO84" i="218"/>
  <c r="DF84" i="218"/>
  <c r="DE84" i="218"/>
  <c r="CV84" i="218"/>
  <c r="CU84" i="218"/>
  <c r="CL84" i="218"/>
  <c r="CK84" i="218"/>
  <c r="CB84" i="218"/>
  <c r="CA84" i="218"/>
  <c r="BR84" i="218"/>
  <c r="BQ84" i="218"/>
  <c r="BH84" i="218"/>
  <c r="BG84" i="218"/>
  <c r="AX84" i="218"/>
  <c r="AW84" i="218"/>
  <c r="AN84" i="218"/>
  <c r="AM84" i="218"/>
  <c r="AD84" i="218"/>
  <c r="AC84" i="218"/>
  <c r="T84" i="218"/>
  <c r="S84" i="218"/>
  <c r="J84" i="218"/>
  <c r="I84" i="218"/>
  <c r="ID83" i="218"/>
  <c r="IC83" i="218"/>
  <c r="IB83" i="218"/>
  <c r="IA83" i="218"/>
  <c r="HZ83" i="218"/>
  <c r="HY83" i="218"/>
  <c r="HX83" i="218"/>
  <c r="HT83" i="218"/>
  <c r="HT87" i="218" s="1"/>
  <c r="HS83" i="218"/>
  <c r="HS87" i="218" s="1"/>
  <c r="HR83" i="218"/>
  <c r="HR87" i="218" s="1"/>
  <c r="HQ83" i="218"/>
  <c r="HQ87" i="218" s="1"/>
  <c r="HP83" i="218"/>
  <c r="HP87" i="218" s="1"/>
  <c r="HO83" i="218"/>
  <c r="HN83" i="218"/>
  <c r="HJ83" i="218"/>
  <c r="HI83" i="218"/>
  <c r="HH83" i="218"/>
  <c r="HG83" i="218"/>
  <c r="HF83" i="218"/>
  <c r="HF87" i="218" s="1"/>
  <c r="HE83" i="218"/>
  <c r="HE87" i="218" s="1"/>
  <c r="HD83" i="218"/>
  <c r="HD87" i="218" s="1"/>
  <c r="GZ83" i="218"/>
  <c r="GZ87" i="218" s="1"/>
  <c r="GY83" i="218"/>
  <c r="GY87" i="218" s="1"/>
  <c r="GX83" i="218"/>
  <c r="GX87" i="218" s="1"/>
  <c r="GW83" i="218"/>
  <c r="GV83" i="218"/>
  <c r="GU83" i="218"/>
  <c r="GT83" i="218"/>
  <c r="GP83" i="218"/>
  <c r="GO83" i="218"/>
  <c r="GN83" i="218"/>
  <c r="GN87" i="218" s="1"/>
  <c r="GM83" i="218"/>
  <c r="GM87" i="218" s="1"/>
  <c r="GL83" i="218"/>
  <c r="GL87" i="218" s="1"/>
  <c r="GK83" i="218"/>
  <c r="GK87" i="218" s="1"/>
  <c r="GJ83" i="218"/>
  <c r="GF83" i="218"/>
  <c r="GF87" i="218" s="1"/>
  <c r="GE83" i="218"/>
  <c r="GD83" i="218"/>
  <c r="GC83" i="218"/>
  <c r="GB83" i="218"/>
  <c r="GA83" i="218"/>
  <c r="FZ83" i="218"/>
  <c r="FV83" i="218"/>
  <c r="FV87" i="218" s="1"/>
  <c r="FU83" i="218"/>
  <c r="FU87" i="218" s="1"/>
  <c r="FT83" i="218"/>
  <c r="FT87" i="218" s="1"/>
  <c r="FS83" i="218"/>
  <c r="FS87" i="218" s="1"/>
  <c r="FR83" i="218"/>
  <c r="FR87" i="218" s="1"/>
  <c r="FQ83" i="218"/>
  <c r="FQ87" i="218" s="1"/>
  <c r="FP83" i="218"/>
  <c r="FL83" i="218"/>
  <c r="FK83" i="218"/>
  <c r="FJ83" i="218"/>
  <c r="FI83" i="218"/>
  <c r="FH83" i="218"/>
  <c r="FG83" i="218"/>
  <c r="FG87" i="218" s="1"/>
  <c r="FF83" i="218"/>
  <c r="FD83" i="218"/>
  <c r="FC83" i="218"/>
  <c r="ET83" i="218"/>
  <c r="ES83" i="218"/>
  <c r="EJ83" i="218"/>
  <c r="EI83" i="218"/>
  <c r="DZ83" i="218"/>
  <c r="DY83" i="218"/>
  <c r="DP83" i="218"/>
  <c r="DO83" i="218"/>
  <c r="DF83" i="218"/>
  <c r="DE83" i="218"/>
  <c r="CV83" i="218"/>
  <c r="CU83" i="218"/>
  <c r="CL83" i="218"/>
  <c r="CK83" i="218"/>
  <c r="CB83" i="218"/>
  <c r="CA83" i="218"/>
  <c r="BR83" i="218"/>
  <c r="BQ83" i="218"/>
  <c r="BH83" i="218"/>
  <c r="BG83" i="218"/>
  <c r="AX83" i="218"/>
  <c r="AW83" i="218"/>
  <c r="AN83" i="218"/>
  <c r="AM83" i="218"/>
  <c r="AD83" i="218"/>
  <c r="AC83" i="218"/>
  <c r="T83" i="218"/>
  <c r="S83" i="218"/>
  <c r="J83" i="218"/>
  <c r="I83" i="218"/>
  <c r="AL47" i="219"/>
  <c r="AI47" i="219"/>
  <c r="AJ47" i="219"/>
  <c r="AK47" i="219"/>
  <c r="AH47" i="219"/>
  <c r="AG47" i="219"/>
  <c r="AE47" i="219"/>
  <c r="AF47" i="219"/>
  <c r="AD47" i="219"/>
  <c r="AB47" i="219"/>
  <c r="AC47" i="219"/>
  <c r="AA47" i="219"/>
  <c r="Z47" i="219"/>
  <c r="W47" i="219"/>
  <c r="X47" i="219"/>
  <c r="Y47" i="219"/>
  <c r="ID81" i="218"/>
  <c r="IC81" i="218"/>
  <c r="IB81" i="218"/>
  <c r="IA81" i="218"/>
  <c r="HZ81" i="218"/>
  <c r="HY81" i="218"/>
  <c r="HX81" i="218"/>
  <c r="HT81" i="218"/>
  <c r="HS81" i="218"/>
  <c r="HR81" i="218"/>
  <c r="HQ81" i="218"/>
  <c r="HP81" i="218"/>
  <c r="HO81" i="218"/>
  <c r="HN81" i="218"/>
  <c r="HJ81" i="218"/>
  <c r="HI81" i="218"/>
  <c r="HH81" i="218"/>
  <c r="HG81" i="218"/>
  <c r="HF81" i="218"/>
  <c r="HE81" i="218"/>
  <c r="HD81" i="218"/>
  <c r="GZ81" i="218"/>
  <c r="GY81" i="218"/>
  <c r="GX81" i="218"/>
  <c r="GW81" i="218"/>
  <c r="GV81" i="218"/>
  <c r="GU81" i="218"/>
  <c r="GT81" i="218"/>
  <c r="GP81" i="218"/>
  <c r="GO81" i="218"/>
  <c r="GN81" i="218"/>
  <c r="GM81" i="218"/>
  <c r="GL81" i="218"/>
  <c r="GK81" i="218"/>
  <c r="GJ81" i="218"/>
  <c r="GF81" i="218"/>
  <c r="GE81" i="218"/>
  <c r="GD81" i="218"/>
  <c r="GC81" i="218"/>
  <c r="GB81" i="218"/>
  <c r="GA81" i="218"/>
  <c r="FZ81" i="218"/>
  <c r="FV81" i="218"/>
  <c r="FU81" i="218"/>
  <c r="FT81" i="218"/>
  <c r="FS81" i="218"/>
  <c r="FR81" i="218"/>
  <c r="FQ81" i="218"/>
  <c r="FP81" i="218"/>
  <c r="FL81" i="218"/>
  <c r="FK81" i="218"/>
  <c r="FJ81" i="218"/>
  <c r="FI81" i="218"/>
  <c r="FH81" i="218"/>
  <c r="FG81" i="218"/>
  <c r="FF81" i="218"/>
  <c r="FD81" i="218"/>
  <c r="FC81" i="218"/>
  <c r="ET81" i="218"/>
  <c r="ES81" i="218"/>
  <c r="EJ81" i="218"/>
  <c r="EI81" i="218"/>
  <c r="DZ81" i="218"/>
  <c r="DY81" i="218"/>
  <c r="DP81" i="218"/>
  <c r="DO81" i="218"/>
  <c r="DF81" i="218"/>
  <c r="DE81" i="218"/>
  <c r="CV81" i="218"/>
  <c r="CU81" i="218"/>
  <c r="CL81" i="218"/>
  <c r="CK81" i="218"/>
  <c r="CB81" i="218"/>
  <c r="CA81" i="218"/>
  <c r="BR81" i="218"/>
  <c r="BQ81" i="218"/>
  <c r="BH81" i="218"/>
  <c r="BG81" i="218"/>
  <c r="AX81" i="218"/>
  <c r="AW81" i="218"/>
  <c r="AN81" i="218"/>
  <c r="AM81" i="218"/>
  <c r="AD81" i="218"/>
  <c r="AC81" i="218"/>
  <c r="T81" i="218"/>
  <c r="S81" i="218"/>
  <c r="J81" i="218"/>
  <c r="I81" i="218"/>
  <c r="ID80" i="218"/>
  <c r="IC80" i="218"/>
  <c r="IB80" i="218"/>
  <c r="IA80" i="218"/>
  <c r="HZ80" i="218"/>
  <c r="HY80" i="218"/>
  <c r="HX80" i="218"/>
  <c r="HT80" i="218"/>
  <c r="HS80" i="218"/>
  <c r="HR80" i="218"/>
  <c r="HQ80" i="218"/>
  <c r="HP80" i="218"/>
  <c r="HO80" i="218"/>
  <c r="HN80" i="218"/>
  <c r="HJ80" i="218"/>
  <c r="HI80" i="218"/>
  <c r="HH80" i="218"/>
  <c r="HG80" i="218"/>
  <c r="HF80" i="218"/>
  <c r="HE80" i="218"/>
  <c r="HD80" i="218"/>
  <c r="GZ80" i="218"/>
  <c r="GY80" i="218"/>
  <c r="GX80" i="218"/>
  <c r="GW80" i="218"/>
  <c r="GV80" i="218"/>
  <c r="GU80" i="218"/>
  <c r="GT80" i="218"/>
  <c r="GP80" i="218"/>
  <c r="GO80" i="218"/>
  <c r="GN80" i="218"/>
  <c r="GM80" i="218"/>
  <c r="GL80" i="218"/>
  <c r="GK80" i="218"/>
  <c r="GJ80" i="218"/>
  <c r="GF80" i="218"/>
  <c r="GE80" i="218"/>
  <c r="GD80" i="218"/>
  <c r="GC80" i="218"/>
  <c r="GB80" i="218"/>
  <c r="GA80" i="218"/>
  <c r="FZ80" i="218"/>
  <c r="FV80" i="218"/>
  <c r="FU80" i="218"/>
  <c r="FT80" i="218"/>
  <c r="FS80" i="218"/>
  <c r="FR80" i="218"/>
  <c r="FQ80" i="218"/>
  <c r="FP80" i="218"/>
  <c r="FL80" i="218"/>
  <c r="FK80" i="218"/>
  <c r="FJ80" i="218"/>
  <c r="FI80" i="218"/>
  <c r="FH80" i="218"/>
  <c r="FG80" i="218"/>
  <c r="FF80" i="218"/>
  <c r="FD80" i="218"/>
  <c r="FC80" i="218"/>
  <c r="ET80" i="218"/>
  <c r="ES80" i="218"/>
  <c r="EJ80" i="218"/>
  <c r="EI80" i="218"/>
  <c r="DZ80" i="218"/>
  <c r="DY80" i="218"/>
  <c r="DP80" i="218"/>
  <c r="DO80" i="218"/>
  <c r="DF80" i="218"/>
  <c r="DE80" i="218"/>
  <c r="CV80" i="218"/>
  <c r="CU80" i="218"/>
  <c r="CL80" i="218"/>
  <c r="CK80" i="218"/>
  <c r="CB80" i="218"/>
  <c r="CA80" i="218"/>
  <c r="BR80" i="218"/>
  <c r="BQ80" i="218"/>
  <c r="BH80" i="218"/>
  <c r="BG80" i="218"/>
  <c r="AX80" i="218"/>
  <c r="AW80" i="218"/>
  <c r="AN80" i="218"/>
  <c r="AM80" i="218"/>
  <c r="AD80" i="218"/>
  <c r="AC80" i="218"/>
  <c r="T80" i="218"/>
  <c r="S80" i="218"/>
  <c r="J80" i="218"/>
  <c r="I80" i="218"/>
  <c r="ID79" i="218"/>
  <c r="IC79" i="218"/>
  <c r="IB79" i="218"/>
  <c r="IA79" i="218"/>
  <c r="HZ79" i="218"/>
  <c r="HY79" i="218"/>
  <c r="HX79" i="218"/>
  <c r="HT79" i="218"/>
  <c r="HS79" i="218"/>
  <c r="HR79" i="218"/>
  <c r="HQ79" i="218"/>
  <c r="HP79" i="218"/>
  <c r="HO79" i="218"/>
  <c r="HN79" i="218"/>
  <c r="HJ79" i="218"/>
  <c r="HI79" i="218"/>
  <c r="HH79" i="218"/>
  <c r="HG79" i="218"/>
  <c r="HF79" i="218"/>
  <c r="HE79" i="218"/>
  <c r="HD79" i="218"/>
  <c r="GZ79" i="218"/>
  <c r="GY79" i="218"/>
  <c r="GX79" i="218"/>
  <c r="GW79" i="218"/>
  <c r="GV79" i="218"/>
  <c r="GU79" i="218"/>
  <c r="GT79" i="218"/>
  <c r="GP79" i="218"/>
  <c r="GO79" i="218"/>
  <c r="GN79" i="218"/>
  <c r="GM79" i="218"/>
  <c r="GL79" i="218"/>
  <c r="GK79" i="218"/>
  <c r="GJ79" i="218"/>
  <c r="GF79" i="218"/>
  <c r="GE79" i="218"/>
  <c r="GD79" i="218"/>
  <c r="GC79" i="218"/>
  <c r="GB79" i="218"/>
  <c r="GA79" i="218"/>
  <c r="FZ79" i="218"/>
  <c r="FV79" i="218"/>
  <c r="FU79" i="218"/>
  <c r="FT79" i="218"/>
  <c r="FS79" i="218"/>
  <c r="FR79" i="218"/>
  <c r="FQ79" i="218"/>
  <c r="FP79" i="218"/>
  <c r="FL79" i="218"/>
  <c r="FK79" i="218"/>
  <c r="FJ79" i="218"/>
  <c r="FI79" i="218"/>
  <c r="FH79" i="218"/>
  <c r="FG79" i="218"/>
  <c r="FF79" i="218"/>
  <c r="FD79" i="218"/>
  <c r="FC79" i="218"/>
  <c r="ET79" i="218"/>
  <c r="ES79" i="218"/>
  <c r="EJ79" i="218"/>
  <c r="EI79" i="218"/>
  <c r="DZ79" i="218"/>
  <c r="DY79" i="218"/>
  <c r="DP79" i="218"/>
  <c r="DO79" i="218"/>
  <c r="DF79" i="218"/>
  <c r="DE79" i="218"/>
  <c r="CV79" i="218"/>
  <c r="CU79" i="218"/>
  <c r="CL79" i="218"/>
  <c r="CK79" i="218"/>
  <c r="CB79" i="218"/>
  <c r="CA79" i="218"/>
  <c r="BR79" i="218"/>
  <c r="BQ79" i="218"/>
  <c r="BH79" i="218"/>
  <c r="BG79" i="218"/>
  <c r="BG82" i="218" s="1"/>
  <c r="AX79" i="218"/>
  <c r="AW79" i="218"/>
  <c r="AN79" i="218"/>
  <c r="AM79" i="218"/>
  <c r="AD79" i="218"/>
  <c r="AC79" i="218"/>
  <c r="T79" i="218"/>
  <c r="S79" i="218"/>
  <c r="J79" i="218"/>
  <c r="I79" i="218"/>
  <c r="ID78" i="218"/>
  <c r="ID82" i="218" s="1"/>
  <c r="IC78" i="218"/>
  <c r="IC82" i="218" s="1"/>
  <c r="IB78" i="218"/>
  <c r="IB82" i="218" s="1"/>
  <c r="IA78" i="218"/>
  <c r="IA82" i="218" s="1"/>
  <c r="HZ78" i="218"/>
  <c r="HY78" i="218"/>
  <c r="HX78" i="218"/>
  <c r="HT78" i="218"/>
  <c r="HS78" i="218"/>
  <c r="HR78" i="218"/>
  <c r="HQ78" i="218"/>
  <c r="HQ82" i="218" s="1"/>
  <c r="HP78" i="218"/>
  <c r="HP82" i="218" s="1"/>
  <c r="HO78" i="218"/>
  <c r="HN78" i="218"/>
  <c r="HJ78" i="218"/>
  <c r="HI78" i="218"/>
  <c r="HI82" i="218" s="1"/>
  <c r="HH78" i="218"/>
  <c r="HG78" i="218"/>
  <c r="HF78" i="218"/>
  <c r="HE78" i="218"/>
  <c r="HD78" i="218"/>
  <c r="GZ78" i="218"/>
  <c r="GY78" i="218"/>
  <c r="GY82" i="218" s="1"/>
  <c r="GX78" i="218"/>
  <c r="GX82" i="218" s="1"/>
  <c r="GW78" i="218"/>
  <c r="GW82" i="218" s="1"/>
  <c r="GV78" i="218"/>
  <c r="GV82" i="218" s="1"/>
  <c r="GU78" i="218"/>
  <c r="GU82" i="218" s="1"/>
  <c r="GT78" i="218"/>
  <c r="GP78" i="218"/>
  <c r="GO78" i="218"/>
  <c r="GN78" i="218"/>
  <c r="GM78" i="218"/>
  <c r="GL78" i="218"/>
  <c r="GK78" i="218"/>
  <c r="GJ78" i="218"/>
  <c r="GF78" i="218"/>
  <c r="GF82" i="218" s="1"/>
  <c r="GE78" i="218"/>
  <c r="GE82" i="218" s="1"/>
  <c r="GD78" i="218"/>
  <c r="GD82" i="218" s="1"/>
  <c r="GC78" i="218"/>
  <c r="GC82" i="218" s="1"/>
  <c r="GB78" i="218"/>
  <c r="GB82" i="218" s="1"/>
  <c r="GA78" i="218"/>
  <c r="FZ78" i="218"/>
  <c r="FV78" i="218"/>
  <c r="FU78" i="218"/>
  <c r="FT78" i="218"/>
  <c r="FS78" i="218"/>
  <c r="FR78" i="218"/>
  <c r="FR82" i="218" s="1"/>
  <c r="FQ78" i="218"/>
  <c r="FQ82" i="218" s="1"/>
  <c r="FP78" i="218"/>
  <c r="FP82" i="218" s="1"/>
  <c r="FL78" i="218"/>
  <c r="FL82" i="218" s="1"/>
  <c r="FK78" i="218"/>
  <c r="FK82" i="218" s="1"/>
  <c r="FJ78" i="218"/>
  <c r="FJ82" i="218" s="1"/>
  <c r="FI78" i="218"/>
  <c r="FH78" i="218"/>
  <c r="FG78" i="218"/>
  <c r="FF78" i="218"/>
  <c r="FD78" i="218"/>
  <c r="FC78" i="218"/>
  <c r="ET78" i="218"/>
  <c r="ES78" i="218"/>
  <c r="EJ78" i="218"/>
  <c r="EI78" i="218"/>
  <c r="DZ78" i="218"/>
  <c r="DY78" i="218"/>
  <c r="DP78" i="218"/>
  <c r="DO78" i="218"/>
  <c r="DF78" i="218"/>
  <c r="DE78" i="218"/>
  <c r="CV78" i="218"/>
  <c r="CU78" i="218"/>
  <c r="CL78" i="218"/>
  <c r="CK78" i="218"/>
  <c r="CB78" i="218"/>
  <c r="CA78" i="218"/>
  <c r="BR78" i="218"/>
  <c r="BQ78" i="218"/>
  <c r="BH78" i="218"/>
  <c r="BG78" i="218"/>
  <c r="AX78" i="218"/>
  <c r="AW78" i="218"/>
  <c r="AN78" i="218"/>
  <c r="AM78" i="218"/>
  <c r="AD78" i="218"/>
  <c r="AC78" i="218"/>
  <c r="T78" i="218"/>
  <c r="S78" i="218"/>
  <c r="J78" i="218"/>
  <c r="I78" i="218"/>
  <c r="AL46" i="219"/>
  <c r="AI46" i="219"/>
  <c r="AJ46" i="219"/>
  <c r="AK46" i="219"/>
  <c r="AH46" i="219"/>
  <c r="AG46" i="219"/>
  <c r="AE46" i="219"/>
  <c r="AF46" i="219"/>
  <c r="AD46" i="219"/>
  <c r="AB46" i="219"/>
  <c r="AC46" i="219"/>
  <c r="AA46" i="219"/>
  <c r="Z46" i="219"/>
  <c r="W46" i="219"/>
  <c r="X46" i="219"/>
  <c r="Y46" i="219"/>
  <c r="ID76" i="218"/>
  <c r="IC76" i="218"/>
  <c r="IB76" i="218"/>
  <c r="IA76" i="218"/>
  <c r="HZ76" i="218"/>
  <c r="HY76" i="218"/>
  <c r="HX76" i="218"/>
  <c r="HT76" i="218"/>
  <c r="HS76" i="218"/>
  <c r="HR76" i="218"/>
  <c r="HQ76" i="218"/>
  <c r="HP76" i="218"/>
  <c r="HO76" i="218"/>
  <c r="HN76" i="218"/>
  <c r="HJ76" i="218"/>
  <c r="HI76" i="218"/>
  <c r="HH76" i="218"/>
  <c r="HG76" i="218"/>
  <c r="HF76" i="218"/>
  <c r="HE76" i="218"/>
  <c r="HD76" i="218"/>
  <c r="GZ76" i="218"/>
  <c r="GY76" i="218"/>
  <c r="GX76" i="218"/>
  <c r="GW76" i="218"/>
  <c r="GV76" i="218"/>
  <c r="GU76" i="218"/>
  <c r="HA76" i="218" s="1"/>
  <c r="GT76" i="218"/>
  <c r="GP76" i="218"/>
  <c r="GO76" i="218"/>
  <c r="GN76" i="218"/>
  <c r="GM76" i="218"/>
  <c r="GL76" i="218"/>
  <c r="GK76" i="218"/>
  <c r="GJ76" i="218"/>
  <c r="GF76" i="218"/>
  <c r="GE76" i="218"/>
  <c r="GD76" i="218"/>
  <c r="GC76" i="218"/>
  <c r="GB76" i="218"/>
  <c r="GA76" i="218"/>
  <c r="FZ76" i="218"/>
  <c r="FV76" i="218"/>
  <c r="FU76" i="218"/>
  <c r="FT76" i="218"/>
  <c r="FS76" i="218"/>
  <c r="FR76" i="218"/>
  <c r="FQ76" i="218"/>
  <c r="FP76" i="218"/>
  <c r="FL76" i="218"/>
  <c r="FK76" i="218"/>
  <c r="FJ76" i="218"/>
  <c r="FI76" i="218"/>
  <c r="FH76" i="218"/>
  <c r="FG76" i="218"/>
  <c r="FF76" i="218"/>
  <c r="FD76" i="218"/>
  <c r="FC76" i="218"/>
  <c r="ET76" i="218"/>
  <c r="ES76" i="218"/>
  <c r="EJ76" i="218"/>
  <c r="EI76" i="218"/>
  <c r="DZ76" i="218"/>
  <c r="DY76" i="218"/>
  <c r="DP76" i="218"/>
  <c r="DO76" i="218"/>
  <c r="DF76" i="218"/>
  <c r="DE76" i="218"/>
  <c r="CV76" i="218"/>
  <c r="CU76" i="218"/>
  <c r="CL76" i="218"/>
  <c r="CK76" i="218"/>
  <c r="CB76" i="218"/>
  <c r="CA76" i="218"/>
  <c r="BR76" i="218"/>
  <c r="BQ76" i="218"/>
  <c r="BH76" i="218"/>
  <c r="BG76" i="218"/>
  <c r="AX76" i="218"/>
  <c r="AW76" i="218"/>
  <c r="AN76" i="218"/>
  <c r="AM76" i="218"/>
  <c r="AD76" i="218"/>
  <c r="AC76" i="218"/>
  <c r="T76" i="218"/>
  <c r="S76" i="218"/>
  <c r="J76" i="218"/>
  <c r="I76" i="218"/>
  <c r="ID75" i="218"/>
  <c r="IC75" i="218"/>
  <c r="IB75" i="218"/>
  <c r="IA75" i="218"/>
  <c r="HZ75" i="218"/>
  <c r="HY75" i="218"/>
  <c r="HX75" i="218"/>
  <c r="HT75" i="218"/>
  <c r="HS75" i="218"/>
  <c r="HR75" i="218"/>
  <c r="HQ75" i="218"/>
  <c r="HP75" i="218"/>
  <c r="HO75" i="218"/>
  <c r="HN75" i="218"/>
  <c r="HJ75" i="218"/>
  <c r="HI75" i="218"/>
  <c r="HH75" i="218"/>
  <c r="HG75" i="218"/>
  <c r="HF75" i="218"/>
  <c r="HE75" i="218"/>
  <c r="HD75" i="218"/>
  <c r="GZ75" i="218"/>
  <c r="GY75" i="218"/>
  <c r="GX75" i="218"/>
  <c r="GW75" i="218"/>
  <c r="GV75" i="218"/>
  <c r="GU75" i="218"/>
  <c r="GT75" i="218"/>
  <c r="GP75" i="218"/>
  <c r="GO75" i="218"/>
  <c r="GN75" i="218"/>
  <c r="GM75" i="218"/>
  <c r="GL75" i="218"/>
  <c r="GK75" i="218"/>
  <c r="GJ75" i="218"/>
  <c r="GF75" i="218"/>
  <c r="GE75" i="218"/>
  <c r="GD75" i="218"/>
  <c r="GC75" i="218"/>
  <c r="GB75" i="218"/>
  <c r="GA75" i="218"/>
  <c r="FZ75" i="218"/>
  <c r="FV75" i="218"/>
  <c r="FU75" i="218"/>
  <c r="FT75" i="218"/>
  <c r="FS75" i="218"/>
  <c r="FR75" i="218"/>
  <c r="FQ75" i="218"/>
  <c r="FP75" i="218"/>
  <c r="FL75" i="218"/>
  <c r="FK75" i="218"/>
  <c r="FJ75" i="218"/>
  <c r="FI75" i="218"/>
  <c r="FH75" i="218"/>
  <c r="FG75" i="218"/>
  <c r="FF75" i="218"/>
  <c r="FD75" i="218"/>
  <c r="FC75" i="218"/>
  <c r="ET75" i="218"/>
  <c r="ES75" i="218"/>
  <c r="EJ75" i="218"/>
  <c r="EI75" i="218"/>
  <c r="DZ75" i="218"/>
  <c r="DY75" i="218"/>
  <c r="DP75" i="218"/>
  <c r="DO75" i="218"/>
  <c r="DF75" i="218"/>
  <c r="DE75" i="218"/>
  <c r="CV75" i="218"/>
  <c r="CU75" i="218"/>
  <c r="CL75" i="218"/>
  <c r="CK75" i="218"/>
  <c r="CB75" i="218"/>
  <c r="CA75" i="218"/>
  <c r="BR75" i="218"/>
  <c r="BQ75" i="218"/>
  <c r="BH75" i="218"/>
  <c r="BG75" i="218"/>
  <c r="AX75" i="218"/>
  <c r="AW75" i="218"/>
  <c r="AN75" i="218"/>
  <c r="AM75" i="218"/>
  <c r="AD75" i="218"/>
  <c r="AC75" i="218"/>
  <c r="T75" i="218"/>
  <c r="S75" i="218"/>
  <c r="J75" i="218"/>
  <c r="I75" i="218"/>
  <c r="ID74" i="218"/>
  <c r="IC74" i="218"/>
  <c r="IB74" i="218"/>
  <c r="IA74" i="218"/>
  <c r="HZ74" i="218"/>
  <c r="HY74" i="218"/>
  <c r="HX74" i="218"/>
  <c r="HT74" i="218"/>
  <c r="HS74" i="218"/>
  <c r="HR74" i="218"/>
  <c r="HQ74" i="218"/>
  <c r="HP74" i="218"/>
  <c r="HO74" i="218"/>
  <c r="HN74" i="218"/>
  <c r="HJ74" i="218"/>
  <c r="HI74" i="218"/>
  <c r="HH74" i="218"/>
  <c r="HG74" i="218"/>
  <c r="HF74" i="218"/>
  <c r="HE74" i="218"/>
  <c r="HD74" i="218"/>
  <c r="GZ74" i="218"/>
  <c r="GY74" i="218"/>
  <c r="GX74" i="218"/>
  <c r="GW74" i="218"/>
  <c r="GV74" i="218"/>
  <c r="GU74" i="218"/>
  <c r="GT74" i="218"/>
  <c r="GP74" i="218"/>
  <c r="GO74" i="218"/>
  <c r="GN74" i="218"/>
  <c r="GM74" i="218"/>
  <c r="GL74" i="218"/>
  <c r="GK74" i="218"/>
  <c r="GJ74" i="218"/>
  <c r="GF74" i="218"/>
  <c r="GE74" i="218"/>
  <c r="GD74" i="218"/>
  <c r="GC74" i="218"/>
  <c r="GB74" i="218"/>
  <c r="GA74" i="218"/>
  <c r="FZ74" i="218"/>
  <c r="FV74" i="218"/>
  <c r="FU74" i="218"/>
  <c r="FT74" i="218"/>
  <c r="FS74" i="218"/>
  <c r="FR74" i="218"/>
  <c r="FQ74" i="218"/>
  <c r="FP74" i="218"/>
  <c r="FL74" i="218"/>
  <c r="FK74" i="218"/>
  <c r="FJ74" i="218"/>
  <c r="FI74" i="218"/>
  <c r="FH74" i="218"/>
  <c r="FG74" i="218"/>
  <c r="FM74" i="218" s="1"/>
  <c r="FF74" i="218"/>
  <c r="FD74" i="218"/>
  <c r="FC74" i="218"/>
  <c r="ET74" i="218"/>
  <c r="ES74" i="218"/>
  <c r="EJ74" i="218"/>
  <c r="EI74" i="218"/>
  <c r="DZ74" i="218"/>
  <c r="DY74" i="218"/>
  <c r="DP74" i="218"/>
  <c r="DO74" i="218"/>
  <c r="DF74" i="218"/>
  <c r="DE74" i="218"/>
  <c r="CV74" i="218"/>
  <c r="CU74" i="218"/>
  <c r="CL74" i="218"/>
  <c r="CK74" i="218"/>
  <c r="CB74" i="218"/>
  <c r="CA74" i="218"/>
  <c r="BR74" i="218"/>
  <c r="BQ74" i="218"/>
  <c r="BH74" i="218"/>
  <c r="BG74" i="218"/>
  <c r="AX74" i="218"/>
  <c r="AW74" i="218"/>
  <c r="AN74" i="218"/>
  <c r="AM74" i="218"/>
  <c r="AD74" i="218"/>
  <c r="AC74" i="218"/>
  <c r="T74" i="218"/>
  <c r="S74" i="218"/>
  <c r="J74" i="218"/>
  <c r="I74" i="218"/>
  <c r="ID73" i="218"/>
  <c r="IC73" i="218"/>
  <c r="IB73" i="218"/>
  <c r="IB77" i="218" s="1"/>
  <c r="IA73" i="218"/>
  <c r="IA77" i="218" s="1"/>
  <c r="HZ73" i="218"/>
  <c r="HZ77" i="218" s="1"/>
  <c r="HY73" i="218"/>
  <c r="HY77" i="218" s="1"/>
  <c r="HX73" i="218"/>
  <c r="HX77" i="218" s="1"/>
  <c r="HT73" i="218"/>
  <c r="HT77" i="218" s="1"/>
  <c r="HS73" i="218"/>
  <c r="HR73" i="218"/>
  <c r="HQ73" i="218"/>
  <c r="HP73" i="218"/>
  <c r="HO73" i="218"/>
  <c r="HN73" i="218"/>
  <c r="HJ73" i="218"/>
  <c r="HJ77" i="218" s="1"/>
  <c r="HI73" i="218"/>
  <c r="HI77" i="218" s="1"/>
  <c r="HH73" i="218"/>
  <c r="HH77" i="218" s="1"/>
  <c r="HG73" i="218"/>
  <c r="HF73" i="218"/>
  <c r="HF77" i="218" s="1"/>
  <c r="HE73" i="218"/>
  <c r="HE77" i="218" s="1"/>
  <c r="HD73" i="218"/>
  <c r="GZ73" i="218"/>
  <c r="GY73" i="218"/>
  <c r="GX73" i="218"/>
  <c r="GW73" i="218"/>
  <c r="GV73" i="218"/>
  <c r="GU73" i="218"/>
  <c r="GU77" i="218" s="1"/>
  <c r="GT73" i="218"/>
  <c r="GP73" i="218"/>
  <c r="GP77" i="218" s="1"/>
  <c r="GO73" i="218"/>
  <c r="GO77" i="218" s="1"/>
  <c r="GN73" i="218"/>
  <c r="GN77" i="218" s="1"/>
  <c r="GM73" i="218"/>
  <c r="GM77" i="218" s="1"/>
  <c r="GL73" i="218"/>
  <c r="GK73" i="218"/>
  <c r="GJ73" i="218"/>
  <c r="GF73" i="218"/>
  <c r="GE73" i="218"/>
  <c r="GD73" i="218"/>
  <c r="GC73" i="218"/>
  <c r="GC77" i="218" s="1"/>
  <c r="GB73" i="218"/>
  <c r="GB77" i="218" s="1"/>
  <c r="GA73" i="218"/>
  <c r="GA77" i="218" s="1"/>
  <c r="FZ73" i="218"/>
  <c r="FV73" i="218"/>
  <c r="FV77" i="218" s="1"/>
  <c r="FU73" i="218"/>
  <c r="FU77" i="218" s="1"/>
  <c r="FT73" i="218"/>
  <c r="FS73" i="218"/>
  <c r="FR73" i="218"/>
  <c r="FQ73" i="218"/>
  <c r="FP73" i="218"/>
  <c r="FL73" i="218"/>
  <c r="FK73" i="218"/>
  <c r="FK77" i="218" s="1"/>
  <c r="FJ73" i="218"/>
  <c r="FJ77" i="218" s="1"/>
  <c r="FI73" i="218"/>
  <c r="FI77" i="218" s="1"/>
  <c r="FH73" i="218"/>
  <c r="FH77" i="218" s="1"/>
  <c r="FG73" i="218"/>
  <c r="FG77" i="218" s="1"/>
  <c r="FF73" i="218"/>
  <c r="FD73" i="218"/>
  <c r="FC73" i="218"/>
  <c r="ET73" i="218"/>
  <c r="ES73" i="218"/>
  <c r="EJ73" i="218"/>
  <c r="EI73" i="218"/>
  <c r="DZ73" i="218"/>
  <c r="DY73" i="218"/>
  <c r="DP73" i="218"/>
  <c r="DO73" i="218"/>
  <c r="DF73" i="218"/>
  <c r="DE73" i="218"/>
  <c r="CV73" i="218"/>
  <c r="CU73" i="218"/>
  <c r="CL73" i="218"/>
  <c r="CK73" i="218"/>
  <c r="CB73" i="218"/>
  <c r="CA73" i="218"/>
  <c r="BR73" i="218"/>
  <c r="BQ73" i="218"/>
  <c r="BH73" i="218"/>
  <c r="BG73" i="218"/>
  <c r="AX73" i="218"/>
  <c r="AW73" i="218"/>
  <c r="AN73" i="218"/>
  <c r="AM73" i="218"/>
  <c r="AD73" i="218"/>
  <c r="AC73" i="218"/>
  <c r="T73" i="218"/>
  <c r="S73" i="218"/>
  <c r="J73" i="218"/>
  <c r="I73" i="218"/>
  <c r="AL45" i="219"/>
  <c r="AI45" i="219"/>
  <c r="AJ45" i="219"/>
  <c r="AK45" i="219"/>
  <c r="AH45" i="219"/>
  <c r="AG45" i="219"/>
  <c r="AE45" i="219"/>
  <c r="AF45" i="219"/>
  <c r="AD45" i="219"/>
  <c r="AB45" i="219"/>
  <c r="AC45" i="219"/>
  <c r="AA45" i="219"/>
  <c r="Z45" i="219"/>
  <c r="W45" i="219"/>
  <c r="X45" i="219"/>
  <c r="Y45" i="219"/>
  <c r="ID71" i="218"/>
  <c r="IC71" i="218"/>
  <c r="IB71" i="218"/>
  <c r="IA71" i="218"/>
  <c r="HZ71" i="218"/>
  <c r="HY71" i="218"/>
  <c r="HX71" i="218"/>
  <c r="HT71" i="218"/>
  <c r="HS71" i="218"/>
  <c r="HR71" i="218"/>
  <c r="HQ71" i="218"/>
  <c r="HP71" i="218"/>
  <c r="HO71" i="218"/>
  <c r="HN71" i="218"/>
  <c r="HJ71" i="218"/>
  <c r="HI71" i="218"/>
  <c r="HH71" i="218"/>
  <c r="HG71" i="218"/>
  <c r="HF71" i="218"/>
  <c r="HE71" i="218"/>
  <c r="HD71" i="218"/>
  <c r="GZ71" i="218"/>
  <c r="GY71" i="218"/>
  <c r="GX71" i="218"/>
  <c r="GW71" i="218"/>
  <c r="GV71" i="218"/>
  <c r="GU71" i="218"/>
  <c r="GT71" i="218"/>
  <c r="GP71" i="218"/>
  <c r="GO71" i="218"/>
  <c r="GN71" i="218"/>
  <c r="GM71" i="218"/>
  <c r="GL71" i="218"/>
  <c r="GK71" i="218"/>
  <c r="GJ71" i="218"/>
  <c r="GF71" i="218"/>
  <c r="GE71" i="218"/>
  <c r="GD71" i="218"/>
  <c r="GC71" i="218"/>
  <c r="GB71" i="218"/>
  <c r="GA71" i="218"/>
  <c r="FZ71" i="218"/>
  <c r="FV71" i="218"/>
  <c r="FU71" i="218"/>
  <c r="FT71" i="218"/>
  <c r="FS71" i="218"/>
  <c r="FR71" i="218"/>
  <c r="FQ71" i="218"/>
  <c r="FP71" i="218"/>
  <c r="FL71" i="218"/>
  <c r="FK71" i="218"/>
  <c r="FJ71" i="218"/>
  <c r="FI71" i="218"/>
  <c r="FH71" i="218"/>
  <c r="FG71" i="218"/>
  <c r="FF71" i="218"/>
  <c r="FD71" i="218"/>
  <c r="FC71" i="218"/>
  <c r="ET71" i="218"/>
  <c r="ES71" i="218"/>
  <c r="EJ71" i="218"/>
  <c r="EI71" i="218"/>
  <c r="DZ71" i="218"/>
  <c r="DY71" i="218"/>
  <c r="DP71" i="218"/>
  <c r="DO71" i="218"/>
  <c r="DF71" i="218"/>
  <c r="DE71" i="218"/>
  <c r="CV71" i="218"/>
  <c r="CU71" i="218"/>
  <c r="CL71" i="218"/>
  <c r="CK71" i="218"/>
  <c r="CB71" i="218"/>
  <c r="CA71" i="218"/>
  <c r="BR71" i="218"/>
  <c r="BQ71" i="218"/>
  <c r="BH71" i="218"/>
  <c r="BG71" i="218"/>
  <c r="AX71" i="218"/>
  <c r="AW71" i="218"/>
  <c r="AN71" i="218"/>
  <c r="AM71" i="218"/>
  <c r="AD71" i="218"/>
  <c r="AC71" i="218"/>
  <c r="T71" i="218"/>
  <c r="S71" i="218"/>
  <c r="J71" i="218"/>
  <c r="I71" i="218"/>
  <c r="ID70" i="218"/>
  <c r="IC70" i="218"/>
  <c r="IB70" i="218"/>
  <c r="IA70" i="218"/>
  <c r="HZ70" i="218"/>
  <c r="HY70" i="218"/>
  <c r="HX70" i="218"/>
  <c r="HT70" i="218"/>
  <c r="HS70" i="218"/>
  <c r="HR70" i="218"/>
  <c r="HQ70" i="218"/>
  <c r="HP70" i="218"/>
  <c r="HO70" i="218"/>
  <c r="HN70" i="218"/>
  <c r="HJ70" i="218"/>
  <c r="HI70" i="218"/>
  <c r="HH70" i="218"/>
  <c r="HG70" i="218"/>
  <c r="HF70" i="218"/>
  <c r="HE70" i="218"/>
  <c r="HD70" i="218"/>
  <c r="GZ70" i="218"/>
  <c r="GY70" i="218"/>
  <c r="GX70" i="218"/>
  <c r="GW70" i="218"/>
  <c r="GV70" i="218"/>
  <c r="GU70" i="218"/>
  <c r="GT70" i="218"/>
  <c r="GP70" i="218"/>
  <c r="GO70" i="218"/>
  <c r="GN70" i="218"/>
  <c r="GM70" i="218"/>
  <c r="GL70" i="218"/>
  <c r="GK70" i="218"/>
  <c r="GJ70" i="218"/>
  <c r="GF70" i="218"/>
  <c r="GE70" i="218"/>
  <c r="GD70" i="218"/>
  <c r="GC70" i="218"/>
  <c r="GB70" i="218"/>
  <c r="GA70" i="218"/>
  <c r="FZ70" i="218"/>
  <c r="FV70" i="218"/>
  <c r="FU70" i="218"/>
  <c r="FT70" i="218"/>
  <c r="FS70" i="218"/>
  <c r="FR70" i="218"/>
  <c r="FQ70" i="218"/>
  <c r="FP70" i="218"/>
  <c r="FL70" i="218"/>
  <c r="FK70" i="218"/>
  <c r="FJ70" i="218"/>
  <c r="FI70" i="218"/>
  <c r="FH70" i="218"/>
  <c r="FG70" i="218"/>
  <c r="FF70" i="218"/>
  <c r="FD70" i="218"/>
  <c r="FC70" i="218"/>
  <c r="ET70" i="218"/>
  <c r="ES70" i="218"/>
  <c r="EJ70" i="218"/>
  <c r="EI70" i="218"/>
  <c r="DZ70" i="218"/>
  <c r="DY70" i="218"/>
  <c r="DP70" i="218"/>
  <c r="DO70" i="218"/>
  <c r="DF70" i="218"/>
  <c r="DE70" i="218"/>
  <c r="CV70" i="218"/>
  <c r="CU70" i="218"/>
  <c r="CL70" i="218"/>
  <c r="CK70" i="218"/>
  <c r="CB70" i="218"/>
  <c r="CA70" i="218"/>
  <c r="BR70" i="218"/>
  <c r="BQ70" i="218"/>
  <c r="BH70" i="218"/>
  <c r="BG70" i="218"/>
  <c r="AX70" i="218"/>
  <c r="AW70" i="218"/>
  <c r="AN70" i="218"/>
  <c r="AM70" i="218"/>
  <c r="AD70" i="218"/>
  <c r="AC70" i="218"/>
  <c r="T70" i="218"/>
  <c r="S70" i="218"/>
  <c r="J70" i="218"/>
  <c r="I70" i="218"/>
  <c r="ID69" i="218"/>
  <c r="IC69" i="218"/>
  <c r="IB69" i="218"/>
  <c r="IA69" i="218"/>
  <c r="HZ69" i="218"/>
  <c r="HY69" i="218"/>
  <c r="HX69" i="218"/>
  <c r="HT69" i="218"/>
  <c r="HS69" i="218"/>
  <c r="HR69" i="218"/>
  <c r="HQ69" i="218"/>
  <c r="HP69" i="218"/>
  <c r="HO69" i="218"/>
  <c r="HN69" i="218"/>
  <c r="HJ69" i="218"/>
  <c r="HI69" i="218"/>
  <c r="HH69" i="218"/>
  <c r="HG69" i="218"/>
  <c r="HF69" i="218"/>
  <c r="HE69" i="218"/>
  <c r="HD69" i="218"/>
  <c r="GZ69" i="218"/>
  <c r="GY69" i="218"/>
  <c r="GX69" i="218"/>
  <c r="GW69" i="218"/>
  <c r="GV69" i="218"/>
  <c r="GU69" i="218"/>
  <c r="GT69" i="218"/>
  <c r="GP69" i="218"/>
  <c r="GO69" i="218"/>
  <c r="GN69" i="218"/>
  <c r="GM69" i="218"/>
  <c r="GL69" i="218"/>
  <c r="GK69" i="218"/>
  <c r="GJ69" i="218"/>
  <c r="GF69" i="218"/>
  <c r="GE69" i="218"/>
  <c r="GD69" i="218"/>
  <c r="GC69" i="218"/>
  <c r="GB69" i="218"/>
  <c r="GA69" i="218"/>
  <c r="FZ69" i="218"/>
  <c r="FV69" i="218"/>
  <c r="FU69" i="218"/>
  <c r="FT69" i="218"/>
  <c r="FS69" i="218"/>
  <c r="FR69" i="218"/>
  <c r="FQ69" i="218"/>
  <c r="FP69" i="218"/>
  <c r="FL69" i="218"/>
  <c r="FK69" i="218"/>
  <c r="FJ69" i="218"/>
  <c r="FI69" i="218"/>
  <c r="FH69" i="218"/>
  <c r="FG69" i="218"/>
  <c r="FF69" i="218"/>
  <c r="FD69" i="218"/>
  <c r="FC69" i="218"/>
  <c r="ET69" i="218"/>
  <c r="ES69" i="218"/>
  <c r="EJ69" i="218"/>
  <c r="EI69" i="218"/>
  <c r="DZ69" i="218"/>
  <c r="DY69" i="218"/>
  <c r="DP69" i="218"/>
  <c r="DO69" i="218"/>
  <c r="DF69" i="218"/>
  <c r="DE69" i="218"/>
  <c r="CV69" i="218"/>
  <c r="CU69" i="218"/>
  <c r="CL69" i="218"/>
  <c r="CK69" i="218"/>
  <c r="CB69" i="218"/>
  <c r="CA69" i="218"/>
  <c r="BR69" i="218"/>
  <c r="BQ69" i="218"/>
  <c r="BH69" i="218"/>
  <c r="BG69" i="218"/>
  <c r="AX69" i="218"/>
  <c r="AW69" i="218"/>
  <c r="AN69" i="218"/>
  <c r="AM69" i="218"/>
  <c r="AD69" i="218"/>
  <c r="AC69" i="218"/>
  <c r="T69" i="218"/>
  <c r="S69" i="218"/>
  <c r="J69" i="218"/>
  <c r="I69" i="218"/>
  <c r="ID68" i="218"/>
  <c r="IC68" i="218"/>
  <c r="IB68" i="218"/>
  <c r="IA68" i="218"/>
  <c r="HZ68" i="218"/>
  <c r="HY68" i="218"/>
  <c r="HX68" i="218"/>
  <c r="HX72" i="218" s="1"/>
  <c r="HT68" i="218"/>
  <c r="HS68" i="218"/>
  <c r="HS72" i="218" s="1"/>
  <c r="HR68" i="218"/>
  <c r="HR72" i="218" s="1"/>
  <c r="HQ68" i="218"/>
  <c r="HQ72" i="218" s="1"/>
  <c r="HP68" i="218"/>
  <c r="HP72" i="218" s="1"/>
  <c r="HO68" i="218"/>
  <c r="HN68" i="218"/>
  <c r="HJ68" i="218"/>
  <c r="HI68" i="218"/>
  <c r="HH68" i="218"/>
  <c r="HG68" i="218"/>
  <c r="HF68" i="218"/>
  <c r="HE68" i="218"/>
  <c r="HE72" i="218" s="1"/>
  <c r="HD68" i="218"/>
  <c r="HD72" i="218" s="1"/>
  <c r="GZ68" i="218"/>
  <c r="GZ72" i="218" s="1"/>
  <c r="GY68" i="218"/>
  <c r="GY72" i="218" s="1"/>
  <c r="GX68" i="218"/>
  <c r="GX72" i="218" s="1"/>
  <c r="GW68" i="218"/>
  <c r="GV68" i="218"/>
  <c r="GU68" i="218"/>
  <c r="GT68" i="218"/>
  <c r="GP68" i="218"/>
  <c r="GO68" i="218"/>
  <c r="GN68" i="218"/>
  <c r="GN72" i="218" s="1"/>
  <c r="GM68" i="218"/>
  <c r="GM72" i="218" s="1"/>
  <c r="GL68" i="218"/>
  <c r="GL72" i="218" s="1"/>
  <c r="GK68" i="218"/>
  <c r="GK72" i="218" s="1"/>
  <c r="GJ68" i="218"/>
  <c r="GJ72" i="218" s="1"/>
  <c r="GF68" i="218"/>
  <c r="GF72" i="218" s="1"/>
  <c r="GE68" i="218"/>
  <c r="GD68" i="218"/>
  <c r="GC68" i="218"/>
  <c r="GB68" i="218"/>
  <c r="GA68" i="218"/>
  <c r="FZ68" i="218"/>
  <c r="FV68" i="218"/>
  <c r="FV72" i="218" s="1"/>
  <c r="FU68" i="218"/>
  <c r="FU72" i="218" s="1"/>
  <c r="FT68" i="218"/>
  <c r="FT72" i="218" s="1"/>
  <c r="FS68" i="218"/>
  <c r="FS72" i="218" s="1"/>
  <c r="FR68" i="218"/>
  <c r="FQ68" i="218"/>
  <c r="FQ72" i="218" s="1"/>
  <c r="FP68" i="218"/>
  <c r="FL68" i="218"/>
  <c r="FK68" i="218"/>
  <c r="FJ68" i="218"/>
  <c r="FJ72" i="218" s="1"/>
  <c r="FI68" i="218"/>
  <c r="FH68" i="218"/>
  <c r="FG68" i="218"/>
  <c r="FG72" i="218" s="1"/>
  <c r="FF68" i="218"/>
  <c r="FD68" i="218"/>
  <c r="FC68" i="218"/>
  <c r="ET68" i="218"/>
  <c r="ES68" i="218"/>
  <c r="EJ68" i="218"/>
  <c r="EI68" i="218"/>
  <c r="DZ68" i="218"/>
  <c r="DY68" i="218"/>
  <c r="DP68" i="218"/>
  <c r="DO68" i="218"/>
  <c r="DF68" i="218"/>
  <c r="DE68" i="218"/>
  <c r="CV68" i="218"/>
  <c r="CU68" i="218"/>
  <c r="CL68" i="218"/>
  <c r="CK68" i="218"/>
  <c r="CB68" i="218"/>
  <c r="CA68" i="218"/>
  <c r="BR68" i="218"/>
  <c r="BQ68" i="218"/>
  <c r="BH68" i="218"/>
  <c r="BG68" i="218"/>
  <c r="AX68" i="218"/>
  <c r="AW68" i="218"/>
  <c r="AN68" i="218"/>
  <c r="AM68" i="218"/>
  <c r="AD68" i="218"/>
  <c r="AC68" i="218"/>
  <c r="T68" i="218"/>
  <c r="S68" i="218"/>
  <c r="J68" i="218"/>
  <c r="I68" i="218"/>
  <c r="AL44" i="219"/>
  <c r="AI44" i="219"/>
  <c r="AJ44" i="219"/>
  <c r="AK44" i="219"/>
  <c r="AH44" i="219"/>
  <c r="AG44" i="219"/>
  <c r="AE44" i="219"/>
  <c r="AF44" i="219"/>
  <c r="AD44" i="219"/>
  <c r="AB44" i="219"/>
  <c r="AC44" i="219"/>
  <c r="AA44" i="219"/>
  <c r="Z44" i="219"/>
  <c r="W44" i="219"/>
  <c r="X44" i="219"/>
  <c r="Y44" i="219"/>
  <c r="ID66" i="218"/>
  <c r="IC66" i="218"/>
  <c r="IB66" i="218"/>
  <c r="IA66" i="218"/>
  <c r="HZ66" i="218"/>
  <c r="HY66" i="218"/>
  <c r="HX66" i="218"/>
  <c r="HT66" i="218"/>
  <c r="HS66" i="218"/>
  <c r="HR66" i="218"/>
  <c r="HQ66" i="218"/>
  <c r="HP66" i="218"/>
  <c r="HO66" i="218"/>
  <c r="HN66" i="218"/>
  <c r="HJ66" i="218"/>
  <c r="HI66" i="218"/>
  <c r="HH66" i="218"/>
  <c r="HG66" i="218"/>
  <c r="HF66" i="218"/>
  <c r="HE66" i="218"/>
  <c r="HD66" i="218"/>
  <c r="GZ66" i="218"/>
  <c r="GY66" i="218"/>
  <c r="GX66" i="218"/>
  <c r="GW66" i="218"/>
  <c r="GV66" i="218"/>
  <c r="GU66" i="218"/>
  <c r="GT66" i="218"/>
  <c r="GP66" i="218"/>
  <c r="GO66" i="218"/>
  <c r="GN66" i="218"/>
  <c r="GM66" i="218"/>
  <c r="GL66" i="218"/>
  <c r="GK66" i="218"/>
  <c r="GJ66" i="218"/>
  <c r="GQ66" i="218" s="1"/>
  <c r="GF66" i="218"/>
  <c r="GE66" i="218"/>
  <c r="GD66" i="218"/>
  <c r="GC66" i="218"/>
  <c r="GB66" i="218"/>
  <c r="GA66" i="218"/>
  <c r="FZ66" i="218"/>
  <c r="FV66" i="218"/>
  <c r="FU66" i="218"/>
  <c r="FT66" i="218"/>
  <c r="FS66" i="218"/>
  <c r="FR66" i="218"/>
  <c r="FQ66" i="218"/>
  <c r="FP66" i="218"/>
  <c r="FL66" i="218"/>
  <c r="FK66" i="218"/>
  <c r="FJ66" i="218"/>
  <c r="FI66" i="218"/>
  <c r="FH66" i="218"/>
  <c r="FG66" i="218"/>
  <c r="FF66" i="218"/>
  <c r="FD66" i="218"/>
  <c r="FC66" i="218"/>
  <c r="ET66" i="218"/>
  <c r="ES66" i="218"/>
  <c r="EJ66" i="218"/>
  <c r="EI66" i="218"/>
  <c r="DZ66" i="218"/>
  <c r="DY66" i="218"/>
  <c r="DP66" i="218"/>
  <c r="DO66" i="218"/>
  <c r="DF66" i="218"/>
  <c r="DE66" i="218"/>
  <c r="CV66" i="218"/>
  <c r="CU66" i="218"/>
  <c r="CL66" i="218"/>
  <c r="CK66" i="218"/>
  <c r="CB66" i="218"/>
  <c r="CA66" i="218"/>
  <c r="BR66" i="218"/>
  <c r="BQ66" i="218"/>
  <c r="BH66" i="218"/>
  <c r="BG66" i="218"/>
  <c r="AX66" i="218"/>
  <c r="AW66" i="218"/>
  <c r="AN66" i="218"/>
  <c r="AM66" i="218"/>
  <c r="AD66" i="218"/>
  <c r="AC66" i="218"/>
  <c r="T66" i="218"/>
  <c r="S66" i="218"/>
  <c r="J66" i="218"/>
  <c r="I66" i="218"/>
  <c r="ID65" i="218"/>
  <c r="IC65" i="218"/>
  <c r="IB65" i="218"/>
  <c r="IA65" i="218"/>
  <c r="HZ65" i="218"/>
  <c r="HY65" i="218"/>
  <c r="HX65" i="218"/>
  <c r="IE65" i="218" s="1"/>
  <c r="HT65" i="218"/>
  <c r="HS65" i="218"/>
  <c r="HR65" i="218"/>
  <c r="HQ65" i="218"/>
  <c r="HP65" i="218"/>
  <c r="HO65" i="218"/>
  <c r="HN65" i="218"/>
  <c r="HJ65" i="218"/>
  <c r="HI65" i="218"/>
  <c r="HH65" i="218"/>
  <c r="HG65" i="218"/>
  <c r="HF65" i="218"/>
  <c r="HE65" i="218"/>
  <c r="HD65" i="218"/>
  <c r="GZ65" i="218"/>
  <c r="GY65" i="218"/>
  <c r="GX65" i="218"/>
  <c r="GW65" i="218"/>
  <c r="GV65" i="218"/>
  <c r="GU65" i="218"/>
  <c r="GT65" i="218"/>
  <c r="GP65" i="218"/>
  <c r="GO65" i="218"/>
  <c r="GN65" i="218"/>
  <c r="GM65" i="218"/>
  <c r="GL65" i="218"/>
  <c r="GK65" i="218"/>
  <c r="GJ65" i="218"/>
  <c r="GF65" i="218"/>
  <c r="GE65" i="218"/>
  <c r="GD65" i="218"/>
  <c r="GC65" i="218"/>
  <c r="GB65" i="218"/>
  <c r="GA65" i="218"/>
  <c r="FZ65" i="218"/>
  <c r="FV65" i="218"/>
  <c r="FU65" i="218"/>
  <c r="FT65" i="218"/>
  <c r="FS65" i="218"/>
  <c r="FR65" i="218"/>
  <c r="FQ65" i="218"/>
  <c r="FP65" i="218"/>
  <c r="FL65" i="218"/>
  <c r="FK65" i="218"/>
  <c r="FJ65" i="218"/>
  <c r="FI65" i="218"/>
  <c r="FH65" i="218"/>
  <c r="FG65" i="218"/>
  <c r="FF65" i="218"/>
  <c r="FD65" i="218"/>
  <c r="FC65" i="218"/>
  <c r="ET65" i="218"/>
  <c r="ES65" i="218"/>
  <c r="EJ65" i="218"/>
  <c r="EI65" i="218"/>
  <c r="DZ65" i="218"/>
  <c r="DY65" i="218"/>
  <c r="DP65" i="218"/>
  <c r="DO65" i="218"/>
  <c r="DF65" i="218"/>
  <c r="DE65" i="218"/>
  <c r="CV65" i="218"/>
  <c r="CU65" i="218"/>
  <c r="CL65" i="218"/>
  <c r="CK65" i="218"/>
  <c r="CB65" i="218"/>
  <c r="CA65" i="218"/>
  <c r="BR65" i="218"/>
  <c r="BQ65" i="218"/>
  <c r="BH65" i="218"/>
  <c r="BG65" i="218"/>
  <c r="AX65" i="218"/>
  <c r="AW65" i="218"/>
  <c r="AN65" i="218"/>
  <c r="AM65" i="218"/>
  <c r="AD65" i="218"/>
  <c r="AC65" i="218"/>
  <c r="T65" i="218"/>
  <c r="S65" i="218"/>
  <c r="J65" i="218"/>
  <c r="I65" i="218"/>
  <c r="ID64" i="218"/>
  <c r="IC64" i="218"/>
  <c r="IB64" i="218"/>
  <c r="IA64" i="218"/>
  <c r="HZ64" i="218"/>
  <c r="HY64" i="218"/>
  <c r="HX64" i="218"/>
  <c r="HT64" i="218"/>
  <c r="HS64" i="218"/>
  <c r="HR64" i="218"/>
  <c r="HQ64" i="218"/>
  <c r="HP64" i="218"/>
  <c r="HO64" i="218"/>
  <c r="HN64" i="218"/>
  <c r="HJ64" i="218"/>
  <c r="HI64" i="218"/>
  <c r="HH64" i="218"/>
  <c r="HG64" i="218"/>
  <c r="HF64" i="218"/>
  <c r="HE64" i="218"/>
  <c r="HD64" i="218"/>
  <c r="GZ64" i="218"/>
  <c r="GY64" i="218"/>
  <c r="GX64" i="218"/>
  <c r="GW64" i="218"/>
  <c r="GV64" i="218"/>
  <c r="GU64" i="218"/>
  <c r="GT64" i="218"/>
  <c r="GP64" i="218"/>
  <c r="GO64" i="218"/>
  <c r="GN64" i="218"/>
  <c r="GM64" i="218"/>
  <c r="GL64" i="218"/>
  <c r="GK64" i="218"/>
  <c r="GJ64" i="218"/>
  <c r="GF64" i="218"/>
  <c r="GE64" i="218"/>
  <c r="GD64" i="218"/>
  <c r="GC64" i="218"/>
  <c r="GB64" i="218"/>
  <c r="GA64" i="218"/>
  <c r="FZ64" i="218"/>
  <c r="FV64" i="218"/>
  <c r="FU64" i="218"/>
  <c r="FT64" i="218"/>
  <c r="FS64" i="218"/>
  <c r="FR64" i="218"/>
  <c r="FQ64" i="218"/>
  <c r="FP64" i="218"/>
  <c r="FL64" i="218"/>
  <c r="FK64" i="218"/>
  <c r="FJ64" i="218"/>
  <c r="FI64" i="218"/>
  <c r="FH64" i="218"/>
  <c r="FG64" i="218"/>
  <c r="FF64" i="218"/>
  <c r="FD64" i="218"/>
  <c r="FC64" i="218"/>
  <c r="ET64" i="218"/>
  <c r="ES64" i="218"/>
  <c r="EJ64" i="218"/>
  <c r="EI64" i="218"/>
  <c r="DZ64" i="218"/>
  <c r="DY64" i="218"/>
  <c r="DP64" i="218"/>
  <c r="DO64" i="218"/>
  <c r="DF64" i="218"/>
  <c r="DE64" i="218"/>
  <c r="CV64" i="218"/>
  <c r="CU64" i="218"/>
  <c r="CL64" i="218"/>
  <c r="CK64" i="218"/>
  <c r="CB64" i="218"/>
  <c r="CA64" i="218"/>
  <c r="BR64" i="218"/>
  <c r="BQ64" i="218"/>
  <c r="BH64" i="218"/>
  <c r="BG64" i="218"/>
  <c r="BG67" i="218" s="1"/>
  <c r="AX64" i="218"/>
  <c r="AW64" i="218"/>
  <c r="AN64" i="218"/>
  <c r="AM64" i="218"/>
  <c r="AD64" i="218"/>
  <c r="AC64" i="218"/>
  <c r="T64" i="218"/>
  <c r="S64" i="218"/>
  <c r="J64" i="218"/>
  <c r="I64" i="218"/>
  <c r="ID63" i="218"/>
  <c r="ID67" i="218" s="1"/>
  <c r="IC63" i="218"/>
  <c r="IC67" i="218" s="1"/>
  <c r="IB63" i="218"/>
  <c r="IA63" i="218"/>
  <c r="IA67" i="218" s="1"/>
  <c r="HZ63" i="218"/>
  <c r="HY63" i="218"/>
  <c r="HX63" i="218"/>
  <c r="HT63" i="218"/>
  <c r="HT67" i="218" s="1"/>
  <c r="HS63" i="218"/>
  <c r="HR63" i="218"/>
  <c r="HQ63" i="218"/>
  <c r="HQ67" i="218" s="1"/>
  <c r="HP63" i="218"/>
  <c r="HP67" i="218" s="1"/>
  <c r="HO63" i="218"/>
  <c r="HO67" i="218" s="1"/>
  <c r="HN63" i="218"/>
  <c r="HJ63" i="218"/>
  <c r="HI63" i="218"/>
  <c r="HI67" i="218" s="1"/>
  <c r="HH63" i="218"/>
  <c r="HG63" i="218"/>
  <c r="HF63" i="218"/>
  <c r="HE63" i="218"/>
  <c r="HE67" i="218" s="1"/>
  <c r="HD63" i="218"/>
  <c r="GZ63" i="218"/>
  <c r="GY63" i="218"/>
  <c r="GY67" i="218" s="1"/>
  <c r="GX63" i="218"/>
  <c r="GX67" i="218" s="1"/>
  <c r="GW63" i="218"/>
  <c r="GW67" i="218" s="1"/>
  <c r="GV63" i="218"/>
  <c r="GV67" i="218" s="1"/>
  <c r="GU63" i="218"/>
  <c r="GT63" i="218"/>
  <c r="GT67" i="218" s="1"/>
  <c r="GP63" i="218"/>
  <c r="GO63" i="218"/>
  <c r="GN63" i="218"/>
  <c r="GM63" i="218"/>
  <c r="GM67" i="218" s="1"/>
  <c r="GL63" i="218"/>
  <c r="GK63" i="218"/>
  <c r="GJ63" i="218"/>
  <c r="GJ67" i="218" s="1"/>
  <c r="GF63" i="218"/>
  <c r="GF67" i="218" s="1"/>
  <c r="GE63" i="218"/>
  <c r="GE67" i="218" s="1"/>
  <c r="GD63" i="218"/>
  <c r="GD67" i="218" s="1"/>
  <c r="GC63" i="218"/>
  <c r="GB63" i="218"/>
  <c r="GB67" i="218" s="1"/>
  <c r="GA63" i="218"/>
  <c r="FZ63" i="218"/>
  <c r="FV63" i="218"/>
  <c r="FU63" i="218"/>
  <c r="FU67" i="218" s="1"/>
  <c r="FT63" i="218"/>
  <c r="FS63" i="218"/>
  <c r="FR63" i="218"/>
  <c r="FR67" i="218" s="1"/>
  <c r="FQ63" i="218"/>
  <c r="FQ67" i="218" s="1"/>
  <c r="FP63" i="218"/>
  <c r="FP67" i="218" s="1"/>
  <c r="FL63" i="218"/>
  <c r="FL67" i="218" s="1"/>
  <c r="FK63" i="218"/>
  <c r="FJ63" i="218"/>
  <c r="FJ67" i="218" s="1"/>
  <c r="FI63" i="218"/>
  <c r="FH63" i="218"/>
  <c r="FG63" i="218"/>
  <c r="FF63" i="218"/>
  <c r="FF67" i="218" s="1"/>
  <c r="FD63" i="218"/>
  <c r="FC63" i="218"/>
  <c r="ET63" i="218"/>
  <c r="ES63" i="218"/>
  <c r="EJ63" i="218"/>
  <c r="EI63" i="218"/>
  <c r="DZ63" i="218"/>
  <c r="DY63" i="218"/>
  <c r="DP63" i="218"/>
  <c r="DO63" i="218"/>
  <c r="DF63" i="218"/>
  <c r="DE63" i="218"/>
  <c r="CV63" i="218"/>
  <c r="CU63" i="218"/>
  <c r="CL63" i="218"/>
  <c r="CK63" i="218"/>
  <c r="CB63" i="218"/>
  <c r="CA63" i="218"/>
  <c r="BR63" i="218"/>
  <c r="BQ63" i="218"/>
  <c r="BH63" i="218"/>
  <c r="BG63" i="218"/>
  <c r="AX63" i="218"/>
  <c r="AW63" i="218"/>
  <c r="AN63" i="218"/>
  <c r="AM63" i="218"/>
  <c r="AD63" i="218"/>
  <c r="AC63" i="218"/>
  <c r="T63" i="218"/>
  <c r="S63" i="218"/>
  <c r="J63" i="218"/>
  <c r="I63" i="218"/>
  <c r="AL43" i="219"/>
  <c r="AI43" i="219"/>
  <c r="AJ43" i="219"/>
  <c r="AK43" i="219"/>
  <c r="AH43" i="219"/>
  <c r="AG43" i="219"/>
  <c r="AE43" i="219"/>
  <c r="AF43" i="219"/>
  <c r="AD43" i="219"/>
  <c r="AB43" i="219"/>
  <c r="AC43" i="219"/>
  <c r="AA43" i="219"/>
  <c r="Z43" i="219"/>
  <c r="W43" i="219"/>
  <c r="X43" i="219"/>
  <c r="Y43" i="219"/>
  <c r="ID61" i="218"/>
  <c r="IC61" i="218"/>
  <c r="IB61" i="218"/>
  <c r="IA61" i="218"/>
  <c r="HZ61" i="218"/>
  <c r="HY61" i="218"/>
  <c r="HX61" i="218"/>
  <c r="HT61" i="218"/>
  <c r="HS61" i="218"/>
  <c r="HR61" i="218"/>
  <c r="HQ61" i="218"/>
  <c r="HP61" i="218"/>
  <c r="HO61" i="218"/>
  <c r="HN61" i="218"/>
  <c r="HJ61" i="218"/>
  <c r="HI61" i="218"/>
  <c r="HH61" i="218"/>
  <c r="HG61" i="218"/>
  <c r="HF61" i="218"/>
  <c r="HE61" i="218"/>
  <c r="HD61" i="218"/>
  <c r="GZ61" i="218"/>
  <c r="GY61" i="218"/>
  <c r="GX61" i="218"/>
  <c r="GW61" i="218"/>
  <c r="GV61" i="218"/>
  <c r="GU61" i="218"/>
  <c r="GT61" i="218"/>
  <c r="GP61" i="218"/>
  <c r="GO61" i="218"/>
  <c r="GN61" i="218"/>
  <c r="GM61" i="218"/>
  <c r="GL61" i="218"/>
  <c r="GK61" i="218"/>
  <c r="GJ61" i="218"/>
  <c r="GF61" i="218"/>
  <c r="GE61" i="218"/>
  <c r="GD61" i="218"/>
  <c r="GC61" i="218"/>
  <c r="GB61" i="218"/>
  <c r="GA61" i="218"/>
  <c r="FZ61" i="218"/>
  <c r="FV61" i="218"/>
  <c r="FU61" i="218"/>
  <c r="FT61" i="218"/>
  <c r="FS61" i="218"/>
  <c r="FR61" i="218"/>
  <c r="FQ61" i="218"/>
  <c r="FP61" i="218"/>
  <c r="FL61" i="218"/>
  <c r="FK61" i="218"/>
  <c r="FJ61" i="218"/>
  <c r="FI61" i="218"/>
  <c r="FH61" i="218"/>
  <c r="FG61" i="218"/>
  <c r="FF61" i="218"/>
  <c r="FD61" i="218"/>
  <c r="FC61" i="218"/>
  <c r="ET61" i="218"/>
  <c r="ES61" i="218"/>
  <c r="EJ61" i="218"/>
  <c r="EI61" i="218"/>
  <c r="DZ61" i="218"/>
  <c r="DY61" i="218"/>
  <c r="DP61" i="218"/>
  <c r="DO61" i="218"/>
  <c r="DF61" i="218"/>
  <c r="DE61" i="218"/>
  <c r="CV61" i="218"/>
  <c r="CU61" i="218"/>
  <c r="CL61" i="218"/>
  <c r="CK61" i="218"/>
  <c r="CB61" i="218"/>
  <c r="CA61" i="218"/>
  <c r="BR61" i="218"/>
  <c r="BQ61" i="218"/>
  <c r="BH61" i="218"/>
  <c r="BG61" i="218"/>
  <c r="AX61" i="218"/>
  <c r="AW61" i="218"/>
  <c r="AN61" i="218"/>
  <c r="AM61" i="218"/>
  <c r="AD61" i="218"/>
  <c r="AC61" i="218"/>
  <c r="T61" i="218"/>
  <c r="S61" i="218"/>
  <c r="J61" i="218"/>
  <c r="I61" i="218"/>
  <c r="ID60" i="218"/>
  <c r="IC60" i="218"/>
  <c r="IB60" i="218"/>
  <c r="IA60" i="218"/>
  <c r="HZ60" i="218"/>
  <c r="HY60" i="218"/>
  <c r="HX60" i="218"/>
  <c r="HT60" i="218"/>
  <c r="HS60" i="218"/>
  <c r="HR60" i="218"/>
  <c r="HQ60" i="218"/>
  <c r="HP60" i="218"/>
  <c r="HO60" i="218"/>
  <c r="HN60" i="218"/>
  <c r="HJ60" i="218"/>
  <c r="HI60" i="218"/>
  <c r="HH60" i="218"/>
  <c r="HG60" i="218"/>
  <c r="HF60" i="218"/>
  <c r="HE60" i="218"/>
  <c r="HD60" i="218"/>
  <c r="GZ60" i="218"/>
  <c r="GY60" i="218"/>
  <c r="GX60" i="218"/>
  <c r="GW60" i="218"/>
  <c r="GV60" i="218"/>
  <c r="GU60" i="218"/>
  <c r="GT60" i="218"/>
  <c r="GP60" i="218"/>
  <c r="GO60" i="218"/>
  <c r="GN60" i="218"/>
  <c r="GM60" i="218"/>
  <c r="GL60" i="218"/>
  <c r="GK60" i="218"/>
  <c r="GJ60" i="218"/>
  <c r="GR60" i="218" s="1"/>
  <c r="GF60" i="218"/>
  <c r="GE60" i="218"/>
  <c r="GD60" i="218"/>
  <c r="GC60" i="218"/>
  <c r="GB60" i="218"/>
  <c r="GA60" i="218"/>
  <c r="FZ60" i="218"/>
  <c r="FV60" i="218"/>
  <c r="FU60" i="218"/>
  <c r="FT60" i="218"/>
  <c r="FS60" i="218"/>
  <c r="FR60" i="218"/>
  <c r="FQ60" i="218"/>
  <c r="FP60" i="218"/>
  <c r="FL60" i="218"/>
  <c r="FK60" i="218"/>
  <c r="FJ60" i="218"/>
  <c r="FI60" i="218"/>
  <c r="FH60" i="218"/>
  <c r="FG60" i="218"/>
  <c r="FF60" i="218"/>
  <c r="FD60" i="218"/>
  <c r="FC60" i="218"/>
  <c r="ET60" i="218"/>
  <c r="ES60" i="218"/>
  <c r="EJ60" i="218"/>
  <c r="EI60" i="218"/>
  <c r="DZ60" i="218"/>
  <c r="DY60" i="218"/>
  <c r="DP60" i="218"/>
  <c r="DO60" i="218"/>
  <c r="DF60" i="218"/>
  <c r="DE60" i="218"/>
  <c r="CV60" i="218"/>
  <c r="CU60" i="218"/>
  <c r="CL60" i="218"/>
  <c r="CK60" i="218"/>
  <c r="CB60" i="218"/>
  <c r="CA60" i="218"/>
  <c r="BR60" i="218"/>
  <c r="BQ60" i="218"/>
  <c r="BH60" i="218"/>
  <c r="BG60" i="218"/>
  <c r="AX60" i="218"/>
  <c r="AW60" i="218"/>
  <c r="AN60" i="218"/>
  <c r="AM60" i="218"/>
  <c r="AD60" i="218"/>
  <c r="AC60" i="218"/>
  <c r="T60" i="218"/>
  <c r="S60" i="218"/>
  <c r="J60" i="218"/>
  <c r="I60" i="218"/>
  <c r="ID59" i="218"/>
  <c r="IC59" i="218"/>
  <c r="IB59" i="218"/>
  <c r="IA59" i="218"/>
  <c r="HZ59" i="218"/>
  <c r="HY59" i="218"/>
  <c r="HX59" i="218"/>
  <c r="IF59" i="218" s="1"/>
  <c r="HT59" i="218"/>
  <c r="HS59" i="218"/>
  <c r="HR59" i="218"/>
  <c r="HQ59" i="218"/>
  <c r="HP59" i="218"/>
  <c r="HO59" i="218"/>
  <c r="HN59" i="218"/>
  <c r="HJ59" i="218"/>
  <c r="HI59" i="218"/>
  <c r="HH59" i="218"/>
  <c r="HG59" i="218"/>
  <c r="HF59" i="218"/>
  <c r="HE59" i="218"/>
  <c r="HD59" i="218"/>
  <c r="GZ59" i="218"/>
  <c r="GY59" i="218"/>
  <c r="GX59" i="218"/>
  <c r="GW59" i="218"/>
  <c r="GV59" i="218"/>
  <c r="GU59" i="218"/>
  <c r="GT59" i="218"/>
  <c r="GP59" i="218"/>
  <c r="GO59" i="218"/>
  <c r="GN59" i="218"/>
  <c r="GM59" i="218"/>
  <c r="GL59" i="218"/>
  <c r="GK59" i="218"/>
  <c r="GJ59" i="218"/>
  <c r="GF59" i="218"/>
  <c r="GE59" i="218"/>
  <c r="GD59" i="218"/>
  <c r="GC59" i="218"/>
  <c r="GB59" i="218"/>
  <c r="GA59" i="218"/>
  <c r="FZ59" i="218"/>
  <c r="FV59" i="218"/>
  <c r="FU59" i="218"/>
  <c r="FT59" i="218"/>
  <c r="FS59" i="218"/>
  <c r="FR59" i="218"/>
  <c r="FQ59" i="218"/>
  <c r="FP59" i="218"/>
  <c r="FL59" i="218"/>
  <c r="FK59" i="218"/>
  <c r="FJ59" i="218"/>
  <c r="FI59" i="218"/>
  <c r="FH59" i="218"/>
  <c r="FG59" i="218"/>
  <c r="FF59" i="218"/>
  <c r="FD59" i="218"/>
  <c r="FC59" i="218"/>
  <c r="ET59" i="218"/>
  <c r="ES59" i="218"/>
  <c r="EJ59" i="218"/>
  <c r="EI59" i="218"/>
  <c r="DZ59" i="218"/>
  <c r="DY59" i="218"/>
  <c r="DP59" i="218"/>
  <c r="DO59" i="218"/>
  <c r="DF59" i="218"/>
  <c r="DE59" i="218"/>
  <c r="CV59" i="218"/>
  <c r="CU59" i="218"/>
  <c r="CL59" i="218"/>
  <c r="CK59" i="218"/>
  <c r="CB59" i="218"/>
  <c r="CA59" i="218"/>
  <c r="BR59" i="218"/>
  <c r="BQ59" i="218"/>
  <c r="BH59" i="218"/>
  <c r="BG59" i="218"/>
  <c r="AX59" i="218"/>
  <c r="AW59" i="218"/>
  <c r="AN59" i="218"/>
  <c r="AM59" i="218"/>
  <c r="AD59" i="218"/>
  <c r="AC59" i="218"/>
  <c r="T59" i="218"/>
  <c r="S59" i="218"/>
  <c r="J59" i="218"/>
  <c r="I59" i="218"/>
  <c r="ID58" i="218"/>
  <c r="IC58" i="218"/>
  <c r="IB58" i="218"/>
  <c r="IB62" i="218" s="1"/>
  <c r="IA58" i="218"/>
  <c r="IA62" i="218" s="1"/>
  <c r="HZ58" i="218"/>
  <c r="HZ62" i="218" s="1"/>
  <c r="HY58" i="218"/>
  <c r="HY62" i="218" s="1"/>
  <c r="HX58" i="218"/>
  <c r="HT58" i="218"/>
  <c r="HT62" i="218" s="1"/>
  <c r="HS58" i="218"/>
  <c r="HR58" i="218"/>
  <c r="HQ58" i="218"/>
  <c r="HP58" i="218"/>
  <c r="HP62" i="218" s="1"/>
  <c r="HO58" i="218"/>
  <c r="HN58" i="218"/>
  <c r="HJ58" i="218"/>
  <c r="HJ62" i="218" s="1"/>
  <c r="HI58" i="218"/>
  <c r="HI62" i="218" s="1"/>
  <c r="HH58" i="218"/>
  <c r="HH62" i="218" s="1"/>
  <c r="HG58" i="218"/>
  <c r="HG62" i="218" s="1"/>
  <c r="HF58" i="218"/>
  <c r="HE58" i="218"/>
  <c r="HE62" i="218" s="1"/>
  <c r="HD58" i="218"/>
  <c r="GZ58" i="218"/>
  <c r="GY58" i="218"/>
  <c r="GX58" i="218"/>
  <c r="GX62" i="218" s="1"/>
  <c r="GW58" i="218"/>
  <c r="GV58" i="218"/>
  <c r="GU58" i="218"/>
  <c r="GU62" i="218" s="1"/>
  <c r="GT58" i="218"/>
  <c r="GT62" i="218" s="1"/>
  <c r="GP58" i="218"/>
  <c r="GP62" i="218" s="1"/>
  <c r="GO58" i="218"/>
  <c r="GO62" i="218" s="1"/>
  <c r="GN58" i="218"/>
  <c r="GM58" i="218"/>
  <c r="GM62" i="218" s="1"/>
  <c r="GL58" i="218"/>
  <c r="GK58" i="218"/>
  <c r="GJ58" i="218"/>
  <c r="GF58" i="218"/>
  <c r="GF62" i="218" s="1"/>
  <c r="GE58" i="218"/>
  <c r="GD58" i="218"/>
  <c r="GC58" i="218"/>
  <c r="GC62" i="218" s="1"/>
  <c r="GB58" i="218"/>
  <c r="GB62" i="218" s="1"/>
  <c r="GA58" i="218"/>
  <c r="GA62" i="218" s="1"/>
  <c r="FZ58" i="218"/>
  <c r="FV58" i="218"/>
  <c r="FU58" i="218"/>
  <c r="FU62" i="218" s="1"/>
  <c r="FT58" i="218"/>
  <c r="FS58" i="218"/>
  <c r="FR58" i="218"/>
  <c r="FQ58" i="218"/>
  <c r="FQ62" i="218" s="1"/>
  <c r="FP58" i="218"/>
  <c r="FL58" i="218"/>
  <c r="FK58" i="218"/>
  <c r="FK62" i="218" s="1"/>
  <c r="FJ58" i="218"/>
  <c r="FJ62" i="218" s="1"/>
  <c r="FI58" i="218"/>
  <c r="FI62" i="218" s="1"/>
  <c r="FH58" i="218"/>
  <c r="FH62" i="218" s="1"/>
  <c r="FG58" i="218"/>
  <c r="FF58" i="218"/>
  <c r="FF62" i="218" s="1"/>
  <c r="FD58" i="218"/>
  <c r="FC58" i="218"/>
  <c r="ET58" i="218"/>
  <c r="ES58" i="218"/>
  <c r="EJ58" i="218"/>
  <c r="EI58" i="218"/>
  <c r="DZ58" i="218"/>
  <c r="DY58" i="218"/>
  <c r="DP58" i="218"/>
  <c r="DO58" i="218"/>
  <c r="DF58" i="218"/>
  <c r="DE58" i="218"/>
  <c r="CV58" i="218"/>
  <c r="CU58" i="218"/>
  <c r="CL58" i="218"/>
  <c r="CK58" i="218"/>
  <c r="CB58" i="218"/>
  <c r="CA58" i="218"/>
  <c r="BR58" i="218"/>
  <c r="BQ58" i="218"/>
  <c r="BH58" i="218"/>
  <c r="BG58" i="218"/>
  <c r="AX58" i="218"/>
  <c r="AW58" i="218"/>
  <c r="AN58" i="218"/>
  <c r="AM58" i="218"/>
  <c r="AD58" i="218"/>
  <c r="AC58" i="218"/>
  <c r="T58" i="218"/>
  <c r="S58" i="218"/>
  <c r="J58" i="218"/>
  <c r="I58" i="218"/>
  <c r="AL42" i="219"/>
  <c r="L32" i="219" s="1"/>
  <c r="AI42" i="219"/>
  <c r="AJ42" i="219"/>
  <c r="AK42" i="219"/>
  <c r="O32" i="219" s="1"/>
  <c r="AH42" i="219"/>
  <c r="AG42" i="219"/>
  <c r="AE42" i="219"/>
  <c r="F32" i="219" s="1"/>
  <c r="AF42" i="219"/>
  <c r="E32" i="219" s="1"/>
  <c r="AD42" i="219"/>
  <c r="H15" i="219" s="1"/>
  <c r="AB42" i="219"/>
  <c r="G15" i="219" s="1"/>
  <c r="AC42" i="219"/>
  <c r="F15" i="219" s="1"/>
  <c r="AA42" i="219"/>
  <c r="Z42" i="219"/>
  <c r="L15" i="219" s="1"/>
  <c r="W42" i="219"/>
  <c r="X42" i="219"/>
  <c r="N15" i="219" s="1"/>
  <c r="Y42" i="219"/>
  <c r="ID56" i="218"/>
  <c r="IC56" i="218"/>
  <c r="IB56" i="218"/>
  <c r="IA56" i="218"/>
  <c r="HZ56" i="218"/>
  <c r="HY56" i="218"/>
  <c r="HX56" i="218"/>
  <c r="IF56" i="218" s="1"/>
  <c r="HT56" i="218"/>
  <c r="HS56" i="218"/>
  <c r="HR56" i="218"/>
  <c r="HQ56" i="218"/>
  <c r="HP56" i="218"/>
  <c r="HO56" i="218"/>
  <c r="HN56" i="218"/>
  <c r="HJ56" i="218"/>
  <c r="HI56" i="218"/>
  <c r="HH56" i="218"/>
  <c r="HG56" i="218"/>
  <c r="HF56" i="218"/>
  <c r="HE56" i="218"/>
  <c r="HD56" i="218"/>
  <c r="GZ56" i="218"/>
  <c r="GY56" i="218"/>
  <c r="GX56" i="218"/>
  <c r="GW56" i="218"/>
  <c r="GV56" i="218"/>
  <c r="GU56" i="218"/>
  <c r="GT56" i="218"/>
  <c r="GP56" i="218"/>
  <c r="GO56" i="218"/>
  <c r="GN56" i="218"/>
  <c r="GM56" i="218"/>
  <c r="GL56" i="218"/>
  <c r="GK56" i="218"/>
  <c r="GJ56" i="218"/>
  <c r="GF56" i="218"/>
  <c r="GE56" i="218"/>
  <c r="GD56" i="218"/>
  <c r="GC56" i="218"/>
  <c r="GB56" i="218"/>
  <c r="GA56" i="218"/>
  <c r="FZ56" i="218"/>
  <c r="FV56" i="218"/>
  <c r="FU56" i="218"/>
  <c r="FT56" i="218"/>
  <c r="FS56" i="218"/>
  <c r="FR56" i="218"/>
  <c r="FQ56" i="218"/>
  <c r="FP56" i="218"/>
  <c r="FL56" i="218"/>
  <c r="FK56" i="218"/>
  <c r="FJ56" i="218"/>
  <c r="FI56" i="218"/>
  <c r="FH56" i="218"/>
  <c r="FG56" i="218"/>
  <c r="FM56" i="218" s="1"/>
  <c r="FF56" i="218"/>
  <c r="FD56" i="218"/>
  <c r="FC56" i="218"/>
  <c r="ET56" i="218"/>
  <c r="ES56" i="218"/>
  <c r="EJ56" i="218"/>
  <c r="EI56" i="218"/>
  <c r="DZ56" i="218"/>
  <c r="DY56" i="218"/>
  <c r="DP56" i="218"/>
  <c r="DO56" i="218"/>
  <c r="DF56" i="218"/>
  <c r="DE56" i="218"/>
  <c r="CV56" i="218"/>
  <c r="CU56" i="218"/>
  <c r="CL56" i="218"/>
  <c r="CK56" i="218"/>
  <c r="CB56" i="218"/>
  <c r="CA56" i="218"/>
  <c r="BR56" i="218"/>
  <c r="BQ56" i="218"/>
  <c r="BH56" i="218"/>
  <c r="BG56" i="218"/>
  <c r="AX56" i="218"/>
  <c r="AW56" i="218"/>
  <c r="AN56" i="218"/>
  <c r="AM56" i="218"/>
  <c r="AD56" i="218"/>
  <c r="AC56" i="218"/>
  <c r="T56" i="218"/>
  <c r="S56" i="218"/>
  <c r="J56" i="218"/>
  <c r="I56" i="218"/>
  <c r="ID55" i="218"/>
  <c r="IC55" i="218"/>
  <c r="IB55" i="218"/>
  <c r="IA55" i="218"/>
  <c r="HZ55" i="218"/>
  <c r="HY55" i="218"/>
  <c r="HX55" i="218"/>
  <c r="HT55" i="218"/>
  <c r="HS55" i="218"/>
  <c r="HR55" i="218"/>
  <c r="HQ55" i="218"/>
  <c r="HP55" i="218"/>
  <c r="HO55" i="218"/>
  <c r="HN55" i="218"/>
  <c r="HJ55" i="218"/>
  <c r="HI55" i="218"/>
  <c r="HH55" i="218"/>
  <c r="HG55" i="218"/>
  <c r="HF55" i="218"/>
  <c r="HE55" i="218"/>
  <c r="HD55" i="218"/>
  <c r="GZ55" i="218"/>
  <c r="GY55" i="218"/>
  <c r="GX55" i="218"/>
  <c r="GW55" i="218"/>
  <c r="GV55" i="218"/>
  <c r="GU55" i="218"/>
  <c r="GT55" i="218"/>
  <c r="GP55" i="218"/>
  <c r="GO55" i="218"/>
  <c r="GN55" i="218"/>
  <c r="GM55" i="218"/>
  <c r="GL55" i="218"/>
  <c r="GK55" i="218"/>
  <c r="GJ55" i="218"/>
  <c r="GF55" i="218"/>
  <c r="GE55" i="218"/>
  <c r="GD55" i="218"/>
  <c r="GC55" i="218"/>
  <c r="GB55" i="218"/>
  <c r="GA55" i="218"/>
  <c r="FZ55" i="218"/>
  <c r="FV55" i="218"/>
  <c r="FU55" i="218"/>
  <c r="FT55" i="218"/>
  <c r="FS55" i="218"/>
  <c r="FR55" i="218"/>
  <c r="FQ55" i="218"/>
  <c r="FP55" i="218"/>
  <c r="FL55" i="218"/>
  <c r="FK55" i="218"/>
  <c r="FJ55" i="218"/>
  <c r="FI55" i="218"/>
  <c r="FH55" i="218"/>
  <c r="FG55" i="218"/>
  <c r="FF55" i="218"/>
  <c r="FD55" i="218"/>
  <c r="FC55" i="218"/>
  <c r="ET55" i="218"/>
  <c r="ES55" i="218"/>
  <c r="EJ55" i="218"/>
  <c r="EI55" i="218"/>
  <c r="DZ55" i="218"/>
  <c r="DY55" i="218"/>
  <c r="DP55" i="218"/>
  <c r="DO55" i="218"/>
  <c r="DF55" i="218"/>
  <c r="DE55" i="218"/>
  <c r="CV55" i="218"/>
  <c r="CU55" i="218"/>
  <c r="CL55" i="218"/>
  <c r="CK55" i="218"/>
  <c r="CB55" i="218"/>
  <c r="CA55" i="218"/>
  <c r="BR55" i="218"/>
  <c r="BQ55" i="218"/>
  <c r="BH55" i="218"/>
  <c r="BG55" i="218"/>
  <c r="AX55" i="218"/>
  <c r="AW55" i="218"/>
  <c r="AN55" i="218"/>
  <c r="AM55" i="218"/>
  <c r="AD55" i="218"/>
  <c r="AC55" i="218"/>
  <c r="T55" i="218"/>
  <c r="S55" i="218"/>
  <c r="J55" i="218"/>
  <c r="I55" i="218"/>
  <c r="ID54" i="218"/>
  <c r="IC54" i="218"/>
  <c r="IB54" i="218"/>
  <c r="IA54" i="218"/>
  <c r="HZ54" i="218"/>
  <c r="HY54" i="218"/>
  <c r="HX54" i="218"/>
  <c r="HT54" i="218"/>
  <c r="HS54" i="218"/>
  <c r="HR54" i="218"/>
  <c r="HQ54" i="218"/>
  <c r="HP54" i="218"/>
  <c r="HO54" i="218"/>
  <c r="HN54" i="218"/>
  <c r="HJ54" i="218"/>
  <c r="HI54" i="218"/>
  <c r="HH54" i="218"/>
  <c r="HG54" i="218"/>
  <c r="HF54" i="218"/>
  <c r="HE54" i="218"/>
  <c r="HD54" i="218"/>
  <c r="GZ54" i="218"/>
  <c r="GY54" i="218"/>
  <c r="GX54" i="218"/>
  <c r="GW54" i="218"/>
  <c r="GV54" i="218"/>
  <c r="GU54" i="218"/>
  <c r="GT54" i="218"/>
  <c r="GP54" i="218"/>
  <c r="GO54" i="218"/>
  <c r="GN54" i="218"/>
  <c r="GM54" i="218"/>
  <c r="GL54" i="218"/>
  <c r="GK54" i="218"/>
  <c r="GJ54" i="218"/>
  <c r="GR54" i="218" s="1"/>
  <c r="GF54" i="218"/>
  <c r="GE54" i="218"/>
  <c r="GD54" i="218"/>
  <c r="GC54" i="218"/>
  <c r="GB54" i="218"/>
  <c r="GA54" i="218"/>
  <c r="FZ54" i="218"/>
  <c r="FV54" i="218"/>
  <c r="FU54" i="218"/>
  <c r="FT54" i="218"/>
  <c r="FS54" i="218"/>
  <c r="FR54" i="218"/>
  <c r="FQ54" i="218"/>
  <c r="FP54" i="218"/>
  <c r="FL54" i="218"/>
  <c r="FK54" i="218"/>
  <c r="FJ54" i="218"/>
  <c r="FI54" i="218"/>
  <c r="FH54" i="218"/>
  <c r="FG54" i="218"/>
  <c r="FF54" i="218"/>
  <c r="FD54" i="218"/>
  <c r="FC54" i="218"/>
  <c r="ET54" i="218"/>
  <c r="ES54" i="218"/>
  <c r="EJ54" i="218"/>
  <c r="EI54" i="218"/>
  <c r="DZ54" i="218"/>
  <c r="DY54" i="218"/>
  <c r="DP54" i="218"/>
  <c r="DO54" i="218"/>
  <c r="DF54" i="218"/>
  <c r="DE54" i="218"/>
  <c r="CV54" i="218"/>
  <c r="CU54" i="218"/>
  <c r="CL54" i="218"/>
  <c r="CK54" i="218"/>
  <c r="CB54" i="218"/>
  <c r="CA54" i="218"/>
  <c r="BR54" i="218"/>
  <c r="BQ54" i="218"/>
  <c r="BH54" i="218"/>
  <c r="BG54" i="218"/>
  <c r="AX54" i="218"/>
  <c r="AW54" i="218"/>
  <c r="AN54" i="218"/>
  <c r="AM54" i="218"/>
  <c r="AD54" i="218"/>
  <c r="AC54" i="218"/>
  <c r="T54" i="218"/>
  <c r="S54" i="218"/>
  <c r="J54" i="218"/>
  <c r="I54" i="218"/>
  <c r="ID53" i="218"/>
  <c r="IC53" i="218"/>
  <c r="IB53" i="218"/>
  <c r="IA53" i="218"/>
  <c r="HZ53" i="218"/>
  <c r="HY53" i="218"/>
  <c r="HX53" i="218"/>
  <c r="HX57" i="218" s="1"/>
  <c r="HT53" i="218"/>
  <c r="HS53" i="218"/>
  <c r="HS57" i="218" s="1"/>
  <c r="HR53" i="218"/>
  <c r="HR57" i="218" s="1"/>
  <c r="HQ53" i="218"/>
  <c r="HP53" i="218"/>
  <c r="HP57" i="218" s="1"/>
  <c r="HO53" i="218"/>
  <c r="HN53" i="218"/>
  <c r="HJ53" i="218"/>
  <c r="HI53" i="218"/>
  <c r="HH53" i="218"/>
  <c r="HG53" i="218"/>
  <c r="HF53" i="218"/>
  <c r="HF57" i="218" s="1"/>
  <c r="HE53" i="218"/>
  <c r="HD53" i="218"/>
  <c r="GZ53" i="218"/>
  <c r="GZ57" i="218" s="1"/>
  <c r="GY53" i="218"/>
  <c r="GX53" i="218"/>
  <c r="GX57" i="218" s="1"/>
  <c r="GW53" i="218"/>
  <c r="GV53" i="218"/>
  <c r="GU53" i="218"/>
  <c r="GT53" i="218"/>
  <c r="GP53" i="218"/>
  <c r="GO53" i="218"/>
  <c r="GN53" i="218"/>
  <c r="GN57" i="218" s="1"/>
  <c r="GM53" i="218"/>
  <c r="GL53" i="218"/>
  <c r="GL57" i="218" s="1"/>
  <c r="GK53" i="218"/>
  <c r="GK57" i="218" s="1"/>
  <c r="GJ53" i="218"/>
  <c r="GF53" i="218"/>
  <c r="GF57" i="218" s="1"/>
  <c r="GE53" i="218"/>
  <c r="GD53" i="218"/>
  <c r="GC53" i="218"/>
  <c r="GB53" i="218"/>
  <c r="GA53" i="218"/>
  <c r="FZ53" i="218"/>
  <c r="FV53" i="218"/>
  <c r="FV57" i="218" s="1"/>
  <c r="FU53" i="218"/>
  <c r="FU57" i="218" s="1"/>
  <c r="FT53" i="218"/>
  <c r="FT57" i="218" s="1"/>
  <c r="FS53" i="218"/>
  <c r="FS57" i="218" s="1"/>
  <c r="FR53" i="218"/>
  <c r="FQ53" i="218"/>
  <c r="FQ57" i="218" s="1"/>
  <c r="FP53" i="218"/>
  <c r="FL53" i="218"/>
  <c r="FK53" i="218"/>
  <c r="FJ53" i="218"/>
  <c r="FI53" i="218"/>
  <c r="FH53" i="218"/>
  <c r="FG53" i="218"/>
  <c r="FG57" i="218" s="1"/>
  <c r="FF53" i="218"/>
  <c r="FF57" i="218" s="1"/>
  <c r="FD53" i="218"/>
  <c r="FC53" i="218"/>
  <c r="ET53" i="218"/>
  <c r="ES53" i="218"/>
  <c r="EJ53" i="218"/>
  <c r="EI53" i="218"/>
  <c r="DZ53" i="218"/>
  <c r="DY53" i="218"/>
  <c r="DP53" i="218"/>
  <c r="DO53" i="218"/>
  <c r="DF53" i="218"/>
  <c r="DE53" i="218"/>
  <c r="CV53" i="218"/>
  <c r="CU53" i="218"/>
  <c r="CL53" i="218"/>
  <c r="CK53" i="218"/>
  <c r="CB53" i="218"/>
  <c r="CA53" i="218"/>
  <c r="BR53" i="218"/>
  <c r="BQ53" i="218"/>
  <c r="BH53" i="218"/>
  <c r="BG53" i="218"/>
  <c r="AX53" i="218"/>
  <c r="AW53" i="218"/>
  <c r="AN53" i="218"/>
  <c r="AM53" i="218"/>
  <c r="AD53" i="218"/>
  <c r="AC53" i="218"/>
  <c r="T53" i="218"/>
  <c r="S53" i="218"/>
  <c r="J53" i="218"/>
  <c r="I53" i="218"/>
  <c r="AL41" i="219"/>
  <c r="AI41" i="219"/>
  <c r="AJ41" i="219"/>
  <c r="AK41" i="219"/>
  <c r="AH41" i="219"/>
  <c r="AG41" i="219"/>
  <c r="AE41" i="219"/>
  <c r="AF41" i="219"/>
  <c r="AD41" i="219"/>
  <c r="AB41" i="219"/>
  <c r="AC41" i="219"/>
  <c r="AA41" i="219"/>
  <c r="Z41" i="219"/>
  <c r="W41" i="219"/>
  <c r="X41" i="219"/>
  <c r="Y41" i="219"/>
  <c r="ID51" i="218"/>
  <c r="IC51" i="218"/>
  <c r="IB51" i="218"/>
  <c r="IA51" i="218"/>
  <c r="HZ51" i="218"/>
  <c r="HY51" i="218"/>
  <c r="HX51" i="218"/>
  <c r="HT51" i="218"/>
  <c r="HS51" i="218"/>
  <c r="HR51" i="218"/>
  <c r="HQ51" i="218"/>
  <c r="HP51" i="218"/>
  <c r="HO51" i="218"/>
  <c r="HN51" i="218"/>
  <c r="HJ51" i="218"/>
  <c r="HI51" i="218"/>
  <c r="HH51" i="218"/>
  <c r="HG51" i="218"/>
  <c r="HF51" i="218"/>
  <c r="HE51" i="218"/>
  <c r="HD51" i="218"/>
  <c r="GZ51" i="218"/>
  <c r="GY51" i="218"/>
  <c r="GX51" i="218"/>
  <c r="GW51" i="218"/>
  <c r="GV51" i="218"/>
  <c r="GU51" i="218"/>
  <c r="GT51" i="218"/>
  <c r="GP51" i="218"/>
  <c r="GO51" i="218"/>
  <c r="GN51" i="218"/>
  <c r="GM51" i="218"/>
  <c r="GL51" i="218"/>
  <c r="GK51" i="218"/>
  <c r="GJ51" i="218"/>
  <c r="GR51" i="218" s="1"/>
  <c r="GF51" i="218"/>
  <c r="GE51" i="218"/>
  <c r="GD51" i="218"/>
  <c r="GC51" i="218"/>
  <c r="GB51" i="218"/>
  <c r="GA51" i="218"/>
  <c r="FZ51" i="218"/>
  <c r="FV51" i="218"/>
  <c r="FU51" i="218"/>
  <c r="FT51" i="218"/>
  <c r="FS51" i="218"/>
  <c r="FR51" i="218"/>
  <c r="FQ51" i="218"/>
  <c r="FP51" i="218"/>
  <c r="FL51" i="218"/>
  <c r="FK51" i="218"/>
  <c r="FJ51" i="218"/>
  <c r="FI51" i="218"/>
  <c r="FH51" i="218"/>
  <c r="FG51" i="218"/>
  <c r="FF51" i="218"/>
  <c r="FD51" i="218"/>
  <c r="FC51" i="218"/>
  <c r="ET51" i="218"/>
  <c r="ES51" i="218"/>
  <c r="EJ51" i="218"/>
  <c r="EI51" i="218"/>
  <c r="DZ51" i="218"/>
  <c r="DY51" i="218"/>
  <c r="DP51" i="218"/>
  <c r="DO51" i="218"/>
  <c r="DF51" i="218"/>
  <c r="DE51" i="218"/>
  <c r="CV51" i="218"/>
  <c r="CU51" i="218"/>
  <c r="CL51" i="218"/>
  <c r="CK51" i="218"/>
  <c r="CB51" i="218"/>
  <c r="CA51" i="218"/>
  <c r="BR51" i="218"/>
  <c r="BQ51" i="218"/>
  <c r="BH51" i="218"/>
  <c r="BG51" i="218"/>
  <c r="AX51" i="218"/>
  <c r="AW51" i="218"/>
  <c r="AN51" i="218"/>
  <c r="AM51" i="218"/>
  <c r="AD51" i="218"/>
  <c r="AC51" i="218"/>
  <c r="T51" i="218"/>
  <c r="S51" i="218"/>
  <c r="J51" i="218"/>
  <c r="I51" i="218"/>
  <c r="ID50" i="218"/>
  <c r="IC50" i="218"/>
  <c r="IB50" i="218"/>
  <c r="IA50" i="218"/>
  <c r="HZ50" i="218"/>
  <c r="HY50" i="218"/>
  <c r="HX50" i="218"/>
  <c r="IF50" i="218" s="1"/>
  <c r="HT50" i="218"/>
  <c r="HS50" i="218"/>
  <c r="HR50" i="218"/>
  <c r="HQ50" i="218"/>
  <c r="HP50" i="218"/>
  <c r="HO50" i="218"/>
  <c r="HN50" i="218"/>
  <c r="HJ50" i="218"/>
  <c r="HI50" i="218"/>
  <c r="HH50" i="218"/>
  <c r="HG50" i="218"/>
  <c r="HF50" i="218"/>
  <c r="HE50" i="218"/>
  <c r="HD50" i="218"/>
  <c r="GZ50" i="218"/>
  <c r="GY50" i="218"/>
  <c r="GX50" i="218"/>
  <c r="GW50" i="218"/>
  <c r="GV50" i="218"/>
  <c r="GU50" i="218"/>
  <c r="GT50" i="218"/>
  <c r="GP50" i="218"/>
  <c r="GO50" i="218"/>
  <c r="GN50" i="218"/>
  <c r="GM50" i="218"/>
  <c r="GL50" i="218"/>
  <c r="GK50" i="218"/>
  <c r="GJ50" i="218"/>
  <c r="GF50" i="218"/>
  <c r="GE50" i="218"/>
  <c r="GD50" i="218"/>
  <c r="GC50" i="218"/>
  <c r="GB50" i="218"/>
  <c r="GA50" i="218"/>
  <c r="FZ50" i="218"/>
  <c r="FV50" i="218"/>
  <c r="FU50" i="218"/>
  <c r="FT50" i="218"/>
  <c r="FS50" i="218"/>
  <c r="FR50" i="218"/>
  <c r="FQ50" i="218"/>
  <c r="FP50" i="218"/>
  <c r="FL50" i="218"/>
  <c r="FK50" i="218"/>
  <c r="FJ50" i="218"/>
  <c r="FI50" i="218"/>
  <c r="FH50" i="218"/>
  <c r="FG50" i="218"/>
  <c r="FM50" i="218" s="1"/>
  <c r="FF50" i="218"/>
  <c r="FD50" i="218"/>
  <c r="FC50" i="218"/>
  <c r="ET50" i="218"/>
  <c r="ES50" i="218"/>
  <c r="EJ50" i="218"/>
  <c r="EI50" i="218"/>
  <c r="DZ50" i="218"/>
  <c r="DY50" i="218"/>
  <c r="DP50" i="218"/>
  <c r="DO50" i="218"/>
  <c r="DF50" i="218"/>
  <c r="DE50" i="218"/>
  <c r="CV50" i="218"/>
  <c r="CU50" i="218"/>
  <c r="CL50" i="218"/>
  <c r="CK50" i="218"/>
  <c r="CB50" i="218"/>
  <c r="CA50" i="218"/>
  <c r="BR50" i="218"/>
  <c r="BQ50" i="218"/>
  <c r="BH50" i="218"/>
  <c r="BG50" i="218"/>
  <c r="AX50" i="218"/>
  <c r="AW50" i="218"/>
  <c r="AN50" i="218"/>
  <c r="AM50" i="218"/>
  <c r="AD50" i="218"/>
  <c r="AC50" i="218"/>
  <c r="T50" i="218"/>
  <c r="S50" i="218"/>
  <c r="J50" i="218"/>
  <c r="I50" i="218"/>
  <c r="ID49" i="218"/>
  <c r="IC49" i="218"/>
  <c r="IB49" i="218"/>
  <c r="IA49" i="218"/>
  <c r="HZ49" i="218"/>
  <c r="HY49" i="218"/>
  <c r="HX49" i="218"/>
  <c r="HT49" i="218"/>
  <c r="HS49" i="218"/>
  <c r="HR49" i="218"/>
  <c r="HQ49" i="218"/>
  <c r="HP49" i="218"/>
  <c r="HO49" i="218"/>
  <c r="HN49" i="218"/>
  <c r="HJ49" i="218"/>
  <c r="HI49" i="218"/>
  <c r="HH49" i="218"/>
  <c r="HG49" i="218"/>
  <c r="HF49" i="218"/>
  <c r="HE49" i="218"/>
  <c r="HD49" i="218"/>
  <c r="GZ49" i="218"/>
  <c r="GY49" i="218"/>
  <c r="GX49" i="218"/>
  <c r="GW49" i="218"/>
  <c r="GV49" i="218"/>
  <c r="GU49" i="218"/>
  <c r="GT49" i="218"/>
  <c r="GP49" i="218"/>
  <c r="GO49" i="218"/>
  <c r="GN49" i="218"/>
  <c r="GM49" i="218"/>
  <c r="GL49" i="218"/>
  <c r="GK49" i="218"/>
  <c r="GJ49" i="218"/>
  <c r="GF49" i="218"/>
  <c r="GE49" i="218"/>
  <c r="GD49" i="218"/>
  <c r="GC49" i="218"/>
  <c r="GB49" i="218"/>
  <c r="GA49" i="218"/>
  <c r="FZ49" i="218"/>
  <c r="FV49" i="218"/>
  <c r="FU49" i="218"/>
  <c r="FT49" i="218"/>
  <c r="FS49" i="218"/>
  <c r="FR49" i="218"/>
  <c r="FQ49" i="218"/>
  <c r="FP49" i="218"/>
  <c r="FL49" i="218"/>
  <c r="FK49" i="218"/>
  <c r="FJ49" i="218"/>
  <c r="FI49" i="218"/>
  <c r="FH49" i="218"/>
  <c r="FG49" i="218"/>
  <c r="FF49" i="218"/>
  <c r="FD49" i="218"/>
  <c r="FC49" i="218"/>
  <c r="ET49" i="218"/>
  <c r="ES49" i="218"/>
  <c r="EJ49" i="218"/>
  <c r="EI49" i="218"/>
  <c r="DZ49" i="218"/>
  <c r="DY49" i="218"/>
  <c r="DP49" i="218"/>
  <c r="DO49" i="218"/>
  <c r="DF49" i="218"/>
  <c r="DE49" i="218"/>
  <c r="CV49" i="218"/>
  <c r="CU49" i="218"/>
  <c r="CL49" i="218"/>
  <c r="CK49" i="218"/>
  <c r="CB49" i="218"/>
  <c r="CA49" i="218"/>
  <c r="BR49" i="218"/>
  <c r="BQ49" i="218"/>
  <c r="BH49" i="218"/>
  <c r="BG49" i="218"/>
  <c r="AX49" i="218"/>
  <c r="AW49" i="218"/>
  <c r="AN49" i="218"/>
  <c r="AM49" i="218"/>
  <c r="AD49" i="218"/>
  <c r="AC49" i="218"/>
  <c r="T49" i="218"/>
  <c r="S49" i="218"/>
  <c r="J49" i="218"/>
  <c r="I49" i="218"/>
  <c r="ID48" i="218"/>
  <c r="ID52" i="218" s="1"/>
  <c r="IC48" i="218"/>
  <c r="IC52" i="218" s="1"/>
  <c r="IB48" i="218"/>
  <c r="IA48" i="218"/>
  <c r="IA52" i="218" s="1"/>
  <c r="HZ48" i="218"/>
  <c r="HY48" i="218"/>
  <c r="HX48" i="218"/>
  <c r="HT48" i="218"/>
  <c r="HT52" i="218" s="1"/>
  <c r="HS48" i="218"/>
  <c r="HR48" i="218"/>
  <c r="HQ48" i="218"/>
  <c r="HQ52" i="218" s="1"/>
  <c r="HP48" i="218"/>
  <c r="HO48" i="218"/>
  <c r="HO52" i="218" s="1"/>
  <c r="HN48" i="218"/>
  <c r="HJ48" i="218"/>
  <c r="HI48" i="218"/>
  <c r="HI52" i="218" s="1"/>
  <c r="HH48" i="218"/>
  <c r="HH52" i="218" s="1"/>
  <c r="HG48" i="218"/>
  <c r="HF48" i="218"/>
  <c r="HE48" i="218"/>
  <c r="HE52" i="218" s="1"/>
  <c r="HD48" i="218"/>
  <c r="GZ48" i="218"/>
  <c r="GY48" i="218"/>
  <c r="GY52" i="218" s="1"/>
  <c r="GX48" i="218"/>
  <c r="GW48" i="218"/>
  <c r="GW52" i="218" s="1"/>
  <c r="GV48" i="218"/>
  <c r="GV52" i="218" s="1"/>
  <c r="GU48" i="218"/>
  <c r="GT48" i="218"/>
  <c r="GT52" i="218" s="1"/>
  <c r="GP48" i="218"/>
  <c r="GO48" i="218"/>
  <c r="GN48" i="218"/>
  <c r="GM48" i="218"/>
  <c r="GM52" i="218" s="1"/>
  <c r="GL48" i="218"/>
  <c r="GK48" i="218"/>
  <c r="GJ48" i="218"/>
  <c r="GJ52" i="218" s="1"/>
  <c r="GF48" i="218"/>
  <c r="GE48" i="218"/>
  <c r="GE52" i="218" s="1"/>
  <c r="GD48" i="218"/>
  <c r="GD52" i="218" s="1"/>
  <c r="GC48" i="218"/>
  <c r="GB48" i="218"/>
  <c r="GB52" i="218" s="1"/>
  <c r="GA48" i="218"/>
  <c r="FZ48" i="218"/>
  <c r="FV48" i="218"/>
  <c r="FU48" i="218"/>
  <c r="FU52" i="218" s="1"/>
  <c r="FT48" i="218"/>
  <c r="FS48" i="218"/>
  <c r="FR48" i="218"/>
  <c r="FR52" i="218" s="1"/>
  <c r="FQ48" i="218"/>
  <c r="FP48" i="218"/>
  <c r="FL48" i="218"/>
  <c r="FL52" i="218" s="1"/>
  <c r="FK48" i="218"/>
  <c r="FJ48" i="218"/>
  <c r="FJ52" i="218" s="1"/>
  <c r="FI48" i="218"/>
  <c r="FI52" i="218" s="1"/>
  <c r="FH48" i="218"/>
  <c r="FG48" i="218"/>
  <c r="FF48" i="218"/>
  <c r="FF52" i="218" s="1"/>
  <c r="FD48" i="218"/>
  <c r="FC48" i="218"/>
  <c r="ET48" i="218"/>
  <c r="ES48" i="218"/>
  <c r="EJ48" i="218"/>
  <c r="EI48" i="218"/>
  <c r="DZ48" i="218"/>
  <c r="DY48" i="218"/>
  <c r="DP48" i="218"/>
  <c r="DO48" i="218"/>
  <c r="DF48" i="218"/>
  <c r="DE48" i="218"/>
  <c r="CV48" i="218"/>
  <c r="CU48" i="218"/>
  <c r="CL48" i="218"/>
  <c r="CK48" i="218"/>
  <c r="CB48" i="218"/>
  <c r="CA48" i="218"/>
  <c r="BR48" i="218"/>
  <c r="BQ48" i="218"/>
  <c r="BH48" i="218"/>
  <c r="BG48" i="218"/>
  <c r="AX48" i="218"/>
  <c r="AW48" i="218"/>
  <c r="AN48" i="218"/>
  <c r="AM48" i="218"/>
  <c r="AD48" i="218"/>
  <c r="AC48" i="218"/>
  <c r="T48" i="218"/>
  <c r="S48" i="218"/>
  <c r="J48" i="218"/>
  <c r="I48" i="218"/>
  <c r="AL40" i="219"/>
  <c r="AI40" i="219"/>
  <c r="AJ40" i="219"/>
  <c r="AK40" i="219"/>
  <c r="AH40" i="219"/>
  <c r="AG40" i="219"/>
  <c r="AE40" i="219"/>
  <c r="AF40" i="219"/>
  <c r="AD40" i="219"/>
  <c r="AB40" i="219"/>
  <c r="AC40" i="219"/>
  <c r="AA40" i="219"/>
  <c r="Z40" i="219"/>
  <c r="W40" i="219"/>
  <c r="X40" i="219"/>
  <c r="Y40" i="219"/>
  <c r="ID46" i="218"/>
  <c r="IC46" i="218"/>
  <c r="IB46" i="218"/>
  <c r="IA46" i="218"/>
  <c r="HZ46" i="218"/>
  <c r="HY46" i="218"/>
  <c r="HX46" i="218"/>
  <c r="HT46" i="218"/>
  <c r="HS46" i="218"/>
  <c r="HR46" i="218"/>
  <c r="HQ46" i="218"/>
  <c r="HP46" i="218"/>
  <c r="HO46" i="218"/>
  <c r="HN46" i="218"/>
  <c r="HJ46" i="218"/>
  <c r="HI46" i="218"/>
  <c r="HH46" i="218"/>
  <c r="HG46" i="218"/>
  <c r="HF46" i="218"/>
  <c r="HE46" i="218"/>
  <c r="HD46" i="218"/>
  <c r="GZ46" i="218"/>
  <c r="GY46" i="218"/>
  <c r="GX46" i="218"/>
  <c r="GW46" i="218"/>
  <c r="GV46" i="218"/>
  <c r="GU46" i="218"/>
  <c r="GT46" i="218"/>
  <c r="GP46" i="218"/>
  <c r="GO46" i="218"/>
  <c r="GN46" i="218"/>
  <c r="GM46" i="218"/>
  <c r="GL46" i="218"/>
  <c r="GK46" i="218"/>
  <c r="GJ46" i="218"/>
  <c r="GF46" i="218"/>
  <c r="GE46" i="218"/>
  <c r="GD46" i="218"/>
  <c r="GC46" i="218"/>
  <c r="GB46" i="218"/>
  <c r="GA46" i="218"/>
  <c r="FZ46" i="218"/>
  <c r="FV46" i="218"/>
  <c r="FU46" i="218"/>
  <c r="FT46" i="218"/>
  <c r="FS46" i="218"/>
  <c r="FR46" i="218"/>
  <c r="FQ46" i="218"/>
  <c r="FP46" i="218"/>
  <c r="FL46" i="218"/>
  <c r="FK46" i="218"/>
  <c r="FJ46" i="218"/>
  <c r="FI46" i="218"/>
  <c r="FH46" i="218"/>
  <c r="FG46" i="218"/>
  <c r="FF46" i="218"/>
  <c r="FD46" i="218"/>
  <c r="FC46" i="218"/>
  <c r="ET46" i="218"/>
  <c r="ES46" i="218"/>
  <c r="EJ46" i="218"/>
  <c r="EI46" i="218"/>
  <c r="DZ46" i="218"/>
  <c r="DY46" i="218"/>
  <c r="DP46" i="218"/>
  <c r="DO46" i="218"/>
  <c r="DF46" i="218"/>
  <c r="DE46" i="218"/>
  <c r="CV46" i="218"/>
  <c r="CU46" i="218"/>
  <c r="CL46" i="218"/>
  <c r="CK46" i="218"/>
  <c r="CB46" i="218"/>
  <c r="CA46" i="218"/>
  <c r="BR46" i="218"/>
  <c r="BQ46" i="218"/>
  <c r="BH46" i="218"/>
  <c r="BG46" i="218"/>
  <c r="AX46" i="218"/>
  <c r="AW46" i="218"/>
  <c r="AN46" i="218"/>
  <c r="AM46" i="218"/>
  <c r="AD46" i="218"/>
  <c r="AC46" i="218"/>
  <c r="T46" i="218"/>
  <c r="S46" i="218"/>
  <c r="J46" i="218"/>
  <c r="I46" i="218"/>
  <c r="ID45" i="218"/>
  <c r="IC45" i="218"/>
  <c r="IB45" i="218"/>
  <c r="IA45" i="218"/>
  <c r="HZ45" i="218"/>
  <c r="HY45" i="218"/>
  <c r="HX45" i="218"/>
  <c r="HT45" i="218"/>
  <c r="HS45" i="218"/>
  <c r="HR45" i="218"/>
  <c r="HQ45" i="218"/>
  <c r="HP45" i="218"/>
  <c r="HO45" i="218"/>
  <c r="HN45" i="218"/>
  <c r="HJ45" i="218"/>
  <c r="HI45" i="218"/>
  <c r="HH45" i="218"/>
  <c r="HG45" i="218"/>
  <c r="HF45" i="218"/>
  <c r="HE45" i="218"/>
  <c r="HD45" i="218"/>
  <c r="GZ45" i="218"/>
  <c r="GY45" i="218"/>
  <c r="GX45" i="218"/>
  <c r="GW45" i="218"/>
  <c r="GV45" i="218"/>
  <c r="GU45" i="218"/>
  <c r="GT45" i="218"/>
  <c r="GP45" i="218"/>
  <c r="GO45" i="218"/>
  <c r="GN45" i="218"/>
  <c r="GM45" i="218"/>
  <c r="GL45" i="218"/>
  <c r="GK45" i="218"/>
  <c r="GJ45" i="218"/>
  <c r="GF45" i="218"/>
  <c r="GE45" i="218"/>
  <c r="GD45" i="218"/>
  <c r="GC45" i="218"/>
  <c r="GB45" i="218"/>
  <c r="GA45" i="218"/>
  <c r="FZ45" i="218"/>
  <c r="FV45" i="218"/>
  <c r="FU45" i="218"/>
  <c r="FT45" i="218"/>
  <c r="FS45" i="218"/>
  <c r="FR45" i="218"/>
  <c r="FQ45" i="218"/>
  <c r="FP45" i="218"/>
  <c r="FL45" i="218"/>
  <c r="FK45" i="218"/>
  <c r="FJ45" i="218"/>
  <c r="FI45" i="218"/>
  <c r="FH45" i="218"/>
  <c r="FG45" i="218"/>
  <c r="FF45" i="218"/>
  <c r="FD45" i="218"/>
  <c r="FC45" i="218"/>
  <c r="ET45" i="218"/>
  <c r="ES45" i="218"/>
  <c r="EJ45" i="218"/>
  <c r="EI45" i="218"/>
  <c r="DZ45" i="218"/>
  <c r="DY45" i="218"/>
  <c r="DP45" i="218"/>
  <c r="DO45" i="218"/>
  <c r="DF45" i="218"/>
  <c r="DE45" i="218"/>
  <c r="CV45" i="218"/>
  <c r="CU45" i="218"/>
  <c r="CL45" i="218"/>
  <c r="CK45" i="218"/>
  <c r="CB45" i="218"/>
  <c r="CA45" i="218"/>
  <c r="BR45" i="218"/>
  <c r="BQ45" i="218"/>
  <c r="BH45" i="218"/>
  <c r="BG45" i="218"/>
  <c r="AX45" i="218"/>
  <c r="AW45" i="218"/>
  <c r="AN45" i="218"/>
  <c r="AM45" i="218"/>
  <c r="AD45" i="218"/>
  <c r="AC45" i="218"/>
  <c r="T45" i="218"/>
  <c r="S45" i="218"/>
  <c r="J45" i="218"/>
  <c r="I45" i="218"/>
  <c r="ID44" i="218"/>
  <c r="IC44" i="218"/>
  <c r="IB44" i="218"/>
  <c r="IA44" i="218"/>
  <c r="HZ44" i="218"/>
  <c r="HY44" i="218"/>
  <c r="HX44" i="218"/>
  <c r="HT44" i="218"/>
  <c r="HS44" i="218"/>
  <c r="HR44" i="218"/>
  <c r="HQ44" i="218"/>
  <c r="HP44" i="218"/>
  <c r="HO44" i="218"/>
  <c r="HN44" i="218"/>
  <c r="HJ44" i="218"/>
  <c r="HI44" i="218"/>
  <c r="HH44" i="218"/>
  <c r="HG44" i="218"/>
  <c r="HF44" i="218"/>
  <c r="HE44" i="218"/>
  <c r="HD44" i="218"/>
  <c r="GZ44" i="218"/>
  <c r="GY44" i="218"/>
  <c r="GX44" i="218"/>
  <c r="GW44" i="218"/>
  <c r="GV44" i="218"/>
  <c r="GU44" i="218"/>
  <c r="GT44" i="218"/>
  <c r="GP44" i="218"/>
  <c r="GO44" i="218"/>
  <c r="GN44" i="218"/>
  <c r="GM44" i="218"/>
  <c r="GL44" i="218"/>
  <c r="GK44" i="218"/>
  <c r="GJ44" i="218"/>
  <c r="GF44" i="218"/>
  <c r="GE44" i="218"/>
  <c r="GD44" i="218"/>
  <c r="GC44" i="218"/>
  <c r="GB44" i="218"/>
  <c r="GA44" i="218"/>
  <c r="FZ44" i="218"/>
  <c r="FV44" i="218"/>
  <c r="FU44" i="218"/>
  <c r="FT44" i="218"/>
  <c r="FS44" i="218"/>
  <c r="FR44" i="218"/>
  <c r="FQ44" i="218"/>
  <c r="FP44" i="218"/>
  <c r="FL44" i="218"/>
  <c r="FK44" i="218"/>
  <c r="FJ44" i="218"/>
  <c r="FI44" i="218"/>
  <c r="FH44" i="218"/>
  <c r="FG44" i="218"/>
  <c r="FF44" i="218"/>
  <c r="FD44" i="218"/>
  <c r="FC44" i="218"/>
  <c r="ET44" i="218"/>
  <c r="ES44" i="218"/>
  <c r="EJ44" i="218"/>
  <c r="EI44" i="218"/>
  <c r="DZ44" i="218"/>
  <c r="DY44" i="218"/>
  <c r="DP44" i="218"/>
  <c r="DO44" i="218"/>
  <c r="DF44" i="218"/>
  <c r="DE44" i="218"/>
  <c r="CV44" i="218"/>
  <c r="CU44" i="218"/>
  <c r="CL44" i="218"/>
  <c r="CK44" i="218"/>
  <c r="CB44" i="218"/>
  <c r="CA44" i="218"/>
  <c r="BR44" i="218"/>
  <c r="BQ44" i="218"/>
  <c r="BH44" i="218"/>
  <c r="BG44" i="218"/>
  <c r="AX44" i="218"/>
  <c r="AW44" i="218"/>
  <c r="AN44" i="218"/>
  <c r="AM44" i="218"/>
  <c r="AD44" i="218"/>
  <c r="AC44" i="218"/>
  <c r="T44" i="218"/>
  <c r="S44" i="218"/>
  <c r="J44" i="218"/>
  <c r="I44" i="218"/>
  <c r="ID43" i="218"/>
  <c r="IC43" i="218"/>
  <c r="IB43" i="218"/>
  <c r="IB47" i="218" s="1"/>
  <c r="IA43" i="218"/>
  <c r="HZ43" i="218"/>
  <c r="HZ47" i="218" s="1"/>
  <c r="HY43" i="218"/>
  <c r="HY47" i="218" s="1"/>
  <c r="HX43" i="218"/>
  <c r="HT43" i="218"/>
  <c r="HS43" i="218"/>
  <c r="HR43" i="218"/>
  <c r="HQ43" i="218"/>
  <c r="HP43" i="218"/>
  <c r="HP47" i="218" s="1"/>
  <c r="HO43" i="218"/>
  <c r="HN43" i="218"/>
  <c r="HJ43" i="218"/>
  <c r="HJ47" i="218" s="1"/>
  <c r="HI43" i="218"/>
  <c r="HH43" i="218"/>
  <c r="HH47" i="218" s="1"/>
  <c r="HG43" i="218"/>
  <c r="HG47" i="218" s="1"/>
  <c r="HF43" i="218"/>
  <c r="HE43" i="218"/>
  <c r="HD43" i="218"/>
  <c r="GZ43" i="218"/>
  <c r="GY43" i="218"/>
  <c r="GX43" i="218"/>
  <c r="GX47" i="218" s="1"/>
  <c r="GW43" i="218"/>
  <c r="GV43" i="218"/>
  <c r="GU43" i="218"/>
  <c r="GU47" i="218" s="1"/>
  <c r="GT43" i="218"/>
  <c r="GP43" i="218"/>
  <c r="GP47" i="218" s="1"/>
  <c r="GO43" i="218"/>
  <c r="GO47" i="218" s="1"/>
  <c r="GN43" i="218"/>
  <c r="GM43" i="218"/>
  <c r="GL43" i="218"/>
  <c r="GK43" i="218"/>
  <c r="GJ43" i="218"/>
  <c r="GF43" i="218"/>
  <c r="GF47" i="218" s="1"/>
  <c r="GE43" i="218"/>
  <c r="GD43" i="218"/>
  <c r="GC43" i="218"/>
  <c r="GC47" i="218" s="1"/>
  <c r="GB43" i="218"/>
  <c r="GA43" i="218"/>
  <c r="GA47" i="218" s="1"/>
  <c r="FZ43" i="218"/>
  <c r="FV43" i="218"/>
  <c r="FU43" i="218"/>
  <c r="FT43" i="218"/>
  <c r="FS43" i="218"/>
  <c r="FR43" i="218"/>
  <c r="FQ43" i="218"/>
  <c r="FQ47" i="218" s="1"/>
  <c r="FP43" i="218"/>
  <c r="FL43" i="218"/>
  <c r="FK43" i="218"/>
  <c r="FK47" i="218" s="1"/>
  <c r="FJ43" i="218"/>
  <c r="FI43" i="218"/>
  <c r="FI47" i="218" s="1"/>
  <c r="FH43" i="218"/>
  <c r="FH47" i="218" s="1"/>
  <c r="FG43" i="218"/>
  <c r="FF43" i="218"/>
  <c r="FD43" i="218"/>
  <c r="FC43" i="218"/>
  <c r="ET43" i="218"/>
  <c r="ES43" i="218"/>
  <c r="EJ43" i="218"/>
  <c r="EI43" i="218"/>
  <c r="DZ43" i="218"/>
  <c r="DY43" i="218"/>
  <c r="DP43" i="218"/>
  <c r="DO43" i="218"/>
  <c r="DF43" i="218"/>
  <c r="DE43" i="218"/>
  <c r="CV43" i="218"/>
  <c r="CU43" i="218"/>
  <c r="CL43" i="218"/>
  <c r="CK43" i="218"/>
  <c r="CB43" i="218"/>
  <c r="CA43" i="218"/>
  <c r="BR43" i="218"/>
  <c r="BQ43" i="218"/>
  <c r="BH43" i="218"/>
  <c r="BG43" i="218"/>
  <c r="AX43" i="218"/>
  <c r="AW43" i="218"/>
  <c r="AN43" i="218"/>
  <c r="AM43" i="218"/>
  <c r="AD43" i="218"/>
  <c r="AC43" i="218"/>
  <c r="T43" i="218"/>
  <c r="S43" i="218"/>
  <c r="J43" i="218"/>
  <c r="I43" i="218"/>
  <c r="AL39" i="219"/>
  <c r="AI39" i="219"/>
  <c r="AJ39" i="219"/>
  <c r="AK39" i="219"/>
  <c r="AH39" i="219"/>
  <c r="AG39" i="219"/>
  <c r="AE39" i="219"/>
  <c r="AF39" i="219"/>
  <c r="AD39" i="219"/>
  <c r="AB39" i="219"/>
  <c r="AC39" i="219"/>
  <c r="AA39" i="219"/>
  <c r="Z39" i="219"/>
  <c r="W39" i="219"/>
  <c r="X39" i="219"/>
  <c r="Y39" i="219"/>
  <c r="ID41" i="218"/>
  <c r="IC41" i="218"/>
  <c r="IB41" i="218"/>
  <c r="IA41" i="218"/>
  <c r="HZ41" i="218"/>
  <c r="HY41" i="218"/>
  <c r="HX41" i="218"/>
  <c r="HT41" i="218"/>
  <c r="HS41" i="218"/>
  <c r="HR41" i="218"/>
  <c r="HQ41" i="218"/>
  <c r="HP41" i="218"/>
  <c r="HO41" i="218"/>
  <c r="HN41" i="218"/>
  <c r="HJ41" i="218"/>
  <c r="HI41" i="218"/>
  <c r="HH41" i="218"/>
  <c r="HG41" i="218"/>
  <c r="HF41" i="218"/>
  <c r="HE41" i="218"/>
  <c r="HD41" i="218"/>
  <c r="GZ41" i="218"/>
  <c r="GY41" i="218"/>
  <c r="GX41" i="218"/>
  <c r="GW41" i="218"/>
  <c r="GV41" i="218"/>
  <c r="GU41" i="218"/>
  <c r="GT41" i="218"/>
  <c r="GP41" i="218"/>
  <c r="GO41" i="218"/>
  <c r="GN41" i="218"/>
  <c r="GM41" i="218"/>
  <c r="GL41" i="218"/>
  <c r="GK41" i="218"/>
  <c r="GJ41" i="218"/>
  <c r="GF41" i="218"/>
  <c r="GE41" i="218"/>
  <c r="GD41" i="218"/>
  <c r="GC41" i="218"/>
  <c r="GB41" i="218"/>
  <c r="GA41" i="218"/>
  <c r="FZ41" i="218"/>
  <c r="FV41" i="218"/>
  <c r="FU41" i="218"/>
  <c r="FT41" i="218"/>
  <c r="FS41" i="218"/>
  <c r="FR41" i="218"/>
  <c r="FQ41" i="218"/>
  <c r="FP41" i="218"/>
  <c r="FL41" i="218"/>
  <c r="FK41" i="218"/>
  <c r="FJ41" i="218"/>
  <c r="FI41" i="218"/>
  <c r="FH41" i="218"/>
  <c r="FG41" i="218"/>
  <c r="FF41" i="218"/>
  <c r="FD41" i="218"/>
  <c r="FC41" i="218"/>
  <c r="ET41" i="218"/>
  <c r="ES41" i="218"/>
  <c r="EJ41" i="218"/>
  <c r="EI41" i="218"/>
  <c r="DZ41" i="218"/>
  <c r="DY41" i="218"/>
  <c r="DP41" i="218"/>
  <c r="DO41" i="218"/>
  <c r="DF41" i="218"/>
  <c r="DE41" i="218"/>
  <c r="CV41" i="218"/>
  <c r="CU41" i="218"/>
  <c r="CL41" i="218"/>
  <c r="CK41" i="218"/>
  <c r="CB41" i="218"/>
  <c r="CA41" i="218"/>
  <c r="BR41" i="218"/>
  <c r="BQ41" i="218"/>
  <c r="BH41" i="218"/>
  <c r="BG41" i="218"/>
  <c r="AX41" i="218"/>
  <c r="AW41" i="218"/>
  <c r="AN41" i="218"/>
  <c r="AM41" i="218"/>
  <c r="AD41" i="218"/>
  <c r="AC41" i="218"/>
  <c r="T41" i="218"/>
  <c r="S41" i="218"/>
  <c r="J41" i="218"/>
  <c r="I41" i="218"/>
  <c r="ID40" i="218"/>
  <c r="IC40" i="218"/>
  <c r="IB40" i="218"/>
  <c r="IA40" i="218"/>
  <c r="HZ40" i="218"/>
  <c r="HY40" i="218"/>
  <c r="HX40" i="218"/>
  <c r="HT40" i="218"/>
  <c r="HS40" i="218"/>
  <c r="HR40" i="218"/>
  <c r="HQ40" i="218"/>
  <c r="HP40" i="218"/>
  <c r="HO40" i="218"/>
  <c r="HN40" i="218"/>
  <c r="HJ40" i="218"/>
  <c r="HI40" i="218"/>
  <c r="HH40" i="218"/>
  <c r="HG40" i="218"/>
  <c r="HF40" i="218"/>
  <c r="HE40" i="218"/>
  <c r="HD40" i="218"/>
  <c r="GZ40" i="218"/>
  <c r="GY40" i="218"/>
  <c r="GX40" i="218"/>
  <c r="GW40" i="218"/>
  <c r="GV40" i="218"/>
  <c r="GU40" i="218"/>
  <c r="GT40" i="218"/>
  <c r="GP40" i="218"/>
  <c r="GO40" i="218"/>
  <c r="GN40" i="218"/>
  <c r="GM40" i="218"/>
  <c r="GL40" i="218"/>
  <c r="GK40" i="218"/>
  <c r="GJ40" i="218"/>
  <c r="GF40" i="218"/>
  <c r="GE40" i="218"/>
  <c r="GD40" i="218"/>
  <c r="GC40" i="218"/>
  <c r="GB40" i="218"/>
  <c r="GA40" i="218"/>
  <c r="FZ40" i="218"/>
  <c r="FV40" i="218"/>
  <c r="FU40" i="218"/>
  <c r="FT40" i="218"/>
  <c r="FS40" i="218"/>
  <c r="FR40" i="218"/>
  <c r="FQ40" i="218"/>
  <c r="FP40" i="218"/>
  <c r="FL40" i="218"/>
  <c r="FK40" i="218"/>
  <c r="FJ40" i="218"/>
  <c r="FI40" i="218"/>
  <c r="FH40" i="218"/>
  <c r="FG40" i="218"/>
  <c r="FF40" i="218"/>
  <c r="FD40" i="218"/>
  <c r="FC40" i="218"/>
  <c r="ET40" i="218"/>
  <c r="ES40" i="218"/>
  <c r="EJ40" i="218"/>
  <c r="EI40" i="218"/>
  <c r="DZ40" i="218"/>
  <c r="DY40" i="218"/>
  <c r="DP40" i="218"/>
  <c r="DO40" i="218"/>
  <c r="DF40" i="218"/>
  <c r="DE40" i="218"/>
  <c r="CV40" i="218"/>
  <c r="CU40" i="218"/>
  <c r="CL40" i="218"/>
  <c r="CK40" i="218"/>
  <c r="CB40" i="218"/>
  <c r="CA40" i="218"/>
  <c r="BR40" i="218"/>
  <c r="BQ40" i="218"/>
  <c r="BH40" i="218"/>
  <c r="BG40" i="218"/>
  <c r="AX40" i="218"/>
  <c r="AW40" i="218"/>
  <c r="AN40" i="218"/>
  <c r="AM40" i="218"/>
  <c r="AD40" i="218"/>
  <c r="AC40" i="218"/>
  <c r="T40" i="218"/>
  <c r="S40" i="218"/>
  <c r="J40" i="218"/>
  <c r="I40" i="218"/>
  <c r="ID39" i="218"/>
  <c r="IC39" i="218"/>
  <c r="IB39" i="218"/>
  <c r="IA39" i="218"/>
  <c r="HZ39" i="218"/>
  <c r="HY39" i="218"/>
  <c r="HX39" i="218"/>
  <c r="HT39" i="218"/>
  <c r="HS39" i="218"/>
  <c r="HR39" i="218"/>
  <c r="HQ39" i="218"/>
  <c r="HP39" i="218"/>
  <c r="HO39" i="218"/>
  <c r="HN39" i="218"/>
  <c r="HJ39" i="218"/>
  <c r="HI39" i="218"/>
  <c r="HH39" i="218"/>
  <c r="HG39" i="218"/>
  <c r="HF39" i="218"/>
  <c r="HE39" i="218"/>
  <c r="HD39" i="218"/>
  <c r="GZ39" i="218"/>
  <c r="GY39" i="218"/>
  <c r="GX39" i="218"/>
  <c r="GW39" i="218"/>
  <c r="GV39" i="218"/>
  <c r="GU39" i="218"/>
  <c r="GT39" i="218"/>
  <c r="GP39" i="218"/>
  <c r="GO39" i="218"/>
  <c r="GN39" i="218"/>
  <c r="GM39" i="218"/>
  <c r="GL39" i="218"/>
  <c r="GK39" i="218"/>
  <c r="GJ39" i="218"/>
  <c r="GF39" i="218"/>
  <c r="GE39" i="218"/>
  <c r="GD39" i="218"/>
  <c r="GC39" i="218"/>
  <c r="GB39" i="218"/>
  <c r="GA39" i="218"/>
  <c r="FZ39" i="218"/>
  <c r="FV39" i="218"/>
  <c r="FU39" i="218"/>
  <c r="FT39" i="218"/>
  <c r="FS39" i="218"/>
  <c r="FR39" i="218"/>
  <c r="FQ39" i="218"/>
  <c r="FP39" i="218"/>
  <c r="FL39" i="218"/>
  <c r="FK39" i="218"/>
  <c r="FJ39" i="218"/>
  <c r="FI39" i="218"/>
  <c r="FH39" i="218"/>
  <c r="FG39" i="218"/>
  <c r="FF39" i="218"/>
  <c r="FD39" i="218"/>
  <c r="FC39" i="218"/>
  <c r="ET39" i="218"/>
  <c r="ES39" i="218"/>
  <c r="EJ39" i="218"/>
  <c r="EI39" i="218"/>
  <c r="DZ39" i="218"/>
  <c r="DY39" i="218"/>
  <c r="DP39" i="218"/>
  <c r="DO39" i="218"/>
  <c r="DF39" i="218"/>
  <c r="DE39" i="218"/>
  <c r="CV39" i="218"/>
  <c r="CU39" i="218"/>
  <c r="CL39" i="218"/>
  <c r="CK39" i="218"/>
  <c r="CB39" i="218"/>
  <c r="CA39" i="218"/>
  <c r="BR39" i="218"/>
  <c r="BQ39" i="218"/>
  <c r="BH39" i="218"/>
  <c r="BG39" i="218"/>
  <c r="AX39" i="218"/>
  <c r="AW39" i="218"/>
  <c r="AN39" i="218"/>
  <c r="AM39" i="218"/>
  <c r="AD39" i="218"/>
  <c r="AC39" i="218"/>
  <c r="T39" i="218"/>
  <c r="S39" i="218"/>
  <c r="J39" i="218"/>
  <c r="I39" i="218"/>
  <c r="ID38" i="218"/>
  <c r="IC38" i="218"/>
  <c r="IB38" i="218"/>
  <c r="IA38" i="218"/>
  <c r="IA42" i="218" s="1"/>
  <c r="HZ38" i="218"/>
  <c r="HY38" i="218"/>
  <c r="HX38" i="218"/>
  <c r="HX42" i="218" s="1"/>
  <c r="HT38" i="218"/>
  <c r="HS38" i="218"/>
  <c r="HS42" i="218" s="1"/>
  <c r="HR38" i="218"/>
  <c r="HR42" i="218" s="1"/>
  <c r="HQ38" i="218"/>
  <c r="HP38" i="218"/>
  <c r="HO38" i="218"/>
  <c r="HN38" i="218"/>
  <c r="HJ38" i="218"/>
  <c r="HI38" i="218"/>
  <c r="HI42" i="218" s="1"/>
  <c r="HH38" i="218"/>
  <c r="HG38" i="218"/>
  <c r="HF38" i="218"/>
  <c r="HF42" i="218" s="1"/>
  <c r="HE38" i="218"/>
  <c r="HD38" i="218"/>
  <c r="GZ38" i="218"/>
  <c r="GZ42" i="218" s="1"/>
  <c r="GY38" i="218"/>
  <c r="GX38" i="218"/>
  <c r="GW38" i="218"/>
  <c r="GV38" i="218"/>
  <c r="GU38" i="218"/>
  <c r="GT38" i="218"/>
  <c r="GT42" i="218" s="1"/>
  <c r="GP38" i="218"/>
  <c r="GO38" i="218"/>
  <c r="GN38" i="218"/>
  <c r="GN42" i="218" s="1"/>
  <c r="GM38" i="218"/>
  <c r="GL38" i="218"/>
  <c r="GL42" i="218" s="1"/>
  <c r="GK38" i="218"/>
  <c r="GK42" i="218" s="1"/>
  <c r="GJ38" i="218"/>
  <c r="GF38" i="218"/>
  <c r="GE38" i="218"/>
  <c r="GD38" i="218"/>
  <c r="GC38" i="218"/>
  <c r="GB38" i="218"/>
  <c r="GB42" i="218" s="1"/>
  <c r="GA38" i="218"/>
  <c r="FZ38" i="218"/>
  <c r="FV38" i="218"/>
  <c r="FV42" i="218" s="1"/>
  <c r="FU38" i="218"/>
  <c r="FT38" i="218"/>
  <c r="FT42" i="218" s="1"/>
  <c r="FS38" i="218"/>
  <c r="FS42" i="218" s="1"/>
  <c r="FR38" i="218"/>
  <c r="FQ38" i="218"/>
  <c r="FP38" i="218"/>
  <c r="FL38" i="218"/>
  <c r="FK38" i="218"/>
  <c r="FJ38" i="218"/>
  <c r="FI38" i="218"/>
  <c r="FH38" i="218"/>
  <c r="FG38" i="218"/>
  <c r="FG42" i="218" s="1"/>
  <c r="FF38" i="218"/>
  <c r="FD38" i="218"/>
  <c r="FC38" i="218"/>
  <c r="ET38" i="218"/>
  <c r="ES38" i="218"/>
  <c r="EJ38" i="218"/>
  <c r="EI38" i="218"/>
  <c r="DZ38" i="218"/>
  <c r="DY38" i="218"/>
  <c r="DP38" i="218"/>
  <c r="DO38" i="218"/>
  <c r="DF38" i="218"/>
  <c r="DE38" i="218"/>
  <c r="CV38" i="218"/>
  <c r="CU38" i="218"/>
  <c r="CL38" i="218"/>
  <c r="CK38" i="218"/>
  <c r="CB38" i="218"/>
  <c r="CA38" i="218"/>
  <c r="BR38" i="218"/>
  <c r="BQ38" i="218"/>
  <c r="BH38" i="218"/>
  <c r="BG38" i="218"/>
  <c r="AX38" i="218"/>
  <c r="AW38" i="218"/>
  <c r="AN38" i="218"/>
  <c r="AM38" i="218"/>
  <c r="AD38" i="218"/>
  <c r="AC38" i="218"/>
  <c r="T38" i="218"/>
  <c r="S38" i="218"/>
  <c r="J38" i="218"/>
  <c r="I38" i="218"/>
  <c r="AL38" i="219"/>
  <c r="AI38" i="219"/>
  <c r="AJ38" i="219"/>
  <c r="AK38" i="219"/>
  <c r="AH38" i="219"/>
  <c r="AG38" i="219"/>
  <c r="AE38" i="219"/>
  <c r="AF38" i="219"/>
  <c r="AD38" i="219"/>
  <c r="AB38" i="219"/>
  <c r="AC38" i="219"/>
  <c r="AA38" i="219"/>
  <c r="Z38" i="219"/>
  <c r="W38" i="219"/>
  <c r="X38" i="219"/>
  <c r="Y38" i="219"/>
  <c r="ID36" i="218"/>
  <c r="IC36" i="218"/>
  <c r="IB36" i="218"/>
  <c r="IA36" i="218"/>
  <c r="HZ36" i="218"/>
  <c r="HY36" i="218"/>
  <c r="HX36" i="218"/>
  <c r="HT36" i="218"/>
  <c r="HS36" i="218"/>
  <c r="HR36" i="218"/>
  <c r="HQ36" i="218"/>
  <c r="HP36" i="218"/>
  <c r="HO36" i="218"/>
  <c r="HN36" i="218"/>
  <c r="HJ36" i="218"/>
  <c r="HI36" i="218"/>
  <c r="HH36" i="218"/>
  <c r="HG36" i="218"/>
  <c r="HF36" i="218"/>
  <c r="HE36" i="218"/>
  <c r="HD36" i="218"/>
  <c r="GZ36" i="218"/>
  <c r="GY36" i="218"/>
  <c r="GX36" i="218"/>
  <c r="GW36" i="218"/>
  <c r="GV36" i="218"/>
  <c r="GU36" i="218"/>
  <c r="GT36" i="218"/>
  <c r="GP36" i="218"/>
  <c r="GO36" i="218"/>
  <c r="GN36" i="218"/>
  <c r="GM36" i="218"/>
  <c r="GL36" i="218"/>
  <c r="GK36" i="218"/>
  <c r="GJ36" i="218"/>
  <c r="GF36" i="218"/>
  <c r="GE36" i="218"/>
  <c r="GD36" i="218"/>
  <c r="GC36" i="218"/>
  <c r="GB36" i="218"/>
  <c r="GA36" i="218"/>
  <c r="FZ36" i="218"/>
  <c r="FV36" i="218"/>
  <c r="FU36" i="218"/>
  <c r="FT36" i="218"/>
  <c r="FS36" i="218"/>
  <c r="FR36" i="218"/>
  <c r="FQ36" i="218"/>
  <c r="FP36" i="218"/>
  <c r="FL36" i="218"/>
  <c r="FK36" i="218"/>
  <c r="FJ36" i="218"/>
  <c r="FI36" i="218"/>
  <c r="FH36" i="218"/>
  <c r="FG36" i="218"/>
  <c r="FF36" i="218"/>
  <c r="FD36" i="218"/>
  <c r="FC36" i="218"/>
  <c r="ET36" i="218"/>
  <c r="ES36" i="218"/>
  <c r="EJ36" i="218"/>
  <c r="EI36" i="218"/>
  <c r="DZ36" i="218"/>
  <c r="DY36" i="218"/>
  <c r="DP36" i="218"/>
  <c r="DO36" i="218"/>
  <c r="DF36" i="218"/>
  <c r="DE36" i="218"/>
  <c r="CV36" i="218"/>
  <c r="CU36" i="218"/>
  <c r="CL36" i="218"/>
  <c r="CK36" i="218"/>
  <c r="CB36" i="218"/>
  <c r="CA36" i="218"/>
  <c r="BR36" i="218"/>
  <c r="BQ36" i="218"/>
  <c r="BH36" i="218"/>
  <c r="BG36" i="218"/>
  <c r="AX36" i="218"/>
  <c r="AW36" i="218"/>
  <c r="AN36" i="218"/>
  <c r="AM36" i="218"/>
  <c r="AD36" i="218"/>
  <c r="AC36" i="218"/>
  <c r="T36" i="218"/>
  <c r="S36" i="218"/>
  <c r="J36" i="218"/>
  <c r="I36" i="218"/>
  <c r="ID35" i="218"/>
  <c r="IC35" i="218"/>
  <c r="IB35" i="218"/>
  <c r="IA35" i="218"/>
  <c r="HZ35" i="218"/>
  <c r="HY35" i="218"/>
  <c r="HX35" i="218"/>
  <c r="HT35" i="218"/>
  <c r="HS35" i="218"/>
  <c r="HR35" i="218"/>
  <c r="HQ35" i="218"/>
  <c r="HP35" i="218"/>
  <c r="HO35" i="218"/>
  <c r="HN35" i="218"/>
  <c r="HJ35" i="218"/>
  <c r="HI35" i="218"/>
  <c r="HH35" i="218"/>
  <c r="HG35" i="218"/>
  <c r="HF35" i="218"/>
  <c r="HE35" i="218"/>
  <c r="HD35" i="218"/>
  <c r="GZ35" i="218"/>
  <c r="GY35" i="218"/>
  <c r="GX35" i="218"/>
  <c r="GW35" i="218"/>
  <c r="GV35" i="218"/>
  <c r="GU35" i="218"/>
  <c r="GT35" i="218"/>
  <c r="GP35" i="218"/>
  <c r="GO35" i="218"/>
  <c r="GN35" i="218"/>
  <c r="GM35" i="218"/>
  <c r="GL35" i="218"/>
  <c r="GK35" i="218"/>
  <c r="GJ35" i="218"/>
  <c r="GF35" i="218"/>
  <c r="GE35" i="218"/>
  <c r="GD35" i="218"/>
  <c r="GC35" i="218"/>
  <c r="GB35" i="218"/>
  <c r="GA35" i="218"/>
  <c r="FZ35" i="218"/>
  <c r="FV35" i="218"/>
  <c r="FU35" i="218"/>
  <c r="FT35" i="218"/>
  <c r="FS35" i="218"/>
  <c r="FR35" i="218"/>
  <c r="FQ35" i="218"/>
  <c r="FP35" i="218"/>
  <c r="FL35" i="218"/>
  <c r="FK35" i="218"/>
  <c r="FJ35" i="218"/>
  <c r="FI35" i="218"/>
  <c r="FH35" i="218"/>
  <c r="FG35" i="218"/>
  <c r="FF35" i="218"/>
  <c r="FD35" i="218"/>
  <c r="FC35" i="218"/>
  <c r="ET35" i="218"/>
  <c r="ES35" i="218"/>
  <c r="EJ35" i="218"/>
  <c r="EI35" i="218"/>
  <c r="DZ35" i="218"/>
  <c r="DY35" i="218"/>
  <c r="DP35" i="218"/>
  <c r="DO35" i="218"/>
  <c r="DF35" i="218"/>
  <c r="DE35" i="218"/>
  <c r="CV35" i="218"/>
  <c r="CU35" i="218"/>
  <c r="CL35" i="218"/>
  <c r="CK35" i="218"/>
  <c r="CB35" i="218"/>
  <c r="CA35" i="218"/>
  <c r="BR35" i="218"/>
  <c r="BQ35" i="218"/>
  <c r="BH35" i="218"/>
  <c r="BG35" i="218"/>
  <c r="AX35" i="218"/>
  <c r="AW35" i="218"/>
  <c r="AN35" i="218"/>
  <c r="AM35" i="218"/>
  <c r="AD35" i="218"/>
  <c r="AC35" i="218"/>
  <c r="T35" i="218"/>
  <c r="S35" i="218"/>
  <c r="J35" i="218"/>
  <c r="I35" i="218"/>
  <c r="ID34" i="218"/>
  <c r="IC34" i="218"/>
  <c r="IB34" i="218"/>
  <c r="IA34" i="218"/>
  <c r="HZ34" i="218"/>
  <c r="HY34" i="218"/>
  <c r="HX34" i="218"/>
  <c r="HT34" i="218"/>
  <c r="HS34" i="218"/>
  <c r="HR34" i="218"/>
  <c r="HQ34" i="218"/>
  <c r="HP34" i="218"/>
  <c r="HO34" i="218"/>
  <c r="HN34" i="218"/>
  <c r="HJ34" i="218"/>
  <c r="HI34" i="218"/>
  <c r="HH34" i="218"/>
  <c r="HG34" i="218"/>
  <c r="HF34" i="218"/>
  <c r="HE34" i="218"/>
  <c r="HD34" i="218"/>
  <c r="GZ34" i="218"/>
  <c r="GY34" i="218"/>
  <c r="GX34" i="218"/>
  <c r="GW34" i="218"/>
  <c r="GV34" i="218"/>
  <c r="GU34" i="218"/>
  <c r="GT34" i="218"/>
  <c r="GP34" i="218"/>
  <c r="GO34" i="218"/>
  <c r="GN34" i="218"/>
  <c r="GM34" i="218"/>
  <c r="GL34" i="218"/>
  <c r="GK34" i="218"/>
  <c r="GJ34" i="218"/>
  <c r="GF34" i="218"/>
  <c r="GE34" i="218"/>
  <c r="GD34" i="218"/>
  <c r="GC34" i="218"/>
  <c r="GB34" i="218"/>
  <c r="GA34" i="218"/>
  <c r="FZ34" i="218"/>
  <c r="FV34" i="218"/>
  <c r="FU34" i="218"/>
  <c r="FT34" i="218"/>
  <c r="FS34" i="218"/>
  <c r="FR34" i="218"/>
  <c r="FQ34" i="218"/>
  <c r="FP34" i="218"/>
  <c r="FL34" i="218"/>
  <c r="FK34" i="218"/>
  <c r="FJ34" i="218"/>
  <c r="FI34" i="218"/>
  <c r="FH34" i="218"/>
  <c r="FG34" i="218"/>
  <c r="FF34" i="218"/>
  <c r="FD34" i="218"/>
  <c r="FC34" i="218"/>
  <c r="ET34" i="218"/>
  <c r="ES34" i="218"/>
  <c r="EJ34" i="218"/>
  <c r="EI34" i="218"/>
  <c r="DZ34" i="218"/>
  <c r="DY34" i="218"/>
  <c r="DP34" i="218"/>
  <c r="DO34" i="218"/>
  <c r="DF34" i="218"/>
  <c r="DE34" i="218"/>
  <c r="CV34" i="218"/>
  <c r="CU34" i="218"/>
  <c r="CL34" i="218"/>
  <c r="CK34" i="218"/>
  <c r="CB34" i="218"/>
  <c r="CA34" i="218"/>
  <c r="BR34" i="218"/>
  <c r="BQ34" i="218"/>
  <c r="BH34" i="218"/>
  <c r="BG34" i="218"/>
  <c r="AX34" i="218"/>
  <c r="AW34" i="218"/>
  <c r="AN34" i="218"/>
  <c r="AM34" i="218"/>
  <c r="AD34" i="218"/>
  <c r="AC34" i="218"/>
  <c r="T34" i="218"/>
  <c r="S34" i="218"/>
  <c r="J34" i="218"/>
  <c r="I34" i="218"/>
  <c r="ID33" i="218"/>
  <c r="ID37" i="218" s="1"/>
  <c r="IC33" i="218"/>
  <c r="IC37" i="218" s="1"/>
  <c r="IB33" i="218"/>
  <c r="IA33" i="218"/>
  <c r="HZ33" i="218"/>
  <c r="HY33" i="218"/>
  <c r="HX33" i="218"/>
  <c r="HT33" i="218"/>
  <c r="HT37" i="218" s="1"/>
  <c r="HS33" i="218"/>
  <c r="HR33" i="218"/>
  <c r="HQ33" i="218"/>
  <c r="HQ37" i="218" s="1"/>
  <c r="HP33" i="218"/>
  <c r="HO33" i="218"/>
  <c r="HO37" i="218" s="1"/>
  <c r="HN33" i="218"/>
  <c r="HJ33" i="218"/>
  <c r="HI33" i="218"/>
  <c r="HH33" i="218"/>
  <c r="HG33" i="218"/>
  <c r="HF33" i="218"/>
  <c r="HE33" i="218"/>
  <c r="HE37" i="218" s="1"/>
  <c r="HD33" i="218"/>
  <c r="GZ33" i="218"/>
  <c r="GY33" i="218"/>
  <c r="GY37" i="218" s="1"/>
  <c r="GX33" i="218"/>
  <c r="GW33" i="218"/>
  <c r="GW37" i="218" s="1"/>
  <c r="GV33" i="218"/>
  <c r="GV37" i="218" s="1"/>
  <c r="GU33" i="218"/>
  <c r="GT33" i="218"/>
  <c r="GP33" i="218"/>
  <c r="GO33" i="218"/>
  <c r="GN33" i="218"/>
  <c r="GM33" i="218"/>
  <c r="GM37" i="218" s="1"/>
  <c r="GL33" i="218"/>
  <c r="GK33" i="218"/>
  <c r="GJ33" i="218"/>
  <c r="GJ37" i="218" s="1"/>
  <c r="GF33" i="218"/>
  <c r="GE33" i="218"/>
  <c r="GE37" i="218" s="1"/>
  <c r="GD33" i="218"/>
  <c r="GD37" i="218" s="1"/>
  <c r="GC33" i="218"/>
  <c r="GB33" i="218"/>
  <c r="GA33" i="218"/>
  <c r="FZ33" i="218"/>
  <c r="FV33" i="218"/>
  <c r="FU33" i="218"/>
  <c r="FU37" i="218" s="1"/>
  <c r="FT33" i="218"/>
  <c r="FS33" i="218"/>
  <c r="FR33" i="218"/>
  <c r="FR37" i="218" s="1"/>
  <c r="FQ33" i="218"/>
  <c r="FP33" i="218"/>
  <c r="FL33" i="218"/>
  <c r="FL37" i="218" s="1"/>
  <c r="FK33" i="218"/>
  <c r="FJ33" i="218"/>
  <c r="FI33" i="218"/>
  <c r="FH33" i="218"/>
  <c r="FG33" i="218"/>
  <c r="FF33" i="218"/>
  <c r="FF37" i="218" s="1"/>
  <c r="FD33" i="218"/>
  <c r="FC33" i="218"/>
  <c r="ET33" i="218"/>
  <c r="ES33" i="218"/>
  <c r="EJ33" i="218"/>
  <c r="EI33" i="218"/>
  <c r="DZ33" i="218"/>
  <c r="DY33" i="218"/>
  <c r="DP33" i="218"/>
  <c r="DO33" i="218"/>
  <c r="DF33" i="218"/>
  <c r="DE33" i="218"/>
  <c r="CV33" i="218"/>
  <c r="CU33" i="218"/>
  <c r="CL33" i="218"/>
  <c r="CK33" i="218"/>
  <c r="CB33" i="218"/>
  <c r="CA33" i="218"/>
  <c r="BR33" i="218"/>
  <c r="BQ33" i="218"/>
  <c r="BH33" i="218"/>
  <c r="BG33" i="218"/>
  <c r="AX33" i="218"/>
  <c r="AW33" i="218"/>
  <c r="AN33" i="218"/>
  <c r="AM33" i="218"/>
  <c r="AD33" i="218"/>
  <c r="AC33" i="218"/>
  <c r="T33" i="218"/>
  <c r="S33" i="218"/>
  <c r="J33" i="218"/>
  <c r="I33" i="218"/>
  <c r="AL37" i="219"/>
  <c r="AI37" i="219"/>
  <c r="AJ37" i="219"/>
  <c r="AK37" i="219"/>
  <c r="AH37" i="219"/>
  <c r="AG37" i="219"/>
  <c r="AE37" i="219"/>
  <c r="AF37" i="219"/>
  <c r="AD37" i="219"/>
  <c r="AB37" i="219"/>
  <c r="AC37" i="219"/>
  <c r="AA37" i="219"/>
  <c r="Z37" i="219"/>
  <c r="W37" i="219"/>
  <c r="X37" i="219"/>
  <c r="Y37" i="219"/>
  <c r="ID31" i="218"/>
  <c r="IC31" i="218"/>
  <c r="IB31" i="218"/>
  <c r="IA31" i="218"/>
  <c r="HZ31" i="218"/>
  <c r="HY31" i="218"/>
  <c r="HX31" i="218"/>
  <c r="HT31" i="218"/>
  <c r="HS31" i="218"/>
  <c r="HR31" i="218"/>
  <c r="HQ31" i="218"/>
  <c r="HP31" i="218"/>
  <c r="HO31" i="218"/>
  <c r="HN31" i="218"/>
  <c r="HJ31" i="218"/>
  <c r="HI31" i="218"/>
  <c r="HH31" i="218"/>
  <c r="HG31" i="218"/>
  <c r="HF31" i="218"/>
  <c r="HE31" i="218"/>
  <c r="HD31" i="218"/>
  <c r="GZ31" i="218"/>
  <c r="GY31" i="218"/>
  <c r="GX31" i="218"/>
  <c r="GW31" i="218"/>
  <c r="GV31" i="218"/>
  <c r="GU31" i="218"/>
  <c r="GT31" i="218"/>
  <c r="GP31" i="218"/>
  <c r="GO31" i="218"/>
  <c r="GN31" i="218"/>
  <c r="GM31" i="218"/>
  <c r="GL31" i="218"/>
  <c r="GK31" i="218"/>
  <c r="GJ31" i="218"/>
  <c r="GF31" i="218"/>
  <c r="GE31" i="218"/>
  <c r="GD31" i="218"/>
  <c r="GC31" i="218"/>
  <c r="GB31" i="218"/>
  <c r="GA31" i="218"/>
  <c r="FZ31" i="218"/>
  <c r="FV31" i="218"/>
  <c r="FU31" i="218"/>
  <c r="FT31" i="218"/>
  <c r="FS31" i="218"/>
  <c r="FR31" i="218"/>
  <c r="FQ31" i="218"/>
  <c r="FP31" i="218"/>
  <c r="FL31" i="218"/>
  <c r="FK31" i="218"/>
  <c r="FJ31" i="218"/>
  <c r="FI31" i="218"/>
  <c r="FH31" i="218"/>
  <c r="FG31" i="218"/>
  <c r="FF31" i="218"/>
  <c r="FD31" i="218"/>
  <c r="FC31" i="218"/>
  <c r="ET31" i="218"/>
  <c r="ES31" i="218"/>
  <c r="EJ31" i="218"/>
  <c r="EI31" i="218"/>
  <c r="DZ31" i="218"/>
  <c r="DY31" i="218"/>
  <c r="DP31" i="218"/>
  <c r="DO31" i="218"/>
  <c r="DF31" i="218"/>
  <c r="DE31" i="218"/>
  <c r="CV31" i="218"/>
  <c r="CU31" i="218"/>
  <c r="CL31" i="218"/>
  <c r="CK31" i="218"/>
  <c r="CB31" i="218"/>
  <c r="CA31" i="218"/>
  <c r="BR31" i="218"/>
  <c r="BQ31" i="218"/>
  <c r="BH31" i="218"/>
  <c r="BG31" i="218"/>
  <c r="AX31" i="218"/>
  <c r="AW31" i="218"/>
  <c r="AN31" i="218"/>
  <c r="AM31" i="218"/>
  <c r="AD31" i="218"/>
  <c r="AC31" i="218"/>
  <c r="T31" i="218"/>
  <c r="S31" i="218"/>
  <c r="J31" i="218"/>
  <c r="I31" i="218"/>
  <c r="ID30" i="218"/>
  <c r="IC30" i="218"/>
  <c r="IB30" i="218"/>
  <c r="IA30" i="218"/>
  <c r="HZ30" i="218"/>
  <c r="HY30" i="218"/>
  <c r="HX30" i="218"/>
  <c r="HT30" i="218"/>
  <c r="HS30" i="218"/>
  <c r="HR30" i="218"/>
  <c r="HQ30" i="218"/>
  <c r="HP30" i="218"/>
  <c r="HO30" i="218"/>
  <c r="HN30" i="218"/>
  <c r="HJ30" i="218"/>
  <c r="HI30" i="218"/>
  <c r="HH30" i="218"/>
  <c r="HG30" i="218"/>
  <c r="HF30" i="218"/>
  <c r="HE30" i="218"/>
  <c r="HD30" i="218"/>
  <c r="GZ30" i="218"/>
  <c r="GY30" i="218"/>
  <c r="GX30" i="218"/>
  <c r="GW30" i="218"/>
  <c r="GV30" i="218"/>
  <c r="GU30" i="218"/>
  <c r="GT30" i="218"/>
  <c r="GP30" i="218"/>
  <c r="GO30" i="218"/>
  <c r="GN30" i="218"/>
  <c r="GM30" i="218"/>
  <c r="GL30" i="218"/>
  <c r="GK30" i="218"/>
  <c r="GJ30" i="218"/>
  <c r="GF30" i="218"/>
  <c r="GE30" i="218"/>
  <c r="GD30" i="218"/>
  <c r="GC30" i="218"/>
  <c r="GB30" i="218"/>
  <c r="GA30" i="218"/>
  <c r="FZ30" i="218"/>
  <c r="FV30" i="218"/>
  <c r="FU30" i="218"/>
  <c r="FT30" i="218"/>
  <c r="FS30" i="218"/>
  <c r="FR30" i="218"/>
  <c r="FQ30" i="218"/>
  <c r="FP30" i="218"/>
  <c r="FL30" i="218"/>
  <c r="FK30" i="218"/>
  <c r="FJ30" i="218"/>
  <c r="FI30" i="218"/>
  <c r="FH30" i="218"/>
  <c r="FG30" i="218"/>
  <c r="FF30" i="218"/>
  <c r="FD30" i="218"/>
  <c r="FC30" i="218"/>
  <c r="ET30" i="218"/>
  <c r="ES30" i="218"/>
  <c r="EJ30" i="218"/>
  <c r="EI30" i="218"/>
  <c r="DZ30" i="218"/>
  <c r="DY30" i="218"/>
  <c r="DP30" i="218"/>
  <c r="DO30" i="218"/>
  <c r="DF30" i="218"/>
  <c r="DE30" i="218"/>
  <c r="CV30" i="218"/>
  <c r="CU30" i="218"/>
  <c r="CL30" i="218"/>
  <c r="CK30" i="218"/>
  <c r="CB30" i="218"/>
  <c r="CA30" i="218"/>
  <c r="BR30" i="218"/>
  <c r="BQ30" i="218"/>
  <c r="BH30" i="218"/>
  <c r="BG30" i="218"/>
  <c r="AX30" i="218"/>
  <c r="AW30" i="218"/>
  <c r="AN30" i="218"/>
  <c r="AM30" i="218"/>
  <c r="AD30" i="218"/>
  <c r="AC30" i="218"/>
  <c r="T30" i="218"/>
  <c r="S30" i="218"/>
  <c r="J30" i="218"/>
  <c r="I30" i="218"/>
  <c r="ID29" i="218"/>
  <c r="IC29" i="218"/>
  <c r="IB29" i="218"/>
  <c r="IA29" i="218"/>
  <c r="HZ29" i="218"/>
  <c r="HY29" i="218"/>
  <c r="HX29" i="218"/>
  <c r="HT29" i="218"/>
  <c r="HS29" i="218"/>
  <c r="HR29" i="218"/>
  <c r="HQ29" i="218"/>
  <c r="HP29" i="218"/>
  <c r="HO29" i="218"/>
  <c r="HN29" i="218"/>
  <c r="HJ29" i="218"/>
  <c r="HI29" i="218"/>
  <c r="HH29" i="218"/>
  <c r="HG29" i="218"/>
  <c r="HF29" i="218"/>
  <c r="HE29" i="218"/>
  <c r="HD29" i="218"/>
  <c r="GZ29" i="218"/>
  <c r="GY29" i="218"/>
  <c r="GX29" i="218"/>
  <c r="GW29" i="218"/>
  <c r="GV29" i="218"/>
  <c r="GU29" i="218"/>
  <c r="GT29" i="218"/>
  <c r="GP29" i="218"/>
  <c r="GO29" i="218"/>
  <c r="GN29" i="218"/>
  <c r="GM29" i="218"/>
  <c r="GL29" i="218"/>
  <c r="GK29" i="218"/>
  <c r="GJ29" i="218"/>
  <c r="GF29" i="218"/>
  <c r="GE29" i="218"/>
  <c r="GD29" i="218"/>
  <c r="GC29" i="218"/>
  <c r="GB29" i="218"/>
  <c r="GA29" i="218"/>
  <c r="FZ29" i="218"/>
  <c r="FV29" i="218"/>
  <c r="FU29" i="218"/>
  <c r="FT29" i="218"/>
  <c r="FS29" i="218"/>
  <c r="FR29" i="218"/>
  <c r="FQ29" i="218"/>
  <c r="FP29" i="218"/>
  <c r="FL29" i="218"/>
  <c r="FK29" i="218"/>
  <c r="FJ29" i="218"/>
  <c r="FI29" i="218"/>
  <c r="FH29" i="218"/>
  <c r="FG29" i="218"/>
  <c r="FF29" i="218"/>
  <c r="FD29" i="218"/>
  <c r="FC29" i="218"/>
  <c r="ET29" i="218"/>
  <c r="ES29" i="218"/>
  <c r="EJ29" i="218"/>
  <c r="EI29" i="218"/>
  <c r="DZ29" i="218"/>
  <c r="DY29" i="218"/>
  <c r="DP29" i="218"/>
  <c r="DO29" i="218"/>
  <c r="DF29" i="218"/>
  <c r="DE29" i="218"/>
  <c r="CV29" i="218"/>
  <c r="CU29" i="218"/>
  <c r="CL29" i="218"/>
  <c r="CK29" i="218"/>
  <c r="CB29" i="218"/>
  <c r="CA29" i="218"/>
  <c r="BR29" i="218"/>
  <c r="BQ29" i="218"/>
  <c r="BH29" i="218"/>
  <c r="BG29" i="218"/>
  <c r="AX29" i="218"/>
  <c r="AW29" i="218"/>
  <c r="AN29" i="218"/>
  <c r="AM29" i="218"/>
  <c r="AD29" i="218"/>
  <c r="AC29" i="218"/>
  <c r="T29" i="218"/>
  <c r="S29" i="218"/>
  <c r="J29" i="218"/>
  <c r="I29" i="218"/>
  <c r="ID28" i="218"/>
  <c r="IC28" i="218"/>
  <c r="IB28" i="218"/>
  <c r="IB32" i="218" s="1"/>
  <c r="IA28" i="218"/>
  <c r="HZ28" i="218"/>
  <c r="HZ32" i="218" s="1"/>
  <c r="HY28" i="218"/>
  <c r="HY32" i="218" s="1"/>
  <c r="HX28" i="218"/>
  <c r="HT28" i="218"/>
  <c r="HS28" i="218"/>
  <c r="HR28" i="218"/>
  <c r="HQ28" i="218"/>
  <c r="HP28" i="218"/>
  <c r="HP32" i="218" s="1"/>
  <c r="HO28" i="218"/>
  <c r="HN28" i="218"/>
  <c r="HJ28" i="218"/>
  <c r="HJ32" i="218" s="1"/>
  <c r="HI28" i="218"/>
  <c r="HH28" i="218"/>
  <c r="HH32" i="218" s="1"/>
  <c r="HG28" i="218"/>
  <c r="HG32" i="218" s="1"/>
  <c r="HF28" i="218"/>
  <c r="HE28" i="218"/>
  <c r="HD28" i="218"/>
  <c r="GZ28" i="218"/>
  <c r="GY28" i="218"/>
  <c r="GX28" i="218"/>
  <c r="GX32" i="218" s="1"/>
  <c r="GW28" i="218"/>
  <c r="GV28" i="218"/>
  <c r="GU28" i="218"/>
  <c r="GU32" i="218" s="1"/>
  <c r="GT28" i="218"/>
  <c r="GP28" i="218"/>
  <c r="GP32" i="218" s="1"/>
  <c r="GO28" i="218"/>
  <c r="GO32" i="218" s="1"/>
  <c r="GN28" i="218"/>
  <c r="GM28" i="218"/>
  <c r="GL28" i="218"/>
  <c r="GK28" i="218"/>
  <c r="GJ28" i="218"/>
  <c r="GF28" i="218"/>
  <c r="GF32" i="218" s="1"/>
  <c r="GE28" i="218"/>
  <c r="GD28" i="218"/>
  <c r="GC28" i="218"/>
  <c r="GC32" i="218" s="1"/>
  <c r="GB28" i="218"/>
  <c r="GA28" i="218"/>
  <c r="GA32" i="218" s="1"/>
  <c r="FZ28" i="218"/>
  <c r="FZ32" i="218" s="1"/>
  <c r="FV28" i="218"/>
  <c r="FU28" i="218"/>
  <c r="FT28" i="218"/>
  <c r="FS28" i="218"/>
  <c r="FR28" i="218"/>
  <c r="FQ28" i="218"/>
  <c r="FQ32" i="218" s="1"/>
  <c r="FP28" i="218"/>
  <c r="FL28" i="218"/>
  <c r="FK28" i="218"/>
  <c r="FK32" i="218" s="1"/>
  <c r="FJ28" i="218"/>
  <c r="FI28" i="218"/>
  <c r="FI32" i="218" s="1"/>
  <c r="FH28" i="218"/>
  <c r="FH32" i="218" s="1"/>
  <c r="FG28" i="218"/>
  <c r="FF28" i="218"/>
  <c r="FD28" i="218"/>
  <c r="FC28" i="218"/>
  <c r="ET28" i="218"/>
  <c r="ES28" i="218"/>
  <c r="EJ28" i="218"/>
  <c r="EI28" i="218"/>
  <c r="DZ28" i="218"/>
  <c r="DY28" i="218"/>
  <c r="DP28" i="218"/>
  <c r="DO28" i="218"/>
  <c r="DF28" i="218"/>
  <c r="DE28" i="218"/>
  <c r="CV28" i="218"/>
  <c r="CU28" i="218"/>
  <c r="CL28" i="218"/>
  <c r="CK28" i="218"/>
  <c r="CB28" i="218"/>
  <c r="CA28" i="218"/>
  <c r="BR28" i="218"/>
  <c r="BQ28" i="218"/>
  <c r="BH28" i="218"/>
  <c r="BG28" i="218"/>
  <c r="AX28" i="218"/>
  <c r="AW28" i="218"/>
  <c r="AN28" i="218"/>
  <c r="AM28" i="218"/>
  <c r="AD28" i="218"/>
  <c r="AC28" i="218"/>
  <c r="T28" i="218"/>
  <c r="S28" i="218"/>
  <c r="J28" i="218"/>
  <c r="I28" i="218"/>
  <c r="AL36" i="219"/>
  <c r="AI36" i="219"/>
  <c r="AJ36" i="219"/>
  <c r="AK36" i="219"/>
  <c r="AH36" i="219"/>
  <c r="AG36" i="219"/>
  <c r="AE36" i="219"/>
  <c r="AF36" i="219"/>
  <c r="AD36" i="219"/>
  <c r="AB36" i="219"/>
  <c r="AC36" i="219"/>
  <c r="AA36" i="219"/>
  <c r="Z36" i="219"/>
  <c r="W36" i="219"/>
  <c r="X36" i="219"/>
  <c r="Y36" i="219"/>
  <c r="ID26" i="218"/>
  <c r="IC26" i="218"/>
  <c r="IB26" i="218"/>
  <c r="IA26" i="218"/>
  <c r="HZ26" i="218"/>
  <c r="HY26" i="218"/>
  <c r="HX26" i="218"/>
  <c r="HT26" i="218"/>
  <c r="HS26" i="218"/>
  <c r="HR26" i="218"/>
  <c r="HQ26" i="218"/>
  <c r="HP26" i="218"/>
  <c r="HO26" i="218"/>
  <c r="HN26" i="218"/>
  <c r="HJ26" i="218"/>
  <c r="HI26" i="218"/>
  <c r="HH26" i="218"/>
  <c r="HG26" i="218"/>
  <c r="HF26" i="218"/>
  <c r="HE26" i="218"/>
  <c r="HD26" i="218"/>
  <c r="GZ26" i="218"/>
  <c r="GY26" i="218"/>
  <c r="GX26" i="218"/>
  <c r="GW26" i="218"/>
  <c r="GV26" i="218"/>
  <c r="GU26" i="218"/>
  <c r="GT26" i="218"/>
  <c r="GP26" i="218"/>
  <c r="GO26" i="218"/>
  <c r="GN26" i="218"/>
  <c r="GM26" i="218"/>
  <c r="GL26" i="218"/>
  <c r="GK26" i="218"/>
  <c r="GJ26" i="218"/>
  <c r="GF26" i="218"/>
  <c r="GE26" i="218"/>
  <c r="GD26" i="218"/>
  <c r="GC26" i="218"/>
  <c r="GB26" i="218"/>
  <c r="GA26" i="218"/>
  <c r="FZ26" i="218"/>
  <c r="FV26" i="218"/>
  <c r="FU26" i="218"/>
  <c r="FT26" i="218"/>
  <c r="FS26" i="218"/>
  <c r="FR26" i="218"/>
  <c r="FQ26" i="218"/>
  <c r="FP26" i="218"/>
  <c r="FL26" i="218"/>
  <c r="FK26" i="218"/>
  <c r="FJ26" i="218"/>
  <c r="FI26" i="218"/>
  <c r="FH26" i="218"/>
  <c r="FG26" i="218"/>
  <c r="FF26" i="218"/>
  <c r="FD26" i="218"/>
  <c r="FC26" i="218"/>
  <c r="ET26" i="218"/>
  <c r="ES26" i="218"/>
  <c r="EJ26" i="218"/>
  <c r="EI26" i="218"/>
  <c r="DZ26" i="218"/>
  <c r="DY26" i="218"/>
  <c r="DP26" i="218"/>
  <c r="DO26" i="218"/>
  <c r="DF26" i="218"/>
  <c r="DE26" i="218"/>
  <c r="CV26" i="218"/>
  <c r="CU26" i="218"/>
  <c r="CL26" i="218"/>
  <c r="CK26" i="218"/>
  <c r="CB26" i="218"/>
  <c r="CA26" i="218"/>
  <c r="BR26" i="218"/>
  <c r="BQ26" i="218"/>
  <c r="BH26" i="218"/>
  <c r="BG26" i="218"/>
  <c r="AX26" i="218"/>
  <c r="AW26" i="218"/>
  <c r="AN26" i="218"/>
  <c r="AM26" i="218"/>
  <c r="AD26" i="218"/>
  <c r="AC26" i="218"/>
  <c r="T26" i="218"/>
  <c r="S26" i="218"/>
  <c r="J26" i="218"/>
  <c r="I26" i="218"/>
  <c r="ID25" i="218"/>
  <c r="IC25" i="218"/>
  <c r="IB25" i="218"/>
  <c r="IA25" i="218"/>
  <c r="HZ25" i="218"/>
  <c r="HY25" i="218"/>
  <c r="HX25" i="218"/>
  <c r="HT25" i="218"/>
  <c r="HS25" i="218"/>
  <c r="HR25" i="218"/>
  <c r="HQ25" i="218"/>
  <c r="HP25" i="218"/>
  <c r="HO25" i="218"/>
  <c r="HN25" i="218"/>
  <c r="HJ25" i="218"/>
  <c r="HI25" i="218"/>
  <c r="HH25" i="218"/>
  <c r="HG25" i="218"/>
  <c r="HF25" i="218"/>
  <c r="HE25" i="218"/>
  <c r="HD25" i="218"/>
  <c r="GZ25" i="218"/>
  <c r="GY25" i="218"/>
  <c r="GX25" i="218"/>
  <c r="GW25" i="218"/>
  <c r="GV25" i="218"/>
  <c r="GU25" i="218"/>
  <c r="GT25" i="218"/>
  <c r="GP25" i="218"/>
  <c r="GO25" i="218"/>
  <c r="GN25" i="218"/>
  <c r="GM25" i="218"/>
  <c r="GL25" i="218"/>
  <c r="GK25" i="218"/>
  <c r="GJ25" i="218"/>
  <c r="GF25" i="218"/>
  <c r="GE25" i="218"/>
  <c r="GD25" i="218"/>
  <c r="GC25" i="218"/>
  <c r="GB25" i="218"/>
  <c r="GA25" i="218"/>
  <c r="FZ25" i="218"/>
  <c r="FV25" i="218"/>
  <c r="FU25" i="218"/>
  <c r="FT25" i="218"/>
  <c r="FS25" i="218"/>
  <c r="FR25" i="218"/>
  <c r="FQ25" i="218"/>
  <c r="FP25" i="218"/>
  <c r="FL25" i="218"/>
  <c r="FK25" i="218"/>
  <c r="FJ25" i="218"/>
  <c r="FI25" i="218"/>
  <c r="FH25" i="218"/>
  <c r="FG25" i="218"/>
  <c r="FF25" i="218"/>
  <c r="FD25" i="218"/>
  <c r="FC25" i="218"/>
  <c r="ET25" i="218"/>
  <c r="ES25" i="218"/>
  <c r="EJ25" i="218"/>
  <c r="EI25" i="218"/>
  <c r="DZ25" i="218"/>
  <c r="DY25" i="218"/>
  <c r="DP25" i="218"/>
  <c r="DO25" i="218"/>
  <c r="DF25" i="218"/>
  <c r="DE25" i="218"/>
  <c r="CV25" i="218"/>
  <c r="CU25" i="218"/>
  <c r="CL25" i="218"/>
  <c r="CK25" i="218"/>
  <c r="CB25" i="218"/>
  <c r="CA25" i="218"/>
  <c r="BR25" i="218"/>
  <c r="BQ25" i="218"/>
  <c r="BH25" i="218"/>
  <c r="BG25" i="218"/>
  <c r="AX25" i="218"/>
  <c r="AW25" i="218"/>
  <c r="AN25" i="218"/>
  <c r="AM25" i="218"/>
  <c r="AD25" i="218"/>
  <c r="AC25" i="218"/>
  <c r="T25" i="218"/>
  <c r="S25" i="218"/>
  <c r="J25" i="218"/>
  <c r="I25" i="218"/>
  <c r="ID24" i="218"/>
  <c r="IC24" i="218"/>
  <c r="IB24" i="218"/>
  <c r="IA24" i="218"/>
  <c r="HZ24" i="218"/>
  <c r="HY24" i="218"/>
  <c r="HX24" i="218"/>
  <c r="HT24" i="218"/>
  <c r="HS24" i="218"/>
  <c r="HR24" i="218"/>
  <c r="HQ24" i="218"/>
  <c r="HP24" i="218"/>
  <c r="HO24" i="218"/>
  <c r="HN24" i="218"/>
  <c r="HJ24" i="218"/>
  <c r="HI24" i="218"/>
  <c r="HH24" i="218"/>
  <c r="HG24" i="218"/>
  <c r="HF24" i="218"/>
  <c r="HE24" i="218"/>
  <c r="HD24" i="218"/>
  <c r="GZ24" i="218"/>
  <c r="GY24" i="218"/>
  <c r="GX24" i="218"/>
  <c r="GW24" i="218"/>
  <c r="GV24" i="218"/>
  <c r="GU24" i="218"/>
  <c r="GT24" i="218"/>
  <c r="GP24" i="218"/>
  <c r="GO24" i="218"/>
  <c r="GN24" i="218"/>
  <c r="GM24" i="218"/>
  <c r="GL24" i="218"/>
  <c r="GK24" i="218"/>
  <c r="GJ24" i="218"/>
  <c r="GF24" i="218"/>
  <c r="GE24" i="218"/>
  <c r="GD24" i="218"/>
  <c r="GC24" i="218"/>
  <c r="GB24" i="218"/>
  <c r="GA24" i="218"/>
  <c r="FZ24" i="218"/>
  <c r="FV24" i="218"/>
  <c r="FU24" i="218"/>
  <c r="FT24" i="218"/>
  <c r="FS24" i="218"/>
  <c r="FR24" i="218"/>
  <c r="FQ24" i="218"/>
  <c r="FP24" i="218"/>
  <c r="FL24" i="218"/>
  <c r="FK24" i="218"/>
  <c r="FJ24" i="218"/>
  <c r="FI24" i="218"/>
  <c r="FH24" i="218"/>
  <c r="FG24" i="218"/>
  <c r="FF24" i="218"/>
  <c r="FD24" i="218"/>
  <c r="FC24" i="218"/>
  <c r="ET24" i="218"/>
  <c r="ES24" i="218"/>
  <c r="EJ24" i="218"/>
  <c r="EI24" i="218"/>
  <c r="DZ24" i="218"/>
  <c r="DY24" i="218"/>
  <c r="DP24" i="218"/>
  <c r="DO24" i="218"/>
  <c r="DF24" i="218"/>
  <c r="DE24" i="218"/>
  <c r="CV24" i="218"/>
  <c r="CU24" i="218"/>
  <c r="CL24" i="218"/>
  <c r="CK24" i="218"/>
  <c r="CB24" i="218"/>
  <c r="CA24" i="218"/>
  <c r="BR24" i="218"/>
  <c r="BQ24" i="218"/>
  <c r="BH24" i="218"/>
  <c r="BG24" i="218"/>
  <c r="AX24" i="218"/>
  <c r="AW24" i="218"/>
  <c r="AN24" i="218"/>
  <c r="AM24" i="218"/>
  <c r="AD24" i="218"/>
  <c r="AC24" i="218"/>
  <c r="T24" i="218"/>
  <c r="S24" i="218"/>
  <c r="J24" i="218"/>
  <c r="I24" i="218"/>
  <c r="ID23" i="218"/>
  <c r="IC23" i="218"/>
  <c r="IB23" i="218"/>
  <c r="IA23" i="218"/>
  <c r="IA27" i="218" s="1"/>
  <c r="HZ23" i="218"/>
  <c r="HY23" i="218"/>
  <c r="HX23" i="218"/>
  <c r="HT23" i="218"/>
  <c r="HS23" i="218"/>
  <c r="HS27" i="218" s="1"/>
  <c r="HR23" i="218"/>
  <c r="HR27" i="218" s="1"/>
  <c r="HQ23" i="218"/>
  <c r="HP23" i="218"/>
  <c r="HO23" i="218"/>
  <c r="HN23" i="218"/>
  <c r="HJ23" i="218"/>
  <c r="HI23" i="218"/>
  <c r="HI27" i="218" s="1"/>
  <c r="HH23" i="218"/>
  <c r="HG23" i="218"/>
  <c r="HF23" i="218"/>
  <c r="HF27" i="218" s="1"/>
  <c r="HE23" i="218"/>
  <c r="HD23" i="218"/>
  <c r="HD27" i="218" s="1"/>
  <c r="GZ23" i="218"/>
  <c r="GZ27" i="218" s="1"/>
  <c r="GY23" i="218"/>
  <c r="GX23" i="218"/>
  <c r="GW23" i="218"/>
  <c r="GV23" i="218"/>
  <c r="GU23" i="218"/>
  <c r="GT23" i="218"/>
  <c r="GP23" i="218"/>
  <c r="GO23" i="218"/>
  <c r="GN23" i="218"/>
  <c r="GN27" i="218" s="1"/>
  <c r="GM23" i="218"/>
  <c r="GL23" i="218"/>
  <c r="GL27" i="218" s="1"/>
  <c r="GK23" i="218"/>
  <c r="GK27" i="218" s="1"/>
  <c r="GJ23" i="218"/>
  <c r="GF23" i="218"/>
  <c r="GE23" i="218"/>
  <c r="GD23" i="218"/>
  <c r="GC23" i="218"/>
  <c r="GB23" i="218"/>
  <c r="GB27" i="218" s="1"/>
  <c r="GA23" i="218"/>
  <c r="FZ23" i="218"/>
  <c r="FV23" i="218"/>
  <c r="FV27" i="218" s="1"/>
  <c r="FU23" i="218"/>
  <c r="FT23" i="218"/>
  <c r="FT27" i="218" s="1"/>
  <c r="FS23" i="218"/>
  <c r="FS27" i="218" s="1"/>
  <c r="FR23" i="218"/>
  <c r="FQ23" i="218"/>
  <c r="FP23" i="218"/>
  <c r="FL23" i="218"/>
  <c r="FK23" i="218"/>
  <c r="FJ23" i="218"/>
  <c r="FJ27" i="218" s="1"/>
  <c r="FI23" i="218"/>
  <c r="FH23" i="218"/>
  <c r="FG23" i="218"/>
  <c r="FG27" i="218" s="1"/>
  <c r="FF23" i="218"/>
  <c r="FD23" i="218"/>
  <c r="FC23" i="218"/>
  <c r="ET23" i="218"/>
  <c r="ES23" i="218"/>
  <c r="EJ23" i="218"/>
  <c r="EI23" i="218"/>
  <c r="DZ23" i="218"/>
  <c r="DY23" i="218"/>
  <c r="DP23" i="218"/>
  <c r="DO23" i="218"/>
  <c r="DF23" i="218"/>
  <c r="DE23" i="218"/>
  <c r="CV23" i="218"/>
  <c r="CU23" i="218"/>
  <c r="CL23" i="218"/>
  <c r="CK23" i="218"/>
  <c r="CB23" i="218"/>
  <c r="CA23" i="218"/>
  <c r="BR23" i="218"/>
  <c r="BQ23" i="218"/>
  <c r="BH23" i="218"/>
  <c r="BG23" i="218"/>
  <c r="AX23" i="218"/>
  <c r="AW23" i="218"/>
  <c r="AN23" i="218"/>
  <c r="AM23" i="218"/>
  <c r="AD23" i="218"/>
  <c r="AC23" i="218"/>
  <c r="T23" i="218"/>
  <c r="S23" i="218"/>
  <c r="J23" i="218"/>
  <c r="I23" i="218"/>
  <c r="AL35" i="219"/>
  <c r="AI35" i="219"/>
  <c r="AJ35" i="219"/>
  <c r="AK35" i="219"/>
  <c r="AH35" i="219"/>
  <c r="AG35" i="219"/>
  <c r="AE35" i="219"/>
  <c r="AF35" i="219"/>
  <c r="AD35" i="219"/>
  <c r="AB35" i="219"/>
  <c r="AC35" i="219"/>
  <c r="AA35" i="219"/>
  <c r="Z35" i="219"/>
  <c r="W35" i="219"/>
  <c r="X35" i="219"/>
  <c r="Y35" i="219"/>
  <c r="ID21" i="218"/>
  <c r="IC21" i="218"/>
  <c r="IB21" i="218"/>
  <c r="IA21" i="218"/>
  <c r="HZ21" i="218"/>
  <c r="HY21" i="218"/>
  <c r="HX21" i="218"/>
  <c r="HT21" i="218"/>
  <c r="HS21" i="218"/>
  <c r="HR21" i="218"/>
  <c r="HQ21" i="218"/>
  <c r="HP21" i="218"/>
  <c r="HO21" i="218"/>
  <c r="HN21" i="218"/>
  <c r="HJ21" i="218"/>
  <c r="HI21" i="218"/>
  <c r="HH21" i="218"/>
  <c r="HG21" i="218"/>
  <c r="HF21" i="218"/>
  <c r="HE21" i="218"/>
  <c r="HD21" i="218"/>
  <c r="GZ21" i="218"/>
  <c r="GY21" i="218"/>
  <c r="GX21" i="218"/>
  <c r="GW21" i="218"/>
  <c r="GV21" i="218"/>
  <c r="GU21" i="218"/>
  <c r="GT21" i="218"/>
  <c r="GP21" i="218"/>
  <c r="GO21" i="218"/>
  <c r="GN21" i="218"/>
  <c r="GM21" i="218"/>
  <c r="GL21" i="218"/>
  <c r="GK21" i="218"/>
  <c r="GJ21" i="218"/>
  <c r="GF21" i="218"/>
  <c r="GE21" i="218"/>
  <c r="GD21" i="218"/>
  <c r="GC21" i="218"/>
  <c r="GB21" i="218"/>
  <c r="GA21" i="218"/>
  <c r="FZ21" i="218"/>
  <c r="FV21" i="218"/>
  <c r="FU21" i="218"/>
  <c r="FT21" i="218"/>
  <c r="FS21" i="218"/>
  <c r="FR21" i="218"/>
  <c r="FQ21" i="218"/>
  <c r="FP21" i="218"/>
  <c r="FL21" i="218"/>
  <c r="FK21" i="218"/>
  <c r="FJ21" i="218"/>
  <c r="FI21" i="218"/>
  <c r="FH21" i="218"/>
  <c r="FG21" i="218"/>
  <c r="FF21" i="218"/>
  <c r="FD21" i="218"/>
  <c r="FC21" i="218"/>
  <c r="ET21" i="218"/>
  <c r="ES21" i="218"/>
  <c r="EJ21" i="218"/>
  <c r="EI21" i="218"/>
  <c r="DZ21" i="218"/>
  <c r="DY21" i="218"/>
  <c r="DP21" i="218"/>
  <c r="DO21" i="218"/>
  <c r="DF21" i="218"/>
  <c r="DE21" i="218"/>
  <c r="CV21" i="218"/>
  <c r="CU21" i="218"/>
  <c r="CL21" i="218"/>
  <c r="CK21" i="218"/>
  <c r="CB21" i="218"/>
  <c r="CA21" i="218"/>
  <c r="BR21" i="218"/>
  <c r="BQ21" i="218"/>
  <c r="BH21" i="218"/>
  <c r="BG21" i="218"/>
  <c r="AX21" i="218"/>
  <c r="AW21" i="218"/>
  <c r="AN21" i="218"/>
  <c r="AM21" i="218"/>
  <c r="AD21" i="218"/>
  <c r="AC21" i="218"/>
  <c r="T21" i="218"/>
  <c r="S21" i="218"/>
  <c r="J21" i="218"/>
  <c r="I21" i="218"/>
  <c r="ID20" i="218"/>
  <c r="IC20" i="218"/>
  <c r="IB20" i="218"/>
  <c r="IA20" i="218"/>
  <c r="HZ20" i="218"/>
  <c r="HY20" i="218"/>
  <c r="HX20" i="218"/>
  <c r="HT20" i="218"/>
  <c r="HS20" i="218"/>
  <c r="HR20" i="218"/>
  <c r="HQ20" i="218"/>
  <c r="HP20" i="218"/>
  <c r="HO20" i="218"/>
  <c r="HN20" i="218"/>
  <c r="HJ20" i="218"/>
  <c r="HI20" i="218"/>
  <c r="HH20" i="218"/>
  <c r="HG20" i="218"/>
  <c r="HF20" i="218"/>
  <c r="HE20" i="218"/>
  <c r="HD20" i="218"/>
  <c r="GZ20" i="218"/>
  <c r="GY20" i="218"/>
  <c r="GX20" i="218"/>
  <c r="GW20" i="218"/>
  <c r="GV20" i="218"/>
  <c r="GU20" i="218"/>
  <c r="GT20" i="218"/>
  <c r="GP20" i="218"/>
  <c r="GO20" i="218"/>
  <c r="GN20" i="218"/>
  <c r="GM20" i="218"/>
  <c r="GL20" i="218"/>
  <c r="GK20" i="218"/>
  <c r="GJ20" i="218"/>
  <c r="GF20" i="218"/>
  <c r="GE20" i="218"/>
  <c r="GD20" i="218"/>
  <c r="GC20" i="218"/>
  <c r="GB20" i="218"/>
  <c r="GA20" i="218"/>
  <c r="FZ20" i="218"/>
  <c r="FV20" i="218"/>
  <c r="FU20" i="218"/>
  <c r="FT20" i="218"/>
  <c r="FS20" i="218"/>
  <c r="FR20" i="218"/>
  <c r="FQ20" i="218"/>
  <c r="FP20" i="218"/>
  <c r="FL20" i="218"/>
  <c r="FK20" i="218"/>
  <c r="FJ20" i="218"/>
  <c r="FI20" i="218"/>
  <c r="FH20" i="218"/>
  <c r="FG20" i="218"/>
  <c r="FF20" i="218"/>
  <c r="FD20" i="218"/>
  <c r="FC20" i="218"/>
  <c r="ET20" i="218"/>
  <c r="ES20" i="218"/>
  <c r="EJ20" i="218"/>
  <c r="EI20" i="218"/>
  <c r="DZ20" i="218"/>
  <c r="DY20" i="218"/>
  <c r="DP20" i="218"/>
  <c r="DO20" i="218"/>
  <c r="DF20" i="218"/>
  <c r="DE20" i="218"/>
  <c r="CV20" i="218"/>
  <c r="CU20" i="218"/>
  <c r="CL20" i="218"/>
  <c r="CK20" i="218"/>
  <c r="CB20" i="218"/>
  <c r="CA20" i="218"/>
  <c r="BR20" i="218"/>
  <c r="BQ20" i="218"/>
  <c r="BH20" i="218"/>
  <c r="BG20" i="218"/>
  <c r="AX20" i="218"/>
  <c r="AW20" i="218"/>
  <c r="AN20" i="218"/>
  <c r="AM20" i="218"/>
  <c r="AD20" i="218"/>
  <c r="AC20" i="218"/>
  <c r="T20" i="218"/>
  <c r="S20" i="218"/>
  <c r="J20" i="218"/>
  <c r="I20" i="218"/>
  <c r="ID19" i="218"/>
  <c r="IC19" i="218"/>
  <c r="IB19" i="218"/>
  <c r="IA19" i="218"/>
  <c r="HZ19" i="218"/>
  <c r="HY19" i="218"/>
  <c r="HX19" i="218"/>
  <c r="HT19" i="218"/>
  <c r="HS19" i="218"/>
  <c r="HR19" i="218"/>
  <c r="HQ19" i="218"/>
  <c r="HP19" i="218"/>
  <c r="HO19" i="218"/>
  <c r="HN19" i="218"/>
  <c r="HJ19" i="218"/>
  <c r="HI19" i="218"/>
  <c r="HH19" i="218"/>
  <c r="HG19" i="218"/>
  <c r="HF19" i="218"/>
  <c r="HE19" i="218"/>
  <c r="HD19" i="218"/>
  <c r="GZ19" i="218"/>
  <c r="GY19" i="218"/>
  <c r="GX19" i="218"/>
  <c r="GW19" i="218"/>
  <c r="GV19" i="218"/>
  <c r="GU19" i="218"/>
  <c r="GT19" i="218"/>
  <c r="GP19" i="218"/>
  <c r="GO19" i="218"/>
  <c r="GN19" i="218"/>
  <c r="GM19" i="218"/>
  <c r="GL19" i="218"/>
  <c r="GK19" i="218"/>
  <c r="GJ19" i="218"/>
  <c r="GF19" i="218"/>
  <c r="GE19" i="218"/>
  <c r="GD19" i="218"/>
  <c r="GC19" i="218"/>
  <c r="GB19" i="218"/>
  <c r="GA19" i="218"/>
  <c r="FZ19" i="218"/>
  <c r="FV19" i="218"/>
  <c r="FU19" i="218"/>
  <c r="FT19" i="218"/>
  <c r="FS19" i="218"/>
  <c r="FR19" i="218"/>
  <c r="FQ19" i="218"/>
  <c r="FP19" i="218"/>
  <c r="FL19" i="218"/>
  <c r="FK19" i="218"/>
  <c r="FJ19" i="218"/>
  <c r="FI19" i="218"/>
  <c r="FH19" i="218"/>
  <c r="FG19" i="218"/>
  <c r="FF19" i="218"/>
  <c r="FD19" i="218"/>
  <c r="FC19" i="218"/>
  <c r="ET19" i="218"/>
  <c r="ES19" i="218"/>
  <c r="EJ19" i="218"/>
  <c r="EI19" i="218"/>
  <c r="DZ19" i="218"/>
  <c r="DY19" i="218"/>
  <c r="DP19" i="218"/>
  <c r="DO19" i="218"/>
  <c r="DF19" i="218"/>
  <c r="DE19" i="218"/>
  <c r="CV19" i="218"/>
  <c r="CU19" i="218"/>
  <c r="CL19" i="218"/>
  <c r="CK19" i="218"/>
  <c r="CB19" i="218"/>
  <c r="CA19" i="218"/>
  <c r="BR19" i="218"/>
  <c r="BQ19" i="218"/>
  <c r="BH19" i="218"/>
  <c r="BG19" i="218"/>
  <c r="AX19" i="218"/>
  <c r="AW19" i="218"/>
  <c r="AN19" i="218"/>
  <c r="AM19" i="218"/>
  <c r="AD19" i="218"/>
  <c r="AC19" i="218"/>
  <c r="T19" i="218"/>
  <c r="S19" i="218"/>
  <c r="J19" i="218"/>
  <c r="I19" i="218"/>
  <c r="ID18" i="218"/>
  <c r="ID22" i="218" s="1"/>
  <c r="IC18" i="218"/>
  <c r="IC22" i="218" s="1"/>
  <c r="IB18" i="218"/>
  <c r="IA18" i="218"/>
  <c r="HZ18" i="218"/>
  <c r="HY18" i="218"/>
  <c r="HX18" i="218"/>
  <c r="HT18" i="218"/>
  <c r="HT22" i="218" s="1"/>
  <c r="HS18" i="218"/>
  <c r="HR18" i="218"/>
  <c r="HQ18" i="218"/>
  <c r="HQ22" i="218" s="1"/>
  <c r="HP18" i="218"/>
  <c r="HO18" i="218"/>
  <c r="HO22" i="218" s="1"/>
  <c r="HN18" i="218"/>
  <c r="HJ18" i="218"/>
  <c r="HI18" i="218"/>
  <c r="HH18" i="218"/>
  <c r="HG18" i="218"/>
  <c r="HF18" i="218"/>
  <c r="HE18" i="218"/>
  <c r="HE22" i="218" s="1"/>
  <c r="HD18" i="218"/>
  <c r="GZ18" i="218"/>
  <c r="GY18" i="218"/>
  <c r="GY22" i="218" s="1"/>
  <c r="GX18" i="218"/>
  <c r="GW18" i="218"/>
  <c r="GW22" i="218" s="1"/>
  <c r="GV18" i="218"/>
  <c r="GV22" i="218" s="1"/>
  <c r="GU18" i="218"/>
  <c r="GT18" i="218"/>
  <c r="GP18" i="218"/>
  <c r="GO18" i="218"/>
  <c r="GN18" i="218"/>
  <c r="GM18" i="218"/>
  <c r="GM22" i="218" s="1"/>
  <c r="GL18" i="218"/>
  <c r="GK18" i="218"/>
  <c r="GJ18" i="218"/>
  <c r="GF18" i="218"/>
  <c r="GE18" i="218"/>
  <c r="GE22" i="218" s="1"/>
  <c r="GD18" i="218"/>
  <c r="GD22" i="218" s="1"/>
  <c r="GC18" i="218"/>
  <c r="GB18" i="218"/>
  <c r="GA18" i="218"/>
  <c r="FZ18" i="218"/>
  <c r="FV18" i="218"/>
  <c r="FU18" i="218"/>
  <c r="FU22" i="218" s="1"/>
  <c r="FT18" i="218"/>
  <c r="FS18" i="218"/>
  <c r="FR18" i="218"/>
  <c r="FR22" i="218" s="1"/>
  <c r="FQ18" i="218"/>
  <c r="FP18" i="218"/>
  <c r="FP22" i="218" s="1"/>
  <c r="FL18" i="218"/>
  <c r="FL22" i="218" s="1"/>
  <c r="FK18" i="218"/>
  <c r="FJ18" i="218"/>
  <c r="FI18" i="218"/>
  <c r="FH18" i="218"/>
  <c r="FG18" i="218"/>
  <c r="FF18" i="218"/>
  <c r="FD18" i="218"/>
  <c r="FC18" i="218"/>
  <c r="ET18" i="218"/>
  <c r="ES18" i="218"/>
  <c r="EJ18" i="218"/>
  <c r="EI18" i="218"/>
  <c r="DZ18" i="218"/>
  <c r="DY18" i="218"/>
  <c r="DP18" i="218"/>
  <c r="DO18" i="218"/>
  <c r="DF18" i="218"/>
  <c r="DE18" i="218"/>
  <c r="CV18" i="218"/>
  <c r="CU18" i="218"/>
  <c r="CL18" i="218"/>
  <c r="CK18" i="218"/>
  <c r="CB18" i="218"/>
  <c r="CA18" i="218"/>
  <c r="BR18" i="218"/>
  <c r="BQ18" i="218"/>
  <c r="BH18" i="218"/>
  <c r="BG18" i="218"/>
  <c r="AX18" i="218"/>
  <c r="AW18" i="218"/>
  <c r="AN18" i="218"/>
  <c r="AM18" i="218"/>
  <c r="AD18" i="218"/>
  <c r="AC18" i="218"/>
  <c r="T18" i="218"/>
  <c r="S18" i="218"/>
  <c r="J18" i="218"/>
  <c r="I18" i="218"/>
  <c r="AL34" i="219"/>
  <c r="AI34" i="219"/>
  <c r="AJ34" i="219"/>
  <c r="AK34" i="219"/>
  <c r="AH34" i="219"/>
  <c r="AG34" i="219"/>
  <c r="AE34" i="219"/>
  <c r="AF34" i="219"/>
  <c r="AD34" i="219"/>
  <c r="AB34" i="219"/>
  <c r="AC34" i="219"/>
  <c r="AA34" i="219"/>
  <c r="Z34" i="219"/>
  <c r="W34" i="219"/>
  <c r="X34" i="219"/>
  <c r="Y34" i="219"/>
  <c r="ID16" i="218"/>
  <c r="IC16" i="218"/>
  <c r="IB16" i="218"/>
  <c r="IA16" i="218"/>
  <c r="HZ16" i="218"/>
  <c r="HY16" i="218"/>
  <c r="HX16" i="218"/>
  <c r="HT16" i="218"/>
  <c r="HS16" i="218"/>
  <c r="HR16" i="218"/>
  <c r="HQ16" i="218"/>
  <c r="HP16" i="218"/>
  <c r="HO16" i="218"/>
  <c r="HN16" i="218"/>
  <c r="HJ16" i="218"/>
  <c r="HI16" i="218"/>
  <c r="HH16" i="218"/>
  <c r="HG16" i="218"/>
  <c r="HF16" i="218"/>
  <c r="HE16" i="218"/>
  <c r="HD16" i="218"/>
  <c r="GZ16" i="218"/>
  <c r="GY16" i="218"/>
  <c r="GX16" i="218"/>
  <c r="GW16" i="218"/>
  <c r="GV16" i="218"/>
  <c r="GU16" i="218"/>
  <c r="GT16" i="218"/>
  <c r="GP16" i="218"/>
  <c r="GO16" i="218"/>
  <c r="GN16" i="218"/>
  <c r="GM16" i="218"/>
  <c r="GL16" i="218"/>
  <c r="GK16" i="218"/>
  <c r="GJ16" i="218"/>
  <c r="GF16" i="218"/>
  <c r="GE16" i="218"/>
  <c r="GD16" i="218"/>
  <c r="GC16" i="218"/>
  <c r="GB16" i="218"/>
  <c r="GA16" i="218"/>
  <c r="FZ16" i="218"/>
  <c r="FV16" i="218"/>
  <c r="FU16" i="218"/>
  <c r="FT16" i="218"/>
  <c r="FS16" i="218"/>
  <c r="FR16" i="218"/>
  <c r="FQ16" i="218"/>
  <c r="FP16" i="218"/>
  <c r="FL16" i="218"/>
  <c r="FK16" i="218"/>
  <c r="FJ16" i="218"/>
  <c r="FI16" i="218"/>
  <c r="FH16" i="218"/>
  <c r="FG16" i="218"/>
  <c r="FF16" i="218"/>
  <c r="FD16" i="218"/>
  <c r="FC16" i="218"/>
  <c r="ET16" i="218"/>
  <c r="ES16" i="218"/>
  <c r="EJ16" i="218"/>
  <c r="EI16" i="218"/>
  <c r="DZ16" i="218"/>
  <c r="DY16" i="218"/>
  <c r="DP16" i="218"/>
  <c r="DO16" i="218"/>
  <c r="DF16" i="218"/>
  <c r="DE16" i="218"/>
  <c r="CV16" i="218"/>
  <c r="CU16" i="218"/>
  <c r="CL16" i="218"/>
  <c r="CK16" i="218"/>
  <c r="CB16" i="218"/>
  <c r="CA16" i="218"/>
  <c r="BR16" i="218"/>
  <c r="BQ16" i="218"/>
  <c r="BH16" i="218"/>
  <c r="BG16" i="218"/>
  <c r="AX16" i="218"/>
  <c r="AW16" i="218"/>
  <c r="AN16" i="218"/>
  <c r="AM16" i="218"/>
  <c r="AD16" i="218"/>
  <c r="AC16" i="218"/>
  <c r="T16" i="218"/>
  <c r="S16" i="218"/>
  <c r="J16" i="218"/>
  <c r="I16" i="218"/>
  <c r="ID15" i="218"/>
  <c r="IC15" i="218"/>
  <c r="IB15" i="218"/>
  <c r="IA15" i="218"/>
  <c r="HZ15" i="218"/>
  <c r="HY15" i="218"/>
  <c r="HX15" i="218"/>
  <c r="HT15" i="218"/>
  <c r="HS15" i="218"/>
  <c r="HR15" i="218"/>
  <c r="HQ15" i="218"/>
  <c r="HP15" i="218"/>
  <c r="HO15" i="218"/>
  <c r="HN15" i="218"/>
  <c r="HJ15" i="218"/>
  <c r="HI15" i="218"/>
  <c r="HH15" i="218"/>
  <c r="HG15" i="218"/>
  <c r="HF15" i="218"/>
  <c r="HE15" i="218"/>
  <c r="HD15" i="218"/>
  <c r="GZ15" i="218"/>
  <c r="GY15" i="218"/>
  <c r="GX15" i="218"/>
  <c r="GW15" i="218"/>
  <c r="GV15" i="218"/>
  <c r="GU15" i="218"/>
  <c r="GT15" i="218"/>
  <c r="GP15" i="218"/>
  <c r="GO15" i="218"/>
  <c r="GN15" i="218"/>
  <c r="GM15" i="218"/>
  <c r="GL15" i="218"/>
  <c r="GK15" i="218"/>
  <c r="GJ15" i="218"/>
  <c r="GF15" i="218"/>
  <c r="GE15" i="218"/>
  <c r="GD15" i="218"/>
  <c r="GC15" i="218"/>
  <c r="GB15" i="218"/>
  <c r="GA15" i="218"/>
  <c r="FZ15" i="218"/>
  <c r="FV15" i="218"/>
  <c r="FU15" i="218"/>
  <c r="FT15" i="218"/>
  <c r="FS15" i="218"/>
  <c r="FR15" i="218"/>
  <c r="FQ15" i="218"/>
  <c r="FP15" i="218"/>
  <c r="FL15" i="218"/>
  <c r="FK15" i="218"/>
  <c r="FJ15" i="218"/>
  <c r="FI15" i="218"/>
  <c r="FH15" i="218"/>
  <c r="FG15" i="218"/>
  <c r="FF15" i="218"/>
  <c r="FD15" i="218"/>
  <c r="FC15" i="218"/>
  <c r="ET15" i="218"/>
  <c r="ES15" i="218"/>
  <c r="EJ15" i="218"/>
  <c r="EI15" i="218"/>
  <c r="DZ15" i="218"/>
  <c r="DY15" i="218"/>
  <c r="DP15" i="218"/>
  <c r="DO15" i="218"/>
  <c r="DF15" i="218"/>
  <c r="DE15" i="218"/>
  <c r="CV15" i="218"/>
  <c r="CU15" i="218"/>
  <c r="CL15" i="218"/>
  <c r="CK15" i="218"/>
  <c r="CB15" i="218"/>
  <c r="CA15" i="218"/>
  <c r="BR15" i="218"/>
  <c r="BQ15" i="218"/>
  <c r="BH15" i="218"/>
  <c r="BG15" i="218"/>
  <c r="AX15" i="218"/>
  <c r="AW15" i="218"/>
  <c r="AN15" i="218"/>
  <c r="AM15" i="218"/>
  <c r="AD15" i="218"/>
  <c r="AC15" i="218"/>
  <c r="T15" i="218"/>
  <c r="S15" i="218"/>
  <c r="J15" i="218"/>
  <c r="I15" i="218"/>
  <c r="ID14" i="218"/>
  <c r="IC14" i="218"/>
  <c r="IB14" i="218"/>
  <c r="IA14" i="218"/>
  <c r="HZ14" i="218"/>
  <c r="HY14" i="218"/>
  <c r="HX14" i="218"/>
  <c r="HT14" i="218"/>
  <c r="HS14" i="218"/>
  <c r="HR14" i="218"/>
  <c r="HQ14" i="218"/>
  <c r="HP14" i="218"/>
  <c r="HO14" i="218"/>
  <c r="HN14" i="218"/>
  <c r="HJ14" i="218"/>
  <c r="HI14" i="218"/>
  <c r="HH14" i="218"/>
  <c r="HG14" i="218"/>
  <c r="HF14" i="218"/>
  <c r="HE14" i="218"/>
  <c r="HD14" i="218"/>
  <c r="GZ14" i="218"/>
  <c r="GY14" i="218"/>
  <c r="GX14" i="218"/>
  <c r="GW14" i="218"/>
  <c r="GV14" i="218"/>
  <c r="GU14" i="218"/>
  <c r="GT14" i="218"/>
  <c r="GP14" i="218"/>
  <c r="GO14" i="218"/>
  <c r="GN14" i="218"/>
  <c r="GM14" i="218"/>
  <c r="GL14" i="218"/>
  <c r="GK14" i="218"/>
  <c r="GJ14" i="218"/>
  <c r="GF14" i="218"/>
  <c r="GE14" i="218"/>
  <c r="GD14" i="218"/>
  <c r="GC14" i="218"/>
  <c r="GB14" i="218"/>
  <c r="GA14" i="218"/>
  <c r="FZ14" i="218"/>
  <c r="FV14" i="218"/>
  <c r="FU14" i="218"/>
  <c r="FT14" i="218"/>
  <c r="FS14" i="218"/>
  <c r="FR14" i="218"/>
  <c r="FQ14" i="218"/>
  <c r="FP14" i="218"/>
  <c r="FL14" i="218"/>
  <c r="FK14" i="218"/>
  <c r="FJ14" i="218"/>
  <c r="FI14" i="218"/>
  <c r="FH14" i="218"/>
  <c r="FG14" i="218"/>
  <c r="FF14" i="218"/>
  <c r="FD14" i="218"/>
  <c r="FC14" i="218"/>
  <c r="ET14" i="218"/>
  <c r="ES14" i="218"/>
  <c r="EJ14" i="218"/>
  <c r="EI14" i="218"/>
  <c r="DZ14" i="218"/>
  <c r="DY14" i="218"/>
  <c r="DP14" i="218"/>
  <c r="DO14" i="218"/>
  <c r="DF14" i="218"/>
  <c r="DE14" i="218"/>
  <c r="CV14" i="218"/>
  <c r="CU14" i="218"/>
  <c r="CL14" i="218"/>
  <c r="CK14" i="218"/>
  <c r="CB14" i="218"/>
  <c r="CA14" i="218"/>
  <c r="BR14" i="218"/>
  <c r="BQ14" i="218"/>
  <c r="BH14" i="218"/>
  <c r="BG14" i="218"/>
  <c r="AX14" i="218"/>
  <c r="AW14" i="218"/>
  <c r="AN14" i="218"/>
  <c r="AM14" i="218"/>
  <c r="AD14" i="218"/>
  <c r="AC14" i="218"/>
  <c r="T14" i="218"/>
  <c r="S14" i="218"/>
  <c r="J14" i="218"/>
  <c r="I14" i="218"/>
  <c r="A14" i="218"/>
  <c r="A15" i="218" s="1"/>
  <c r="A16" i="218" s="1"/>
  <c r="A18" i="218" s="1"/>
  <c r="A19" i="218" s="1"/>
  <c r="A20" i="218" s="1"/>
  <c r="A21" i="218" s="1"/>
  <c r="A23" i="218" s="1"/>
  <c r="A24" i="218" s="1"/>
  <c r="A25" i="218" s="1"/>
  <c r="A26" i="218" s="1"/>
  <c r="A28" i="218" s="1"/>
  <c r="A29" i="218" s="1"/>
  <c r="A30" i="218" s="1"/>
  <c r="A31" i="218" s="1"/>
  <c r="A33" i="218" s="1"/>
  <c r="A34" i="218" s="1"/>
  <c r="A35" i="218" s="1"/>
  <c r="A36" i="218" s="1"/>
  <c r="A38" i="218" s="1"/>
  <c r="A39" i="218" s="1"/>
  <c r="A40" i="218" s="1"/>
  <c r="A41" i="218" s="1"/>
  <c r="A43" i="218" s="1"/>
  <c r="A44" i="218" s="1"/>
  <c r="A45" i="218" s="1"/>
  <c r="A46" i="218" s="1"/>
  <c r="A48" i="218" s="1"/>
  <c r="A49" i="218" s="1"/>
  <c r="A50" i="218" s="1"/>
  <c r="A51" i="218" s="1"/>
  <c r="A53" i="218" s="1"/>
  <c r="A54" i="218" s="1"/>
  <c r="A55" i="218" s="1"/>
  <c r="A56" i="218" s="1"/>
  <c r="A58" i="218" s="1"/>
  <c r="A59" i="218" s="1"/>
  <c r="A60" i="218" s="1"/>
  <c r="A61" i="218" s="1"/>
  <c r="A63" i="218" s="1"/>
  <c r="A64" i="218" s="1"/>
  <c r="A65" i="218" s="1"/>
  <c r="A66" i="218" s="1"/>
  <c r="A68" i="218" s="1"/>
  <c r="A69" i="218" s="1"/>
  <c r="A70" i="218" s="1"/>
  <c r="A71" i="218" s="1"/>
  <c r="A73" i="218" s="1"/>
  <c r="A74" i="218" s="1"/>
  <c r="A75" i="218" s="1"/>
  <c r="A76" i="218" s="1"/>
  <c r="A78" i="218" s="1"/>
  <c r="A79" i="218" s="1"/>
  <c r="A80" i="218" s="1"/>
  <c r="A81" i="218" s="1"/>
  <c r="A83" i="218" s="1"/>
  <c r="A84" i="218" s="1"/>
  <c r="A85" i="218" s="1"/>
  <c r="A86" i="218" s="1"/>
  <c r="A88" i="218" s="1"/>
  <c r="A89" i="218" s="1"/>
  <c r="A90" i="218" s="1"/>
  <c r="A91" i="218" s="1"/>
  <c r="A93" i="218" s="1"/>
  <c r="A94" i="218" s="1"/>
  <c r="A95" i="218" s="1"/>
  <c r="A96" i="218" s="1"/>
  <c r="A98" i="218" s="1"/>
  <c r="A99" i="218" s="1"/>
  <c r="A100" i="218" s="1"/>
  <c r="A101" i="218" s="1"/>
  <c r="A103" i="218" s="1"/>
  <c r="A104" i="218" s="1"/>
  <c r="A105" i="218" s="1"/>
  <c r="A106" i="218" s="1"/>
  <c r="A108" i="218" s="1"/>
  <c r="A109" i="218" s="1"/>
  <c r="A110" i="218" s="1"/>
  <c r="A111" i="218" s="1"/>
  <c r="A113" i="218" s="1"/>
  <c r="A114" i="218" s="1"/>
  <c r="A115" i="218" s="1"/>
  <c r="A116" i="218" s="1"/>
  <c r="A118" i="218" s="1"/>
  <c r="A119" i="218" s="1"/>
  <c r="A120" i="218" s="1"/>
  <c r="A121" i="218" s="1"/>
  <c r="A123" i="218" s="1"/>
  <c r="A124" i="218" s="1"/>
  <c r="A125" i="218" s="1"/>
  <c r="A126" i="218" s="1"/>
  <c r="A128" i="218" s="1"/>
  <c r="A129" i="218" s="1"/>
  <c r="A130" i="218" s="1"/>
  <c r="A131" i="218" s="1"/>
  <c r="ID13" i="218"/>
  <c r="IC13" i="218"/>
  <c r="IC17" i="218" s="1"/>
  <c r="IB13" i="218"/>
  <c r="IA13" i="218"/>
  <c r="HZ13" i="218"/>
  <c r="HY13" i="218"/>
  <c r="HY17" i="218" s="1"/>
  <c r="HX13" i="218"/>
  <c r="HT13" i="218"/>
  <c r="HS13" i="218"/>
  <c r="HR13" i="218"/>
  <c r="HR17" i="218" s="1"/>
  <c r="HQ13" i="218"/>
  <c r="HP13" i="218"/>
  <c r="HO13" i="218"/>
  <c r="HN13" i="218"/>
  <c r="HJ13" i="218"/>
  <c r="HI13" i="218"/>
  <c r="HH13" i="218"/>
  <c r="HG13" i="218"/>
  <c r="HG17" i="218" s="1"/>
  <c r="HF13" i="218"/>
  <c r="HE13" i="218"/>
  <c r="HD13" i="218"/>
  <c r="GZ13" i="218"/>
  <c r="GZ17" i="218" s="1"/>
  <c r="GY13" i="218"/>
  <c r="GX13" i="218"/>
  <c r="GW13" i="218"/>
  <c r="GV13" i="218"/>
  <c r="GV17" i="218" s="1"/>
  <c r="GU13" i="218"/>
  <c r="GT13" i="218"/>
  <c r="GP13" i="218"/>
  <c r="GO13" i="218"/>
  <c r="GO17" i="218" s="1"/>
  <c r="GN13" i="218"/>
  <c r="GM13" i="218"/>
  <c r="GL13" i="218"/>
  <c r="GK13" i="218"/>
  <c r="GK17" i="218" s="1"/>
  <c r="GJ13" i="218"/>
  <c r="GF13" i="218"/>
  <c r="GE13" i="218"/>
  <c r="GD13" i="218"/>
  <c r="GD17" i="218" s="1"/>
  <c r="GC13" i="218"/>
  <c r="GB13" i="218"/>
  <c r="GA13" i="218"/>
  <c r="FZ13" i="218"/>
  <c r="FV13" i="218"/>
  <c r="FU13" i="218"/>
  <c r="FT13" i="218"/>
  <c r="FS13" i="218"/>
  <c r="FS17" i="218" s="1"/>
  <c r="FR13" i="218"/>
  <c r="FQ13" i="218"/>
  <c r="FP13" i="218"/>
  <c r="FL13" i="218"/>
  <c r="FL17" i="218" s="1"/>
  <c r="FK13" i="218"/>
  <c r="FJ13" i="218"/>
  <c r="FI13" i="218"/>
  <c r="FH13" i="218"/>
  <c r="FH17" i="218" s="1"/>
  <c r="FG13" i="218"/>
  <c r="FF13" i="218"/>
  <c r="FD13" i="218"/>
  <c r="FC13" i="218"/>
  <c r="ET13" i="218"/>
  <c r="ES13" i="218"/>
  <c r="EJ13" i="218"/>
  <c r="EI13" i="218"/>
  <c r="DZ13" i="218"/>
  <c r="DY13" i="218"/>
  <c r="DP13" i="218"/>
  <c r="DO13" i="218"/>
  <c r="DF13" i="218"/>
  <c r="DE13" i="218"/>
  <c r="CV13" i="218"/>
  <c r="CU13" i="218"/>
  <c r="CL13" i="218"/>
  <c r="CK13" i="218"/>
  <c r="CB13" i="218"/>
  <c r="CA13" i="218"/>
  <c r="BR13" i="218"/>
  <c r="BQ13" i="218"/>
  <c r="BH13" i="218"/>
  <c r="BG13" i="218"/>
  <c r="AX13" i="218"/>
  <c r="AW13" i="218"/>
  <c r="AN13" i="218"/>
  <c r="AM13" i="218"/>
  <c r="AD13" i="218"/>
  <c r="AC13" i="218"/>
  <c r="T13" i="218"/>
  <c r="S13" i="218"/>
  <c r="K13" i="218"/>
  <c r="U13" i="218" s="1"/>
  <c r="J13" i="218"/>
  <c r="I13" i="218"/>
  <c r="HX9" i="218"/>
  <c r="HN9" i="218"/>
  <c r="HD9" i="218"/>
  <c r="GT9" i="218"/>
  <c r="GJ9" i="218"/>
  <c r="FZ9" i="218"/>
  <c r="FP9" i="218"/>
  <c r="FF9" i="218"/>
  <c r="EV9" i="218"/>
  <c r="EL9" i="218"/>
  <c r="EB9" i="218"/>
  <c r="DR9" i="218"/>
  <c r="DH9" i="218"/>
  <c r="CX9" i="218"/>
  <c r="CN9" i="218"/>
  <c r="CD9" i="218"/>
  <c r="BT9" i="218"/>
  <c r="BJ9" i="218"/>
  <c r="AZ9" i="218"/>
  <c r="AP9" i="218"/>
  <c r="AF9" i="218"/>
  <c r="V9" i="218"/>
  <c r="L9" i="218"/>
  <c r="I9" i="218"/>
  <c r="HX7" i="218"/>
  <c r="HN7" i="218"/>
  <c r="HD7" i="218"/>
  <c r="GT7" i="218"/>
  <c r="GJ7" i="218"/>
  <c r="FZ7" i="218"/>
  <c r="FP7" i="218"/>
  <c r="FF7" i="218"/>
  <c r="EV7" i="218"/>
  <c r="EL7" i="218"/>
  <c r="EB7" i="218"/>
  <c r="DR7" i="218"/>
  <c r="DH7" i="218"/>
  <c r="CX7" i="218"/>
  <c r="CN7" i="218"/>
  <c r="CD7" i="218"/>
  <c r="BT7" i="218"/>
  <c r="BJ7" i="218"/>
  <c r="AZ7" i="218"/>
  <c r="AP7" i="218"/>
  <c r="AF7" i="218"/>
  <c r="V7" i="218"/>
  <c r="S7" i="218"/>
  <c r="S9" i="218" s="1"/>
  <c r="L7" i="218"/>
  <c r="T4" i="218"/>
  <c r="AD4" i="218" s="1"/>
  <c r="AN4" i="218" s="1"/>
  <c r="AX4" i="218" s="1"/>
  <c r="BH4" i="218" s="1"/>
  <c r="BR4" i="218" s="1"/>
  <c r="CB4" i="218" s="1"/>
  <c r="CL4" i="218" s="1"/>
  <c r="CV4" i="218" s="1"/>
  <c r="DF4" i="218" s="1"/>
  <c r="DP4" i="218" s="1"/>
  <c r="DZ4" i="218" s="1"/>
  <c r="EJ4" i="218" s="1"/>
  <c r="ET4" i="218" s="1"/>
  <c r="FD4" i="218" s="1"/>
  <c r="FN4" i="218" s="1"/>
  <c r="FX4" i="218" s="1"/>
  <c r="GH4" i="218" s="1"/>
  <c r="GR4" i="218" s="1"/>
  <c r="HB4" i="218" s="1"/>
  <c r="HL4" i="218" s="1"/>
  <c r="HV4" i="218" s="1"/>
  <c r="IF4" i="218" s="1"/>
  <c r="T3" i="218"/>
  <c r="J3" i="218"/>
  <c r="AD2" i="218"/>
  <c r="AN2" i="218" s="1"/>
  <c r="AX2" i="218" s="1"/>
  <c r="BH2" i="218" s="1"/>
  <c r="BR2" i="218" s="1"/>
  <c r="CB2" i="218" s="1"/>
  <c r="CL2" i="218" s="1"/>
  <c r="CV2" i="218" s="1"/>
  <c r="DF2" i="218" s="1"/>
  <c r="DP2" i="218" s="1"/>
  <c r="DZ2" i="218" s="1"/>
  <c r="EJ2" i="218" s="1"/>
  <c r="ET2" i="218" s="1"/>
  <c r="FD2" i="218" s="1"/>
  <c r="FN2" i="218" s="1"/>
  <c r="FX2" i="218" s="1"/>
  <c r="GH2" i="218" s="1"/>
  <c r="GR2" i="218" s="1"/>
  <c r="HB2" i="218" s="1"/>
  <c r="HL2" i="218" s="1"/>
  <c r="HV2" i="218" s="1"/>
  <c r="IF2" i="218" s="1"/>
  <c r="T2" i="218"/>
  <c r="FJ17" i="218" l="1"/>
  <c r="HI17" i="218"/>
  <c r="GB17" i="218"/>
  <c r="IA17" i="218"/>
  <c r="AC7" i="218"/>
  <c r="FQ22" i="218"/>
  <c r="GF22" i="218"/>
  <c r="GX22" i="218"/>
  <c r="HP22" i="218"/>
  <c r="FU27" i="218"/>
  <c r="FX27" i="218" s="1"/>
  <c r="GM27" i="218"/>
  <c r="HE27" i="218"/>
  <c r="HT27" i="218"/>
  <c r="FJ32" i="218"/>
  <c r="GB32" i="218"/>
  <c r="GT32" i="218"/>
  <c r="HI32" i="218"/>
  <c r="IA32" i="218"/>
  <c r="IE32" i="218" s="1"/>
  <c r="FQ37" i="218"/>
  <c r="GF37" i="218"/>
  <c r="GX37" i="218"/>
  <c r="HP37" i="218"/>
  <c r="HP133" i="218" s="1"/>
  <c r="FF42" i="218"/>
  <c r="FU42" i="218"/>
  <c r="GM42" i="218"/>
  <c r="HE42" i="218"/>
  <c r="HT42" i="218"/>
  <c r="FJ47" i="218"/>
  <c r="GB47" i="218"/>
  <c r="GT47" i="218"/>
  <c r="HB47" i="218" s="1"/>
  <c r="HI47" i="218"/>
  <c r="IA47" i="218"/>
  <c r="FQ52" i="218"/>
  <c r="GF52" i="218"/>
  <c r="GX52" i="218"/>
  <c r="HP52" i="218"/>
  <c r="IE14" i="218"/>
  <c r="GQ15" i="218"/>
  <c r="GQ21" i="218"/>
  <c r="GQ24" i="218"/>
  <c r="IE29" i="218"/>
  <c r="GQ30" i="218"/>
  <c r="HU39" i="218"/>
  <c r="FS22" i="218"/>
  <c r="GK22" i="218"/>
  <c r="GZ22" i="218"/>
  <c r="HR22" i="218"/>
  <c r="FH27" i="218"/>
  <c r="GO27" i="218"/>
  <c r="HG27" i="218"/>
  <c r="HY27" i="218"/>
  <c r="IE27" i="218" s="1"/>
  <c r="FL32" i="218"/>
  <c r="FN32" i="218" s="1"/>
  <c r="GD32" i="218"/>
  <c r="GV32" i="218"/>
  <c r="HN32" i="218"/>
  <c r="HV32" i="218" s="1"/>
  <c r="IC32" i="218"/>
  <c r="FS37" i="218"/>
  <c r="GK37" i="218"/>
  <c r="GZ37" i="218"/>
  <c r="HR37" i="218"/>
  <c r="FH42" i="218"/>
  <c r="GO42" i="218"/>
  <c r="HG42" i="218"/>
  <c r="HY42" i="218"/>
  <c r="IF42" i="218" s="1"/>
  <c r="FL47" i="218"/>
  <c r="GD47" i="218"/>
  <c r="GV47" i="218"/>
  <c r="IC47" i="218"/>
  <c r="BG47" i="218"/>
  <c r="FS52" i="218"/>
  <c r="GK52" i="218"/>
  <c r="GR52" i="218" s="1"/>
  <c r="GZ52" i="218"/>
  <c r="HR52" i="218"/>
  <c r="FH57" i="218"/>
  <c r="GO57" i="218"/>
  <c r="HG57" i="218"/>
  <c r="HY57" i="218"/>
  <c r="FL62" i="218"/>
  <c r="FN62" i="218" s="1"/>
  <c r="GD62" i="218"/>
  <c r="GV62" i="218"/>
  <c r="HN62" i="218"/>
  <c r="IE20" i="218"/>
  <c r="IE26" i="218"/>
  <c r="FM35" i="218"/>
  <c r="IF35" i="218"/>
  <c r="GR36" i="218"/>
  <c r="HU36" i="218"/>
  <c r="GR39" i="218"/>
  <c r="IF41" i="218"/>
  <c r="IF44" i="218"/>
  <c r="GR45" i="218"/>
  <c r="HU45" i="218"/>
  <c r="FQ17" i="218"/>
  <c r="GF17" i="218"/>
  <c r="GX17" i="218"/>
  <c r="HP17" i="218"/>
  <c r="FT22" i="218"/>
  <c r="GL22" i="218"/>
  <c r="HD22" i="218"/>
  <c r="HS22" i="218"/>
  <c r="FI27" i="218"/>
  <c r="FI133" i="218" s="1"/>
  <c r="GA27" i="218"/>
  <c r="GP27" i="218"/>
  <c r="HH27" i="218"/>
  <c r="HZ27" i="218"/>
  <c r="FP32" i="218"/>
  <c r="GE32" i="218"/>
  <c r="GW32" i="218"/>
  <c r="HO32" i="218"/>
  <c r="ID32" i="218"/>
  <c r="FT37" i="218"/>
  <c r="GL37" i="218"/>
  <c r="HS37" i="218"/>
  <c r="FI42" i="218"/>
  <c r="GA42" i="218"/>
  <c r="GP42" i="218"/>
  <c r="HH42" i="218"/>
  <c r="HZ42" i="218"/>
  <c r="GE47" i="218"/>
  <c r="GW47" i="218"/>
  <c r="HO47" i="218"/>
  <c r="ID47" i="218"/>
  <c r="IE47" i="218" s="1"/>
  <c r="FT52" i="218"/>
  <c r="GL52" i="218"/>
  <c r="HS52" i="218"/>
  <c r="FI57" i="218"/>
  <c r="GA57" i="218"/>
  <c r="GP57" i="218"/>
  <c r="HH57" i="218"/>
  <c r="HZ57" i="218"/>
  <c r="GE62" i="218"/>
  <c r="GW62" i="218"/>
  <c r="HO62" i="218"/>
  <c r="HV62" i="218" s="1"/>
  <c r="ID62" i="218"/>
  <c r="FT67" i="218"/>
  <c r="GL67" i="218"/>
  <c r="HD67" i="218"/>
  <c r="HL67" i="218" s="1"/>
  <c r="HS67" i="218"/>
  <c r="FG22" i="218"/>
  <c r="FV22" i="218"/>
  <c r="GN22" i="218"/>
  <c r="HF22" i="218"/>
  <c r="GQ19" i="218"/>
  <c r="IE21" i="218"/>
  <c r="FK27" i="218"/>
  <c r="GC27" i="218"/>
  <c r="GU27" i="218"/>
  <c r="HJ27" i="218"/>
  <c r="IB27" i="218"/>
  <c r="IE24" i="218"/>
  <c r="GQ25" i="218"/>
  <c r="FR32" i="218"/>
  <c r="GJ32" i="218"/>
  <c r="GY32" i="218"/>
  <c r="HQ32" i="218"/>
  <c r="IE30" i="218"/>
  <c r="GQ31" i="218"/>
  <c r="FG37" i="218"/>
  <c r="FN37" i="218" s="1"/>
  <c r="FV37" i="218"/>
  <c r="GN37" i="218"/>
  <c r="HF37" i="218"/>
  <c r="HF133" i="218" s="1"/>
  <c r="HX37" i="218"/>
  <c r="FW34" i="218"/>
  <c r="GR34" i="218"/>
  <c r="HA35" i="218"/>
  <c r="FM36" i="218"/>
  <c r="IF36" i="218"/>
  <c r="FK42" i="218"/>
  <c r="GU42" i="218"/>
  <c r="HJ42" i="218"/>
  <c r="IB42" i="218"/>
  <c r="IF39" i="218"/>
  <c r="GR40" i="218"/>
  <c r="HU40" i="218"/>
  <c r="GG41" i="218"/>
  <c r="HA41" i="218"/>
  <c r="FR47" i="218"/>
  <c r="GJ47" i="218"/>
  <c r="GY47" i="218"/>
  <c r="HQ47" i="218"/>
  <c r="HA44" i="218"/>
  <c r="IF45" i="218"/>
  <c r="GR46" i="218"/>
  <c r="FG52" i="218"/>
  <c r="FV52" i="218"/>
  <c r="GN52" i="218"/>
  <c r="HF52" i="218"/>
  <c r="HX52" i="218"/>
  <c r="GR49" i="218"/>
  <c r="HU49" i="218"/>
  <c r="HA50" i="218"/>
  <c r="FM51" i="218"/>
  <c r="IF51" i="218"/>
  <c r="FK57" i="218"/>
  <c r="GC57" i="218"/>
  <c r="GU57" i="218"/>
  <c r="IB57" i="218"/>
  <c r="IF57" i="218" s="1"/>
  <c r="IF54" i="218"/>
  <c r="GR55" i="218"/>
  <c r="FR62" i="218"/>
  <c r="GJ62" i="218"/>
  <c r="GY62" i="218"/>
  <c r="HQ62" i="218"/>
  <c r="FM60" i="218"/>
  <c r="IF60" i="218"/>
  <c r="GR61" i="218"/>
  <c r="FG67" i="218"/>
  <c r="FV67" i="218"/>
  <c r="GN67" i="218"/>
  <c r="GR67" i="218" s="1"/>
  <c r="HF67" i="218"/>
  <c r="HX67" i="218"/>
  <c r="GR64" i="218"/>
  <c r="FH22" i="218"/>
  <c r="GO22" i="218"/>
  <c r="HG22" i="218"/>
  <c r="HY22" i="218"/>
  <c r="FL27" i="218"/>
  <c r="GD27" i="218"/>
  <c r="GV27" i="218"/>
  <c r="IC27" i="218"/>
  <c r="FS32" i="218"/>
  <c r="FX32" i="218" s="1"/>
  <c r="GK32" i="218"/>
  <c r="GZ32" i="218"/>
  <c r="HR32" i="218"/>
  <c r="FH37" i="218"/>
  <c r="GO37" i="218"/>
  <c r="HG37" i="218"/>
  <c r="HY37" i="218"/>
  <c r="FL42" i="218"/>
  <c r="GD42" i="218"/>
  <c r="GV42" i="218"/>
  <c r="IC42" i="218"/>
  <c r="FS47" i="218"/>
  <c r="GK47" i="218"/>
  <c r="GZ47" i="218"/>
  <c r="HR47" i="218"/>
  <c r="FH52" i="218"/>
  <c r="GO52" i="218"/>
  <c r="HG52" i="218"/>
  <c r="HY52" i="218"/>
  <c r="AJ12" i="219"/>
  <c r="N28" i="219" s="1"/>
  <c r="GP22" i="218"/>
  <c r="HO27" i="218"/>
  <c r="HD32" i="218"/>
  <c r="GP37" i="218"/>
  <c r="GR37" i="218" s="1"/>
  <c r="HO42" i="218"/>
  <c r="GL47" i="218"/>
  <c r="HS47" i="218"/>
  <c r="GA52" i="218"/>
  <c r="HZ52" i="218"/>
  <c r="GW57" i="218"/>
  <c r="ID57" i="218"/>
  <c r="GL62" i="218"/>
  <c r="HS62" i="218"/>
  <c r="FI67" i="218"/>
  <c r="GP67" i="218"/>
  <c r="HH67" i="218"/>
  <c r="FP72" i="218"/>
  <c r="GE72" i="218"/>
  <c r="GW72" i="218"/>
  <c r="HO72" i="218"/>
  <c r="ID72" i="218"/>
  <c r="FT77" i="218"/>
  <c r="GL77" i="218"/>
  <c r="HD77" i="218"/>
  <c r="HS77" i="218"/>
  <c r="FI82" i="218"/>
  <c r="GA82" i="218"/>
  <c r="GP82" i="218"/>
  <c r="HH82" i="218"/>
  <c r="HZ82" i="218"/>
  <c r="FP87" i="218"/>
  <c r="GE87" i="218"/>
  <c r="GW87" i="218"/>
  <c r="ID87" i="218"/>
  <c r="FT92" i="218"/>
  <c r="GL92" i="218"/>
  <c r="GL133" i="218" s="1"/>
  <c r="HS92" i="218"/>
  <c r="FT97" i="218"/>
  <c r="GL97" i="218"/>
  <c r="HS97" i="218"/>
  <c r="HS133" i="218" s="1"/>
  <c r="HL96" i="218"/>
  <c r="FT102" i="218"/>
  <c r="GL102" i="218"/>
  <c r="HS102" i="218"/>
  <c r="FR107" i="218"/>
  <c r="GJ107" i="218"/>
  <c r="GY107" i="218"/>
  <c r="HQ107" i="218"/>
  <c r="FP112" i="218"/>
  <c r="FX112" i="218" s="1"/>
  <c r="GE112" i="218"/>
  <c r="GW112" i="218"/>
  <c r="HO112" i="218"/>
  <c r="HV112" i="218" s="1"/>
  <c r="ID112" i="218"/>
  <c r="FK117" i="218"/>
  <c r="GC117" i="218"/>
  <c r="GU117" i="218"/>
  <c r="HJ117" i="218"/>
  <c r="IB117" i="218"/>
  <c r="CU122" i="218"/>
  <c r="FS122" i="218"/>
  <c r="GK122" i="218"/>
  <c r="GR122" i="218" s="1"/>
  <c r="GZ122" i="218"/>
  <c r="HR122" i="218"/>
  <c r="AC26" i="219"/>
  <c r="FH127" i="218"/>
  <c r="FZ127" i="218"/>
  <c r="GO127" i="218"/>
  <c r="HG127" i="218"/>
  <c r="GH126" i="218"/>
  <c r="IE126" i="218"/>
  <c r="S132" i="218"/>
  <c r="X27" i="219" s="1"/>
  <c r="CA132" i="218"/>
  <c r="AD27" i="219" s="1"/>
  <c r="FL132" i="218"/>
  <c r="GD132" i="218"/>
  <c r="GV132" i="218"/>
  <c r="HN132" i="218"/>
  <c r="HV132" i="218" s="1"/>
  <c r="IC132" i="218"/>
  <c r="GQ16" i="218"/>
  <c r="HE17" i="218"/>
  <c r="HZ22" i="218"/>
  <c r="HK19" i="218"/>
  <c r="GE27" i="218"/>
  <c r="GL32" i="218"/>
  <c r="GA37" i="218"/>
  <c r="HZ37" i="218"/>
  <c r="IE37" i="218" s="1"/>
  <c r="GW42" i="218"/>
  <c r="FT47" i="218"/>
  <c r="GP52" i="218"/>
  <c r="GE57" i="218"/>
  <c r="HO57" i="218"/>
  <c r="FT62" i="218"/>
  <c r="GA67" i="218"/>
  <c r="HZ67" i="218"/>
  <c r="FJ22" i="218"/>
  <c r="GB22" i="218"/>
  <c r="HI22" i="218"/>
  <c r="IA22" i="218"/>
  <c r="FQ27" i="218"/>
  <c r="GF27" i="218"/>
  <c r="GX27" i="218"/>
  <c r="GX133" i="218" s="1"/>
  <c r="HP27" i="218"/>
  <c r="FF32" i="218"/>
  <c r="FU32" i="218"/>
  <c r="GM32" i="218"/>
  <c r="HE32" i="218"/>
  <c r="HT32" i="218"/>
  <c r="FJ37" i="218"/>
  <c r="GB37" i="218"/>
  <c r="GB133" i="218" s="1"/>
  <c r="GT37" i="218"/>
  <c r="HB37" i="218" s="1"/>
  <c r="HI37" i="218"/>
  <c r="IA37" i="218"/>
  <c r="FQ42" i="218"/>
  <c r="GF42" i="218"/>
  <c r="GX42" i="218"/>
  <c r="HP42" i="218"/>
  <c r="FF47" i="218"/>
  <c r="FU47" i="218"/>
  <c r="GM47" i="218"/>
  <c r="HE47" i="218"/>
  <c r="HT47" i="218"/>
  <c r="IE15" i="218"/>
  <c r="FU17" i="218"/>
  <c r="FI22" i="218"/>
  <c r="ID27" i="218"/>
  <c r="FT32" i="218"/>
  <c r="HS32" i="218"/>
  <c r="HH37" i="218"/>
  <c r="GE42" i="218"/>
  <c r="IE16" i="218"/>
  <c r="GC22" i="218"/>
  <c r="HJ22" i="218"/>
  <c r="IE19" i="218"/>
  <c r="GQ20" i="218"/>
  <c r="FR27" i="218"/>
  <c r="GY27" i="218"/>
  <c r="HQ27" i="218"/>
  <c r="HQ133" i="218" s="1"/>
  <c r="IE25" i="218"/>
  <c r="GQ26" i="218"/>
  <c r="FG32" i="218"/>
  <c r="FV32" i="218"/>
  <c r="GN32" i="218"/>
  <c r="HF32" i="218"/>
  <c r="HX32" i="218"/>
  <c r="GQ29" i="218"/>
  <c r="IE31" i="218"/>
  <c r="FK37" i="218"/>
  <c r="GC37" i="218"/>
  <c r="GU37" i="218"/>
  <c r="HJ37" i="218"/>
  <c r="IB37" i="218"/>
  <c r="HK34" i="218"/>
  <c r="IF34" i="218"/>
  <c r="GR35" i="218"/>
  <c r="HA36" i="218"/>
  <c r="FR42" i="218"/>
  <c r="GJ42" i="218"/>
  <c r="GR42" i="218" s="1"/>
  <c r="GY42" i="218"/>
  <c r="GG39" i="218"/>
  <c r="IF40" i="218"/>
  <c r="GR41" i="218"/>
  <c r="FG47" i="218"/>
  <c r="FV47" i="218"/>
  <c r="GN47" i="218"/>
  <c r="HF47" i="218"/>
  <c r="HX47" i="218"/>
  <c r="GR44" i="218"/>
  <c r="IF46" i="218"/>
  <c r="FK52" i="218"/>
  <c r="FN52" i="218" s="1"/>
  <c r="GU52" i="218"/>
  <c r="HB52" i="218" s="1"/>
  <c r="HJ52" i="218"/>
  <c r="IB52" i="218"/>
  <c r="IF49" i="218"/>
  <c r="GR50" i="218"/>
  <c r="HA51" i="218"/>
  <c r="FR57" i="218"/>
  <c r="GJ57" i="218"/>
  <c r="GY57" i="218"/>
  <c r="HQ57" i="218"/>
  <c r="IF55" i="218"/>
  <c r="GR56" i="218"/>
  <c r="FV62" i="218"/>
  <c r="GN62" i="218"/>
  <c r="HF62" i="218"/>
  <c r="HX62" i="218"/>
  <c r="IE62" i="218" s="1"/>
  <c r="GR59" i="218"/>
  <c r="FM61" i="218"/>
  <c r="IF61" i="218"/>
  <c r="FK67" i="218"/>
  <c r="GC67" i="218"/>
  <c r="GU67" i="218"/>
  <c r="HJ67" i="218"/>
  <c r="IB67" i="218"/>
  <c r="IF64" i="218"/>
  <c r="GR65" i="218"/>
  <c r="FJ42" i="218"/>
  <c r="FN42" i="218" s="1"/>
  <c r="GM17" i="218"/>
  <c r="HT17" i="218"/>
  <c r="GA22" i="218"/>
  <c r="HH22" i="218"/>
  <c r="FP27" i="218"/>
  <c r="GW27" i="218"/>
  <c r="FI37" i="218"/>
  <c r="ID42" i="218"/>
  <c r="GQ14" i="218"/>
  <c r="FK22" i="218"/>
  <c r="GU22" i="218"/>
  <c r="IB22" i="218"/>
  <c r="AC10" i="219"/>
  <c r="AJ11" i="219"/>
  <c r="EI52" i="218"/>
  <c r="AJ17" i="219"/>
  <c r="AC19" i="219"/>
  <c r="GH91" i="218"/>
  <c r="HK91" i="218"/>
  <c r="HU100" i="218"/>
  <c r="FM66" i="218"/>
  <c r="IE66" i="218"/>
  <c r="FK72" i="218"/>
  <c r="GC72" i="218"/>
  <c r="GU72" i="218"/>
  <c r="IB72" i="218"/>
  <c r="IE69" i="218"/>
  <c r="GQ70" i="218"/>
  <c r="FR77" i="218"/>
  <c r="GJ77" i="218"/>
  <c r="GR77" i="218" s="1"/>
  <c r="GY77" i="218"/>
  <c r="HQ77" i="218"/>
  <c r="IF75" i="218"/>
  <c r="GR76" i="218"/>
  <c r="FG82" i="218"/>
  <c r="FV82" i="218"/>
  <c r="GN82" i="218"/>
  <c r="HF82" i="218"/>
  <c r="GQ79" i="218"/>
  <c r="IE81" i="218"/>
  <c r="FK87" i="218"/>
  <c r="GC87" i="218"/>
  <c r="GU87" i="218"/>
  <c r="HJ87" i="218"/>
  <c r="IB87" i="218"/>
  <c r="IE84" i="218"/>
  <c r="GQ85" i="218"/>
  <c r="FR92" i="218"/>
  <c r="GJ92" i="218"/>
  <c r="GY92" i="218"/>
  <c r="HQ92" i="218"/>
  <c r="FR97" i="218"/>
  <c r="GJ97" i="218"/>
  <c r="GR97" i="218" s="1"/>
  <c r="GY97" i="218"/>
  <c r="HQ97" i="218"/>
  <c r="FR102" i="218"/>
  <c r="GJ102" i="218"/>
  <c r="GR102" i="218" s="1"/>
  <c r="GY102" i="218"/>
  <c r="HQ102" i="218"/>
  <c r="FW101" i="218"/>
  <c r="GR101" i="218"/>
  <c r="HV101" i="218"/>
  <c r="FP107" i="218"/>
  <c r="GE107" i="218"/>
  <c r="GW107" i="218"/>
  <c r="HO107" i="218"/>
  <c r="ID107" i="218"/>
  <c r="IE104" i="218"/>
  <c r="FK112" i="218"/>
  <c r="FK133" i="218" s="1"/>
  <c r="GC112" i="218"/>
  <c r="GU112" i="218"/>
  <c r="IB112" i="218"/>
  <c r="IF109" i="218"/>
  <c r="FW110" i="218"/>
  <c r="FI117" i="218"/>
  <c r="GA117" i="218"/>
  <c r="GP117" i="218"/>
  <c r="GP133" i="218" s="1"/>
  <c r="HH117" i="218"/>
  <c r="HV115" i="218"/>
  <c r="CK122" i="218"/>
  <c r="FQ122" i="218"/>
  <c r="FX122" i="218" s="1"/>
  <c r="GF122" i="218"/>
  <c r="GX122" i="218"/>
  <c r="HP122" i="218"/>
  <c r="DE127" i="218"/>
  <c r="AG26" i="219" s="1"/>
  <c r="FF127" i="218"/>
  <c r="FU127" i="218"/>
  <c r="GM127" i="218"/>
  <c r="HE127" i="218"/>
  <c r="HL127" i="218" s="1"/>
  <c r="HT127" i="218"/>
  <c r="HT133" i="218" s="1"/>
  <c r="FL57" i="218"/>
  <c r="GD57" i="218"/>
  <c r="GV57" i="218"/>
  <c r="HB57" i="218" s="1"/>
  <c r="HN57" i="218"/>
  <c r="IC57" i="218"/>
  <c r="EI57" i="218"/>
  <c r="FS62" i="218"/>
  <c r="GK62" i="218"/>
  <c r="GZ62" i="218"/>
  <c r="HR62" i="218"/>
  <c r="AC14" i="219"/>
  <c r="FH67" i="218"/>
  <c r="FN67" i="218" s="1"/>
  <c r="FZ67" i="218"/>
  <c r="GO67" i="218"/>
  <c r="HG67" i="218"/>
  <c r="HY67" i="218"/>
  <c r="FL72" i="218"/>
  <c r="GD72" i="218"/>
  <c r="GV72" i="218"/>
  <c r="IC72" i="218"/>
  <c r="GK77" i="218"/>
  <c r="GZ77" i="218"/>
  <c r="HR77" i="218"/>
  <c r="EI77" i="218"/>
  <c r="AJ16" i="219" s="1"/>
  <c r="AC17" i="219"/>
  <c r="FH82" i="218"/>
  <c r="GO82" i="218"/>
  <c r="HG82" i="218"/>
  <c r="HY82" i="218"/>
  <c r="EI82" i="218"/>
  <c r="FL87" i="218"/>
  <c r="GD87" i="218"/>
  <c r="GV87" i="218"/>
  <c r="IC87" i="218"/>
  <c r="FC92" i="218"/>
  <c r="EI92" i="218"/>
  <c r="BG92" i="218"/>
  <c r="AM97" i="218"/>
  <c r="Z20" i="219" s="1"/>
  <c r="FS97" i="218"/>
  <c r="FS133" i="218" s="1"/>
  <c r="GK97" i="218"/>
  <c r="GZ97" i="218"/>
  <c r="HR97" i="218"/>
  <c r="FS102" i="218"/>
  <c r="GK102" i="218"/>
  <c r="GZ102" i="218"/>
  <c r="HR102" i="218"/>
  <c r="GH100" i="218"/>
  <c r="AC107" i="218"/>
  <c r="W22" i="219" s="1"/>
  <c r="ES107" i="218"/>
  <c r="AI22" i="219" s="1"/>
  <c r="FQ107" i="218"/>
  <c r="GF107" i="218"/>
  <c r="GH107" i="218" s="1"/>
  <c r="GX107" i="218"/>
  <c r="HP107" i="218"/>
  <c r="S112" i="218"/>
  <c r="FL112" i="218"/>
  <c r="GD112" i="218"/>
  <c r="GV112" i="218"/>
  <c r="HN112" i="218"/>
  <c r="IC112" i="218"/>
  <c r="GG109" i="218"/>
  <c r="I117" i="218"/>
  <c r="BQ117" i="218"/>
  <c r="DY117" i="218"/>
  <c r="AK24" i="219" s="1"/>
  <c r="FJ117" i="218"/>
  <c r="GB117" i="218"/>
  <c r="GT117" i="218"/>
  <c r="HI117" i="218"/>
  <c r="IA117" i="218"/>
  <c r="FR122" i="218"/>
  <c r="GJ122" i="218"/>
  <c r="GY122" i="218"/>
  <c r="HQ122" i="218"/>
  <c r="FG127" i="218"/>
  <c r="FV127" i="218"/>
  <c r="GN127" i="218"/>
  <c r="GN133" i="218" s="1"/>
  <c r="HF127" i="218"/>
  <c r="HX127" i="218"/>
  <c r="GG125" i="218"/>
  <c r="FK132" i="218"/>
  <c r="GU132" i="218"/>
  <c r="HJ132" i="218"/>
  <c r="IB132" i="218"/>
  <c r="IF129" i="218"/>
  <c r="HU130" i="218"/>
  <c r="HU132" i="218" s="1"/>
  <c r="GG131" i="218"/>
  <c r="IE95" i="218"/>
  <c r="FN96" i="218"/>
  <c r="IE70" i="218"/>
  <c r="GQ71" i="218"/>
  <c r="GR74" i="218"/>
  <c r="HA75" i="218"/>
  <c r="IF76" i="218"/>
  <c r="IE79" i="218"/>
  <c r="GQ80" i="218"/>
  <c r="IE85" i="218"/>
  <c r="GR86" i="218"/>
  <c r="FW94" i="218"/>
  <c r="GR94" i="218"/>
  <c r="HK101" i="218"/>
  <c r="GH114" i="218"/>
  <c r="HB120" i="218"/>
  <c r="FM121" i="218"/>
  <c r="K32" i="219"/>
  <c r="GM57" i="218"/>
  <c r="HE57" i="218"/>
  <c r="GQ89" i="218"/>
  <c r="FN94" i="218"/>
  <c r="FN99" i="218"/>
  <c r="HV100" i="218"/>
  <c r="HU105" i="218"/>
  <c r="GG106" i="218"/>
  <c r="HA110" i="218"/>
  <c r="FM111" i="218"/>
  <c r="HU114" i="218"/>
  <c r="GP122" i="218"/>
  <c r="HH122" i="218"/>
  <c r="HH133" i="218" s="1"/>
  <c r="HZ122" i="218"/>
  <c r="IF122" i="218" s="1"/>
  <c r="GE127" i="218"/>
  <c r="GW127" i="218"/>
  <c r="HO127" i="218"/>
  <c r="HO133" i="218" s="1"/>
  <c r="ID127" i="218"/>
  <c r="GR69" i="218"/>
  <c r="IE71" i="218"/>
  <c r="IE74" i="218"/>
  <c r="GR75" i="218"/>
  <c r="IF80" i="218"/>
  <c r="GQ81" i="218"/>
  <c r="GQ84" i="218"/>
  <c r="IE86" i="218"/>
  <c r="GQ104" i="218"/>
  <c r="HL104" i="218"/>
  <c r="GH110" i="218"/>
  <c r="FW114" i="218"/>
  <c r="IE115" i="218"/>
  <c r="HB118" i="218"/>
  <c r="AC127" i="218"/>
  <c r="W26" i="219" s="1"/>
  <c r="HT132" i="218"/>
  <c r="IC62" i="218"/>
  <c r="BG62" i="218"/>
  <c r="AC13" i="219" s="1"/>
  <c r="EI62" i="218"/>
  <c r="AJ13" i="219" s="1"/>
  <c r="FS67" i="218"/>
  <c r="FX67" i="218" s="1"/>
  <c r="GK67" i="218"/>
  <c r="GZ67" i="218"/>
  <c r="HR67" i="218"/>
  <c r="EI67" i="218"/>
  <c r="AJ14" i="219" s="1"/>
  <c r="FH72" i="218"/>
  <c r="GO72" i="218"/>
  <c r="HG72" i="218"/>
  <c r="HY72" i="218"/>
  <c r="HN72" i="218"/>
  <c r="FL77" i="218"/>
  <c r="GD77" i="218"/>
  <c r="GV77" i="218"/>
  <c r="IC77" i="218"/>
  <c r="IF77" i="218" s="1"/>
  <c r="BG77" i="218"/>
  <c r="AC16" i="219" s="1"/>
  <c r="FS82" i="218"/>
  <c r="GK82" i="218"/>
  <c r="GZ82" i="218"/>
  <c r="HR82" i="218"/>
  <c r="FH87" i="218"/>
  <c r="GO87" i="218"/>
  <c r="HG87" i="218"/>
  <c r="HY87" i="218"/>
  <c r="AJ19" i="219"/>
  <c r="FL92" i="218"/>
  <c r="HU91" i="218"/>
  <c r="FL97" i="218"/>
  <c r="FN97" i="218" s="1"/>
  <c r="GD97" i="218"/>
  <c r="GV97" i="218"/>
  <c r="HU93" i="218"/>
  <c r="IC97" i="218"/>
  <c r="AJ21" i="219"/>
  <c r="FL102" i="218"/>
  <c r="GD102" i="218"/>
  <c r="GV102" i="218"/>
  <c r="HB102" i="218" s="1"/>
  <c r="HN102" i="218"/>
  <c r="HV102" i="218" s="1"/>
  <c r="IC102" i="218"/>
  <c r="IE102" i="218" s="1"/>
  <c r="BQ107" i="218"/>
  <c r="AB22" i="219" s="1"/>
  <c r="FJ107" i="218"/>
  <c r="GB107" i="218"/>
  <c r="GT107" i="218"/>
  <c r="HI107" i="218"/>
  <c r="IA107" i="218"/>
  <c r="FM104" i="218"/>
  <c r="FH112" i="218"/>
  <c r="FZ112" i="218"/>
  <c r="GO112" i="218"/>
  <c r="HG112" i="218"/>
  <c r="HG133" i="218" s="1"/>
  <c r="HY112" i="218"/>
  <c r="DE117" i="218"/>
  <c r="AG24" i="219" s="1"/>
  <c r="FF117" i="218"/>
  <c r="FN117" i="218" s="1"/>
  <c r="FU117" i="218"/>
  <c r="GM117" i="218"/>
  <c r="HE117" i="218"/>
  <c r="HT117" i="218"/>
  <c r="HA115" i="218"/>
  <c r="FK122" i="218"/>
  <c r="FN122" i="218" s="1"/>
  <c r="GC122" i="218"/>
  <c r="GU122" i="218"/>
  <c r="IB122" i="218"/>
  <c r="IB133" i="218" s="1"/>
  <c r="FR127" i="218"/>
  <c r="GJ127" i="218"/>
  <c r="GY127" i="218"/>
  <c r="GY133" i="218" s="1"/>
  <c r="IF125" i="218"/>
  <c r="FG132" i="218"/>
  <c r="FV132" i="218"/>
  <c r="GN132" i="218"/>
  <c r="HF132" i="218"/>
  <c r="HX132" i="218"/>
  <c r="HU129" i="218"/>
  <c r="GG130" i="218"/>
  <c r="IF131" i="218"/>
  <c r="FI72" i="218"/>
  <c r="GA72" i="218"/>
  <c r="GP72" i="218"/>
  <c r="GR72" i="218" s="1"/>
  <c r="HH72" i="218"/>
  <c r="HZ72" i="218"/>
  <c r="FP77" i="218"/>
  <c r="GE77" i="218"/>
  <c r="GW77" i="218"/>
  <c r="HO77" i="218"/>
  <c r="ID77" i="218"/>
  <c r="FT82" i="218"/>
  <c r="GL82" i="218"/>
  <c r="HD82" i="218"/>
  <c r="HS82" i="218"/>
  <c r="HO82" i="218"/>
  <c r="FI87" i="218"/>
  <c r="GA87" i="218"/>
  <c r="GP87" i="218"/>
  <c r="HH87" i="218"/>
  <c r="HZ87" i="218"/>
  <c r="FP92" i="218"/>
  <c r="GE92" i="218"/>
  <c r="GW92" i="218"/>
  <c r="HO92" i="218"/>
  <c r="ID92" i="218"/>
  <c r="HL90" i="218"/>
  <c r="FP97" i="218"/>
  <c r="FX97" i="218" s="1"/>
  <c r="GE97" i="218"/>
  <c r="GW97" i="218"/>
  <c r="HO97" i="218"/>
  <c r="ID97" i="218"/>
  <c r="FP102" i="218"/>
  <c r="GE102" i="218"/>
  <c r="GW102" i="218"/>
  <c r="HO102" i="218"/>
  <c r="ID102" i="218"/>
  <c r="IF102" i="218" s="1"/>
  <c r="FK107" i="218"/>
  <c r="GC107" i="218"/>
  <c r="GU107" i="218"/>
  <c r="GU133" i="218" s="1"/>
  <c r="HJ107" i="218"/>
  <c r="IB107" i="218"/>
  <c r="FI112" i="218"/>
  <c r="GA112" i="218"/>
  <c r="GP112" i="218"/>
  <c r="HH112" i="218"/>
  <c r="HZ112" i="218"/>
  <c r="IE111" i="218"/>
  <c r="FV117" i="218"/>
  <c r="FV133" i="218" s="1"/>
  <c r="GN117" i="218"/>
  <c r="HF117" i="218"/>
  <c r="HL117" i="218" s="1"/>
  <c r="HX117" i="218"/>
  <c r="HX133" i="218" s="1"/>
  <c r="GH115" i="218"/>
  <c r="HK116" i="218"/>
  <c r="IF116" i="218"/>
  <c r="S122" i="218"/>
  <c r="EI122" i="218"/>
  <c r="FL122" i="218"/>
  <c r="GD122" i="218"/>
  <c r="GV122" i="218"/>
  <c r="GV133" i="218" s="1"/>
  <c r="IC122" i="218"/>
  <c r="IC133" i="218" s="1"/>
  <c r="IE119" i="218"/>
  <c r="FS127" i="218"/>
  <c r="GK127" i="218"/>
  <c r="GR127" i="218" s="1"/>
  <c r="GZ127" i="218"/>
  <c r="HR127" i="218"/>
  <c r="EI127" i="218"/>
  <c r="HV124" i="218"/>
  <c r="BG127" i="218"/>
  <c r="DO132" i="218"/>
  <c r="FH132" i="218"/>
  <c r="FZ132" i="218"/>
  <c r="GH132" i="218" s="1"/>
  <c r="GO132" i="218"/>
  <c r="HG132" i="218"/>
  <c r="IE128" i="218"/>
  <c r="FJ57" i="218"/>
  <c r="FN57" i="218" s="1"/>
  <c r="GB57" i="218"/>
  <c r="GT57" i="218"/>
  <c r="HI57" i="218"/>
  <c r="IA57" i="218"/>
  <c r="GB72" i="218"/>
  <c r="HI72" i="218"/>
  <c r="IA72" i="218"/>
  <c r="FQ77" i="218"/>
  <c r="GF77" i="218"/>
  <c r="GX77" i="218"/>
  <c r="HP77" i="218"/>
  <c r="FU82" i="218"/>
  <c r="FU133" i="218" s="1"/>
  <c r="GM82" i="218"/>
  <c r="HE82" i="218"/>
  <c r="FJ87" i="218"/>
  <c r="GB87" i="218"/>
  <c r="HI87" i="218"/>
  <c r="IA87" i="218"/>
  <c r="ES92" i="218"/>
  <c r="AI19" i="219" s="1"/>
  <c r="FQ92" i="218"/>
  <c r="GF92" i="218"/>
  <c r="GX92" i="218"/>
  <c r="HP92" i="218"/>
  <c r="IE89" i="218"/>
  <c r="FN90" i="218"/>
  <c r="AC97" i="218"/>
  <c r="W20" i="219" s="1"/>
  <c r="ES97" i="218"/>
  <c r="AI20" i="219" s="1"/>
  <c r="FQ97" i="218"/>
  <c r="GF97" i="218"/>
  <c r="GX97" i="218"/>
  <c r="HP97" i="218"/>
  <c r="FN95" i="218"/>
  <c r="GQ95" i="218"/>
  <c r="CK102" i="218"/>
  <c r="ES102" i="218"/>
  <c r="AI21" i="219" s="1"/>
  <c r="FQ102" i="218"/>
  <c r="FX102" i="218" s="1"/>
  <c r="GF102" i="218"/>
  <c r="GX102" i="218"/>
  <c r="HP102" i="218"/>
  <c r="FL107" i="218"/>
  <c r="GD107" i="218"/>
  <c r="GV107" i="218"/>
  <c r="HN107" i="218"/>
  <c r="IC107" i="218"/>
  <c r="FJ112" i="218"/>
  <c r="GB112" i="218"/>
  <c r="GH112" i="218" s="1"/>
  <c r="GT112" i="218"/>
  <c r="IA112" i="218"/>
  <c r="IE112" i="218" s="1"/>
  <c r="FH117" i="218"/>
  <c r="GO117" i="218"/>
  <c r="HG117" i="218"/>
  <c r="HY117" i="218"/>
  <c r="FP122" i="218"/>
  <c r="GE122" i="218"/>
  <c r="GW122" i="218"/>
  <c r="HO122" i="218"/>
  <c r="ID122" i="218"/>
  <c r="ID133" i="218" s="1"/>
  <c r="FW121" i="218"/>
  <c r="HA121" i="218"/>
  <c r="FT127" i="218"/>
  <c r="FT133" i="218" s="1"/>
  <c r="GL127" i="218"/>
  <c r="HD127" i="218"/>
  <c r="HS127" i="218"/>
  <c r="FI132" i="218"/>
  <c r="GA132" i="218"/>
  <c r="GP132" i="218"/>
  <c r="HH132" i="218"/>
  <c r="HZ132" i="218"/>
  <c r="X4" i="219"/>
  <c r="S17" i="218"/>
  <c r="CU17" i="218"/>
  <c r="AE4" i="219" s="1"/>
  <c r="W4" i="219"/>
  <c r="AC17" i="218"/>
  <c r="BQ17" i="218"/>
  <c r="AB4" i="219" s="1"/>
  <c r="AG4" i="219"/>
  <c r="DE17" i="218"/>
  <c r="ES17" i="218"/>
  <c r="AI4" i="219" s="1"/>
  <c r="HB13" i="218"/>
  <c r="GT17" i="218"/>
  <c r="FX33" i="218"/>
  <c r="FP37" i="218"/>
  <c r="FX37" i="218" s="1"/>
  <c r="HL33" i="218"/>
  <c r="HD37" i="218"/>
  <c r="FX38" i="218"/>
  <c r="FP42" i="218"/>
  <c r="HL38" i="218"/>
  <c r="HD42" i="218"/>
  <c r="FX43" i="218"/>
  <c r="FP47" i="218"/>
  <c r="HL43" i="218"/>
  <c r="HD47" i="218"/>
  <c r="FX48" i="218"/>
  <c r="FP52" i="218"/>
  <c r="HL48" i="218"/>
  <c r="HD52" i="218"/>
  <c r="HL52" i="218" s="1"/>
  <c r="FX53" i="218"/>
  <c r="FP57" i="218"/>
  <c r="FX57" i="218" s="1"/>
  <c r="HL53" i="218"/>
  <c r="HD57" i="218"/>
  <c r="FX58" i="218"/>
  <c r="FP62" i="218"/>
  <c r="HL58" i="218"/>
  <c r="HD62" i="218"/>
  <c r="HL62" i="218" s="1"/>
  <c r="HL88" i="218"/>
  <c r="HD92" i="218"/>
  <c r="GQ93" i="218"/>
  <c r="GM97" i="218"/>
  <c r="GH98" i="218"/>
  <c r="FZ102" i="218"/>
  <c r="Y22" i="219"/>
  <c r="I107" i="218"/>
  <c r="AW107" i="218"/>
  <c r="AA22" i="219" s="1"/>
  <c r="AF22" i="219"/>
  <c r="CK107" i="218"/>
  <c r="DY107" i="218"/>
  <c r="AK22" i="219" s="1"/>
  <c r="FN103" i="218"/>
  <c r="FF107" i="218"/>
  <c r="GQ103" i="218"/>
  <c r="GL107" i="218"/>
  <c r="HL103" i="218"/>
  <c r="HD107" i="218"/>
  <c r="HL107" i="218" s="1"/>
  <c r="IE103" i="218"/>
  <c r="HZ107" i="218"/>
  <c r="IE107" i="218" s="1"/>
  <c r="AM112" i="218"/>
  <c r="Z23" i="219" s="1"/>
  <c r="BG112" i="218"/>
  <c r="AC23" i="219" s="1"/>
  <c r="CA112" i="218"/>
  <c r="AD23" i="219" s="1"/>
  <c r="AE23" i="219"/>
  <c r="CU112" i="218"/>
  <c r="DO112" i="218"/>
  <c r="AH23" i="219" s="1"/>
  <c r="EI112" i="218"/>
  <c r="AJ23" i="219" s="1"/>
  <c r="FC112" i="218"/>
  <c r="AL23" i="219" s="1"/>
  <c r="HK108" i="218"/>
  <c r="HF112" i="218"/>
  <c r="IF108" i="218"/>
  <c r="HX112" i="218"/>
  <c r="FN113" i="218"/>
  <c r="FG117" i="218"/>
  <c r="I122" i="218"/>
  <c r="Y25" i="219" s="1"/>
  <c r="W25" i="219"/>
  <c r="AC122" i="218"/>
  <c r="AW122" i="218"/>
  <c r="AA25" i="219" s="1"/>
  <c r="AB25" i="219"/>
  <c r="BQ122" i="218"/>
  <c r="DY122" i="218"/>
  <c r="AK25" i="219" s="1"/>
  <c r="ES122" i="218"/>
  <c r="ES133" i="218" s="1"/>
  <c r="IE123" i="218"/>
  <c r="HY127" i="218"/>
  <c r="IE127" i="218" s="1"/>
  <c r="FW14" i="218"/>
  <c r="FW15" i="218"/>
  <c r="FW20" i="218"/>
  <c r="HK21" i="218"/>
  <c r="HK24" i="218"/>
  <c r="FW25" i="218"/>
  <c r="HL32" i="218"/>
  <c r="FW29" i="218"/>
  <c r="HK29" i="218"/>
  <c r="FW30" i="218"/>
  <c r="HK30" i="218"/>
  <c r="FW31" i="218"/>
  <c r="HK31" i="218"/>
  <c r="FX34" i="218"/>
  <c r="GQ34" i="218"/>
  <c r="HL34" i="218"/>
  <c r="IE34" i="218"/>
  <c r="FX35" i="218"/>
  <c r="GG35" i="218"/>
  <c r="HL35" i="218"/>
  <c r="HU35" i="218"/>
  <c r="FX36" i="218"/>
  <c r="GG36" i="218"/>
  <c r="HL36" i="218"/>
  <c r="FM39" i="218"/>
  <c r="FX39" i="218"/>
  <c r="HA39" i="218"/>
  <c r="HL39" i="218"/>
  <c r="FM40" i="218"/>
  <c r="FX40" i="218"/>
  <c r="HL40" i="218"/>
  <c r="FM41" i="218"/>
  <c r="FX41" i="218"/>
  <c r="HL41" i="218"/>
  <c r="HU41" i="218"/>
  <c r="FX44" i="218"/>
  <c r="GQ44" i="218"/>
  <c r="HL44" i="218"/>
  <c r="HU44" i="218"/>
  <c r="FM45" i="218"/>
  <c r="FX45" i="218"/>
  <c r="HL45" i="218"/>
  <c r="FX46" i="218"/>
  <c r="HL46" i="218"/>
  <c r="FX49" i="218"/>
  <c r="HL49" i="218"/>
  <c r="FX50" i="218"/>
  <c r="GG50" i="218"/>
  <c r="HL50" i="218"/>
  <c r="HU50" i="218"/>
  <c r="FX51" i="218"/>
  <c r="HL51" i="218"/>
  <c r="FX54" i="218"/>
  <c r="HL54" i="218"/>
  <c r="FX55" i="218"/>
  <c r="HL55" i="218"/>
  <c r="HU55" i="218"/>
  <c r="FX56" i="218"/>
  <c r="HL56" i="218"/>
  <c r="FX59" i="218"/>
  <c r="HL59" i="218"/>
  <c r="FX60" i="218"/>
  <c r="GG60" i="218"/>
  <c r="HL60" i="218"/>
  <c r="FX61" i="218"/>
  <c r="GG61" i="218"/>
  <c r="HL61" i="218"/>
  <c r="IE67" i="218"/>
  <c r="FX64" i="218"/>
  <c r="HL64" i="218"/>
  <c r="FX65" i="218"/>
  <c r="HK65" i="218"/>
  <c r="FW66" i="218"/>
  <c r="HL66" i="218"/>
  <c r="FX69" i="218"/>
  <c r="HK69" i="218"/>
  <c r="FW70" i="218"/>
  <c r="FW71" i="218"/>
  <c r="GG71" i="218"/>
  <c r="HK71" i="218"/>
  <c r="IE77" i="218"/>
  <c r="FX74" i="218"/>
  <c r="GG74" i="218"/>
  <c r="HK74" i="218"/>
  <c r="FM75" i="218"/>
  <c r="FX75" i="218"/>
  <c r="GG75" i="218"/>
  <c r="HL75" i="218"/>
  <c r="HU75" i="218"/>
  <c r="FX76" i="218"/>
  <c r="HL76" i="218"/>
  <c r="FX82" i="218"/>
  <c r="FW79" i="218"/>
  <c r="FW80" i="218"/>
  <c r="HL80" i="218"/>
  <c r="FX81" i="218"/>
  <c r="HK81" i="218"/>
  <c r="FX87" i="218"/>
  <c r="HL87" i="218"/>
  <c r="FW84" i="218"/>
  <c r="HK84" i="218"/>
  <c r="FW85" i="218"/>
  <c r="HK85" i="218"/>
  <c r="FX86" i="218"/>
  <c r="HK86" i="218"/>
  <c r="GH89" i="218"/>
  <c r="HK89" i="218"/>
  <c r="HU89" i="218"/>
  <c r="FW90" i="218"/>
  <c r="GR90" i="218"/>
  <c r="GQ91" i="218"/>
  <c r="IE91" i="218"/>
  <c r="HB97" i="218"/>
  <c r="HL94" i="218"/>
  <c r="GH95" i="218"/>
  <c r="HK95" i="218"/>
  <c r="HU95" i="218"/>
  <c r="FW96" i="218"/>
  <c r="GR96" i="218"/>
  <c r="FN98" i="218"/>
  <c r="FW99" i="218"/>
  <c r="GR99" i="218"/>
  <c r="HA100" i="218"/>
  <c r="IE100" i="218"/>
  <c r="FX101" i="218"/>
  <c r="GQ101" i="218"/>
  <c r="HU104" i="218"/>
  <c r="GG105" i="218"/>
  <c r="HK105" i="218"/>
  <c r="IF105" i="218"/>
  <c r="FW106" i="218"/>
  <c r="GH106" i="218"/>
  <c r="HA106" i="218"/>
  <c r="GR112" i="218"/>
  <c r="FW109" i="218"/>
  <c r="GH109" i="218"/>
  <c r="HA109" i="218"/>
  <c r="HI112" i="218"/>
  <c r="HT112" i="218"/>
  <c r="FM110" i="218"/>
  <c r="GQ110" i="218"/>
  <c r="HL110" i="218"/>
  <c r="IE110" i="218"/>
  <c r="HU111" i="218"/>
  <c r="GG114" i="218"/>
  <c r="GR114" i="218"/>
  <c r="HB114" i="218"/>
  <c r="GQ115" i="218"/>
  <c r="HB115" i="218"/>
  <c r="FW116" i="218"/>
  <c r="GG116" i="218"/>
  <c r="FW119" i="218"/>
  <c r="GG119" i="218"/>
  <c r="HU119" i="218"/>
  <c r="IF119" i="218"/>
  <c r="HI122" i="218"/>
  <c r="HT122" i="218"/>
  <c r="FN123" i="218"/>
  <c r="GG126" i="218"/>
  <c r="HU126" i="218"/>
  <c r="IF126" i="218"/>
  <c r="HU128" i="218"/>
  <c r="FW129" i="218"/>
  <c r="HB129" i="218"/>
  <c r="HK129" i="218"/>
  <c r="FM130" i="218"/>
  <c r="FW130" i="218"/>
  <c r="HB130" i="218"/>
  <c r="HK130" i="218"/>
  <c r="FM131" i="218"/>
  <c r="FX131" i="218"/>
  <c r="HA131" i="218"/>
  <c r="AM17" i="218"/>
  <c r="Z4" i="219" s="1"/>
  <c r="AH4" i="219"/>
  <c r="DO17" i="218"/>
  <c r="GH13" i="218"/>
  <c r="FZ17" i="218"/>
  <c r="HV13" i="218"/>
  <c r="HN17" i="218"/>
  <c r="AW17" i="218"/>
  <c r="AA4" i="219" s="1"/>
  <c r="AF4" i="219"/>
  <c r="CK17" i="218"/>
  <c r="DY17" i="218"/>
  <c r="AK4" i="219" s="1"/>
  <c r="FN13" i="218"/>
  <c r="FF17" i="218"/>
  <c r="I17" i="218"/>
  <c r="Y4" i="219" s="1"/>
  <c r="S22" i="218"/>
  <c r="X5" i="219" s="1"/>
  <c r="AM22" i="218"/>
  <c r="Z5" i="219" s="1"/>
  <c r="AC5" i="219"/>
  <c r="BG22" i="218"/>
  <c r="CA22" i="218"/>
  <c r="AD5" i="219" s="1"/>
  <c r="AE5" i="219"/>
  <c r="CU22" i="218"/>
  <c r="DO22" i="218"/>
  <c r="AH5" i="219" s="1"/>
  <c r="AJ5" i="219"/>
  <c r="EI22" i="218"/>
  <c r="FC22" i="218"/>
  <c r="AL5" i="219" s="1"/>
  <c r="GH18" i="218"/>
  <c r="FZ22" i="218"/>
  <c r="HV18" i="218"/>
  <c r="HN22" i="218"/>
  <c r="HV22" i="218" s="1"/>
  <c r="S27" i="218"/>
  <c r="X6" i="219" s="1"/>
  <c r="AM27" i="218"/>
  <c r="Z6" i="219" s="1"/>
  <c r="BG27" i="218"/>
  <c r="AC6" i="219" s="1"/>
  <c r="CA27" i="218"/>
  <c r="AD6" i="219" s="1"/>
  <c r="CU27" i="218"/>
  <c r="AE6" i="219" s="1"/>
  <c r="DO27" i="218"/>
  <c r="AH6" i="219" s="1"/>
  <c r="AJ6" i="219"/>
  <c r="EI27" i="218"/>
  <c r="FC27" i="218"/>
  <c r="AL6" i="219" s="1"/>
  <c r="GH23" i="218"/>
  <c r="FZ27" i="218"/>
  <c r="HV23" i="218"/>
  <c r="HN27" i="218"/>
  <c r="S32" i="218"/>
  <c r="X7" i="219" s="1"/>
  <c r="AM32" i="218"/>
  <c r="Z7" i="219" s="1"/>
  <c r="AC7" i="219"/>
  <c r="BG32" i="218"/>
  <c r="CA32" i="218"/>
  <c r="AD7" i="219" s="1"/>
  <c r="AE7" i="219"/>
  <c r="CU32" i="218"/>
  <c r="DO32" i="218"/>
  <c r="AH7" i="219" s="1"/>
  <c r="EI32" i="218"/>
  <c r="AJ7" i="219" s="1"/>
  <c r="FC32" i="218"/>
  <c r="AL7" i="219" s="1"/>
  <c r="S37" i="218"/>
  <c r="X8" i="219" s="1"/>
  <c r="AM37" i="218"/>
  <c r="Z8" i="219" s="1"/>
  <c r="AC8" i="219"/>
  <c r="BG37" i="218"/>
  <c r="CA37" i="218"/>
  <c r="AD8" i="219" s="1"/>
  <c r="AE8" i="219"/>
  <c r="CU37" i="218"/>
  <c r="DO37" i="218"/>
  <c r="AH8" i="219" s="1"/>
  <c r="EI37" i="218"/>
  <c r="AJ8" i="219" s="1"/>
  <c r="FC37" i="218"/>
  <c r="AL8" i="219" s="1"/>
  <c r="GG33" i="218"/>
  <c r="FZ37" i="218"/>
  <c r="GH37" i="218" s="1"/>
  <c r="HU33" i="218"/>
  <c r="HN37" i="218"/>
  <c r="S42" i="218"/>
  <c r="X9" i="219" s="1"/>
  <c r="AM42" i="218"/>
  <c r="Z9" i="219" s="1"/>
  <c r="BG42" i="218"/>
  <c r="AC9" i="219" s="1"/>
  <c r="CA42" i="218"/>
  <c r="AD9" i="219" s="1"/>
  <c r="CU42" i="218"/>
  <c r="AE9" i="219" s="1"/>
  <c r="DO42" i="218"/>
  <c r="AH9" i="219" s="1"/>
  <c r="EI42" i="218"/>
  <c r="AJ9" i="219" s="1"/>
  <c r="FC42" i="218"/>
  <c r="AL9" i="219" s="1"/>
  <c r="GH38" i="218"/>
  <c r="FZ42" i="218"/>
  <c r="HV38" i="218"/>
  <c r="HN42" i="218"/>
  <c r="S47" i="218"/>
  <c r="X10" i="219" s="1"/>
  <c r="AM47" i="218"/>
  <c r="Z10" i="219" s="1"/>
  <c r="CA47" i="218"/>
  <c r="AD10" i="219" s="1"/>
  <c r="CU47" i="218"/>
  <c r="AE10" i="219" s="1"/>
  <c r="DO47" i="218"/>
  <c r="AH10" i="219" s="1"/>
  <c r="EI47" i="218"/>
  <c r="AJ10" i="219" s="1"/>
  <c r="FC47" i="218"/>
  <c r="AL10" i="219" s="1"/>
  <c r="GG43" i="218"/>
  <c r="FZ47" i="218"/>
  <c r="GH47" i="218" s="1"/>
  <c r="HU43" i="218"/>
  <c r="HN47" i="218"/>
  <c r="S52" i="218"/>
  <c r="X11" i="219" s="1"/>
  <c r="AM52" i="218"/>
  <c r="Z11" i="219" s="1"/>
  <c r="BG52" i="218"/>
  <c r="AC11" i="219" s="1"/>
  <c r="CA52" i="218"/>
  <c r="AD11" i="219" s="1"/>
  <c r="CU52" i="218"/>
  <c r="AE11" i="219" s="1"/>
  <c r="DO52" i="218"/>
  <c r="AH11" i="219" s="1"/>
  <c r="FC52" i="218"/>
  <c r="AL11" i="219" s="1"/>
  <c r="GH48" i="218"/>
  <c r="FZ52" i="218"/>
  <c r="HU48" i="218"/>
  <c r="HN52" i="218"/>
  <c r="HV52" i="218" s="1"/>
  <c r="S57" i="218"/>
  <c r="X12" i="219" s="1"/>
  <c r="N11" i="219" s="1"/>
  <c r="AM57" i="218"/>
  <c r="Z12" i="219" s="1"/>
  <c r="L11" i="219" s="1"/>
  <c r="BG57" i="218"/>
  <c r="AC12" i="219" s="1"/>
  <c r="F11" i="219" s="1"/>
  <c r="CA57" i="218"/>
  <c r="AD12" i="219" s="1"/>
  <c r="H11" i="219" s="1"/>
  <c r="CU57" i="218"/>
  <c r="AE12" i="219" s="1"/>
  <c r="F28" i="219" s="1"/>
  <c r="DO57" i="218"/>
  <c r="AH12" i="219" s="1"/>
  <c r="H28" i="219" s="1"/>
  <c r="FC57" i="218"/>
  <c r="AL12" i="219" s="1"/>
  <c r="L28" i="219" s="1"/>
  <c r="GG53" i="218"/>
  <c r="FZ57" i="218"/>
  <c r="GH57" i="218" s="1"/>
  <c r="S62" i="218"/>
  <c r="X13" i="219" s="1"/>
  <c r="AM62" i="218"/>
  <c r="Z13" i="219" s="1"/>
  <c r="CA62" i="218"/>
  <c r="AD13" i="219" s="1"/>
  <c r="CU62" i="218"/>
  <c r="AE13" i="219" s="1"/>
  <c r="DO62" i="218"/>
  <c r="AH13" i="219" s="1"/>
  <c r="FC62" i="218"/>
  <c r="AL13" i="219" s="1"/>
  <c r="GG58" i="218"/>
  <c r="FZ62" i="218"/>
  <c r="GH62" i="218" s="1"/>
  <c r="S67" i="218"/>
  <c r="X14" i="219" s="1"/>
  <c r="AM67" i="218"/>
  <c r="Z14" i="219" s="1"/>
  <c r="CA67" i="218"/>
  <c r="AD14" i="219" s="1"/>
  <c r="CU67" i="218"/>
  <c r="AE14" i="219" s="1"/>
  <c r="DO67" i="218"/>
  <c r="AH14" i="219" s="1"/>
  <c r="FC67" i="218"/>
  <c r="AL14" i="219" s="1"/>
  <c r="HU64" i="218"/>
  <c r="HN67" i="218"/>
  <c r="S72" i="218"/>
  <c r="X15" i="219" s="1"/>
  <c r="AM72" i="218"/>
  <c r="Z15" i="219" s="1"/>
  <c r="BG72" i="218"/>
  <c r="AC15" i="219" s="1"/>
  <c r="CA72" i="218"/>
  <c r="AD15" i="219" s="1"/>
  <c r="CU72" i="218"/>
  <c r="AE15" i="219" s="1"/>
  <c r="DO72" i="218"/>
  <c r="AH15" i="219" s="1"/>
  <c r="EI72" i="218"/>
  <c r="AJ15" i="219" s="1"/>
  <c r="FC72" i="218"/>
  <c r="AL15" i="219" s="1"/>
  <c r="GH68" i="218"/>
  <c r="FZ72" i="218"/>
  <c r="GH72" i="218" s="1"/>
  <c r="S77" i="218"/>
  <c r="X16" i="219" s="1"/>
  <c r="AM77" i="218"/>
  <c r="Z16" i="219" s="1"/>
  <c r="CA77" i="218"/>
  <c r="AD16" i="219" s="1"/>
  <c r="CU77" i="218"/>
  <c r="AE16" i="219" s="1"/>
  <c r="DO77" i="218"/>
  <c r="AH16" i="219" s="1"/>
  <c r="FC77" i="218"/>
  <c r="AL16" i="219" s="1"/>
  <c r="FW73" i="218"/>
  <c r="FS77" i="218"/>
  <c r="GH73" i="218"/>
  <c r="FZ77" i="218"/>
  <c r="GH77" i="218" s="1"/>
  <c r="HK73" i="218"/>
  <c r="HG77" i="218"/>
  <c r="HV73" i="218"/>
  <c r="HN77" i="218"/>
  <c r="S82" i="218"/>
  <c r="X17" i="219" s="1"/>
  <c r="AM82" i="218"/>
  <c r="Z17" i="219" s="1"/>
  <c r="CA82" i="218"/>
  <c r="AD17" i="219" s="1"/>
  <c r="CU82" i="218"/>
  <c r="AE17" i="219" s="1"/>
  <c r="DO82" i="218"/>
  <c r="AH17" i="219" s="1"/>
  <c r="FC82" i="218"/>
  <c r="AL17" i="219" s="1"/>
  <c r="GH78" i="218"/>
  <c r="FZ82" i="218"/>
  <c r="GH82" i="218" s="1"/>
  <c r="HV80" i="218"/>
  <c r="HN82" i="218"/>
  <c r="S87" i="218"/>
  <c r="X18" i="219" s="1"/>
  <c r="AM87" i="218"/>
  <c r="Z18" i="219" s="1"/>
  <c r="BG87" i="218"/>
  <c r="AC18" i="219" s="1"/>
  <c r="CA87" i="218"/>
  <c r="AD18" i="219" s="1"/>
  <c r="CU87" i="218"/>
  <c r="AE18" i="219" s="1"/>
  <c r="DO87" i="218"/>
  <c r="AH18" i="219" s="1"/>
  <c r="EI87" i="218"/>
  <c r="AJ18" i="219" s="1"/>
  <c r="FC87" i="218"/>
  <c r="AL18" i="219" s="1"/>
  <c r="GH83" i="218"/>
  <c r="FZ87" i="218"/>
  <c r="GH87" i="218" s="1"/>
  <c r="HV84" i="218"/>
  <c r="HN87" i="218"/>
  <c r="HV87" i="218" s="1"/>
  <c r="S92" i="218"/>
  <c r="X19" i="219" s="1"/>
  <c r="AM92" i="218"/>
  <c r="Z19" i="219" s="1"/>
  <c r="CA92" i="218"/>
  <c r="AD19" i="219" s="1"/>
  <c r="CU92" i="218"/>
  <c r="AE19" i="219" s="1"/>
  <c r="GH88" i="218"/>
  <c r="FZ92" i="218"/>
  <c r="HU88" i="218"/>
  <c r="HN92" i="218"/>
  <c r="I97" i="218"/>
  <c r="Y20" i="219" s="1"/>
  <c r="O12" i="219" s="1"/>
  <c r="AW97" i="218"/>
  <c r="AA20" i="219" s="1"/>
  <c r="E12" i="219" s="1"/>
  <c r="CK97" i="218"/>
  <c r="AF20" i="219" s="1"/>
  <c r="E29" i="219" s="1"/>
  <c r="DY97" i="218"/>
  <c r="AK20" i="219" s="1"/>
  <c r="O29" i="219" s="1"/>
  <c r="HL93" i="218"/>
  <c r="HD97" i="218"/>
  <c r="HL97" i="218" s="1"/>
  <c r="HU94" i="218"/>
  <c r="HN97" i="218"/>
  <c r="S102" i="218"/>
  <c r="X21" i="219" s="1"/>
  <c r="AM102" i="218"/>
  <c r="Z21" i="219" s="1"/>
  <c r="BG102" i="218"/>
  <c r="AC21" i="219" s="1"/>
  <c r="CA102" i="218"/>
  <c r="AD21" i="219" s="1"/>
  <c r="CU102" i="218"/>
  <c r="AE21" i="219" s="1"/>
  <c r="DO102" i="218"/>
  <c r="AH21" i="219" s="1"/>
  <c r="FC102" i="218"/>
  <c r="AL21" i="219" s="1"/>
  <c r="AC117" i="218"/>
  <c r="W24" i="219" s="1"/>
  <c r="AW117" i="218"/>
  <c r="AA24" i="219" s="1"/>
  <c r="ES117" i="218"/>
  <c r="AI24" i="219" s="1"/>
  <c r="HU113" i="218"/>
  <c r="HN117" i="218"/>
  <c r="HV117" i="218" s="1"/>
  <c r="HK118" i="218"/>
  <c r="HF122" i="218"/>
  <c r="S127" i="218"/>
  <c r="X26" i="219" s="1"/>
  <c r="AM127" i="218"/>
  <c r="Z26" i="219" s="1"/>
  <c r="CA127" i="218"/>
  <c r="AD26" i="219" s="1"/>
  <c r="CU127" i="218"/>
  <c r="AE26" i="219" s="1"/>
  <c r="DO127" i="218"/>
  <c r="AH26" i="219" s="1"/>
  <c r="FC127" i="218"/>
  <c r="AL26" i="219" s="1"/>
  <c r="HU123" i="218"/>
  <c r="HQ127" i="218"/>
  <c r="IF127" i="218"/>
  <c r="HK14" i="218"/>
  <c r="HK15" i="218"/>
  <c r="FW16" i="218"/>
  <c r="HK16" i="218"/>
  <c r="FX22" i="218"/>
  <c r="HL22" i="218"/>
  <c r="FW19" i="218"/>
  <c r="HK20" i="218"/>
  <c r="FW21" i="218"/>
  <c r="HL27" i="218"/>
  <c r="FW24" i="218"/>
  <c r="HK25" i="218"/>
  <c r="FW26" i="218"/>
  <c r="HK26" i="218"/>
  <c r="FI17" i="218"/>
  <c r="FP17" i="218"/>
  <c r="FT17" i="218"/>
  <c r="GA17" i="218"/>
  <c r="GA133" i="218" s="1"/>
  <c r="GE17" i="218"/>
  <c r="GL17" i="218"/>
  <c r="GP17" i="218"/>
  <c r="GW17" i="218"/>
  <c r="HD17" i="218"/>
  <c r="HH17" i="218"/>
  <c r="HO17" i="218"/>
  <c r="HS17" i="218"/>
  <c r="HZ17" i="218"/>
  <c r="ID17" i="218"/>
  <c r="GH14" i="218"/>
  <c r="HV14" i="218"/>
  <c r="GH15" i="218"/>
  <c r="HV15" i="218"/>
  <c r="GH16" i="218"/>
  <c r="HV16" i="218"/>
  <c r="GH19" i="218"/>
  <c r="HV19" i="218"/>
  <c r="GH20" i="218"/>
  <c r="HV20" i="218"/>
  <c r="GH21" i="218"/>
  <c r="HV21" i="218"/>
  <c r="GH24" i="218"/>
  <c r="HV24" i="218"/>
  <c r="GH25" i="218"/>
  <c r="HV25" i="218"/>
  <c r="GH26" i="218"/>
  <c r="HV26" i="218"/>
  <c r="GH32" i="218"/>
  <c r="GH29" i="218"/>
  <c r="HV29" i="218"/>
  <c r="GH30" i="218"/>
  <c r="HV30" i="218"/>
  <c r="GH31" i="218"/>
  <c r="HV31" i="218"/>
  <c r="GG34" i="218"/>
  <c r="HU34" i="218"/>
  <c r="FW35" i="218"/>
  <c r="GH35" i="218"/>
  <c r="GQ35" i="218"/>
  <c r="HV35" i="218"/>
  <c r="IE35" i="218"/>
  <c r="GH36" i="218"/>
  <c r="GQ36" i="218"/>
  <c r="HV36" i="218"/>
  <c r="GH39" i="218"/>
  <c r="GQ39" i="218"/>
  <c r="HV39" i="218"/>
  <c r="IE39" i="218"/>
  <c r="GG40" i="218"/>
  <c r="HV40" i="218"/>
  <c r="GH41" i="218"/>
  <c r="GQ41" i="218"/>
  <c r="HV41" i="218"/>
  <c r="GG44" i="218"/>
  <c r="HK44" i="218"/>
  <c r="HV44" i="218"/>
  <c r="GG45" i="218"/>
  <c r="HV45" i="218"/>
  <c r="GG46" i="218"/>
  <c r="HU46" i="218"/>
  <c r="GG49" i="218"/>
  <c r="HV49" i="218"/>
  <c r="IE49" i="218"/>
  <c r="GH50" i="218"/>
  <c r="GQ50" i="218"/>
  <c r="HK50" i="218"/>
  <c r="HV50" i="218"/>
  <c r="FW51" i="218"/>
  <c r="GG51" i="218"/>
  <c r="HU51" i="218"/>
  <c r="HU53" i="218"/>
  <c r="GG54" i="218"/>
  <c r="HU54" i="218"/>
  <c r="FW55" i="218"/>
  <c r="GG55" i="218"/>
  <c r="HK55" i="218"/>
  <c r="HV55" i="218"/>
  <c r="GG56" i="218"/>
  <c r="GQ56" i="218"/>
  <c r="HU58" i="218"/>
  <c r="GG59" i="218"/>
  <c r="GQ59" i="218"/>
  <c r="HK59" i="218"/>
  <c r="HU59" i="218"/>
  <c r="IE59" i="218"/>
  <c r="GH60" i="218"/>
  <c r="HK60" i="218"/>
  <c r="HU60" i="218"/>
  <c r="FW61" i="218"/>
  <c r="GH61" i="218"/>
  <c r="HK61" i="218"/>
  <c r="HU61" i="218"/>
  <c r="GH67" i="218"/>
  <c r="GG64" i="218"/>
  <c r="GG65" i="218"/>
  <c r="HV65" i="218"/>
  <c r="GH66" i="218"/>
  <c r="HV66" i="218"/>
  <c r="HV68" i="218"/>
  <c r="FW69" i="218"/>
  <c r="GH69" i="218"/>
  <c r="HV69" i="218"/>
  <c r="GH70" i="218"/>
  <c r="GH71" i="218"/>
  <c r="HV71" i="218"/>
  <c r="FW74" i="218"/>
  <c r="GH74" i="218"/>
  <c r="HV74" i="218"/>
  <c r="GH75" i="218"/>
  <c r="GQ75" i="218"/>
  <c r="HV75" i="218"/>
  <c r="IE75" i="218"/>
  <c r="GH76" i="218"/>
  <c r="GQ76" i="218"/>
  <c r="HV76" i="218"/>
  <c r="IE76" i="218"/>
  <c r="HV78" i="218"/>
  <c r="FM79" i="218"/>
  <c r="GH79" i="218"/>
  <c r="HA79" i="218"/>
  <c r="FM80" i="218"/>
  <c r="GH80" i="218"/>
  <c r="FW81" i="218"/>
  <c r="GH81" i="218"/>
  <c r="HV81" i="218"/>
  <c r="HV83" i="218"/>
  <c r="GH84" i="218"/>
  <c r="GH85" i="218"/>
  <c r="HV85" i="218"/>
  <c r="FW86" i="218"/>
  <c r="GH86" i="218"/>
  <c r="HV86" i="218"/>
  <c r="FS92" i="218"/>
  <c r="GD92" i="218"/>
  <c r="GK92" i="218"/>
  <c r="GO92" i="218"/>
  <c r="GV92" i="218"/>
  <c r="GZ92" i="218"/>
  <c r="HG92" i="218"/>
  <c r="HR92" i="218"/>
  <c r="HR133" i="218" s="1"/>
  <c r="HY92" i="218"/>
  <c r="IC92" i="218"/>
  <c r="AL19" i="219"/>
  <c r="FW89" i="218"/>
  <c r="GR89" i="218"/>
  <c r="GQ90" i="218"/>
  <c r="IE90" i="218"/>
  <c r="HL91" i="218"/>
  <c r="GH94" i="218"/>
  <c r="HK94" i="218"/>
  <c r="FW95" i="218"/>
  <c r="GR95" i="218"/>
  <c r="GQ96" i="218"/>
  <c r="IE96" i="218"/>
  <c r="GQ99" i="218"/>
  <c r="IE99" i="218"/>
  <c r="GG101" i="218"/>
  <c r="HU101" i="218"/>
  <c r="FX107" i="218"/>
  <c r="HV107" i="218"/>
  <c r="GG104" i="218"/>
  <c r="HK104" i="218"/>
  <c r="IF104" i="218"/>
  <c r="FW105" i="218"/>
  <c r="GH105" i="218"/>
  <c r="HA105" i="218"/>
  <c r="FM106" i="218"/>
  <c r="GQ106" i="218"/>
  <c r="HL106" i="218"/>
  <c r="IE106" i="218"/>
  <c r="GH108" i="218"/>
  <c r="HB112" i="218"/>
  <c r="FM109" i="218"/>
  <c r="GQ109" i="218"/>
  <c r="IE109" i="218"/>
  <c r="GG111" i="218"/>
  <c r="HK111" i="218"/>
  <c r="IF111" i="218"/>
  <c r="FN114" i="218"/>
  <c r="IE114" i="218"/>
  <c r="FW115" i="218"/>
  <c r="HK115" i="218"/>
  <c r="IF115" i="218"/>
  <c r="GH116" i="218"/>
  <c r="HA116" i="218"/>
  <c r="HV116" i="218"/>
  <c r="IE116" i="218"/>
  <c r="GH119" i="218"/>
  <c r="FM120" i="218"/>
  <c r="FX120" i="218"/>
  <c r="HA120" i="218"/>
  <c r="FN121" i="218"/>
  <c r="GH121" i="218"/>
  <c r="GG124" i="218"/>
  <c r="HU124" i="218"/>
  <c r="IF124" i="218"/>
  <c r="FW125" i="218"/>
  <c r="HB125" i="218"/>
  <c r="HK125" i="218"/>
  <c r="FM126" i="218"/>
  <c r="FW126" i="218"/>
  <c r="HB126" i="218"/>
  <c r="HK126" i="218"/>
  <c r="FM129" i="218"/>
  <c r="FX129" i="218"/>
  <c r="HA129" i="218"/>
  <c r="FX130" i="218"/>
  <c r="HA130" i="218"/>
  <c r="FN131" i="218"/>
  <c r="HV131" i="218"/>
  <c r="IE131" i="218"/>
  <c r="AC4" i="219"/>
  <c r="BG17" i="218"/>
  <c r="FC17" i="218"/>
  <c r="AL4" i="219" s="1"/>
  <c r="IE18" i="218"/>
  <c r="HX22" i="218"/>
  <c r="GQ23" i="218"/>
  <c r="GQ27" i="218" s="1"/>
  <c r="GJ27" i="218"/>
  <c r="GR27" i="218" s="1"/>
  <c r="IE23" i="218"/>
  <c r="HX27" i="218"/>
  <c r="GG38" i="218"/>
  <c r="GG42" i="218" s="1"/>
  <c r="GC42" i="218"/>
  <c r="HU38" i="218"/>
  <c r="HQ42" i="218"/>
  <c r="IF47" i="218"/>
  <c r="GG48" i="218"/>
  <c r="GG52" i="218" s="1"/>
  <c r="GC52" i="218"/>
  <c r="IE52" i="218"/>
  <c r="IF52" i="218"/>
  <c r="FM58" i="218"/>
  <c r="FG62" i="218"/>
  <c r="FW68" i="218"/>
  <c r="FR72" i="218"/>
  <c r="FX72" i="218" s="1"/>
  <c r="HK68" i="218"/>
  <c r="HF72" i="218"/>
  <c r="IE72" i="218"/>
  <c r="IF72" i="218"/>
  <c r="GQ78" i="218"/>
  <c r="GJ82" i="218"/>
  <c r="IE78" i="218"/>
  <c r="HX82" i="218"/>
  <c r="GQ83" i="218"/>
  <c r="GJ87" i="218"/>
  <c r="GR87" i="218" s="1"/>
  <c r="IE83" i="218"/>
  <c r="HX87" i="218"/>
  <c r="IE92" i="218"/>
  <c r="IF92" i="218"/>
  <c r="GH93" i="218"/>
  <c r="FZ97" i="218"/>
  <c r="GH97" i="218" s="1"/>
  <c r="X22" i="219"/>
  <c r="S107" i="218"/>
  <c r="Z22" i="219"/>
  <c r="AM107" i="218"/>
  <c r="AC22" i="219"/>
  <c r="BG107" i="218"/>
  <c r="CA107" i="218"/>
  <c r="AD22" i="219" s="1"/>
  <c r="CU107" i="218"/>
  <c r="AE22" i="219" s="1"/>
  <c r="AH22" i="219"/>
  <c r="DO107" i="218"/>
  <c r="AJ22" i="219"/>
  <c r="EI107" i="218"/>
  <c r="AL22" i="219"/>
  <c r="FC107" i="218"/>
  <c r="Y23" i="219"/>
  <c r="I112" i="218"/>
  <c r="AW112" i="218"/>
  <c r="AA23" i="219" s="1"/>
  <c r="CK112" i="218"/>
  <c r="AF23" i="219" s="1"/>
  <c r="AK23" i="219"/>
  <c r="DY112" i="218"/>
  <c r="FN108" i="218"/>
  <c r="FF112" i="218"/>
  <c r="FW113" i="218"/>
  <c r="FP117" i="218"/>
  <c r="GG113" i="218"/>
  <c r="FZ117" i="218"/>
  <c r="GH117" i="218" s="1"/>
  <c r="AM122" i="218"/>
  <c r="AM133" i="218" s="1"/>
  <c r="CA122" i="218"/>
  <c r="AD25" i="219" s="1"/>
  <c r="AH25" i="219"/>
  <c r="DO122" i="218"/>
  <c r="AL25" i="219"/>
  <c r="FC122" i="218"/>
  <c r="HB123" i="218"/>
  <c r="GT127" i="218"/>
  <c r="HJ57" i="218"/>
  <c r="HJ72" i="218"/>
  <c r="HJ82" i="218"/>
  <c r="HL82" i="218" s="1"/>
  <c r="FN93" i="218"/>
  <c r="GR107" i="218"/>
  <c r="IF107" i="218"/>
  <c r="FW104" i="218"/>
  <c r="GH104" i="218"/>
  <c r="HA104" i="218"/>
  <c r="FM105" i="218"/>
  <c r="GQ105" i="218"/>
  <c r="HL105" i="218"/>
  <c r="IE105" i="218"/>
  <c r="HU106" i="218"/>
  <c r="GG110" i="218"/>
  <c r="IF110" i="218"/>
  <c r="FW111" i="218"/>
  <c r="GH111" i="218"/>
  <c r="HA111" i="218"/>
  <c r="HV113" i="218"/>
  <c r="GQ114" i="218"/>
  <c r="HK114" i="218"/>
  <c r="GG115" i="218"/>
  <c r="GQ116" i="218"/>
  <c r="HB116" i="218"/>
  <c r="GH122" i="218"/>
  <c r="HA119" i="218"/>
  <c r="FN120" i="218"/>
  <c r="GH120" i="218"/>
  <c r="GG121" i="218"/>
  <c r="IE121" i="218"/>
  <c r="FM124" i="218"/>
  <c r="FW124" i="218"/>
  <c r="HB124" i="218"/>
  <c r="HK124" i="218"/>
  <c r="FM125" i="218"/>
  <c r="FX125" i="218"/>
  <c r="HA125" i="218"/>
  <c r="FX126" i="218"/>
  <c r="HA126" i="218"/>
  <c r="FX128" i="218"/>
  <c r="FN129" i="218"/>
  <c r="HV129" i="218"/>
  <c r="IE129" i="218"/>
  <c r="GH130" i="218"/>
  <c r="HV130" i="218"/>
  <c r="IE130" i="218"/>
  <c r="ET132" i="218"/>
  <c r="AI57" i="219" s="1"/>
  <c r="HQ132" i="218"/>
  <c r="CA17" i="218"/>
  <c r="AD4" i="219" s="1"/>
  <c r="EI17" i="218"/>
  <c r="AJ4" i="219" s="1"/>
  <c r="GQ18" i="218"/>
  <c r="GJ22" i="218"/>
  <c r="GQ13" i="218"/>
  <c r="GJ17" i="218"/>
  <c r="IE13" i="218"/>
  <c r="HX17" i="218"/>
  <c r="I22" i="218"/>
  <c r="Y5" i="219" s="1"/>
  <c r="AC22" i="218"/>
  <c r="W5" i="219" s="1"/>
  <c r="AW22" i="218"/>
  <c r="AA5" i="219" s="1"/>
  <c r="BQ22" i="218"/>
  <c r="AB5" i="219" s="1"/>
  <c r="CK22" i="218"/>
  <c r="AF5" i="219" s="1"/>
  <c r="DE22" i="218"/>
  <c r="AG5" i="219" s="1"/>
  <c r="DY22" i="218"/>
  <c r="AK5" i="219" s="1"/>
  <c r="ES22" i="218"/>
  <c r="AI5" i="219" s="1"/>
  <c r="FN18" i="218"/>
  <c r="FF22" i="218"/>
  <c r="FN22" i="218" s="1"/>
  <c r="HB18" i="218"/>
  <c r="GT22" i="218"/>
  <c r="HB22" i="218" s="1"/>
  <c r="I27" i="218"/>
  <c r="Y6" i="219" s="1"/>
  <c r="AC27" i="218"/>
  <c r="W6" i="219" s="1"/>
  <c r="AW27" i="218"/>
  <c r="AA6" i="219" s="1"/>
  <c r="BQ27" i="218"/>
  <c r="AB6" i="219" s="1"/>
  <c r="CK27" i="218"/>
  <c r="AF6" i="219" s="1"/>
  <c r="DE27" i="218"/>
  <c r="AG6" i="219" s="1"/>
  <c r="DY27" i="218"/>
  <c r="AK6" i="219" s="1"/>
  <c r="ES27" i="218"/>
  <c r="AI6" i="219" s="1"/>
  <c r="FN23" i="218"/>
  <c r="FF27" i="218"/>
  <c r="HB23" i="218"/>
  <c r="GT27" i="218"/>
  <c r="I32" i="218"/>
  <c r="Y7" i="219" s="1"/>
  <c r="AC32" i="218"/>
  <c r="W7" i="219" s="1"/>
  <c r="AW32" i="218"/>
  <c r="AA7" i="219" s="1"/>
  <c r="BQ32" i="218"/>
  <c r="AB7" i="219" s="1"/>
  <c r="CK32" i="218"/>
  <c r="AF7" i="219" s="1"/>
  <c r="DE32" i="218"/>
  <c r="AG7" i="219" s="1"/>
  <c r="DY32" i="218"/>
  <c r="AK7" i="219" s="1"/>
  <c r="ES32" i="218"/>
  <c r="AI7" i="219" s="1"/>
  <c r="I37" i="218"/>
  <c r="Y8" i="219" s="1"/>
  <c r="AC37" i="218"/>
  <c r="W8" i="219" s="1"/>
  <c r="AW37" i="218"/>
  <c r="AA8" i="219" s="1"/>
  <c r="BQ37" i="218"/>
  <c r="AB8" i="219" s="1"/>
  <c r="CK37" i="218"/>
  <c r="AF8" i="219" s="1"/>
  <c r="DE37" i="218"/>
  <c r="AG8" i="219" s="1"/>
  <c r="DY37" i="218"/>
  <c r="AK8" i="219" s="1"/>
  <c r="ES37" i="218"/>
  <c r="AI8" i="219" s="1"/>
  <c r="I42" i="218"/>
  <c r="Y9" i="219" s="1"/>
  <c r="AC42" i="218"/>
  <c r="W9" i="219" s="1"/>
  <c r="AW42" i="218"/>
  <c r="AA9" i="219" s="1"/>
  <c r="BQ42" i="218"/>
  <c r="AB9" i="219" s="1"/>
  <c r="CK42" i="218"/>
  <c r="AF9" i="219" s="1"/>
  <c r="DE42" i="218"/>
  <c r="AG9" i="219" s="1"/>
  <c r="DY42" i="218"/>
  <c r="AK9" i="219" s="1"/>
  <c r="ES42" i="218"/>
  <c r="AI9" i="219" s="1"/>
  <c r="I47" i="218"/>
  <c r="Y10" i="219" s="1"/>
  <c r="AC47" i="218"/>
  <c r="W10" i="219" s="1"/>
  <c r="AW47" i="218"/>
  <c r="AA10" i="219" s="1"/>
  <c r="BQ47" i="218"/>
  <c r="AB10" i="219" s="1"/>
  <c r="CK47" i="218"/>
  <c r="AF10" i="219" s="1"/>
  <c r="DE47" i="218"/>
  <c r="AG10" i="219" s="1"/>
  <c r="DY47" i="218"/>
  <c r="AK10" i="219" s="1"/>
  <c r="ES47" i="218"/>
  <c r="AI10" i="219" s="1"/>
  <c r="I52" i="218"/>
  <c r="Y11" i="219" s="1"/>
  <c r="AC52" i="218"/>
  <c r="W11" i="219" s="1"/>
  <c r="AW52" i="218"/>
  <c r="AA11" i="219" s="1"/>
  <c r="BQ52" i="218"/>
  <c r="AB11" i="219" s="1"/>
  <c r="CK52" i="218"/>
  <c r="AF11" i="219" s="1"/>
  <c r="DE52" i="218"/>
  <c r="AG11" i="219" s="1"/>
  <c r="DY52" i="218"/>
  <c r="AK11" i="219" s="1"/>
  <c r="ES52" i="218"/>
  <c r="AI11" i="219" s="1"/>
  <c r="I57" i="218"/>
  <c r="Y12" i="219" s="1"/>
  <c r="O11" i="219" s="1"/>
  <c r="AC57" i="218"/>
  <c r="W12" i="219" s="1"/>
  <c r="AW57" i="218"/>
  <c r="AA12" i="219" s="1"/>
  <c r="E11" i="219" s="1"/>
  <c r="BQ57" i="218"/>
  <c r="AB12" i="219" s="1"/>
  <c r="G11" i="219" s="1"/>
  <c r="CK57" i="218"/>
  <c r="AF12" i="219" s="1"/>
  <c r="E28" i="219" s="1"/>
  <c r="DY57" i="218"/>
  <c r="AK12" i="219" s="1"/>
  <c r="O28" i="219" s="1"/>
  <c r="ES57" i="218"/>
  <c r="AI12" i="219" s="1"/>
  <c r="M28" i="219" s="1"/>
  <c r="I62" i="218"/>
  <c r="Y13" i="219" s="1"/>
  <c r="AC62" i="218"/>
  <c r="W13" i="219" s="1"/>
  <c r="AW62" i="218"/>
  <c r="AA13" i="219" s="1"/>
  <c r="BQ62" i="218"/>
  <c r="AB13" i="219" s="1"/>
  <c r="CK62" i="218"/>
  <c r="AF13" i="219" s="1"/>
  <c r="DE62" i="218"/>
  <c r="AG13" i="219" s="1"/>
  <c r="DY62" i="218"/>
  <c r="AK13" i="219" s="1"/>
  <c r="ES62" i="218"/>
  <c r="AI13" i="219" s="1"/>
  <c r="I67" i="218"/>
  <c r="Y14" i="219" s="1"/>
  <c r="AC67" i="218"/>
  <c r="W14" i="219" s="1"/>
  <c r="AW67" i="218"/>
  <c r="AA14" i="219" s="1"/>
  <c r="BQ67" i="218"/>
  <c r="AB14" i="219" s="1"/>
  <c r="CK67" i="218"/>
  <c r="AF14" i="219" s="1"/>
  <c r="DE67" i="218"/>
  <c r="AG14" i="219" s="1"/>
  <c r="DY67" i="218"/>
  <c r="AK14" i="219" s="1"/>
  <c r="ES67" i="218"/>
  <c r="AI14" i="219" s="1"/>
  <c r="I72" i="218"/>
  <c r="Y15" i="219" s="1"/>
  <c r="AC72" i="218"/>
  <c r="W15" i="219" s="1"/>
  <c r="AW72" i="218"/>
  <c r="AA15" i="219" s="1"/>
  <c r="BQ72" i="218"/>
  <c r="AB15" i="219" s="1"/>
  <c r="CK72" i="218"/>
  <c r="AF15" i="219" s="1"/>
  <c r="DY72" i="218"/>
  <c r="AK15" i="219" s="1"/>
  <c r="ES72" i="218"/>
  <c r="AI15" i="219" s="1"/>
  <c r="FN68" i="218"/>
  <c r="FF72" i="218"/>
  <c r="FN72" i="218" s="1"/>
  <c r="HB68" i="218"/>
  <c r="GT72" i="218"/>
  <c r="HB72" i="218" s="1"/>
  <c r="I77" i="218"/>
  <c r="Y16" i="219" s="1"/>
  <c r="AC77" i="218"/>
  <c r="W16" i="219" s="1"/>
  <c r="AW77" i="218"/>
  <c r="AA16" i="219" s="1"/>
  <c r="BQ77" i="218"/>
  <c r="AB16" i="219" s="1"/>
  <c r="CK77" i="218"/>
  <c r="AF16" i="219" s="1"/>
  <c r="DE77" i="218"/>
  <c r="AG16" i="219" s="1"/>
  <c r="DY77" i="218"/>
  <c r="AK16" i="219" s="1"/>
  <c r="ES77" i="218"/>
  <c r="AI16" i="219" s="1"/>
  <c r="FN73" i="218"/>
  <c r="FF77" i="218"/>
  <c r="HB73" i="218"/>
  <c r="GT77" i="218"/>
  <c r="HB77" i="218" s="1"/>
  <c r="I82" i="218"/>
  <c r="Y17" i="219" s="1"/>
  <c r="AC82" i="218"/>
  <c r="W17" i="219" s="1"/>
  <c r="AW82" i="218"/>
  <c r="AA17" i="219" s="1"/>
  <c r="BQ82" i="218"/>
  <c r="AB17" i="219" s="1"/>
  <c r="CK82" i="218"/>
  <c r="AF17" i="219" s="1"/>
  <c r="DY82" i="218"/>
  <c r="AK17" i="219" s="1"/>
  <c r="ES82" i="218"/>
  <c r="AI17" i="219" s="1"/>
  <c r="FN78" i="218"/>
  <c r="FF82" i="218"/>
  <c r="FN82" i="218" s="1"/>
  <c r="HB78" i="218"/>
  <c r="GT82" i="218"/>
  <c r="HB82" i="218" s="1"/>
  <c r="I87" i="218"/>
  <c r="Y18" i="219" s="1"/>
  <c r="AC87" i="218"/>
  <c r="W18" i="219" s="1"/>
  <c r="AW87" i="218"/>
  <c r="AA18" i="219" s="1"/>
  <c r="BQ87" i="218"/>
  <c r="AB18" i="219" s="1"/>
  <c r="CK87" i="218"/>
  <c r="AF18" i="219" s="1"/>
  <c r="DE87" i="218"/>
  <c r="AG18" i="219" s="1"/>
  <c r="DY87" i="218"/>
  <c r="AK18" i="219" s="1"/>
  <c r="ES87" i="218"/>
  <c r="AI18" i="219" s="1"/>
  <c r="FN83" i="218"/>
  <c r="FF87" i="218"/>
  <c r="HB83" i="218"/>
  <c r="GT87" i="218"/>
  <c r="HB87" i="218" s="1"/>
  <c r="I92" i="218"/>
  <c r="Y19" i="219" s="1"/>
  <c r="AC92" i="218"/>
  <c r="W19" i="219" s="1"/>
  <c r="BQ92" i="218"/>
  <c r="AB19" i="219" s="1"/>
  <c r="CK92" i="218"/>
  <c r="AF19" i="219" s="1"/>
  <c r="GQ88" i="218"/>
  <c r="GQ92" i="218" s="1"/>
  <c r="GM92" i="218"/>
  <c r="S97" i="218"/>
  <c r="X20" i="219" s="1"/>
  <c r="BG97" i="218"/>
  <c r="AC20" i="219" s="1"/>
  <c r="F12" i="219" s="1"/>
  <c r="CA97" i="218"/>
  <c r="AD20" i="219" s="1"/>
  <c r="H12" i="219" s="1"/>
  <c r="CU97" i="218"/>
  <c r="AE20" i="219" s="1"/>
  <c r="F29" i="219" s="1"/>
  <c r="EI97" i="218"/>
  <c r="AJ20" i="219" s="1"/>
  <c r="N29" i="219" s="1"/>
  <c r="FC97" i="218"/>
  <c r="AL20" i="219" s="1"/>
  <c r="L29" i="219" s="1"/>
  <c r="IE97" i="218"/>
  <c r="IF97" i="218"/>
  <c r="AW102" i="218"/>
  <c r="AA21" i="219" s="1"/>
  <c r="DY102" i="218"/>
  <c r="AK21" i="219" s="1"/>
  <c r="HL98" i="218"/>
  <c r="HD102" i="218"/>
  <c r="HL102" i="218" s="1"/>
  <c r="S117" i="218"/>
  <c r="X24" i="219" s="1"/>
  <c r="BG117" i="218"/>
  <c r="AC24" i="219" s="1"/>
  <c r="CA117" i="218"/>
  <c r="AD24" i="219" s="1"/>
  <c r="CU117" i="218"/>
  <c r="AE24" i="219" s="1"/>
  <c r="DO117" i="218"/>
  <c r="AH24" i="219" s="1"/>
  <c r="EI117" i="218"/>
  <c r="AJ24" i="219" s="1"/>
  <c r="FC117" i="218"/>
  <c r="AL24" i="219" s="1"/>
  <c r="IE113" i="218"/>
  <c r="HZ117" i="218"/>
  <c r="HA118" i="218"/>
  <c r="GT122" i="218"/>
  <c r="HB122" i="218" s="1"/>
  <c r="HV119" i="218"/>
  <c r="HN122" i="218"/>
  <c r="HV122" i="218" s="1"/>
  <c r="AW127" i="218"/>
  <c r="AA26" i="219" s="1"/>
  <c r="DY127" i="218"/>
  <c r="AK26" i="219" s="1"/>
  <c r="FX123" i="218"/>
  <c r="FP127" i="218"/>
  <c r="FG17" i="218"/>
  <c r="FK17" i="218"/>
  <c r="FR17" i="218"/>
  <c r="FV17" i="218"/>
  <c r="GC17" i="218"/>
  <c r="GN17" i="218"/>
  <c r="GU17" i="218"/>
  <c r="GY17" i="218"/>
  <c r="HF17" i="218"/>
  <c r="HJ17" i="218"/>
  <c r="HQ17" i="218"/>
  <c r="IB17" i="218"/>
  <c r="FN14" i="218"/>
  <c r="HB14" i="218"/>
  <c r="FN15" i="218"/>
  <c r="HB15" i="218"/>
  <c r="FN16" i="218"/>
  <c r="HB16" i="218"/>
  <c r="FN19" i="218"/>
  <c r="HB19" i="218"/>
  <c r="FN20" i="218"/>
  <c r="HB20" i="218"/>
  <c r="FN21" i="218"/>
  <c r="HB21" i="218"/>
  <c r="FN24" i="218"/>
  <c r="HB24" i="218"/>
  <c r="FN25" i="218"/>
  <c r="HB25" i="218"/>
  <c r="FN26" i="218"/>
  <c r="HB26" i="218"/>
  <c r="HB32" i="218"/>
  <c r="FN29" i="218"/>
  <c r="HB29" i="218"/>
  <c r="FN30" i="218"/>
  <c r="HB30" i="218"/>
  <c r="FN31" i="218"/>
  <c r="HB31" i="218"/>
  <c r="FM34" i="218"/>
  <c r="HA34" i="218"/>
  <c r="FN35" i="218"/>
  <c r="HB35" i="218"/>
  <c r="HK35" i="218"/>
  <c r="FN36" i="218"/>
  <c r="FW36" i="218"/>
  <c r="HB36" i="218"/>
  <c r="HB42" i="218"/>
  <c r="FN39" i="218"/>
  <c r="FW39" i="218"/>
  <c r="HB39" i="218"/>
  <c r="HK39" i="218"/>
  <c r="FN40" i="218"/>
  <c r="FW40" i="218"/>
  <c r="HA40" i="218"/>
  <c r="HK40" i="218"/>
  <c r="FN41" i="218"/>
  <c r="FW41" i="218"/>
  <c r="HB41" i="218"/>
  <c r="FN47" i="218"/>
  <c r="FM44" i="218"/>
  <c r="FW44" i="218"/>
  <c r="HB44" i="218"/>
  <c r="FN45" i="218"/>
  <c r="HA45" i="218"/>
  <c r="FM46" i="218"/>
  <c r="HA46" i="218"/>
  <c r="FM49" i="218"/>
  <c r="HA49" i="218"/>
  <c r="HK49" i="218"/>
  <c r="FN50" i="218"/>
  <c r="FW50" i="218"/>
  <c r="HB50" i="218"/>
  <c r="IE50" i="218"/>
  <c r="FN51" i="218"/>
  <c r="GQ51" i="218"/>
  <c r="HB51" i="218"/>
  <c r="FM54" i="218"/>
  <c r="FW54" i="218"/>
  <c r="HA54" i="218"/>
  <c r="FM55" i="218"/>
  <c r="GQ55" i="218"/>
  <c r="HA55" i="218"/>
  <c r="DE57" i="218"/>
  <c r="AG12" i="219" s="1"/>
  <c r="G28" i="219" s="1"/>
  <c r="FN56" i="218"/>
  <c r="FW56" i="218"/>
  <c r="HA56" i="218"/>
  <c r="HT57" i="218"/>
  <c r="HV57" i="218" s="1"/>
  <c r="HB62" i="218"/>
  <c r="FM59" i="218"/>
  <c r="FW59" i="218"/>
  <c r="HA59" i="218"/>
  <c r="FN60" i="218"/>
  <c r="FW60" i="218"/>
  <c r="GQ60" i="218"/>
  <c r="HA60" i="218"/>
  <c r="FN61" i="218"/>
  <c r="GQ61" i="218"/>
  <c r="HA61" i="218"/>
  <c r="HB67" i="218"/>
  <c r="FM64" i="218"/>
  <c r="HA64" i="218"/>
  <c r="FM65" i="218"/>
  <c r="HA65" i="218"/>
  <c r="FN66" i="218"/>
  <c r="HB66" i="218"/>
  <c r="HK66" i="218"/>
  <c r="FN69" i="218"/>
  <c r="GQ69" i="218"/>
  <c r="HB69" i="218"/>
  <c r="DE72" i="218"/>
  <c r="AG15" i="219" s="1"/>
  <c r="FN70" i="218"/>
  <c r="HB70" i="218"/>
  <c r="HT72" i="218"/>
  <c r="HV72" i="218" s="1"/>
  <c r="FN71" i="218"/>
  <c r="HB71" i="218"/>
  <c r="FN74" i="218"/>
  <c r="GQ74" i="218"/>
  <c r="HB74" i="218"/>
  <c r="FN75" i="218"/>
  <c r="FW75" i="218"/>
  <c r="HB75" i="218"/>
  <c r="HK75" i="218"/>
  <c r="FN76" i="218"/>
  <c r="FW76" i="218"/>
  <c r="HB76" i="218"/>
  <c r="HK76" i="218"/>
  <c r="DE82" i="218"/>
  <c r="AG17" i="219" s="1"/>
  <c r="FN79" i="218"/>
  <c r="GG79" i="218"/>
  <c r="HB79" i="218"/>
  <c r="HT82" i="218"/>
  <c r="FN80" i="218"/>
  <c r="HB80" i="218"/>
  <c r="HK80" i="218"/>
  <c r="IE80" i="218"/>
  <c r="FN81" i="218"/>
  <c r="HB81" i="218"/>
  <c r="FN84" i="218"/>
  <c r="HB84" i="218"/>
  <c r="FN85" i="218"/>
  <c r="HB85" i="218"/>
  <c r="FN86" i="218"/>
  <c r="GQ86" i="218"/>
  <c r="HB86" i="218"/>
  <c r="FN92" i="218"/>
  <c r="HB92" i="218"/>
  <c r="HL89" i="218"/>
  <c r="GH90" i="218"/>
  <c r="HK90" i="218"/>
  <c r="HU90" i="218"/>
  <c r="FW91" i="218"/>
  <c r="GR91" i="218"/>
  <c r="GQ94" i="218"/>
  <c r="IE94" i="218"/>
  <c r="HL95" i="218"/>
  <c r="GH96" i="218"/>
  <c r="HK96" i="218"/>
  <c r="HU96" i="218"/>
  <c r="HU97" i="218" s="1"/>
  <c r="FN102" i="218"/>
  <c r="GH99" i="218"/>
  <c r="HK99" i="218"/>
  <c r="HU99" i="218"/>
  <c r="FW100" i="218"/>
  <c r="GR100" i="218"/>
  <c r="HK100" i="218"/>
  <c r="FM101" i="218"/>
  <c r="HA101" i="218"/>
  <c r="IE101" i="218"/>
  <c r="GH103" i="218"/>
  <c r="HJ112" i="218"/>
  <c r="FX113" i="218"/>
  <c r="GH113" i="218"/>
  <c r="GH118" i="218"/>
  <c r="X25" i="219"/>
  <c r="AE25" i="219"/>
  <c r="AJ25" i="219"/>
  <c r="HJ122" i="218"/>
  <c r="IE120" i="218"/>
  <c r="HB121" i="218"/>
  <c r="FN127" i="218"/>
  <c r="FX124" i="218"/>
  <c r="HA124" i="218"/>
  <c r="FN125" i="218"/>
  <c r="HV125" i="218"/>
  <c r="IE125" i="218"/>
  <c r="FW131" i="218"/>
  <c r="HB131" i="218"/>
  <c r="HK131" i="218"/>
  <c r="HS122" i="218"/>
  <c r="HV121" i="218"/>
  <c r="HK120" i="218"/>
  <c r="DE122" i="218"/>
  <c r="AG25" i="219" s="1"/>
  <c r="HU121" i="218"/>
  <c r="HV120" i="218"/>
  <c r="HU120" i="218"/>
  <c r="DE112" i="218"/>
  <c r="AG23" i="219" s="1"/>
  <c r="HS112" i="218"/>
  <c r="HU110" i="218"/>
  <c r="HK110" i="218"/>
  <c r="HK109" i="218"/>
  <c r="HL109" i="218"/>
  <c r="HU109" i="218"/>
  <c r="HK79" i="218"/>
  <c r="HU79" i="218"/>
  <c r="HV79" i="218"/>
  <c r="HK70" i="218"/>
  <c r="HV70" i="218"/>
  <c r="HU56" i="218"/>
  <c r="AE13" i="218"/>
  <c r="U14" i="218"/>
  <c r="U15" i="218" s="1"/>
  <c r="U16" i="218" s="1"/>
  <c r="U18" i="218" s="1"/>
  <c r="U19" i="218" s="1"/>
  <c r="U20" i="218" s="1"/>
  <c r="U21" i="218" s="1"/>
  <c r="U23" i="218" s="1"/>
  <c r="U24" i="218" s="1"/>
  <c r="U25" i="218" s="1"/>
  <c r="U26" i="218" s="1"/>
  <c r="U28" i="218" s="1"/>
  <c r="U29" i="218" s="1"/>
  <c r="U30" i="218" s="1"/>
  <c r="U31" i="218" s="1"/>
  <c r="U33" i="218" s="1"/>
  <c r="U34" i="218" s="1"/>
  <c r="U35" i="218" s="1"/>
  <c r="U36" i="218" s="1"/>
  <c r="U38" i="218" s="1"/>
  <c r="U39" i="218" s="1"/>
  <c r="U40" i="218" s="1"/>
  <c r="U41" i="218" s="1"/>
  <c r="U43" i="218" s="1"/>
  <c r="U44" i="218" s="1"/>
  <c r="U45" i="218" s="1"/>
  <c r="U46" i="218" s="1"/>
  <c r="U48" i="218" s="1"/>
  <c r="U49" i="218" s="1"/>
  <c r="U50" i="218" s="1"/>
  <c r="U51" i="218" s="1"/>
  <c r="U53" i="218" s="1"/>
  <c r="U54" i="218" s="1"/>
  <c r="U55" i="218" s="1"/>
  <c r="U56" i="218" s="1"/>
  <c r="U58" i="218" s="1"/>
  <c r="U59" i="218" s="1"/>
  <c r="U60" i="218" s="1"/>
  <c r="U61" i="218" s="1"/>
  <c r="U63" i="218" s="1"/>
  <c r="U64" i="218" s="1"/>
  <c r="U65" i="218" s="1"/>
  <c r="U66" i="218" s="1"/>
  <c r="U68" i="218" s="1"/>
  <c r="U69" i="218" s="1"/>
  <c r="U70" i="218" s="1"/>
  <c r="U71" i="218" s="1"/>
  <c r="U73" i="218" s="1"/>
  <c r="U74" i="218" s="1"/>
  <c r="U75" i="218" s="1"/>
  <c r="U76" i="218" s="1"/>
  <c r="U78" i="218" s="1"/>
  <c r="U79" i="218" s="1"/>
  <c r="U80" i="218" s="1"/>
  <c r="U81" i="218" s="1"/>
  <c r="U83" i="218" s="1"/>
  <c r="U84" i="218" s="1"/>
  <c r="U85" i="218" s="1"/>
  <c r="U86" i="218" s="1"/>
  <c r="U88" i="218" s="1"/>
  <c r="U89" i="218" s="1"/>
  <c r="U90" i="218" s="1"/>
  <c r="U91" i="218" s="1"/>
  <c r="U93" i="218" s="1"/>
  <c r="U94" i="218" s="1"/>
  <c r="U95" i="218" s="1"/>
  <c r="U96" i="218" s="1"/>
  <c r="U98" i="218" s="1"/>
  <c r="U99" i="218" s="1"/>
  <c r="U100" i="218" s="1"/>
  <c r="U101" i="218" s="1"/>
  <c r="U103" i="218" s="1"/>
  <c r="U104" i="218" s="1"/>
  <c r="U105" i="218" s="1"/>
  <c r="U106" i="218" s="1"/>
  <c r="U108" i="218" s="1"/>
  <c r="U109" i="218" s="1"/>
  <c r="U110" i="218" s="1"/>
  <c r="U111" i="218" s="1"/>
  <c r="U113" i="218" s="1"/>
  <c r="U114" i="218" s="1"/>
  <c r="U115" i="218" s="1"/>
  <c r="U116" i="218" s="1"/>
  <c r="U118" i="218" s="1"/>
  <c r="U119" i="218" s="1"/>
  <c r="U120" i="218" s="1"/>
  <c r="U121" i="218" s="1"/>
  <c r="U123" i="218" s="1"/>
  <c r="U124" i="218" s="1"/>
  <c r="U125" i="218" s="1"/>
  <c r="U126" i="218" s="1"/>
  <c r="U128" i="218" s="1"/>
  <c r="U129" i="218" s="1"/>
  <c r="U130" i="218" s="1"/>
  <c r="U131" i="218" s="1"/>
  <c r="AM34" i="219"/>
  <c r="AM35" i="219"/>
  <c r="AM36" i="219"/>
  <c r="AM37" i="219"/>
  <c r="FM13" i="218"/>
  <c r="GG13" i="218"/>
  <c r="HA13" i="218"/>
  <c r="HU13" i="218"/>
  <c r="FM14" i="218"/>
  <c r="GG14" i="218"/>
  <c r="HA14" i="218"/>
  <c r="HU14" i="218"/>
  <c r="FM15" i="218"/>
  <c r="GG15" i="218"/>
  <c r="HA15" i="218"/>
  <c r="HU15" i="218"/>
  <c r="FM16" i="218"/>
  <c r="GG16" i="218"/>
  <c r="HA16" i="218"/>
  <c r="HU16" i="218"/>
  <c r="FM18" i="218"/>
  <c r="GG18" i="218"/>
  <c r="HA18" i="218"/>
  <c r="HU18" i="218"/>
  <c r="FM19" i="218"/>
  <c r="GG19" i="218"/>
  <c r="HA19" i="218"/>
  <c r="HU19" i="218"/>
  <c r="FM20" i="218"/>
  <c r="GG20" i="218"/>
  <c r="HA20" i="218"/>
  <c r="HU20" i="218"/>
  <c r="FM21" i="218"/>
  <c r="GG21" i="218"/>
  <c r="HA21" i="218"/>
  <c r="HU21" i="218"/>
  <c r="FM23" i="218"/>
  <c r="GG23" i="218"/>
  <c r="HA23" i="218"/>
  <c r="HU23" i="218"/>
  <c r="FM24" i="218"/>
  <c r="GG24" i="218"/>
  <c r="HA24" i="218"/>
  <c r="HU24" i="218"/>
  <c r="FM25" i="218"/>
  <c r="GG25" i="218"/>
  <c r="HA25" i="218"/>
  <c r="HU25" i="218"/>
  <c r="FM26" i="218"/>
  <c r="GG26" i="218"/>
  <c r="HA26" i="218"/>
  <c r="HU26" i="218"/>
  <c r="FM28" i="218"/>
  <c r="GG28" i="218"/>
  <c r="HA28" i="218"/>
  <c r="HU28" i="218"/>
  <c r="FM29" i="218"/>
  <c r="GG29" i="218"/>
  <c r="HA29" i="218"/>
  <c r="HU29" i="218"/>
  <c r="FM30" i="218"/>
  <c r="GG30" i="218"/>
  <c r="HA30" i="218"/>
  <c r="HU30" i="218"/>
  <c r="FM31" i="218"/>
  <c r="GG31" i="218"/>
  <c r="HA31" i="218"/>
  <c r="HU31" i="218"/>
  <c r="FX13" i="218"/>
  <c r="GR13" i="218"/>
  <c r="HL13" i="218"/>
  <c r="IF13" i="218"/>
  <c r="K14" i="218"/>
  <c r="K15" i="218" s="1"/>
  <c r="K16" i="218" s="1"/>
  <c r="K18" i="218" s="1"/>
  <c r="K19" i="218" s="1"/>
  <c r="K20" i="218" s="1"/>
  <c r="K21" i="218" s="1"/>
  <c r="K23" i="218" s="1"/>
  <c r="K24" i="218" s="1"/>
  <c r="K25" i="218" s="1"/>
  <c r="K26" i="218" s="1"/>
  <c r="K28" i="218" s="1"/>
  <c r="K29" i="218" s="1"/>
  <c r="K30" i="218" s="1"/>
  <c r="K31" i="218" s="1"/>
  <c r="K33" i="218" s="1"/>
  <c r="K34" i="218" s="1"/>
  <c r="K35" i="218" s="1"/>
  <c r="K36" i="218" s="1"/>
  <c r="K38" i="218" s="1"/>
  <c r="K39" i="218" s="1"/>
  <c r="K40" i="218" s="1"/>
  <c r="K41" i="218" s="1"/>
  <c r="K43" i="218" s="1"/>
  <c r="K44" i="218" s="1"/>
  <c r="K45" i="218" s="1"/>
  <c r="K46" i="218" s="1"/>
  <c r="K48" i="218" s="1"/>
  <c r="K49" i="218" s="1"/>
  <c r="K50" i="218" s="1"/>
  <c r="K51" i="218" s="1"/>
  <c r="K53" i="218" s="1"/>
  <c r="K54" i="218" s="1"/>
  <c r="K55" i="218" s="1"/>
  <c r="K56" i="218" s="1"/>
  <c r="K58" i="218" s="1"/>
  <c r="K59" i="218" s="1"/>
  <c r="K60" i="218" s="1"/>
  <c r="K61" i="218" s="1"/>
  <c r="K63" i="218" s="1"/>
  <c r="K64" i="218" s="1"/>
  <c r="K65" i="218" s="1"/>
  <c r="K66" i="218" s="1"/>
  <c r="K68" i="218" s="1"/>
  <c r="K69" i="218" s="1"/>
  <c r="K70" i="218" s="1"/>
  <c r="K71" i="218" s="1"/>
  <c r="K73" i="218" s="1"/>
  <c r="K74" i="218" s="1"/>
  <c r="K75" i="218" s="1"/>
  <c r="K76" i="218" s="1"/>
  <c r="K78" i="218" s="1"/>
  <c r="K79" i="218" s="1"/>
  <c r="K80" i="218" s="1"/>
  <c r="K81" i="218" s="1"/>
  <c r="K83" i="218" s="1"/>
  <c r="K84" i="218" s="1"/>
  <c r="K85" i="218" s="1"/>
  <c r="K86" i="218" s="1"/>
  <c r="K88" i="218" s="1"/>
  <c r="K89" i="218" s="1"/>
  <c r="K90" i="218" s="1"/>
  <c r="K91" i="218" s="1"/>
  <c r="K93" i="218" s="1"/>
  <c r="K94" i="218" s="1"/>
  <c r="K95" i="218" s="1"/>
  <c r="K96" i="218" s="1"/>
  <c r="K98" i="218" s="1"/>
  <c r="K99" i="218" s="1"/>
  <c r="K100" i="218" s="1"/>
  <c r="K101" i="218" s="1"/>
  <c r="K103" i="218" s="1"/>
  <c r="K104" i="218" s="1"/>
  <c r="K105" i="218" s="1"/>
  <c r="K106" i="218" s="1"/>
  <c r="K108" i="218" s="1"/>
  <c r="K109" i="218" s="1"/>
  <c r="K110" i="218" s="1"/>
  <c r="K111" i="218" s="1"/>
  <c r="K113" i="218" s="1"/>
  <c r="K114" i="218" s="1"/>
  <c r="K115" i="218" s="1"/>
  <c r="K116" i="218" s="1"/>
  <c r="K118" i="218" s="1"/>
  <c r="K119" i="218" s="1"/>
  <c r="K120" i="218" s="1"/>
  <c r="K121" i="218" s="1"/>
  <c r="K123" i="218" s="1"/>
  <c r="K124" i="218" s="1"/>
  <c r="K125" i="218" s="1"/>
  <c r="K126" i="218" s="1"/>
  <c r="K128" i="218" s="1"/>
  <c r="K129" i="218" s="1"/>
  <c r="K130" i="218" s="1"/>
  <c r="K131" i="218" s="1"/>
  <c r="FX14" i="218"/>
  <c r="GR14" i="218"/>
  <c r="HL14" i="218"/>
  <c r="IF14" i="218"/>
  <c r="FX15" i="218"/>
  <c r="GR15" i="218"/>
  <c r="HL15" i="218"/>
  <c r="IF15" i="218"/>
  <c r="FX16" i="218"/>
  <c r="GR16" i="218"/>
  <c r="HL16" i="218"/>
  <c r="IF16" i="218"/>
  <c r="FX18" i="218"/>
  <c r="GR18" i="218"/>
  <c r="HL18" i="218"/>
  <c r="IF18" i="218"/>
  <c r="FX19" i="218"/>
  <c r="GR19" i="218"/>
  <c r="HL19" i="218"/>
  <c r="IF19" i="218"/>
  <c r="FX20" i="218"/>
  <c r="GR20" i="218"/>
  <c r="HL20" i="218"/>
  <c r="IF20" i="218"/>
  <c r="FX21" i="218"/>
  <c r="GR21" i="218"/>
  <c r="HL21" i="218"/>
  <c r="IF21" i="218"/>
  <c r="FX23" i="218"/>
  <c r="GR23" i="218"/>
  <c r="HL23" i="218"/>
  <c r="IF23" i="218"/>
  <c r="FX24" i="218"/>
  <c r="GR24" i="218"/>
  <c r="HL24" i="218"/>
  <c r="IF24" i="218"/>
  <c r="FX25" i="218"/>
  <c r="GR25" i="218"/>
  <c r="HL25" i="218"/>
  <c r="IF25" i="218"/>
  <c r="FX26" i="218"/>
  <c r="GR26" i="218"/>
  <c r="HL26" i="218"/>
  <c r="IF26" i="218"/>
  <c r="FX28" i="218"/>
  <c r="GR28" i="218"/>
  <c r="HL28" i="218"/>
  <c r="IF28" i="218"/>
  <c r="FX29" i="218"/>
  <c r="GR29" i="218"/>
  <c r="HL29" i="218"/>
  <c r="IF29" i="218"/>
  <c r="FX30" i="218"/>
  <c r="GR30" i="218"/>
  <c r="HL30" i="218"/>
  <c r="IF30" i="218"/>
  <c r="FX31" i="218"/>
  <c r="GR31" i="218"/>
  <c r="HL31" i="218"/>
  <c r="IF31" i="218"/>
  <c r="AC9" i="218"/>
  <c r="FW13" i="218"/>
  <c r="HK13" i="218"/>
  <c r="HK17" i="218" s="1"/>
  <c r="FW18" i="218"/>
  <c r="HK18" i="218"/>
  <c r="HK22" i="218" s="1"/>
  <c r="FW23" i="218"/>
  <c r="FW27" i="218" s="1"/>
  <c r="HK23" i="218"/>
  <c r="HK27" i="218" s="1"/>
  <c r="FW28" i="218"/>
  <c r="GQ28" i="218"/>
  <c r="GQ32" i="218" s="1"/>
  <c r="HK28" i="218"/>
  <c r="IE28" i="218"/>
  <c r="AM42" i="219"/>
  <c r="M15" i="219"/>
  <c r="FN28" i="218"/>
  <c r="GH28" i="218"/>
  <c r="HB28" i="218"/>
  <c r="HV28" i="218"/>
  <c r="AM38" i="219"/>
  <c r="AM39" i="219"/>
  <c r="AM40" i="219"/>
  <c r="AM41" i="219"/>
  <c r="AM43" i="219"/>
  <c r="FW33" i="218"/>
  <c r="FW37" i="218" s="1"/>
  <c r="GQ33" i="218"/>
  <c r="GQ37" i="218" s="1"/>
  <c r="HK33" i="218"/>
  <c r="IE33" i="218"/>
  <c r="HK36" i="218"/>
  <c r="IE36" i="218"/>
  <c r="FW38" i="218"/>
  <c r="GQ38" i="218"/>
  <c r="HK38" i="218"/>
  <c r="IE38" i="218"/>
  <c r="GQ40" i="218"/>
  <c r="IE40" i="218"/>
  <c r="HK41" i="218"/>
  <c r="IE41" i="218"/>
  <c r="FW43" i="218"/>
  <c r="GQ43" i="218"/>
  <c r="HK43" i="218"/>
  <c r="IE43" i="218"/>
  <c r="IE44" i="218"/>
  <c r="FW45" i="218"/>
  <c r="GQ45" i="218"/>
  <c r="HK45" i="218"/>
  <c r="IE45" i="218"/>
  <c r="FW46" i="218"/>
  <c r="GQ46" i="218"/>
  <c r="HK46" i="218"/>
  <c r="IE46" i="218"/>
  <c r="FW48" i="218"/>
  <c r="GQ48" i="218"/>
  <c r="HK48" i="218"/>
  <c r="IE48" i="218"/>
  <c r="FW49" i="218"/>
  <c r="GQ49" i="218"/>
  <c r="HK51" i="218"/>
  <c r="IE51" i="218"/>
  <c r="FW53" i="218"/>
  <c r="FW57" i="218" s="1"/>
  <c r="GQ53" i="218"/>
  <c r="GQ57" i="218" s="1"/>
  <c r="HK53" i="218"/>
  <c r="IE53" i="218"/>
  <c r="GQ54" i="218"/>
  <c r="HK54" i="218"/>
  <c r="IE54" i="218"/>
  <c r="IE55" i="218"/>
  <c r="HK56" i="218"/>
  <c r="IE56" i="218"/>
  <c r="FW58" i="218"/>
  <c r="GQ58" i="218"/>
  <c r="GQ62" i="218" s="1"/>
  <c r="HK58" i="218"/>
  <c r="IE58" i="218"/>
  <c r="IE60" i="218"/>
  <c r="IE61" i="218"/>
  <c r="FW63" i="218"/>
  <c r="GQ63" i="218"/>
  <c r="HK63" i="218"/>
  <c r="IE63" i="218"/>
  <c r="FW64" i="218"/>
  <c r="GQ64" i="218"/>
  <c r="HK64" i="218"/>
  <c r="IE64" i="218"/>
  <c r="FW65" i="218"/>
  <c r="GQ65" i="218"/>
  <c r="HL65" i="218"/>
  <c r="FN33" i="218"/>
  <c r="GH33" i="218"/>
  <c r="HB33" i="218"/>
  <c r="HV33" i="218"/>
  <c r="FN34" i="218"/>
  <c r="GH34" i="218"/>
  <c r="HB34" i="218"/>
  <c r="HV34" i="218"/>
  <c r="FN38" i="218"/>
  <c r="HB38" i="218"/>
  <c r="GH40" i="218"/>
  <c r="HB40" i="218"/>
  <c r="FN43" i="218"/>
  <c r="GH43" i="218"/>
  <c r="HB43" i="218"/>
  <c r="HV43" i="218"/>
  <c r="FN44" i="218"/>
  <c r="GH44" i="218"/>
  <c r="GH45" i="218"/>
  <c r="HB45" i="218"/>
  <c r="FN46" i="218"/>
  <c r="GH46" i="218"/>
  <c r="HB46" i="218"/>
  <c r="HV46" i="218"/>
  <c r="FN48" i="218"/>
  <c r="HB48" i="218"/>
  <c r="HV48" i="218"/>
  <c r="FN49" i="218"/>
  <c r="GH49" i="218"/>
  <c r="HB49" i="218"/>
  <c r="GH51" i="218"/>
  <c r="HV51" i="218"/>
  <c r="FN53" i="218"/>
  <c r="GH53" i="218"/>
  <c r="HB53" i="218"/>
  <c r="HV53" i="218"/>
  <c r="FN54" i="218"/>
  <c r="GH54" i="218"/>
  <c r="HB54" i="218"/>
  <c r="HV54" i="218"/>
  <c r="FN55" i="218"/>
  <c r="GH55" i="218"/>
  <c r="HB55" i="218"/>
  <c r="GH56" i="218"/>
  <c r="HB56" i="218"/>
  <c r="HV56" i="218"/>
  <c r="FN58" i="218"/>
  <c r="GH58" i="218"/>
  <c r="HB58" i="218"/>
  <c r="HV58" i="218"/>
  <c r="FN59" i="218"/>
  <c r="GH59" i="218"/>
  <c r="HB59" i="218"/>
  <c r="HV59" i="218"/>
  <c r="HB60" i="218"/>
  <c r="HV60" i="218"/>
  <c r="HB61" i="218"/>
  <c r="HV61" i="218"/>
  <c r="FN63" i="218"/>
  <c r="GH63" i="218"/>
  <c r="HB63" i="218"/>
  <c r="HV63" i="218"/>
  <c r="FN64" i="218"/>
  <c r="GH64" i="218"/>
  <c r="HB64" i="218"/>
  <c r="HV64" i="218"/>
  <c r="FN65" i="218"/>
  <c r="GH65" i="218"/>
  <c r="HB65" i="218"/>
  <c r="FM33" i="218"/>
  <c r="HA33" i="218"/>
  <c r="HA37" i="218" s="1"/>
  <c r="FM38" i="218"/>
  <c r="HA38" i="218"/>
  <c r="HA42" i="218" s="1"/>
  <c r="FM43" i="218"/>
  <c r="HA43" i="218"/>
  <c r="FM48" i="218"/>
  <c r="HA48" i="218"/>
  <c r="HA52" i="218" s="1"/>
  <c r="FM53" i="218"/>
  <c r="HA53" i="218"/>
  <c r="HA57" i="218" s="1"/>
  <c r="HA58" i="218"/>
  <c r="FM63" i="218"/>
  <c r="GG63" i="218"/>
  <c r="HA63" i="218"/>
  <c r="HU63" i="218"/>
  <c r="GR33" i="218"/>
  <c r="IF33" i="218"/>
  <c r="GR38" i="218"/>
  <c r="IF38" i="218"/>
  <c r="GR43" i="218"/>
  <c r="IF43" i="218"/>
  <c r="GR48" i="218"/>
  <c r="IF48" i="218"/>
  <c r="GR53" i="218"/>
  <c r="IF53" i="218"/>
  <c r="GR58" i="218"/>
  <c r="IF58" i="218"/>
  <c r="FX63" i="218"/>
  <c r="GR63" i="218"/>
  <c r="HL63" i="218"/>
  <c r="IF63" i="218"/>
  <c r="AM44" i="219"/>
  <c r="AM45" i="219"/>
  <c r="AM46" i="219"/>
  <c r="AM47" i="219"/>
  <c r="AM48" i="219"/>
  <c r="FM93" i="218"/>
  <c r="FM98" i="218"/>
  <c r="GG103" i="218"/>
  <c r="GG107" i="218" s="1"/>
  <c r="GG108" i="218"/>
  <c r="GG112" i="218" s="1"/>
  <c r="IE108" i="218"/>
  <c r="HB113" i="218"/>
  <c r="FM116" i="218"/>
  <c r="FN116" i="218"/>
  <c r="HV118" i="218"/>
  <c r="HU65" i="218"/>
  <c r="GG66" i="218"/>
  <c r="HA66" i="218"/>
  <c r="HU66" i="218"/>
  <c r="FM68" i="218"/>
  <c r="GG68" i="218"/>
  <c r="HA68" i="218"/>
  <c r="HU68" i="218"/>
  <c r="FM69" i="218"/>
  <c r="GG69" i="218"/>
  <c r="HA69" i="218"/>
  <c r="HU69" i="218"/>
  <c r="FM70" i="218"/>
  <c r="GG70" i="218"/>
  <c r="HA70" i="218"/>
  <c r="HU70" i="218"/>
  <c r="FM71" i="218"/>
  <c r="HA71" i="218"/>
  <c r="HU71" i="218"/>
  <c r="FM73" i="218"/>
  <c r="FM77" i="218" s="1"/>
  <c r="GG73" i="218"/>
  <c r="HA73" i="218"/>
  <c r="HU73" i="218"/>
  <c r="HA74" i="218"/>
  <c r="HU74" i="218"/>
  <c r="FM76" i="218"/>
  <c r="GG76" i="218"/>
  <c r="HU76" i="218"/>
  <c r="FM78" i="218"/>
  <c r="FM82" i="218" s="1"/>
  <c r="GG78" i="218"/>
  <c r="HA78" i="218"/>
  <c r="HA82" i="218" s="1"/>
  <c r="HU78" i="218"/>
  <c r="GG80" i="218"/>
  <c r="HA80" i="218"/>
  <c r="HU80" i="218"/>
  <c r="FM81" i="218"/>
  <c r="GG81" i="218"/>
  <c r="HA81" i="218"/>
  <c r="HU81" i="218"/>
  <c r="FM83" i="218"/>
  <c r="GG83" i="218"/>
  <c r="HA83" i="218"/>
  <c r="HU83" i="218"/>
  <c r="FM84" i="218"/>
  <c r="GG84" i="218"/>
  <c r="HA84" i="218"/>
  <c r="HU84" i="218"/>
  <c r="FM85" i="218"/>
  <c r="GG85" i="218"/>
  <c r="HA85" i="218"/>
  <c r="HU85" i="218"/>
  <c r="FM86" i="218"/>
  <c r="GG86" i="218"/>
  <c r="HA86" i="218"/>
  <c r="HU86" i="218"/>
  <c r="AK19" i="219"/>
  <c r="FW88" i="218"/>
  <c r="FW92" i="218" s="1"/>
  <c r="FM89" i="218"/>
  <c r="IF89" i="218"/>
  <c r="FM90" i="218"/>
  <c r="IF90" i="218"/>
  <c r="FM91" i="218"/>
  <c r="IF91" i="218"/>
  <c r="Y49" i="219"/>
  <c r="Z49" i="219"/>
  <c r="AA49" i="219"/>
  <c r="AD49" i="219"/>
  <c r="AF49" i="219"/>
  <c r="AH49" i="219"/>
  <c r="AK49" i="219"/>
  <c r="AL49" i="219"/>
  <c r="FW93" i="218"/>
  <c r="FW97" i="218" s="1"/>
  <c r="FM94" i="218"/>
  <c r="IF94" i="218"/>
  <c r="FM95" i="218"/>
  <c r="IF95" i="218"/>
  <c r="FM96" i="218"/>
  <c r="IF96" i="218"/>
  <c r="Y50" i="219"/>
  <c r="O16" i="219" s="1"/>
  <c r="Z50" i="219"/>
  <c r="AA50" i="219"/>
  <c r="AD50" i="219"/>
  <c r="AF50" i="219"/>
  <c r="AH50" i="219"/>
  <c r="AK50" i="219"/>
  <c r="AL50" i="219"/>
  <c r="Y21" i="219"/>
  <c r="AF21" i="219"/>
  <c r="FW98" i="218"/>
  <c r="FW102" i="218" s="1"/>
  <c r="FM99" i="218"/>
  <c r="IF99" i="218"/>
  <c r="FM100" i="218"/>
  <c r="GQ100" i="218"/>
  <c r="HB100" i="218"/>
  <c r="IF100" i="218"/>
  <c r="HB101" i="218"/>
  <c r="IF101" i="218"/>
  <c r="AB51" i="219"/>
  <c r="AD51" i="219"/>
  <c r="AI51" i="219"/>
  <c r="AL51" i="219"/>
  <c r="FN104" i="218"/>
  <c r="GR104" i="218"/>
  <c r="FN105" i="218"/>
  <c r="GR105" i="218"/>
  <c r="FN106" i="218"/>
  <c r="GR106" i="218"/>
  <c r="W52" i="219"/>
  <c r="Z52" i="219"/>
  <c r="AG52" i="219"/>
  <c r="AH52" i="219"/>
  <c r="GR108" i="218"/>
  <c r="FN109" i="218"/>
  <c r="GR109" i="218"/>
  <c r="FN110" i="218"/>
  <c r="GR110" i="218"/>
  <c r="FN111" i="218"/>
  <c r="GR111" i="218"/>
  <c r="W53" i="219"/>
  <c r="Z53" i="219"/>
  <c r="AG53" i="219"/>
  <c r="AH53" i="219"/>
  <c r="AB24" i="219"/>
  <c r="HL114" i="218"/>
  <c r="AF25" i="219"/>
  <c r="FW118" i="218"/>
  <c r="FW122" i="218" s="1"/>
  <c r="HU98" i="218"/>
  <c r="HU102" i="218" s="1"/>
  <c r="FW103" i="218"/>
  <c r="FW107" i="218" s="1"/>
  <c r="HA103" i="218"/>
  <c r="HA107" i="218" s="1"/>
  <c r="X23" i="219"/>
  <c r="FW108" i="218"/>
  <c r="HA108" i="218"/>
  <c r="HA112" i="218" s="1"/>
  <c r="GQ118" i="218"/>
  <c r="FM119" i="218"/>
  <c r="FN119" i="218"/>
  <c r="HK123" i="218"/>
  <c r="IF65" i="218"/>
  <c r="FX66" i="218"/>
  <c r="GR66" i="218"/>
  <c r="IF66" i="218"/>
  <c r="FX68" i="218"/>
  <c r="GR68" i="218"/>
  <c r="HL68" i="218"/>
  <c r="IF68" i="218"/>
  <c r="HL69" i="218"/>
  <c r="IF69" i="218"/>
  <c r="FX70" i="218"/>
  <c r="GR70" i="218"/>
  <c r="HL70" i="218"/>
  <c r="IF70" i="218"/>
  <c r="FX71" i="218"/>
  <c r="GR71" i="218"/>
  <c r="HL71" i="218"/>
  <c r="IF71" i="218"/>
  <c r="FX73" i="218"/>
  <c r="GR73" i="218"/>
  <c r="HL73" i="218"/>
  <c r="IF73" i="218"/>
  <c r="HL74" i="218"/>
  <c r="IF74" i="218"/>
  <c r="FX78" i="218"/>
  <c r="GR78" i="218"/>
  <c r="HL78" i="218"/>
  <c r="IF78" i="218"/>
  <c r="FX79" i="218"/>
  <c r="GR79" i="218"/>
  <c r="HL79" i="218"/>
  <c r="IF79" i="218"/>
  <c r="FX80" i="218"/>
  <c r="GR80" i="218"/>
  <c r="GR81" i="218"/>
  <c r="HL81" i="218"/>
  <c r="IF81" i="218"/>
  <c r="FX83" i="218"/>
  <c r="GR83" i="218"/>
  <c r="HL83" i="218"/>
  <c r="IF83" i="218"/>
  <c r="FX84" i="218"/>
  <c r="GR84" i="218"/>
  <c r="HL84" i="218"/>
  <c r="IF84" i="218"/>
  <c r="FX85" i="218"/>
  <c r="GR85" i="218"/>
  <c r="HL85" i="218"/>
  <c r="IF85" i="218"/>
  <c r="HL86" i="218"/>
  <c r="IF86" i="218"/>
  <c r="FN88" i="218"/>
  <c r="IE88" i="218"/>
  <c r="IE93" i="218"/>
  <c r="IE98" i="218"/>
  <c r="DV133" i="218"/>
  <c r="EQ133" i="218"/>
  <c r="GG123" i="218"/>
  <c r="HA88" i="218"/>
  <c r="HA93" i="218"/>
  <c r="HA98" i="218"/>
  <c r="HU103" i="218"/>
  <c r="GQ108" i="218"/>
  <c r="HU108" i="218"/>
  <c r="GQ113" i="218"/>
  <c r="GQ117" i="218" s="1"/>
  <c r="HK113" i="218"/>
  <c r="GQ68" i="218"/>
  <c r="IE68" i="218"/>
  <c r="GQ73" i="218"/>
  <c r="GQ77" i="218" s="1"/>
  <c r="IE73" i="218"/>
  <c r="FW78" i="218"/>
  <c r="FW82" i="218" s="1"/>
  <c r="HK78" i="218"/>
  <c r="FW83" i="218"/>
  <c r="HK83" i="218"/>
  <c r="FM88" i="218"/>
  <c r="HK88" i="218"/>
  <c r="HK92" i="218" s="1"/>
  <c r="HV88" i="218"/>
  <c r="HA89" i="218"/>
  <c r="HV89" i="218"/>
  <c r="HA90" i="218"/>
  <c r="HV90" i="218"/>
  <c r="HA91" i="218"/>
  <c r="HV91" i="218"/>
  <c r="HK93" i="218"/>
  <c r="HK97" i="218" s="1"/>
  <c r="HV93" i="218"/>
  <c r="HA94" i="218"/>
  <c r="HV94" i="218"/>
  <c r="HA95" i="218"/>
  <c r="HV95" i="218"/>
  <c r="HA96" i="218"/>
  <c r="HV96" i="218"/>
  <c r="HK98" i="218"/>
  <c r="HK102" i="218" s="1"/>
  <c r="HV98" i="218"/>
  <c r="HA99" i="218"/>
  <c r="HV99" i="218"/>
  <c r="FN101" i="218"/>
  <c r="HB103" i="218"/>
  <c r="HB104" i="218"/>
  <c r="HB105" i="218"/>
  <c r="HB106" i="218"/>
  <c r="HB108" i="218"/>
  <c r="HB109" i="218"/>
  <c r="HB110" i="218"/>
  <c r="HB111" i="218"/>
  <c r="DD133" i="218"/>
  <c r="FX114" i="218"/>
  <c r="AK133" i="218"/>
  <c r="BU133" i="218"/>
  <c r="GG98" i="218"/>
  <c r="FM103" i="218"/>
  <c r="HK103" i="218"/>
  <c r="HK107" i="218" s="1"/>
  <c r="FM108" i="218"/>
  <c r="FM112" i="218" s="1"/>
  <c r="FM118" i="218"/>
  <c r="FN118" i="218"/>
  <c r="AA19" i="219"/>
  <c r="FX88" i="218"/>
  <c r="GG88" i="218"/>
  <c r="HB88" i="218"/>
  <c r="FX89" i="218"/>
  <c r="GG89" i="218"/>
  <c r="HB89" i="218"/>
  <c r="FX90" i="218"/>
  <c r="GG90" i="218"/>
  <c r="HB90" i="218"/>
  <c r="FX91" i="218"/>
  <c r="GG91" i="218"/>
  <c r="HB91" i="218"/>
  <c r="FX93" i="218"/>
  <c r="GG93" i="218"/>
  <c r="HB93" i="218"/>
  <c r="FX94" i="218"/>
  <c r="GG94" i="218"/>
  <c r="HB94" i="218"/>
  <c r="FX95" i="218"/>
  <c r="GG95" i="218"/>
  <c r="HB95" i="218"/>
  <c r="FX96" i="218"/>
  <c r="GG96" i="218"/>
  <c r="HB96" i="218"/>
  <c r="FX98" i="218"/>
  <c r="GQ98" i="218"/>
  <c r="GQ102" i="218" s="1"/>
  <c r="HB98" i="218"/>
  <c r="FX99" i="218"/>
  <c r="GG99" i="218"/>
  <c r="HB99" i="218"/>
  <c r="FX100" i="218"/>
  <c r="GG100" i="218"/>
  <c r="HL100" i="218"/>
  <c r="GH101" i="218"/>
  <c r="HL101" i="218"/>
  <c r="AA51" i="219"/>
  <c r="AK51" i="219"/>
  <c r="FX103" i="218"/>
  <c r="HV103" i="218"/>
  <c r="FX104" i="218"/>
  <c r="HV104" i="218"/>
  <c r="FX105" i="218"/>
  <c r="HV105" i="218"/>
  <c r="FX106" i="218"/>
  <c r="HV106" i="218"/>
  <c r="Y52" i="219"/>
  <c r="AF52" i="219"/>
  <c r="FX108" i="218"/>
  <c r="HV108" i="218"/>
  <c r="FX109" i="218"/>
  <c r="HV109" i="218"/>
  <c r="FX110" i="218"/>
  <c r="HV110" i="218"/>
  <c r="FX111" i="218"/>
  <c r="HV111" i="218"/>
  <c r="Y53" i="219"/>
  <c r="BC133" i="218"/>
  <c r="AF53" i="219"/>
  <c r="Z24" i="219"/>
  <c r="HL113" i="218"/>
  <c r="IF114" i="218"/>
  <c r="FX115" i="218"/>
  <c r="EG133" i="218"/>
  <c r="FG133" i="218"/>
  <c r="Y27" i="219"/>
  <c r="DS133" i="218"/>
  <c r="DZ132" i="218"/>
  <c r="AK57" i="219" s="1"/>
  <c r="AP133" i="218"/>
  <c r="AT133" i="218"/>
  <c r="EZ133" i="218"/>
  <c r="B133" i="218"/>
  <c r="M133" i="218"/>
  <c r="Q133" i="218"/>
  <c r="X133" i="218"/>
  <c r="AB133" i="218"/>
  <c r="BY133" i="218"/>
  <c r="CQ133" i="218"/>
  <c r="CX133" i="218"/>
  <c r="DB133" i="218"/>
  <c r="DH133" i="218"/>
  <c r="DL133" i="218"/>
  <c r="DW133" i="218"/>
  <c r="L33" i="219"/>
  <c r="FM113" i="218"/>
  <c r="HA113" i="218"/>
  <c r="HU118" i="218"/>
  <c r="AE27" i="219"/>
  <c r="CE133" i="218"/>
  <c r="CL132" i="218"/>
  <c r="AF57" i="219" s="1"/>
  <c r="Y24" i="219"/>
  <c r="FM114" i="218"/>
  <c r="HA114" i="218"/>
  <c r="FM115" i="218"/>
  <c r="HL115" i="218"/>
  <c r="HU115" i="218"/>
  <c r="HL116" i="218"/>
  <c r="HU116" i="218"/>
  <c r="EL133" i="218"/>
  <c r="AI54" i="219"/>
  <c r="AM54" i="219" s="1"/>
  <c r="IE118" i="218"/>
  <c r="AF26" i="219"/>
  <c r="GH125" i="218"/>
  <c r="FN126" i="218"/>
  <c r="F133" i="218"/>
  <c r="EI132" i="218"/>
  <c r="GO133" i="218"/>
  <c r="GZ133" i="218"/>
  <c r="GH129" i="218"/>
  <c r="FN130" i="218"/>
  <c r="AG133" i="218"/>
  <c r="BJ133" i="218"/>
  <c r="BN133" i="218"/>
  <c r="BT133" i="218"/>
  <c r="BX133" i="218"/>
  <c r="CI133" i="218"/>
  <c r="DR133" i="218"/>
  <c r="EC133" i="218"/>
  <c r="EX133" i="218"/>
  <c r="C133" i="218"/>
  <c r="FF132" i="218"/>
  <c r="FM128" i="218"/>
  <c r="FM132" i="218" s="1"/>
  <c r="AQ133" i="218"/>
  <c r="AX132" i="218"/>
  <c r="AA57" i="219" s="1"/>
  <c r="GR88" i="218"/>
  <c r="IF88" i="218"/>
  <c r="GR93" i="218"/>
  <c r="IF93" i="218"/>
  <c r="GR98" i="218"/>
  <c r="IF98" i="218"/>
  <c r="GR103" i="218"/>
  <c r="IF103" i="218"/>
  <c r="HL108" i="218"/>
  <c r="GR113" i="218"/>
  <c r="IF113" i="218"/>
  <c r="GR115" i="218"/>
  <c r="GR116" i="218"/>
  <c r="HB119" i="218"/>
  <c r="AC25" i="219"/>
  <c r="GG120" i="218"/>
  <c r="AJ26" i="219"/>
  <c r="BG132" i="218"/>
  <c r="FJ132" i="218"/>
  <c r="O133" i="218"/>
  <c r="V133" i="218"/>
  <c r="Z133" i="218"/>
  <c r="AF133" i="218"/>
  <c r="AJ133" i="218"/>
  <c r="AU133" i="218"/>
  <c r="CH133" i="218"/>
  <c r="CO133" i="218"/>
  <c r="CS133" i="218"/>
  <c r="CZ133" i="218"/>
  <c r="GG118" i="218"/>
  <c r="GG122" i="218" s="1"/>
  <c r="FM123" i="218"/>
  <c r="FM127" i="218" s="1"/>
  <c r="HB132" i="218"/>
  <c r="HE132" i="218"/>
  <c r="HE133" i="218" s="1"/>
  <c r="HK128" i="218"/>
  <c r="HK132" i="218" s="1"/>
  <c r="AF24" i="219"/>
  <c r="FX116" i="218"/>
  <c r="FX118" i="218"/>
  <c r="FX119" i="218"/>
  <c r="AM55" i="219"/>
  <c r="Y26" i="219"/>
  <c r="FN124" i="218"/>
  <c r="AM56" i="219"/>
  <c r="CD133" i="218"/>
  <c r="EF133" i="218"/>
  <c r="CK132" i="218"/>
  <c r="FN128" i="218"/>
  <c r="GC132" i="218"/>
  <c r="GG128" i="218"/>
  <c r="HI132" i="218"/>
  <c r="GH131" i="218"/>
  <c r="G133" i="218"/>
  <c r="BA133" i="218"/>
  <c r="BE133" i="218"/>
  <c r="BL133" i="218"/>
  <c r="BP133" i="218"/>
  <c r="DI133" i="218"/>
  <c r="DM133" i="218"/>
  <c r="EP133" i="218"/>
  <c r="EV133" i="218"/>
  <c r="Z27" i="219"/>
  <c r="AH27" i="219"/>
  <c r="W27" i="219"/>
  <c r="AB27" i="219"/>
  <c r="AG27" i="219"/>
  <c r="AI27" i="219"/>
  <c r="HK119" i="218"/>
  <c r="GQ120" i="218"/>
  <c r="HL120" i="218"/>
  <c r="HK121" i="218"/>
  <c r="GQ123" i="218"/>
  <c r="GQ127" i="218" s="1"/>
  <c r="HL123" i="218"/>
  <c r="HV123" i="218"/>
  <c r="GQ124" i="218"/>
  <c r="HL124" i="218"/>
  <c r="GQ125" i="218"/>
  <c r="HL125" i="218"/>
  <c r="GQ126" i="218"/>
  <c r="HL126" i="218"/>
  <c r="GQ128" i="218"/>
  <c r="HL128" i="218"/>
  <c r="HV128" i="218"/>
  <c r="IA133" i="218"/>
  <c r="GQ129" i="218"/>
  <c r="HL129" i="218"/>
  <c r="GQ130" i="218"/>
  <c r="HL130" i="218"/>
  <c r="GQ131" i="218"/>
  <c r="HL131" i="218"/>
  <c r="L133" i="218"/>
  <c r="P133" i="218"/>
  <c r="T132" i="218"/>
  <c r="X57" i="219" s="1"/>
  <c r="X58" i="219" s="1"/>
  <c r="Y133" i="218"/>
  <c r="AI133" i="218"/>
  <c r="AZ133" i="218"/>
  <c r="BD133" i="218"/>
  <c r="BH132" i="218"/>
  <c r="AC57" i="219" s="1"/>
  <c r="AC58" i="219" s="1"/>
  <c r="BM133" i="218"/>
  <c r="BW133" i="218"/>
  <c r="CN133" i="218"/>
  <c r="CR133" i="218"/>
  <c r="CV132" i="218"/>
  <c r="AE57" i="219" s="1"/>
  <c r="AE58" i="219" s="1"/>
  <c r="DA133" i="218"/>
  <c r="DK133" i="218"/>
  <c r="EB133" i="218"/>
  <c r="EJ132" i="218"/>
  <c r="AJ57" i="219" s="1"/>
  <c r="AJ58" i="219" s="1"/>
  <c r="EO133" i="218"/>
  <c r="EY133" i="218"/>
  <c r="HY132" i="218"/>
  <c r="FW123" i="218"/>
  <c r="FW127" i="218" s="1"/>
  <c r="AA27" i="219"/>
  <c r="AK27" i="219"/>
  <c r="FQ132" i="218"/>
  <c r="FX132" i="218" s="1"/>
  <c r="FW128" i="218"/>
  <c r="FW132" i="218" s="1"/>
  <c r="EM133" i="218"/>
  <c r="GR118" i="218"/>
  <c r="HL118" i="218"/>
  <c r="IF118" i="218"/>
  <c r="GQ119" i="218"/>
  <c r="GR120" i="218"/>
  <c r="GQ121" i="218"/>
  <c r="GR124" i="218"/>
  <c r="GR125" i="218"/>
  <c r="GR126" i="218"/>
  <c r="FH133" i="218"/>
  <c r="FL133" i="218"/>
  <c r="GE133" i="218"/>
  <c r="HB128" i="218"/>
  <c r="GR129" i="218"/>
  <c r="GR130" i="218"/>
  <c r="GR131" i="218"/>
  <c r="E133" i="218"/>
  <c r="AH133" i="218"/>
  <c r="AL133" i="218"/>
  <c r="AS133" i="218"/>
  <c r="BV133" i="218"/>
  <c r="BZ133" i="218"/>
  <c r="CG133" i="218"/>
  <c r="DJ133" i="218"/>
  <c r="DN133" i="218"/>
  <c r="DU133" i="218"/>
  <c r="EE133" i="218"/>
  <c r="EN133" i="218"/>
  <c r="ER133" i="218"/>
  <c r="FB133" i="218"/>
  <c r="HD133" i="218"/>
  <c r="GH123" i="218"/>
  <c r="HA123" i="218"/>
  <c r="EH133" i="218"/>
  <c r="GD133" i="218"/>
  <c r="GH128" i="218"/>
  <c r="GM133" i="218"/>
  <c r="GW133" i="218"/>
  <c r="HA128" i="218"/>
  <c r="D133" i="218"/>
  <c r="H133" i="218"/>
  <c r="N133" i="218"/>
  <c r="R133" i="218"/>
  <c r="W133" i="218"/>
  <c r="AA133" i="218"/>
  <c r="AR133" i="218"/>
  <c r="AV133" i="218"/>
  <c r="BB133" i="218"/>
  <c r="BF133" i="218"/>
  <c r="BK133" i="218"/>
  <c r="BO133" i="218"/>
  <c r="CF133" i="218"/>
  <c r="CJ133" i="218"/>
  <c r="CP133" i="218"/>
  <c r="CT133" i="218"/>
  <c r="CY133" i="218"/>
  <c r="DC133" i="218"/>
  <c r="DT133" i="218"/>
  <c r="DX133" i="218"/>
  <c r="ED133" i="218"/>
  <c r="EW133" i="218"/>
  <c r="FA133" i="218"/>
  <c r="GK132" i="218"/>
  <c r="GR119" i="218"/>
  <c r="HL119" i="218"/>
  <c r="IF120" i="218"/>
  <c r="FX121" i="218"/>
  <c r="GR121" i="218"/>
  <c r="HL121" i="218"/>
  <c r="IF121" i="218"/>
  <c r="GR123" i="218"/>
  <c r="IF123" i="218"/>
  <c r="GR128" i="218"/>
  <c r="IF128" i="218"/>
  <c r="AN132" i="218"/>
  <c r="Z57" i="219" s="1"/>
  <c r="CB132" i="218"/>
  <c r="AD57" i="219" s="1"/>
  <c r="DP132" i="218"/>
  <c r="AH57" i="219" s="1"/>
  <c r="FD132" i="218"/>
  <c r="AL57" i="219" s="1"/>
  <c r="AD132" i="218"/>
  <c r="W57" i="219" s="1"/>
  <c r="BR132" i="218"/>
  <c r="AB57" i="219" s="1"/>
  <c r="DF132" i="218"/>
  <c r="AG57" i="219" s="1"/>
  <c r="N32" i="219"/>
  <c r="L12" i="219"/>
  <c r="E15" i="219"/>
  <c r="O15" i="219"/>
  <c r="F16" i="219"/>
  <c r="L16" i="219"/>
  <c r="D28" i="219"/>
  <c r="K29" i="219"/>
  <c r="G32" i="219"/>
  <c r="M32" i="219"/>
  <c r="E33" i="219"/>
  <c r="K33" i="219"/>
  <c r="O33" i="219"/>
  <c r="E16" i="219"/>
  <c r="D29" i="219"/>
  <c r="H29" i="219"/>
  <c r="H33" i="219"/>
  <c r="N33" i="219"/>
  <c r="H16" i="219"/>
  <c r="N16" i="219"/>
  <c r="G29" i="219"/>
  <c r="M29" i="219"/>
  <c r="G33" i="219"/>
  <c r="M33" i="219"/>
  <c r="G12" i="219"/>
  <c r="M12" i="219"/>
  <c r="G16" i="219"/>
  <c r="M16" i="219"/>
  <c r="K28" i="219"/>
  <c r="H32" i="219"/>
  <c r="F33" i="219"/>
  <c r="AM22" i="219" l="1"/>
  <c r="HK62" i="218"/>
  <c r="GJ133" i="218"/>
  <c r="GF133" i="218"/>
  <c r="HK87" i="218"/>
  <c r="HU107" i="218"/>
  <c r="GG77" i="218"/>
  <c r="HA47" i="218"/>
  <c r="GR22" i="218"/>
  <c r="GR117" i="218"/>
  <c r="GQ82" i="218"/>
  <c r="IE57" i="218"/>
  <c r="FX92" i="218"/>
  <c r="HV37" i="218"/>
  <c r="FN107" i="218"/>
  <c r="HL37" i="218"/>
  <c r="HB107" i="218"/>
  <c r="GH127" i="218"/>
  <c r="IF67" i="218"/>
  <c r="FM37" i="218"/>
  <c r="HA132" i="218"/>
  <c r="FC133" i="218"/>
  <c r="BQ133" i="218"/>
  <c r="FW87" i="218"/>
  <c r="HA102" i="218"/>
  <c r="FM47" i="218"/>
  <c r="FW17" i="218"/>
  <c r="GR92" i="218"/>
  <c r="GQ22" i="218"/>
  <c r="HV127" i="218"/>
  <c r="HV77" i="218"/>
  <c r="HV67" i="218"/>
  <c r="HV47" i="218"/>
  <c r="IF37" i="218"/>
  <c r="HK127" i="218"/>
  <c r="HK133" i="218" s="1"/>
  <c r="FM42" i="218"/>
  <c r="HL122" i="218"/>
  <c r="HL112" i="218"/>
  <c r="HA122" i="218"/>
  <c r="IE122" i="218"/>
  <c r="HL77" i="218"/>
  <c r="FX52" i="218"/>
  <c r="AC133" i="218"/>
  <c r="DY133" i="218"/>
  <c r="GG127" i="218"/>
  <c r="FM102" i="218"/>
  <c r="IE42" i="218"/>
  <c r="IE117" i="218"/>
  <c r="HV27" i="218"/>
  <c r="IF112" i="218"/>
  <c r="HL47" i="218"/>
  <c r="DO133" i="218"/>
  <c r="Z25" i="219"/>
  <c r="FW72" i="218"/>
  <c r="GH27" i="218"/>
  <c r="AI25" i="219"/>
  <c r="FX62" i="218"/>
  <c r="HA127" i="218"/>
  <c r="HA133" i="218" s="1"/>
  <c r="GQ72" i="218"/>
  <c r="HA62" i="218"/>
  <c r="FW62" i="218"/>
  <c r="FW32" i="218"/>
  <c r="HL72" i="218"/>
  <c r="IF62" i="218"/>
  <c r="FX77" i="218"/>
  <c r="IF32" i="218"/>
  <c r="AM7" i="218"/>
  <c r="AD3" i="218"/>
  <c r="FP133" i="218"/>
  <c r="FM122" i="218"/>
  <c r="FM133" i="218" s="1"/>
  <c r="HK117" i="218"/>
  <c r="FW112" i="218"/>
  <c r="FX127" i="218"/>
  <c r="FN77" i="218"/>
  <c r="HB27" i="218"/>
  <c r="HL57" i="218"/>
  <c r="HU42" i="218"/>
  <c r="HL42" i="218"/>
  <c r="HK32" i="218"/>
  <c r="HY133" i="218"/>
  <c r="S133" i="218"/>
  <c r="FM57" i="218"/>
  <c r="GQ42" i="218"/>
  <c r="HU57" i="218"/>
  <c r="HV82" i="218"/>
  <c r="FN87" i="218"/>
  <c r="HB127" i="218"/>
  <c r="FX117" i="218"/>
  <c r="GR47" i="218"/>
  <c r="FX47" i="218"/>
  <c r="CA133" i="218"/>
  <c r="HJ133" i="218"/>
  <c r="FW42" i="218"/>
  <c r="FN27" i="218"/>
  <c r="FW117" i="218"/>
  <c r="GH22" i="218"/>
  <c r="GH102" i="218"/>
  <c r="FX42" i="218"/>
  <c r="GR57" i="218"/>
  <c r="GR62" i="218"/>
  <c r="GR32" i="218"/>
  <c r="GG67" i="218"/>
  <c r="AW133" i="218"/>
  <c r="FM67" i="218"/>
  <c r="GK133" i="218"/>
  <c r="GG132" i="218"/>
  <c r="GC133" i="218"/>
  <c r="CU133" i="218"/>
  <c r="FM107" i="218"/>
  <c r="FM92" i="218"/>
  <c r="GQ112" i="218"/>
  <c r="FM52" i="218"/>
  <c r="FW22" i="218"/>
  <c r="HK72" i="218"/>
  <c r="GQ17" i="218"/>
  <c r="FN112" i="218"/>
  <c r="GR82" i="218"/>
  <c r="IF27" i="218"/>
  <c r="HV97" i="218"/>
  <c r="HB117" i="218"/>
  <c r="AM18" i="219"/>
  <c r="N12" i="219"/>
  <c r="AM20" i="219"/>
  <c r="AM17" i="219"/>
  <c r="AM16" i="219"/>
  <c r="AM4" i="219"/>
  <c r="AM15" i="219"/>
  <c r="AM14" i="219"/>
  <c r="AM13" i="219"/>
  <c r="AM12" i="219"/>
  <c r="M11" i="219"/>
  <c r="AM11" i="219"/>
  <c r="AM10" i="219"/>
  <c r="AM9" i="219"/>
  <c r="AM8" i="219"/>
  <c r="AM7" i="219"/>
  <c r="AM6" i="219"/>
  <c r="AM5" i="219"/>
  <c r="IE22" i="218"/>
  <c r="IF22" i="218"/>
  <c r="AD28" i="219"/>
  <c r="AI28" i="219"/>
  <c r="AH28" i="219"/>
  <c r="HA117" i="218"/>
  <c r="AM19" i="219"/>
  <c r="FM87" i="218"/>
  <c r="HU72" i="218"/>
  <c r="FM97" i="218"/>
  <c r="HA67" i="218"/>
  <c r="GQ67" i="218"/>
  <c r="GQ52" i="218"/>
  <c r="HK47" i="218"/>
  <c r="HK42" i="218"/>
  <c r="HA32" i="218"/>
  <c r="HA27" i="218"/>
  <c r="HA22" i="218"/>
  <c r="HA17" i="218"/>
  <c r="HU82" i="218"/>
  <c r="HU127" i="218"/>
  <c r="HU117" i="218"/>
  <c r="HK77" i="218"/>
  <c r="FW77" i="218"/>
  <c r="GG57" i="218"/>
  <c r="HU52" i="218"/>
  <c r="GG47" i="218"/>
  <c r="HU37" i="218"/>
  <c r="GQ97" i="218"/>
  <c r="GG87" i="218"/>
  <c r="FM72" i="218"/>
  <c r="HU67" i="218"/>
  <c r="HK67" i="218"/>
  <c r="HK52" i="218"/>
  <c r="HU32" i="218"/>
  <c r="HU27" i="218"/>
  <c r="HU22" i="218"/>
  <c r="HU17" i="218"/>
  <c r="HU122" i="218"/>
  <c r="HU133" i="218" s="1"/>
  <c r="GR17" i="218"/>
  <c r="FM62" i="218"/>
  <c r="AL28" i="219"/>
  <c r="HU62" i="218"/>
  <c r="GH92" i="218"/>
  <c r="HV42" i="218"/>
  <c r="GH17" i="218"/>
  <c r="HB17" i="218"/>
  <c r="IE87" i="218"/>
  <c r="IF87" i="218"/>
  <c r="IE82" i="218"/>
  <c r="IF82" i="218"/>
  <c r="AM57" i="219"/>
  <c r="AE28" i="219"/>
  <c r="GG97" i="218"/>
  <c r="GG92" i="218"/>
  <c r="GG102" i="218"/>
  <c r="HA92" i="218"/>
  <c r="AB58" i="219"/>
  <c r="HA87" i="218"/>
  <c r="GG82" i="218"/>
  <c r="HA77" i="218"/>
  <c r="GG72" i="218"/>
  <c r="FW47" i="218"/>
  <c r="HK37" i="218"/>
  <c r="FM32" i="218"/>
  <c r="FM27" i="218"/>
  <c r="FM22" i="218"/>
  <c r="FM17" i="218"/>
  <c r="HU112" i="218"/>
  <c r="IF117" i="218"/>
  <c r="HL17" i="218"/>
  <c r="HU92" i="218"/>
  <c r="GG62" i="218"/>
  <c r="HU47" i="218"/>
  <c r="GG37" i="218"/>
  <c r="GQ107" i="218"/>
  <c r="IE17" i="218"/>
  <c r="IF17" i="218"/>
  <c r="FM117" i="218"/>
  <c r="Z28" i="219"/>
  <c r="HA97" i="218"/>
  <c r="GQ122" i="218"/>
  <c r="X28" i="219"/>
  <c r="AB28" i="219"/>
  <c r="HU87" i="218"/>
  <c r="HU77" i="218"/>
  <c r="HA72" i="218"/>
  <c r="FW67" i="218"/>
  <c r="FW133" i="218" s="1"/>
  <c r="HK57" i="218"/>
  <c r="FW52" i="218"/>
  <c r="GQ47" i="218"/>
  <c r="GG32" i="218"/>
  <c r="GG27" i="218"/>
  <c r="GG22" i="218"/>
  <c r="GG17" i="218"/>
  <c r="HK82" i="218"/>
  <c r="GG117" i="218"/>
  <c r="GQ87" i="218"/>
  <c r="FX17" i="218"/>
  <c r="HV92" i="218"/>
  <c r="GH52" i="218"/>
  <c r="GH42" i="218"/>
  <c r="FN17" i="218"/>
  <c r="HV17" i="218"/>
  <c r="HL92" i="218"/>
  <c r="HK122" i="218"/>
  <c r="AG28" i="219"/>
  <c r="DE133" i="218"/>
  <c r="HK112" i="218"/>
  <c r="AM50" i="219"/>
  <c r="AQ40" i="219" s="1"/>
  <c r="AL58" i="219"/>
  <c r="AD58" i="219"/>
  <c r="AM51" i="219"/>
  <c r="AK58" i="219"/>
  <c r="AA58" i="219"/>
  <c r="AH58" i="219"/>
  <c r="Z58" i="219"/>
  <c r="AG58" i="219"/>
  <c r="AF58" i="219"/>
  <c r="Y58" i="219"/>
  <c r="AK28" i="219"/>
  <c r="AM24" i="219"/>
  <c r="AI58" i="219"/>
  <c r="AM25" i="219"/>
  <c r="Y28" i="219"/>
  <c r="AJ28" i="219"/>
  <c r="AC27" i="219"/>
  <c r="BG133" i="218"/>
  <c r="AJ27" i="219"/>
  <c r="EI133" i="218"/>
  <c r="CV133" i="218"/>
  <c r="AM26" i="219"/>
  <c r="GT133" i="218"/>
  <c r="HB133" i="218" s="1"/>
  <c r="AN133" i="218"/>
  <c r="DF133" i="218"/>
  <c r="AM53" i="219"/>
  <c r="AM49" i="219"/>
  <c r="AQ38" i="219" s="1"/>
  <c r="AA28" i="219"/>
  <c r="AF27" i="219"/>
  <c r="AF28" i="219" s="1"/>
  <c r="CK133" i="218"/>
  <c r="FZ133" i="218"/>
  <c r="GH133" i="218" s="1"/>
  <c r="GR133" i="218"/>
  <c r="FQ133" i="218"/>
  <c r="EJ133" i="218"/>
  <c r="FD133" i="218"/>
  <c r="HZ133" i="218"/>
  <c r="IF133" i="218" s="1"/>
  <c r="FJ133" i="218"/>
  <c r="BR133" i="218"/>
  <c r="J133" i="218"/>
  <c r="AM21" i="219"/>
  <c r="AM23" i="219"/>
  <c r="AM52" i="219"/>
  <c r="W28" i="219"/>
  <c r="T133" i="218"/>
  <c r="CL133" i="218"/>
  <c r="AD133" i="218"/>
  <c r="IE132" i="218"/>
  <c r="DZ133" i="218"/>
  <c r="ET133" i="218"/>
  <c r="DP133" i="218"/>
  <c r="AX133" i="218"/>
  <c r="W58" i="219"/>
  <c r="FF133" i="218"/>
  <c r="FN132" i="218"/>
  <c r="AQ37" i="219"/>
  <c r="AE14" i="218"/>
  <c r="AE15" i="218" s="1"/>
  <c r="AE16" i="218" s="1"/>
  <c r="AE18" i="218" s="1"/>
  <c r="AE19" i="218" s="1"/>
  <c r="AE20" i="218" s="1"/>
  <c r="AE21" i="218" s="1"/>
  <c r="AE23" i="218" s="1"/>
  <c r="AE24" i="218" s="1"/>
  <c r="AE25" i="218" s="1"/>
  <c r="AE26" i="218" s="1"/>
  <c r="AE28" i="218" s="1"/>
  <c r="AE29" i="218" s="1"/>
  <c r="AE30" i="218" s="1"/>
  <c r="AE31" i="218" s="1"/>
  <c r="AE33" i="218" s="1"/>
  <c r="AE34" i="218" s="1"/>
  <c r="AE35" i="218" s="1"/>
  <c r="AE36" i="218" s="1"/>
  <c r="AE38" i="218" s="1"/>
  <c r="AE39" i="218" s="1"/>
  <c r="AE40" i="218" s="1"/>
  <c r="AE41" i="218" s="1"/>
  <c r="AE43" i="218" s="1"/>
  <c r="AE44" i="218" s="1"/>
  <c r="AE45" i="218" s="1"/>
  <c r="AE46" i="218" s="1"/>
  <c r="AE48" i="218" s="1"/>
  <c r="AE49" i="218" s="1"/>
  <c r="AE50" i="218" s="1"/>
  <c r="AE51" i="218" s="1"/>
  <c r="AE53" i="218" s="1"/>
  <c r="AE54" i="218" s="1"/>
  <c r="AE55" i="218" s="1"/>
  <c r="AE56" i="218" s="1"/>
  <c r="AE58" i="218" s="1"/>
  <c r="AE59" i="218" s="1"/>
  <c r="AE60" i="218" s="1"/>
  <c r="AE61" i="218" s="1"/>
  <c r="AE63" i="218" s="1"/>
  <c r="AE64" i="218" s="1"/>
  <c r="AE65" i="218" s="1"/>
  <c r="AE66" i="218" s="1"/>
  <c r="AE68" i="218" s="1"/>
  <c r="AE69" i="218" s="1"/>
  <c r="AE70" i="218" s="1"/>
  <c r="AE71" i="218" s="1"/>
  <c r="AE73" i="218" s="1"/>
  <c r="AE74" i="218" s="1"/>
  <c r="AE75" i="218" s="1"/>
  <c r="AE76" i="218" s="1"/>
  <c r="AE78" i="218" s="1"/>
  <c r="AE79" i="218" s="1"/>
  <c r="AE80" i="218" s="1"/>
  <c r="AE81" i="218" s="1"/>
  <c r="AE83" i="218" s="1"/>
  <c r="AE84" i="218" s="1"/>
  <c r="AE85" i="218" s="1"/>
  <c r="AE86" i="218" s="1"/>
  <c r="AE88" i="218" s="1"/>
  <c r="AE89" i="218" s="1"/>
  <c r="AE90" i="218" s="1"/>
  <c r="AE91" i="218" s="1"/>
  <c r="AE93" i="218" s="1"/>
  <c r="AE94" i="218" s="1"/>
  <c r="AE95" i="218" s="1"/>
  <c r="AE96" i="218" s="1"/>
  <c r="AE98" i="218" s="1"/>
  <c r="AE99" i="218" s="1"/>
  <c r="AE100" i="218" s="1"/>
  <c r="AE101" i="218" s="1"/>
  <c r="AE103" i="218" s="1"/>
  <c r="AE104" i="218" s="1"/>
  <c r="AE105" i="218" s="1"/>
  <c r="AE106" i="218" s="1"/>
  <c r="AE108" i="218" s="1"/>
  <c r="AE109" i="218" s="1"/>
  <c r="AE110" i="218" s="1"/>
  <c r="AE111" i="218" s="1"/>
  <c r="AE113" i="218" s="1"/>
  <c r="AE114" i="218" s="1"/>
  <c r="AE115" i="218" s="1"/>
  <c r="AE116" i="218" s="1"/>
  <c r="AE118" i="218" s="1"/>
  <c r="AE119" i="218" s="1"/>
  <c r="AE120" i="218" s="1"/>
  <c r="AE121" i="218" s="1"/>
  <c r="AE123" i="218" s="1"/>
  <c r="AE124" i="218" s="1"/>
  <c r="AE125" i="218" s="1"/>
  <c r="AE126" i="218" s="1"/>
  <c r="AE128" i="218" s="1"/>
  <c r="AE129" i="218" s="1"/>
  <c r="AE130" i="218" s="1"/>
  <c r="AE131" i="218" s="1"/>
  <c r="AO13" i="218"/>
  <c r="HL132" i="218"/>
  <c r="GR132" i="218"/>
  <c r="BH133" i="218"/>
  <c r="GQ132" i="218"/>
  <c r="HN133" i="218"/>
  <c r="HV133" i="218" s="1"/>
  <c r="HI133" i="218"/>
  <c r="IF132" i="218"/>
  <c r="CB133" i="218"/>
  <c r="I133" i="218"/>
  <c r="GG133" i="218"/>
  <c r="FR133" i="218"/>
  <c r="AW7" i="218" l="1"/>
  <c r="AM9" i="218"/>
  <c r="AN3" i="218"/>
  <c r="AQ39" i="219"/>
  <c r="HL133" i="218"/>
  <c r="AM27" i="219"/>
  <c r="FN133" i="218"/>
  <c r="FX133" i="218"/>
  <c r="AM58" i="219"/>
  <c r="GQ133" i="218"/>
  <c r="AY13" i="218"/>
  <c r="AO14" i="218"/>
  <c r="AO15" i="218" s="1"/>
  <c r="AO16" i="218" s="1"/>
  <c r="AO18" i="218" s="1"/>
  <c r="AO19" i="218" s="1"/>
  <c r="AO20" i="218" s="1"/>
  <c r="AO21" i="218" s="1"/>
  <c r="AO23" i="218" s="1"/>
  <c r="AO24" i="218" s="1"/>
  <c r="AO25" i="218" s="1"/>
  <c r="AO26" i="218" s="1"/>
  <c r="AO28" i="218" s="1"/>
  <c r="AO29" i="218" s="1"/>
  <c r="AO30" i="218" s="1"/>
  <c r="AO31" i="218" s="1"/>
  <c r="AO33" i="218" s="1"/>
  <c r="AO34" i="218" s="1"/>
  <c r="AO35" i="218" s="1"/>
  <c r="AO36" i="218" s="1"/>
  <c r="AO38" i="218" s="1"/>
  <c r="AO39" i="218" s="1"/>
  <c r="AO40" i="218" s="1"/>
  <c r="AO41" i="218" s="1"/>
  <c r="AO43" i="218" s="1"/>
  <c r="AO44" i="218" s="1"/>
  <c r="AO45" i="218" s="1"/>
  <c r="AO46" i="218" s="1"/>
  <c r="AO48" i="218" s="1"/>
  <c r="AO49" i="218" s="1"/>
  <c r="AO50" i="218" s="1"/>
  <c r="AO51" i="218" s="1"/>
  <c r="AO53" i="218" s="1"/>
  <c r="AO54" i="218" s="1"/>
  <c r="AO55" i="218" s="1"/>
  <c r="AO56" i="218" s="1"/>
  <c r="AO58" i="218" s="1"/>
  <c r="AO59" i="218" s="1"/>
  <c r="AO60" i="218" s="1"/>
  <c r="AO61" i="218" s="1"/>
  <c r="AO63" i="218" s="1"/>
  <c r="AO64" i="218" s="1"/>
  <c r="AO65" i="218" s="1"/>
  <c r="AO66" i="218" s="1"/>
  <c r="AO68" i="218" s="1"/>
  <c r="AO69" i="218" s="1"/>
  <c r="AO70" i="218" s="1"/>
  <c r="AO71" i="218" s="1"/>
  <c r="AO73" i="218" s="1"/>
  <c r="AO74" i="218" s="1"/>
  <c r="AO75" i="218" s="1"/>
  <c r="AO76" i="218" s="1"/>
  <c r="AO78" i="218" s="1"/>
  <c r="AO79" i="218" s="1"/>
  <c r="AO80" i="218" s="1"/>
  <c r="AO81" i="218" s="1"/>
  <c r="AO83" i="218" s="1"/>
  <c r="AO84" i="218" s="1"/>
  <c r="AO85" i="218" s="1"/>
  <c r="AO86" i="218" s="1"/>
  <c r="AO88" i="218" s="1"/>
  <c r="AO89" i="218" s="1"/>
  <c r="AO90" i="218" s="1"/>
  <c r="AO91" i="218" s="1"/>
  <c r="AO93" i="218" s="1"/>
  <c r="AO94" i="218" s="1"/>
  <c r="AO95" i="218" s="1"/>
  <c r="AO96" i="218" s="1"/>
  <c r="AO98" i="218" s="1"/>
  <c r="AO99" i="218" s="1"/>
  <c r="AO100" i="218" s="1"/>
  <c r="AO101" i="218" s="1"/>
  <c r="AO103" i="218" s="1"/>
  <c r="AO104" i="218" s="1"/>
  <c r="AO105" i="218" s="1"/>
  <c r="AO106" i="218" s="1"/>
  <c r="AO108" i="218" s="1"/>
  <c r="AO109" i="218" s="1"/>
  <c r="AO110" i="218" s="1"/>
  <c r="AO111" i="218" s="1"/>
  <c r="AO113" i="218" s="1"/>
  <c r="AO114" i="218" s="1"/>
  <c r="AO115" i="218" s="1"/>
  <c r="AO116" i="218" s="1"/>
  <c r="AO118" i="218" s="1"/>
  <c r="AO119" i="218" s="1"/>
  <c r="AO120" i="218" s="1"/>
  <c r="AO121" i="218" s="1"/>
  <c r="AO123" i="218" s="1"/>
  <c r="AO124" i="218" s="1"/>
  <c r="AO125" i="218" s="1"/>
  <c r="AO126" i="218" s="1"/>
  <c r="AO128" i="218" s="1"/>
  <c r="AO129" i="218" s="1"/>
  <c r="AO130" i="218" s="1"/>
  <c r="AO131" i="218" s="1"/>
  <c r="IE133" i="218"/>
  <c r="AC28" i="219"/>
  <c r="AM28" i="219" s="1"/>
  <c r="AW9" i="218" l="1"/>
  <c r="AX3" i="218"/>
  <c r="BG7" i="218"/>
  <c r="BI13" i="218"/>
  <c r="AY14" i="218"/>
  <c r="AY15" i="218" s="1"/>
  <c r="AY16" i="218" s="1"/>
  <c r="AY18" i="218" s="1"/>
  <c r="AY19" i="218" s="1"/>
  <c r="AY20" i="218" s="1"/>
  <c r="AY21" i="218" s="1"/>
  <c r="AY23" i="218" s="1"/>
  <c r="AY24" i="218" s="1"/>
  <c r="AY25" i="218" s="1"/>
  <c r="AY26" i="218" s="1"/>
  <c r="AY28" i="218" s="1"/>
  <c r="AY29" i="218" s="1"/>
  <c r="AY30" i="218" s="1"/>
  <c r="AY31" i="218" s="1"/>
  <c r="AY33" i="218" s="1"/>
  <c r="AY34" i="218" s="1"/>
  <c r="AY35" i="218" s="1"/>
  <c r="AY36" i="218" s="1"/>
  <c r="AY38" i="218" s="1"/>
  <c r="AY39" i="218" s="1"/>
  <c r="AY40" i="218" s="1"/>
  <c r="AY41" i="218" s="1"/>
  <c r="AY43" i="218" s="1"/>
  <c r="AY44" i="218" s="1"/>
  <c r="AY45" i="218" s="1"/>
  <c r="AY46" i="218" s="1"/>
  <c r="AY48" i="218" s="1"/>
  <c r="AY49" i="218" s="1"/>
  <c r="AY50" i="218" s="1"/>
  <c r="AY51" i="218" s="1"/>
  <c r="AY53" i="218" s="1"/>
  <c r="AY54" i="218" s="1"/>
  <c r="AY55" i="218" s="1"/>
  <c r="AY56" i="218" s="1"/>
  <c r="AY58" i="218" s="1"/>
  <c r="AY59" i="218" s="1"/>
  <c r="AY60" i="218" s="1"/>
  <c r="AY61" i="218" s="1"/>
  <c r="AY63" i="218" s="1"/>
  <c r="AY64" i="218" s="1"/>
  <c r="AY65" i="218" s="1"/>
  <c r="AY66" i="218" s="1"/>
  <c r="AY68" i="218" s="1"/>
  <c r="AY69" i="218" s="1"/>
  <c r="AY70" i="218" s="1"/>
  <c r="AY71" i="218" s="1"/>
  <c r="AY73" i="218" s="1"/>
  <c r="AY74" i="218" s="1"/>
  <c r="AY75" i="218" s="1"/>
  <c r="AY76" i="218" s="1"/>
  <c r="AY78" i="218" s="1"/>
  <c r="AY79" i="218" s="1"/>
  <c r="AY80" i="218" s="1"/>
  <c r="AY81" i="218" s="1"/>
  <c r="AY83" i="218" s="1"/>
  <c r="AY84" i="218" s="1"/>
  <c r="AY85" i="218" s="1"/>
  <c r="AY86" i="218" s="1"/>
  <c r="AY88" i="218" s="1"/>
  <c r="AY89" i="218" s="1"/>
  <c r="AY90" i="218" s="1"/>
  <c r="AY91" i="218" s="1"/>
  <c r="AY93" i="218" s="1"/>
  <c r="AY94" i="218" s="1"/>
  <c r="AY95" i="218" s="1"/>
  <c r="AY96" i="218" s="1"/>
  <c r="AY98" i="218" s="1"/>
  <c r="AY99" i="218" s="1"/>
  <c r="AY100" i="218" s="1"/>
  <c r="AY101" i="218" s="1"/>
  <c r="AY103" i="218" s="1"/>
  <c r="AY104" i="218" s="1"/>
  <c r="AY105" i="218" s="1"/>
  <c r="AY106" i="218" s="1"/>
  <c r="AY108" i="218" s="1"/>
  <c r="AY109" i="218" s="1"/>
  <c r="AY110" i="218" s="1"/>
  <c r="AY111" i="218" s="1"/>
  <c r="AY113" i="218" s="1"/>
  <c r="AY114" i="218" s="1"/>
  <c r="AY115" i="218" s="1"/>
  <c r="AY116" i="218" s="1"/>
  <c r="AY118" i="218" s="1"/>
  <c r="AY119" i="218" s="1"/>
  <c r="AY120" i="218" s="1"/>
  <c r="AY121" i="218" s="1"/>
  <c r="AY123" i="218" s="1"/>
  <c r="AY124" i="218" s="1"/>
  <c r="AY125" i="218" s="1"/>
  <c r="AY126" i="218" s="1"/>
  <c r="AY128" i="218" s="1"/>
  <c r="AY129" i="218" s="1"/>
  <c r="AY130" i="218" s="1"/>
  <c r="AY131" i="218" s="1"/>
  <c r="BH3" i="218" l="1"/>
  <c r="BG9" i="218"/>
  <c r="BQ7" i="218"/>
  <c r="BS13" i="218"/>
  <c r="BI14" i="218"/>
  <c r="BI15" i="218" s="1"/>
  <c r="BI16" i="218" s="1"/>
  <c r="BI18" i="218" s="1"/>
  <c r="BI19" i="218" s="1"/>
  <c r="BI20" i="218" s="1"/>
  <c r="BI21" i="218" s="1"/>
  <c r="BI23" i="218" s="1"/>
  <c r="BI24" i="218" s="1"/>
  <c r="BI25" i="218" s="1"/>
  <c r="BI26" i="218" s="1"/>
  <c r="BI28" i="218" s="1"/>
  <c r="BI29" i="218" s="1"/>
  <c r="BI30" i="218" s="1"/>
  <c r="BI31" i="218" s="1"/>
  <c r="BI33" i="218" s="1"/>
  <c r="BI34" i="218" s="1"/>
  <c r="BI35" i="218" s="1"/>
  <c r="BI36" i="218" s="1"/>
  <c r="BI38" i="218" s="1"/>
  <c r="BI39" i="218" s="1"/>
  <c r="BI40" i="218" s="1"/>
  <c r="BI41" i="218" s="1"/>
  <c r="BI43" i="218" s="1"/>
  <c r="BI44" i="218" s="1"/>
  <c r="BI45" i="218" s="1"/>
  <c r="BI46" i="218" s="1"/>
  <c r="BI48" i="218" s="1"/>
  <c r="BI49" i="218" s="1"/>
  <c r="BI50" i="218" s="1"/>
  <c r="BI51" i="218" s="1"/>
  <c r="BI53" i="218" s="1"/>
  <c r="BI54" i="218" s="1"/>
  <c r="BI55" i="218" s="1"/>
  <c r="BI56" i="218" s="1"/>
  <c r="BI58" i="218" s="1"/>
  <c r="BI59" i="218" s="1"/>
  <c r="BI60" i="218" s="1"/>
  <c r="BI61" i="218" s="1"/>
  <c r="BI63" i="218" s="1"/>
  <c r="BI64" i="218" s="1"/>
  <c r="BI65" i="218" s="1"/>
  <c r="BI66" i="218" s="1"/>
  <c r="BI68" i="218" s="1"/>
  <c r="BI69" i="218" s="1"/>
  <c r="BI70" i="218" s="1"/>
  <c r="BI71" i="218" s="1"/>
  <c r="BI73" i="218" s="1"/>
  <c r="BI74" i="218" s="1"/>
  <c r="BI75" i="218" s="1"/>
  <c r="BI76" i="218" s="1"/>
  <c r="BI78" i="218" s="1"/>
  <c r="BI79" i="218" s="1"/>
  <c r="BI80" i="218" s="1"/>
  <c r="BI81" i="218" s="1"/>
  <c r="BI83" i="218" s="1"/>
  <c r="BI84" i="218" s="1"/>
  <c r="BI85" i="218" s="1"/>
  <c r="BI86" i="218" s="1"/>
  <c r="BI88" i="218" s="1"/>
  <c r="BI89" i="218" s="1"/>
  <c r="BI90" i="218" s="1"/>
  <c r="BI91" i="218" s="1"/>
  <c r="BI93" i="218" s="1"/>
  <c r="BI94" i="218" s="1"/>
  <c r="BI95" i="218" s="1"/>
  <c r="BI96" i="218" s="1"/>
  <c r="BI98" i="218" s="1"/>
  <c r="BI99" i="218" s="1"/>
  <c r="BI100" i="218" s="1"/>
  <c r="BI101" i="218" s="1"/>
  <c r="BI103" i="218" s="1"/>
  <c r="BI104" i="218" s="1"/>
  <c r="BI105" i="218" s="1"/>
  <c r="BI106" i="218" s="1"/>
  <c r="BI108" i="218" s="1"/>
  <c r="BI109" i="218" s="1"/>
  <c r="BI110" i="218" s="1"/>
  <c r="BI111" i="218" s="1"/>
  <c r="BI113" i="218" s="1"/>
  <c r="BI114" i="218" s="1"/>
  <c r="BI115" i="218" s="1"/>
  <c r="BI116" i="218" s="1"/>
  <c r="BI118" i="218" s="1"/>
  <c r="BI119" i="218" s="1"/>
  <c r="BI120" i="218" s="1"/>
  <c r="BI121" i="218" s="1"/>
  <c r="BI123" i="218" s="1"/>
  <c r="BI124" i="218" s="1"/>
  <c r="BI125" i="218" s="1"/>
  <c r="BI126" i="218" s="1"/>
  <c r="BI128" i="218" s="1"/>
  <c r="BI129" i="218" s="1"/>
  <c r="BI130" i="218" s="1"/>
  <c r="BI131" i="218" s="1"/>
  <c r="CA7" i="218" l="1"/>
  <c r="BR3" i="218"/>
  <c r="BQ9" i="218"/>
  <c r="BS14" i="218"/>
  <c r="BS15" i="218" s="1"/>
  <c r="BS16" i="218" s="1"/>
  <c r="BS18" i="218" s="1"/>
  <c r="BS19" i="218" s="1"/>
  <c r="BS20" i="218" s="1"/>
  <c r="BS21" i="218" s="1"/>
  <c r="BS23" i="218" s="1"/>
  <c r="BS24" i="218" s="1"/>
  <c r="BS25" i="218" s="1"/>
  <c r="BS26" i="218" s="1"/>
  <c r="BS28" i="218" s="1"/>
  <c r="BS29" i="218" s="1"/>
  <c r="BS30" i="218" s="1"/>
  <c r="BS31" i="218" s="1"/>
  <c r="BS33" i="218" s="1"/>
  <c r="BS34" i="218" s="1"/>
  <c r="BS35" i="218" s="1"/>
  <c r="BS36" i="218" s="1"/>
  <c r="BS38" i="218" s="1"/>
  <c r="BS39" i="218" s="1"/>
  <c r="BS40" i="218" s="1"/>
  <c r="BS41" i="218" s="1"/>
  <c r="BS43" i="218" s="1"/>
  <c r="BS44" i="218" s="1"/>
  <c r="BS45" i="218" s="1"/>
  <c r="BS46" i="218" s="1"/>
  <c r="BS48" i="218" s="1"/>
  <c r="BS49" i="218" s="1"/>
  <c r="BS50" i="218" s="1"/>
  <c r="BS51" i="218" s="1"/>
  <c r="BS53" i="218" s="1"/>
  <c r="BS54" i="218" s="1"/>
  <c r="BS55" i="218" s="1"/>
  <c r="BS56" i="218" s="1"/>
  <c r="BS58" i="218" s="1"/>
  <c r="BS59" i="218" s="1"/>
  <c r="BS60" i="218" s="1"/>
  <c r="BS61" i="218" s="1"/>
  <c r="BS63" i="218" s="1"/>
  <c r="BS64" i="218" s="1"/>
  <c r="BS65" i="218" s="1"/>
  <c r="BS66" i="218" s="1"/>
  <c r="BS68" i="218" s="1"/>
  <c r="BS69" i="218" s="1"/>
  <c r="BS70" i="218" s="1"/>
  <c r="BS71" i="218" s="1"/>
  <c r="BS73" i="218" s="1"/>
  <c r="BS74" i="218" s="1"/>
  <c r="BS75" i="218" s="1"/>
  <c r="BS76" i="218" s="1"/>
  <c r="BS78" i="218" s="1"/>
  <c r="BS79" i="218" s="1"/>
  <c r="BS80" i="218" s="1"/>
  <c r="BS81" i="218" s="1"/>
  <c r="BS83" i="218" s="1"/>
  <c r="BS84" i="218" s="1"/>
  <c r="BS85" i="218" s="1"/>
  <c r="BS86" i="218" s="1"/>
  <c r="BS88" i="218" s="1"/>
  <c r="BS89" i="218" s="1"/>
  <c r="BS90" i="218" s="1"/>
  <c r="BS91" i="218" s="1"/>
  <c r="BS93" i="218" s="1"/>
  <c r="BS94" i="218" s="1"/>
  <c r="BS95" i="218" s="1"/>
  <c r="BS96" i="218" s="1"/>
  <c r="BS98" i="218" s="1"/>
  <c r="BS99" i="218" s="1"/>
  <c r="BS100" i="218" s="1"/>
  <c r="BS101" i="218" s="1"/>
  <c r="BS103" i="218" s="1"/>
  <c r="BS104" i="218" s="1"/>
  <c r="BS105" i="218" s="1"/>
  <c r="BS106" i="218" s="1"/>
  <c r="BS108" i="218" s="1"/>
  <c r="BS109" i="218" s="1"/>
  <c r="BS110" i="218" s="1"/>
  <c r="BS111" i="218" s="1"/>
  <c r="BS113" i="218" s="1"/>
  <c r="BS114" i="218" s="1"/>
  <c r="BS115" i="218" s="1"/>
  <c r="BS116" i="218" s="1"/>
  <c r="BS118" i="218" s="1"/>
  <c r="BS119" i="218" s="1"/>
  <c r="BS120" i="218" s="1"/>
  <c r="BS121" i="218" s="1"/>
  <c r="BS123" i="218" s="1"/>
  <c r="BS124" i="218" s="1"/>
  <c r="BS125" i="218" s="1"/>
  <c r="BS126" i="218" s="1"/>
  <c r="BS128" i="218" s="1"/>
  <c r="BS129" i="218" s="1"/>
  <c r="BS130" i="218" s="1"/>
  <c r="BS131" i="218" s="1"/>
  <c r="CC13" i="218"/>
  <c r="CK7" i="218" l="1"/>
  <c r="CB3" i="218"/>
  <c r="CA9" i="218"/>
  <c r="CM13" i="218"/>
  <c r="CC14" i="218"/>
  <c r="CC15" i="218" s="1"/>
  <c r="CC16" i="218" s="1"/>
  <c r="CC18" i="218" s="1"/>
  <c r="CC19" i="218" s="1"/>
  <c r="CC20" i="218" s="1"/>
  <c r="CC21" i="218" s="1"/>
  <c r="CC23" i="218" s="1"/>
  <c r="CC24" i="218" s="1"/>
  <c r="CC25" i="218" s="1"/>
  <c r="CC26" i="218" s="1"/>
  <c r="CC28" i="218" s="1"/>
  <c r="CC29" i="218" s="1"/>
  <c r="CC30" i="218" s="1"/>
  <c r="CC31" i="218" s="1"/>
  <c r="CC33" i="218" s="1"/>
  <c r="CC34" i="218" s="1"/>
  <c r="CC35" i="218" s="1"/>
  <c r="CC36" i="218" s="1"/>
  <c r="CC38" i="218" s="1"/>
  <c r="CC39" i="218" s="1"/>
  <c r="CC40" i="218" s="1"/>
  <c r="CC41" i="218" s="1"/>
  <c r="CC43" i="218" s="1"/>
  <c r="CC44" i="218" s="1"/>
  <c r="CC45" i="218" s="1"/>
  <c r="CC46" i="218" s="1"/>
  <c r="CC48" i="218" s="1"/>
  <c r="CC49" i="218" s="1"/>
  <c r="CC50" i="218" s="1"/>
  <c r="CC51" i="218" s="1"/>
  <c r="CC53" i="218" s="1"/>
  <c r="CC54" i="218" s="1"/>
  <c r="CC55" i="218" s="1"/>
  <c r="CC56" i="218" s="1"/>
  <c r="CC58" i="218" s="1"/>
  <c r="CC59" i="218" s="1"/>
  <c r="CC60" i="218" s="1"/>
  <c r="CC61" i="218" s="1"/>
  <c r="CC63" i="218" s="1"/>
  <c r="CC64" i="218" s="1"/>
  <c r="CC65" i="218" s="1"/>
  <c r="CC66" i="218" s="1"/>
  <c r="CC68" i="218" s="1"/>
  <c r="CC69" i="218" s="1"/>
  <c r="CC70" i="218" s="1"/>
  <c r="CC71" i="218" s="1"/>
  <c r="CC73" i="218" s="1"/>
  <c r="CC74" i="218" s="1"/>
  <c r="CC75" i="218" s="1"/>
  <c r="CC76" i="218" s="1"/>
  <c r="CC78" i="218" s="1"/>
  <c r="CC79" i="218" s="1"/>
  <c r="CC80" i="218" s="1"/>
  <c r="CC81" i="218" s="1"/>
  <c r="CC83" i="218" s="1"/>
  <c r="CC84" i="218" s="1"/>
  <c r="CC85" i="218" s="1"/>
  <c r="CC86" i="218" s="1"/>
  <c r="CC88" i="218" s="1"/>
  <c r="CC89" i="218" s="1"/>
  <c r="CC90" i="218" s="1"/>
  <c r="CC91" i="218" s="1"/>
  <c r="CC93" i="218" s="1"/>
  <c r="CC94" i="218" s="1"/>
  <c r="CC95" i="218" s="1"/>
  <c r="CC96" i="218" s="1"/>
  <c r="CC98" i="218" s="1"/>
  <c r="CC99" i="218" s="1"/>
  <c r="CC100" i="218" s="1"/>
  <c r="CC101" i="218" s="1"/>
  <c r="CC103" i="218" s="1"/>
  <c r="CC104" i="218" s="1"/>
  <c r="CC105" i="218" s="1"/>
  <c r="CC106" i="218" s="1"/>
  <c r="CC108" i="218" s="1"/>
  <c r="CC109" i="218" s="1"/>
  <c r="CC110" i="218" s="1"/>
  <c r="CC111" i="218" s="1"/>
  <c r="CC113" i="218" s="1"/>
  <c r="CC114" i="218" s="1"/>
  <c r="CC115" i="218" s="1"/>
  <c r="CC116" i="218" s="1"/>
  <c r="CC118" i="218" s="1"/>
  <c r="CC119" i="218" s="1"/>
  <c r="CC120" i="218" s="1"/>
  <c r="CC121" i="218" s="1"/>
  <c r="CC123" i="218" s="1"/>
  <c r="CC124" i="218" s="1"/>
  <c r="CC125" i="218" s="1"/>
  <c r="CC126" i="218" s="1"/>
  <c r="CC128" i="218" s="1"/>
  <c r="CC129" i="218" s="1"/>
  <c r="CC130" i="218" s="1"/>
  <c r="CC131" i="218" s="1"/>
  <c r="CU7" i="218" l="1"/>
  <c r="CL3" i="218"/>
  <c r="CK9" i="218"/>
  <c r="CW13" i="218"/>
  <c r="CM14" i="218"/>
  <c r="CM15" i="218" s="1"/>
  <c r="CM16" i="218" s="1"/>
  <c r="CM18" i="218" s="1"/>
  <c r="CM19" i="218" s="1"/>
  <c r="CM20" i="218" s="1"/>
  <c r="CM21" i="218" s="1"/>
  <c r="CM23" i="218" s="1"/>
  <c r="CM24" i="218" s="1"/>
  <c r="CM25" i="218" s="1"/>
  <c r="CM26" i="218" s="1"/>
  <c r="CM28" i="218" s="1"/>
  <c r="CM29" i="218" s="1"/>
  <c r="CM30" i="218" s="1"/>
  <c r="CM31" i="218" s="1"/>
  <c r="CM33" i="218" s="1"/>
  <c r="CM34" i="218" s="1"/>
  <c r="CM35" i="218" s="1"/>
  <c r="CM36" i="218" s="1"/>
  <c r="CM38" i="218" s="1"/>
  <c r="CM39" i="218" s="1"/>
  <c r="CM40" i="218" s="1"/>
  <c r="CM41" i="218" s="1"/>
  <c r="CM43" i="218" s="1"/>
  <c r="CM44" i="218" s="1"/>
  <c r="CM45" i="218" s="1"/>
  <c r="CM46" i="218" s="1"/>
  <c r="CM48" i="218" s="1"/>
  <c r="CM49" i="218" s="1"/>
  <c r="CM50" i="218" s="1"/>
  <c r="CM51" i="218" s="1"/>
  <c r="CM53" i="218" s="1"/>
  <c r="CM54" i="218" s="1"/>
  <c r="CM55" i="218" s="1"/>
  <c r="CM56" i="218" s="1"/>
  <c r="CM58" i="218" s="1"/>
  <c r="CM59" i="218" s="1"/>
  <c r="CM60" i="218" s="1"/>
  <c r="CM61" i="218" s="1"/>
  <c r="CM63" i="218" s="1"/>
  <c r="CM64" i="218" s="1"/>
  <c r="CM65" i="218" s="1"/>
  <c r="CM66" i="218" s="1"/>
  <c r="CM68" i="218" s="1"/>
  <c r="CM69" i="218" s="1"/>
  <c r="CM70" i="218" s="1"/>
  <c r="CM71" i="218" s="1"/>
  <c r="CM73" i="218" s="1"/>
  <c r="CM74" i="218" s="1"/>
  <c r="CM75" i="218" s="1"/>
  <c r="CM76" i="218" s="1"/>
  <c r="CM78" i="218" s="1"/>
  <c r="CM79" i="218" s="1"/>
  <c r="CM80" i="218" s="1"/>
  <c r="CM81" i="218" s="1"/>
  <c r="CM83" i="218" s="1"/>
  <c r="CM84" i="218" s="1"/>
  <c r="CM85" i="218" s="1"/>
  <c r="CM86" i="218" s="1"/>
  <c r="CM88" i="218" s="1"/>
  <c r="CM89" i="218" s="1"/>
  <c r="CM90" i="218" s="1"/>
  <c r="CM91" i="218" s="1"/>
  <c r="CM93" i="218" s="1"/>
  <c r="CM94" i="218" s="1"/>
  <c r="CM95" i="218" s="1"/>
  <c r="CM96" i="218" s="1"/>
  <c r="CM98" i="218" s="1"/>
  <c r="CM99" i="218" s="1"/>
  <c r="CM100" i="218" s="1"/>
  <c r="CM101" i="218" s="1"/>
  <c r="CM103" i="218" s="1"/>
  <c r="CM104" i="218" s="1"/>
  <c r="CM105" i="218" s="1"/>
  <c r="CM106" i="218" s="1"/>
  <c r="CM108" i="218" s="1"/>
  <c r="CM109" i="218" s="1"/>
  <c r="CM110" i="218" s="1"/>
  <c r="CM111" i="218" s="1"/>
  <c r="CM113" i="218" s="1"/>
  <c r="CM114" i="218" s="1"/>
  <c r="CM115" i="218" s="1"/>
  <c r="CM116" i="218" s="1"/>
  <c r="CM118" i="218" s="1"/>
  <c r="CM119" i="218" s="1"/>
  <c r="CM120" i="218" s="1"/>
  <c r="CM121" i="218" s="1"/>
  <c r="CM123" i="218" s="1"/>
  <c r="CM124" i="218" s="1"/>
  <c r="CM125" i="218" s="1"/>
  <c r="CM126" i="218" s="1"/>
  <c r="CM128" i="218" s="1"/>
  <c r="CM129" i="218" s="1"/>
  <c r="CM130" i="218" s="1"/>
  <c r="CM131" i="218" s="1"/>
  <c r="CV3" i="218" l="1"/>
  <c r="CU9" i="218"/>
  <c r="DE7" i="218"/>
  <c r="DG13" i="218"/>
  <c r="CW14" i="218"/>
  <c r="CW15" i="218" s="1"/>
  <c r="CW16" i="218" s="1"/>
  <c r="CW18" i="218" s="1"/>
  <c r="CW19" i="218" s="1"/>
  <c r="CW20" i="218" s="1"/>
  <c r="CW21" i="218" s="1"/>
  <c r="CW23" i="218" s="1"/>
  <c r="CW24" i="218" s="1"/>
  <c r="CW25" i="218" s="1"/>
  <c r="CW26" i="218" s="1"/>
  <c r="CW28" i="218" s="1"/>
  <c r="CW29" i="218" s="1"/>
  <c r="CW30" i="218" s="1"/>
  <c r="CW31" i="218" s="1"/>
  <c r="CW33" i="218" s="1"/>
  <c r="CW34" i="218" s="1"/>
  <c r="CW35" i="218" s="1"/>
  <c r="CW36" i="218" s="1"/>
  <c r="CW38" i="218" s="1"/>
  <c r="CW39" i="218" s="1"/>
  <c r="CW40" i="218" s="1"/>
  <c r="CW41" i="218" s="1"/>
  <c r="CW43" i="218" s="1"/>
  <c r="CW44" i="218" s="1"/>
  <c r="CW45" i="218" s="1"/>
  <c r="CW46" i="218" s="1"/>
  <c r="CW48" i="218" s="1"/>
  <c r="CW49" i="218" s="1"/>
  <c r="CW50" i="218" s="1"/>
  <c r="CW51" i="218" s="1"/>
  <c r="CW53" i="218" s="1"/>
  <c r="CW54" i="218" s="1"/>
  <c r="CW55" i="218" s="1"/>
  <c r="CW56" i="218" s="1"/>
  <c r="CW58" i="218" s="1"/>
  <c r="CW59" i="218" s="1"/>
  <c r="CW60" i="218" s="1"/>
  <c r="CW61" i="218" s="1"/>
  <c r="CW63" i="218" s="1"/>
  <c r="CW64" i="218" s="1"/>
  <c r="CW65" i="218" s="1"/>
  <c r="CW66" i="218" s="1"/>
  <c r="CW68" i="218" s="1"/>
  <c r="CW69" i="218" s="1"/>
  <c r="CW70" i="218" s="1"/>
  <c r="CW71" i="218" s="1"/>
  <c r="CW73" i="218" s="1"/>
  <c r="CW74" i="218" s="1"/>
  <c r="CW75" i="218" s="1"/>
  <c r="CW76" i="218" s="1"/>
  <c r="CW78" i="218" s="1"/>
  <c r="CW79" i="218" s="1"/>
  <c r="CW80" i="218" s="1"/>
  <c r="CW81" i="218" s="1"/>
  <c r="CW83" i="218" s="1"/>
  <c r="CW84" i="218" s="1"/>
  <c r="CW85" i="218" s="1"/>
  <c r="CW86" i="218" s="1"/>
  <c r="CW88" i="218" s="1"/>
  <c r="CW89" i="218" s="1"/>
  <c r="CW90" i="218" s="1"/>
  <c r="CW91" i="218" s="1"/>
  <c r="CW93" i="218" s="1"/>
  <c r="CW94" i="218" s="1"/>
  <c r="CW95" i="218" s="1"/>
  <c r="CW96" i="218" s="1"/>
  <c r="CW98" i="218" s="1"/>
  <c r="CW99" i="218" s="1"/>
  <c r="CW100" i="218" s="1"/>
  <c r="CW101" i="218" s="1"/>
  <c r="CW103" i="218" s="1"/>
  <c r="CW104" i="218" s="1"/>
  <c r="CW105" i="218" s="1"/>
  <c r="CW106" i="218" s="1"/>
  <c r="CW108" i="218" s="1"/>
  <c r="CW109" i="218" s="1"/>
  <c r="CW110" i="218" s="1"/>
  <c r="CW111" i="218" s="1"/>
  <c r="CW113" i="218" s="1"/>
  <c r="CW114" i="218" s="1"/>
  <c r="CW115" i="218" s="1"/>
  <c r="CW116" i="218" s="1"/>
  <c r="CW118" i="218" s="1"/>
  <c r="CW119" i="218" s="1"/>
  <c r="CW120" i="218" s="1"/>
  <c r="CW121" i="218" s="1"/>
  <c r="CW123" i="218" s="1"/>
  <c r="CW124" i="218" s="1"/>
  <c r="CW125" i="218" s="1"/>
  <c r="CW126" i="218" s="1"/>
  <c r="CW128" i="218" s="1"/>
  <c r="CW129" i="218" s="1"/>
  <c r="CW130" i="218" s="1"/>
  <c r="CW131" i="218" s="1"/>
  <c r="DO7" i="218" l="1"/>
  <c r="DF3" i="218"/>
  <c r="DE9" i="218"/>
  <c r="DG14" i="218"/>
  <c r="DG15" i="218" s="1"/>
  <c r="DG16" i="218" s="1"/>
  <c r="DG18" i="218" s="1"/>
  <c r="DG19" i="218" s="1"/>
  <c r="DG20" i="218" s="1"/>
  <c r="DG21" i="218" s="1"/>
  <c r="DG23" i="218" s="1"/>
  <c r="DG24" i="218" s="1"/>
  <c r="DG25" i="218" s="1"/>
  <c r="DG26" i="218" s="1"/>
  <c r="DG28" i="218" s="1"/>
  <c r="DG29" i="218" s="1"/>
  <c r="DG30" i="218" s="1"/>
  <c r="DG31" i="218" s="1"/>
  <c r="DG33" i="218" s="1"/>
  <c r="DG34" i="218" s="1"/>
  <c r="DG35" i="218" s="1"/>
  <c r="DG36" i="218" s="1"/>
  <c r="DG38" i="218" s="1"/>
  <c r="DG39" i="218" s="1"/>
  <c r="DG40" i="218" s="1"/>
  <c r="DG41" i="218" s="1"/>
  <c r="DG43" i="218" s="1"/>
  <c r="DG44" i="218" s="1"/>
  <c r="DG45" i="218" s="1"/>
  <c r="DG46" i="218" s="1"/>
  <c r="DG48" i="218" s="1"/>
  <c r="DG49" i="218" s="1"/>
  <c r="DG50" i="218" s="1"/>
  <c r="DG51" i="218" s="1"/>
  <c r="DG53" i="218" s="1"/>
  <c r="DG54" i="218" s="1"/>
  <c r="DG55" i="218" s="1"/>
  <c r="DG56" i="218" s="1"/>
  <c r="DG58" i="218" s="1"/>
  <c r="DG59" i="218" s="1"/>
  <c r="DG60" i="218" s="1"/>
  <c r="DG61" i="218" s="1"/>
  <c r="DG63" i="218" s="1"/>
  <c r="DG64" i="218" s="1"/>
  <c r="DG65" i="218" s="1"/>
  <c r="DG66" i="218" s="1"/>
  <c r="DG68" i="218" s="1"/>
  <c r="DG69" i="218" s="1"/>
  <c r="DG70" i="218" s="1"/>
  <c r="DG71" i="218" s="1"/>
  <c r="DG73" i="218" s="1"/>
  <c r="DG74" i="218" s="1"/>
  <c r="DG75" i="218" s="1"/>
  <c r="DG76" i="218" s="1"/>
  <c r="DG78" i="218" s="1"/>
  <c r="DG79" i="218" s="1"/>
  <c r="DG80" i="218" s="1"/>
  <c r="DG81" i="218" s="1"/>
  <c r="DG83" i="218" s="1"/>
  <c r="DG84" i="218" s="1"/>
  <c r="DG85" i="218" s="1"/>
  <c r="DG86" i="218" s="1"/>
  <c r="DG88" i="218" s="1"/>
  <c r="DG89" i="218" s="1"/>
  <c r="DG90" i="218" s="1"/>
  <c r="DG91" i="218" s="1"/>
  <c r="DG93" i="218" s="1"/>
  <c r="DG94" i="218" s="1"/>
  <c r="DG95" i="218" s="1"/>
  <c r="DG96" i="218" s="1"/>
  <c r="DG98" i="218" s="1"/>
  <c r="DG99" i="218" s="1"/>
  <c r="DG100" i="218" s="1"/>
  <c r="DG101" i="218" s="1"/>
  <c r="DG103" i="218" s="1"/>
  <c r="DG104" i="218" s="1"/>
  <c r="DG105" i="218" s="1"/>
  <c r="DG106" i="218" s="1"/>
  <c r="DG108" i="218" s="1"/>
  <c r="DG109" i="218" s="1"/>
  <c r="DG110" i="218" s="1"/>
  <c r="DG111" i="218" s="1"/>
  <c r="DG113" i="218" s="1"/>
  <c r="DG114" i="218" s="1"/>
  <c r="DG115" i="218" s="1"/>
  <c r="DG116" i="218" s="1"/>
  <c r="DG118" i="218" s="1"/>
  <c r="DG119" i="218" s="1"/>
  <c r="DG120" i="218" s="1"/>
  <c r="DG121" i="218" s="1"/>
  <c r="DG123" i="218" s="1"/>
  <c r="DG124" i="218" s="1"/>
  <c r="DG125" i="218" s="1"/>
  <c r="DG126" i="218" s="1"/>
  <c r="DG128" i="218" s="1"/>
  <c r="DG129" i="218" s="1"/>
  <c r="DG130" i="218" s="1"/>
  <c r="DG131" i="218" s="1"/>
  <c r="DQ13" i="218"/>
  <c r="DO9" i="218" l="1"/>
  <c r="DP3" i="218"/>
  <c r="DY7" i="218"/>
  <c r="EA13" i="218"/>
  <c r="DQ14" i="218"/>
  <c r="DQ15" i="218" s="1"/>
  <c r="DQ16" i="218" s="1"/>
  <c r="DQ18" i="218" s="1"/>
  <c r="DQ19" i="218" s="1"/>
  <c r="DQ20" i="218" s="1"/>
  <c r="DQ21" i="218" s="1"/>
  <c r="DQ23" i="218" s="1"/>
  <c r="DQ24" i="218" s="1"/>
  <c r="DQ25" i="218" s="1"/>
  <c r="DQ26" i="218" s="1"/>
  <c r="DQ28" i="218" s="1"/>
  <c r="DQ29" i="218" s="1"/>
  <c r="DQ30" i="218" s="1"/>
  <c r="DQ31" i="218" s="1"/>
  <c r="DQ33" i="218" s="1"/>
  <c r="DQ34" i="218" s="1"/>
  <c r="DQ35" i="218" s="1"/>
  <c r="DQ36" i="218" s="1"/>
  <c r="DQ38" i="218" s="1"/>
  <c r="DQ39" i="218" s="1"/>
  <c r="DQ40" i="218" s="1"/>
  <c r="DQ41" i="218" s="1"/>
  <c r="DQ43" i="218" s="1"/>
  <c r="DQ44" i="218" s="1"/>
  <c r="DQ45" i="218" s="1"/>
  <c r="DQ46" i="218" s="1"/>
  <c r="DQ48" i="218" s="1"/>
  <c r="DQ49" i="218" s="1"/>
  <c r="DQ50" i="218" s="1"/>
  <c r="DQ51" i="218" s="1"/>
  <c r="DQ53" i="218" s="1"/>
  <c r="DQ54" i="218" s="1"/>
  <c r="DQ55" i="218" s="1"/>
  <c r="DQ56" i="218" s="1"/>
  <c r="DQ58" i="218" s="1"/>
  <c r="DQ59" i="218" s="1"/>
  <c r="DQ60" i="218" s="1"/>
  <c r="DQ61" i="218" s="1"/>
  <c r="DQ63" i="218" s="1"/>
  <c r="DQ64" i="218" s="1"/>
  <c r="DQ65" i="218" s="1"/>
  <c r="DQ66" i="218" s="1"/>
  <c r="DQ68" i="218" s="1"/>
  <c r="DQ69" i="218" s="1"/>
  <c r="DQ70" i="218" s="1"/>
  <c r="DQ71" i="218" s="1"/>
  <c r="DQ73" i="218" s="1"/>
  <c r="DQ74" i="218" s="1"/>
  <c r="DQ75" i="218" s="1"/>
  <c r="DQ76" i="218" s="1"/>
  <c r="DQ78" i="218" s="1"/>
  <c r="DQ79" i="218" s="1"/>
  <c r="DQ80" i="218" s="1"/>
  <c r="DQ81" i="218" s="1"/>
  <c r="DQ83" i="218" s="1"/>
  <c r="DQ84" i="218" s="1"/>
  <c r="DQ85" i="218" s="1"/>
  <c r="DQ86" i="218" s="1"/>
  <c r="DQ88" i="218" s="1"/>
  <c r="DQ89" i="218" s="1"/>
  <c r="DQ90" i="218" s="1"/>
  <c r="DQ91" i="218" s="1"/>
  <c r="DQ93" i="218" s="1"/>
  <c r="DQ94" i="218" s="1"/>
  <c r="DQ95" i="218" s="1"/>
  <c r="DQ96" i="218" s="1"/>
  <c r="DQ98" i="218" s="1"/>
  <c r="DQ99" i="218" s="1"/>
  <c r="DQ100" i="218" s="1"/>
  <c r="DQ101" i="218" s="1"/>
  <c r="DQ103" i="218" s="1"/>
  <c r="DQ104" i="218" s="1"/>
  <c r="DQ105" i="218" s="1"/>
  <c r="DQ106" i="218" s="1"/>
  <c r="DQ108" i="218" s="1"/>
  <c r="DQ109" i="218" s="1"/>
  <c r="DQ110" i="218" s="1"/>
  <c r="DQ111" i="218" s="1"/>
  <c r="DQ113" i="218" s="1"/>
  <c r="DQ114" i="218" s="1"/>
  <c r="DQ115" i="218" s="1"/>
  <c r="DQ116" i="218" s="1"/>
  <c r="DQ118" i="218" s="1"/>
  <c r="DQ119" i="218" s="1"/>
  <c r="DQ120" i="218" s="1"/>
  <c r="DQ121" i="218" s="1"/>
  <c r="DQ123" i="218" s="1"/>
  <c r="DQ124" i="218" s="1"/>
  <c r="DQ125" i="218" s="1"/>
  <c r="DQ126" i="218" s="1"/>
  <c r="DQ128" i="218" s="1"/>
  <c r="DQ129" i="218" s="1"/>
  <c r="DQ130" i="218" s="1"/>
  <c r="DQ131" i="218" s="1"/>
  <c r="EI7" i="218" l="1"/>
  <c r="DY9" i="218"/>
  <c r="DZ3" i="218"/>
  <c r="EK13" i="218"/>
  <c r="EA14" i="218"/>
  <c r="EA15" i="218" s="1"/>
  <c r="EA16" i="218" s="1"/>
  <c r="EA18" i="218" s="1"/>
  <c r="EA19" i="218" s="1"/>
  <c r="EA20" i="218" s="1"/>
  <c r="EA21" i="218" s="1"/>
  <c r="EA23" i="218" s="1"/>
  <c r="EA24" i="218" s="1"/>
  <c r="EA25" i="218" s="1"/>
  <c r="EA26" i="218" s="1"/>
  <c r="EA28" i="218" s="1"/>
  <c r="EA29" i="218" s="1"/>
  <c r="EA30" i="218" s="1"/>
  <c r="EA31" i="218" s="1"/>
  <c r="EA33" i="218" s="1"/>
  <c r="EA34" i="218" s="1"/>
  <c r="EA35" i="218" s="1"/>
  <c r="EA36" i="218" s="1"/>
  <c r="EA38" i="218" s="1"/>
  <c r="EA39" i="218" s="1"/>
  <c r="EA40" i="218" s="1"/>
  <c r="EA41" i="218" s="1"/>
  <c r="EA43" i="218" s="1"/>
  <c r="EA44" i="218" s="1"/>
  <c r="EA45" i="218" s="1"/>
  <c r="EA46" i="218" s="1"/>
  <c r="EA48" i="218" s="1"/>
  <c r="EA49" i="218" s="1"/>
  <c r="EA50" i="218" s="1"/>
  <c r="EA51" i="218" s="1"/>
  <c r="EA53" i="218" s="1"/>
  <c r="EA54" i="218" s="1"/>
  <c r="EA55" i="218" s="1"/>
  <c r="EA56" i="218" s="1"/>
  <c r="EA58" i="218" s="1"/>
  <c r="EA59" i="218" s="1"/>
  <c r="EA60" i="218" s="1"/>
  <c r="EA61" i="218" s="1"/>
  <c r="EA63" i="218" s="1"/>
  <c r="EA64" i="218" s="1"/>
  <c r="EA65" i="218" s="1"/>
  <c r="EA66" i="218" s="1"/>
  <c r="EA68" i="218" s="1"/>
  <c r="EA69" i="218" s="1"/>
  <c r="EA70" i="218" s="1"/>
  <c r="EA71" i="218" s="1"/>
  <c r="EA73" i="218" s="1"/>
  <c r="EA74" i="218" s="1"/>
  <c r="EA75" i="218" s="1"/>
  <c r="EA76" i="218" s="1"/>
  <c r="EA78" i="218" s="1"/>
  <c r="EA79" i="218" s="1"/>
  <c r="EA80" i="218" s="1"/>
  <c r="EA81" i="218" s="1"/>
  <c r="EA83" i="218" s="1"/>
  <c r="EA84" i="218" s="1"/>
  <c r="EA85" i="218" s="1"/>
  <c r="EA86" i="218" s="1"/>
  <c r="EA88" i="218" s="1"/>
  <c r="EA89" i="218" s="1"/>
  <c r="EA90" i="218" s="1"/>
  <c r="EA91" i="218" s="1"/>
  <c r="EA93" i="218" s="1"/>
  <c r="EA94" i="218" s="1"/>
  <c r="EA95" i="218" s="1"/>
  <c r="EA96" i="218" s="1"/>
  <c r="EA98" i="218" s="1"/>
  <c r="EA99" i="218" s="1"/>
  <c r="EA100" i="218" s="1"/>
  <c r="EA101" i="218" s="1"/>
  <c r="EA103" i="218" s="1"/>
  <c r="EA104" i="218" s="1"/>
  <c r="EA105" i="218" s="1"/>
  <c r="EA106" i="218" s="1"/>
  <c r="EA108" i="218" s="1"/>
  <c r="EA109" i="218" s="1"/>
  <c r="EA110" i="218" s="1"/>
  <c r="EA111" i="218" s="1"/>
  <c r="EA113" i="218" s="1"/>
  <c r="EA114" i="218" s="1"/>
  <c r="EA115" i="218" s="1"/>
  <c r="EA116" i="218" s="1"/>
  <c r="EA118" i="218" s="1"/>
  <c r="EA119" i="218" s="1"/>
  <c r="EA120" i="218" s="1"/>
  <c r="EA121" i="218" s="1"/>
  <c r="EA123" i="218" s="1"/>
  <c r="EA124" i="218" s="1"/>
  <c r="EA125" i="218" s="1"/>
  <c r="EA126" i="218" s="1"/>
  <c r="EA128" i="218" s="1"/>
  <c r="EA129" i="218" s="1"/>
  <c r="EA130" i="218" s="1"/>
  <c r="EA131" i="218" s="1"/>
  <c r="EJ3" i="218" l="1"/>
  <c r="ES7" i="218"/>
  <c r="EI9" i="218"/>
  <c r="EU13" i="218"/>
  <c r="EK14" i="218"/>
  <c r="EK15" i="218" s="1"/>
  <c r="EK16" i="218" s="1"/>
  <c r="EK18" i="218" s="1"/>
  <c r="EK19" i="218" s="1"/>
  <c r="EK20" i="218" s="1"/>
  <c r="EK21" i="218" s="1"/>
  <c r="EK23" i="218" s="1"/>
  <c r="EK24" i="218" s="1"/>
  <c r="EK25" i="218" s="1"/>
  <c r="EK26" i="218" s="1"/>
  <c r="EK28" i="218" s="1"/>
  <c r="EK29" i="218" s="1"/>
  <c r="EK30" i="218" s="1"/>
  <c r="EK31" i="218" s="1"/>
  <c r="EK33" i="218" s="1"/>
  <c r="EK34" i="218" s="1"/>
  <c r="EK35" i="218" s="1"/>
  <c r="EK36" i="218" s="1"/>
  <c r="EK38" i="218" s="1"/>
  <c r="EK39" i="218" s="1"/>
  <c r="EK40" i="218" s="1"/>
  <c r="EK41" i="218" s="1"/>
  <c r="EK43" i="218" s="1"/>
  <c r="EK44" i="218" s="1"/>
  <c r="EK45" i="218" s="1"/>
  <c r="EK46" i="218" s="1"/>
  <c r="EK48" i="218" s="1"/>
  <c r="EK49" i="218" s="1"/>
  <c r="EK50" i="218" s="1"/>
  <c r="EK51" i="218" s="1"/>
  <c r="EK53" i="218" s="1"/>
  <c r="EK54" i="218" s="1"/>
  <c r="EK55" i="218" s="1"/>
  <c r="EK56" i="218" s="1"/>
  <c r="EK58" i="218" s="1"/>
  <c r="EK59" i="218" s="1"/>
  <c r="EK60" i="218" s="1"/>
  <c r="EK61" i="218" s="1"/>
  <c r="EK63" i="218" s="1"/>
  <c r="EK64" i="218" s="1"/>
  <c r="EK65" i="218" s="1"/>
  <c r="EK66" i="218" s="1"/>
  <c r="EK68" i="218" s="1"/>
  <c r="EK69" i="218" s="1"/>
  <c r="EK70" i="218" s="1"/>
  <c r="EK71" i="218" s="1"/>
  <c r="EK73" i="218" s="1"/>
  <c r="EK74" i="218" s="1"/>
  <c r="EK75" i="218" s="1"/>
  <c r="EK76" i="218" s="1"/>
  <c r="EK78" i="218" s="1"/>
  <c r="EK79" i="218" s="1"/>
  <c r="EK80" i="218" s="1"/>
  <c r="EK81" i="218" s="1"/>
  <c r="EK83" i="218" s="1"/>
  <c r="EK84" i="218" s="1"/>
  <c r="EK85" i="218" s="1"/>
  <c r="EK86" i="218" s="1"/>
  <c r="EK88" i="218" s="1"/>
  <c r="EK89" i="218" s="1"/>
  <c r="EK90" i="218" s="1"/>
  <c r="EK91" i="218" s="1"/>
  <c r="EK93" i="218" s="1"/>
  <c r="EK94" i="218" s="1"/>
  <c r="EK95" i="218" s="1"/>
  <c r="EK96" i="218" s="1"/>
  <c r="EK98" i="218" s="1"/>
  <c r="EK99" i="218" s="1"/>
  <c r="EK100" i="218" s="1"/>
  <c r="EK101" i="218" s="1"/>
  <c r="EK103" i="218" s="1"/>
  <c r="EK104" i="218" s="1"/>
  <c r="EK105" i="218" s="1"/>
  <c r="EK106" i="218" s="1"/>
  <c r="EK108" i="218" s="1"/>
  <c r="EK109" i="218" s="1"/>
  <c r="EK110" i="218" s="1"/>
  <c r="EK111" i="218" s="1"/>
  <c r="EK113" i="218" s="1"/>
  <c r="EK114" i="218" s="1"/>
  <c r="EK115" i="218" s="1"/>
  <c r="EK116" i="218" s="1"/>
  <c r="EK118" i="218" s="1"/>
  <c r="EK119" i="218" s="1"/>
  <c r="EK120" i="218" s="1"/>
  <c r="EK121" i="218" s="1"/>
  <c r="EK123" i="218" s="1"/>
  <c r="EK124" i="218" s="1"/>
  <c r="EK125" i="218" s="1"/>
  <c r="EK126" i="218" s="1"/>
  <c r="EK128" i="218" s="1"/>
  <c r="EK129" i="218" s="1"/>
  <c r="EK130" i="218" s="1"/>
  <c r="EK131" i="218" s="1"/>
  <c r="FC7" i="218" l="1"/>
  <c r="ES9" i="218"/>
  <c r="ET3" i="218"/>
  <c r="EU14" i="218"/>
  <c r="EU15" i="218" s="1"/>
  <c r="EU16" i="218" s="1"/>
  <c r="EU18" i="218" s="1"/>
  <c r="EU19" i="218" s="1"/>
  <c r="EU20" i="218" s="1"/>
  <c r="EU21" i="218" s="1"/>
  <c r="EU23" i="218" s="1"/>
  <c r="EU24" i="218" s="1"/>
  <c r="EU25" i="218" s="1"/>
  <c r="EU26" i="218" s="1"/>
  <c r="EU28" i="218" s="1"/>
  <c r="EU29" i="218" s="1"/>
  <c r="EU30" i="218" s="1"/>
  <c r="EU31" i="218" s="1"/>
  <c r="EU33" i="218" s="1"/>
  <c r="EU34" i="218" s="1"/>
  <c r="EU35" i="218" s="1"/>
  <c r="EU36" i="218" s="1"/>
  <c r="EU38" i="218" s="1"/>
  <c r="EU39" i="218" s="1"/>
  <c r="EU40" i="218" s="1"/>
  <c r="EU41" i="218" s="1"/>
  <c r="EU43" i="218" s="1"/>
  <c r="EU44" i="218" s="1"/>
  <c r="EU45" i="218" s="1"/>
  <c r="EU46" i="218" s="1"/>
  <c r="EU48" i="218" s="1"/>
  <c r="EU49" i="218" s="1"/>
  <c r="EU50" i="218" s="1"/>
  <c r="EU51" i="218" s="1"/>
  <c r="EU53" i="218" s="1"/>
  <c r="EU54" i="218" s="1"/>
  <c r="EU55" i="218" s="1"/>
  <c r="EU56" i="218" s="1"/>
  <c r="EU58" i="218" s="1"/>
  <c r="EU59" i="218" s="1"/>
  <c r="EU60" i="218" s="1"/>
  <c r="EU61" i="218" s="1"/>
  <c r="EU63" i="218" s="1"/>
  <c r="EU64" i="218" s="1"/>
  <c r="EU65" i="218" s="1"/>
  <c r="EU66" i="218" s="1"/>
  <c r="EU68" i="218" s="1"/>
  <c r="EU69" i="218" s="1"/>
  <c r="EU70" i="218" s="1"/>
  <c r="EU71" i="218" s="1"/>
  <c r="EU73" i="218" s="1"/>
  <c r="EU74" i="218" s="1"/>
  <c r="EU75" i="218" s="1"/>
  <c r="EU76" i="218" s="1"/>
  <c r="EU78" i="218" s="1"/>
  <c r="EU79" i="218" s="1"/>
  <c r="EU80" i="218" s="1"/>
  <c r="EU81" i="218" s="1"/>
  <c r="EU83" i="218" s="1"/>
  <c r="EU84" i="218" s="1"/>
  <c r="EU85" i="218" s="1"/>
  <c r="EU86" i="218" s="1"/>
  <c r="EU88" i="218" s="1"/>
  <c r="EU89" i="218" s="1"/>
  <c r="EU90" i="218" s="1"/>
  <c r="EU91" i="218" s="1"/>
  <c r="EU93" i="218" s="1"/>
  <c r="EU94" i="218" s="1"/>
  <c r="EU95" i="218" s="1"/>
  <c r="EU96" i="218" s="1"/>
  <c r="EU98" i="218" s="1"/>
  <c r="EU99" i="218" s="1"/>
  <c r="EU100" i="218" s="1"/>
  <c r="EU101" i="218" s="1"/>
  <c r="EU103" i="218" s="1"/>
  <c r="EU104" i="218" s="1"/>
  <c r="EU105" i="218" s="1"/>
  <c r="EU106" i="218" s="1"/>
  <c r="EU108" i="218" s="1"/>
  <c r="EU109" i="218" s="1"/>
  <c r="EU110" i="218" s="1"/>
  <c r="EU111" i="218" s="1"/>
  <c r="EU113" i="218" s="1"/>
  <c r="EU114" i="218" s="1"/>
  <c r="EU115" i="218" s="1"/>
  <c r="EU116" i="218" s="1"/>
  <c r="EU118" i="218" s="1"/>
  <c r="EU119" i="218" s="1"/>
  <c r="EU120" i="218" s="1"/>
  <c r="EU121" i="218" s="1"/>
  <c r="EU123" i="218" s="1"/>
  <c r="EU124" i="218" s="1"/>
  <c r="EU125" i="218" s="1"/>
  <c r="EU126" i="218" s="1"/>
  <c r="EU128" i="218" s="1"/>
  <c r="EU129" i="218" s="1"/>
  <c r="EU130" i="218" s="1"/>
  <c r="EU131" i="218" s="1"/>
  <c r="FE13" i="218"/>
  <c r="FM7" i="218" l="1"/>
  <c r="FC9" i="218"/>
  <c r="FD3" i="218"/>
  <c r="FO13" i="218"/>
  <c r="FE14" i="218"/>
  <c r="FE15" i="218" s="1"/>
  <c r="FE16" i="218" s="1"/>
  <c r="FE18" i="218" s="1"/>
  <c r="FE19" i="218" s="1"/>
  <c r="FE20" i="218" s="1"/>
  <c r="FE21" i="218" s="1"/>
  <c r="FE23" i="218" s="1"/>
  <c r="FE24" i="218" s="1"/>
  <c r="FE25" i="218" s="1"/>
  <c r="FE26" i="218" s="1"/>
  <c r="FE28" i="218" s="1"/>
  <c r="FE29" i="218" s="1"/>
  <c r="FE30" i="218" s="1"/>
  <c r="FE31" i="218" s="1"/>
  <c r="FE33" i="218" s="1"/>
  <c r="FE34" i="218" s="1"/>
  <c r="FE35" i="218" s="1"/>
  <c r="FE36" i="218" s="1"/>
  <c r="FE38" i="218" s="1"/>
  <c r="FE39" i="218" s="1"/>
  <c r="FE40" i="218" s="1"/>
  <c r="FE41" i="218" s="1"/>
  <c r="FE43" i="218" s="1"/>
  <c r="FE44" i="218" s="1"/>
  <c r="FE45" i="218" s="1"/>
  <c r="FE46" i="218" s="1"/>
  <c r="FE48" i="218" s="1"/>
  <c r="FE49" i="218" s="1"/>
  <c r="FE50" i="218" s="1"/>
  <c r="FE51" i="218" s="1"/>
  <c r="FE53" i="218" s="1"/>
  <c r="FE54" i="218" s="1"/>
  <c r="FE55" i="218" s="1"/>
  <c r="FE56" i="218" s="1"/>
  <c r="FE58" i="218" s="1"/>
  <c r="FE59" i="218" s="1"/>
  <c r="FE60" i="218" s="1"/>
  <c r="FE61" i="218" s="1"/>
  <c r="FE63" i="218" s="1"/>
  <c r="FE64" i="218" s="1"/>
  <c r="FE65" i="218" s="1"/>
  <c r="FE66" i="218" s="1"/>
  <c r="FE68" i="218" s="1"/>
  <c r="FE69" i="218" s="1"/>
  <c r="FE70" i="218" s="1"/>
  <c r="FE71" i="218" s="1"/>
  <c r="FE73" i="218" s="1"/>
  <c r="FE74" i="218" s="1"/>
  <c r="FE75" i="218" s="1"/>
  <c r="FE76" i="218" s="1"/>
  <c r="FE78" i="218" s="1"/>
  <c r="FE79" i="218" s="1"/>
  <c r="FE80" i="218" s="1"/>
  <c r="FE81" i="218" s="1"/>
  <c r="FE83" i="218" s="1"/>
  <c r="FE84" i="218" s="1"/>
  <c r="FE85" i="218" s="1"/>
  <c r="FE86" i="218" s="1"/>
  <c r="FE88" i="218" s="1"/>
  <c r="FE89" i="218" s="1"/>
  <c r="FE90" i="218" s="1"/>
  <c r="FE91" i="218" s="1"/>
  <c r="FE93" i="218" s="1"/>
  <c r="FE94" i="218" s="1"/>
  <c r="FE95" i="218" s="1"/>
  <c r="FE96" i="218" s="1"/>
  <c r="FE98" i="218" s="1"/>
  <c r="FE99" i="218" s="1"/>
  <c r="FE100" i="218" s="1"/>
  <c r="FE101" i="218" s="1"/>
  <c r="FE103" i="218" s="1"/>
  <c r="FE104" i="218" s="1"/>
  <c r="FE105" i="218" s="1"/>
  <c r="FE106" i="218" s="1"/>
  <c r="FE108" i="218" s="1"/>
  <c r="FE109" i="218" s="1"/>
  <c r="FE110" i="218" s="1"/>
  <c r="FE111" i="218" s="1"/>
  <c r="FE113" i="218" s="1"/>
  <c r="FE114" i="218" s="1"/>
  <c r="FE115" i="218" s="1"/>
  <c r="FE116" i="218" s="1"/>
  <c r="FE118" i="218" s="1"/>
  <c r="FE119" i="218" s="1"/>
  <c r="FE120" i="218" s="1"/>
  <c r="FE121" i="218" s="1"/>
  <c r="FE123" i="218" s="1"/>
  <c r="FE124" i="218" s="1"/>
  <c r="FE125" i="218" s="1"/>
  <c r="FE126" i="218" s="1"/>
  <c r="FE128" i="218" s="1"/>
  <c r="FE129" i="218" s="1"/>
  <c r="FE130" i="218" s="1"/>
  <c r="FE131" i="218" s="1"/>
  <c r="FW7" i="218" l="1"/>
  <c r="FN3" i="218"/>
  <c r="FM9" i="218"/>
  <c r="FO14" i="218"/>
  <c r="FO15" i="218" s="1"/>
  <c r="FO16" i="218" s="1"/>
  <c r="FO18" i="218" s="1"/>
  <c r="FO19" i="218" s="1"/>
  <c r="FO20" i="218" s="1"/>
  <c r="FO21" i="218" s="1"/>
  <c r="FO23" i="218" s="1"/>
  <c r="FO24" i="218" s="1"/>
  <c r="FO25" i="218" s="1"/>
  <c r="FO26" i="218" s="1"/>
  <c r="FO28" i="218" s="1"/>
  <c r="FO29" i="218" s="1"/>
  <c r="FO30" i="218" s="1"/>
  <c r="FO31" i="218" s="1"/>
  <c r="FO33" i="218" s="1"/>
  <c r="FO34" i="218" s="1"/>
  <c r="FO35" i="218" s="1"/>
  <c r="FO36" i="218" s="1"/>
  <c r="FO38" i="218" s="1"/>
  <c r="FO39" i="218" s="1"/>
  <c r="FO40" i="218" s="1"/>
  <c r="FO41" i="218" s="1"/>
  <c r="FO43" i="218" s="1"/>
  <c r="FO44" i="218" s="1"/>
  <c r="FO45" i="218" s="1"/>
  <c r="FO46" i="218" s="1"/>
  <c r="FO48" i="218" s="1"/>
  <c r="FO49" i="218" s="1"/>
  <c r="FO50" i="218" s="1"/>
  <c r="FO51" i="218" s="1"/>
  <c r="FO53" i="218" s="1"/>
  <c r="FO54" i="218" s="1"/>
  <c r="FO55" i="218" s="1"/>
  <c r="FO56" i="218" s="1"/>
  <c r="FO58" i="218" s="1"/>
  <c r="FO59" i="218" s="1"/>
  <c r="FO60" i="218" s="1"/>
  <c r="FO61" i="218" s="1"/>
  <c r="FO63" i="218" s="1"/>
  <c r="FO64" i="218" s="1"/>
  <c r="FO65" i="218" s="1"/>
  <c r="FO66" i="218" s="1"/>
  <c r="FO68" i="218" s="1"/>
  <c r="FO69" i="218" s="1"/>
  <c r="FO70" i="218" s="1"/>
  <c r="FO71" i="218" s="1"/>
  <c r="FO73" i="218" s="1"/>
  <c r="FO74" i="218" s="1"/>
  <c r="FO75" i="218" s="1"/>
  <c r="FO76" i="218" s="1"/>
  <c r="FO78" i="218" s="1"/>
  <c r="FO79" i="218" s="1"/>
  <c r="FO80" i="218" s="1"/>
  <c r="FO81" i="218" s="1"/>
  <c r="FO83" i="218" s="1"/>
  <c r="FO84" i="218" s="1"/>
  <c r="FO85" i="218" s="1"/>
  <c r="FO86" i="218" s="1"/>
  <c r="FO88" i="218" s="1"/>
  <c r="FO89" i="218" s="1"/>
  <c r="FO90" i="218" s="1"/>
  <c r="FO91" i="218" s="1"/>
  <c r="FO93" i="218" s="1"/>
  <c r="FO94" i="218" s="1"/>
  <c r="FO95" i="218" s="1"/>
  <c r="FO96" i="218" s="1"/>
  <c r="FO98" i="218" s="1"/>
  <c r="FO99" i="218" s="1"/>
  <c r="FO100" i="218" s="1"/>
  <c r="FO101" i="218" s="1"/>
  <c r="FO103" i="218" s="1"/>
  <c r="FO104" i="218" s="1"/>
  <c r="FO105" i="218" s="1"/>
  <c r="FO106" i="218" s="1"/>
  <c r="FO108" i="218" s="1"/>
  <c r="FO109" i="218" s="1"/>
  <c r="FO110" i="218" s="1"/>
  <c r="FO111" i="218" s="1"/>
  <c r="FO113" i="218" s="1"/>
  <c r="FO114" i="218" s="1"/>
  <c r="FO115" i="218" s="1"/>
  <c r="FO116" i="218" s="1"/>
  <c r="FO118" i="218" s="1"/>
  <c r="FO119" i="218" s="1"/>
  <c r="FO120" i="218" s="1"/>
  <c r="FO121" i="218" s="1"/>
  <c r="FO123" i="218" s="1"/>
  <c r="FO124" i="218" s="1"/>
  <c r="FO125" i="218" s="1"/>
  <c r="FO126" i="218" s="1"/>
  <c r="FO128" i="218" s="1"/>
  <c r="FO129" i="218" s="1"/>
  <c r="FO130" i="218" s="1"/>
  <c r="FO131" i="218" s="1"/>
  <c r="FY13" i="218"/>
  <c r="FW9" i="218" l="1"/>
  <c r="FX3" i="218"/>
  <c r="GG7" i="218"/>
  <c r="GI13" i="218"/>
  <c r="FY14" i="218"/>
  <c r="FY15" i="218" s="1"/>
  <c r="FY16" i="218" s="1"/>
  <c r="FY18" i="218" s="1"/>
  <c r="FY19" i="218" s="1"/>
  <c r="FY20" i="218" s="1"/>
  <c r="FY21" i="218" s="1"/>
  <c r="FY23" i="218" s="1"/>
  <c r="FY24" i="218" s="1"/>
  <c r="FY25" i="218" s="1"/>
  <c r="FY26" i="218" s="1"/>
  <c r="FY28" i="218" s="1"/>
  <c r="FY29" i="218" s="1"/>
  <c r="FY30" i="218" s="1"/>
  <c r="FY31" i="218" s="1"/>
  <c r="FY33" i="218" s="1"/>
  <c r="FY34" i="218" s="1"/>
  <c r="FY35" i="218" s="1"/>
  <c r="FY36" i="218" s="1"/>
  <c r="FY38" i="218" s="1"/>
  <c r="FY39" i="218" s="1"/>
  <c r="FY40" i="218" s="1"/>
  <c r="FY41" i="218" s="1"/>
  <c r="FY43" i="218" s="1"/>
  <c r="FY44" i="218" s="1"/>
  <c r="FY45" i="218" s="1"/>
  <c r="FY46" i="218" s="1"/>
  <c r="FY48" i="218" s="1"/>
  <c r="FY49" i="218" s="1"/>
  <c r="FY50" i="218" s="1"/>
  <c r="FY51" i="218" s="1"/>
  <c r="FY53" i="218" s="1"/>
  <c r="FY54" i="218" s="1"/>
  <c r="FY55" i="218" s="1"/>
  <c r="FY56" i="218" s="1"/>
  <c r="FY58" i="218" s="1"/>
  <c r="FY59" i="218" s="1"/>
  <c r="FY60" i="218" s="1"/>
  <c r="FY61" i="218" s="1"/>
  <c r="FY63" i="218" s="1"/>
  <c r="FY64" i="218" s="1"/>
  <c r="FY65" i="218" s="1"/>
  <c r="FY66" i="218" s="1"/>
  <c r="FY68" i="218" s="1"/>
  <c r="FY69" i="218" s="1"/>
  <c r="FY70" i="218" s="1"/>
  <c r="FY71" i="218" s="1"/>
  <c r="FY73" i="218" s="1"/>
  <c r="FY74" i="218" s="1"/>
  <c r="FY75" i="218" s="1"/>
  <c r="FY76" i="218" s="1"/>
  <c r="FY78" i="218" s="1"/>
  <c r="FY79" i="218" s="1"/>
  <c r="FY80" i="218" s="1"/>
  <c r="FY81" i="218" s="1"/>
  <c r="FY83" i="218" s="1"/>
  <c r="FY84" i="218" s="1"/>
  <c r="FY85" i="218" s="1"/>
  <c r="FY86" i="218" s="1"/>
  <c r="FY88" i="218" s="1"/>
  <c r="FY89" i="218" s="1"/>
  <c r="FY90" i="218" s="1"/>
  <c r="FY91" i="218" s="1"/>
  <c r="FY93" i="218" s="1"/>
  <c r="FY94" i="218" s="1"/>
  <c r="FY95" i="218" s="1"/>
  <c r="FY96" i="218" s="1"/>
  <c r="FY98" i="218" s="1"/>
  <c r="FY99" i="218" s="1"/>
  <c r="FY100" i="218" s="1"/>
  <c r="FY101" i="218" s="1"/>
  <c r="FY103" i="218" s="1"/>
  <c r="FY104" i="218" s="1"/>
  <c r="FY105" i="218" s="1"/>
  <c r="FY106" i="218" s="1"/>
  <c r="FY108" i="218" s="1"/>
  <c r="FY109" i="218" s="1"/>
  <c r="FY110" i="218" s="1"/>
  <c r="FY111" i="218" s="1"/>
  <c r="FY113" i="218" s="1"/>
  <c r="FY114" i="218" s="1"/>
  <c r="FY115" i="218" s="1"/>
  <c r="FY116" i="218" s="1"/>
  <c r="FY118" i="218" s="1"/>
  <c r="FY119" i="218" s="1"/>
  <c r="FY120" i="218" s="1"/>
  <c r="FY121" i="218" s="1"/>
  <c r="FY123" i="218" s="1"/>
  <c r="FY124" i="218" s="1"/>
  <c r="FY125" i="218" s="1"/>
  <c r="FY126" i="218" s="1"/>
  <c r="FY128" i="218" s="1"/>
  <c r="FY129" i="218" s="1"/>
  <c r="FY130" i="218" s="1"/>
  <c r="FY131" i="218" s="1"/>
  <c r="GQ7" i="218" l="1"/>
  <c r="GG9" i="218"/>
  <c r="GH3" i="218"/>
  <c r="GI14" i="218"/>
  <c r="GI15" i="218" s="1"/>
  <c r="GI16" i="218" s="1"/>
  <c r="GI18" i="218" s="1"/>
  <c r="GI19" i="218" s="1"/>
  <c r="GI20" i="218" s="1"/>
  <c r="GI21" i="218" s="1"/>
  <c r="GI23" i="218" s="1"/>
  <c r="GI24" i="218" s="1"/>
  <c r="GI25" i="218" s="1"/>
  <c r="GI26" i="218" s="1"/>
  <c r="GI28" i="218" s="1"/>
  <c r="GI29" i="218" s="1"/>
  <c r="GI30" i="218" s="1"/>
  <c r="GI31" i="218" s="1"/>
  <c r="GI33" i="218" s="1"/>
  <c r="GI34" i="218" s="1"/>
  <c r="GI35" i="218" s="1"/>
  <c r="GI36" i="218" s="1"/>
  <c r="GI38" i="218" s="1"/>
  <c r="GI39" i="218" s="1"/>
  <c r="GI40" i="218" s="1"/>
  <c r="GI41" i="218" s="1"/>
  <c r="GI43" i="218" s="1"/>
  <c r="GI44" i="218" s="1"/>
  <c r="GI45" i="218" s="1"/>
  <c r="GI46" i="218" s="1"/>
  <c r="GI48" i="218" s="1"/>
  <c r="GI49" i="218" s="1"/>
  <c r="GI50" i="218" s="1"/>
  <c r="GI51" i="218" s="1"/>
  <c r="GI53" i="218" s="1"/>
  <c r="GI54" i="218" s="1"/>
  <c r="GI55" i="218" s="1"/>
  <c r="GI56" i="218" s="1"/>
  <c r="GI58" i="218" s="1"/>
  <c r="GI59" i="218" s="1"/>
  <c r="GI60" i="218" s="1"/>
  <c r="GI61" i="218" s="1"/>
  <c r="GI63" i="218" s="1"/>
  <c r="GI64" i="218" s="1"/>
  <c r="GI65" i="218" s="1"/>
  <c r="GI66" i="218" s="1"/>
  <c r="GI68" i="218" s="1"/>
  <c r="GI69" i="218" s="1"/>
  <c r="GI70" i="218" s="1"/>
  <c r="GI71" i="218" s="1"/>
  <c r="GI73" i="218" s="1"/>
  <c r="GI74" i="218" s="1"/>
  <c r="GI75" i="218" s="1"/>
  <c r="GI76" i="218" s="1"/>
  <c r="GI78" i="218" s="1"/>
  <c r="GI79" i="218" s="1"/>
  <c r="GI80" i="218" s="1"/>
  <c r="GI81" i="218" s="1"/>
  <c r="GI83" i="218" s="1"/>
  <c r="GI84" i="218" s="1"/>
  <c r="GI85" i="218" s="1"/>
  <c r="GI86" i="218" s="1"/>
  <c r="GI88" i="218" s="1"/>
  <c r="GI89" i="218" s="1"/>
  <c r="GI90" i="218" s="1"/>
  <c r="GI91" i="218" s="1"/>
  <c r="GI93" i="218" s="1"/>
  <c r="GI94" i="218" s="1"/>
  <c r="GI95" i="218" s="1"/>
  <c r="GI96" i="218" s="1"/>
  <c r="GI98" i="218" s="1"/>
  <c r="GI99" i="218" s="1"/>
  <c r="GI100" i="218" s="1"/>
  <c r="GI101" i="218" s="1"/>
  <c r="GI103" i="218" s="1"/>
  <c r="GI104" i="218" s="1"/>
  <c r="GI105" i="218" s="1"/>
  <c r="GI106" i="218" s="1"/>
  <c r="GI108" i="218" s="1"/>
  <c r="GI109" i="218" s="1"/>
  <c r="GI110" i="218" s="1"/>
  <c r="GI111" i="218" s="1"/>
  <c r="GI113" i="218" s="1"/>
  <c r="GI114" i="218" s="1"/>
  <c r="GI115" i="218" s="1"/>
  <c r="GI116" i="218" s="1"/>
  <c r="GI118" i="218" s="1"/>
  <c r="GI119" i="218" s="1"/>
  <c r="GI120" i="218" s="1"/>
  <c r="GI121" i="218" s="1"/>
  <c r="GI123" i="218" s="1"/>
  <c r="GI124" i="218" s="1"/>
  <c r="GI125" i="218" s="1"/>
  <c r="GI126" i="218" s="1"/>
  <c r="GI128" i="218" s="1"/>
  <c r="GI129" i="218" s="1"/>
  <c r="GI130" i="218" s="1"/>
  <c r="GI131" i="218" s="1"/>
  <c r="GS13" i="218"/>
  <c r="HA7" i="218" l="1"/>
  <c r="GQ9" i="218"/>
  <c r="GR3" i="218"/>
  <c r="HC13" i="218"/>
  <c r="GS14" i="218"/>
  <c r="GS15" i="218" s="1"/>
  <c r="GS16" i="218" s="1"/>
  <c r="GS18" i="218" s="1"/>
  <c r="GS19" i="218" s="1"/>
  <c r="GS20" i="218" s="1"/>
  <c r="GS21" i="218" s="1"/>
  <c r="GS23" i="218" s="1"/>
  <c r="GS24" i="218" s="1"/>
  <c r="GS25" i="218" s="1"/>
  <c r="GS26" i="218" s="1"/>
  <c r="GS28" i="218" s="1"/>
  <c r="GS29" i="218" s="1"/>
  <c r="GS30" i="218" s="1"/>
  <c r="GS31" i="218" s="1"/>
  <c r="GS33" i="218" s="1"/>
  <c r="GS34" i="218" s="1"/>
  <c r="GS35" i="218" s="1"/>
  <c r="GS36" i="218" s="1"/>
  <c r="GS38" i="218" s="1"/>
  <c r="GS39" i="218" s="1"/>
  <c r="GS40" i="218" s="1"/>
  <c r="GS41" i="218" s="1"/>
  <c r="GS43" i="218" s="1"/>
  <c r="GS44" i="218" s="1"/>
  <c r="GS45" i="218" s="1"/>
  <c r="GS46" i="218" s="1"/>
  <c r="GS48" i="218" s="1"/>
  <c r="GS49" i="218" s="1"/>
  <c r="GS50" i="218" s="1"/>
  <c r="GS51" i="218" s="1"/>
  <c r="GS53" i="218" s="1"/>
  <c r="GS54" i="218" s="1"/>
  <c r="GS55" i="218" s="1"/>
  <c r="GS56" i="218" s="1"/>
  <c r="GS58" i="218" s="1"/>
  <c r="GS59" i="218" s="1"/>
  <c r="GS60" i="218" s="1"/>
  <c r="GS61" i="218" s="1"/>
  <c r="GS63" i="218" s="1"/>
  <c r="GS64" i="218" s="1"/>
  <c r="GS65" i="218" s="1"/>
  <c r="GS66" i="218" s="1"/>
  <c r="GS68" i="218" s="1"/>
  <c r="GS69" i="218" s="1"/>
  <c r="GS70" i="218" s="1"/>
  <c r="GS71" i="218" s="1"/>
  <c r="GS73" i="218" s="1"/>
  <c r="GS74" i="218" s="1"/>
  <c r="GS75" i="218" s="1"/>
  <c r="GS76" i="218" s="1"/>
  <c r="GS78" i="218" s="1"/>
  <c r="GS79" i="218" s="1"/>
  <c r="GS80" i="218" s="1"/>
  <c r="GS81" i="218" s="1"/>
  <c r="GS83" i="218" s="1"/>
  <c r="GS84" i="218" s="1"/>
  <c r="GS85" i="218" s="1"/>
  <c r="GS86" i="218" s="1"/>
  <c r="GS88" i="218" s="1"/>
  <c r="GS89" i="218" s="1"/>
  <c r="GS90" i="218" s="1"/>
  <c r="GS91" i="218" s="1"/>
  <c r="GS93" i="218" s="1"/>
  <c r="GS94" i="218" s="1"/>
  <c r="GS95" i="218" s="1"/>
  <c r="GS96" i="218" s="1"/>
  <c r="GS98" i="218" s="1"/>
  <c r="GS99" i="218" s="1"/>
  <c r="GS100" i="218" s="1"/>
  <c r="GS101" i="218" s="1"/>
  <c r="GS103" i="218" s="1"/>
  <c r="GS104" i="218" s="1"/>
  <c r="GS105" i="218" s="1"/>
  <c r="GS106" i="218" s="1"/>
  <c r="GS108" i="218" s="1"/>
  <c r="GS109" i="218" s="1"/>
  <c r="GS110" i="218" s="1"/>
  <c r="GS111" i="218" s="1"/>
  <c r="GS113" i="218" s="1"/>
  <c r="GS114" i="218" s="1"/>
  <c r="GS115" i="218" s="1"/>
  <c r="GS116" i="218" s="1"/>
  <c r="GS118" i="218" s="1"/>
  <c r="GS119" i="218" s="1"/>
  <c r="GS120" i="218" s="1"/>
  <c r="GS121" i="218" s="1"/>
  <c r="GS123" i="218" s="1"/>
  <c r="GS124" i="218" s="1"/>
  <c r="GS125" i="218" s="1"/>
  <c r="GS126" i="218" s="1"/>
  <c r="GS128" i="218" s="1"/>
  <c r="GS129" i="218" s="1"/>
  <c r="GS130" i="218" s="1"/>
  <c r="GS131" i="218" s="1"/>
  <c r="HK7" i="218" l="1"/>
  <c r="HB3" i="218"/>
  <c r="HA9" i="218"/>
  <c r="HC14" i="218"/>
  <c r="HC15" i="218" s="1"/>
  <c r="HC16" i="218" s="1"/>
  <c r="HC18" i="218" s="1"/>
  <c r="HC19" i="218" s="1"/>
  <c r="HC20" i="218" s="1"/>
  <c r="HC21" i="218" s="1"/>
  <c r="HC23" i="218" s="1"/>
  <c r="HC24" i="218" s="1"/>
  <c r="HC25" i="218" s="1"/>
  <c r="HC26" i="218" s="1"/>
  <c r="HC28" i="218" s="1"/>
  <c r="HC29" i="218" s="1"/>
  <c r="HC30" i="218" s="1"/>
  <c r="HC31" i="218" s="1"/>
  <c r="HC33" i="218" s="1"/>
  <c r="HC34" i="218" s="1"/>
  <c r="HC35" i="218" s="1"/>
  <c r="HC36" i="218" s="1"/>
  <c r="HC38" i="218" s="1"/>
  <c r="HC39" i="218" s="1"/>
  <c r="HC40" i="218" s="1"/>
  <c r="HC41" i="218" s="1"/>
  <c r="HC43" i="218" s="1"/>
  <c r="HC44" i="218" s="1"/>
  <c r="HC45" i="218" s="1"/>
  <c r="HC46" i="218" s="1"/>
  <c r="HC48" i="218" s="1"/>
  <c r="HC49" i="218" s="1"/>
  <c r="HC50" i="218" s="1"/>
  <c r="HC51" i="218" s="1"/>
  <c r="HC53" i="218" s="1"/>
  <c r="HC54" i="218" s="1"/>
  <c r="HC55" i="218" s="1"/>
  <c r="HC56" i="218" s="1"/>
  <c r="HC58" i="218" s="1"/>
  <c r="HC59" i="218" s="1"/>
  <c r="HC60" i="218" s="1"/>
  <c r="HC61" i="218" s="1"/>
  <c r="HC63" i="218" s="1"/>
  <c r="HC64" i="218" s="1"/>
  <c r="HC65" i="218" s="1"/>
  <c r="HC66" i="218" s="1"/>
  <c r="HC68" i="218" s="1"/>
  <c r="HC69" i="218" s="1"/>
  <c r="HC70" i="218" s="1"/>
  <c r="HC71" i="218" s="1"/>
  <c r="HC73" i="218" s="1"/>
  <c r="HC74" i="218" s="1"/>
  <c r="HC75" i="218" s="1"/>
  <c r="HC76" i="218" s="1"/>
  <c r="HC78" i="218" s="1"/>
  <c r="HC79" i="218" s="1"/>
  <c r="HC80" i="218" s="1"/>
  <c r="HC81" i="218" s="1"/>
  <c r="HC83" i="218" s="1"/>
  <c r="HC84" i="218" s="1"/>
  <c r="HC85" i="218" s="1"/>
  <c r="HC86" i="218" s="1"/>
  <c r="HC88" i="218" s="1"/>
  <c r="HC89" i="218" s="1"/>
  <c r="HC90" i="218" s="1"/>
  <c r="HC91" i="218" s="1"/>
  <c r="HC93" i="218" s="1"/>
  <c r="HC94" i="218" s="1"/>
  <c r="HC95" i="218" s="1"/>
  <c r="HC96" i="218" s="1"/>
  <c r="HC98" i="218" s="1"/>
  <c r="HC99" i="218" s="1"/>
  <c r="HC100" i="218" s="1"/>
  <c r="HC101" i="218" s="1"/>
  <c r="HC103" i="218" s="1"/>
  <c r="HC104" i="218" s="1"/>
  <c r="HC105" i="218" s="1"/>
  <c r="HC106" i="218" s="1"/>
  <c r="HC108" i="218" s="1"/>
  <c r="HC109" i="218" s="1"/>
  <c r="HC110" i="218" s="1"/>
  <c r="HC111" i="218" s="1"/>
  <c r="HC113" i="218" s="1"/>
  <c r="HC114" i="218" s="1"/>
  <c r="HC115" i="218" s="1"/>
  <c r="HC116" i="218" s="1"/>
  <c r="HC118" i="218" s="1"/>
  <c r="HC119" i="218" s="1"/>
  <c r="HC120" i="218" s="1"/>
  <c r="HC121" i="218" s="1"/>
  <c r="HC123" i="218" s="1"/>
  <c r="HC124" i="218" s="1"/>
  <c r="HC125" i="218" s="1"/>
  <c r="HC126" i="218" s="1"/>
  <c r="HC128" i="218" s="1"/>
  <c r="HC129" i="218" s="1"/>
  <c r="HC130" i="218" s="1"/>
  <c r="HC131" i="218" s="1"/>
  <c r="HM13" i="218"/>
  <c r="HL3" i="218" l="1"/>
  <c r="HU7" i="218"/>
  <c r="HK9" i="218"/>
  <c r="HW13" i="218"/>
  <c r="HW14" i="218" s="1"/>
  <c r="HW15" i="218" s="1"/>
  <c r="HW16" i="218" s="1"/>
  <c r="HW18" i="218" s="1"/>
  <c r="HW19" i="218" s="1"/>
  <c r="HW20" i="218" s="1"/>
  <c r="HW21" i="218" s="1"/>
  <c r="HW23" i="218" s="1"/>
  <c r="HW24" i="218" s="1"/>
  <c r="HW25" i="218" s="1"/>
  <c r="HW26" i="218" s="1"/>
  <c r="HW28" i="218" s="1"/>
  <c r="HW29" i="218" s="1"/>
  <c r="HW30" i="218" s="1"/>
  <c r="HW31" i="218" s="1"/>
  <c r="HW33" i="218" s="1"/>
  <c r="HW34" i="218" s="1"/>
  <c r="HW35" i="218" s="1"/>
  <c r="HW36" i="218" s="1"/>
  <c r="HW38" i="218" s="1"/>
  <c r="HW39" i="218" s="1"/>
  <c r="HW40" i="218" s="1"/>
  <c r="HW41" i="218" s="1"/>
  <c r="HW43" i="218" s="1"/>
  <c r="HW44" i="218" s="1"/>
  <c r="HW45" i="218" s="1"/>
  <c r="HW46" i="218" s="1"/>
  <c r="HW48" i="218" s="1"/>
  <c r="HW49" i="218" s="1"/>
  <c r="HW50" i="218" s="1"/>
  <c r="HW51" i="218" s="1"/>
  <c r="HW53" i="218" s="1"/>
  <c r="HW54" i="218" s="1"/>
  <c r="HW55" i="218" s="1"/>
  <c r="HW56" i="218" s="1"/>
  <c r="HW58" i="218" s="1"/>
  <c r="HW59" i="218" s="1"/>
  <c r="HW60" i="218" s="1"/>
  <c r="HW61" i="218" s="1"/>
  <c r="HW63" i="218" s="1"/>
  <c r="HW64" i="218" s="1"/>
  <c r="HW65" i="218" s="1"/>
  <c r="HW66" i="218" s="1"/>
  <c r="HW68" i="218" s="1"/>
  <c r="HW69" i="218" s="1"/>
  <c r="HW70" i="218" s="1"/>
  <c r="HW71" i="218" s="1"/>
  <c r="HW73" i="218" s="1"/>
  <c r="HW74" i="218" s="1"/>
  <c r="HW75" i="218" s="1"/>
  <c r="HW76" i="218" s="1"/>
  <c r="HW78" i="218" s="1"/>
  <c r="HW79" i="218" s="1"/>
  <c r="HW80" i="218" s="1"/>
  <c r="HW81" i="218" s="1"/>
  <c r="HW83" i="218" s="1"/>
  <c r="HW84" i="218" s="1"/>
  <c r="HW85" i="218" s="1"/>
  <c r="HW86" i="218" s="1"/>
  <c r="HW88" i="218" s="1"/>
  <c r="HW89" i="218" s="1"/>
  <c r="HW90" i="218" s="1"/>
  <c r="HW91" i="218" s="1"/>
  <c r="HW93" i="218" s="1"/>
  <c r="HW94" i="218" s="1"/>
  <c r="HW95" i="218" s="1"/>
  <c r="HW96" i="218" s="1"/>
  <c r="HW98" i="218" s="1"/>
  <c r="HW99" i="218" s="1"/>
  <c r="HW100" i="218" s="1"/>
  <c r="HW101" i="218" s="1"/>
  <c r="HW103" i="218" s="1"/>
  <c r="HW104" i="218" s="1"/>
  <c r="HW105" i="218" s="1"/>
  <c r="HW106" i="218" s="1"/>
  <c r="HW108" i="218" s="1"/>
  <c r="HW109" i="218" s="1"/>
  <c r="HW110" i="218" s="1"/>
  <c r="HW111" i="218" s="1"/>
  <c r="HW113" i="218" s="1"/>
  <c r="HW114" i="218" s="1"/>
  <c r="HW115" i="218" s="1"/>
  <c r="HW116" i="218" s="1"/>
  <c r="HW118" i="218" s="1"/>
  <c r="HW119" i="218" s="1"/>
  <c r="HW120" i="218" s="1"/>
  <c r="HW121" i="218" s="1"/>
  <c r="HW123" i="218" s="1"/>
  <c r="HW124" i="218" s="1"/>
  <c r="HW125" i="218" s="1"/>
  <c r="HW126" i="218" s="1"/>
  <c r="HW128" i="218" s="1"/>
  <c r="HW129" i="218" s="1"/>
  <c r="HW130" i="218" s="1"/>
  <c r="HW131" i="218" s="1"/>
  <c r="HM14" i="218"/>
  <c r="HM15" i="218" s="1"/>
  <c r="HM16" i="218" s="1"/>
  <c r="HM18" i="218" s="1"/>
  <c r="HM19" i="218" s="1"/>
  <c r="HM20" i="218" s="1"/>
  <c r="HM21" i="218" s="1"/>
  <c r="HM23" i="218" s="1"/>
  <c r="HM24" i="218" s="1"/>
  <c r="HM25" i="218" s="1"/>
  <c r="HM26" i="218" s="1"/>
  <c r="HM28" i="218" s="1"/>
  <c r="HM29" i="218" s="1"/>
  <c r="HM30" i="218" s="1"/>
  <c r="HM31" i="218" s="1"/>
  <c r="HM33" i="218" s="1"/>
  <c r="HM34" i="218" s="1"/>
  <c r="HM35" i="218" s="1"/>
  <c r="HM36" i="218" s="1"/>
  <c r="HM38" i="218" s="1"/>
  <c r="HM39" i="218" s="1"/>
  <c r="HM40" i="218" s="1"/>
  <c r="HM41" i="218" s="1"/>
  <c r="HM43" i="218" s="1"/>
  <c r="HM44" i="218" s="1"/>
  <c r="HM45" i="218" s="1"/>
  <c r="HM46" i="218" s="1"/>
  <c r="HM48" i="218" s="1"/>
  <c r="HM49" i="218" s="1"/>
  <c r="HM50" i="218" s="1"/>
  <c r="HM51" i="218" s="1"/>
  <c r="HM53" i="218" s="1"/>
  <c r="HM54" i="218" s="1"/>
  <c r="HM55" i="218" s="1"/>
  <c r="HM56" i="218" s="1"/>
  <c r="HM58" i="218" s="1"/>
  <c r="HM59" i="218" s="1"/>
  <c r="HM60" i="218" s="1"/>
  <c r="HM61" i="218" s="1"/>
  <c r="HM63" i="218" s="1"/>
  <c r="HM64" i="218" s="1"/>
  <c r="HM65" i="218" s="1"/>
  <c r="HM66" i="218" s="1"/>
  <c r="HM68" i="218" s="1"/>
  <c r="HM69" i="218" s="1"/>
  <c r="HM70" i="218" s="1"/>
  <c r="HM71" i="218" s="1"/>
  <c r="HM73" i="218" s="1"/>
  <c r="HM74" i="218" s="1"/>
  <c r="HM75" i="218" s="1"/>
  <c r="HM76" i="218" s="1"/>
  <c r="HM78" i="218" s="1"/>
  <c r="HM79" i="218" s="1"/>
  <c r="HM80" i="218" s="1"/>
  <c r="HM81" i="218" s="1"/>
  <c r="HM83" i="218" s="1"/>
  <c r="HM84" i="218" s="1"/>
  <c r="HM85" i="218" s="1"/>
  <c r="HM86" i="218" s="1"/>
  <c r="HM88" i="218" s="1"/>
  <c r="HM89" i="218" s="1"/>
  <c r="HM90" i="218" s="1"/>
  <c r="HM91" i="218" s="1"/>
  <c r="HM93" i="218" s="1"/>
  <c r="HM94" i="218" s="1"/>
  <c r="HM95" i="218" s="1"/>
  <c r="HM96" i="218" s="1"/>
  <c r="HM98" i="218" s="1"/>
  <c r="HM99" i="218" s="1"/>
  <c r="HM100" i="218" s="1"/>
  <c r="HM101" i="218" s="1"/>
  <c r="HM103" i="218" s="1"/>
  <c r="HM104" i="218" s="1"/>
  <c r="HM105" i="218" s="1"/>
  <c r="HM106" i="218" s="1"/>
  <c r="HM108" i="218" s="1"/>
  <c r="HM109" i="218" s="1"/>
  <c r="HM110" i="218" s="1"/>
  <c r="HM111" i="218" s="1"/>
  <c r="HM113" i="218" s="1"/>
  <c r="HM114" i="218" s="1"/>
  <c r="HM115" i="218" s="1"/>
  <c r="HM116" i="218" s="1"/>
  <c r="HM118" i="218" s="1"/>
  <c r="HM119" i="218" s="1"/>
  <c r="HM120" i="218" s="1"/>
  <c r="HM121" i="218" s="1"/>
  <c r="HM123" i="218" s="1"/>
  <c r="HM124" i="218" s="1"/>
  <c r="HM125" i="218" s="1"/>
  <c r="HM126" i="218" s="1"/>
  <c r="HM128" i="218" s="1"/>
  <c r="HM129" i="218" s="1"/>
  <c r="HM130" i="218" s="1"/>
  <c r="HM131" i="218" s="1"/>
  <c r="HU9" i="218" l="1"/>
  <c r="HV3" i="218"/>
  <c r="IE7" i="218"/>
  <c r="Z65" i="217"/>
  <c r="AI63" i="217"/>
  <c r="Z63" i="217"/>
  <c r="AP61" i="217"/>
  <c r="AK61" i="217"/>
  <c r="AH61" i="217"/>
  <c r="Z61" i="217"/>
  <c r="K16" i="217"/>
  <c r="D33" i="217" s="1"/>
  <c r="K15" i="217"/>
  <c r="K32" i="217" s="1"/>
  <c r="K12" i="217"/>
  <c r="D12" i="217" s="1"/>
  <c r="K11" i="217"/>
  <c r="K28" i="217" s="1"/>
  <c r="FB132" i="216"/>
  <c r="FA132" i="216"/>
  <c r="EZ132" i="216"/>
  <c r="EY132" i="216"/>
  <c r="EX132" i="216"/>
  <c r="EW132" i="216"/>
  <c r="EV132" i="216"/>
  <c r="ER132" i="216"/>
  <c r="EQ132" i="216"/>
  <c r="EP132" i="216"/>
  <c r="EO132" i="216"/>
  <c r="EN132" i="216"/>
  <c r="EM132" i="216"/>
  <c r="EL132" i="216"/>
  <c r="EH132" i="216"/>
  <c r="EG132" i="216"/>
  <c r="EF132" i="216"/>
  <c r="EE132" i="216"/>
  <c r="ED132" i="216"/>
  <c r="EC132" i="216"/>
  <c r="EB132" i="216"/>
  <c r="DX132" i="216"/>
  <c r="DW132" i="216"/>
  <c r="DV132" i="216"/>
  <c r="DU132" i="216"/>
  <c r="DT132" i="216"/>
  <c r="DS132" i="216"/>
  <c r="DR132" i="216"/>
  <c r="DN132" i="216"/>
  <c r="DM132" i="216"/>
  <c r="DL132" i="216"/>
  <c r="DK132" i="216"/>
  <c r="DJ132" i="216"/>
  <c r="DI132" i="216"/>
  <c r="DH132" i="216"/>
  <c r="DD132" i="216"/>
  <c r="DC132" i="216"/>
  <c r="DB132" i="216"/>
  <c r="DA132" i="216"/>
  <c r="CZ132" i="216"/>
  <c r="CY132" i="216"/>
  <c r="CX132" i="216"/>
  <c r="CT132" i="216"/>
  <c r="CS132" i="216"/>
  <c r="CR132" i="216"/>
  <c r="CQ132" i="216"/>
  <c r="CP132" i="216"/>
  <c r="CO132" i="216"/>
  <c r="CN132" i="216"/>
  <c r="CJ132" i="216"/>
  <c r="CI132" i="216"/>
  <c r="CH132" i="216"/>
  <c r="CG132" i="216"/>
  <c r="CF132" i="216"/>
  <c r="CE132" i="216"/>
  <c r="CD132" i="216"/>
  <c r="BZ132" i="216"/>
  <c r="BY132" i="216"/>
  <c r="BX132" i="216"/>
  <c r="BW132" i="216"/>
  <c r="BV132" i="216"/>
  <c r="BU132" i="216"/>
  <c r="BT132" i="216"/>
  <c r="BP132" i="216"/>
  <c r="BO132" i="216"/>
  <c r="BN132" i="216"/>
  <c r="BM132" i="216"/>
  <c r="BL132" i="216"/>
  <c r="BK132" i="216"/>
  <c r="BJ132" i="216"/>
  <c r="BF132" i="216"/>
  <c r="BE132" i="216"/>
  <c r="BD132" i="216"/>
  <c r="BC132" i="216"/>
  <c r="BB132" i="216"/>
  <c r="BA132" i="216"/>
  <c r="AZ132" i="216"/>
  <c r="AV132" i="216"/>
  <c r="AU132" i="216"/>
  <c r="AT132" i="216"/>
  <c r="AS132" i="216"/>
  <c r="AR132" i="216"/>
  <c r="AQ132" i="216"/>
  <c r="AP132" i="216"/>
  <c r="AL132" i="216"/>
  <c r="AK132" i="216"/>
  <c r="AJ132" i="216"/>
  <c r="AI132" i="216"/>
  <c r="AH132" i="216"/>
  <c r="AG132" i="216"/>
  <c r="AF132" i="216"/>
  <c r="AB132" i="216"/>
  <c r="AA132" i="216"/>
  <c r="Z132" i="216"/>
  <c r="Y132" i="216"/>
  <c r="X132" i="216"/>
  <c r="W132" i="216"/>
  <c r="V132" i="216"/>
  <c r="R132" i="216"/>
  <c r="Q132" i="216"/>
  <c r="P132" i="216"/>
  <c r="O132" i="216"/>
  <c r="N132" i="216"/>
  <c r="M132" i="216"/>
  <c r="L132" i="216"/>
  <c r="H132" i="216"/>
  <c r="G132" i="216"/>
  <c r="F132" i="216"/>
  <c r="E132" i="216"/>
  <c r="D132" i="216"/>
  <c r="C132" i="216"/>
  <c r="B132" i="216"/>
  <c r="ID131" i="216"/>
  <c r="IC131" i="216"/>
  <c r="IB131" i="216"/>
  <c r="IA131" i="216"/>
  <c r="HZ131" i="216"/>
  <c r="HY131" i="216"/>
  <c r="HX131" i="216"/>
  <c r="HT131" i="216"/>
  <c r="HS131" i="216"/>
  <c r="HR131" i="216"/>
  <c r="HQ131" i="216"/>
  <c r="HP131" i="216"/>
  <c r="HO131" i="216"/>
  <c r="HN131" i="216"/>
  <c r="HJ131" i="216"/>
  <c r="HI131" i="216"/>
  <c r="HH131" i="216"/>
  <c r="HG131" i="216"/>
  <c r="HF131" i="216"/>
  <c r="HE131" i="216"/>
  <c r="HD131" i="216"/>
  <c r="GZ131" i="216"/>
  <c r="GY131" i="216"/>
  <c r="GX131" i="216"/>
  <c r="GW131" i="216"/>
  <c r="GV131" i="216"/>
  <c r="GU131" i="216"/>
  <c r="GT131" i="216"/>
  <c r="GP131" i="216"/>
  <c r="GO131" i="216"/>
  <c r="GN131" i="216"/>
  <c r="GM131" i="216"/>
  <c r="GL131" i="216"/>
  <c r="GK131" i="216"/>
  <c r="GJ131" i="216"/>
  <c r="GF131" i="216"/>
  <c r="GE131" i="216"/>
  <c r="GD131" i="216"/>
  <c r="GC131" i="216"/>
  <c r="GB131" i="216"/>
  <c r="GA131" i="216"/>
  <c r="FZ131" i="216"/>
  <c r="FV131" i="216"/>
  <c r="FU131" i="216"/>
  <c r="FT131" i="216"/>
  <c r="FS131" i="216"/>
  <c r="FR131" i="216"/>
  <c r="FQ131" i="216"/>
  <c r="FP131" i="216"/>
  <c r="FW131" i="216" s="1"/>
  <c r="FL131" i="216"/>
  <c r="FK131" i="216"/>
  <c r="FJ131" i="216"/>
  <c r="FI131" i="216"/>
  <c r="FH131" i="216"/>
  <c r="FG131" i="216"/>
  <c r="FF131" i="216"/>
  <c r="FD131" i="216"/>
  <c r="FC131" i="216"/>
  <c r="ET131" i="216"/>
  <c r="ES131" i="216"/>
  <c r="EJ131" i="216"/>
  <c r="EI131" i="216"/>
  <c r="DZ131" i="216"/>
  <c r="DY131" i="216"/>
  <c r="DP131" i="216"/>
  <c r="DO131" i="216"/>
  <c r="DF131" i="216"/>
  <c r="DE131" i="216"/>
  <c r="CV131" i="216"/>
  <c r="CU131" i="216"/>
  <c r="CL131" i="216"/>
  <c r="CK131" i="216"/>
  <c r="CB131" i="216"/>
  <c r="CA131" i="216"/>
  <c r="BR131" i="216"/>
  <c r="BQ131" i="216"/>
  <c r="BH131" i="216"/>
  <c r="BG131" i="216"/>
  <c r="AX131" i="216"/>
  <c r="AW131" i="216"/>
  <c r="AN131" i="216"/>
  <c r="AM131" i="216"/>
  <c r="AD131" i="216"/>
  <c r="AC131" i="216"/>
  <c r="T131" i="216"/>
  <c r="S131" i="216"/>
  <c r="J131" i="216"/>
  <c r="I131" i="216"/>
  <c r="ID130" i="216"/>
  <c r="IC130" i="216"/>
  <c r="IB130" i="216"/>
  <c r="IA130" i="216"/>
  <c r="HZ130" i="216"/>
  <c r="HY130" i="216"/>
  <c r="HX130" i="216"/>
  <c r="HT130" i="216"/>
  <c r="HS130" i="216"/>
  <c r="HR130" i="216"/>
  <c r="HQ130" i="216"/>
  <c r="HP130" i="216"/>
  <c r="HO130" i="216"/>
  <c r="HN130" i="216"/>
  <c r="HJ130" i="216"/>
  <c r="HI130" i="216"/>
  <c r="HH130" i="216"/>
  <c r="HG130" i="216"/>
  <c r="HF130" i="216"/>
  <c r="HE130" i="216"/>
  <c r="HD130" i="216"/>
  <c r="HK130" i="216" s="1"/>
  <c r="GZ130" i="216"/>
  <c r="GY130" i="216"/>
  <c r="GX130" i="216"/>
  <c r="GW130" i="216"/>
  <c r="GV130" i="216"/>
  <c r="GU130" i="216"/>
  <c r="GT130" i="216"/>
  <c r="GP130" i="216"/>
  <c r="GO130" i="216"/>
  <c r="GN130" i="216"/>
  <c r="GM130" i="216"/>
  <c r="GL130" i="216"/>
  <c r="GK130" i="216"/>
  <c r="GJ130" i="216"/>
  <c r="GF130" i="216"/>
  <c r="GE130" i="216"/>
  <c r="GD130" i="216"/>
  <c r="GC130" i="216"/>
  <c r="GB130" i="216"/>
  <c r="GA130" i="216"/>
  <c r="FZ130" i="216"/>
  <c r="FV130" i="216"/>
  <c r="FU130" i="216"/>
  <c r="FT130" i="216"/>
  <c r="FS130" i="216"/>
  <c r="FR130" i="216"/>
  <c r="FQ130" i="216"/>
  <c r="FP130" i="216"/>
  <c r="FL130" i="216"/>
  <c r="FK130" i="216"/>
  <c r="FJ130" i="216"/>
  <c r="FI130" i="216"/>
  <c r="FH130" i="216"/>
  <c r="FG130" i="216"/>
  <c r="FF130" i="216"/>
  <c r="FD130" i="216"/>
  <c r="FC130" i="216"/>
  <c r="ET130" i="216"/>
  <c r="ES130" i="216"/>
  <c r="EJ130" i="216"/>
  <c r="EI130" i="216"/>
  <c r="DZ130" i="216"/>
  <c r="DY130" i="216"/>
  <c r="DP130" i="216"/>
  <c r="DO130" i="216"/>
  <c r="DF130" i="216"/>
  <c r="DE130" i="216"/>
  <c r="CV130" i="216"/>
  <c r="CU130" i="216"/>
  <c r="CL130" i="216"/>
  <c r="CK130" i="216"/>
  <c r="CB130" i="216"/>
  <c r="CA130" i="216"/>
  <c r="BR130" i="216"/>
  <c r="BQ130" i="216"/>
  <c r="BH130" i="216"/>
  <c r="BG130" i="216"/>
  <c r="AX130" i="216"/>
  <c r="AW130" i="216"/>
  <c r="AN130" i="216"/>
  <c r="AM130" i="216"/>
  <c r="AD130" i="216"/>
  <c r="AC130" i="216"/>
  <c r="T130" i="216"/>
  <c r="S130" i="216"/>
  <c r="J130" i="216"/>
  <c r="I130" i="216"/>
  <c r="ID129" i="216"/>
  <c r="IC129" i="216"/>
  <c r="IB129" i="216"/>
  <c r="IA129" i="216"/>
  <c r="HZ129" i="216"/>
  <c r="HY129" i="216"/>
  <c r="HX129" i="216"/>
  <c r="HT129" i="216"/>
  <c r="HS129" i="216"/>
  <c r="HR129" i="216"/>
  <c r="HQ129" i="216"/>
  <c r="HP129" i="216"/>
  <c r="HO129" i="216"/>
  <c r="HN129" i="216"/>
  <c r="HJ129" i="216"/>
  <c r="HI129" i="216"/>
  <c r="HH129" i="216"/>
  <c r="HG129" i="216"/>
  <c r="HF129" i="216"/>
  <c r="HE129" i="216"/>
  <c r="HD129" i="216"/>
  <c r="GZ129" i="216"/>
  <c r="GY129" i="216"/>
  <c r="GX129" i="216"/>
  <c r="GW129" i="216"/>
  <c r="GV129" i="216"/>
  <c r="GU129" i="216"/>
  <c r="GT129" i="216"/>
  <c r="GP129" i="216"/>
  <c r="GO129" i="216"/>
  <c r="GN129" i="216"/>
  <c r="GM129" i="216"/>
  <c r="GL129" i="216"/>
  <c r="GK129" i="216"/>
  <c r="GJ129" i="216"/>
  <c r="GF129" i="216"/>
  <c r="GE129" i="216"/>
  <c r="GD129" i="216"/>
  <c r="GC129" i="216"/>
  <c r="GB129" i="216"/>
  <c r="GA129" i="216"/>
  <c r="FZ129" i="216"/>
  <c r="FV129" i="216"/>
  <c r="FU129" i="216"/>
  <c r="FT129" i="216"/>
  <c r="FS129" i="216"/>
  <c r="FR129" i="216"/>
  <c r="FQ129" i="216"/>
  <c r="FP129" i="216"/>
  <c r="FL129" i="216"/>
  <c r="FK129" i="216"/>
  <c r="FJ129" i="216"/>
  <c r="FI129" i="216"/>
  <c r="FH129" i="216"/>
  <c r="FG129" i="216"/>
  <c r="FF129" i="216"/>
  <c r="FD129" i="216"/>
  <c r="FC129" i="216"/>
  <c r="ET129" i="216"/>
  <c r="ES129" i="216"/>
  <c r="EJ129" i="216"/>
  <c r="EI129" i="216"/>
  <c r="DZ129" i="216"/>
  <c r="DY129" i="216"/>
  <c r="DP129" i="216"/>
  <c r="DO129" i="216"/>
  <c r="DF129" i="216"/>
  <c r="DE129" i="216"/>
  <c r="CV129" i="216"/>
  <c r="CU129" i="216"/>
  <c r="CL129" i="216"/>
  <c r="CK129" i="216"/>
  <c r="CB129" i="216"/>
  <c r="CA129" i="216"/>
  <c r="BR129" i="216"/>
  <c r="BQ129" i="216"/>
  <c r="BH129" i="216"/>
  <c r="BG129" i="216"/>
  <c r="AX129" i="216"/>
  <c r="AW129" i="216"/>
  <c r="AN129" i="216"/>
  <c r="AM129" i="216"/>
  <c r="AD129" i="216"/>
  <c r="AC129" i="216"/>
  <c r="T129" i="216"/>
  <c r="S129" i="216"/>
  <c r="J129" i="216"/>
  <c r="I129" i="216"/>
  <c r="ID128" i="216"/>
  <c r="ID132" i="216" s="1"/>
  <c r="IC128" i="216"/>
  <c r="IC132" i="216" s="1"/>
  <c r="IB128" i="216"/>
  <c r="IB132" i="216" s="1"/>
  <c r="IA128" i="216"/>
  <c r="IA132" i="216" s="1"/>
  <c r="HZ128" i="216"/>
  <c r="HY128" i="216"/>
  <c r="HY132" i="216" s="1"/>
  <c r="HX128" i="216"/>
  <c r="HT128" i="216"/>
  <c r="HS128" i="216"/>
  <c r="HR128" i="216"/>
  <c r="HQ128" i="216"/>
  <c r="HP128" i="216"/>
  <c r="HO128" i="216"/>
  <c r="HO132" i="216" s="1"/>
  <c r="HN128" i="216"/>
  <c r="HN132" i="216" s="1"/>
  <c r="HJ128" i="216"/>
  <c r="HJ132" i="216" s="1"/>
  <c r="HI128" i="216"/>
  <c r="HI132" i="216" s="1"/>
  <c r="HH128" i="216"/>
  <c r="HG128" i="216"/>
  <c r="HG132" i="216" s="1"/>
  <c r="HF128" i="216"/>
  <c r="HE128" i="216"/>
  <c r="HD128" i="216"/>
  <c r="GZ128" i="216"/>
  <c r="GZ132" i="216" s="1"/>
  <c r="GY128" i="216"/>
  <c r="GY132" i="216" s="1"/>
  <c r="GX128" i="216"/>
  <c r="GW128" i="216"/>
  <c r="GW132" i="216" s="1"/>
  <c r="GV128" i="216"/>
  <c r="GV132" i="216" s="1"/>
  <c r="GU128" i="216"/>
  <c r="GU132" i="216" s="1"/>
  <c r="GT128" i="216"/>
  <c r="GP128" i="216"/>
  <c r="GO128" i="216"/>
  <c r="GO132" i="216" s="1"/>
  <c r="GN128" i="216"/>
  <c r="GM128" i="216"/>
  <c r="GL128" i="216"/>
  <c r="GK128" i="216"/>
  <c r="GK132" i="216" s="1"/>
  <c r="GJ128" i="216"/>
  <c r="GF128" i="216"/>
  <c r="GE128" i="216"/>
  <c r="GE132" i="216" s="1"/>
  <c r="GD128" i="216"/>
  <c r="GD132" i="216" s="1"/>
  <c r="GC128" i="216"/>
  <c r="GB128" i="216"/>
  <c r="GB132" i="216" s="1"/>
  <c r="GA128" i="216"/>
  <c r="FZ128" i="216"/>
  <c r="FZ132" i="216" s="1"/>
  <c r="FV128" i="216"/>
  <c r="FU128" i="216"/>
  <c r="FT128" i="216"/>
  <c r="FS128" i="216"/>
  <c r="FS132" i="216" s="1"/>
  <c r="FR128" i="216"/>
  <c r="FR132" i="216" s="1"/>
  <c r="FQ128" i="216"/>
  <c r="FP128" i="216"/>
  <c r="FW128" i="216" s="1"/>
  <c r="FL128" i="216"/>
  <c r="FL132" i="216" s="1"/>
  <c r="FK128" i="216"/>
  <c r="FK132" i="216" s="1"/>
  <c r="FJ128" i="216"/>
  <c r="FJ132" i="216" s="1"/>
  <c r="FI128" i="216"/>
  <c r="FH128" i="216"/>
  <c r="FH132" i="216" s="1"/>
  <c r="FG128" i="216"/>
  <c r="FF128" i="216"/>
  <c r="FD128" i="216"/>
  <c r="FC128" i="216"/>
  <c r="FC132" i="216" s="1"/>
  <c r="ET128" i="216"/>
  <c r="ES128" i="216"/>
  <c r="EJ128" i="216"/>
  <c r="EI128" i="216"/>
  <c r="EI132" i="216" s="1"/>
  <c r="DZ128" i="216"/>
  <c r="DY128" i="216"/>
  <c r="DY132" i="216" s="1"/>
  <c r="AK27" i="217" s="1"/>
  <c r="DP128" i="216"/>
  <c r="DO128" i="216"/>
  <c r="DO132" i="216" s="1"/>
  <c r="DF128" i="216"/>
  <c r="DE128" i="216"/>
  <c r="CV128" i="216"/>
  <c r="CU128" i="216"/>
  <c r="CU132" i="216" s="1"/>
  <c r="CL128" i="216"/>
  <c r="CK128" i="216"/>
  <c r="CB128" i="216"/>
  <c r="CA128" i="216"/>
  <c r="CA132" i="216" s="1"/>
  <c r="BR128" i="216"/>
  <c r="BQ128" i="216"/>
  <c r="BQ132" i="216" s="1"/>
  <c r="BH128" i="216"/>
  <c r="BG128" i="216"/>
  <c r="BG132" i="216" s="1"/>
  <c r="AX128" i="216"/>
  <c r="AW128" i="216"/>
  <c r="AN128" i="216"/>
  <c r="AM128" i="216"/>
  <c r="AM132" i="216" s="1"/>
  <c r="AD128" i="216"/>
  <c r="AC128" i="216"/>
  <c r="T128" i="216"/>
  <c r="S128" i="216"/>
  <c r="S132" i="216" s="1"/>
  <c r="J128" i="216"/>
  <c r="I128" i="216"/>
  <c r="I132" i="216" s="1"/>
  <c r="Y27" i="217" s="1"/>
  <c r="AI56" i="217"/>
  <c r="AJ56" i="217"/>
  <c r="AK56" i="217"/>
  <c r="AH56" i="217"/>
  <c r="AG56" i="217"/>
  <c r="AE56" i="217"/>
  <c r="AF56" i="217"/>
  <c r="AD56" i="217"/>
  <c r="AB56" i="217"/>
  <c r="AC56" i="217"/>
  <c r="AA56" i="217"/>
  <c r="Z56" i="217"/>
  <c r="W56" i="217"/>
  <c r="X56" i="217"/>
  <c r="Y56" i="217"/>
  <c r="ID126" i="216"/>
  <c r="IC126" i="216"/>
  <c r="IB126" i="216"/>
  <c r="IA126" i="216"/>
  <c r="HZ126" i="216"/>
  <c r="HY126" i="216"/>
  <c r="HX126" i="216"/>
  <c r="HT126" i="216"/>
  <c r="HS126" i="216"/>
  <c r="HR126" i="216"/>
  <c r="HQ126" i="216"/>
  <c r="HP126" i="216"/>
  <c r="HO126" i="216"/>
  <c r="HN126" i="216"/>
  <c r="HJ126" i="216"/>
  <c r="HI126" i="216"/>
  <c r="HH126" i="216"/>
  <c r="HG126" i="216"/>
  <c r="HF126" i="216"/>
  <c r="HE126" i="216"/>
  <c r="HD126" i="216"/>
  <c r="GZ126" i="216"/>
  <c r="GY126" i="216"/>
  <c r="GX126" i="216"/>
  <c r="GW126" i="216"/>
  <c r="GV126" i="216"/>
  <c r="GU126" i="216"/>
  <c r="GT126" i="216"/>
  <c r="GP126" i="216"/>
  <c r="GO126" i="216"/>
  <c r="GN126" i="216"/>
  <c r="GM126" i="216"/>
  <c r="GL126" i="216"/>
  <c r="GK126" i="216"/>
  <c r="GJ126" i="216"/>
  <c r="GF126" i="216"/>
  <c r="GE126" i="216"/>
  <c r="GD126" i="216"/>
  <c r="GC126" i="216"/>
  <c r="GB126" i="216"/>
  <c r="GA126" i="216"/>
  <c r="FZ126" i="216"/>
  <c r="FV126" i="216"/>
  <c r="FU126" i="216"/>
  <c r="FT126" i="216"/>
  <c r="FS126" i="216"/>
  <c r="FR126" i="216"/>
  <c r="FQ126" i="216"/>
  <c r="FP126" i="216"/>
  <c r="FL126" i="216"/>
  <c r="FK126" i="216"/>
  <c r="FJ126" i="216"/>
  <c r="FI126" i="216"/>
  <c r="FM126" i="216" s="1"/>
  <c r="FH126" i="216"/>
  <c r="FG126" i="216"/>
  <c r="FF126" i="216"/>
  <c r="FD126" i="216"/>
  <c r="FC126" i="216"/>
  <c r="ET126" i="216"/>
  <c r="ES126" i="216"/>
  <c r="EJ126" i="216"/>
  <c r="EI126" i="216"/>
  <c r="DZ126" i="216"/>
  <c r="DY126" i="216"/>
  <c r="DP126" i="216"/>
  <c r="DO126" i="216"/>
  <c r="DF126" i="216"/>
  <c r="DE126" i="216"/>
  <c r="CV126" i="216"/>
  <c r="CU126" i="216"/>
  <c r="CL126" i="216"/>
  <c r="CK126" i="216"/>
  <c r="CB126" i="216"/>
  <c r="CA126" i="216"/>
  <c r="BR126" i="216"/>
  <c r="BQ126" i="216"/>
  <c r="BH126" i="216"/>
  <c r="BG126" i="216"/>
  <c r="AX126" i="216"/>
  <c r="AW126" i="216"/>
  <c r="AN126" i="216"/>
  <c r="AM126" i="216"/>
  <c r="AD126" i="216"/>
  <c r="AC126" i="216"/>
  <c r="T126" i="216"/>
  <c r="S126" i="216"/>
  <c r="J126" i="216"/>
  <c r="I126" i="216"/>
  <c r="ID125" i="216"/>
  <c r="IC125" i="216"/>
  <c r="IB125" i="216"/>
  <c r="IA125" i="216"/>
  <c r="HZ125" i="216"/>
  <c r="HY125" i="216"/>
  <c r="HX125" i="216"/>
  <c r="HT125" i="216"/>
  <c r="HS125" i="216"/>
  <c r="HR125" i="216"/>
  <c r="HQ125" i="216"/>
  <c r="HP125" i="216"/>
  <c r="HO125" i="216"/>
  <c r="HN125" i="216"/>
  <c r="HJ125" i="216"/>
  <c r="HI125" i="216"/>
  <c r="HH125" i="216"/>
  <c r="HG125" i="216"/>
  <c r="HF125" i="216"/>
  <c r="HE125" i="216"/>
  <c r="HD125" i="216"/>
  <c r="GZ125" i="216"/>
  <c r="GY125" i="216"/>
  <c r="GX125" i="216"/>
  <c r="GW125" i="216"/>
  <c r="HA125" i="216" s="1"/>
  <c r="GV125" i="216"/>
  <c r="GU125" i="216"/>
  <c r="GT125" i="216"/>
  <c r="GP125" i="216"/>
  <c r="GO125" i="216"/>
  <c r="GN125" i="216"/>
  <c r="GM125" i="216"/>
  <c r="GL125" i="216"/>
  <c r="GK125" i="216"/>
  <c r="GJ125" i="216"/>
  <c r="GF125" i="216"/>
  <c r="GE125" i="216"/>
  <c r="GD125" i="216"/>
  <c r="GC125" i="216"/>
  <c r="GB125" i="216"/>
  <c r="GA125" i="216"/>
  <c r="FZ125" i="216"/>
  <c r="FV125" i="216"/>
  <c r="FU125" i="216"/>
  <c r="FT125" i="216"/>
  <c r="FS125" i="216"/>
  <c r="FR125" i="216"/>
  <c r="FQ125" i="216"/>
  <c r="FP125" i="216"/>
  <c r="FW125" i="216" s="1"/>
  <c r="FL125" i="216"/>
  <c r="FK125" i="216"/>
  <c r="FJ125" i="216"/>
  <c r="FI125" i="216"/>
  <c r="FH125" i="216"/>
  <c r="FG125" i="216"/>
  <c r="FF125" i="216"/>
  <c r="FD125" i="216"/>
  <c r="FC125" i="216"/>
  <c r="ET125" i="216"/>
  <c r="ES125" i="216"/>
  <c r="EJ125" i="216"/>
  <c r="EI125" i="216"/>
  <c r="DZ125" i="216"/>
  <c r="DY125" i="216"/>
  <c r="DP125" i="216"/>
  <c r="DO125" i="216"/>
  <c r="DF125" i="216"/>
  <c r="DE125" i="216"/>
  <c r="CV125" i="216"/>
  <c r="CU125" i="216"/>
  <c r="CL125" i="216"/>
  <c r="CK125" i="216"/>
  <c r="CB125" i="216"/>
  <c r="CA125" i="216"/>
  <c r="BR125" i="216"/>
  <c r="BQ125" i="216"/>
  <c r="BH125" i="216"/>
  <c r="BG125" i="216"/>
  <c r="AX125" i="216"/>
  <c r="AW125" i="216"/>
  <c r="AN125" i="216"/>
  <c r="AM125" i="216"/>
  <c r="AD125" i="216"/>
  <c r="AC125" i="216"/>
  <c r="T125" i="216"/>
  <c r="S125" i="216"/>
  <c r="J125" i="216"/>
  <c r="I125" i="216"/>
  <c r="ID124" i="216"/>
  <c r="IC124" i="216"/>
  <c r="IB124" i="216"/>
  <c r="IA124" i="216"/>
  <c r="HZ124" i="216"/>
  <c r="HY124" i="216"/>
  <c r="HX124" i="216"/>
  <c r="HT124" i="216"/>
  <c r="HS124" i="216"/>
  <c r="HR124" i="216"/>
  <c r="HQ124" i="216"/>
  <c r="HP124" i="216"/>
  <c r="HO124" i="216"/>
  <c r="HN124" i="216"/>
  <c r="HJ124" i="216"/>
  <c r="HI124" i="216"/>
  <c r="HH124" i="216"/>
  <c r="HG124" i="216"/>
  <c r="HF124" i="216"/>
  <c r="HE124" i="216"/>
  <c r="HD124" i="216"/>
  <c r="HK124" i="216" s="1"/>
  <c r="GZ124" i="216"/>
  <c r="GY124" i="216"/>
  <c r="GX124" i="216"/>
  <c r="GW124" i="216"/>
  <c r="GV124" i="216"/>
  <c r="GU124" i="216"/>
  <c r="GT124" i="216"/>
  <c r="GP124" i="216"/>
  <c r="GO124" i="216"/>
  <c r="GN124" i="216"/>
  <c r="GM124" i="216"/>
  <c r="GL124" i="216"/>
  <c r="GK124" i="216"/>
  <c r="GJ124" i="216"/>
  <c r="GF124" i="216"/>
  <c r="GE124" i="216"/>
  <c r="GD124" i="216"/>
  <c r="GC124" i="216"/>
  <c r="GB124" i="216"/>
  <c r="GA124" i="216"/>
  <c r="FZ124" i="216"/>
  <c r="FV124" i="216"/>
  <c r="FU124" i="216"/>
  <c r="FT124" i="216"/>
  <c r="FS124" i="216"/>
  <c r="FR124" i="216"/>
  <c r="FQ124" i="216"/>
  <c r="FP124" i="216"/>
  <c r="FL124" i="216"/>
  <c r="FK124" i="216"/>
  <c r="FJ124" i="216"/>
  <c r="FI124" i="216"/>
  <c r="FH124" i="216"/>
  <c r="FG124" i="216"/>
  <c r="FF124" i="216"/>
  <c r="FD124" i="216"/>
  <c r="FC124" i="216"/>
  <c r="ET124" i="216"/>
  <c r="ES124" i="216"/>
  <c r="EJ124" i="216"/>
  <c r="EI124" i="216"/>
  <c r="EI127" i="216" s="1"/>
  <c r="DZ124" i="216"/>
  <c r="DY124" i="216"/>
  <c r="DP124" i="216"/>
  <c r="DO124" i="216"/>
  <c r="DF124" i="216"/>
  <c r="DE124" i="216"/>
  <c r="CV124" i="216"/>
  <c r="CU124" i="216"/>
  <c r="CL124" i="216"/>
  <c r="CK124" i="216"/>
  <c r="CB124" i="216"/>
  <c r="CA124" i="216"/>
  <c r="BR124" i="216"/>
  <c r="BQ124" i="216"/>
  <c r="BH124" i="216"/>
  <c r="BG124" i="216"/>
  <c r="AX124" i="216"/>
  <c r="AW124" i="216"/>
  <c r="AN124" i="216"/>
  <c r="AM124" i="216"/>
  <c r="AD124" i="216"/>
  <c r="AC124" i="216"/>
  <c r="T124" i="216"/>
  <c r="S124" i="216"/>
  <c r="J124" i="216"/>
  <c r="I124" i="216"/>
  <c r="ID123" i="216"/>
  <c r="IC123" i="216"/>
  <c r="IB123" i="216"/>
  <c r="IB127" i="216" s="1"/>
  <c r="IA123" i="216"/>
  <c r="IA127" i="216" s="1"/>
  <c r="HZ123" i="216"/>
  <c r="HZ127" i="216" s="1"/>
  <c r="HY123" i="216"/>
  <c r="HY127" i="216" s="1"/>
  <c r="HX123" i="216"/>
  <c r="HT123" i="216"/>
  <c r="HT127" i="216" s="1"/>
  <c r="HS123" i="216"/>
  <c r="HR123" i="216"/>
  <c r="HR127" i="216" s="1"/>
  <c r="HQ123" i="216"/>
  <c r="HP123" i="216"/>
  <c r="HO123" i="216"/>
  <c r="HN123" i="216"/>
  <c r="HJ123" i="216"/>
  <c r="HJ127" i="216" s="1"/>
  <c r="HI123" i="216"/>
  <c r="HI127" i="216" s="1"/>
  <c r="HH123" i="216"/>
  <c r="HH127" i="216" s="1"/>
  <c r="HG123" i="216"/>
  <c r="HG127" i="216" s="1"/>
  <c r="HF123" i="216"/>
  <c r="HF127" i="216" s="1"/>
  <c r="HE123" i="216"/>
  <c r="HE127" i="216" s="1"/>
  <c r="HD123" i="216"/>
  <c r="GZ123" i="216"/>
  <c r="GZ127" i="216" s="1"/>
  <c r="GY123" i="216"/>
  <c r="GX123" i="216"/>
  <c r="GW123" i="216"/>
  <c r="GV123" i="216"/>
  <c r="GU123" i="216"/>
  <c r="GU127" i="216" s="1"/>
  <c r="GT123" i="216"/>
  <c r="GP123" i="216"/>
  <c r="GP127" i="216" s="1"/>
  <c r="GO123" i="216"/>
  <c r="GO127" i="216" s="1"/>
  <c r="GN123" i="216"/>
  <c r="GN127" i="216" s="1"/>
  <c r="GM123" i="216"/>
  <c r="GM127" i="216" s="1"/>
  <c r="GL123" i="216"/>
  <c r="GK123" i="216"/>
  <c r="GK127" i="216" s="1"/>
  <c r="GJ123" i="216"/>
  <c r="GF123" i="216"/>
  <c r="GE123" i="216"/>
  <c r="GD123" i="216"/>
  <c r="GC123" i="216"/>
  <c r="GB123" i="216"/>
  <c r="GB127" i="216" s="1"/>
  <c r="GA123" i="216"/>
  <c r="GA127" i="216" s="1"/>
  <c r="FZ123" i="216"/>
  <c r="FZ127" i="216" s="1"/>
  <c r="FV123" i="216"/>
  <c r="FV127" i="216" s="1"/>
  <c r="FU123" i="216"/>
  <c r="FU127" i="216" s="1"/>
  <c r="FT123" i="216"/>
  <c r="FS123" i="216"/>
  <c r="FS127" i="216" s="1"/>
  <c r="FR123" i="216"/>
  <c r="FQ123" i="216"/>
  <c r="FP123" i="216"/>
  <c r="FL123" i="216"/>
  <c r="FK123" i="216"/>
  <c r="FK127" i="216" s="1"/>
  <c r="FJ123" i="216"/>
  <c r="FJ127" i="216" s="1"/>
  <c r="FI123" i="216"/>
  <c r="FI127" i="216" s="1"/>
  <c r="FH123" i="216"/>
  <c r="FH127" i="216" s="1"/>
  <c r="FG123" i="216"/>
  <c r="FG127" i="216" s="1"/>
  <c r="FF123" i="216"/>
  <c r="FD123" i="216"/>
  <c r="FC123" i="216"/>
  <c r="FC127" i="216" s="1"/>
  <c r="AL26" i="217" s="1"/>
  <c r="ET123" i="216"/>
  <c r="ES123" i="216"/>
  <c r="EJ123" i="216"/>
  <c r="EI123" i="216"/>
  <c r="DZ123" i="216"/>
  <c r="DY123" i="216"/>
  <c r="DP123" i="216"/>
  <c r="DO123" i="216"/>
  <c r="DF123" i="216"/>
  <c r="DE123" i="216"/>
  <c r="CV123" i="216"/>
  <c r="CU123" i="216"/>
  <c r="CL123" i="216"/>
  <c r="CK123" i="216"/>
  <c r="CB123" i="216"/>
  <c r="CA123" i="216"/>
  <c r="BR123" i="216"/>
  <c r="BQ123" i="216"/>
  <c r="BH123" i="216"/>
  <c r="BG123" i="216"/>
  <c r="AX123" i="216"/>
  <c r="AW123" i="216"/>
  <c r="AN123" i="216"/>
  <c r="AM123" i="216"/>
  <c r="AD123" i="216"/>
  <c r="AC123" i="216"/>
  <c r="T123" i="216"/>
  <c r="S123" i="216"/>
  <c r="J123" i="216"/>
  <c r="I123" i="216"/>
  <c r="AK55" i="217"/>
  <c r="AG55" i="217"/>
  <c r="AE55" i="217"/>
  <c r="AF55" i="217"/>
  <c r="AD55" i="217"/>
  <c r="AA55" i="217"/>
  <c r="W55" i="217"/>
  <c r="X55" i="217"/>
  <c r="Y55" i="217"/>
  <c r="ID121" i="216"/>
  <c r="IC121" i="216"/>
  <c r="IB121" i="216"/>
  <c r="IA121" i="216"/>
  <c r="HZ121" i="216"/>
  <c r="HY121" i="216"/>
  <c r="HX121" i="216"/>
  <c r="HT121" i="216"/>
  <c r="HS121" i="216"/>
  <c r="HR121" i="216"/>
  <c r="HQ121" i="216"/>
  <c r="HP121" i="216"/>
  <c r="HO121" i="216"/>
  <c r="HN121" i="216"/>
  <c r="HJ121" i="216"/>
  <c r="HI121" i="216"/>
  <c r="HH121" i="216"/>
  <c r="HG121" i="216"/>
  <c r="HF121" i="216"/>
  <c r="HE121" i="216"/>
  <c r="HD121" i="216"/>
  <c r="GZ121" i="216"/>
  <c r="GY121" i="216"/>
  <c r="GX121" i="216"/>
  <c r="GW121" i="216"/>
  <c r="GV121" i="216"/>
  <c r="GU121" i="216"/>
  <c r="GT121" i="216"/>
  <c r="GP121" i="216"/>
  <c r="GO121" i="216"/>
  <c r="GN121" i="216"/>
  <c r="GM121" i="216"/>
  <c r="GL121" i="216"/>
  <c r="GK121" i="216"/>
  <c r="GJ121" i="216"/>
  <c r="GF121" i="216"/>
  <c r="GE121" i="216"/>
  <c r="GD121" i="216"/>
  <c r="GC121" i="216"/>
  <c r="GG121" i="216" s="1"/>
  <c r="GB121" i="216"/>
  <c r="GA121" i="216"/>
  <c r="FZ121" i="216"/>
  <c r="FV121" i="216"/>
  <c r="FU121" i="216"/>
  <c r="FT121" i="216"/>
  <c r="FS121" i="216"/>
  <c r="FR121" i="216"/>
  <c r="FQ121" i="216"/>
  <c r="FP121" i="216"/>
  <c r="FL121" i="216"/>
  <c r="FK121" i="216"/>
  <c r="FJ121" i="216"/>
  <c r="FI121" i="216"/>
  <c r="FH121" i="216"/>
  <c r="FG121" i="216"/>
  <c r="FF121" i="216"/>
  <c r="FD121" i="216"/>
  <c r="FC121" i="216"/>
  <c r="ET121" i="216"/>
  <c r="ES121" i="216"/>
  <c r="EJ121" i="216"/>
  <c r="EI121" i="216"/>
  <c r="DZ121" i="216"/>
  <c r="DY121" i="216"/>
  <c r="DP121" i="216"/>
  <c r="DO121" i="216"/>
  <c r="DF121" i="216"/>
  <c r="DE121" i="216"/>
  <c r="CV121" i="216"/>
  <c r="CU121" i="216"/>
  <c r="CL121" i="216"/>
  <c r="CK121" i="216"/>
  <c r="CB121" i="216"/>
  <c r="CA121" i="216"/>
  <c r="BR121" i="216"/>
  <c r="BQ121" i="216"/>
  <c r="BH121" i="216"/>
  <c r="BG121" i="216"/>
  <c r="AX121" i="216"/>
  <c r="AW121" i="216"/>
  <c r="AN121" i="216"/>
  <c r="AM121" i="216"/>
  <c r="AD121" i="216"/>
  <c r="AC121" i="216"/>
  <c r="T121" i="216"/>
  <c r="S121" i="216"/>
  <c r="J121" i="216"/>
  <c r="I121" i="216"/>
  <c r="ID120" i="216"/>
  <c r="IC120" i="216"/>
  <c r="IB120" i="216"/>
  <c r="IA120" i="216"/>
  <c r="HZ120" i="216"/>
  <c r="HY120" i="216"/>
  <c r="HX120" i="216"/>
  <c r="HT120" i="216"/>
  <c r="HS120" i="216"/>
  <c r="HR120" i="216"/>
  <c r="HQ120" i="216"/>
  <c r="HP120" i="216"/>
  <c r="HO120" i="216"/>
  <c r="HN120" i="216"/>
  <c r="HJ120" i="216"/>
  <c r="HI120" i="216"/>
  <c r="HH120" i="216"/>
  <c r="HG120" i="216"/>
  <c r="HF120" i="216"/>
  <c r="HE120" i="216"/>
  <c r="HD120" i="216"/>
  <c r="GZ120" i="216"/>
  <c r="GY120" i="216"/>
  <c r="GX120" i="216"/>
  <c r="GW120" i="216"/>
  <c r="GV120" i="216"/>
  <c r="GU120" i="216"/>
  <c r="GT120" i="216"/>
  <c r="GP120" i="216"/>
  <c r="GO120" i="216"/>
  <c r="GN120" i="216"/>
  <c r="GM120" i="216"/>
  <c r="GL120" i="216"/>
  <c r="GK120" i="216"/>
  <c r="GJ120" i="216"/>
  <c r="GR120" i="216" s="1"/>
  <c r="GF120" i="216"/>
  <c r="GE120" i="216"/>
  <c r="GD120" i="216"/>
  <c r="GC120" i="216"/>
  <c r="GB120" i="216"/>
  <c r="GA120" i="216"/>
  <c r="FZ120" i="216"/>
  <c r="FV120" i="216"/>
  <c r="FU120" i="216"/>
  <c r="FT120" i="216"/>
  <c r="FS120" i="216"/>
  <c r="FR120" i="216"/>
  <c r="FQ120" i="216"/>
  <c r="FP120" i="216"/>
  <c r="FL120" i="216"/>
  <c r="FK120" i="216"/>
  <c r="FJ120" i="216"/>
  <c r="FI120" i="216"/>
  <c r="FH120" i="216"/>
  <c r="FG120" i="216"/>
  <c r="FF120" i="216"/>
  <c r="FD120" i="216"/>
  <c r="FC120" i="216"/>
  <c r="ET120" i="216"/>
  <c r="ES120" i="216"/>
  <c r="EJ120" i="216"/>
  <c r="EI120" i="216"/>
  <c r="DZ120" i="216"/>
  <c r="DY120" i="216"/>
  <c r="DP120" i="216"/>
  <c r="DO120" i="216"/>
  <c r="DF120" i="216"/>
  <c r="DE120" i="216"/>
  <c r="CV120" i="216"/>
  <c r="CU120" i="216"/>
  <c r="CL120" i="216"/>
  <c r="CK120" i="216"/>
  <c r="CB120" i="216"/>
  <c r="CA120" i="216"/>
  <c r="BR120" i="216"/>
  <c r="BQ120" i="216"/>
  <c r="BH120" i="216"/>
  <c r="BG120" i="216"/>
  <c r="AX120" i="216"/>
  <c r="AW120" i="216"/>
  <c r="AN120" i="216"/>
  <c r="AM120" i="216"/>
  <c r="AD120" i="216"/>
  <c r="AC120" i="216"/>
  <c r="T120" i="216"/>
  <c r="S120" i="216"/>
  <c r="J120" i="216"/>
  <c r="I120" i="216"/>
  <c r="ID119" i="216"/>
  <c r="IC119" i="216"/>
  <c r="IB119" i="216"/>
  <c r="IA119" i="216"/>
  <c r="HZ119" i="216"/>
  <c r="HY119" i="216"/>
  <c r="HX119" i="216"/>
  <c r="IF119" i="216" s="1"/>
  <c r="HT119" i="216"/>
  <c r="HS119" i="216"/>
  <c r="HR119" i="216"/>
  <c r="HQ119" i="216"/>
  <c r="HP119" i="216"/>
  <c r="HO119" i="216"/>
  <c r="HN119" i="216"/>
  <c r="HJ119" i="216"/>
  <c r="HI119" i="216"/>
  <c r="HH119" i="216"/>
  <c r="HG119" i="216"/>
  <c r="HF119" i="216"/>
  <c r="HE119" i="216"/>
  <c r="HD119" i="216"/>
  <c r="GZ119" i="216"/>
  <c r="GY119" i="216"/>
  <c r="GX119" i="216"/>
  <c r="GW119" i="216"/>
  <c r="GV119" i="216"/>
  <c r="GU119" i="216"/>
  <c r="GT119" i="216"/>
  <c r="GP119" i="216"/>
  <c r="GO119" i="216"/>
  <c r="GN119" i="216"/>
  <c r="GM119" i="216"/>
  <c r="GL119" i="216"/>
  <c r="GK119" i="216"/>
  <c r="GJ119" i="216"/>
  <c r="GF119" i="216"/>
  <c r="GE119" i="216"/>
  <c r="GD119" i="216"/>
  <c r="GC119" i="216"/>
  <c r="GB119" i="216"/>
  <c r="GA119" i="216"/>
  <c r="FZ119" i="216"/>
  <c r="FV119" i="216"/>
  <c r="FU119" i="216"/>
  <c r="FT119" i="216"/>
  <c r="FS119" i="216"/>
  <c r="FR119" i="216"/>
  <c r="FQ119" i="216"/>
  <c r="FP119" i="216"/>
  <c r="FL119" i="216"/>
  <c r="FK119" i="216"/>
  <c r="FJ119" i="216"/>
  <c r="FI119" i="216"/>
  <c r="FH119" i="216"/>
  <c r="FG119" i="216"/>
  <c r="FF119" i="216"/>
  <c r="FD119" i="216"/>
  <c r="FC119" i="216"/>
  <c r="ET119" i="216"/>
  <c r="ES119" i="216"/>
  <c r="EJ119" i="216"/>
  <c r="EI119" i="216"/>
  <c r="DZ119" i="216"/>
  <c r="DY119" i="216"/>
  <c r="DP119" i="216"/>
  <c r="DO119" i="216"/>
  <c r="DF119" i="216"/>
  <c r="DE119" i="216"/>
  <c r="CV119" i="216"/>
  <c r="CU119" i="216"/>
  <c r="CL119" i="216"/>
  <c r="CK119" i="216"/>
  <c r="CB119" i="216"/>
  <c r="CA119" i="216"/>
  <c r="BR119" i="216"/>
  <c r="BQ119" i="216"/>
  <c r="BH119" i="216"/>
  <c r="BG119" i="216"/>
  <c r="AX119" i="216"/>
  <c r="AW119" i="216"/>
  <c r="AN119" i="216"/>
  <c r="AM119" i="216"/>
  <c r="AD119" i="216"/>
  <c r="AC119" i="216"/>
  <c r="T119" i="216"/>
  <c r="S119" i="216"/>
  <c r="J119" i="216"/>
  <c r="I119" i="216"/>
  <c r="ID118" i="216"/>
  <c r="IC118" i="216"/>
  <c r="IC122" i="216" s="1"/>
  <c r="IB118" i="216"/>
  <c r="IB122" i="216" s="1"/>
  <c r="IA118" i="216"/>
  <c r="IA122" i="216" s="1"/>
  <c r="HZ118" i="216"/>
  <c r="HZ122" i="216" s="1"/>
  <c r="HY118" i="216"/>
  <c r="HY122" i="216" s="1"/>
  <c r="HX118" i="216"/>
  <c r="HT118" i="216"/>
  <c r="HT122" i="216" s="1"/>
  <c r="HS118" i="216"/>
  <c r="HS122" i="216" s="1"/>
  <c r="HR118" i="216"/>
  <c r="HQ118" i="216"/>
  <c r="HP118" i="216"/>
  <c r="HO118" i="216"/>
  <c r="HN118" i="216"/>
  <c r="HJ118" i="216"/>
  <c r="HJ122" i="216" s="1"/>
  <c r="HI118" i="216"/>
  <c r="HI122" i="216" s="1"/>
  <c r="HH118" i="216"/>
  <c r="HH122" i="216" s="1"/>
  <c r="HG118" i="216"/>
  <c r="HG122" i="216" s="1"/>
  <c r="HF118" i="216"/>
  <c r="HE118" i="216"/>
  <c r="HE122" i="216" s="1"/>
  <c r="HD118" i="216"/>
  <c r="HD122" i="216" s="1"/>
  <c r="GZ118" i="216"/>
  <c r="GY118" i="216"/>
  <c r="GX118" i="216"/>
  <c r="GW118" i="216"/>
  <c r="GV118" i="216"/>
  <c r="GV122" i="216" s="1"/>
  <c r="GU118" i="216"/>
  <c r="GU122" i="216" s="1"/>
  <c r="GT118" i="216"/>
  <c r="GP118" i="216"/>
  <c r="GP122" i="216" s="1"/>
  <c r="GO118" i="216"/>
  <c r="GO122" i="216" s="1"/>
  <c r="GN118" i="216"/>
  <c r="GM118" i="216"/>
  <c r="GM122" i="216" s="1"/>
  <c r="GL118" i="216"/>
  <c r="GL122" i="216" s="1"/>
  <c r="GK118" i="216"/>
  <c r="GJ118" i="216"/>
  <c r="GF118" i="216"/>
  <c r="GE118" i="216"/>
  <c r="GD118" i="216"/>
  <c r="GD122" i="216" s="1"/>
  <c r="GC118" i="216"/>
  <c r="GC122" i="216" s="1"/>
  <c r="GB118" i="216"/>
  <c r="GB122" i="216" s="1"/>
  <c r="GA118" i="216"/>
  <c r="GA122" i="216" s="1"/>
  <c r="FZ118" i="216"/>
  <c r="FZ122" i="216" s="1"/>
  <c r="FV118" i="216"/>
  <c r="FU118" i="216"/>
  <c r="FU122" i="216" s="1"/>
  <c r="FT118" i="216"/>
  <c r="FT122" i="216" s="1"/>
  <c r="FS118" i="216"/>
  <c r="FR118" i="216"/>
  <c r="FQ118" i="216"/>
  <c r="FP118" i="216"/>
  <c r="FL118" i="216"/>
  <c r="FL122" i="216" s="1"/>
  <c r="FK118" i="216"/>
  <c r="FK122" i="216" s="1"/>
  <c r="FJ118" i="216"/>
  <c r="FJ122" i="216" s="1"/>
  <c r="FI118" i="216"/>
  <c r="FI122" i="216" s="1"/>
  <c r="FH118" i="216"/>
  <c r="FH122" i="216" s="1"/>
  <c r="FG118" i="216"/>
  <c r="FF118" i="216"/>
  <c r="FD118" i="216"/>
  <c r="FC118" i="216"/>
  <c r="ET118" i="216"/>
  <c r="ES118" i="216"/>
  <c r="EJ118" i="216"/>
  <c r="EI118" i="216"/>
  <c r="DZ118" i="216"/>
  <c r="DY118" i="216"/>
  <c r="DP118" i="216"/>
  <c r="DO118" i="216"/>
  <c r="DF118" i="216"/>
  <c r="DE118" i="216"/>
  <c r="CV118" i="216"/>
  <c r="CU118" i="216"/>
  <c r="CL118" i="216"/>
  <c r="CK118" i="216"/>
  <c r="CB118" i="216"/>
  <c r="CA118" i="216"/>
  <c r="CA122" i="216" s="1"/>
  <c r="BR118" i="216"/>
  <c r="BQ118" i="216"/>
  <c r="BH118" i="216"/>
  <c r="BG118" i="216"/>
  <c r="AX118" i="216"/>
  <c r="AW118" i="216"/>
  <c r="AN118" i="216"/>
  <c r="AM118" i="216"/>
  <c r="AD118" i="216"/>
  <c r="AC118" i="216"/>
  <c r="T118" i="216"/>
  <c r="S118" i="216"/>
  <c r="J118" i="216"/>
  <c r="I118" i="216"/>
  <c r="AI54" i="217"/>
  <c r="AJ54" i="217"/>
  <c r="AK54" i="217"/>
  <c r="AH54" i="217"/>
  <c r="AG54" i="217"/>
  <c r="AE54" i="217"/>
  <c r="AF54" i="217"/>
  <c r="AD54" i="217"/>
  <c r="AB54" i="217"/>
  <c r="AC54" i="217"/>
  <c r="AA54" i="217"/>
  <c r="Z54" i="217"/>
  <c r="W54" i="217"/>
  <c r="X54" i="217"/>
  <c r="Y54" i="217"/>
  <c r="ID116" i="216"/>
  <c r="IC116" i="216"/>
  <c r="IB116" i="216"/>
  <c r="IA116" i="216"/>
  <c r="HZ116" i="216"/>
  <c r="HY116" i="216"/>
  <c r="HX116" i="216"/>
  <c r="IE116" i="216" s="1"/>
  <c r="HT116" i="216"/>
  <c r="HS116" i="216"/>
  <c r="HR116" i="216"/>
  <c r="HQ116" i="216"/>
  <c r="HP116" i="216"/>
  <c r="HO116" i="216"/>
  <c r="HN116" i="216"/>
  <c r="HJ116" i="216"/>
  <c r="HI116" i="216"/>
  <c r="HH116" i="216"/>
  <c r="HG116" i="216"/>
  <c r="HF116" i="216"/>
  <c r="HE116" i="216"/>
  <c r="HD116" i="216"/>
  <c r="GZ116" i="216"/>
  <c r="GY116" i="216"/>
  <c r="GX116" i="216"/>
  <c r="GW116" i="216"/>
  <c r="GV116" i="216"/>
  <c r="GU116" i="216"/>
  <c r="GT116" i="216"/>
  <c r="GP116" i="216"/>
  <c r="GO116" i="216"/>
  <c r="GN116" i="216"/>
  <c r="GM116" i="216"/>
  <c r="GL116" i="216"/>
  <c r="GK116" i="216"/>
  <c r="GJ116" i="216"/>
  <c r="GF116" i="216"/>
  <c r="GE116" i="216"/>
  <c r="GD116" i="216"/>
  <c r="GC116" i="216"/>
  <c r="GB116" i="216"/>
  <c r="GA116" i="216"/>
  <c r="FZ116" i="216"/>
  <c r="FV116" i="216"/>
  <c r="FU116" i="216"/>
  <c r="FT116" i="216"/>
  <c r="FS116" i="216"/>
  <c r="FR116" i="216"/>
  <c r="FQ116" i="216"/>
  <c r="FP116" i="216"/>
  <c r="FL116" i="216"/>
  <c r="FK116" i="216"/>
  <c r="FJ116" i="216"/>
  <c r="FI116" i="216"/>
  <c r="FH116" i="216"/>
  <c r="FG116" i="216"/>
  <c r="FF116" i="216"/>
  <c r="FD116" i="216"/>
  <c r="FC116" i="216"/>
  <c r="ET116" i="216"/>
  <c r="ES116" i="216"/>
  <c r="EJ116" i="216"/>
  <c r="EI116" i="216"/>
  <c r="DZ116" i="216"/>
  <c r="DY116" i="216"/>
  <c r="DP116" i="216"/>
  <c r="DO116" i="216"/>
  <c r="DF116" i="216"/>
  <c r="DE116" i="216"/>
  <c r="CV116" i="216"/>
  <c r="CU116" i="216"/>
  <c r="CL116" i="216"/>
  <c r="CK116" i="216"/>
  <c r="CB116" i="216"/>
  <c r="CA116" i="216"/>
  <c r="BR116" i="216"/>
  <c r="BQ116" i="216"/>
  <c r="BH116" i="216"/>
  <c r="BG116" i="216"/>
  <c r="AX116" i="216"/>
  <c r="AW116" i="216"/>
  <c r="AN116" i="216"/>
  <c r="AM116" i="216"/>
  <c r="AD116" i="216"/>
  <c r="AC116" i="216"/>
  <c r="T116" i="216"/>
  <c r="S116" i="216"/>
  <c r="J116" i="216"/>
  <c r="I116" i="216"/>
  <c r="ID115" i="216"/>
  <c r="IC115" i="216"/>
  <c r="IB115" i="216"/>
  <c r="IA115" i="216"/>
  <c r="HZ115" i="216"/>
  <c r="HY115" i="216"/>
  <c r="HX115" i="216"/>
  <c r="HT115" i="216"/>
  <c r="HS115" i="216"/>
  <c r="HR115" i="216"/>
  <c r="HQ115" i="216"/>
  <c r="HP115" i="216"/>
  <c r="HO115" i="216"/>
  <c r="HN115" i="216"/>
  <c r="HJ115" i="216"/>
  <c r="HI115" i="216"/>
  <c r="HH115" i="216"/>
  <c r="HG115" i="216"/>
  <c r="HF115" i="216"/>
  <c r="HE115" i="216"/>
  <c r="HD115" i="216"/>
  <c r="GZ115" i="216"/>
  <c r="GY115" i="216"/>
  <c r="GX115" i="216"/>
  <c r="GW115" i="216"/>
  <c r="GV115" i="216"/>
  <c r="GU115" i="216"/>
  <c r="GT115" i="216"/>
  <c r="GP115" i="216"/>
  <c r="GO115" i="216"/>
  <c r="GN115" i="216"/>
  <c r="GM115" i="216"/>
  <c r="GL115" i="216"/>
  <c r="GK115" i="216"/>
  <c r="GJ115" i="216"/>
  <c r="GF115" i="216"/>
  <c r="GE115" i="216"/>
  <c r="GD115" i="216"/>
  <c r="GC115" i="216"/>
  <c r="GB115" i="216"/>
  <c r="GA115" i="216"/>
  <c r="FZ115" i="216"/>
  <c r="FV115" i="216"/>
  <c r="FU115" i="216"/>
  <c r="FT115" i="216"/>
  <c r="FS115" i="216"/>
  <c r="FR115" i="216"/>
  <c r="FQ115" i="216"/>
  <c r="FP115" i="216"/>
  <c r="FL115" i="216"/>
  <c r="FK115" i="216"/>
  <c r="FJ115" i="216"/>
  <c r="FI115" i="216"/>
  <c r="FH115" i="216"/>
  <c r="FG115" i="216"/>
  <c r="FF115" i="216"/>
  <c r="FD115" i="216"/>
  <c r="FC115" i="216"/>
  <c r="ET115" i="216"/>
  <c r="ES115" i="216"/>
  <c r="EJ115" i="216"/>
  <c r="EI115" i="216"/>
  <c r="DZ115" i="216"/>
  <c r="DY115" i="216"/>
  <c r="DP115" i="216"/>
  <c r="DO115" i="216"/>
  <c r="DF115" i="216"/>
  <c r="DE115" i="216"/>
  <c r="CV115" i="216"/>
  <c r="CU115" i="216"/>
  <c r="CL115" i="216"/>
  <c r="CK115" i="216"/>
  <c r="CB115" i="216"/>
  <c r="CA115" i="216"/>
  <c r="BR115" i="216"/>
  <c r="BQ115" i="216"/>
  <c r="BH115" i="216"/>
  <c r="BG115" i="216"/>
  <c r="AX115" i="216"/>
  <c r="AW115" i="216"/>
  <c r="AN115" i="216"/>
  <c r="AM115" i="216"/>
  <c r="AD115" i="216"/>
  <c r="AC115" i="216"/>
  <c r="T115" i="216"/>
  <c r="S115" i="216"/>
  <c r="J115" i="216"/>
  <c r="I115" i="216"/>
  <c r="ID114" i="216"/>
  <c r="IC114" i="216"/>
  <c r="IB114" i="216"/>
  <c r="IA114" i="216"/>
  <c r="HZ114" i="216"/>
  <c r="HY114" i="216"/>
  <c r="HX114" i="216"/>
  <c r="HT114" i="216"/>
  <c r="HS114" i="216"/>
  <c r="HR114" i="216"/>
  <c r="HQ114" i="216"/>
  <c r="HP114" i="216"/>
  <c r="HO114" i="216"/>
  <c r="HN114" i="216"/>
  <c r="HJ114" i="216"/>
  <c r="HI114" i="216"/>
  <c r="HH114" i="216"/>
  <c r="HG114" i="216"/>
  <c r="HF114" i="216"/>
  <c r="HE114" i="216"/>
  <c r="HD114" i="216"/>
  <c r="GZ114" i="216"/>
  <c r="GY114" i="216"/>
  <c r="GX114" i="216"/>
  <c r="GW114" i="216"/>
  <c r="GV114" i="216"/>
  <c r="GU114" i="216"/>
  <c r="GT114" i="216"/>
  <c r="GP114" i="216"/>
  <c r="GO114" i="216"/>
  <c r="GN114" i="216"/>
  <c r="GM114" i="216"/>
  <c r="GL114" i="216"/>
  <c r="GK114" i="216"/>
  <c r="GJ114" i="216"/>
  <c r="GQ114" i="216" s="1"/>
  <c r="GF114" i="216"/>
  <c r="GE114" i="216"/>
  <c r="GD114" i="216"/>
  <c r="GC114" i="216"/>
  <c r="GB114" i="216"/>
  <c r="GA114" i="216"/>
  <c r="FZ114" i="216"/>
  <c r="FV114" i="216"/>
  <c r="FU114" i="216"/>
  <c r="FT114" i="216"/>
  <c r="FS114" i="216"/>
  <c r="FR114" i="216"/>
  <c r="FQ114" i="216"/>
  <c r="FP114" i="216"/>
  <c r="FL114" i="216"/>
  <c r="FK114" i="216"/>
  <c r="FJ114" i="216"/>
  <c r="FI114" i="216"/>
  <c r="FH114" i="216"/>
  <c r="FG114" i="216"/>
  <c r="FF114" i="216"/>
  <c r="FD114" i="216"/>
  <c r="FC114" i="216"/>
  <c r="ET114" i="216"/>
  <c r="ES114" i="216"/>
  <c r="EJ114" i="216"/>
  <c r="EI114" i="216"/>
  <c r="DZ114" i="216"/>
  <c r="DY114" i="216"/>
  <c r="DP114" i="216"/>
  <c r="DO114" i="216"/>
  <c r="DF114" i="216"/>
  <c r="DE114" i="216"/>
  <c r="CV114" i="216"/>
  <c r="CU114" i="216"/>
  <c r="CL114" i="216"/>
  <c r="CK114" i="216"/>
  <c r="CB114" i="216"/>
  <c r="CA114" i="216"/>
  <c r="BR114" i="216"/>
  <c r="BQ114" i="216"/>
  <c r="BH114" i="216"/>
  <c r="BG114" i="216"/>
  <c r="AX114" i="216"/>
  <c r="AW114" i="216"/>
  <c r="AN114" i="216"/>
  <c r="AM114" i="216"/>
  <c r="AD114" i="216"/>
  <c r="AC114" i="216"/>
  <c r="T114" i="216"/>
  <c r="S114" i="216"/>
  <c r="J114" i="216"/>
  <c r="I114" i="216"/>
  <c r="ID113" i="216"/>
  <c r="IC113" i="216"/>
  <c r="IB113" i="216"/>
  <c r="IA113" i="216"/>
  <c r="IA117" i="216" s="1"/>
  <c r="HZ113" i="216"/>
  <c r="HY113" i="216"/>
  <c r="HY117" i="216" s="1"/>
  <c r="HX113" i="216"/>
  <c r="HT113" i="216"/>
  <c r="HT117" i="216" s="1"/>
  <c r="HS113" i="216"/>
  <c r="HR113" i="216"/>
  <c r="HR117" i="216" s="1"/>
  <c r="HQ113" i="216"/>
  <c r="HP113" i="216"/>
  <c r="HP117" i="216" s="1"/>
  <c r="HO113" i="216"/>
  <c r="HN113" i="216"/>
  <c r="HJ113" i="216"/>
  <c r="HI113" i="216"/>
  <c r="HI117" i="216" s="1"/>
  <c r="HH113" i="216"/>
  <c r="HG113" i="216"/>
  <c r="HG117" i="216" s="1"/>
  <c r="HF113" i="216"/>
  <c r="HF117" i="216" s="1"/>
  <c r="HE113" i="216"/>
  <c r="HE117" i="216" s="1"/>
  <c r="HD113" i="216"/>
  <c r="GZ113" i="216"/>
  <c r="GZ117" i="216" s="1"/>
  <c r="GY113" i="216"/>
  <c r="GX113" i="216"/>
  <c r="GX117" i="216" s="1"/>
  <c r="GW113" i="216"/>
  <c r="GV113" i="216"/>
  <c r="GU113" i="216"/>
  <c r="GT113" i="216"/>
  <c r="GP113" i="216"/>
  <c r="GO113" i="216"/>
  <c r="GO117" i="216" s="1"/>
  <c r="GN113" i="216"/>
  <c r="GN117" i="216" s="1"/>
  <c r="GM113" i="216"/>
  <c r="GM117" i="216" s="1"/>
  <c r="GL113" i="216"/>
  <c r="GL117" i="216" s="1"/>
  <c r="GK113" i="216"/>
  <c r="GK117" i="216" s="1"/>
  <c r="GJ113" i="216"/>
  <c r="GF113" i="216"/>
  <c r="GF117" i="216" s="1"/>
  <c r="GE113" i="216"/>
  <c r="GD113" i="216"/>
  <c r="GC113" i="216"/>
  <c r="GB113" i="216"/>
  <c r="GB117" i="216" s="1"/>
  <c r="GA113" i="216"/>
  <c r="FZ113" i="216"/>
  <c r="FV113" i="216"/>
  <c r="FV117" i="216" s="1"/>
  <c r="FU113" i="216"/>
  <c r="FU117" i="216" s="1"/>
  <c r="FT113" i="216"/>
  <c r="FT117" i="216" s="1"/>
  <c r="FS113" i="216"/>
  <c r="FS117" i="216" s="1"/>
  <c r="FR113" i="216"/>
  <c r="FQ113" i="216"/>
  <c r="FQ117" i="216" s="1"/>
  <c r="FP113" i="216"/>
  <c r="FL113" i="216"/>
  <c r="FK113" i="216"/>
  <c r="FJ113" i="216"/>
  <c r="FJ117" i="216" s="1"/>
  <c r="FI113" i="216"/>
  <c r="FH113" i="216"/>
  <c r="FH117" i="216" s="1"/>
  <c r="FG113" i="216"/>
  <c r="FG117" i="216" s="1"/>
  <c r="FF113" i="216"/>
  <c r="FD113" i="216"/>
  <c r="FC113" i="216"/>
  <c r="FC117" i="216" s="1"/>
  <c r="AL24" i="217" s="1"/>
  <c r="ET113" i="216"/>
  <c r="ES113" i="216"/>
  <c r="EJ113" i="216"/>
  <c r="EI113" i="216"/>
  <c r="DZ113" i="216"/>
  <c r="DY113" i="216"/>
  <c r="DY117" i="216" s="1"/>
  <c r="AK24" i="217" s="1"/>
  <c r="DP113" i="216"/>
  <c r="DO113" i="216"/>
  <c r="DF113" i="216"/>
  <c r="DE113" i="216"/>
  <c r="CV113" i="216"/>
  <c r="CU113" i="216"/>
  <c r="CL113" i="216"/>
  <c r="CK113" i="216"/>
  <c r="CK117" i="216" s="1"/>
  <c r="AF24" i="217" s="1"/>
  <c r="CB113" i="216"/>
  <c r="CA113" i="216"/>
  <c r="BR113" i="216"/>
  <c r="BQ113" i="216"/>
  <c r="BH113" i="216"/>
  <c r="BG113" i="216"/>
  <c r="AX113" i="216"/>
  <c r="AW113" i="216"/>
  <c r="AW117" i="216" s="1"/>
  <c r="AA24" i="217" s="1"/>
  <c r="AN113" i="216"/>
  <c r="AM113" i="216"/>
  <c r="AD113" i="216"/>
  <c r="AC113" i="216"/>
  <c r="T113" i="216"/>
  <c r="S113" i="216"/>
  <c r="J113" i="216"/>
  <c r="I113" i="216"/>
  <c r="I117" i="216" s="1"/>
  <c r="Y24" i="217" s="1"/>
  <c r="AI53" i="217"/>
  <c r="AJ53" i="217"/>
  <c r="AK53" i="217"/>
  <c r="AH53" i="217"/>
  <c r="AG53" i="217"/>
  <c r="AE53" i="217"/>
  <c r="AF53" i="217"/>
  <c r="AD53" i="217"/>
  <c r="AB53" i="217"/>
  <c r="AC53" i="217"/>
  <c r="AA53" i="217"/>
  <c r="Z53" i="217"/>
  <c r="W53" i="217"/>
  <c r="X53" i="217"/>
  <c r="Y23" i="217"/>
  <c r="Y53" i="217"/>
  <c r="ID111" i="216"/>
  <c r="IC111" i="216"/>
  <c r="IB111" i="216"/>
  <c r="IA111" i="216"/>
  <c r="HZ111" i="216"/>
  <c r="HY111" i="216"/>
  <c r="HX111" i="216"/>
  <c r="HT111" i="216"/>
  <c r="HS111" i="216"/>
  <c r="HR111" i="216"/>
  <c r="HQ111" i="216"/>
  <c r="HP111" i="216"/>
  <c r="HO111" i="216"/>
  <c r="HN111" i="216"/>
  <c r="HJ111" i="216"/>
  <c r="HI111" i="216"/>
  <c r="HH111" i="216"/>
  <c r="HG111" i="216"/>
  <c r="HF111" i="216"/>
  <c r="HE111" i="216"/>
  <c r="HD111" i="216"/>
  <c r="GZ111" i="216"/>
  <c r="GY111" i="216"/>
  <c r="GX111" i="216"/>
  <c r="GW111" i="216"/>
  <c r="GV111" i="216"/>
  <c r="GU111" i="216"/>
  <c r="GT111" i="216"/>
  <c r="GP111" i="216"/>
  <c r="GO111" i="216"/>
  <c r="GN111" i="216"/>
  <c r="GM111" i="216"/>
  <c r="GL111" i="216"/>
  <c r="GK111" i="216"/>
  <c r="GJ111" i="216"/>
  <c r="GQ111" i="216" s="1"/>
  <c r="GF111" i="216"/>
  <c r="GE111" i="216"/>
  <c r="GD111" i="216"/>
  <c r="GC111" i="216"/>
  <c r="GB111" i="216"/>
  <c r="GA111" i="216"/>
  <c r="FZ111" i="216"/>
  <c r="FV111" i="216"/>
  <c r="FU111" i="216"/>
  <c r="FT111" i="216"/>
  <c r="FS111" i="216"/>
  <c r="FR111" i="216"/>
  <c r="FQ111" i="216"/>
  <c r="FP111" i="216"/>
  <c r="FL111" i="216"/>
  <c r="FK111" i="216"/>
  <c r="FJ111" i="216"/>
  <c r="FI111" i="216"/>
  <c r="FH111" i="216"/>
  <c r="FG111" i="216"/>
  <c r="FF111" i="216"/>
  <c r="FD111" i="216"/>
  <c r="FC111" i="216"/>
  <c r="ET111" i="216"/>
  <c r="ES111" i="216"/>
  <c r="EJ111" i="216"/>
  <c r="EI111" i="216"/>
  <c r="DZ111" i="216"/>
  <c r="DY111" i="216"/>
  <c r="DP111" i="216"/>
  <c r="DO111" i="216"/>
  <c r="DF111" i="216"/>
  <c r="DE111" i="216"/>
  <c r="CV111" i="216"/>
  <c r="CU111" i="216"/>
  <c r="CL111" i="216"/>
  <c r="CK111" i="216"/>
  <c r="CB111" i="216"/>
  <c r="CA111" i="216"/>
  <c r="BR111" i="216"/>
  <c r="BQ111" i="216"/>
  <c r="BH111" i="216"/>
  <c r="BG111" i="216"/>
  <c r="AX111" i="216"/>
  <c r="AW111" i="216"/>
  <c r="AN111" i="216"/>
  <c r="AM111" i="216"/>
  <c r="AD111" i="216"/>
  <c r="AC111" i="216"/>
  <c r="T111" i="216"/>
  <c r="S111" i="216"/>
  <c r="J111" i="216"/>
  <c r="I111" i="216"/>
  <c r="ID110" i="216"/>
  <c r="IC110" i="216"/>
  <c r="IB110" i="216"/>
  <c r="IA110" i="216"/>
  <c r="HZ110" i="216"/>
  <c r="HY110" i="216"/>
  <c r="HX110" i="216"/>
  <c r="IE110" i="216" s="1"/>
  <c r="HT110" i="216"/>
  <c r="HS110" i="216"/>
  <c r="HR110" i="216"/>
  <c r="HQ110" i="216"/>
  <c r="HP110" i="216"/>
  <c r="HO110" i="216"/>
  <c r="HN110" i="216"/>
  <c r="HJ110" i="216"/>
  <c r="HI110" i="216"/>
  <c r="HH110" i="216"/>
  <c r="HG110" i="216"/>
  <c r="HF110" i="216"/>
  <c r="HE110" i="216"/>
  <c r="HD110" i="216"/>
  <c r="GZ110" i="216"/>
  <c r="GY110" i="216"/>
  <c r="GX110" i="216"/>
  <c r="GW110" i="216"/>
  <c r="GV110" i="216"/>
  <c r="GU110" i="216"/>
  <c r="GT110" i="216"/>
  <c r="GP110" i="216"/>
  <c r="GO110" i="216"/>
  <c r="GN110" i="216"/>
  <c r="GM110" i="216"/>
  <c r="GL110" i="216"/>
  <c r="GK110" i="216"/>
  <c r="GJ110" i="216"/>
  <c r="GF110" i="216"/>
  <c r="GE110" i="216"/>
  <c r="GD110" i="216"/>
  <c r="GC110" i="216"/>
  <c r="GB110" i="216"/>
  <c r="GA110" i="216"/>
  <c r="FZ110" i="216"/>
  <c r="FV110" i="216"/>
  <c r="FU110" i="216"/>
  <c r="FT110" i="216"/>
  <c r="FS110" i="216"/>
  <c r="FR110" i="216"/>
  <c r="FQ110" i="216"/>
  <c r="FP110" i="216"/>
  <c r="FL110" i="216"/>
  <c r="FK110" i="216"/>
  <c r="FJ110" i="216"/>
  <c r="FI110" i="216"/>
  <c r="FH110" i="216"/>
  <c r="FG110" i="216"/>
  <c r="FF110" i="216"/>
  <c r="FD110" i="216"/>
  <c r="FC110" i="216"/>
  <c r="ET110" i="216"/>
  <c r="ES110" i="216"/>
  <c r="EJ110" i="216"/>
  <c r="EI110" i="216"/>
  <c r="DZ110" i="216"/>
  <c r="DY110" i="216"/>
  <c r="DP110" i="216"/>
  <c r="DO110" i="216"/>
  <c r="DF110" i="216"/>
  <c r="DE110" i="216"/>
  <c r="CV110" i="216"/>
  <c r="CU110" i="216"/>
  <c r="CL110" i="216"/>
  <c r="CK110" i="216"/>
  <c r="CB110" i="216"/>
  <c r="CA110" i="216"/>
  <c r="BR110" i="216"/>
  <c r="BQ110" i="216"/>
  <c r="BH110" i="216"/>
  <c r="BG110" i="216"/>
  <c r="AX110" i="216"/>
  <c r="AW110" i="216"/>
  <c r="AN110" i="216"/>
  <c r="AM110" i="216"/>
  <c r="AD110" i="216"/>
  <c r="AC110" i="216"/>
  <c r="T110" i="216"/>
  <c r="S110" i="216"/>
  <c r="J110" i="216"/>
  <c r="I110" i="216"/>
  <c r="ID109" i="216"/>
  <c r="IC109" i="216"/>
  <c r="IB109" i="216"/>
  <c r="IA109" i="216"/>
  <c r="HZ109" i="216"/>
  <c r="HY109" i="216"/>
  <c r="HX109" i="216"/>
  <c r="HT109" i="216"/>
  <c r="HS109" i="216"/>
  <c r="HR109" i="216"/>
  <c r="HQ109" i="216"/>
  <c r="HP109" i="216"/>
  <c r="HO109" i="216"/>
  <c r="HN109" i="216"/>
  <c r="HJ109" i="216"/>
  <c r="HI109" i="216"/>
  <c r="HH109" i="216"/>
  <c r="HG109" i="216"/>
  <c r="HF109" i="216"/>
  <c r="HE109" i="216"/>
  <c r="HD109" i="216"/>
  <c r="GZ109" i="216"/>
  <c r="GY109" i="216"/>
  <c r="GX109" i="216"/>
  <c r="GW109" i="216"/>
  <c r="GV109" i="216"/>
  <c r="GU109" i="216"/>
  <c r="GT109" i="216"/>
  <c r="GP109" i="216"/>
  <c r="GO109" i="216"/>
  <c r="GN109" i="216"/>
  <c r="GM109" i="216"/>
  <c r="GL109" i="216"/>
  <c r="GK109" i="216"/>
  <c r="GJ109" i="216"/>
  <c r="GF109" i="216"/>
  <c r="GE109" i="216"/>
  <c r="GD109" i="216"/>
  <c r="GC109" i="216"/>
  <c r="GB109" i="216"/>
  <c r="GA109" i="216"/>
  <c r="FZ109" i="216"/>
  <c r="FV109" i="216"/>
  <c r="FU109" i="216"/>
  <c r="FT109" i="216"/>
  <c r="FS109" i="216"/>
  <c r="FR109" i="216"/>
  <c r="FQ109" i="216"/>
  <c r="FP109" i="216"/>
  <c r="FL109" i="216"/>
  <c r="FK109" i="216"/>
  <c r="FJ109" i="216"/>
  <c r="FI109" i="216"/>
  <c r="FH109" i="216"/>
  <c r="FG109" i="216"/>
  <c r="FF109" i="216"/>
  <c r="FD109" i="216"/>
  <c r="FC109" i="216"/>
  <c r="ET109" i="216"/>
  <c r="ES109" i="216"/>
  <c r="EJ109" i="216"/>
  <c r="EI109" i="216"/>
  <c r="DZ109" i="216"/>
  <c r="DY109" i="216"/>
  <c r="DP109" i="216"/>
  <c r="DO109" i="216"/>
  <c r="DF109" i="216"/>
  <c r="DE109" i="216"/>
  <c r="CV109" i="216"/>
  <c r="CU109" i="216"/>
  <c r="CL109" i="216"/>
  <c r="CK109" i="216"/>
  <c r="CB109" i="216"/>
  <c r="CA109" i="216"/>
  <c r="BR109" i="216"/>
  <c r="BQ109" i="216"/>
  <c r="BH109" i="216"/>
  <c r="BG109" i="216"/>
  <c r="AX109" i="216"/>
  <c r="AW109" i="216"/>
  <c r="AN109" i="216"/>
  <c r="AM109" i="216"/>
  <c r="AD109" i="216"/>
  <c r="AC109" i="216"/>
  <c r="T109" i="216"/>
  <c r="S109" i="216"/>
  <c r="J109" i="216"/>
  <c r="I109" i="216"/>
  <c r="ID108" i="216"/>
  <c r="ID112" i="216" s="1"/>
  <c r="IC108" i="216"/>
  <c r="IC112" i="216" s="1"/>
  <c r="IB108" i="216"/>
  <c r="IA108" i="216"/>
  <c r="IA112" i="216" s="1"/>
  <c r="HZ108" i="216"/>
  <c r="HY108" i="216"/>
  <c r="HX108" i="216"/>
  <c r="HT108" i="216"/>
  <c r="HT112" i="216" s="1"/>
  <c r="HS108" i="216"/>
  <c r="HR108" i="216"/>
  <c r="HR112" i="216" s="1"/>
  <c r="HQ108" i="216"/>
  <c r="HQ112" i="216" s="1"/>
  <c r="HP108" i="216"/>
  <c r="HP112" i="216" s="1"/>
  <c r="HO108" i="216"/>
  <c r="HO112" i="216" s="1"/>
  <c r="HN108" i="216"/>
  <c r="HJ108" i="216"/>
  <c r="HI108" i="216"/>
  <c r="HI112" i="216" s="1"/>
  <c r="HH108" i="216"/>
  <c r="HG108" i="216"/>
  <c r="HF108" i="216"/>
  <c r="HE108" i="216"/>
  <c r="HE112" i="216" s="1"/>
  <c r="HD108" i="216"/>
  <c r="GZ108" i="216"/>
  <c r="GZ112" i="216" s="1"/>
  <c r="GY108" i="216"/>
  <c r="GY112" i="216" s="1"/>
  <c r="GX108" i="216"/>
  <c r="GX112" i="216" s="1"/>
  <c r="GW108" i="216"/>
  <c r="GW112" i="216" s="1"/>
  <c r="GV108" i="216"/>
  <c r="GV112" i="216" s="1"/>
  <c r="GU108" i="216"/>
  <c r="GT108" i="216"/>
  <c r="GP108" i="216"/>
  <c r="GO108" i="216"/>
  <c r="GN108" i="216"/>
  <c r="GM108" i="216"/>
  <c r="GM112" i="216" s="1"/>
  <c r="GL108" i="216"/>
  <c r="GK108" i="216"/>
  <c r="GK112" i="216" s="1"/>
  <c r="GJ108" i="216"/>
  <c r="GF108" i="216"/>
  <c r="GF112" i="216" s="1"/>
  <c r="GE108" i="216"/>
  <c r="GE112" i="216" s="1"/>
  <c r="GD108" i="216"/>
  <c r="GD112" i="216" s="1"/>
  <c r="GC108" i="216"/>
  <c r="GB108" i="216"/>
  <c r="GB112" i="216" s="1"/>
  <c r="GA108" i="216"/>
  <c r="GA112" i="216" s="1"/>
  <c r="FZ108" i="216"/>
  <c r="FV108" i="216"/>
  <c r="FU108" i="216"/>
  <c r="FU112" i="216" s="1"/>
  <c r="FT108" i="216"/>
  <c r="FS108" i="216"/>
  <c r="FS112" i="216" s="1"/>
  <c r="FR108" i="216"/>
  <c r="FR112" i="216" s="1"/>
  <c r="FQ108" i="216"/>
  <c r="FQ112" i="216" s="1"/>
  <c r="FP108" i="216"/>
  <c r="FL108" i="216"/>
  <c r="FL112" i="216" s="1"/>
  <c r="FK108" i="216"/>
  <c r="FJ108" i="216"/>
  <c r="FJ112" i="216" s="1"/>
  <c r="FI108" i="216"/>
  <c r="FI112" i="216" s="1"/>
  <c r="FH108" i="216"/>
  <c r="FG108" i="216"/>
  <c r="FF108" i="216"/>
  <c r="FD108" i="216"/>
  <c r="FC108" i="216"/>
  <c r="FC112" i="216" s="1"/>
  <c r="AL23" i="217" s="1"/>
  <c r="ET108" i="216"/>
  <c r="ES108" i="216"/>
  <c r="EJ108" i="216"/>
  <c r="EI108" i="216"/>
  <c r="DZ108" i="216"/>
  <c r="DY108" i="216"/>
  <c r="DY112" i="216" s="1"/>
  <c r="AK23" i="217" s="1"/>
  <c r="DP108" i="216"/>
  <c r="DO108" i="216"/>
  <c r="DF108" i="216"/>
  <c r="DE108" i="216"/>
  <c r="CV108" i="216"/>
  <c r="CU108" i="216"/>
  <c r="CL108" i="216"/>
  <c r="CK108" i="216"/>
  <c r="CK112" i="216" s="1"/>
  <c r="AF23" i="217" s="1"/>
  <c r="CB108" i="216"/>
  <c r="CA108" i="216"/>
  <c r="BR108" i="216"/>
  <c r="BQ108" i="216"/>
  <c r="BH108" i="216"/>
  <c r="BG108" i="216"/>
  <c r="AX108" i="216"/>
  <c r="AW108" i="216"/>
  <c r="AW112" i="216" s="1"/>
  <c r="AA23" i="217" s="1"/>
  <c r="AN108" i="216"/>
  <c r="AM108" i="216"/>
  <c r="AD108" i="216"/>
  <c r="AC108" i="216"/>
  <c r="T108" i="216"/>
  <c r="S108" i="216"/>
  <c r="J108" i="216"/>
  <c r="I108" i="216"/>
  <c r="I112" i="216" s="1"/>
  <c r="AI52" i="217"/>
  <c r="AJ52" i="217"/>
  <c r="AK52" i="217"/>
  <c r="AH52" i="217"/>
  <c r="AG52" i="217"/>
  <c r="AE52" i="217"/>
  <c r="AF52" i="217"/>
  <c r="AD52" i="217"/>
  <c r="AB52" i="217"/>
  <c r="AC52" i="217"/>
  <c r="AA52" i="217"/>
  <c r="Z52" i="217"/>
  <c r="W52" i="217"/>
  <c r="X52" i="217"/>
  <c r="Y52" i="217"/>
  <c r="ID106" i="216"/>
  <c r="IC106" i="216"/>
  <c r="IB106" i="216"/>
  <c r="IA106" i="216"/>
  <c r="HZ106" i="216"/>
  <c r="HY106" i="216"/>
  <c r="HX106" i="216"/>
  <c r="HT106" i="216"/>
  <c r="HS106" i="216"/>
  <c r="HR106" i="216"/>
  <c r="HQ106" i="216"/>
  <c r="HP106" i="216"/>
  <c r="HO106" i="216"/>
  <c r="HN106" i="216"/>
  <c r="HJ106" i="216"/>
  <c r="HI106" i="216"/>
  <c r="HH106" i="216"/>
  <c r="HG106" i="216"/>
  <c r="HF106" i="216"/>
  <c r="HE106" i="216"/>
  <c r="HD106" i="216"/>
  <c r="GZ106" i="216"/>
  <c r="GY106" i="216"/>
  <c r="GX106" i="216"/>
  <c r="GW106" i="216"/>
  <c r="GV106" i="216"/>
  <c r="GU106" i="216"/>
  <c r="GT106" i="216"/>
  <c r="GP106" i="216"/>
  <c r="GO106" i="216"/>
  <c r="GN106" i="216"/>
  <c r="GM106" i="216"/>
  <c r="GL106" i="216"/>
  <c r="GK106" i="216"/>
  <c r="GJ106" i="216"/>
  <c r="GF106" i="216"/>
  <c r="GE106" i="216"/>
  <c r="GD106" i="216"/>
  <c r="GC106" i="216"/>
  <c r="GB106" i="216"/>
  <c r="GA106" i="216"/>
  <c r="FZ106" i="216"/>
  <c r="FV106" i="216"/>
  <c r="FU106" i="216"/>
  <c r="FT106" i="216"/>
  <c r="FS106" i="216"/>
  <c r="FR106" i="216"/>
  <c r="FQ106" i="216"/>
  <c r="FP106" i="216"/>
  <c r="FL106" i="216"/>
  <c r="FK106" i="216"/>
  <c r="FJ106" i="216"/>
  <c r="FI106" i="216"/>
  <c r="FH106" i="216"/>
  <c r="FG106" i="216"/>
  <c r="FF106" i="216"/>
  <c r="FD106" i="216"/>
  <c r="FC106" i="216"/>
  <c r="ET106" i="216"/>
  <c r="ES106" i="216"/>
  <c r="EJ106" i="216"/>
  <c r="EI106" i="216"/>
  <c r="DZ106" i="216"/>
  <c r="DY106" i="216"/>
  <c r="DP106" i="216"/>
  <c r="DO106" i="216"/>
  <c r="DF106" i="216"/>
  <c r="DE106" i="216"/>
  <c r="CV106" i="216"/>
  <c r="CU106" i="216"/>
  <c r="CL106" i="216"/>
  <c r="CK106" i="216"/>
  <c r="CB106" i="216"/>
  <c r="CA106" i="216"/>
  <c r="BR106" i="216"/>
  <c r="BQ106" i="216"/>
  <c r="BH106" i="216"/>
  <c r="BG106" i="216"/>
  <c r="AX106" i="216"/>
  <c r="AW106" i="216"/>
  <c r="AN106" i="216"/>
  <c r="AM106" i="216"/>
  <c r="AD106" i="216"/>
  <c r="AC106" i="216"/>
  <c r="T106" i="216"/>
  <c r="S106" i="216"/>
  <c r="J106" i="216"/>
  <c r="I106" i="216"/>
  <c r="ID105" i="216"/>
  <c r="IC105" i="216"/>
  <c r="IB105" i="216"/>
  <c r="IA105" i="216"/>
  <c r="HZ105" i="216"/>
  <c r="HY105" i="216"/>
  <c r="HX105" i="216"/>
  <c r="HT105" i="216"/>
  <c r="HS105" i="216"/>
  <c r="HR105" i="216"/>
  <c r="HQ105" i="216"/>
  <c r="HP105" i="216"/>
  <c r="HO105" i="216"/>
  <c r="HN105" i="216"/>
  <c r="HJ105" i="216"/>
  <c r="HI105" i="216"/>
  <c r="HH105" i="216"/>
  <c r="HG105" i="216"/>
  <c r="HF105" i="216"/>
  <c r="HE105" i="216"/>
  <c r="HD105" i="216"/>
  <c r="GZ105" i="216"/>
  <c r="GY105" i="216"/>
  <c r="GX105" i="216"/>
  <c r="GW105" i="216"/>
  <c r="GV105" i="216"/>
  <c r="GU105" i="216"/>
  <c r="GT105" i="216"/>
  <c r="GP105" i="216"/>
  <c r="GO105" i="216"/>
  <c r="GN105" i="216"/>
  <c r="GM105" i="216"/>
  <c r="GL105" i="216"/>
  <c r="GK105" i="216"/>
  <c r="GJ105" i="216"/>
  <c r="GF105" i="216"/>
  <c r="GE105" i="216"/>
  <c r="GD105" i="216"/>
  <c r="GC105" i="216"/>
  <c r="GB105" i="216"/>
  <c r="GA105" i="216"/>
  <c r="FZ105" i="216"/>
  <c r="FV105" i="216"/>
  <c r="FU105" i="216"/>
  <c r="FT105" i="216"/>
  <c r="FS105" i="216"/>
  <c r="FR105" i="216"/>
  <c r="FQ105" i="216"/>
  <c r="FP105" i="216"/>
  <c r="FL105" i="216"/>
  <c r="FK105" i="216"/>
  <c r="FJ105" i="216"/>
  <c r="FI105" i="216"/>
  <c r="FH105" i="216"/>
  <c r="FG105" i="216"/>
  <c r="FF105" i="216"/>
  <c r="FD105" i="216"/>
  <c r="FC105" i="216"/>
  <c r="ET105" i="216"/>
  <c r="ES105" i="216"/>
  <c r="EJ105" i="216"/>
  <c r="EI105" i="216"/>
  <c r="DZ105" i="216"/>
  <c r="DY105" i="216"/>
  <c r="DP105" i="216"/>
  <c r="DO105" i="216"/>
  <c r="DF105" i="216"/>
  <c r="DE105" i="216"/>
  <c r="CV105" i="216"/>
  <c r="CU105" i="216"/>
  <c r="CL105" i="216"/>
  <c r="CK105" i="216"/>
  <c r="CB105" i="216"/>
  <c r="CA105" i="216"/>
  <c r="BR105" i="216"/>
  <c r="BQ105" i="216"/>
  <c r="BH105" i="216"/>
  <c r="BG105" i="216"/>
  <c r="AX105" i="216"/>
  <c r="AW105" i="216"/>
  <c r="AN105" i="216"/>
  <c r="AM105" i="216"/>
  <c r="AD105" i="216"/>
  <c r="AC105" i="216"/>
  <c r="T105" i="216"/>
  <c r="S105" i="216"/>
  <c r="J105" i="216"/>
  <c r="I105" i="216"/>
  <c r="ID104" i="216"/>
  <c r="IC104" i="216"/>
  <c r="IB104" i="216"/>
  <c r="IA104" i="216"/>
  <c r="HZ104" i="216"/>
  <c r="HY104" i="216"/>
  <c r="HX104" i="216"/>
  <c r="HT104" i="216"/>
  <c r="HS104" i="216"/>
  <c r="HR104" i="216"/>
  <c r="HQ104" i="216"/>
  <c r="HP104" i="216"/>
  <c r="HO104" i="216"/>
  <c r="HN104" i="216"/>
  <c r="HJ104" i="216"/>
  <c r="HI104" i="216"/>
  <c r="HH104" i="216"/>
  <c r="HG104" i="216"/>
  <c r="HF104" i="216"/>
  <c r="HE104" i="216"/>
  <c r="HL104" i="216" s="1"/>
  <c r="HD104" i="216"/>
  <c r="GZ104" i="216"/>
  <c r="GY104" i="216"/>
  <c r="GX104" i="216"/>
  <c r="GW104" i="216"/>
  <c r="GV104" i="216"/>
  <c r="GU104" i="216"/>
  <c r="GT104" i="216"/>
  <c r="GP104" i="216"/>
  <c r="GO104" i="216"/>
  <c r="GN104" i="216"/>
  <c r="GM104" i="216"/>
  <c r="GL104" i="216"/>
  <c r="GK104" i="216"/>
  <c r="GJ104" i="216"/>
  <c r="GF104" i="216"/>
  <c r="GE104" i="216"/>
  <c r="GD104" i="216"/>
  <c r="GC104" i="216"/>
  <c r="GB104" i="216"/>
  <c r="GA104" i="216"/>
  <c r="FZ104" i="216"/>
  <c r="FV104" i="216"/>
  <c r="FU104" i="216"/>
  <c r="FT104" i="216"/>
  <c r="FS104" i="216"/>
  <c r="FR104" i="216"/>
  <c r="FQ104" i="216"/>
  <c r="FP104" i="216"/>
  <c r="FL104" i="216"/>
  <c r="FK104" i="216"/>
  <c r="FJ104" i="216"/>
  <c r="FI104" i="216"/>
  <c r="FH104" i="216"/>
  <c r="FG104" i="216"/>
  <c r="FF104" i="216"/>
  <c r="FN104" i="216" s="1"/>
  <c r="FD104" i="216"/>
  <c r="FC104" i="216"/>
  <c r="ET104" i="216"/>
  <c r="ES104" i="216"/>
  <c r="EJ104" i="216"/>
  <c r="EI104" i="216"/>
  <c r="DZ104" i="216"/>
  <c r="DY104" i="216"/>
  <c r="DP104" i="216"/>
  <c r="DO104" i="216"/>
  <c r="DF104" i="216"/>
  <c r="DE104" i="216"/>
  <c r="CV104" i="216"/>
  <c r="CU104" i="216"/>
  <c r="CL104" i="216"/>
  <c r="CK104" i="216"/>
  <c r="CB104" i="216"/>
  <c r="CA104" i="216"/>
  <c r="BR104" i="216"/>
  <c r="BQ104" i="216"/>
  <c r="BH104" i="216"/>
  <c r="BG104" i="216"/>
  <c r="AX104" i="216"/>
  <c r="AW104" i="216"/>
  <c r="AN104" i="216"/>
  <c r="AM104" i="216"/>
  <c r="AD104" i="216"/>
  <c r="AC104" i="216"/>
  <c r="T104" i="216"/>
  <c r="S104" i="216"/>
  <c r="J104" i="216"/>
  <c r="I104" i="216"/>
  <c r="ID103" i="216"/>
  <c r="IC103" i="216"/>
  <c r="IB103" i="216"/>
  <c r="IA103" i="216"/>
  <c r="IA107" i="216" s="1"/>
  <c r="HZ103" i="216"/>
  <c r="HY103" i="216"/>
  <c r="HX103" i="216"/>
  <c r="HT103" i="216"/>
  <c r="HS103" i="216"/>
  <c r="HR103" i="216"/>
  <c r="HQ103" i="216"/>
  <c r="HP103" i="216"/>
  <c r="HO103" i="216"/>
  <c r="HN103" i="216"/>
  <c r="HJ103" i="216"/>
  <c r="HJ107" i="216" s="1"/>
  <c r="HI103" i="216"/>
  <c r="HH103" i="216"/>
  <c r="HH107" i="216" s="1"/>
  <c r="HG103" i="216"/>
  <c r="HF103" i="216"/>
  <c r="HF107" i="216" s="1"/>
  <c r="HE103" i="216"/>
  <c r="HD103" i="216"/>
  <c r="HD107" i="216" s="1"/>
  <c r="GZ103" i="216"/>
  <c r="GY103" i="216"/>
  <c r="GX103" i="216"/>
  <c r="GW103" i="216"/>
  <c r="GW107" i="216" s="1"/>
  <c r="GV103" i="216"/>
  <c r="GU103" i="216"/>
  <c r="GU107" i="216" s="1"/>
  <c r="GT103" i="216"/>
  <c r="GP103" i="216"/>
  <c r="GO103" i="216"/>
  <c r="GN103" i="216"/>
  <c r="GN107" i="216" s="1"/>
  <c r="GM103" i="216"/>
  <c r="GL103" i="216"/>
  <c r="GK103" i="216"/>
  <c r="GJ103" i="216"/>
  <c r="GF103" i="216"/>
  <c r="GE103" i="216"/>
  <c r="GD103" i="216"/>
  <c r="GC103" i="216"/>
  <c r="GC107" i="216" s="1"/>
  <c r="GB103" i="216"/>
  <c r="GA103" i="216"/>
  <c r="FZ103" i="216"/>
  <c r="FV103" i="216"/>
  <c r="FV107" i="216" s="1"/>
  <c r="FU103" i="216"/>
  <c r="FT103" i="216"/>
  <c r="FS103" i="216"/>
  <c r="FR103" i="216"/>
  <c r="FQ103" i="216"/>
  <c r="FP103" i="216"/>
  <c r="FL103" i="216"/>
  <c r="FK103" i="216"/>
  <c r="FK107" i="216" s="1"/>
  <c r="FJ103" i="216"/>
  <c r="FI103" i="216"/>
  <c r="FH103" i="216"/>
  <c r="FG103" i="216"/>
  <c r="FG107" i="216" s="1"/>
  <c r="FF103" i="216"/>
  <c r="FD103" i="216"/>
  <c r="FC103" i="216"/>
  <c r="ET103" i="216"/>
  <c r="ES103" i="216"/>
  <c r="EJ103" i="216"/>
  <c r="EI103" i="216"/>
  <c r="DZ103" i="216"/>
  <c r="DY103" i="216"/>
  <c r="DP103" i="216"/>
  <c r="DO103" i="216"/>
  <c r="DF103" i="216"/>
  <c r="DE103" i="216"/>
  <c r="CV103" i="216"/>
  <c r="CU103" i="216"/>
  <c r="CL103" i="216"/>
  <c r="CK103" i="216"/>
  <c r="CB103" i="216"/>
  <c r="CA103" i="216"/>
  <c r="BR103" i="216"/>
  <c r="BQ103" i="216"/>
  <c r="BH103" i="216"/>
  <c r="BG103" i="216"/>
  <c r="AX103" i="216"/>
  <c r="AW103" i="216"/>
  <c r="AN103" i="216"/>
  <c r="AM103" i="216"/>
  <c r="AD103" i="216"/>
  <c r="AC103" i="216"/>
  <c r="T103" i="216"/>
  <c r="S103" i="216"/>
  <c r="J103" i="216"/>
  <c r="I103" i="216"/>
  <c r="AL51" i="217"/>
  <c r="AI51" i="217"/>
  <c r="AK51" i="217"/>
  <c r="AH51" i="217"/>
  <c r="AG51" i="217"/>
  <c r="AE51" i="217"/>
  <c r="AF51" i="217"/>
  <c r="AD51" i="217"/>
  <c r="AB51" i="217"/>
  <c r="AA51" i="217"/>
  <c r="Z51" i="217"/>
  <c r="W51" i="217"/>
  <c r="X51" i="217"/>
  <c r="Y51" i="217"/>
  <c r="ID101" i="216"/>
  <c r="IC101" i="216"/>
  <c r="IB101" i="216"/>
  <c r="IA101" i="216"/>
  <c r="HZ101" i="216"/>
  <c r="HY101" i="216"/>
  <c r="HX101" i="216"/>
  <c r="HT101" i="216"/>
  <c r="HS101" i="216"/>
  <c r="HR101" i="216"/>
  <c r="HQ101" i="216"/>
  <c r="HP101" i="216"/>
  <c r="HO101" i="216"/>
  <c r="HN101" i="216"/>
  <c r="HJ101" i="216"/>
  <c r="HI101" i="216"/>
  <c r="HH101" i="216"/>
  <c r="HG101" i="216"/>
  <c r="HF101" i="216"/>
  <c r="HE101" i="216"/>
  <c r="HD101" i="216"/>
  <c r="HK101" i="216" s="1"/>
  <c r="GZ101" i="216"/>
  <c r="GY101" i="216"/>
  <c r="GX101" i="216"/>
  <c r="GW101" i="216"/>
  <c r="GV101" i="216"/>
  <c r="GU101" i="216"/>
  <c r="GT101" i="216"/>
  <c r="GP101" i="216"/>
  <c r="GO101" i="216"/>
  <c r="GN101" i="216"/>
  <c r="GM101" i="216"/>
  <c r="GL101" i="216"/>
  <c r="GK101" i="216"/>
  <c r="GJ101" i="216"/>
  <c r="GF101" i="216"/>
  <c r="GE101" i="216"/>
  <c r="GD101" i="216"/>
  <c r="GC101" i="216"/>
  <c r="GB101" i="216"/>
  <c r="GA101" i="216"/>
  <c r="FZ101" i="216"/>
  <c r="FV101" i="216"/>
  <c r="FU101" i="216"/>
  <c r="FT101" i="216"/>
  <c r="FS101" i="216"/>
  <c r="FR101" i="216"/>
  <c r="FQ101" i="216"/>
  <c r="FP101" i="216"/>
  <c r="FL101" i="216"/>
  <c r="FK101" i="216"/>
  <c r="FJ101" i="216"/>
  <c r="FI101" i="216"/>
  <c r="FH101" i="216"/>
  <c r="FG101" i="216"/>
  <c r="FF101" i="216"/>
  <c r="FD101" i="216"/>
  <c r="FC101" i="216"/>
  <c r="ET101" i="216"/>
  <c r="ES101" i="216"/>
  <c r="EJ101" i="216"/>
  <c r="EI101" i="216"/>
  <c r="DZ101" i="216"/>
  <c r="DY101" i="216"/>
  <c r="DP101" i="216"/>
  <c r="DO101" i="216"/>
  <c r="DF101" i="216"/>
  <c r="DE101" i="216"/>
  <c r="CV101" i="216"/>
  <c r="CU101" i="216"/>
  <c r="CL101" i="216"/>
  <c r="CK101" i="216"/>
  <c r="CB101" i="216"/>
  <c r="CA101" i="216"/>
  <c r="BR101" i="216"/>
  <c r="BQ101" i="216"/>
  <c r="BH101" i="216"/>
  <c r="BG101" i="216"/>
  <c r="AX101" i="216"/>
  <c r="AW101" i="216"/>
  <c r="AN101" i="216"/>
  <c r="AM101" i="216"/>
  <c r="AD101" i="216"/>
  <c r="AC101" i="216"/>
  <c r="T101" i="216"/>
  <c r="S101" i="216"/>
  <c r="J101" i="216"/>
  <c r="I101" i="216"/>
  <c r="ID100" i="216"/>
  <c r="IC100" i="216"/>
  <c r="IB100" i="216"/>
  <c r="IA100" i="216"/>
  <c r="HZ100" i="216"/>
  <c r="HY100" i="216"/>
  <c r="HX100" i="216"/>
  <c r="HT100" i="216"/>
  <c r="HS100" i="216"/>
  <c r="HR100" i="216"/>
  <c r="HQ100" i="216"/>
  <c r="HP100" i="216"/>
  <c r="HO100" i="216"/>
  <c r="HN100" i="216"/>
  <c r="HJ100" i="216"/>
  <c r="HI100" i="216"/>
  <c r="HH100" i="216"/>
  <c r="HG100" i="216"/>
  <c r="HF100" i="216"/>
  <c r="HE100" i="216"/>
  <c r="HD100" i="216"/>
  <c r="GZ100" i="216"/>
  <c r="GY100" i="216"/>
  <c r="GX100" i="216"/>
  <c r="GW100" i="216"/>
  <c r="GV100" i="216"/>
  <c r="GU100" i="216"/>
  <c r="GT100" i="216"/>
  <c r="GP100" i="216"/>
  <c r="GO100" i="216"/>
  <c r="GN100" i="216"/>
  <c r="GM100" i="216"/>
  <c r="GL100" i="216"/>
  <c r="GK100" i="216"/>
  <c r="GJ100" i="216"/>
  <c r="GF100" i="216"/>
  <c r="GE100" i="216"/>
  <c r="GD100" i="216"/>
  <c r="GC100" i="216"/>
  <c r="GB100" i="216"/>
  <c r="GA100" i="216"/>
  <c r="FZ100" i="216"/>
  <c r="FV100" i="216"/>
  <c r="FU100" i="216"/>
  <c r="FT100" i="216"/>
  <c r="FS100" i="216"/>
  <c r="FR100" i="216"/>
  <c r="FQ100" i="216"/>
  <c r="FP100" i="216"/>
  <c r="FL100" i="216"/>
  <c r="FK100" i="216"/>
  <c r="FJ100" i="216"/>
  <c r="FI100" i="216"/>
  <c r="FH100" i="216"/>
  <c r="FG100" i="216"/>
  <c r="FF100" i="216"/>
  <c r="FD100" i="216"/>
  <c r="FC100" i="216"/>
  <c r="ET100" i="216"/>
  <c r="ES100" i="216"/>
  <c r="EJ100" i="216"/>
  <c r="EI100" i="216"/>
  <c r="DZ100" i="216"/>
  <c r="DY100" i="216"/>
  <c r="DP100" i="216"/>
  <c r="DO100" i="216"/>
  <c r="DF100" i="216"/>
  <c r="DE100" i="216"/>
  <c r="CV100" i="216"/>
  <c r="CU100" i="216"/>
  <c r="CL100" i="216"/>
  <c r="CK100" i="216"/>
  <c r="CB100" i="216"/>
  <c r="CA100" i="216"/>
  <c r="BR100" i="216"/>
  <c r="BQ100" i="216"/>
  <c r="BH100" i="216"/>
  <c r="BG100" i="216"/>
  <c r="AX100" i="216"/>
  <c r="AW100" i="216"/>
  <c r="AN100" i="216"/>
  <c r="AM100" i="216"/>
  <c r="AD100" i="216"/>
  <c r="AC100" i="216"/>
  <c r="T100" i="216"/>
  <c r="S100" i="216"/>
  <c r="J100" i="216"/>
  <c r="I100" i="216"/>
  <c r="ID99" i="216"/>
  <c r="IC99" i="216"/>
  <c r="IB99" i="216"/>
  <c r="IA99" i="216"/>
  <c r="HZ99" i="216"/>
  <c r="HY99" i="216"/>
  <c r="HX99" i="216"/>
  <c r="HT99" i="216"/>
  <c r="HS99" i="216"/>
  <c r="HR99" i="216"/>
  <c r="HQ99" i="216"/>
  <c r="HP99" i="216"/>
  <c r="HO99" i="216"/>
  <c r="HN99" i="216"/>
  <c r="HJ99" i="216"/>
  <c r="HI99" i="216"/>
  <c r="HH99" i="216"/>
  <c r="HG99" i="216"/>
  <c r="HF99" i="216"/>
  <c r="HE99" i="216"/>
  <c r="HD99" i="216"/>
  <c r="GZ99" i="216"/>
  <c r="GY99" i="216"/>
  <c r="GX99" i="216"/>
  <c r="GW99" i="216"/>
  <c r="GV99" i="216"/>
  <c r="GU99" i="216"/>
  <c r="GT99" i="216"/>
  <c r="GP99" i="216"/>
  <c r="GO99" i="216"/>
  <c r="GN99" i="216"/>
  <c r="GM99" i="216"/>
  <c r="GL99" i="216"/>
  <c r="GK99" i="216"/>
  <c r="GJ99" i="216"/>
  <c r="GF99" i="216"/>
  <c r="GE99" i="216"/>
  <c r="GD99" i="216"/>
  <c r="GC99" i="216"/>
  <c r="GB99" i="216"/>
  <c r="GA99" i="216"/>
  <c r="FZ99" i="216"/>
  <c r="FV99" i="216"/>
  <c r="FU99" i="216"/>
  <c r="FT99" i="216"/>
  <c r="FS99" i="216"/>
  <c r="FR99" i="216"/>
  <c r="FQ99" i="216"/>
  <c r="FP99" i="216"/>
  <c r="FX99" i="216" s="1"/>
  <c r="FL99" i="216"/>
  <c r="FK99" i="216"/>
  <c r="FJ99" i="216"/>
  <c r="FI99" i="216"/>
  <c r="FH99" i="216"/>
  <c r="FG99" i="216"/>
  <c r="FF99" i="216"/>
  <c r="FD99" i="216"/>
  <c r="FC99" i="216"/>
  <c r="ET99" i="216"/>
  <c r="ES99" i="216"/>
  <c r="EJ99" i="216"/>
  <c r="EI99" i="216"/>
  <c r="DZ99" i="216"/>
  <c r="DY99" i="216"/>
  <c r="DP99" i="216"/>
  <c r="DO99" i="216"/>
  <c r="DF99" i="216"/>
  <c r="DE99" i="216"/>
  <c r="CV99" i="216"/>
  <c r="CU99" i="216"/>
  <c r="CL99" i="216"/>
  <c r="CK99" i="216"/>
  <c r="CB99" i="216"/>
  <c r="CA99" i="216"/>
  <c r="BR99" i="216"/>
  <c r="BQ99" i="216"/>
  <c r="BH99" i="216"/>
  <c r="BG99" i="216"/>
  <c r="AX99" i="216"/>
  <c r="AW99" i="216"/>
  <c r="AN99" i="216"/>
  <c r="AM99" i="216"/>
  <c r="AD99" i="216"/>
  <c r="AC99" i="216"/>
  <c r="T99" i="216"/>
  <c r="S99" i="216"/>
  <c r="J99" i="216"/>
  <c r="I99" i="216"/>
  <c r="ID98" i="216"/>
  <c r="ID102" i="216" s="1"/>
  <c r="IC98" i="216"/>
  <c r="IB98" i="216"/>
  <c r="IB102" i="216" s="1"/>
  <c r="IA98" i="216"/>
  <c r="IA102" i="216" s="1"/>
  <c r="HZ98" i="216"/>
  <c r="HY98" i="216"/>
  <c r="HX98" i="216"/>
  <c r="HX102" i="216" s="1"/>
  <c r="HT98" i="216"/>
  <c r="HS98" i="216"/>
  <c r="HR98" i="216"/>
  <c r="HR102" i="216" s="1"/>
  <c r="HQ98" i="216"/>
  <c r="HQ102" i="216" s="1"/>
  <c r="HP98" i="216"/>
  <c r="HO98" i="216"/>
  <c r="HO102" i="216" s="1"/>
  <c r="HN98" i="216"/>
  <c r="HJ98" i="216"/>
  <c r="HJ102" i="216" s="1"/>
  <c r="HI98" i="216"/>
  <c r="HI102" i="216" s="1"/>
  <c r="HH98" i="216"/>
  <c r="HG98" i="216"/>
  <c r="HF98" i="216"/>
  <c r="HF102" i="216" s="1"/>
  <c r="HE98" i="216"/>
  <c r="HD98" i="216"/>
  <c r="HD102" i="216" s="1"/>
  <c r="GZ98" i="216"/>
  <c r="GZ102" i="216" s="1"/>
  <c r="GY98" i="216"/>
  <c r="GY102" i="216" s="1"/>
  <c r="GX98" i="216"/>
  <c r="GW98" i="216"/>
  <c r="GW102" i="216" s="1"/>
  <c r="GV98" i="216"/>
  <c r="GU98" i="216"/>
  <c r="GU102" i="216" s="1"/>
  <c r="GT98" i="216"/>
  <c r="GT102" i="216" s="1"/>
  <c r="GP98" i="216"/>
  <c r="GO98" i="216"/>
  <c r="GN98" i="216"/>
  <c r="GN102" i="216" s="1"/>
  <c r="GM98" i="216"/>
  <c r="GL98" i="216"/>
  <c r="GL102" i="216" s="1"/>
  <c r="GK98" i="216"/>
  <c r="GK102" i="216" s="1"/>
  <c r="GJ98" i="216"/>
  <c r="GJ102" i="216" s="1"/>
  <c r="GF98" i="216"/>
  <c r="GE98" i="216"/>
  <c r="GE102" i="216" s="1"/>
  <c r="GD98" i="216"/>
  <c r="GC98" i="216"/>
  <c r="GC102" i="216" s="1"/>
  <c r="GB98" i="216"/>
  <c r="GB102" i="216" s="1"/>
  <c r="GA98" i="216"/>
  <c r="FZ98" i="216"/>
  <c r="FV98" i="216"/>
  <c r="FV102" i="216" s="1"/>
  <c r="FU98" i="216"/>
  <c r="FT98" i="216"/>
  <c r="FT102" i="216" s="1"/>
  <c r="FS98" i="216"/>
  <c r="FS102" i="216" s="1"/>
  <c r="FR98" i="216"/>
  <c r="FR102" i="216" s="1"/>
  <c r="FQ98" i="216"/>
  <c r="FP98" i="216"/>
  <c r="FP102" i="216" s="1"/>
  <c r="FL98" i="216"/>
  <c r="FK98" i="216"/>
  <c r="FK102" i="216" s="1"/>
  <c r="FJ98" i="216"/>
  <c r="FJ102" i="216" s="1"/>
  <c r="FI98" i="216"/>
  <c r="FH98" i="216"/>
  <c r="FG98" i="216"/>
  <c r="FG102" i="216" s="1"/>
  <c r="FF98" i="216"/>
  <c r="FD98" i="216"/>
  <c r="FC98" i="216"/>
  <c r="FC102" i="216" s="1"/>
  <c r="ET98" i="216"/>
  <c r="ES98" i="216"/>
  <c r="EJ98" i="216"/>
  <c r="EI98" i="216"/>
  <c r="DZ98" i="216"/>
  <c r="DY98" i="216"/>
  <c r="DP98" i="216"/>
  <c r="DO98" i="216"/>
  <c r="DF98" i="216"/>
  <c r="DE98" i="216"/>
  <c r="CV98" i="216"/>
  <c r="CU98" i="216"/>
  <c r="CL98" i="216"/>
  <c r="CK98" i="216"/>
  <c r="CB98" i="216"/>
  <c r="CA98" i="216"/>
  <c r="BR98" i="216"/>
  <c r="BQ98" i="216"/>
  <c r="BH98" i="216"/>
  <c r="BG98" i="216"/>
  <c r="AX98" i="216"/>
  <c r="AW98" i="216"/>
  <c r="AN98" i="216"/>
  <c r="AM98" i="216"/>
  <c r="AD98" i="216"/>
  <c r="AC98" i="216"/>
  <c r="T98" i="216"/>
  <c r="S98" i="216"/>
  <c r="J98" i="216"/>
  <c r="I98" i="216"/>
  <c r="AL50" i="217"/>
  <c r="AI50" i="217"/>
  <c r="AJ50" i="217"/>
  <c r="AK50" i="217"/>
  <c r="AH50" i="217"/>
  <c r="AG50" i="217"/>
  <c r="AE50" i="217"/>
  <c r="AF50" i="217"/>
  <c r="AD50" i="217"/>
  <c r="AB50" i="217"/>
  <c r="AC50" i="217"/>
  <c r="AA50" i="217"/>
  <c r="Z50" i="217"/>
  <c r="W50" i="217"/>
  <c r="X50" i="217"/>
  <c r="Y50" i="217"/>
  <c r="ID96" i="216"/>
  <c r="IC96" i="216"/>
  <c r="IB96" i="216"/>
  <c r="IA96" i="216"/>
  <c r="IE96" i="216" s="1"/>
  <c r="HZ96" i="216"/>
  <c r="HY96" i="216"/>
  <c r="HX96" i="216"/>
  <c r="HT96" i="216"/>
  <c r="HS96" i="216"/>
  <c r="HR96" i="216"/>
  <c r="HQ96" i="216"/>
  <c r="HP96" i="216"/>
  <c r="HO96" i="216"/>
  <c r="HN96" i="216"/>
  <c r="HJ96" i="216"/>
  <c r="HI96" i="216"/>
  <c r="HH96" i="216"/>
  <c r="HG96" i="216"/>
  <c r="HF96" i="216"/>
  <c r="HE96" i="216"/>
  <c r="HD96" i="216"/>
  <c r="GZ96" i="216"/>
  <c r="GY96" i="216"/>
  <c r="GX96" i="216"/>
  <c r="GW96" i="216"/>
  <c r="GV96" i="216"/>
  <c r="GU96" i="216"/>
  <c r="GT96" i="216"/>
  <c r="HA96" i="216" s="1"/>
  <c r="GP96" i="216"/>
  <c r="GO96" i="216"/>
  <c r="GN96" i="216"/>
  <c r="GM96" i="216"/>
  <c r="GL96" i="216"/>
  <c r="GK96" i="216"/>
  <c r="GJ96" i="216"/>
  <c r="GF96" i="216"/>
  <c r="GE96" i="216"/>
  <c r="GD96" i="216"/>
  <c r="GC96" i="216"/>
  <c r="GB96" i="216"/>
  <c r="GA96" i="216"/>
  <c r="FZ96" i="216"/>
  <c r="FV96" i="216"/>
  <c r="FU96" i="216"/>
  <c r="FT96" i="216"/>
  <c r="FS96" i="216"/>
  <c r="FR96" i="216"/>
  <c r="FQ96" i="216"/>
  <c r="FP96" i="216"/>
  <c r="FL96" i="216"/>
  <c r="FK96" i="216"/>
  <c r="FJ96" i="216"/>
  <c r="FI96" i="216"/>
  <c r="FH96" i="216"/>
  <c r="FG96" i="216"/>
  <c r="FF96" i="216"/>
  <c r="FD96" i="216"/>
  <c r="FC96" i="216"/>
  <c r="ET96" i="216"/>
  <c r="ES96" i="216"/>
  <c r="EJ96" i="216"/>
  <c r="EI96" i="216"/>
  <c r="DZ96" i="216"/>
  <c r="DY96" i="216"/>
  <c r="DP96" i="216"/>
  <c r="DO96" i="216"/>
  <c r="DF96" i="216"/>
  <c r="DE96" i="216"/>
  <c r="CV96" i="216"/>
  <c r="CU96" i="216"/>
  <c r="CL96" i="216"/>
  <c r="CK96" i="216"/>
  <c r="CB96" i="216"/>
  <c r="CA96" i="216"/>
  <c r="BR96" i="216"/>
  <c r="BQ96" i="216"/>
  <c r="BH96" i="216"/>
  <c r="BG96" i="216"/>
  <c r="AX96" i="216"/>
  <c r="AW96" i="216"/>
  <c r="AN96" i="216"/>
  <c r="AM96" i="216"/>
  <c r="AD96" i="216"/>
  <c r="AC96" i="216"/>
  <c r="T96" i="216"/>
  <c r="S96" i="216"/>
  <c r="J96" i="216"/>
  <c r="I96" i="216"/>
  <c r="ID95" i="216"/>
  <c r="IC95" i="216"/>
  <c r="IB95" i="216"/>
  <c r="IA95" i="216"/>
  <c r="HZ95" i="216"/>
  <c r="HY95" i="216"/>
  <c r="HX95" i="216"/>
  <c r="HT95" i="216"/>
  <c r="HS95" i="216"/>
  <c r="HR95" i="216"/>
  <c r="HQ95" i="216"/>
  <c r="HP95" i="216"/>
  <c r="HO95" i="216"/>
  <c r="HN95" i="216"/>
  <c r="HJ95" i="216"/>
  <c r="HI95" i="216"/>
  <c r="HH95" i="216"/>
  <c r="HG95" i="216"/>
  <c r="HF95" i="216"/>
  <c r="HE95" i="216"/>
  <c r="HD95" i="216"/>
  <c r="GZ95" i="216"/>
  <c r="GY95" i="216"/>
  <c r="GX95" i="216"/>
  <c r="GW95" i="216"/>
  <c r="GV95" i="216"/>
  <c r="GU95" i="216"/>
  <c r="GT95" i="216"/>
  <c r="GP95" i="216"/>
  <c r="GO95" i="216"/>
  <c r="GN95" i="216"/>
  <c r="GM95" i="216"/>
  <c r="GL95" i="216"/>
  <c r="GK95" i="216"/>
  <c r="GJ95" i="216"/>
  <c r="GF95" i="216"/>
  <c r="GE95" i="216"/>
  <c r="GD95" i="216"/>
  <c r="GC95" i="216"/>
  <c r="GB95" i="216"/>
  <c r="GA95" i="216"/>
  <c r="FZ95" i="216"/>
  <c r="FV95" i="216"/>
  <c r="FU95" i="216"/>
  <c r="FT95" i="216"/>
  <c r="FS95" i="216"/>
  <c r="FR95" i="216"/>
  <c r="FQ95" i="216"/>
  <c r="FP95" i="216"/>
  <c r="FL95" i="216"/>
  <c r="FK95" i="216"/>
  <c r="FJ95" i="216"/>
  <c r="FI95" i="216"/>
  <c r="FH95" i="216"/>
  <c r="FG95" i="216"/>
  <c r="FF95" i="216"/>
  <c r="FM95" i="216" s="1"/>
  <c r="FD95" i="216"/>
  <c r="FC95" i="216"/>
  <c r="ET95" i="216"/>
  <c r="ES95" i="216"/>
  <c r="EJ95" i="216"/>
  <c r="EI95" i="216"/>
  <c r="DZ95" i="216"/>
  <c r="DY95" i="216"/>
  <c r="DP95" i="216"/>
  <c r="DO95" i="216"/>
  <c r="DF95" i="216"/>
  <c r="DE95" i="216"/>
  <c r="CV95" i="216"/>
  <c r="CU95" i="216"/>
  <c r="CL95" i="216"/>
  <c r="CK95" i="216"/>
  <c r="CB95" i="216"/>
  <c r="CA95" i="216"/>
  <c r="BR95" i="216"/>
  <c r="BQ95" i="216"/>
  <c r="BH95" i="216"/>
  <c r="BG95" i="216"/>
  <c r="AX95" i="216"/>
  <c r="AW95" i="216"/>
  <c r="AN95" i="216"/>
  <c r="AM95" i="216"/>
  <c r="AD95" i="216"/>
  <c r="AC95" i="216"/>
  <c r="T95" i="216"/>
  <c r="S95" i="216"/>
  <c r="J95" i="216"/>
  <c r="I95" i="216"/>
  <c r="ID94" i="216"/>
  <c r="IC94" i="216"/>
  <c r="IB94" i="216"/>
  <c r="IA94" i="216"/>
  <c r="HZ94" i="216"/>
  <c r="HY94" i="216"/>
  <c r="HX94" i="216"/>
  <c r="HT94" i="216"/>
  <c r="HS94" i="216"/>
  <c r="HR94" i="216"/>
  <c r="HQ94" i="216"/>
  <c r="HP94" i="216"/>
  <c r="HO94" i="216"/>
  <c r="HN94" i="216"/>
  <c r="HJ94" i="216"/>
  <c r="HI94" i="216"/>
  <c r="HH94" i="216"/>
  <c r="HG94" i="216"/>
  <c r="HF94" i="216"/>
  <c r="HE94" i="216"/>
  <c r="HD94" i="216"/>
  <c r="GZ94" i="216"/>
  <c r="GY94" i="216"/>
  <c r="GX94" i="216"/>
  <c r="GW94" i="216"/>
  <c r="GV94" i="216"/>
  <c r="GU94" i="216"/>
  <c r="GT94" i="216"/>
  <c r="HA94" i="216" s="1"/>
  <c r="GP94" i="216"/>
  <c r="GO94" i="216"/>
  <c r="GN94" i="216"/>
  <c r="GM94" i="216"/>
  <c r="GQ94" i="216" s="1"/>
  <c r="GL94" i="216"/>
  <c r="GK94" i="216"/>
  <c r="GJ94" i="216"/>
  <c r="GF94" i="216"/>
  <c r="GE94" i="216"/>
  <c r="GD94" i="216"/>
  <c r="GC94" i="216"/>
  <c r="GB94" i="216"/>
  <c r="GA94" i="216"/>
  <c r="FZ94" i="216"/>
  <c r="FV94" i="216"/>
  <c r="FU94" i="216"/>
  <c r="FT94" i="216"/>
  <c r="FS94" i="216"/>
  <c r="FR94" i="216"/>
  <c r="FQ94" i="216"/>
  <c r="FP94" i="216"/>
  <c r="FL94" i="216"/>
  <c r="FK94" i="216"/>
  <c r="FJ94" i="216"/>
  <c r="FI94" i="216"/>
  <c r="FH94" i="216"/>
  <c r="FG94" i="216"/>
  <c r="FF94" i="216"/>
  <c r="FM94" i="216" s="1"/>
  <c r="FD94" i="216"/>
  <c r="FC94" i="216"/>
  <c r="ET94" i="216"/>
  <c r="ES94" i="216"/>
  <c r="EJ94" i="216"/>
  <c r="EI94" i="216"/>
  <c r="DZ94" i="216"/>
  <c r="DY94" i="216"/>
  <c r="DP94" i="216"/>
  <c r="DO94" i="216"/>
  <c r="DF94" i="216"/>
  <c r="DE94" i="216"/>
  <c r="CV94" i="216"/>
  <c r="CU94" i="216"/>
  <c r="CL94" i="216"/>
  <c r="CK94" i="216"/>
  <c r="CB94" i="216"/>
  <c r="CA94" i="216"/>
  <c r="BR94" i="216"/>
  <c r="BQ94" i="216"/>
  <c r="BH94" i="216"/>
  <c r="BG94" i="216"/>
  <c r="AX94" i="216"/>
  <c r="AW94" i="216"/>
  <c r="AN94" i="216"/>
  <c r="AM94" i="216"/>
  <c r="AD94" i="216"/>
  <c r="AC94" i="216"/>
  <c r="T94" i="216"/>
  <c r="S94" i="216"/>
  <c r="J94" i="216"/>
  <c r="I94" i="216"/>
  <c r="ID93" i="216"/>
  <c r="ID97" i="216" s="1"/>
  <c r="IC93" i="216"/>
  <c r="IC97" i="216" s="1"/>
  <c r="IB93" i="216"/>
  <c r="IA93" i="216"/>
  <c r="IA97" i="216" s="1"/>
  <c r="HZ93" i="216"/>
  <c r="HY93" i="216"/>
  <c r="HY97" i="216" s="1"/>
  <c r="HX93" i="216"/>
  <c r="HX97" i="216" s="1"/>
  <c r="HT93" i="216"/>
  <c r="HS93" i="216"/>
  <c r="HR93" i="216"/>
  <c r="HR97" i="216" s="1"/>
  <c r="HQ93" i="216"/>
  <c r="HP93" i="216"/>
  <c r="HO93" i="216"/>
  <c r="HO97" i="216" s="1"/>
  <c r="HN93" i="216"/>
  <c r="HJ93" i="216"/>
  <c r="HI93" i="216"/>
  <c r="HI97" i="216" s="1"/>
  <c r="HH93" i="216"/>
  <c r="HG93" i="216"/>
  <c r="HG97" i="216" s="1"/>
  <c r="HF93" i="216"/>
  <c r="HF97" i="216" s="1"/>
  <c r="HE93" i="216"/>
  <c r="HD93" i="216"/>
  <c r="GZ93" i="216"/>
  <c r="GZ97" i="216" s="1"/>
  <c r="GY93" i="216"/>
  <c r="GX93" i="216"/>
  <c r="GW93" i="216"/>
  <c r="GW97" i="216" s="1"/>
  <c r="GV93" i="216"/>
  <c r="GV97" i="216" s="1"/>
  <c r="GU93" i="216"/>
  <c r="GT93" i="216"/>
  <c r="GT97" i="216" s="1"/>
  <c r="GP93" i="216"/>
  <c r="GO93" i="216"/>
  <c r="GO97" i="216" s="1"/>
  <c r="GN93" i="216"/>
  <c r="GN97" i="216" s="1"/>
  <c r="GM93" i="216"/>
  <c r="GL93" i="216"/>
  <c r="GK93" i="216"/>
  <c r="GK97" i="216" s="1"/>
  <c r="GJ93" i="216"/>
  <c r="GF93" i="216"/>
  <c r="GE93" i="216"/>
  <c r="GE97" i="216" s="1"/>
  <c r="GD93" i="216"/>
  <c r="GD97" i="216" s="1"/>
  <c r="GC93" i="216"/>
  <c r="GB93" i="216"/>
  <c r="GB97" i="216" s="1"/>
  <c r="GA93" i="216"/>
  <c r="FZ93" i="216"/>
  <c r="FV93" i="216"/>
  <c r="FV97" i="216" s="1"/>
  <c r="FU93" i="216"/>
  <c r="FT93" i="216"/>
  <c r="FS93" i="216"/>
  <c r="FS97" i="216" s="1"/>
  <c r="FR93" i="216"/>
  <c r="FQ93" i="216"/>
  <c r="FP93" i="216"/>
  <c r="FP97" i="216" s="1"/>
  <c r="FL93" i="216"/>
  <c r="FL97" i="216" s="1"/>
  <c r="FK93" i="216"/>
  <c r="FK97" i="216" s="1"/>
  <c r="FJ93" i="216"/>
  <c r="FJ97" i="216" s="1"/>
  <c r="FI93" i="216"/>
  <c r="FH93" i="216"/>
  <c r="FH97" i="216" s="1"/>
  <c r="FG93" i="216"/>
  <c r="FG97" i="216" s="1"/>
  <c r="FF93" i="216"/>
  <c r="FD93" i="216"/>
  <c r="FC93" i="216"/>
  <c r="FC97" i="216" s="1"/>
  <c r="AL20" i="217" s="1"/>
  <c r="ET93" i="216"/>
  <c r="ES93" i="216"/>
  <c r="EJ93" i="216"/>
  <c r="EI93" i="216"/>
  <c r="DZ93" i="216"/>
  <c r="DY93" i="216"/>
  <c r="DP93" i="216"/>
  <c r="DO93" i="216"/>
  <c r="DF93" i="216"/>
  <c r="DE93" i="216"/>
  <c r="CV93" i="216"/>
  <c r="CU93" i="216"/>
  <c r="CL93" i="216"/>
  <c r="CK93" i="216"/>
  <c r="CB93" i="216"/>
  <c r="CA93" i="216"/>
  <c r="BR93" i="216"/>
  <c r="BQ93" i="216"/>
  <c r="BH93" i="216"/>
  <c r="BG93" i="216"/>
  <c r="AX93" i="216"/>
  <c r="AW93" i="216"/>
  <c r="AN93" i="216"/>
  <c r="AM93" i="216"/>
  <c r="AD93" i="216"/>
  <c r="AC93" i="216"/>
  <c r="T93" i="216"/>
  <c r="S93" i="216"/>
  <c r="J93" i="216"/>
  <c r="I93" i="216"/>
  <c r="AL49" i="217"/>
  <c r="AI49" i="217"/>
  <c r="AJ49" i="217"/>
  <c r="AK49" i="217"/>
  <c r="AH49" i="217"/>
  <c r="AG49" i="217"/>
  <c r="AE49" i="217"/>
  <c r="AF49" i="217"/>
  <c r="AD49" i="217"/>
  <c r="AB49" i="217"/>
  <c r="AC49" i="217"/>
  <c r="AA49" i="217"/>
  <c r="Z49" i="217"/>
  <c r="W49" i="217"/>
  <c r="X49" i="217"/>
  <c r="Y49" i="217"/>
  <c r="ID91" i="216"/>
  <c r="IC91" i="216"/>
  <c r="IB91" i="216"/>
  <c r="IA91" i="216"/>
  <c r="HZ91" i="216"/>
  <c r="HY91" i="216"/>
  <c r="HX91" i="216"/>
  <c r="HT91" i="216"/>
  <c r="HS91" i="216"/>
  <c r="HR91" i="216"/>
  <c r="HQ91" i="216"/>
  <c r="HP91" i="216"/>
  <c r="HO91" i="216"/>
  <c r="HN91" i="216"/>
  <c r="HJ91" i="216"/>
  <c r="HI91" i="216"/>
  <c r="HH91" i="216"/>
  <c r="HG91" i="216"/>
  <c r="HF91" i="216"/>
  <c r="HE91" i="216"/>
  <c r="HD91" i="216"/>
  <c r="GZ91" i="216"/>
  <c r="GY91" i="216"/>
  <c r="GX91" i="216"/>
  <c r="GW91" i="216"/>
  <c r="GV91" i="216"/>
  <c r="GU91" i="216"/>
  <c r="GT91" i="216"/>
  <c r="GP91" i="216"/>
  <c r="GO91" i="216"/>
  <c r="GN91" i="216"/>
  <c r="GM91" i="216"/>
  <c r="GL91" i="216"/>
  <c r="GK91" i="216"/>
  <c r="GJ91" i="216"/>
  <c r="GF91" i="216"/>
  <c r="GE91" i="216"/>
  <c r="GD91" i="216"/>
  <c r="GC91" i="216"/>
  <c r="GB91" i="216"/>
  <c r="GA91" i="216"/>
  <c r="FZ91" i="216"/>
  <c r="FV91" i="216"/>
  <c r="FU91" i="216"/>
  <c r="FT91" i="216"/>
  <c r="FS91" i="216"/>
  <c r="FR91" i="216"/>
  <c r="FQ91" i="216"/>
  <c r="FP91" i="216"/>
  <c r="FL91" i="216"/>
  <c r="FK91" i="216"/>
  <c r="FJ91" i="216"/>
  <c r="FI91" i="216"/>
  <c r="FH91" i="216"/>
  <c r="FG91" i="216"/>
  <c r="FF91" i="216"/>
  <c r="FD91" i="216"/>
  <c r="FC91" i="216"/>
  <c r="ET91" i="216"/>
  <c r="ES91" i="216"/>
  <c r="EJ91" i="216"/>
  <c r="EI91" i="216"/>
  <c r="DZ91" i="216"/>
  <c r="DY91" i="216"/>
  <c r="DP91" i="216"/>
  <c r="DO91" i="216"/>
  <c r="DF91" i="216"/>
  <c r="DE91" i="216"/>
  <c r="CV91" i="216"/>
  <c r="CU91" i="216"/>
  <c r="CL91" i="216"/>
  <c r="CK91" i="216"/>
  <c r="CB91" i="216"/>
  <c r="CA91" i="216"/>
  <c r="BR91" i="216"/>
  <c r="BQ91" i="216"/>
  <c r="BH91" i="216"/>
  <c r="BG91" i="216"/>
  <c r="AX91" i="216"/>
  <c r="AW91" i="216"/>
  <c r="AN91" i="216"/>
  <c r="AM91" i="216"/>
  <c r="AD91" i="216"/>
  <c r="AC91" i="216"/>
  <c r="T91" i="216"/>
  <c r="S91" i="216"/>
  <c r="J91" i="216"/>
  <c r="I91" i="216"/>
  <c r="ID90" i="216"/>
  <c r="IC90" i="216"/>
  <c r="IB90" i="216"/>
  <c r="IA90" i="216"/>
  <c r="HZ90" i="216"/>
  <c r="HY90" i="216"/>
  <c r="HX90" i="216"/>
  <c r="HT90" i="216"/>
  <c r="HS90" i="216"/>
  <c r="HR90" i="216"/>
  <c r="HQ90" i="216"/>
  <c r="HP90" i="216"/>
  <c r="HO90" i="216"/>
  <c r="HN90" i="216"/>
  <c r="HJ90" i="216"/>
  <c r="HI90" i="216"/>
  <c r="HH90" i="216"/>
  <c r="HG90" i="216"/>
  <c r="HF90" i="216"/>
  <c r="HE90" i="216"/>
  <c r="HD90" i="216"/>
  <c r="GZ90" i="216"/>
  <c r="GY90" i="216"/>
  <c r="GX90" i="216"/>
  <c r="GW90" i="216"/>
  <c r="GV90" i="216"/>
  <c r="GU90" i="216"/>
  <c r="GT90" i="216"/>
  <c r="GP90" i="216"/>
  <c r="GO90" i="216"/>
  <c r="GN90" i="216"/>
  <c r="GM90" i="216"/>
  <c r="GL90" i="216"/>
  <c r="GK90" i="216"/>
  <c r="GJ90" i="216"/>
  <c r="GF90" i="216"/>
  <c r="GE90" i="216"/>
  <c r="GD90" i="216"/>
  <c r="GC90" i="216"/>
  <c r="GB90" i="216"/>
  <c r="GA90" i="216"/>
  <c r="FZ90" i="216"/>
  <c r="FV90" i="216"/>
  <c r="FU90" i="216"/>
  <c r="FT90" i="216"/>
  <c r="FS90" i="216"/>
  <c r="FR90" i="216"/>
  <c r="FQ90" i="216"/>
  <c r="FP90" i="216"/>
  <c r="FL90" i="216"/>
  <c r="FK90" i="216"/>
  <c r="FJ90" i="216"/>
  <c r="FI90" i="216"/>
  <c r="FH90" i="216"/>
  <c r="FG90" i="216"/>
  <c r="FF90" i="216"/>
  <c r="FD90" i="216"/>
  <c r="FC90" i="216"/>
  <c r="ET90" i="216"/>
  <c r="ES90" i="216"/>
  <c r="EJ90" i="216"/>
  <c r="EI90" i="216"/>
  <c r="DZ90" i="216"/>
  <c r="DY90" i="216"/>
  <c r="DP90" i="216"/>
  <c r="DO90" i="216"/>
  <c r="DF90" i="216"/>
  <c r="DE90" i="216"/>
  <c r="CV90" i="216"/>
  <c r="CU90" i="216"/>
  <c r="CL90" i="216"/>
  <c r="CK90" i="216"/>
  <c r="CB90" i="216"/>
  <c r="CA90" i="216"/>
  <c r="BR90" i="216"/>
  <c r="BQ90" i="216"/>
  <c r="BH90" i="216"/>
  <c r="BG90" i="216"/>
  <c r="AX90" i="216"/>
  <c r="AW90" i="216"/>
  <c r="AN90" i="216"/>
  <c r="AM90" i="216"/>
  <c r="AD90" i="216"/>
  <c r="AC90" i="216"/>
  <c r="T90" i="216"/>
  <c r="S90" i="216"/>
  <c r="J90" i="216"/>
  <c r="I90" i="216"/>
  <c r="ID89" i="216"/>
  <c r="IC89" i="216"/>
  <c r="IB89" i="216"/>
  <c r="IA89" i="216"/>
  <c r="HZ89" i="216"/>
  <c r="HY89" i="216"/>
  <c r="HX89" i="216"/>
  <c r="HT89" i="216"/>
  <c r="HS89" i="216"/>
  <c r="HR89" i="216"/>
  <c r="HQ89" i="216"/>
  <c r="HP89" i="216"/>
  <c r="HO89" i="216"/>
  <c r="HN89" i="216"/>
  <c r="HJ89" i="216"/>
  <c r="HI89" i="216"/>
  <c r="HH89" i="216"/>
  <c r="HG89" i="216"/>
  <c r="HF89" i="216"/>
  <c r="HE89" i="216"/>
  <c r="HD89" i="216"/>
  <c r="GZ89" i="216"/>
  <c r="GY89" i="216"/>
  <c r="GX89" i="216"/>
  <c r="GW89" i="216"/>
  <c r="GV89" i="216"/>
  <c r="GU89" i="216"/>
  <c r="GT89" i="216"/>
  <c r="GP89" i="216"/>
  <c r="GO89" i="216"/>
  <c r="GN89" i="216"/>
  <c r="GM89" i="216"/>
  <c r="GL89" i="216"/>
  <c r="GK89" i="216"/>
  <c r="GJ89" i="216"/>
  <c r="GF89" i="216"/>
  <c r="GE89" i="216"/>
  <c r="GD89" i="216"/>
  <c r="GC89" i="216"/>
  <c r="GB89" i="216"/>
  <c r="GA89" i="216"/>
  <c r="FZ89" i="216"/>
  <c r="FV89" i="216"/>
  <c r="FU89" i="216"/>
  <c r="FT89" i="216"/>
  <c r="FS89" i="216"/>
  <c r="FR89" i="216"/>
  <c r="FQ89" i="216"/>
  <c r="FP89" i="216"/>
  <c r="FL89" i="216"/>
  <c r="FK89" i="216"/>
  <c r="FJ89" i="216"/>
  <c r="FI89" i="216"/>
  <c r="FH89" i="216"/>
  <c r="FG89" i="216"/>
  <c r="FF89" i="216"/>
  <c r="FD89" i="216"/>
  <c r="FC89" i="216"/>
  <c r="ET89" i="216"/>
  <c r="ES89" i="216"/>
  <c r="EJ89" i="216"/>
  <c r="EI89" i="216"/>
  <c r="DZ89" i="216"/>
  <c r="DY89" i="216"/>
  <c r="DP89" i="216"/>
  <c r="DO89" i="216"/>
  <c r="DF89" i="216"/>
  <c r="DE89" i="216"/>
  <c r="CV89" i="216"/>
  <c r="CU89" i="216"/>
  <c r="CL89" i="216"/>
  <c r="CK89" i="216"/>
  <c r="CB89" i="216"/>
  <c r="CA89" i="216"/>
  <c r="BR89" i="216"/>
  <c r="BQ89" i="216"/>
  <c r="BH89" i="216"/>
  <c r="BG89" i="216"/>
  <c r="AX89" i="216"/>
  <c r="AW89" i="216"/>
  <c r="AN89" i="216"/>
  <c r="AM89" i="216"/>
  <c r="AD89" i="216"/>
  <c r="AC89" i="216"/>
  <c r="T89" i="216"/>
  <c r="S89" i="216"/>
  <c r="J89" i="216"/>
  <c r="I89" i="216"/>
  <c r="ID88" i="216"/>
  <c r="IC88" i="216"/>
  <c r="IC92" i="216" s="1"/>
  <c r="IB88" i="216"/>
  <c r="IA88" i="216"/>
  <c r="HZ88" i="216"/>
  <c r="HZ92" i="216" s="1"/>
  <c r="HY88" i="216"/>
  <c r="HY92" i="216" s="1"/>
  <c r="HX88" i="216"/>
  <c r="HX92" i="216" s="1"/>
  <c r="HT88" i="216"/>
  <c r="HT92" i="216" s="1"/>
  <c r="HS88" i="216"/>
  <c r="HR88" i="216"/>
  <c r="HR92" i="216" s="1"/>
  <c r="HQ88" i="216"/>
  <c r="HQ92" i="216" s="1"/>
  <c r="HP88" i="216"/>
  <c r="HO88" i="216"/>
  <c r="HN88" i="216"/>
  <c r="HJ88" i="216"/>
  <c r="HI88" i="216"/>
  <c r="HH88" i="216"/>
  <c r="HH92" i="216" s="1"/>
  <c r="HG88" i="216"/>
  <c r="HG92" i="216" s="1"/>
  <c r="HF88" i="216"/>
  <c r="HF92" i="216" s="1"/>
  <c r="HE88" i="216"/>
  <c r="HE92" i="216" s="1"/>
  <c r="HD88" i="216"/>
  <c r="GZ88" i="216"/>
  <c r="GZ92" i="216" s="1"/>
  <c r="GY88" i="216"/>
  <c r="GY92" i="216" s="1"/>
  <c r="GX88" i="216"/>
  <c r="GW88" i="216"/>
  <c r="GV88" i="216"/>
  <c r="GV92" i="216" s="1"/>
  <c r="GU88" i="216"/>
  <c r="GT88" i="216"/>
  <c r="GP88" i="216"/>
  <c r="GP92" i="216" s="1"/>
  <c r="GO88" i="216"/>
  <c r="GO92" i="216" s="1"/>
  <c r="GN88" i="216"/>
  <c r="GN92" i="216" s="1"/>
  <c r="GM88" i="216"/>
  <c r="GM92" i="216" s="1"/>
  <c r="GL88" i="216"/>
  <c r="GK88" i="216"/>
  <c r="GK92" i="216" s="1"/>
  <c r="GJ88" i="216"/>
  <c r="GJ92" i="216" s="1"/>
  <c r="GF88" i="216"/>
  <c r="GE88" i="216"/>
  <c r="GD88" i="216"/>
  <c r="GD92" i="216" s="1"/>
  <c r="GC88" i="216"/>
  <c r="GB88" i="216"/>
  <c r="GA88" i="216"/>
  <c r="FZ88" i="216"/>
  <c r="FV88" i="216"/>
  <c r="FV92" i="216" s="1"/>
  <c r="FU88" i="216"/>
  <c r="FU92" i="216" s="1"/>
  <c r="FT88" i="216"/>
  <c r="FS88" i="216"/>
  <c r="FS92" i="216" s="1"/>
  <c r="FR88" i="216"/>
  <c r="FR92" i="216" s="1"/>
  <c r="FQ88" i="216"/>
  <c r="FP88" i="216"/>
  <c r="FL88" i="216"/>
  <c r="FL92" i="216" s="1"/>
  <c r="FK88" i="216"/>
  <c r="FJ88" i="216"/>
  <c r="FI88" i="216"/>
  <c r="FI92" i="216" s="1"/>
  <c r="FH88" i="216"/>
  <c r="FH92" i="216" s="1"/>
  <c r="FG88" i="216"/>
  <c r="FF88" i="216"/>
  <c r="FF92" i="216" s="1"/>
  <c r="FD88" i="216"/>
  <c r="FC88" i="216"/>
  <c r="FC92" i="216" s="1"/>
  <c r="AL19" i="217" s="1"/>
  <c r="ET88" i="216"/>
  <c r="ES88" i="216"/>
  <c r="EJ88" i="216"/>
  <c r="EI88" i="216"/>
  <c r="DZ88" i="216"/>
  <c r="DY88" i="216"/>
  <c r="DP88" i="216"/>
  <c r="DO88" i="216"/>
  <c r="DF88" i="216"/>
  <c r="DE88" i="216"/>
  <c r="CV88" i="216"/>
  <c r="CU88" i="216"/>
  <c r="CL88" i="216"/>
  <c r="CK88" i="216"/>
  <c r="CB88" i="216"/>
  <c r="CA88" i="216"/>
  <c r="BR88" i="216"/>
  <c r="BQ88" i="216"/>
  <c r="BH88" i="216"/>
  <c r="BG88" i="216"/>
  <c r="AX88" i="216"/>
  <c r="AW88" i="216"/>
  <c r="AN88" i="216"/>
  <c r="AM88" i="216"/>
  <c r="AD88" i="216"/>
  <c r="AC88" i="216"/>
  <c r="T88" i="216"/>
  <c r="S88" i="216"/>
  <c r="J88" i="216"/>
  <c r="I88" i="216"/>
  <c r="AI48" i="217"/>
  <c r="AJ48" i="217"/>
  <c r="AK48" i="217"/>
  <c r="AH48" i="217"/>
  <c r="AG48" i="217"/>
  <c r="AE48" i="217"/>
  <c r="AF48" i="217"/>
  <c r="AD48" i="217"/>
  <c r="AB48" i="217"/>
  <c r="AC48" i="217"/>
  <c r="AA48" i="217"/>
  <c r="Z48" i="217"/>
  <c r="W48" i="217"/>
  <c r="X48" i="217"/>
  <c r="Y48" i="217"/>
  <c r="ID86" i="216"/>
  <c r="IC86" i="216"/>
  <c r="IB86" i="216"/>
  <c r="IA86" i="216"/>
  <c r="HZ86" i="216"/>
  <c r="HY86" i="216"/>
  <c r="HX86" i="216"/>
  <c r="HT86" i="216"/>
  <c r="HS86" i="216"/>
  <c r="HR86" i="216"/>
  <c r="HQ86" i="216"/>
  <c r="HP86" i="216"/>
  <c r="HO86" i="216"/>
  <c r="HN86" i="216"/>
  <c r="HJ86" i="216"/>
  <c r="HI86" i="216"/>
  <c r="HH86" i="216"/>
  <c r="HG86" i="216"/>
  <c r="HF86" i="216"/>
  <c r="HE86" i="216"/>
  <c r="HD86" i="216"/>
  <c r="GZ86" i="216"/>
  <c r="GY86" i="216"/>
  <c r="GX86" i="216"/>
  <c r="GW86" i="216"/>
  <c r="GV86" i="216"/>
  <c r="GU86" i="216"/>
  <c r="GT86" i="216"/>
  <c r="GP86" i="216"/>
  <c r="GO86" i="216"/>
  <c r="GN86" i="216"/>
  <c r="GM86" i="216"/>
  <c r="GL86" i="216"/>
  <c r="GK86" i="216"/>
  <c r="GJ86" i="216"/>
  <c r="GF86" i="216"/>
  <c r="GE86" i="216"/>
  <c r="GD86" i="216"/>
  <c r="GC86" i="216"/>
  <c r="GB86" i="216"/>
  <c r="GA86" i="216"/>
  <c r="FZ86" i="216"/>
  <c r="FV86" i="216"/>
  <c r="FU86" i="216"/>
  <c r="FT86" i="216"/>
  <c r="FS86" i="216"/>
  <c r="FR86" i="216"/>
  <c r="FQ86" i="216"/>
  <c r="FP86" i="216"/>
  <c r="FL86" i="216"/>
  <c r="FK86" i="216"/>
  <c r="FJ86" i="216"/>
  <c r="FI86" i="216"/>
  <c r="FH86" i="216"/>
  <c r="FG86" i="216"/>
  <c r="FF86" i="216"/>
  <c r="FD86" i="216"/>
  <c r="FC86" i="216"/>
  <c r="ET86" i="216"/>
  <c r="ES86" i="216"/>
  <c r="EJ86" i="216"/>
  <c r="EI86" i="216"/>
  <c r="DZ86" i="216"/>
  <c r="DY86" i="216"/>
  <c r="DP86" i="216"/>
  <c r="DO86" i="216"/>
  <c r="DF86" i="216"/>
  <c r="DE86" i="216"/>
  <c r="CV86" i="216"/>
  <c r="CU86" i="216"/>
  <c r="CL86" i="216"/>
  <c r="CK86" i="216"/>
  <c r="CB86" i="216"/>
  <c r="CA86" i="216"/>
  <c r="BR86" i="216"/>
  <c r="BQ86" i="216"/>
  <c r="BH86" i="216"/>
  <c r="BG86" i="216"/>
  <c r="AX86" i="216"/>
  <c r="AW86" i="216"/>
  <c r="AN86" i="216"/>
  <c r="AM86" i="216"/>
  <c r="AD86" i="216"/>
  <c r="AC86" i="216"/>
  <c r="T86" i="216"/>
  <c r="S86" i="216"/>
  <c r="J86" i="216"/>
  <c r="I86" i="216"/>
  <c r="ID85" i="216"/>
  <c r="IC85" i="216"/>
  <c r="IB85" i="216"/>
  <c r="IA85" i="216"/>
  <c r="HZ85" i="216"/>
  <c r="HY85" i="216"/>
  <c r="HX85" i="216"/>
  <c r="HT85" i="216"/>
  <c r="HS85" i="216"/>
  <c r="HR85" i="216"/>
  <c r="HQ85" i="216"/>
  <c r="HP85" i="216"/>
  <c r="HO85" i="216"/>
  <c r="HN85" i="216"/>
  <c r="HJ85" i="216"/>
  <c r="HI85" i="216"/>
  <c r="HH85" i="216"/>
  <c r="HG85" i="216"/>
  <c r="HF85" i="216"/>
  <c r="HE85" i="216"/>
  <c r="HD85" i="216"/>
  <c r="GZ85" i="216"/>
  <c r="GY85" i="216"/>
  <c r="GX85" i="216"/>
  <c r="GW85" i="216"/>
  <c r="GV85" i="216"/>
  <c r="GU85" i="216"/>
  <c r="GT85" i="216"/>
  <c r="GP85" i="216"/>
  <c r="GO85" i="216"/>
  <c r="GN85" i="216"/>
  <c r="GM85" i="216"/>
  <c r="GL85" i="216"/>
  <c r="GK85" i="216"/>
  <c r="GJ85" i="216"/>
  <c r="GF85" i="216"/>
  <c r="GE85" i="216"/>
  <c r="GD85" i="216"/>
  <c r="GC85" i="216"/>
  <c r="GB85" i="216"/>
  <c r="GA85" i="216"/>
  <c r="FZ85" i="216"/>
  <c r="FV85" i="216"/>
  <c r="FU85" i="216"/>
  <c r="FT85" i="216"/>
  <c r="FS85" i="216"/>
  <c r="FR85" i="216"/>
  <c r="FQ85" i="216"/>
  <c r="FP85" i="216"/>
  <c r="FL85" i="216"/>
  <c r="FK85" i="216"/>
  <c r="FJ85" i="216"/>
  <c r="FI85" i="216"/>
  <c r="FH85" i="216"/>
  <c r="FG85" i="216"/>
  <c r="FF85" i="216"/>
  <c r="FD85" i="216"/>
  <c r="FC85" i="216"/>
  <c r="ET85" i="216"/>
  <c r="ES85" i="216"/>
  <c r="EJ85" i="216"/>
  <c r="EI85" i="216"/>
  <c r="DZ85" i="216"/>
  <c r="DY85" i="216"/>
  <c r="DP85" i="216"/>
  <c r="DO85" i="216"/>
  <c r="DF85" i="216"/>
  <c r="DE85" i="216"/>
  <c r="CV85" i="216"/>
  <c r="CU85" i="216"/>
  <c r="CL85" i="216"/>
  <c r="CK85" i="216"/>
  <c r="CB85" i="216"/>
  <c r="CA85" i="216"/>
  <c r="BR85" i="216"/>
  <c r="BQ85" i="216"/>
  <c r="BH85" i="216"/>
  <c r="BG85" i="216"/>
  <c r="AX85" i="216"/>
  <c r="AW85" i="216"/>
  <c r="AN85" i="216"/>
  <c r="AM85" i="216"/>
  <c r="AD85" i="216"/>
  <c r="AC85" i="216"/>
  <c r="T85" i="216"/>
  <c r="S85" i="216"/>
  <c r="J85" i="216"/>
  <c r="I85" i="216"/>
  <c r="ID84" i="216"/>
  <c r="IC84" i="216"/>
  <c r="IB84" i="216"/>
  <c r="IA84" i="216"/>
  <c r="HZ84" i="216"/>
  <c r="HY84" i="216"/>
  <c r="HX84" i="216"/>
  <c r="HT84" i="216"/>
  <c r="HS84" i="216"/>
  <c r="HR84" i="216"/>
  <c r="HQ84" i="216"/>
  <c r="HP84" i="216"/>
  <c r="HO84" i="216"/>
  <c r="HN84" i="216"/>
  <c r="HJ84" i="216"/>
  <c r="HI84" i="216"/>
  <c r="HH84" i="216"/>
  <c r="HG84" i="216"/>
  <c r="HF84" i="216"/>
  <c r="HE84" i="216"/>
  <c r="HD84" i="216"/>
  <c r="GZ84" i="216"/>
  <c r="GY84" i="216"/>
  <c r="GX84" i="216"/>
  <c r="GW84" i="216"/>
  <c r="GV84" i="216"/>
  <c r="GU84" i="216"/>
  <c r="GT84" i="216"/>
  <c r="GP84" i="216"/>
  <c r="GO84" i="216"/>
  <c r="GN84" i="216"/>
  <c r="GM84" i="216"/>
  <c r="GL84" i="216"/>
  <c r="GK84" i="216"/>
  <c r="GJ84" i="216"/>
  <c r="GF84" i="216"/>
  <c r="GE84" i="216"/>
  <c r="GD84" i="216"/>
  <c r="GC84" i="216"/>
  <c r="GB84" i="216"/>
  <c r="GA84" i="216"/>
  <c r="FZ84" i="216"/>
  <c r="FV84" i="216"/>
  <c r="FU84" i="216"/>
  <c r="FT84" i="216"/>
  <c r="FS84" i="216"/>
  <c r="FR84" i="216"/>
  <c r="FQ84" i="216"/>
  <c r="FP84" i="216"/>
  <c r="FL84" i="216"/>
  <c r="FK84" i="216"/>
  <c r="FJ84" i="216"/>
  <c r="FI84" i="216"/>
  <c r="FH84" i="216"/>
  <c r="FG84" i="216"/>
  <c r="FF84" i="216"/>
  <c r="FD84" i="216"/>
  <c r="FC84" i="216"/>
  <c r="ET84" i="216"/>
  <c r="ES84" i="216"/>
  <c r="EJ84" i="216"/>
  <c r="EI84" i="216"/>
  <c r="DZ84" i="216"/>
  <c r="DY84" i="216"/>
  <c r="DP84" i="216"/>
  <c r="DO84" i="216"/>
  <c r="DF84" i="216"/>
  <c r="DE84" i="216"/>
  <c r="CV84" i="216"/>
  <c r="CU84" i="216"/>
  <c r="CL84" i="216"/>
  <c r="CK84" i="216"/>
  <c r="CB84" i="216"/>
  <c r="CA84" i="216"/>
  <c r="BR84" i="216"/>
  <c r="BQ84" i="216"/>
  <c r="BH84" i="216"/>
  <c r="BG84" i="216"/>
  <c r="AX84" i="216"/>
  <c r="AW84" i="216"/>
  <c r="AN84" i="216"/>
  <c r="AM84" i="216"/>
  <c r="AD84" i="216"/>
  <c r="AC84" i="216"/>
  <c r="T84" i="216"/>
  <c r="S84" i="216"/>
  <c r="J84" i="216"/>
  <c r="I84" i="216"/>
  <c r="ID83" i="216"/>
  <c r="ID87" i="216" s="1"/>
  <c r="IC83" i="216"/>
  <c r="IB83" i="216"/>
  <c r="IB87" i="216" s="1"/>
  <c r="IA83" i="216"/>
  <c r="HZ83" i="216"/>
  <c r="HY83" i="216"/>
  <c r="HX83" i="216"/>
  <c r="HX87" i="216" s="1"/>
  <c r="HT83" i="216"/>
  <c r="HS83" i="216"/>
  <c r="HR83" i="216"/>
  <c r="HR87" i="216" s="1"/>
  <c r="HQ83" i="216"/>
  <c r="HP83" i="216"/>
  <c r="HP87" i="216" s="1"/>
  <c r="HO83" i="216"/>
  <c r="HO87" i="216" s="1"/>
  <c r="HN83" i="216"/>
  <c r="HJ83" i="216"/>
  <c r="HJ87" i="216" s="1"/>
  <c r="HI83" i="216"/>
  <c r="HH83" i="216"/>
  <c r="HG83" i="216"/>
  <c r="HF83" i="216"/>
  <c r="HF87" i="216" s="1"/>
  <c r="HE83" i="216"/>
  <c r="HD83" i="216"/>
  <c r="GZ83" i="216"/>
  <c r="GZ87" i="216" s="1"/>
  <c r="GY83" i="216"/>
  <c r="GY87" i="216" s="1"/>
  <c r="GX83" i="216"/>
  <c r="GX87" i="216" s="1"/>
  <c r="GW83" i="216"/>
  <c r="GV83" i="216"/>
  <c r="GU83" i="216"/>
  <c r="GU87" i="216" s="1"/>
  <c r="GT83" i="216"/>
  <c r="GP83" i="216"/>
  <c r="GO83" i="216"/>
  <c r="GN83" i="216"/>
  <c r="GN87" i="216" s="1"/>
  <c r="GM83" i="216"/>
  <c r="GL83" i="216"/>
  <c r="GK83" i="216"/>
  <c r="GK87" i="216" s="1"/>
  <c r="GJ83" i="216"/>
  <c r="GJ87" i="216" s="1"/>
  <c r="GF83" i="216"/>
  <c r="GF87" i="216" s="1"/>
  <c r="GE83" i="216"/>
  <c r="GE87" i="216" s="1"/>
  <c r="GD83" i="216"/>
  <c r="GC83" i="216"/>
  <c r="GB83" i="216"/>
  <c r="GA83" i="216"/>
  <c r="FZ83" i="216"/>
  <c r="FV83" i="216"/>
  <c r="FV87" i="216" s="1"/>
  <c r="FU83" i="216"/>
  <c r="FT83" i="216"/>
  <c r="FS83" i="216"/>
  <c r="FS87" i="216" s="1"/>
  <c r="FR83" i="216"/>
  <c r="FR87" i="216" s="1"/>
  <c r="FQ83" i="216"/>
  <c r="FQ87" i="216" s="1"/>
  <c r="FP83" i="216"/>
  <c r="FP87" i="216" s="1"/>
  <c r="FL83" i="216"/>
  <c r="FK83" i="216"/>
  <c r="FK87" i="216" s="1"/>
  <c r="FJ83" i="216"/>
  <c r="FI83" i="216"/>
  <c r="FH83" i="216"/>
  <c r="FG83" i="216"/>
  <c r="FG87" i="216" s="1"/>
  <c r="FF83" i="216"/>
  <c r="FD83" i="216"/>
  <c r="FC83" i="216"/>
  <c r="FC87" i="216" s="1"/>
  <c r="AL18" i="217" s="1"/>
  <c r="ET83" i="216"/>
  <c r="ES83" i="216"/>
  <c r="EJ83" i="216"/>
  <c r="EI83" i="216"/>
  <c r="DZ83" i="216"/>
  <c r="DY83" i="216"/>
  <c r="DP83" i="216"/>
  <c r="DO83" i="216"/>
  <c r="DF83" i="216"/>
  <c r="DE83" i="216"/>
  <c r="CV83" i="216"/>
  <c r="CU83" i="216"/>
  <c r="CL83" i="216"/>
  <c r="CK83" i="216"/>
  <c r="CB83" i="216"/>
  <c r="CA83" i="216"/>
  <c r="BR83" i="216"/>
  <c r="BQ83" i="216"/>
  <c r="BH83" i="216"/>
  <c r="BG83" i="216"/>
  <c r="AX83" i="216"/>
  <c r="AW83" i="216"/>
  <c r="AN83" i="216"/>
  <c r="AM83" i="216"/>
  <c r="AD83" i="216"/>
  <c r="AC83" i="216"/>
  <c r="T83" i="216"/>
  <c r="S83" i="216"/>
  <c r="J83" i="216"/>
  <c r="I83" i="216"/>
  <c r="AI47" i="217"/>
  <c r="AJ47" i="217"/>
  <c r="AK47" i="217"/>
  <c r="AH47" i="217"/>
  <c r="AG47" i="217"/>
  <c r="AE47" i="217"/>
  <c r="AF47" i="217"/>
  <c r="AD47" i="217"/>
  <c r="AB47" i="217"/>
  <c r="AC47" i="217"/>
  <c r="AA47" i="217"/>
  <c r="Z47" i="217"/>
  <c r="W47" i="217"/>
  <c r="X47" i="217"/>
  <c r="Y47" i="217"/>
  <c r="ID81" i="216"/>
  <c r="IC81" i="216"/>
  <c r="IB81" i="216"/>
  <c r="IA81" i="216"/>
  <c r="HZ81" i="216"/>
  <c r="HY81" i="216"/>
  <c r="HX81" i="216"/>
  <c r="HT81" i="216"/>
  <c r="HS81" i="216"/>
  <c r="HR81" i="216"/>
  <c r="HQ81" i="216"/>
  <c r="HP81" i="216"/>
  <c r="HO81" i="216"/>
  <c r="HN81" i="216"/>
  <c r="HJ81" i="216"/>
  <c r="HI81" i="216"/>
  <c r="HH81" i="216"/>
  <c r="HG81" i="216"/>
  <c r="HF81" i="216"/>
  <c r="HE81" i="216"/>
  <c r="HD81" i="216"/>
  <c r="GZ81" i="216"/>
  <c r="GY81" i="216"/>
  <c r="GX81" i="216"/>
  <c r="GW81" i="216"/>
  <c r="GV81" i="216"/>
  <c r="GU81" i="216"/>
  <c r="GT81" i="216"/>
  <c r="GP81" i="216"/>
  <c r="GO81" i="216"/>
  <c r="GN81" i="216"/>
  <c r="GM81" i="216"/>
  <c r="GL81" i="216"/>
  <c r="GK81" i="216"/>
  <c r="GJ81" i="216"/>
  <c r="GF81" i="216"/>
  <c r="GE81" i="216"/>
  <c r="GD81" i="216"/>
  <c r="GC81" i="216"/>
  <c r="GB81" i="216"/>
  <c r="GA81" i="216"/>
  <c r="FZ81" i="216"/>
  <c r="FV81" i="216"/>
  <c r="FU81" i="216"/>
  <c r="FT81" i="216"/>
  <c r="FS81" i="216"/>
  <c r="FR81" i="216"/>
  <c r="FQ81" i="216"/>
  <c r="FP81" i="216"/>
  <c r="FL81" i="216"/>
  <c r="FK81" i="216"/>
  <c r="FJ81" i="216"/>
  <c r="FI81" i="216"/>
  <c r="FH81" i="216"/>
  <c r="FG81" i="216"/>
  <c r="FF81" i="216"/>
  <c r="FD81" i="216"/>
  <c r="FC81" i="216"/>
  <c r="ET81" i="216"/>
  <c r="ES81" i="216"/>
  <c r="EJ81" i="216"/>
  <c r="EI81" i="216"/>
  <c r="DZ81" i="216"/>
  <c r="DY81" i="216"/>
  <c r="DP81" i="216"/>
  <c r="DO81" i="216"/>
  <c r="DF81" i="216"/>
  <c r="DE81" i="216"/>
  <c r="CV81" i="216"/>
  <c r="CU81" i="216"/>
  <c r="CL81" i="216"/>
  <c r="CK81" i="216"/>
  <c r="CB81" i="216"/>
  <c r="CA81" i="216"/>
  <c r="BR81" i="216"/>
  <c r="BQ81" i="216"/>
  <c r="BH81" i="216"/>
  <c r="BG81" i="216"/>
  <c r="AX81" i="216"/>
  <c r="AW81" i="216"/>
  <c r="AN81" i="216"/>
  <c r="AM81" i="216"/>
  <c r="AD81" i="216"/>
  <c r="AC81" i="216"/>
  <c r="T81" i="216"/>
  <c r="S81" i="216"/>
  <c r="J81" i="216"/>
  <c r="I81" i="216"/>
  <c r="ID80" i="216"/>
  <c r="IC80" i="216"/>
  <c r="IB80" i="216"/>
  <c r="IA80" i="216"/>
  <c r="HZ80" i="216"/>
  <c r="HY80" i="216"/>
  <c r="HX80" i="216"/>
  <c r="HT80" i="216"/>
  <c r="HS80" i="216"/>
  <c r="HR80" i="216"/>
  <c r="HQ80" i="216"/>
  <c r="HP80" i="216"/>
  <c r="HO80" i="216"/>
  <c r="HN80" i="216"/>
  <c r="HJ80" i="216"/>
  <c r="HI80" i="216"/>
  <c r="HH80" i="216"/>
  <c r="HG80" i="216"/>
  <c r="HF80" i="216"/>
  <c r="HE80" i="216"/>
  <c r="HD80" i="216"/>
  <c r="GZ80" i="216"/>
  <c r="GY80" i="216"/>
  <c r="GX80" i="216"/>
  <c r="GW80" i="216"/>
  <c r="GV80" i="216"/>
  <c r="GU80" i="216"/>
  <c r="GT80" i="216"/>
  <c r="GP80" i="216"/>
  <c r="GO80" i="216"/>
  <c r="GN80" i="216"/>
  <c r="GM80" i="216"/>
  <c r="GL80" i="216"/>
  <c r="GK80" i="216"/>
  <c r="GJ80" i="216"/>
  <c r="GR80" i="216" s="1"/>
  <c r="GF80" i="216"/>
  <c r="GE80" i="216"/>
  <c r="GD80" i="216"/>
  <c r="GC80" i="216"/>
  <c r="GB80" i="216"/>
  <c r="GA80" i="216"/>
  <c r="FZ80" i="216"/>
  <c r="FV80" i="216"/>
  <c r="FU80" i="216"/>
  <c r="FT80" i="216"/>
  <c r="FS80" i="216"/>
  <c r="FR80" i="216"/>
  <c r="FQ80" i="216"/>
  <c r="FP80" i="216"/>
  <c r="FL80" i="216"/>
  <c r="FK80" i="216"/>
  <c r="FJ80" i="216"/>
  <c r="FI80" i="216"/>
  <c r="FH80" i="216"/>
  <c r="FG80" i="216"/>
  <c r="FF80" i="216"/>
  <c r="FD80" i="216"/>
  <c r="FC80" i="216"/>
  <c r="ET80" i="216"/>
  <c r="ES80" i="216"/>
  <c r="EJ80" i="216"/>
  <c r="EI80" i="216"/>
  <c r="DZ80" i="216"/>
  <c r="DY80" i="216"/>
  <c r="DP80" i="216"/>
  <c r="DO80" i="216"/>
  <c r="DF80" i="216"/>
  <c r="DE80" i="216"/>
  <c r="CV80" i="216"/>
  <c r="CU80" i="216"/>
  <c r="CL80" i="216"/>
  <c r="CK80" i="216"/>
  <c r="CB80" i="216"/>
  <c r="CA80" i="216"/>
  <c r="BR80" i="216"/>
  <c r="BQ80" i="216"/>
  <c r="BH80" i="216"/>
  <c r="BG80" i="216"/>
  <c r="AX80" i="216"/>
  <c r="AW80" i="216"/>
  <c r="AN80" i="216"/>
  <c r="AM80" i="216"/>
  <c r="AD80" i="216"/>
  <c r="AC80" i="216"/>
  <c r="T80" i="216"/>
  <c r="S80" i="216"/>
  <c r="J80" i="216"/>
  <c r="I80" i="216"/>
  <c r="ID79" i="216"/>
  <c r="IC79" i="216"/>
  <c r="IB79" i="216"/>
  <c r="IA79" i="216"/>
  <c r="HZ79" i="216"/>
  <c r="HY79" i="216"/>
  <c r="HX79" i="216"/>
  <c r="IF79" i="216" s="1"/>
  <c r="HT79" i="216"/>
  <c r="HS79" i="216"/>
  <c r="HR79" i="216"/>
  <c r="HQ79" i="216"/>
  <c r="HP79" i="216"/>
  <c r="HO79" i="216"/>
  <c r="HN79" i="216"/>
  <c r="HJ79" i="216"/>
  <c r="HI79" i="216"/>
  <c r="HH79" i="216"/>
  <c r="HG79" i="216"/>
  <c r="HF79" i="216"/>
  <c r="HE79" i="216"/>
  <c r="HD79" i="216"/>
  <c r="GZ79" i="216"/>
  <c r="GY79" i="216"/>
  <c r="GX79" i="216"/>
  <c r="GW79" i="216"/>
  <c r="GV79" i="216"/>
  <c r="GU79" i="216"/>
  <c r="GT79" i="216"/>
  <c r="GP79" i="216"/>
  <c r="GO79" i="216"/>
  <c r="GN79" i="216"/>
  <c r="GM79" i="216"/>
  <c r="GL79" i="216"/>
  <c r="GK79" i="216"/>
  <c r="GJ79" i="216"/>
  <c r="GF79" i="216"/>
  <c r="GE79" i="216"/>
  <c r="GD79" i="216"/>
  <c r="GC79" i="216"/>
  <c r="GB79" i="216"/>
  <c r="GA79" i="216"/>
  <c r="FZ79" i="216"/>
  <c r="FV79" i="216"/>
  <c r="FU79" i="216"/>
  <c r="FT79" i="216"/>
  <c r="FS79" i="216"/>
  <c r="FR79" i="216"/>
  <c r="FQ79" i="216"/>
  <c r="FP79" i="216"/>
  <c r="FL79" i="216"/>
  <c r="FK79" i="216"/>
  <c r="FJ79" i="216"/>
  <c r="FI79" i="216"/>
  <c r="FH79" i="216"/>
  <c r="FG79" i="216"/>
  <c r="FF79" i="216"/>
  <c r="FD79" i="216"/>
  <c r="FC79" i="216"/>
  <c r="ET79" i="216"/>
  <c r="ES79" i="216"/>
  <c r="EJ79" i="216"/>
  <c r="EI79" i="216"/>
  <c r="DZ79" i="216"/>
  <c r="DY79" i="216"/>
  <c r="DP79" i="216"/>
  <c r="DO79" i="216"/>
  <c r="DF79" i="216"/>
  <c r="DE79" i="216"/>
  <c r="CV79" i="216"/>
  <c r="CU79" i="216"/>
  <c r="CL79" i="216"/>
  <c r="CK79" i="216"/>
  <c r="CB79" i="216"/>
  <c r="CA79" i="216"/>
  <c r="BR79" i="216"/>
  <c r="BQ79" i="216"/>
  <c r="BH79" i="216"/>
  <c r="BG79" i="216"/>
  <c r="AX79" i="216"/>
  <c r="AW79" i="216"/>
  <c r="AN79" i="216"/>
  <c r="AM79" i="216"/>
  <c r="AD79" i="216"/>
  <c r="AC79" i="216"/>
  <c r="T79" i="216"/>
  <c r="S79" i="216"/>
  <c r="J79" i="216"/>
  <c r="I79" i="216"/>
  <c r="ID78" i="216"/>
  <c r="IC78" i="216"/>
  <c r="IB78" i="216"/>
  <c r="IB82" i="216" s="1"/>
  <c r="IA78" i="216"/>
  <c r="IA82" i="216" s="1"/>
  <c r="HZ78" i="216"/>
  <c r="HZ82" i="216" s="1"/>
  <c r="HY78" i="216"/>
  <c r="HY82" i="216" s="1"/>
  <c r="HX78" i="216"/>
  <c r="HT78" i="216"/>
  <c r="HT82" i="216" s="1"/>
  <c r="HS78" i="216"/>
  <c r="HR78" i="216"/>
  <c r="HQ78" i="216"/>
  <c r="HP78" i="216"/>
  <c r="HO78" i="216"/>
  <c r="HN78" i="216"/>
  <c r="HJ78" i="216"/>
  <c r="HJ82" i="216" s="1"/>
  <c r="HI78" i="216"/>
  <c r="HI82" i="216" s="1"/>
  <c r="HH78" i="216"/>
  <c r="HH82" i="216" s="1"/>
  <c r="HG78" i="216"/>
  <c r="HF78" i="216"/>
  <c r="HE78" i="216"/>
  <c r="HE82" i="216" s="1"/>
  <c r="HD78" i="216"/>
  <c r="GZ78" i="216"/>
  <c r="GY78" i="216"/>
  <c r="GX78" i="216"/>
  <c r="GW78" i="216"/>
  <c r="GV78" i="216"/>
  <c r="GU78" i="216"/>
  <c r="GU82" i="216" s="1"/>
  <c r="GT78" i="216"/>
  <c r="GT82" i="216" s="1"/>
  <c r="GP78" i="216"/>
  <c r="GP82" i="216" s="1"/>
  <c r="GO78" i="216"/>
  <c r="GO82" i="216" s="1"/>
  <c r="GN78" i="216"/>
  <c r="GM78" i="216"/>
  <c r="GM82" i="216" s="1"/>
  <c r="GL78" i="216"/>
  <c r="GK78" i="216"/>
  <c r="GJ78" i="216"/>
  <c r="GF78" i="216"/>
  <c r="GE78" i="216"/>
  <c r="GD78" i="216"/>
  <c r="GC78" i="216"/>
  <c r="GC82" i="216" s="1"/>
  <c r="GB78" i="216"/>
  <c r="GB82" i="216" s="1"/>
  <c r="GA78" i="216"/>
  <c r="GA82" i="216" s="1"/>
  <c r="FZ78" i="216"/>
  <c r="FZ82" i="216" s="1"/>
  <c r="FV78" i="216"/>
  <c r="FU78" i="216"/>
  <c r="FU82" i="216" s="1"/>
  <c r="FT78" i="216"/>
  <c r="FS78" i="216"/>
  <c r="FR78" i="216"/>
  <c r="FQ78" i="216"/>
  <c r="FP78" i="216"/>
  <c r="FL78" i="216"/>
  <c r="FK78" i="216"/>
  <c r="FK82" i="216" s="1"/>
  <c r="FJ78" i="216"/>
  <c r="FJ82" i="216" s="1"/>
  <c r="FI78" i="216"/>
  <c r="FI82" i="216" s="1"/>
  <c r="FH78" i="216"/>
  <c r="FH82" i="216" s="1"/>
  <c r="FG78" i="216"/>
  <c r="FF78" i="216"/>
  <c r="FF82" i="216" s="1"/>
  <c r="FD78" i="216"/>
  <c r="FC78" i="216"/>
  <c r="ET78" i="216"/>
  <c r="ES78" i="216"/>
  <c r="EJ78" i="216"/>
  <c r="EI78" i="216"/>
  <c r="DZ78" i="216"/>
  <c r="DY78" i="216"/>
  <c r="DP78" i="216"/>
  <c r="DO78" i="216"/>
  <c r="DF78" i="216"/>
  <c r="DE78" i="216"/>
  <c r="CV78" i="216"/>
  <c r="CU78" i="216"/>
  <c r="CL78" i="216"/>
  <c r="CK78" i="216"/>
  <c r="CB78" i="216"/>
  <c r="CA78" i="216"/>
  <c r="BR78" i="216"/>
  <c r="BQ78" i="216"/>
  <c r="BH78" i="216"/>
  <c r="BG78" i="216"/>
  <c r="AX78" i="216"/>
  <c r="AW78" i="216"/>
  <c r="AN78" i="216"/>
  <c r="AM78" i="216"/>
  <c r="AD78" i="216"/>
  <c r="AC78" i="216"/>
  <c r="T78" i="216"/>
  <c r="S78" i="216"/>
  <c r="J78" i="216"/>
  <c r="I78" i="216"/>
  <c r="AL46" i="217"/>
  <c r="AI46" i="217"/>
  <c r="AJ46" i="217"/>
  <c r="AK46" i="217"/>
  <c r="AH46" i="217"/>
  <c r="AG46" i="217"/>
  <c r="AE46" i="217"/>
  <c r="AF46" i="217"/>
  <c r="AD46" i="217"/>
  <c r="AB46" i="217"/>
  <c r="AC46" i="217"/>
  <c r="AA46" i="217"/>
  <c r="Z46" i="217"/>
  <c r="W46" i="217"/>
  <c r="AM46" i="217" s="1"/>
  <c r="X46" i="217"/>
  <c r="Y46" i="217"/>
  <c r="ID76" i="216"/>
  <c r="IC76" i="216"/>
  <c r="IB76" i="216"/>
  <c r="IA76" i="216"/>
  <c r="HZ76" i="216"/>
  <c r="HY76" i="216"/>
  <c r="HX76" i="216"/>
  <c r="HT76" i="216"/>
  <c r="HS76" i="216"/>
  <c r="HR76" i="216"/>
  <c r="HQ76" i="216"/>
  <c r="HP76" i="216"/>
  <c r="HO76" i="216"/>
  <c r="HN76" i="216"/>
  <c r="HJ76" i="216"/>
  <c r="HI76" i="216"/>
  <c r="HH76" i="216"/>
  <c r="HG76" i="216"/>
  <c r="HF76" i="216"/>
  <c r="HE76" i="216"/>
  <c r="HD76" i="216"/>
  <c r="GZ76" i="216"/>
  <c r="GY76" i="216"/>
  <c r="GX76" i="216"/>
  <c r="GW76" i="216"/>
  <c r="GV76" i="216"/>
  <c r="GU76" i="216"/>
  <c r="GT76" i="216"/>
  <c r="GP76" i="216"/>
  <c r="GO76" i="216"/>
  <c r="GN76" i="216"/>
  <c r="GM76" i="216"/>
  <c r="GL76" i="216"/>
  <c r="GK76" i="216"/>
  <c r="GJ76" i="216"/>
  <c r="GF76" i="216"/>
  <c r="GE76" i="216"/>
  <c r="GD76" i="216"/>
  <c r="GC76" i="216"/>
  <c r="GB76" i="216"/>
  <c r="GA76" i="216"/>
  <c r="FZ76" i="216"/>
  <c r="GG76" i="216" s="1"/>
  <c r="FV76" i="216"/>
  <c r="FU76" i="216"/>
  <c r="FT76" i="216"/>
  <c r="FS76" i="216"/>
  <c r="FW76" i="216" s="1"/>
  <c r="FR76" i="216"/>
  <c r="FQ76" i="216"/>
  <c r="FP76" i="216"/>
  <c r="FL76" i="216"/>
  <c r="FK76" i="216"/>
  <c r="FJ76" i="216"/>
  <c r="FI76" i="216"/>
  <c r="FH76" i="216"/>
  <c r="FG76" i="216"/>
  <c r="FF76" i="216"/>
  <c r="FD76" i="216"/>
  <c r="FC76" i="216"/>
  <c r="ET76" i="216"/>
  <c r="ES76" i="216"/>
  <c r="EJ76" i="216"/>
  <c r="EI76" i="216"/>
  <c r="DZ76" i="216"/>
  <c r="DY76" i="216"/>
  <c r="DP76" i="216"/>
  <c r="DO76" i="216"/>
  <c r="DF76" i="216"/>
  <c r="DE76" i="216"/>
  <c r="CV76" i="216"/>
  <c r="CU76" i="216"/>
  <c r="CL76" i="216"/>
  <c r="CK76" i="216"/>
  <c r="CB76" i="216"/>
  <c r="CA76" i="216"/>
  <c r="BR76" i="216"/>
  <c r="BQ76" i="216"/>
  <c r="BH76" i="216"/>
  <c r="BG76" i="216"/>
  <c r="AX76" i="216"/>
  <c r="AW76" i="216"/>
  <c r="AN76" i="216"/>
  <c r="AM76" i="216"/>
  <c r="AD76" i="216"/>
  <c r="AC76" i="216"/>
  <c r="T76" i="216"/>
  <c r="S76" i="216"/>
  <c r="J76" i="216"/>
  <c r="I76" i="216"/>
  <c r="ID75" i="216"/>
  <c r="IC75" i="216"/>
  <c r="IB75" i="216"/>
  <c r="IA75" i="216"/>
  <c r="HZ75" i="216"/>
  <c r="HY75" i="216"/>
  <c r="HX75" i="216"/>
  <c r="HT75" i="216"/>
  <c r="HS75" i="216"/>
  <c r="HR75" i="216"/>
  <c r="HQ75" i="216"/>
  <c r="HP75" i="216"/>
  <c r="HO75" i="216"/>
  <c r="HN75" i="216"/>
  <c r="HU75" i="216" s="1"/>
  <c r="HJ75" i="216"/>
  <c r="HI75" i="216"/>
  <c r="HH75" i="216"/>
  <c r="HG75" i="216"/>
  <c r="HF75" i="216"/>
  <c r="HE75" i="216"/>
  <c r="HD75" i="216"/>
  <c r="GZ75" i="216"/>
  <c r="GY75" i="216"/>
  <c r="GX75" i="216"/>
  <c r="GW75" i="216"/>
  <c r="GV75" i="216"/>
  <c r="GU75" i="216"/>
  <c r="GT75" i="216"/>
  <c r="GP75" i="216"/>
  <c r="GO75" i="216"/>
  <c r="GN75" i="216"/>
  <c r="GM75" i="216"/>
  <c r="GL75" i="216"/>
  <c r="GK75" i="216"/>
  <c r="GJ75" i="216"/>
  <c r="GF75" i="216"/>
  <c r="GE75" i="216"/>
  <c r="GD75" i="216"/>
  <c r="GC75" i="216"/>
  <c r="GB75" i="216"/>
  <c r="GA75" i="216"/>
  <c r="FZ75" i="216"/>
  <c r="GG75" i="216" s="1"/>
  <c r="FV75" i="216"/>
  <c r="FU75" i="216"/>
  <c r="FT75" i="216"/>
  <c r="FS75" i="216"/>
  <c r="FR75" i="216"/>
  <c r="FQ75" i="216"/>
  <c r="FP75" i="216"/>
  <c r="FL75" i="216"/>
  <c r="FK75" i="216"/>
  <c r="FJ75" i="216"/>
  <c r="FI75" i="216"/>
  <c r="FH75" i="216"/>
  <c r="FG75" i="216"/>
  <c r="FF75" i="216"/>
  <c r="FD75" i="216"/>
  <c r="FC75" i="216"/>
  <c r="ET75" i="216"/>
  <c r="ES75" i="216"/>
  <c r="EJ75" i="216"/>
  <c r="EI75" i="216"/>
  <c r="DZ75" i="216"/>
  <c r="DY75" i="216"/>
  <c r="DP75" i="216"/>
  <c r="DO75" i="216"/>
  <c r="DF75" i="216"/>
  <c r="DE75" i="216"/>
  <c r="CV75" i="216"/>
  <c r="CU75" i="216"/>
  <c r="CL75" i="216"/>
  <c r="CK75" i="216"/>
  <c r="CB75" i="216"/>
  <c r="CA75" i="216"/>
  <c r="BR75" i="216"/>
  <c r="BQ75" i="216"/>
  <c r="BH75" i="216"/>
  <c r="BG75" i="216"/>
  <c r="AX75" i="216"/>
  <c r="AW75" i="216"/>
  <c r="AN75" i="216"/>
  <c r="AM75" i="216"/>
  <c r="AD75" i="216"/>
  <c r="AC75" i="216"/>
  <c r="T75" i="216"/>
  <c r="S75" i="216"/>
  <c r="J75" i="216"/>
  <c r="I75" i="216"/>
  <c r="ID74" i="216"/>
  <c r="IC74" i="216"/>
  <c r="IB74" i="216"/>
  <c r="IA74" i="216"/>
  <c r="HZ74" i="216"/>
  <c r="HY74" i="216"/>
  <c r="HX74" i="216"/>
  <c r="HT74" i="216"/>
  <c r="HS74" i="216"/>
  <c r="HR74" i="216"/>
  <c r="HQ74" i="216"/>
  <c r="HP74" i="216"/>
  <c r="HO74" i="216"/>
  <c r="HN74" i="216"/>
  <c r="HJ74" i="216"/>
  <c r="HI74" i="216"/>
  <c r="HH74" i="216"/>
  <c r="HG74" i="216"/>
  <c r="HF74" i="216"/>
  <c r="HE74" i="216"/>
  <c r="HD74" i="216"/>
  <c r="GZ74" i="216"/>
  <c r="GY74" i="216"/>
  <c r="GX74" i="216"/>
  <c r="GW74" i="216"/>
  <c r="GV74" i="216"/>
  <c r="GU74" i="216"/>
  <c r="GT74" i="216"/>
  <c r="GP74" i="216"/>
  <c r="GO74" i="216"/>
  <c r="GN74" i="216"/>
  <c r="GM74" i="216"/>
  <c r="GL74" i="216"/>
  <c r="GK74" i="216"/>
  <c r="GJ74" i="216"/>
  <c r="GF74" i="216"/>
  <c r="GE74" i="216"/>
  <c r="GD74" i="216"/>
  <c r="GC74" i="216"/>
  <c r="GB74" i="216"/>
  <c r="GA74" i="216"/>
  <c r="FZ74" i="216"/>
  <c r="FV74" i="216"/>
  <c r="FU74" i="216"/>
  <c r="FT74" i="216"/>
  <c r="FS74" i="216"/>
  <c r="FR74" i="216"/>
  <c r="FQ74" i="216"/>
  <c r="FP74" i="216"/>
  <c r="FL74" i="216"/>
  <c r="FK74" i="216"/>
  <c r="FJ74" i="216"/>
  <c r="FI74" i="216"/>
  <c r="FH74" i="216"/>
  <c r="FG74" i="216"/>
  <c r="FF74" i="216"/>
  <c r="FD74" i="216"/>
  <c r="FC74" i="216"/>
  <c r="ET74" i="216"/>
  <c r="ES74" i="216"/>
  <c r="EJ74" i="216"/>
  <c r="EI74" i="216"/>
  <c r="DZ74" i="216"/>
  <c r="DY74" i="216"/>
  <c r="DP74" i="216"/>
  <c r="DO74" i="216"/>
  <c r="DF74" i="216"/>
  <c r="DE74" i="216"/>
  <c r="CV74" i="216"/>
  <c r="CU74" i="216"/>
  <c r="CL74" i="216"/>
  <c r="CK74" i="216"/>
  <c r="CB74" i="216"/>
  <c r="CA74" i="216"/>
  <c r="BR74" i="216"/>
  <c r="BQ74" i="216"/>
  <c r="BH74" i="216"/>
  <c r="BG74" i="216"/>
  <c r="AX74" i="216"/>
  <c r="AW74" i="216"/>
  <c r="AN74" i="216"/>
  <c r="AM74" i="216"/>
  <c r="AD74" i="216"/>
  <c r="AC74" i="216"/>
  <c r="T74" i="216"/>
  <c r="S74" i="216"/>
  <c r="J74" i="216"/>
  <c r="I74" i="216"/>
  <c r="ID73" i="216"/>
  <c r="IC73" i="216"/>
  <c r="IB73" i="216"/>
  <c r="IA73" i="216"/>
  <c r="HZ73" i="216"/>
  <c r="HY73" i="216"/>
  <c r="HX73" i="216"/>
  <c r="HT73" i="216"/>
  <c r="HT77" i="216" s="1"/>
  <c r="HS73" i="216"/>
  <c r="HS77" i="216" s="1"/>
  <c r="HR73" i="216"/>
  <c r="HR77" i="216" s="1"/>
  <c r="HQ73" i="216"/>
  <c r="HP73" i="216"/>
  <c r="HP77" i="216" s="1"/>
  <c r="HO73" i="216"/>
  <c r="HN73" i="216"/>
  <c r="HJ73" i="216"/>
  <c r="HI73" i="216"/>
  <c r="HH73" i="216"/>
  <c r="HG73" i="216"/>
  <c r="HF73" i="216"/>
  <c r="HF77" i="216" s="1"/>
  <c r="HE73" i="216"/>
  <c r="HE77" i="216" s="1"/>
  <c r="HD73" i="216"/>
  <c r="GZ73" i="216"/>
  <c r="GZ77" i="216" s="1"/>
  <c r="GY73" i="216"/>
  <c r="GX73" i="216"/>
  <c r="GX77" i="216" s="1"/>
  <c r="GW73" i="216"/>
  <c r="GV73" i="216"/>
  <c r="GU73" i="216"/>
  <c r="GT73" i="216"/>
  <c r="GP73" i="216"/>
  <c r="GO73" i="216"/>
  <c r="GN73" i="216"/>
  <c r="GN77" i="216" s="1"/>
  <c r="GM73" i="216"/>
  <c r="GM77" i="216" s="1"/>
  <c r="GL73" i="216"/>
  <c r="GL77" i="216" s="1"/>
  <c r="GK73" i="216"/>
  <c r="GK77" i="216" s="1"/>
  <c r="GJ73" i="216"/>
  <c r="GF73" i="216"/>
  <c r="GF77" i="216" s="1"/>
  <c r="GE73" i="216"/>
  <c r="GD73" i="216"/>
  <c r="GC73" i="216"/>
  <c r="GB73" i="216"/>
  <c r="GA73" i="216"/>
  <c r="FZ73" i="216"/>
  <c r="FV73" i="216"/>
  <c r="FV77" i="216" s="1"/>
  <c r="FU73" i="216"/>
  <c r="FU77" i="216" s="1"/>
  <c r="FT73" i="216"/>
  <c r="FT77" i="216" s="1"/>
  <c r="FS73" i="216"/>
  <c r="FR73" i="216"/>
  <c r="FQ73" i="216"/>
  <c r="FQ77" i="216" s="1"/>
  <c r="FP73" i="216"/>
  <c r="FL73" i="216"/>
  <c r="FK73" i="216"/>
  <c r="FJ73" i="216"/>
  <c r="FI73" i="216"/>
  <c r="FH73" i="216"/>
  <c r="FG73" i="216"/>
  <c r="FG77" i="216" s="1"/>
  <c r="FF73" i="216"/>
  <c r="FF77" i="216" s="1"/>
  <c r="FD73" i="216"/>
  <c r="FC73" i="216"/>
  <c r="FC77" i="216" s="1"/>
  <c r="AL16" i="217" s="1"/>
  <c r="ET73" i="216"/>
  <c r="ES73" i="216"/>
  <c r="EJ73" i="216"/>
  <c r="EI73" i="216"/>
  <c r="DZ73" i="216"/>
  <c r="DY73" i="216"/>
  <c r="DP73" i="216"/>
  <c r="DO73" i="216"/>
  <c r="DF73" i="216"/>
  <c r="DE73" i="216"/>
  <c r="CV73" i="216"/>
  <c r="CU73" i="216"/>
  <c r="CL73" i="216"/>
  <c r="CK73" i="216"/>
  <c r="CB73" i="216"/>
  <c r="CA73" i="216"/>
  <c r="BR73" i="216"/>
  <c r="BQ73" i="216"/>
  <c r="BH73" i="216"/>
  <c r="BG73" i="216"/>
  <c r="AX73" i="216"/>
  <c r="AW73" i="216"/>
  <c r="AN73" i="216"/>
  <c r="AM73" i="216"/>
  <c r="AD73" i="216"/>
  <c r="AC73" i="216"/>
  <c r="T73" i="216"/>
  <c r="S73" i="216"/>
  <c r="J73" i="216"/>
  <c r="I73" i="216"/>
  <c r="AL45" i="217"/>
  <c r="AI45" i="217"/>
  <c r="AJ45" i="217"/>
  <c r="AK45" i="217"/>
  <c r="AH45" i="217"/>
  <c r="AG45" i="217"/>
  <c r="AE45" i="217"/>
  <c r="AF45" i="217"/>
  <c r="AD45" i="217"/>
  <c r="AB45" i="217"/>
  <c r="AC45" i="217"/>
  <c r="AA45" i="217"/>
  <c r="Z45" i="217"/>
  <c r="W45" i="217"/>
  <c r="X45" i="217"/>
  <c r="Y45" i="217"/>
  <c r="ID71" i="216"/>
  <c r="IC71" i="216"/>
  <c r="IB71" i="216"/>
  <c r="IA71" i="216"/>
  <c r="HZ71" i="216"/>
  <c r="HY71" i="216"/>
  <c r="HX71" i="216"/>
  <c r="HT71" i="216"/>
  <c r="HS71" i="216"/>
  <c r="HR71" i="216"/>
  <c r="HQ71" i="216"/>
  <c r="HP71" i="216"/>
  <c r="HO71" i="216"/>
  <c r="HN71" i="216"/>
  <c r="HJ71" i="216"/>
  <c r="HI71" i="216"/>
  <c r="HH71" i="216"/>
  <c r="HG71" i="216"/>
  <c r="HF71" i="216"/>
  <c r="HE71" i="216"/>
  <c r="HD71" i="216"/>
  <c r="GZ71" i="216"/>
  <c r="GY71" i="216"/>
  <c r="GX71" i="216"/>
  <c r="GW71" i="216"/>
  <c r="GV71" i="216"/>
  <c r="GU71" i="216"/>
  <c r="GT71" i="216"/>
  <c r="GP71" i="216"/>
  <c r="GO71" i="216"/>
  <c r="GN71" i="216"/>
  <c r="GM71" i="216"/>
  <c r="GL71" i="216"/>
  <c r="GK71" i="216"/>
  <c r="GJ71" i="216"/>
  <c r="GF71" i="216"/>
  <c r="GE71" i="216"/>
  <c r="GD71" i="216"/>
  <c r="GC71" i="216"/>
  <c r="GB71" i="216"/>
  <c r="GA71" i="216"/>
  <c r="FZ71" i="216"/>
  <c r="FV71" i="216"/>
  <c r="FU71" i="216"/>
  <c r="FT71" i="216"/>
  <c r="FS71" i="216"/>
  <c r="FR71" i="216"/>
  <c r="FQ71" i="216"/>
  <c r="FP71" i="216"/>
  <c r="FL71" i="216"/>
  <c r="FK71" i="216"/>
  <c r="FJ71" i="216"/>
  <c r="FI71" i="216"/>
  <c r="FH71" i="216"/>
  <c r="FG71" i="216"/>
  <c r="FF71" i="216"/>
  <c r="FD71" i="216"/>
  <c r="FC71" i="216"/>
  <c r="ET71" i="216"/>
  <c r="ES71" i="216"/>
  <c r="EJ71" i="216"/>
  <c r="EI71" i="216"/>
  <c r="DZ71" i="216"/>
  <c r="DY71" i="216"/>
  <c r="DP71" i="216"/>
  <c r="DO71" i="216"/>
  <c r="DF71" i="216"/>
  <c r="DE71" i="216"/>
  <c r="CV71" i="216"/>
  <c r="CU71" i="216"/>
  <c r="CL71" i="216"/>
  <c r="CK71" i="216"/>
  <c r="CB71" i="216"/>
  <c r="CA71" i="216"/>
  <c r="BR71" i="216"/>
  <c r="BQ71" i="216"/>
  <c r="BH71" i="216"/>
  <c r="BG71" i="216"/>
  <c r="AX71" i="216"/>
  <c r="AW71" i="216"/>
  <c r="AN71" i="216"/>
  <c r="AM71" i="216"/>
  <c r="AD71" i="216"/>
  <c r="AC71" i="216"/>
  <c r="T71" i="216"/>
  <c r="S71" i="216"/>
  <c r="J71" i="216"/>
  <c r="I71" i="216"/>
  <c r="ID70" i="216"/>
  <c r="IC70" i="216"/>
  <c r="IB70" i="216"/>
  <c r="IA70" i="216"/>
  <c r="HZ70" i="216"/>
  <c r="HY70" i="216"/>
  <c r="HX70" i="216"/>
  <c r="HT70" i="216"/>
  <c r="HS70" i="216"/>
  <c r="HR70" i="216"/>
  <c r="HQ70" i="216"/>
  <c r="HP70" i="216"/>
  <c r="HO70" i="216"/>
  <c r="HN70" i="216"/>
  <c r="HJ70" i="216"/>
  <c r="HI70" i="216"/>
  <c r="HH70" i="216"/>
  <c r="HG70" i="216"/>
  <c r="HF70" i="216"/>
  <c r="HE70" i="216"/>
  <c r="HD70" i="216"/>
  <c r="GZ70" i="216"/>
  <c r="GY70" i="216"/>
  <c r="GX70" i="216"/>
  <c r="GW70" i="216"/>
  <c r="GV70" i="216"/>
  <c r="GU70" i="216"/>
  <c r="GT70" i="216"/>
  <c r="GP70" i="216"/>
  <c r="GO70" i="216"/>
  <c r="GN70" i="216"/>
  <c r="GM70" i="216"/>
  <c r="GL70" i="216"/>
  <c r="GK70" i="216"/>
  <c r="GJ70" i="216"/>
  <c r="GF70" i="216"/>
  <c r="GE70" i="216"/>
  <c r="GD70" i="216"/>
  <c r="GC70" i="216"/>
  <c r="GB70" i="216"/>
  <c r="GA70" i="216"/>
  <c r="FZ70" i="216"/>
  <c r="GG70" i="216" s="1"/>
  <c r="FV70" i="216"/>
  <c r="FU70" i="216"/>
  <c r="FT70" i="216"/>
  <c r="FS70" i="216"/>
  <c r="FW70" i="216" s="1"/>
  <c r="FR70" i="216"/>
  <c r="FQ70" i="216"/>
  <c r="FP70" i="216"/>
  <c r="FL70" i="216"/>
  <c r="FK70" i="216"/>
  <c r="FJ70" i="216"/>
  <c r="FI70" i="216"/>
  <c r="FH70" i="216"/>
  <c r="FG70" i="216"/>
  <c r="FF70" i="216"/>
  <c r="FD70" i="216"/>
  <c r="FC70" i="216"/>
  <c r="ET70" i="216"/>
  <c r="ES70" i="216"/>
  <c r="EJ70" i="216"/>
  <c r="EI70" i="216"/>
  <c r="DZ70" i="216"/>
  <c r="DY70" i="216"/>
  <c r="DP70" i="216"/>
  <c r="DO70" i="216"/>
  <c r="DF70" i="216"/>
  <c r="DE70" i="216"/>
  <c r="CV70" i="216"/>
  <c r="CU70" i="216"/>
  <c r="CL70" i="216"/>
  <c r="CK70" i="216"/>
  <c r="CB70" i="216"/>
  <c r="CA70" i="216"/>
  <c r="BR70" i="216"/>
  <c r="BQ70" i="216"/>
  <c r="BH70" i="216"/>
  <c r="BG70" i="216"/>
  <c r="AX70" i="216"/>
  <c r="AW70" i="216"/>
  <c r="AN70" i="216"/>
  <c r="AM70" i="216"/>
  <c r="AD70" i="216"/>
  <c r="AC70" i="216"/>
  <c r="T70" i="216"/>
  <c r="S70" i="216"/>
  <c r="J70" i="216"/>
  <c r="I70" i="216"/>
  <c r="ID69" i="216"/>
  <c r="IC69" i="216"/>
  <c r="IB69" i="216"/>
  <c r="IA69" i="216"/>
  <c r="HZ69" i="216"/>
  <c r="HY69" i="216"/>
  <c r="HX69" i="216"/>
  <c r="HT69" i="216"/>
  <c r="HS69" i="216"/>
  <c r="HR69" i="216"/>
  <c r="HQ69" i="216"/>
  <c r="HP69" i="216"/>
  <c r="HO69" i="216"/>
  <c r="HN69" i="216"/>
  <c r="HU69" i="216" s="1"/>
  <c r="HJ69" i="216"/>
  <c r="HI69" i="216"/>
  <c r="HH69" i="216"/>
  <c r="HG69" i="216"/>
  <c r="HK69" i="216" s="1"/>
  <c r="HF69" i="216"/>
  <c r="HE69" i="216"/>
  <c r="HD69" i="216"/>
  <c r="GZ69" i="216"/>
  <c r="GY69" i="216"/>
  <c r="GX69" i="216"/>
  <c r="GW69" i="216"/>
  <c r="GV69" i="216"/>
  <c r="GU69" i="216"/>
  <c r="GT69" i="216"/>
  <c r="GP69" i="216"/>
  <c r="GO69" i="216"/>
  <c r="GN69" i="216"/>
  <c r="GM69" i="216"/>
  <c r="GL69" i="216"/>
  <c r="GK69" i="216"/>
  <c r="GJ69" i="216"/>
  <c r="GF69" i="216"/>
  <c r="GE69" i="216"/>
  <c r="GD69" i="216"/>
  <c r="GC69" i="216"/>
  <c r="GB69" i="216"/>
  <c r="GA69" i="216"/>
  <c r="FZ69" i="216"/>
  <c r="GG69" i="216" s="1"/>
  <c r="FV69" i="216"/>
  <c r="FU69" i="216"/>
  <c r="FT69" i="216"/>
  <c r="FS69" i="216"/>
  <c r="FR69" i="216"/>
  <c r="FQ69" i="216"/>
  <c r="FP69" i="216"/>
  <c r="FL69" i="216"/>
  <c r="FK69" i="216"/>
  <c r="FJ69" i="216"/>
  <c r="FI69" i="216"/>
  <c r="FH69" i="216"/>
  <c r="FG69" i="216"/>
  <c r="FF69" i="216"/>
  <c r="FD69" i="216"/>
  <c r="FC69" i="216"/>
  <c r="ET69" i="216"/>
  <c r="ES69" i="216"/>
  <c r="EJ69" i="216"/>
  <c r="EI69" i="216"/>
  <c r="DZ69" i="216"/>
  <c r="DY69" i="216"/>
  <c r="DP69" i="216"/>
  <c r="DO69" i="216"/>
  <c r="DF69" i="216"/>
  <c r="DE69" i="216"/>
  <c r="CV69" i="216"/>
  <c r="CU69" i="216"/>
  <c r="CL69" i="216"/>
  <c r="CK69" i="216"/>
  <c r="CB69" i="216"/>
  <c r="CA69" i="216"/>
  <c r="BR69" i="216"/>
  <c r="BQ69" i="216"/>
  <c r="BH69" i="216"/>
  <c r="BG69" i="216"/>
  <c r="AX69" i="216"/>
  <c r="AW69" i="216"/>
  <c r="AN69" i="216"/>
  <c r="AM69" i="216"/>
  <c r="AD69" i="216"/>
  <c r="AC69" i="216"/>
  <c r="T69" i="216"/>
  <c r="S69" i="216"/>
  <c r="J69" i="216"/>
  <c r="I69" i="216"/>
  <c r="ID68" i="216"/>
  <c r="ID72" i="216" s="1"/>
  <c r="IC68" i="216"/>
  <c r="IC72" i="216" s="1"/>
  <c r="IB68" i="216"/>
  <c r="IA68" i="216"/>
  <c r="HZ68" i="216"/>
  <c r="HY68" i="216"/>
  <c r="HX68" i="216"/>
  <c r="HT68" i="216"/>
  <c r="HT72" i="216" s="1"/>
  <c r="HS68" i="216"/>
  <c r="HR68" i="216"/>
  <c r="HQ68" i="216"/>
  <c r="HP68" i="216"/>
  <c r="HO68" i="216"/>
  <c r="HO72" i="216" s="1"/>
  <c r="HN68" i="216"/>
  <c r="HN72" i="216" s="1"/>
  <c r="HJ68" i="216"/>
  <c r="HI68" i="216"/>
  <c r="HI72" i="216" s="1"/>
  <c r="HH68" i="216"/>
  <c r="HG68" i="216"/>
  <c r="HF68" i="216"/>
  <c r="HE68" i="216"/>
  <c r="HE72" i="216" s="1"/>
  <c r="HD68" i="216"/>
  <c r="GZ68" i="216"/>
  <c r="GY68" i="216"/>
  <c r="GY72" i="216" s="1"/>
  <c r="GX68" i="216"/>
  <c r="GW68" i="216"/>
  <c r="GW72" i="216" s="1"/>
  <c r="GV68" i="216"/>
  <c r="GV72" i="216" s="1"/>
  <c r="GU68" i="216"/>
  <c r="GT68" i="216"/>
  <c r="GT72" i="216" s="1"/>
  <c r="GP68" i="216"/>
  <c r="GO68" i="216"/>
  <c r="GN68" i="216"/>
  <c r="GM68" i="216"/>
  <c r="GL68" i="216"/>
  <c r="GK68" i="216"/>
  <c r="GJ68" i="216"/>
  <c r="GJ72" i="216" s="1"/>
  <c r="GF68" i="216"/>
  <c r="GE68" i="216"/>
  <c r="GE72" i="216" s="1"/>
  <c r="GD68" i="216"/>
  <c r="GD72" i="216" s="1"/>
  <c r="GC68" i="216"/>
  <c r="GB68" i="216"/>
  <c r="GB72" i="216" s="1"/>
  <c r="GA68" i="216"/>
  <c r="FZ68" i="216"/>
  <c r="FV68" i="216"/>
  <c r="FU68" i="216"/>
  <c r="FU72" i="216" s="1"/>
  <c r="FT68" i="216"/>
  <c r="FS68" i="216"/>
  <c r="FR68" i="216"/>
  <c r="FQ68" i="216"/>
  <c r="FP68" i="216"/>
  <c r="FL68" i="216"/>
  <c r="FL72" i="216" s="1"/>
  <c r="FK68" i="216"/>
  <c r="FJ68" i="216"/>
  <c r="FJ72" i="216" s="1"/>
  <c r="FI68" i="216"/>
  <c r="FH68" i="216"/>
  <c r="FG68" i="216"/>
  <c r="FF68" i="216"/>
  <c r="FF72" i="216" s="1"/>
  <c r="FD68" i="216"/>
  <c r="FC68" i="216"/>
  <c r="ET68" i="216"/>
  <c r="ES68" i="216"/>
  <c r="EJ68" i="216"/>
  <c r="EI68" i="216"/>
  <c r="DZ68" i="216"/>
  <c r="DY68" i="216"/>
  <c r="DP68" i="216"/>
  <c r="DO68" i="216"/>
  <c r="DF68" i="216"/>
  <c r="DE68" i="216"/>
  <c r="CV68" i="216"/>
  <c r="CU68" i="216"/>
  <c r="CL68" i="216"/>
  <c r="CK68" i="216"/>
  <c r="CB68" i="216"/>
  <c r="CA68" i="216"/>
  <c r="BR68" i="216"/>
  <c r="BQ68" i="216"/>
  <c r="BH68" i="216"/>
  <c r="BG68" i="216"/>
  <c r="AX68" i="216"/>
  <c r="AW68" i="216"/>
  <c r="AN68" i="216"/>
  <c r="AM68" i="216"/>
  <c r="AD68" i="216"/>
  <c r="AC68" i="216"/>
  <c r="T68" i="216"/>
  <c r="S68" i="216"/>
  <c r="J68" i="216"/>
  <c r="I68" i="216"/>
  <c r="AL44" i="217"/>
  <c r="AI44" i="217"/>
  <c r="AJ44" i="217"/>
  <c r="AK44" i="217"/>
  <c r="AH44" i="217"/>
  <c r="AG44" i="217"/>
  <c r="AE44" i="217"/>
  <c r="AF44" i="217"/>
  <c r="AD44" i="217"/>
  <c r="AB44" i="217"/>
  <c r="AC44" i="217"/>
  <c r="AA44" i="217"/>
  <c r="Z44" i="217"/>
  <c r="W44" i="217"/>
  <c r="X44" i="217"/>
  <c r="Y44" i="217"/>
  <c r="ID66" i="216"/>
  <c r="IC66" i="216"/>
  <c r="IB66" i="216"/>
  <c r="IA66" i="216"/>
  <c r="HZ66" i="216"/>
  <c r="HY66" i="216"/>
  <c r="HX66" i="216"/>
  <c r="HT66" i="216"/>
  <c r="HS66" i="216"/>
  <c r="HR66" i="216"/>
  <c r="HQ66" i="216"/>
  <c r="HP66" i="216"/>
  <c r="HO66" i="216"/>
  <c r="HN66" i="216"/>
  <c r="HJ66" i="216"/>
  <c r="HI66" i="216"/>
  <c r="HH66" i="216"/>
  <c r="HG66" i="216"/>
  <c r="HF66" i="216"/>
  <c r="HE66" i="216"/>
  <c r="HD66" i="216"/>
  <c r="GZ66" i="216"/>
  <c r="GY66" i="216"/>
  <c r="GX66" i="216"/>
  <c r="GW66" i="216"/>
  <c r="GV66" i="216"/>
  <c r="GU66" i="216"/>
  <c r="GT66" i="216"/>
  <c r="GP66" i="216"/>
  <c r="GO66" i="216"/>
  <c r="GN66" i="216"/>
  <c r="GM66" i="216"/>
  <c r="GL66" i="216"/>
  <c r="GK66" i="216"/>
  <c r="GJ66" i="216"/>
  <c r="GF66" i="216"/>
  <c r="GE66" i="216"/>
  <c r="GD66" i="216"/>
  <c r="GC66" i="216"/>
  <c r="GB66" i="216"/>
  <c r="GA66" i="216"/>
  <c r="FZ66" i="216"/>
  <c r="FV66" i="216"/>
  <c r="FU66" i="216"/>
  <c r="FT66" i="216"/>
  <c r="FS66" i="216"/>
  <c r="FR66" i="216"/>
  <c r="FQ66" i="216"/>
  <c r="FP66" i="216"/>
  <c r="FL66" i="216"/>
  <c r="FK66" i="216"/>
  <c r="FJ66" i="216"/>
  <c r="FI66" i="216"/>
  <c r="FH66" i="216"/>
  <c r="FG66" i="216"/>
  <c r="FF66" i="216"/>
  <c r="FD66" i="216"/>
  <c r="FC66" i="216"/>
  <c r="ET66" i="216"/>
  <c r="ES66" i="216"/>
  <c r="EJ66" i="216"/>
  <c r="EI66" i="216"/>
  <c r="DZ66" i="216"/>
  <c r="DY66" i="216"/>
  <c r="DP66" i="216"/>
  <c r="DO66" i="216"/>
  <c r="DF66" i="216"/>
  <c r="DE66" i="216"/>
  <c r="CV66" i="216"/>
  <c r="CU66" i="216"/>
  <c r="CL66" i="216"/>
  <c r="CK66" i="216"/>
  <c r="CB66" i="216"/>
  <c r="CA66" i="216"/>
  <c r="BR66" i="216"/>
  <c r="BQ66" i="216"/>
  <c r="BH66" i="216"/>
  <c r="BG66" i="216"/>
  <c r="AX66" i="216"/>
  <c r="AW66" i="216"/>
  <c r="AN66" i="216"/>
  <c r="AM66" i="216"/>
  <c r="AD66" i="216"/>
  <c r="AC66" i="216"/>
  <c r="T66" i="216"/>
  <c r="S66" i="216"/>
  <c r="J66" i="216"/>
  <c r="I66" i="216"/>
  <c r="ID65" i="216"/>
  <c r="IC65" i="216"/>
  <c r="IB65" i="216"/>
  <c r="IA65" i="216"/>
  <c r="HZ65" i="216"/>
  <c r="HY65" i="216"/>
  <c r="HX65" i="216"/>
  <c r="HT65" i="216"/>
  <c r="HS65" i="216"/>
  <c r="HR65" i="216"/>
  <c r="HQ65" i="216"/>
  <c r="HP65" i="216"/>
  <c r="HO65" i="216"/>
  <c r="HN65" i="216"/>
  <c r="HJ65" i="216"/>
  <c r="HI65" i="216"/>
  <c r="HH65" i="216"/>
  <c r="HG65" i="216"/>
  <c r="HF65" i="216"/>
  <c r="HE65" i="216"/>
  <c r="HD65" i="216"/>
  <c r="GZ65" i="216"/>
  <c r="GY65" i="216"/>
  <c r="GX65" i="216"/>
  <c r="GW65" i="216"/>
  <c r="GV65" i="216"/>
  <c r="GU65" i="216"/>
  <c r="GT65" i="216"/>
  <c r="GP65" i="216"/>
  <c r="GO65" i="216"/>
  <c r="GN65" i="216"/>
  <c r="GM65" i="216"/>
  <c r="GL65" i="216"/>
  <c r="GK65" i="216"/>
  <c r="GJ65" i="216"/>
  <c r="GF65" i="216"/>
  <c r="GE65" i="216"/>
  <c r="GD65" i="216"/>
  <c r="GC65" i="216"/>
  <c r="GB65" i="216"/>
  <c r="GA65" i="216"/>
  <c r="FZ65" i="216"/>
  <c r="FV65" i="216"/>
  <c r="FU65" i="216"/>
  <c r="FT65" i="216"/>
  <c r="FS65" i="216"/>
  <c r="FR65" i="216"/>
  <c r="FQ65" i="216"/>
  <c r="FP65" i="216"/>
  <c r="FL65" i="216"/>
  <c r="FK65" i="216"/>
  <c r="FJ65" i="216"/>
  <c r="FI65" i="216"/>
  <c r="FH65" i="216"/>
  <c r="FG65" i="216"/>
  <c r="FF65" i="216"/>
  <c r="FD65" i="216"/>
  <c r="FC65" i="216"/>
  <c r="ET65" i="216"/>
  <c r="ES65" i="216"/>
  <c r="EJ65" i="216"/>
  <c r="EI65" i="216"/>
  <c r="DZ65" i="216"/>
  <c r="DY65" i="216"/>
  <c r="DP65" i="216"/>
  <c r="DO65" i="216"/>
  <c r="DF65" i="216"/>
  <c r="DE65" i="216"/>
  <c r="CV65" i="216"/>
  <c r="CU65" i="216"/>
  <c r="CL65" i="216"/>
  <c r="CK65" i="216"/>
  <c r="CB65" i="216"/>
  <c r="CA65" i="216"/>
  <c r="BR65" i="216"/>
  <c r="BQ65" i="216"/>
  <c r="BH65" i="216"/>
  <c r="BG65" i="216"/>
  <c r="AX65" i="216"/>
  <c r="AW65" i="216"/>
  <c r="AN65" i="216"/>
  <c r="AM65" i="216"/>
  <c r="AD65" i="216"/>
  <c r="AC65" i="216"/>
  <c r="T65" i="216"/>
  <c r="S65" i="216"/>
  <c r="J65" i="216"/>
  <c r="I65" i="216"/>
  <c r="ID64" i="216"/>
  <c r="IC64" i="216"/>
  <c r="IB64" i="216"/>
  <c r="IA64" i="216"/>
  <c r="HZ64" i="216"/>
  <c r="HY64" i="216"/>
  <c r="HX64" i="216"/>
  <c r="HT64" i="216"/>
  <c r="HS64" i="216"/>
  <c r="HR64" i="216"/>
  <c r="HQ64" i="216"/>
  <c r="HP64" i="216"/>
  <c r="HO64" i="216"/>
  <c r="HN64" i="216"/>
  <c r="HJ64" i="216"/>
  <c r="HI64" i="216"/>
  <c r="HH64" i="216"/>
  <c r="HG64" i="216"/>
  <c r="HF64" i="216"/>
  <c r="HE64" i="216"/>
  <c r="HD64" i="216"/>
  <c r="GZ64" i="216"/>
  <c r="GY64" i="216"/>
  <c r="GX64" i="216"/>
  <c r="GW64" i="216"/>
  <c r="GV64" i="216"/>
  <c r="GU64" i="216"/>
  <c r="GT64" i="216"/>
  <c r="GP64" i="216"/>
  <c r="GO64" i="216"/>
  <c r="GN64" i="216"/>
  <c r="GM64" i="216"/>
  <c r="GL64" i="216"/>
  <c r="GK64" i="216"/>
  <c r="GJ64" i="216"/>
  <c r="GF64" i="216"/>
  <c r="GE64" i="216"/>
  <c r="GD64" i="216"/>
  <c r="GC64" i="216"/>
  <c r="GB64" i="216"/>
  <c r="GA64" i="216"/>
  <c r="FZ64" i="216"/>
  <c r="FV64" i="216"/>
  <c r="FU64" i="216"/>
  <c r="FT64" i="216"/>
  <c r="FS64" i="216"/>
  <c r="FR64" i="216"/>
  <c r="FQ64" i="216"/>
  <c r="FP64" i="216"/>
  <c r="FL64" i="216"/>
  <c r="FK64" i="216"/>
  <c r="FJ64" i="216"/>
  <c r="FI64" i="216"/>
  <c r="FH64" i="216"/>
  <c r="FG64" i="216"/>
  <c r="FF64" i="216"/>
  <c r="FD64" i="216"/>
  <c r="FC64" i="216"/>
  <c r="ET64" i="216"/>
  <c r="ES64" i="216"/>
  <c r="EJ64" i="216"/>
  <c r="EI64" i="216"/>
  <c r="DZ64" i="216"/>
  <c r="DY64" i="216"/>
  <c r="DP64" i="216"/>
  <c r="DO64" i="216"/>
  <c r="DF64" i="216"/>
  <c r="DE64" i="216"/>
  <c r="CV64" i="216"/>
  <c r="CU64" i="216"/>
  <c r="CL64" i="216"/>
  <c r="CK64" i="216"/>
  <c r="CB64" i="216"/>
  <c r="CA64" i="216"/>
  <c r="BR64" i="216"/>
  <c r="BQ64" i="216"/>
  <c r="BH64" i="216"/>
  <c r="BG64" i="216"/>
  <c r="AX64" i="216"/>
  <c r="AW64" i="216"/>
  <c r="AN64" i="216"/>
  <c r="AM64" i="216"/>
  <c r="AD64" i="216"/>
  <c r="AC64" i="216"/>
  <c r="T64" i="216"/>
  <c r="S64" i="216"/>
  <c r="J64" i="216"/>
  <c r="I64" i="216"/>
  <c r="ID63" i="216"/>
  <c r="IC63" i="216"/>
  <c r="IB63" i="216"/>
  <c r="IB67" i="216" s="1"/>
  <c r="IA63" i="216"/>
  <c r="HZ63" i="216"/>
  <c r="HY63" i="216"/>
  <c r="HY67" i="216" s="1"/>
  <c r="HX63" i="216"/>
  <c r="HT63" i="216"/>
  <c r="HT67" i="216" s="1"/>
  <c r="HS63" i="216"/>
  <c r="HR63" i="216"/>
  <c r="HQ63" i="216"/>
  <c r="HP63" i="216"/>
  <c r="HP67" i="216" s="1"/>
  <c r="HO63" i="216"/>
  <c r="HN63" i="216"/>
  <c r="HJ63" i="216"/>
  <c r="HJ67" i="216" s="1"/>
  <c r="HI63" i="216"/>
  <c r="HH63" i="216"/>
  <c r="HH67" i="216" s="1"/>
  <c r="HG63" i="216"/>
  <c r="HG67" i="216" s="1"/>
  <c r="HF63" i="216"/>
  <c r="HE63" i="216"/>
  <c r="HE67" i="216" s="1"/>
  <c r="HD63" i="216"/>
  <c r="GZ63" i="216"/>
  <c r="GY63" i="216"/>
  <c r="GX63" i="216"/>
  <c r="GX67" i="216" s="1"/>
  <c r="GW63" i="216"/>
  <c r="GV63" i="216"/>
  <c r="GU63" i="216"/>
  <c r="GU67" i="216" s="1"/>
  <c r="GT63" i="216"/>
  <c r="GP63" i="216"/>
  <c r="GP67" i="216" s="1"/>
  <c r="GO63" i="216"/>
  <c r="GO67" i="216" s="1"/>
  <c r="GN63" i="216"/>
  <c r="GM63" i="216"/>
  <c r="GM67" i="216" s="1"/>
  <c r="GL63" i="216"/>
  <c r="GK63" i="216"/>
  <c r="GJ63" i="216"/>
  <c r="GF63" i="216"/>
  <c r="GF67" i="216" s="1"/>
  <c r="GE63" i="216"/>
  <c r="GD63" i="216"/>
  <c r="GC63" i="216"/>
  <c r="GC67" i="216" s="1"/>
  <c r="GB63" i="216"/>
  <c r="GA63" i="216"/>
  <c r="GA67" i="216" s="1"/>
  <c r="FZ63" i="216"/>
  <c r="FZ67" i="216" s="1"/>
  <c r="FV63" i="216"/>
  <c r="FU63" i="216"/>
  <c r="FU67" i="216" s="1"/>
  <c r="FT63" i="216"/>
  <c r="FS63" i="216"/>
  <c r="FR63" i="216"/>
  <c r="FQ63" i="216"/>
  <c r="FQ67" i="216" s="1"/>
  <c r="FP63" i="216"/>
  <c r="FL63" i="216"/>
  <c r="FK63" i="216"/>
  <c r="FK67" i="216" s="1"/>
  <c r="FJ63" i="216"/>
  <c r="FJ67" i="216" s="1"/>
  <c r="FI63" i="216"/>
  <c r="FI67" i="216" s="1"/>
  <c r="FH63" i="216"/>
  <c r="FH67" i="216" s="1"/>
  <c r="FG63" i="216"/>
  <c r="FF63" i="216"/>
  <c r="FF67" i="216" s="1"/>
  <c r="FD63" i="216"/>
  <c r="FC63" i="216"/>
  <c r="ET63" i="216"/>
  <c r="ES63" i="216"/>
  <c r="EJ63" i="216"/>
  <c r="EI63" i="216"/>
  <c r="DZ63" i="216"/>
  <c r="DY63" i="216"/>
  <c r="DP63" i="216"/>
  <c r="DO63" i="216"/>
  <c r="DF63" i="216"/>
  <c r="DE63" i="216"/>
  <c r="CV63" i="216"/>
  <c r="CU63" i="216"/>
  <c r="CL63" i="216"/>
  <c r="CK63" i="216"/>
  <c r="CB63" i="216"/>
  <c r="CA63" i="216"/>
  <c r="BR63" i="216"/>
  <c r="BQ63" i="216"/>
  <c r="BH63" i="216"/>
  <c r="BG63" i="216"/>
  <c r="AX63" i="216"/>
  <c r="AW63" i="216"/>
  <c r="AN63" i="216"/>
  <c r="AM63" i="216"/>
  <c r="AD63" i="216"/>
  <c r="AC63" i="216"/>
  <c r="T63" i="216"/>
  <c r="S63" i="216"/>
  <c r="J63" i="216"/>
  <c r="I63" i="216"/>
  <c r="AL43" i="217"/>
  <c r="AI43" i="217"/>
  <c r="AJ43" i="217"/>
  <c r="AK43" i="217"/>
  <c r="AH43" i="217"/>
  <c r="AG43" i="217"/>
  <c r="AE43" i="217"/>
  <c r="AF43" i="217"/>
  <c r="AD43" i="217"/>
  <c r="AB43" i="217"/>
  <c r="AC43" i="217"/>
  <c r="AA43" i="217"/>
  <c r="Z43" i="217"/>
  <c r="W43" i="217"/>
  <c r="X43" i="217"/>
  <c r="Y43" i="217"/>
  <c r="ID61" i="216"/>
  <c r="IC61" i="216"/>
  <c r="IB61" i="216"/>
  <c r="IA61" i="216"/>
  <c r="HZ61" i="216"/>
  <c r="HY61" i="216"/>
  <c r="HX61" i="216"/>
  <c r="HT61" i="216"/>
  <c r="HS61" i="216"/>
  <c r="HR61" i="216"/>
  <c r="HQ61" i="216"/>
  <c r="HP61" i="216"/>
  <c r="HO61" i="216"/>
  <c r="HN61" i="216"/>
  <c r="HJ61" i="216"/>
  <c r="HI61" i="216"/>
  <c r="HH61" i="216"/>
  <c r="HG61" i="216"/>
  <c r="HF61" i="216"/>
  <c r="HE61" i="216"/>
  <c r="HD61" i="216"/>
  <c r="GZ61" i="216"/>
  <c r="GY61" i="216"/>
  <c r="GX61" i="216"/>
  <c r="GW61" i="216"/>
  <c r="GV61" i="216"/>
  <c r="GU61" i="216"/>
  <c r="GT61" i="216"/>
  <c r="GP61" i="216"/>
  <c r="GO61" i="216"/>
  <c r="GN61" i="216"/>
  <c r="GM61" i="216"/>
  <c r="GL61" i="216"/>
  <c r="GK61" i="216"/>
  <c r="GJ61" i="216"/>
  <c r="GF61" i="216"/>
  <c r="GE61" i="216"/>
  <c r="GD61" i="216"/>
  <c r="GC61" i="216"/>
  <c r="GB61" i="216"/>
  <c r="GA61" i="216"/>
  <c r="FZ61" i="216"/>
  <c r="FV61" i="216"/>
  <c r="FU61" i="216"/>
  <c r="FT61" i="216"/>
  <c r="FS61" i="216"/>
  <c r="FR61" i="216"/>
  <c r="FQ61" i="216"/>
  <c r="FP61" i="216"/>
  <c r="FL61" i="216"/>
  <c r="FK61" i="216"/>
  <c r="FJ61" i="216"/>
  <c r="FI61" i="216"/>
  <c r="FH61" i="216"/>
  <c r="FG61" i="216"/>
  <c r="FF61" i="216"/>
  <c r="FD61" i="216"/>
  <c r="FC61" i="216"/>
  <c r="ET61" i="216"/>
  <c r="ES61" i="216"/>
  <c r="EJ61" i="216"/>
  <c r="EI61" i="216"/>
  <c r="DZ61" i="216"/>
  <c r="DY61" i="216"/>
  <c r="DP61" i="216"/>
  <c r="DO61" i="216"/>
  <c r="DF61" i="216"/>
  <c r="DE61" i="216"/>
  <c r="CV61" i="216"/>
  <c r="CU61" i="216"/>
  <c r="CL61" i="216"/>
  <c r="CK61" i="216"/>
  <c r="CB61" i="216"/>
  <c r="CA61" i="216"/>
  <c r="BR61" i="216"/>
  <c r="BQ61" i="216"/>
  <c r="BH61" i="216"/>
  <c r="BG61" i="216"/>
  <c r="AX61" i="216"/>
  <c r="AW61" i="216"/>
  <c r="AN61" i="216"/>
  <c r="AM61" i="216"/>
  <c r="AD61" i="216"/>
  <c r="AC61" i="216"/>
  <c r="T61" i="216"/>
  <c r="S61" i="216"/>
  <c r="J61" i="216"/>
  <c r="I61" i="216"/>
  <c r="ID60" i="216"/>
  <c r="IC60" i="216"/>
  <c r="IB60" i="216"/>
  <c r="IA60" i="216"/>
  <c r="HZ60" i="216"/>
  <c r="HY60" i="216"/>
  <c r="HX60" i="216"/>
  <c r="HT60" i="216"/>
  <c r="HS60" i="216"/>
  <c r="HR60" i="216"/>
  <c r="HQ60" i="216"/>
  <c r="HP60" i="216"/>
  <c r="HO60" i="216"/>
  <c r="HN60" i="216"/>
  <c r="HJ60" i="216"/>
  <c r="HI60" i="216"/>
  <c r="HH60" i="216"/>
  <c r="HG60" i="216"/>
  <c r="HF60" i="216"/>
  <c r="HE60" i="216"/>
  <c r="HD60" i="216"/>
  <c r="GZ60" i="216"/>
  <c r="GY60" i="216"/>
  <c r="GX60" i="216"/>
  <c r="GW60" i="216"/>
  <c r="GV60" i="216"/>
  <c r="GU60" i="216"/>
  <c r="GT60" i="216"/>
  <c r="GP60" i="216"/>
  <c r="GO60" i="216"/>
  <c r="GN60" i="216"/>
  <c r="GM60" i="216"/>
  <c r="GL60" i="216"/>
  <c r="GK60" i="216"/>
  <c r="GJ60" i="216"/>
  <c r="GF60" i="216"/>
  <c r="GE60" i="216"/>
  <c r="GD60" i="216"/>
  <c r="GC60" i="216"/>
  <c r="GB60" i="216"/>
  <c r="GA60" i="216"/>
  <c r="FZ60" i="216"/>
  <c r="FV60" i="216"/>
  <c r="FU60" i="216"/>
  <c r="FT60" i="216"/>
  <c r="FS60" i="216"/>
  <c r="FR60" i="216"/>
  <c r="FQ60" i="216"/>
  <c r="FP60" i="216"/>
  <c r="FL60" i="216"/>
  <c r="FK60" i="216"/>
  <c r="FJ60" i="216"/>
  <c r="FI60" i="216"/>
  <c r="FH60" i="216"/>
  <c r="FG60" i="216"/>
  <c r="FF60" i="216"/>
  <c r="FD60" i="216"/>
  <c r="FC60" i="216"/>
  <c r="ET60" i="216"/>
  <c r="ES60" i="216"/>
  <c r="EJ60" i="216"/>
  <c r="EI60" i="216"/>
  <c r="EI62" i="216" s="1"/>
  <c r="DZ60" i="216"/>
  <c r="DY60" i="216"/>
  <c r="DP60" i="216"/>
  <c r="DO60" i="216"/>
  <c r="DF60" i="216"/>
  <c r="DE60" i="216"/>
  <c r="CV60" i="216"/>
  <c r="CU60" i="216"/>
  <c r="CL60" i="216"/>
  <c r="CK60" i="216"/>
  <c r="CB60" i="216"/>
  <c r="CA60" i="216"/>
  <c r="BR60" i="216"/>
  <c r="BQ60" i="216"/>
  <c r="BH60" i="216"/>
  <c r="BG60" i="216"/>
  <c r="AX60" i="216"/>
  <c r="AW60" i="216"/>
  <c r="AN60" i="216"/>
  <c r="AM60" i="216"/>
  <c r="AD60" i="216"/>
  <c r="AC60" i="216"/>
  <c r="T60" i="216"/>
  <c r="S60" i="216"/>
  <c r="J60" i="216"/>
  <c r="I60" i="216"/>
  <c r="ID59" i="216"/>
  <c r="IC59" i="216"/>
  <c r="IB59" i="216"/>
  <c r="IA59" i="216"/>
  <c r="HZ59" i="216"/>
  <c r="HY59" i="216"/>
  <c r="HX59" i="216"/>
  <c r="HT59" i="216"/>
  <c r="HS59" i="216"/>
  <c r="HR59" i="216"/>
  <c r="HQ59" i="216"/>
  <c r="HP59" i="216"/>
  <c r="HO59" i="216"/>
  <c r="HN59" i="216"/>
  <c r="HJ59" i="216"/>
  <c r="HI59" i="216"/>
  <c r="HH59" i="216"/>
  <c r="HG59" i="216"/>
  <c r="HF59" i="216"/>
  <c r="HE59" i="216"/>
  <c r="HD59" i="216"/>
  <c r="GZ59" i="216"/>
  <c r="GY59" i="216"/>
  <c r="GX59" i="216"/>
  <c r="GW59" i="216"/>
  <c r="GV59" i="216"/>
  <c r="GU59" i="216"/>
  <c r="GT59" i="216"/>
  <c r="GP59" i="216"/>
  <c r="GO59" i="216"/>
  <c r="GN59" i="216"/>
  <c r="GM59" i="216"/>
  <c r="GL59" i="216"/>
  <c r="GK59" i="216"/>
  <c r="GJ59" i="216"/>
  <c r="GF59" i="216"/>
  <c r="GE59" i="216"/>
  <c r="GD59" i="216"/>
  <c r="GC59" i="216"/>
  <c r="GB59" i="216"/>
  <c r="GA59" i="216"/>
  <c r="FZ59" i="216"/>
  <c r="FV59" i="216"/>
  <c r="FU59" i="216"/>
  <c r="FT59" i="216"/>
  <c r="FS59" i="216"/>
  <c r="FR59" i="216"/>
  <c r="FQ59" i="216"/>
  <c r="FP59" i="216"/>
  <c r="FL59" i="216"/>
  <c r="FK59" i="216"/>
  <c r="FJ59" i="216"/>
  <c r="FI59" i="216"/>
  <c r="FH59" i="216"/>
  <c r="FG59" i="216"/>
  <c r="FF59" i="216"/>
  <c r="FD59" i="216"/>
  <c r="FC59" i="216"/>
  <c r="ET59" i="216"/>
  <c r="ES59" i="216"/>
  <c r="EJ59" i="216"/>
  <c r="EI59" i="216"/>
  <c r="DZ59" i="216"/>
  <c r="DY59" i="216"/>
  <c r="DP59" i="216"/>
  <c r="DO59" i="216"/>
  <c r="DF59" i="216"/>
  <c r="DE59" i="216"/>
  <c r="CV59" i="216"/>
  <c r="CU59" i="216"/>
  <c r="CL59" i="216"/>
  <c r="CK59" i="216"/>
  <c r="CB59" i="216"/>
  <c r="CA59" i="216"/>
  <c r="BR59" i="216"/>
  <c r="BQ59" i="216"/>
  <c r="BH59" i="216"/>
  <c r="BG59" i="216"/>
  <c r="AX59" i="216"/>
  <c r="AW59" i="216"/>
  <c r="AN59" i="216"/>
  <c r="AM59" i="216"/>
  <c r="AD59" i="216"/>
  <c r="AC59" i="216"/>
  <c r="T59" i="216"/>
  <c r="S59" i="216"/>
  <c r="J59" i="216"/>
  <c r="I59" i="216"/>
  <c r="ID58" i="216"/>
  <c r="IC58" i="216"/>
  <c r="IB58" i="216"/>
  <c r="IB62" i="216" s="1"/>
  <c r="IA58" i="216"/>
  <c r="HZ58" i="216"/>
  <c r="HY58" i="216"/>
  <c r="HY62" i="216" s="1"/>
  <c r="HX58" i="216"/>
  <c r="HX62" i="216" s="1"/>
  <c r="HT58" i="216"/>
  <c r="HT62" i="216" s="1"/>
  <c r="HS58" i="216"/>
  <c r="HS62" i="216" s="1"/>
  <c r="HR58" i="216"/>
  <c r="HQ58" i="216"/>
  <c r="HQ62" i="216" s="1"/>
  <c r="HP58" i="216"/>
  <c r="HO58" i="216"/>
  <c r="HN58" i="216"/>
  <c r="HJ58" i="216"/>
  <c r="HJ62" i="216" s="1"/>
  <c r="HI58" i="216"/>
  <c r="HH58" i="216"/>
  <c r="HG58" i="216"/>
  <c r="HG62" i="216" s="1"/>
  <c r="HF58" i="216"/>
  <c r="HE58" i="216"/>
  <c r="HE62" i="216" s="1"/>
  <c r="HD58" i="216"/>
  <c r="GZ58" i="216"/>
  <c r="GY58" i="216"/>
  <c r="GY62" i="216" s="1"/>
  <c r="GX58" i="216"/>
  <c r="GW58" i="216"/>
  <c r="GV58" i="216"/>
  <c r="GU58" i="216"/>
  <c r="GU62" i="216" s="1"/>
  <c r="GT58" i="216"/>
  <c r="GP58" i="216"/>
  <c r="GO58" i="216"/>
  <c r="GO62" i="216" s="1"/>
  <c r="GN58" i="216"/>
  <c r="GN62" i="216" s="1"/>
  <c r="GM58" i="216"/>
  <c r="GM62" i="216" s="1"/>
  <c r="GL58" i="216"/>
  <c r="GK58" i="216"/>
  <c r="GJ58" i="216"/>
  <c r="GJ62" i="216" s="1"/>
  <c r="GF58" i="216"/>
  <c r="GE58" i="216"/>
  <c r="GD58" i="216"/>
  <c r="GC58" i="216"/>
  <c r="GC62" i="216" s="1"/>
  <c r="GB58" i="216"/>
  <c r="GA58" i="216"/>
  <c r="FZ58" i="216"/>
  <c r="FZ62" i="216" s="1"/>
  <c r="FV58" i="216"/>
  <c r="FV62" i="216" s="1"/>
  <c r="FU58" i="216"/>
  <c r="FU62" i="216" s="1"/>
  <c r="FT58" i="216"/>
  <c r="FT62" i="216" s="1"/>
  <c r="FS58" i="216"/>
  <c r="FR58" i="216"/>
  <c r="FQ58" i="216"/>
  <c r="FP58" i="216"/>
  <c r="FL58" i="216"/>
  <c r="FK58" i="216"/>
  <c r="FK62" i="216" s="1"/>
  <c r="FJ58" i="216"/>
  <c r="FI58" i="216"/>
  <c r="FH58" i="216"/>
  <c r="FH62" i="216" s="1"/>
  <c r="FG58" i="216"/>
  <c r="FG62" i="216" s="1"/>
  <c r="FF58" i="216"/>
  <c r="FF62" i="216" s="1"/>
  <c r="FD58" i="216"/>
  <c r="FC58" i="216"/>
  <c r="ET58" i="216"/>
  <c r="ES58" i="216"/>
  <c r="EJ58" i="216"/>
  <c r="EI58" i="216"/>
  <c r="DZ58" i="216"/>
  <c r="DY58" i="216"/>
  <c r="DP58" i="216"/>
  <c r="DO58" i="216"/>
  <c r="DF58" i="216"/>
  <c r="DE58" i="216"/>
  <c r="CV58" i="216"/>
  <c r="CU58" i="216"/>
  <c r="CL58" i="216"/>
  <c r="CK58" i="216"/>
  <c r="CB58" i="216"/>
  <c r="CA58" i="216"/>
  <c r="BR58" i="216"/>
  <c r="BQ58" i="216"/>
  <c r="BH58" i="216"/>
  <c r="BG58" i="216"/>
  <c r="AX58" i="216"/>
  <c r="AW58" i="216"/>
  <c r="AN58" i="216"/>
  <c r="AM58" i="216"/>
  <c r="AD58" i="216"/>
  <c r="AC58" i="216"/>
  <c r="T58" i="216"/>
  <c r="S58" i="216"/>
  <c r="J58" i="216"/>
  <c r="I58" i="216"/>
  <c r="AL42" i="217"/>
  <c r="L32" i="217" s="1"/>
  <c r="AI42" i="217"/>
  <c r="AJ42" i="217"/>
  <c r="AK42" i="217"/>
  <c r="O32" i="217" s="1"/>
  <c r="AH42" i="217"/>
  <c r="AG42" i="217"/>
  <c r="AE42" i="217"/>
  <c r="F32" i="217" s="1"/>
  <c r="AF42" i="217"/>
  <c r="E32" i="217" s="1"/>
  <c r="AD42" i="217"/>
  <c r="H15" i="217" s="1"/>
  <c r="AB42" i="217"/>
  <c r="G15" i="217" s="1"/>
  <c r="AC42" i="217"/>
  <c r="F15" i="217" s="1"/>
  <c r="AA42" i="217"/>
  <c r="Z42" i="217"/>
  <c r="L15" i="217" s="1"/>
  <c r="W42" i="217"/>
  <c r="X42" i="217"/>
  <c r="N15" i="217" s="1"/>
  <c r="Y42" i="217"/>
  <c r="ID56" i="216"/>
  <c r="IC56" i="216"/>
  <c r="IB56" i="216"/>
  <c r="IA56" i="216"/>
  <c r="HZ56" i="216"/>
  <c r="HY56" i="216"/>
  <c r="HX56" i="216"/>
  <c r="HT56" i="216"/>
  <c r="HS56" i="216"/>
  <c r="HR56" i="216"/>
  <c r="HQ56" i="216"/>
  <c r="HP56" i="216"/>
  <c r="HO56" i="216"/>
  <c r="HN56" i="216"/>
  <c r="HJ56" i="216"/>
  <c r="HI56" i="216"/>
  <c r="HH56" i="216"/>
  <c r="HG56" i="216"/>
  <c r="HF56" i="216"/>
  <c r="HE56" i="216"/>
  <c r="HD56" i="216"/>
  <c r="GZ56" i="216"/>
  <c r="GY56" i="216"/>
  <c r="GX56" i="216"/>
  <c r="GW56" i="216"/>
  <c r="GV56" i="216"/>
  <c r="GU56" i="216"/>
  <c r="GT56" i="216"/>
  <c r="GP56" i="216"/>
  <c r="GO56" i="216"/>
  <c r="GN56" i="216"/>
  <c r="GM56" i="216"/>
  <c r="GL56" i="216"/>
  <c r="GK56" i="216"/>
  <c r="GJ56" i="216"/>
  <c r="GF56" i="216"/>
  <c r="GE56" i="216"/>
  <c r="GD56" i="216"/>
  <c r="GC56" i="216"/>
  <c r="GB56" i="216"/>
  <c r="GA56" i="216"/>
  <c r="FZ56" i="216"/>
  <c r="FV56" i="216"/>
  <c r="FU56" i="216"/>
  <c r="FT56" i="216"/>
  <c r="FS56" i="216"/>
  <c r="FR56" i="216"/>
  <c r="FQ56" i="216"/>
  <c r="FP56" i="216"/>
  <c r="FL56" i="216"/>
  <c r="FK56" i="216"/>
  <c r="FJ56" i="216"/>
  <c r="FI56" i="216"/>
  <c r="FH56" i="216"/>
  <c r="FG56" i="216"/>
  <c r="FF56" i="216"/>
  <c r="FD56" i="216"/>
  <c r="FC56" i="216"/>
  <c r="ET56" i="216"/>
  <c r="ES56" i="216"/>
  <c r="EJ56" i="216"/>
  <c r="EI56" i="216"/>
  <c r="DZ56" i="216"/>
  <c r="DY56" i="216"/>
  <c r="DP56" i="216"/>
  <c r="DO56" i="216"/>
  <c r="DF56" i="216"/>
  <c r="DE56" i="216"/>
  <c r="CV56" i="216"/>
  <c r="CU56" i="216"/>
  <c r="CL56" i="216"/>
  <c r="CK56" i="216"/>
  <c r="CB56" i="216"/>
  <c r="CA56" i="216"/>
  <c r="BR56" i="216"/>
  <c r="BQ56" i="216"/>
  <c r="BH56" i="216"/>
  <c r="BG56" i="216"/>
  <c r="AX56" i="216"/>
  <c r="AW56" i="216"/>
  <c r="AN56" i="216"/>
  <c r="AM56" i="216"/>
  <c r="AD56" i="216"/>
  <c r="AC56" i="216"/>
  <c r="T56" i="216"/>
  <c r="S56" i="216"/>
  <c r="J56" i="216"/>
  <c r="I56" i="216"/>
  <c r="ID55" i="216"/>
  <c r="IC55" i="216"/>
  <c r="IB55" i="216"/>
  <c r="IA55" i="216"/>
  <c r="HZ55" i="216"/>
  <c r="HY55" i="216"/>
  <c r="HX55" i="216"/>
  <c r="HT55" i="216"/>
  <c r="HS55" i="216"/>
  <c r="HR55" i="216"/>
  <c r="HQ55" i="216"/>
  <c r="HP55" i="216"/>
  <c r="HO55" i="216"/>
  <c r="HN55" i="216"/>
  <c r="HJ55" i="216"/>
  <c r="HI55" i="216"/>
  <c r="HH55" i="216"/>
  <c r="HG55" i="216"/>
  <c r="HF55" i="216"/>
  <c r="HE55" i="216"/>
  <c r="HD55" i="216"/>
  <c r="GZ55" i="216"/>
  <c r="GY55" i="216"/>
  <c r="GX55" i="216"/>
  <c r="GW55" i="216"/>
  <c r="GV55" i="216"/>
  <c r="GU55" i="216"/>
  <c r="GT55" i="216"/>
  <c r="GP55" i="216"/>
  <c r="GO55" i="216"/>
  <c r="GN55" i="216"/>
  <c r="GM55" i="216"/>
  <c r="GL55" i="216"/>
  <c r="GK55" i="216"/>
  <c r="GJ55" i="216"/>
  <c r="GF55" i="216"/>
  <c r="GE55" i="216"/>
  <c r="GD55" i="216"/>
  <c r="GC55" i="216"/>
  <c r="GB55" i="216"/>
  <c r="GA55" i="216"/>
  <c r="FZ55" i="216"/>
  <c r="FV55" i="216"/>
  <c r="FU55" i="216"/>
  <c r="FT55" i="216"/>
  <c r="FS55" i="216"/>
  <c r="FR55" i="216"/>
  <c r="FQ55" i="216"/>
  <c r="FP55" i="216"/>
  <c r="FL55" i="216"/>
  <c r="FK55" i="216"/>
  <c r="FJ55" i="216"/>
  <c r="FI55" i="216"/>
  <c r="FH55" i="216"/>
  <c r="FG55" i="216"/>
  <c r="FF55" i="216"/>
  <c r="FD55" i="216"/>
  <c r="FC55" i="216"/>
  <c r="ET55" i="216"/>
  <c r="ES55" i="216"/>
  <c r="EJ55" i="216"/>
  <c r="EI55" i="216"/>
  <c r="DZ55" i="216"/>
  <c r="DY55" i="216"/>
  <c r="DP55" i="216"/>
  <c r="DO55" i="216"/>
  <c r="DF55" i="216"/>
  <c r="DE55" i="216"/>
  <c r="CV55" i="216"/>
  <c r="CU55" i="216"/>
  <c r="CL55" i="216"/>
  <c r="CK55" i="216"/>
  <c r="CB55" i="216"/>
  <c r="CA55" i="216"/>
  <c r="BR55" i="216"/>
  <c r="BQ55" i="216"/>
  <c r="BH55" i="216"/>
  <c r="BG55" i="216"/>
  <c r="AX55" i="216"/>
  <c r="AW55" i="216"/>
  <c r="AN55" i="216"/>
  <c r="AM55" i="216"/>
  <c r="AD55" i="216"/>
  <c r="AC55" i="216"/>
  <c r="T55" i="216"/>
  <c r="S55" i="216"/>
  <c r="J55" i="216"/>
  <c r="I55" i="216"/>
  <c r="ID54" i="216"/>
  <c r="IC54" i="216"/>
  <c r="IB54" i="216"/>
  <c r="IA54" i="216"/>
  <c r="HZ54" i="216"/>
  <c r="HY54" i="216"/>
  <c r="HX54" i="216"/>
  <c r="HT54" i="216"/>
  <c r="HS54" i="216"/>
  <c r="HR54" i="216"/>
  <c r="HQ54" i="216"/>
  <c r="HP54" i="216"/>
  <c r="HO54" i="216"/>
  <c r="HN54" i="216"/>
  <c r="HJ54" i="216"/>
  <c r="HI54" i="216"/>
  <c r="HH54" i="216"/>
  <c r="HG54" i="216"/>
  <c r="HF54" i="216"/>
  <c r="HE54" i="216"/>
  <c r="HD54" i="216"/>
  <c r="GZ54" i="216"/>
  <c r="GY54" i="216"/>
  <c r="GX54" i="216"/>
  <c r="GW54" i="216"/>
  <c r="GV54" i="216"/>
  <c r="GU54" i="216"/>
  <c r="GT54" i="216"/>
  <c r="GP54" i="216"/>
  <c r="GO54" i="216"/>
  <c r="GN54" i="216"/>
  <c r="GM54" i="216"/>
  <c r="GL54" i="216"/>
  <c r="GK54" i="216"/>
  <c r="GJ54" i="216"/>
  <c r="GF54" i="216"/>
  <c r="GE54" i="216"/>
  <c r="GD54" i="216"/>
  <c r="GC54" i="216"/>
  <c r="GB54" i="216"/>
  <c r="GA54" i="216"/>
  <c r="FZ54" i="216"/>
  <c r="FV54" i="216"/>
  <c r="FU54" i="216"/>
  <c r="FT54" i="216"/>
  <c r="FS54" i="216"/>
  <c r="FR54" i="216"/>
  <c r="FQ54" i="216"/>
  <c r="FP54" i="216"/>
  <c r="FL54" i="216"/>
  <c r="FK54" i="216"/>
  <c r="FJ54" i="216"/>
  <c r="FI54" i="216"/>
  <c r="FH54" i="216"/>
  <c r="FG54" i="216"/>
  <c r="FF54" i="216"/>
  <c r="FD54" i="216"/>
  <c r="FC54" i="216"/>
  <c r="ET54" i="216"/>
  <c r="ES54" i="216"/>
  <c r="EJ54" i="216"/>
  <c r="EI54" i="216"/>
  <c r="DZ54" i="216"/>
  <c r="DY54" i="216"/>
  <c r="DP54" i="216"/>
  <c r="DO54" i="216"/>
  <c r="DF54" i="216"/>
  <c r="DE54" i="216"/>
  <c r="CV54" i="216"/>
  <c r="CU54" i="216"/>
  <c r="CL54" i="216"/>
  <c r="CK54" i="216"/>
  <c r="CB54" i="216"/>
  <c r="CA54" i="216"/>
  <c r="BR54" i="216"/>
  <c r="BQ54" i="216"/>
  <c r="BH54" i="216"/>
  <c r="BG54" i="216"/>
  <c r="AX54" i="216"/>
  <c r="AW54" i="216"/>
  <c r="AN54" i="216"/>
  <c r="AM54" i="216"/>
  <c r="AD54" i="216"/>
  <c r="AC54" i="216"/>
  <c r="T54" i="216"/>
  <c r="S54" i="216"/>
  <c r="J54" i="216"/>
  <c r="I54" i="216"/>
  <c r="ID53" i="216"/>
  <c r="ID57" i="216" s="1"/>
  <c r="IC53" i="216"/>
  <c r="IB53" i="216"/>
  <c r="IA53" i="216"/>
  <c r="HZ53" i="216"/>
  <c r="HY53" i="216"/>
  <c r="HX53" i="216"/>
  <c r="HT53" i="216"/>
  <c r="HS53" i="216"/>
  <c r="HR53" i="216"/>
  <c r="HR57" i="216" s="1"/>
  <c r="HQ53" i="216"/>
  <c r="HQ57" i="216" s="1"/>
  <c r="HP53" i="216"/>
  <c r="HP57" i="216" s="1"/>
  <c r="HO53" i="216"/>
  <c r="HO57" i="216" s="1"/>
  <c r="HN53" i="216"/>
  <c r="HJ53" i="216"/>
  <c r="HI53" i="216"/>
  <c r="HH53" i="216"/>
  <c r="HG53" i="216"/>
  <c r="HF53" i="216"/>
  <c r="HE53" i="216"/>
  <c r="HD53" i="216"/>
  <c r="GZ53" i="216"/>
  <c r="GZ57" i="216" s="1"/>
  <c r="GY53" i="216"/>
  <c r="GY57" i="216" s="1"/>
  <c r="GX53" i="216"/>
  <c r="GX57" i="216" s="1"/>
  <c r="GW53" i="216"/>
  <c r="GW57" i="216" s="1"/>
  <c r="GV53" i="216"/>
  <c r="GU53" i="216"/>
  <c r="GT53" i="216"/>
  <c r="GP53" i="216"/>
  <c r="GO53" i="216"/>
  <c r="GN53" i="216"/>
  <c r="GN57" i="216" s="1"/>
  <c r="GM53" i="216"/>
  <c r="GL53" i="216"/>
  <c r="GK53" i="216"/>
  <c r="GK57" i="216" s="1"/>
  <c r="GJ53" i="216"/>
  <c r="GJ57" i="216" s="1"/>
  <c r="GF53" i="216"/>
  <c r="GF57" i="216" s="1"/>
  <c r="GE53" i="216"/>
  <c r="GE57" i="216" s="1"/>
  <c r="GD53" i="216"/>
  <c r="GC53" i="216"/>
  <c r="GB53" i="216"/>
  <c r="GA53" i="216"/>
  <c r="FZ53" i="216"/>
  <c r="FV53" i="216"/>
  <c r="FV57" i="216" s="1"/>
  <c r="FU53" i="216"/>
  <c r="FT53" i="216"/>
  <c r="FS53" i="216"/>
  <c r="FS57" i="216" s="1"/>
  <c r="FR53" i="216"/>
  <c r="FQ53" i="216"/>
  <c r="FQ57" i="216" s="1"/>
  <c r="FP53" i="216"/>
  <c r="FL53" i="216"/>
  <c r="FK53" i="216"/>
  <c r="FJ53" i="216"/>
  <c r="FI53" i="216"/>
  <c r="FH53" i="216"/>
  <c r="FG53" i="216"/>
  <c r="FG57" i="216" s="1"/>
  <c r="FF53" i="216"/>
  <c r="FD53" i="216"/>
  <c r="FC53" i="216"/>
  <c r="FC57" i="216" s="1"/>
  <c r="AL12" i="217" s="1"/>
  <c r="L28" i="217" s="1"/>
  <c r="ET53" i="216"/>
  <c r="ES53" i="216"/>
  <c r="EJ53" i="216"/>
  <c r="EI53" i="216"/>
  <c r="DZ53" i="216"/>
  <c r="DY53" i="216"/>
  <c r="DP53" i="216"/>
  <c r="DO53" i="216"/>
  <c r="DF53" i="216"/>
  <c r="DE53" i="216"/>
  <c r="CV53" i="216"/>
  <c r="CU53" i="216"/>
  <c r="CL53" i="216"/>
  <c r="CK53" i="216"/>
  <c r="CB53" i="216"/>
  <c r="CA53" i="216"/>
  <c r="BR53" i="216"/>
  <c r="BQ53" i="216"/>
  <c r="BH53" i="216"/>
  <c r="BG53" i="216"/>
  <c r="AX53" i="216"/>
  <c r="AW53" i="216"/>
  <c r="AN53" i="216"/>
  <c r="AM53" i="216"/>
  <c r="AD53" i="216"/>
  <c r="AC53" i="216"/>
  <c r="T53" i="216"/>
  <c r="S53" i="216"/>
  <c r="J53" i="216"/>
  <c r="I53" i="216"/>
  <c r="AI41" i="217"/>
  <c r="AJ41" i="217"/>
  <c r="AK41" i="217"/>
  <c r="AH41" i="217"/>
  <c r="AG41" i="217"/>
  <c r="AE41" i="217"/>
  <c r="AF41" i="217"/>
  <c r="AD41" i="217"/>
  <c r="AB41" i="217"/>
  <c r="AC41" i="217"/>
  <c r="AA41" i="217"/>
  <c r="Z41" i="217"/>
  <c r="W41" i="217"/>
  <c r="X41" i="217"/>
  <c r="Y41" i="217"/>
  <c r="ID51" i="216"/>
  <c r="IC51" i="216"/>
  <c r="IB51" i="216"/>
  <c r="IA51" i="216"/>
  <c r="HZ51" i="216"/>
  <c r="HY51" i="216"/>
  <c r="HX51" i="216"/>
  <c r="HT51" i="216"/>
  <c r="HS51" i="216"/>
  <c r="HR51" i="216"/>
  <c r="HQ51" i="216"/>
  <c r="HP51" i="216"/>
  <c r="HO51" i="216"/>
  <c r="HN51" i="216"/>
  <c r="HJ51" i="216"/>
  <c r="HI51" i="216"/>
  <c r="HH51" i="216"/>
  <c r="HG51" i="216"/>
  <c r="HF51" i="216"/>
  <c r="HE51" i="216"/>
  <c r="HD51" i="216"/>
  <c r="GZ51" i="216"/>
  <c r="GY51" i="216"/>
  <c r="GX51" i="216"/>
  <c r="GW51" i="216"/>
  <c r="GV51" i="216"/>
  <c r="GU51" i="216"/>
  <c r="GT51" i="216"/>
  <c r="GP51" i="216"/>
  <c r="GO51" i="216"/>
  <c r="GN51" i="216"/>
  <c r="GM51" i="216"/>
  <c r="GL51" i="216"/>
  <c r="GK51" i="216"/>
  <c r="GJ51" i="216"/>
  <c r="GF51" i="216"/>
  <c r="GE51" i="216"/>
  <c r="GD51" i="216"/>
  <c r="GC51" i="216"/>
  <c r="GB51" i="216"/>
  <c r="GA51" i="216"/>
  <c r="FZ51" i="216"/>
  <c r="FV51" i="216"/>
  <c r="FU51" i="216"/>
  <c r="FT51" i="216"/>
  <c r="FS51" i="216"/>
  <c r="FR51" i="216"/>
  <c r="FW51" i="216" s="1"/>
  <c r="FQ51" i="216"/>
  <c r="FP51" i="216"/>
  <c r="FL51" i="216"/>
  <c r="FK51" i="216"/>
  <c r="FJ51" i="216"/>
  <c r="FI51" i="216"/>
  <c r="FH51" i="216"/>
  <c r="FG51" i="216"/>
  <c r="FF51" i="216"/>
  <c r="FD51" i="216"/>
  <c r="FC51" i="216"/>
  <c r="ET51" i="216"/>
  <c r="ES51" i="216"/>
  <c r="EJ51" i="216"/>
  <c r="EI51" i="216"/>
  <c r="DZ51" i="216"/>
  <c r="DY51" i="216"/>
  <c r="DP51" i="216"/>
  <c r="DO51" i="216"/>
  <c r="DF51" i="216"/>
  <c r="DE51" i="216"/>
  <c r="CV51" i="216"/>
  <c r="CU51" i="216"/>
  <c r="CL51" i="216"/>
  <c r="CK51" i="216"/>
  <c r="CB51" i="216"/>
  <c r="CA51" i="216"/>
  <c r="BR51" i="216"/>
  <c r="BQ51" i="216"/>
  <c r="BH51" i="216"/>
  <c r="BG51" i="216"/>
  <c r="AX51" i="216"/>
  <c r="AW51" i="216"/>
  <c r="AN51" i="216"/>
  <c r="AM51" i="216"/>
  <c r="AD51" i="216"/>
  <c r="AC51" i="216"/>
  <c r="T51" i="216"/>
  <c r="S51" i="216"/>
  <c r="J51" i="216"/>
  <c r="I51" i="216"/>
  <c r="ID50" i="216"/>
  <c r="IC50" i="216"/>
  <c r="IB50" i="216"/>
  <c r="IA50" i="216"/>
  <c r="HZ50" i="216"/>
  <c r="HY50" i="216"/>
  <c r="HX50" i="216"/>
  <c r="HT50" i="216"/>
  <c r="HS50" i="216"/>
  <c r="HR50" i="216"/>
  <c r="HQ50" i="216"/>
  <c r="HP50" i="216"/>
  <c r="HO50" i="216"/>
  <c r="HN50" i="216"/>
  <c r="HJ50" i="216"/>
  <c r="HI50" i="216"/>
  <c r="HH50" i="216"/>
  <c r="HG50" i="216"/>
  <c r="HF50" i="216"/>
  <c r="HE50" i="216"/>
  <c r="HD50" i="216"/>
  <c r="GZ50" i="216"/>
  <c r="GY50" i="216"/>
  <c r="GX50" i="216"/>
  <c r="GW50" i="216"/>
  <c r="GV50" i="216"/>
  <c r="GU50" i="216"/>
  <c r="GT50" i="216"/>
  <c r="GP50" i="216"/>
  <c r="GO50" i="216"/>
  <c r="GN50" i="216"/>
  <c r="GM50" i="216"/>
  <c r="GL50" i="216"/>
  <c r="GK50" i="216"/>
  <c r="GJ50" i="216"/>
  <c r="GR50" i="216" s="1"/>
  <c r="GF50" i="216"/>
  <c r="GE50" i="216"/>
  <c r="GD50" i="216"/>
  <c r="GC50" i="216"/>
  <c r="GB50" i="216"/>
  <c r="GA50" i="216"/>
  <c r="FZ50" i="216"/>
  <c r="FV50" i="216"/>
  <c r="FU50" i="216"/>
  <c r="FT50" i="216"/>
  <c r="FS50" i="216"/>
  <c r="FR50" i="216"/>
  <c r="FQ50" i="216"/>
  <c r="FP50" i="216"/>
  <c r="FL50" i="216"/>
  <c r="FK50" i="216"/>
  <c r="FJ50" i="216"/>
  <c r="FI50" i="216"/>
  <c r="FH50" i="216"/>
  <c r="FG50" i="216"/>
  <c r="FF50" i="216"/>
  <c r="FD50" i="216"/>
  <c r="FC50" i="216"/>
  <c r="ET50" i="216"/>
  <c r="ES50" i="216"/>
  <c r="EJ50" i="216"/>
  <c r="EI50" i="216"/>
  <c r="DZ50" i="216"/>
  <c r="DY50" i="216"/>
  <c r="DP50" i="216"/>
  <c r="DO50" i="216"/>
  <c r="DF50" i="216"/>
  <c r="DE50" i="216"/>
  <c r="CV50" i="216"/>
  <c r="CU50" i="216"/>
  <c r="CL50" i="216"/>
  <c r="CK50" i="216"/>
  <c r="CB50" i="216"/>
  <c r="CA50" i="216"/>
  <c r="BR50" i="216"/>
  <c r="BQ50" i="216"/>
  <c r="BH50" i="216"/>
  <c r="BG50" i="216"/>
  <c r="AX50" i="216"/>
  <c r="AW50" i="216"/>
  <c r="AN50" i="216"/>
  <c r="AM50" i="216"/>
  <c r="AD50" i="216"/>
  <c r="AC50" i="216"/>
  <c r="T50" i="216"/>
  <c r="S50" i="216"/>
  <c r="J50" i="216"/>
  <c r="I50" i="216"/>
  <c r="ID49" i="216"/>
  <c r="IC49" i="216"/>
  <c r="IB49" i="216"/>
  <c r="IA49" i="216"/>
  <c r="HZ49" i="216"/>
  <c r="HY49" i="216"/>
  <c r="HX49" i="216"/>
  <c r="IF49" i="216" s="1"/>
  <c r="HT49" i="216"/>
  <c r="HS49" i="216"/>
  <c r="HR49" i="216"/>
  <c r="HQ49" i="216"/>
  <c r="HP49" i="216"/>
  <c r="HO49" i="216"/>
  <c r="HN49" i="216"/>
  <c r="HJ49" i="216"/>
  <c r="HI49" i="216"/>
  <c r="HH49" i="216"/>
  <c r="HG49" i="216"/>
  <c r="HF49" i="216"/>
  <c r="HE49" i="216"/>
  <c r="HD49" i="216"/>
  <c r="GZ49" i="216"/>
  <c r="GY49" i="216"/>
  <c r="GX49" i="216"/>
  <c r="GW49" i="216"/>
  <c r="GV49" i="216"/>
  <c r="GU49" i="216"/>
  <c r="GT49" i="216"/>
  <c r="GP49" i="216"/>
  <c r="GO49" i="216"/>
  <c r="GN49" i="216"/>
  <c r="GM49" i="216"/>
  <c r="GL49" i="216"/>
  <c r="GK49" i="216"/>
  <c r="GJ49" i="216"/>
  <c r="GR49" i="216" s="1"/>
  <c r="GF49" i="216"/>
  <c r="GE49" i="216"/>
  <c r="GD49" i="216"/>
  <c r="GC49" i="216"/>
  <c r="GB49" i="216"/>
  <c r="GA49" i="216"/>
  <c r="FZ49" i="216"/>
  <c r="FV49" i="216"/>
  <c r="FU49" i="216"/>
  <c r="FT49" i="216"/>
  <c r="FS49" i="216"/>
  <c r="FR49" i="216"/>
  <c r="FQ49" i="216"/>
  <c r="FP49" i="216"/>
  <c r="FL49" i="216"/>
  <c r="FK49" i="216"/>
  <c r="FJ49" i="216"/>
  <c r="FI49" i="216"/>
  <c r="FH49" i="216"/>
  <c r="FG49" i="216"/>
  <c r="FF49" i="216"/>
  <c r="FD49" i="216"/>
  <c r="FC49" i="216"/>
  <c r="ET49" i="216"/>
  <c r="ES49" i="216"/>
  <c r="EJ49" i="216"/>
  <c r="EI49" i="216"/>
  <c r="DZ49" i="216"/>
  <c r="DY49" i="216"/>
  <c r="DP49" i="216"/>
  <c r="DO49" i="216"/>
  <c r="DF49" i="216"/>
  <c r="DE49" i="216"/>
  <c r="CV49" i="216"/>
  <c r="CU49" i="216"/>
  <c r="CL49" i="216"/>
  <c r="CK49" i="216"/>
  <c r="CB49" i="216"/>
  <c r="CA49" i="216"/>
  <c r="BR49" i="216"/>
  <c r="BQ49" i="216"/>
  <c r="BH49" i="216"/>
  <c r="BG49" i="216"/>
  <c r="AX49" i="216"/>
  <c r="AW49" i="216"/>
  <c r="AN49" i="216"/>
  <c r="AM49" i="216"/>
  <c r="AD49" i="216"/>
  <c r="AC49" i="216"/>
  <c r="T49" i="216"/>
  <c r="S49" i="216"/>
  <c r="J49" i="216"/>
  <c r="I49" i="216"/>
  <c r="ID48" i="216"/>
  <c r="IC48" i="216"/>
  <c r="IB48" i="216"/>
  <c r="IB52" i="216" s="1"/>
  <c r="IA48" i="216"/>
  <c r="IA52" i="216" s="1"/>
  <c r="HZ48" i="216"/>
  <c r="HZ52" i="216" s="1"/>
  <c r="HY48" i="216"/>
  <c r="HY52" i="216" s="1"/>
  <c r="HX48" i="216"/>
  <c r="HX52" i="216" s="1"/>
  <c r="HT48" i="216"/>
  <c r="HS48" i="216"/>
  <c r="HR48" i="216"/>
  <c r="HQ48" i="216"/>
  <c r="HP48" i="216"/>
  <c r="HO48" i="216"/>
  <c r="HN48" i="216"/>
  <c r="HJ48" i="216"/>
  <c r="HI48" i="216"/>
  <c r="HI52" i="216" s="1"/>
  <c r="HH48" i="216"/>
  <c r="HH52" i="216" s="1"/>
  <c r="HG48" i="216"/>
  <c r="HG52" i="216" s="1"/>
  <c r="HF48" i="216"/>
  <c r="HF52" i="216" s="1"/>
  <c r="HE48" i="216"/>
  <c r="HD48" i="216"/>
  <c r="GZ48" i="216"/>
  <c r="GY48" i="216"/>
  <c r="GX48" i="216"/>
  <c r="GW48" i="216"/>
  <c r="GV48" i="216"/>
  <c r="GU48" i="216"/>
  <c r="GT48" i="216"/>
  <c r="GT52" i="216" s="1"/>
  <c r="GP48" i="216"/>
  <c r="GP52" i="216" s="1"/>
  <c r="GO48" i="216"/>
  <c r="GO52" i="216" s="1"/>
  <c r="GN48" i="216"/>
  <c r="GN52" i="216" s="1"/>
  <c r="GM48" i="216"/>
  <c r="GL48" i="216"/>
  <c r="GK48" i="216"/>
  <c r="GJ48" i="216"/>
  <c r="GF48" i="216"/>
  <c r="GE48" i="216"/>
  <c r="GD48" i="216"/>
  <c r="GC48" i="216"/>
  <c r="GB48" i="216"/>
  <c r="GB52" i="216" s="1"/>
  <c r="GA48" i="216"/>
  <c r="GA52" i="216" s="1"/>
  <c r="FZ48" i="216"/>
  <c r="FZ52" i="216" s="1"/>
  <c r="FV48" i="216"/>
  <c r="FV52" i="216" s="1"/>
  <c r="FU48" i="216"/>
  <c r="FT48" i="216"/>
  <c r="FS48" i="216"/>
  <c r="FR48" i="216"/>
  <c r="FQ48" i="216"/>
  <c r="FP48" i="216"/>
  <c r="FL48" i="216"/>
  <c r="FK48" i="216"/>
  <c r="FJ48" i="216"/>
  <c r="FJ52" i="216" s="1"/>
  <c r="FI48" i="216"/>
  <c r="FI52" i="216" s="1"/>
  <c r="FH48" i="216"/>
  <c r="FH52" i="216" s="1"/>
  <c r="FG48" i="216"/>
  <c r="FG52" i="216" s="1"/>
  <c r="FF48" i="216"/>
  <c r="FD48" i="216"/>
  <c r="FC48" i="216"/>
  <c r="ET48" i="216"/>
  <c r="ES48" i="216"/>
  <c r="EJ48" i="216"/>
  <c r="EI48" i="216"/>
  <c r="DZ48" i="216"/>
  <c r="DY48" i="216"/>
  <c r="DP48" i="216"/>
  <c r="DO48" i="216"/>
  <c r="DF48" i="216"/>
  <c r="DE48" i="216"/>
  <c r="CV48" i="216"/>
  <c r="CU48" i="216"/>
  <c r="CL48" i="216"/>
  <c r="CK48" i="216"/>
  <c r="CB48" i="216"/>
  <c r="CA48" i="216"/>
  <c r="BR48" i="216"/>
  <c r="BQ48" i="216"/>
  <c r="BH48" i="216"/>
  <c r="BG48" i="216"/>
  <c r="AX48" i="216"/>
  <c r="AW48" i="216"/>
  <c r="AN48" i="216"/>
  <c r="AM48" i="216"/>
  <c r="AD48" i="216"/>
  <c r="AC48" i="216"/>
  <c r="T48" i="216"/>
  <c r="S48" i="216"/>
  <c r="J48" i="216"/>
  <c r="I48" i="216"/>
  <c r="AL40" i="217"/>
  <c r="AI40" i="217"/>
  <c r="AJ40" i="217"/>
  <c r="AK40" i="217"/>
  <c r="AH40" i="217"/>
  <c r="AG40" i="217"/>
  <c r="AE40" i="217"/>
  <c r="AF40" i="217"/>
  <c r="AD40" i="217"/>
  <c r="AB40" i="217"/>
  <c r="AC40" i="217"/>
  <c r="AA40" i="217"/>
  <c r="Z40" i="217"/>
  <c r="W40" i="217"/>
  <c r="X40" i="217"/>
  <c r="Y40" i="217"/>
  <c r="ID46" i="216"/>
  <c r="IC46" i="216"/>
  <c r="IB46" i="216"/>
  <c r="IA46" i="216"/>
  <c r="HZ46" i="216"/>
  <c r="HY46" i="216"/>
  <c r="HX46" i="216"/>
  <c r="HT46" i="216"/>
  <c r="HS46" i="216"/>
  <c r="HR46" i="216"/>
  <c r="HQ46" i="216"/>
  <c r="HP46" i="216"/>
  <c r="HO46" i="216"/>
  <c r="HN46" i="216"/>
  <c r="HJ46" i="216"/>
  <c r="HI46" i="216"/>
  <c r="HH46" i="216"/>
  <c r="HG46" i="216"/>
  <c r="HF46" i="216"/>
  <c r="HE46" i="216"/>
  <c r="HD46" i="216"/>
  <c r="GZ46" i="216"/>
  <c r="GY46" i="216"/>
  <c r="GX46" i="216"/>
  <c r="GW46" i="216"/>
  <c r="GV46" i="216"/>
  <c r="GU46" i="216"/>
  <c r="GT46" i="216"/>
  <c r="GP46" i="216"/>
  <c r="GO46" i="216"/>
  <c r="GN46" i="216"/>
  <c r="GM46" i="216"/>
  <c r="GL46" i="216"/>
  <c r="GK46" i="216"/>
  <c r="GJ46" i="216"/>
  <c r="GF46" i="216"/>
  <c r="GE46" i="216"/>
  <c r="GD46" i="216"/>
  <c r="GC46" i="216"/>
  <c r="GB46" i="216"/>
  <c r="GA46" i="216"/>
  <c r="FZ46" i="216"/>
  <c r="FV46" i="216"/>
  <c r="FU46" i="216"/>
  <c r="FT46" i="216"/>
  <c r="FS46" i="216"/>
  <c r="FR46" i="216"/>
  <c r="FQ46" i="216"/>
  <c r="FP46" i="216"/>
  <c r="FL46" i="216"/>
  <c r="FK46" i="216"/>
  <c r="FJ46" i="216"/>
  <c r="FI46" i="216"/>
  <c r="FH46" i="216"/>
  <c r="FG46" i="216"/>
  <c r="FF46" i="216"/>
  <c r="FD46" i="216"/>
  <c r="FC46" i="216"/>
  <c r="ET46" i="216"/>
  <c r="ES46" i="216"/>
  <c r="EJ46" i="216"/>
  <c r="EI46" i="216"/>
  <c r="DZ46" i="216"/>
  <c r="DY46" i="216"/>
  <c r="DP46" i="216"/>
  <c r="DO46" i="216"/>
  <c r="DF46" i="216"/>
  <c r="DE46" i="216"/>
  <c r="CV46" i="216"/>
  <c r="CU46" i="216"/>
  <c r="CL46" i="216"/>
  <c r="CK46" i="216"/>
  <c r="CB46" i="216"/>
  <c r="CA46" i="216"/>
  <c r="BR46" i="216"/>
  <c r="BQ46" i="216"/>
  <c r="BH46" i="216"/>
  <c r="BG46" i="216"/>
  <c r="AX46" i="216"/>
  <c r="AW46" i="216"/>
  <c r="AN46" i="216"/>
  <c r="AM46" i="216"/>
  <c r="AD46" i="216"/>
  <c r="AC46" i="216"/>
  <c r="T46" i="216"/>
  <c r="S46" i="216"/>
  <c r="J46" i="216"/>
  <c r="I46" i="216"/>
  <c r="ID45" i="216"/>
  <c r="IC45" i="216"/>
  <c r="IB45" i="216"/>
  <c r="IA45" i="216"/>
  <c r="HZ45" i="216"/>
  <c r="HY45" i="216"/>
  <c r="HX45" i="216"/>
  <c r="HT45" i="216"/>
  <c r="HS45" i="216"/>
  <c r="HR45" i="216"/>
  <c r="HQ45" i="216"/>
  <c r="HP45" i="216"/>
  <c r="HO45" i="216"/>
  <c r="HN45" i="216"/>
  <c r="HJ45" i="216"/>
  <c r="HI45" i="216"/>
  <c r="HH45" i="216"/>
  <c r="HG45" i="216"/>
  <c r="HF45" i="216"/>
  <c r="HE45" i="216"/>
  <c r="HD45" i="216"/>
  <c r="GZ45" i="216"/>
  <c r="GY45" i="216"/>
  <c r="GX45" i="216"/>
  <c r="GW45" i="216"/>
  <c r="GV45" i="216"/>
  <c r="GU45" i="216"/>
  <c r="GT45" i="216"/>
  <c r="GP45" i="216"/>
  <c r="GO45" i="216"/>
  <c r="GN45" i="216"/>
  <c r="GM45" i="216"/>
  <c r="GL45" i="216"/>
  <c r="GK45" i="216"/>
  <c r="GJ45" i="216"/>
  <c r="GF45" i="216"/>
  <c r="GE45" i="216"/>
  <c r="GD45" i="216"/>
  <c r="GC45" i="216"/>
  <c r="GB45" i="216"/>
  <c r="GA45" i="216"/>
  <c r="FZ45" i="216"/>
  <c r="FV45" i="216"/>
  <c r="FU45" i="216"/>
  <c r="FT45" i="216"/>
  <c r="FS45" i="216"/>
  <c r="FR45" i="216"/>
  <c r="FQ45" i="216"/>
  <c r="FP45" i="216"/>
  <c r="FL45" i="216"/>
  <c r="FK45" i="216"/>
  <c r="FJ45" i="216"/>
  <c r="FI45" i="216"/>
  <c r="FH45" i="216"/>
  <c r="FG45" i="216"/>
  <c r="FF45" i="216"/>
  <c r="FD45" i="216"/>
  <c r="FC45" i="216"/>
  <c r="ET45" i="216"/>
  <c r="ES45" i="216"/>
  <c r="EJ45" i="216"/>
  <c r="EI45" i="216"/>
  <c r="DZ45" i="216"/>
  <c r="DY45" i="216"/>
  <c r="DP45" i="216"/>
  <c r="DO45" i="216"/>
  <c r="DF45" i="216"/>
  <c r="DE45" i="216"/>
  <c r="CV45" i="216"/>
  <c r="CU45" i="216"/>
  <c r="CL45" i="216"/>
  <c r="CK45" i="216"/>
  <c r="CB45" i="216"/>
  <c r="CA45" i="216"/>
  <c r="BR45" i="216"/>
  <c r="BQ45" i="216"/>
  <c r="BH45" i="216"/>
  <c r="BG45" i="216"/>
  <c r="AX45" i="216"/>
  <c r="AW45" i="216"/>
  <c r="AN45" i="216"/>
  <c r="AM45" i="216"/>
  <c r="AD45" i="216"/>
  <c r="AC45" i="216"/>
  <c r="T45" i="216"/>
  <c r="S45" i="216"/>
  <c r="J45" i="216"/>
  <c r="I45" i="216"/>
  <c r="ID44" i="216"/>
  <c r="IC44" i="216"/>
  <c r="IB44" i="216"/>
  <c r="IA44" i="216"/>
  <c r="HZ44" i="216"/>
  <c r="HY44" i="216"/>
  <c r="HX44" i="216"/>
  <c r="HT44" i="216"/>
  <c r="HS44" i="216"/>
  <c r="HR44" i="216"/>
  <c r="HQ44" i="216"/>
  <c r="HP44" i="216"/>
  <c r="HO44" i="216"/>
  <c r="HN44" i="216"/>
  <c r="HJ44" i="216"/>
  <c r="HI44" i="216"/>
  <c r="HH44" i="216"/>
  <c r="HG44" i="216"/>
  <c r="HF44" i="216"/>
  <c r="HE44" i="216"/>
  <c r="HD44" i="216"/>
  <c r="GZ44" i="216"/>
  <c r="GY44" i="216"/>
  <c r="GX44" i="216"/>
  <c r="GW44" i="216"/>
  <c r="GV44" i="216"/>
  <c r="GU44" i="216"/>
  <c r="GT44" i="216"/>
  <c r="GP44" i="216"/>
  <c r="GO44" i="216"/>
  <c r="GN44" i="216"/>
  <c r="GM44" i="216"/>
  <c r="GL44" i="216"/>
  <c r="GK44" i="216"/>
  <c r="GJ44" i="216"/>
  <c r="GF44" i="216"/>
  <c r="GE44" i="216"/>
  <c r="GD44" i="216"/>
  <c r="GC44" i="216"/>
  <c r="GB44" i="216"/>
  <c r="GA44" i="216"/>
  <c r="FZ44" i="216"/>
  <c r="FV44" i="216"/>
  <c r="FU44" i="216"/>
  <c r="FT44" i="216"/>
  <c r="FS44" i="216"/>
  <c r="FR44" i="216"/>
  <c r="FQ44" i="216"/>
  <c r="FP44" i="216"/>
  <c r="FL44" i="216"/>
  <c r="FK44" i="216"/>
  <c r="FJ44" i="216"/>
  <c r="FI44" i="216"/>
  <c r="FH44" i="216"/>
  <c r="FG44" i="216"/>
  <c r="FF44" i="216"/>
  <c r="FD44" i="216"/>
  <c r="FC44" i="216"/>
  <c r="ET44" i="216"/>
  <c r="ES44" i="216"/>
  <c r="EJ44" i="216"/>
  <c r="EI44" i="216"/>
  <c r="DZ44" i="216"/>
  <c r="DY44" i="216"/>
  <c r="DP44" i="216"/>
  <c r="DO44" i="216"/>
  <c r="DF44" i="216"/>
  <c r="DE44" i="216"/>
  <c r="CV44" i="216"/>
  <c r="CU44" i="216"/>
  <c r="CL44" i="216"/>
  <c r="CK44" i="216"/>
  <c r="CB44" i="216"/>
  <c r="CA44" i="216"/>
  <c r="BR44" i="216"/>
  <c r="BQ44" i="216"/>
  <c r="BH44" i="216"/>
  <c r="BG44" i="216"/>
  <c r="AX44" i="216"/>
  <c r="AW44" i="216"/>
  <c r="AN44" i="216"/>
  <c r="AM44" i="216"/>
  <c r="AD44" i="216"/>
  <c r="AC44" i="216"/>
  <c r="T44" i="216"/>
  <c r="S44" i="216"/>
  <c r="J44" i="216"/>
  <c r="I44" i="216"/>
  <c r="ID43" i="216"/>
  <c r="IC43" i="216"/>
  <c r="IB43" i="216"/>
  <c r="IA43" i="216"/>
  <c r="HZ43" i="216"/>
  <c r="HY43" i="216"/>
  <c r="HX43" i="216"/>
  <c r="HT43" i="216"/>
  <c r="HT47" i="216" s="1"/>
  <c r="HS43" i="216"/>
  <c r="HS47" i="216" s="1"/>
  <c r="HR43" i="216"/>
  <c r="HR47" i="216" s="1"/>
  <c r="HQ43" i="216"/>
  <c r="HQ47" i="216" s="1"/>
  <c r="HP43" i="216"/>
  <c r="HO43" i="216"/>
  <c r="HN43" i="216"/>
  <c r="HJ43" i="216"/>
  <c r="HI43" i="216"/>
  <c r="HH43" i="216"/>
  <c r="HG43" i="216"/>
  <c r="HF43" i="216"/>
  <c r="HE43" i="216"/>
  <c r="HE47" i="216" s="1"/>
  <c r="HD43" i="216"/>
  <c r="HD47" i="216" s="1"/>
  <c r="GZ43" i="216"/>
  <c r="GZ47" i="216" s="1"/>
  <c r="GY43" i="216"/>
  <c r="GY47" i="216" s="1"/>
  <c r="GX43" i="216"/>
  <c r="GW43" i="216"/>
  <c r="GV43" i="216"/>
  <c r="GU43" i="216"/>
  <c r="GT43" i="216"/>
  <c r="GP43" i="216"/>
  <c r="GO43" i="216"/>
  <c r="GN43" i="216"/>
  <c r="GM43" i="216"/>
  <c r="GM47" i="216" s="1"/>
  <c r="GL43" i="216"/>
  <c r="GL47" i="216" s="1"/>
  <c r="GK43" i="216"/>
  <c r="GJ43" i="216"/>
  <c r="GJ47" i="216" s="1"/>
  <c r="GF43" i="216"/>
  <c r="GE43" i="216"/>
  <c r="GD43" i="216"/>
  <c r="GC43" i="216"/>
  <c r="GB43" i="216"/>
  <c r="GA43" i="216"/>
  <c r="FZ43" i="216"/>
  <c r="FV43" i="216"/>
  <c r="FU43" i="216"/>
  <c r="FU47" i="216" s="1"/>
  <c r="FT43" i="216"/>
  <c r="FT47" i="216" s="1"/>
  <c r="FS43" i="216"/>
  <c r="FS47" i="216" s="1"/>
  <c r="FR43" i="216"/>
  <c r="FR47" i="216" s="1"/>
  <c r="FQ43" i="216"/>
  <c r="FP43" i="216"/>
  <c r="FL43" i="216"/>
  <c r="FK43" i="216"/>
  <c r="FJ43" i="216"/>
  <c r="FI43" i="216"/>
  <c r="FH43" i="216"/>
  <c r="FG43" i="216"/>
  <c r="FF43" i="216"/>
  <c r="FD43" i="216"/>
  <c r="FC43" i="216"/>
  <c r="FC47" i="216" s="1"/>
  <c r="AL10" i="217" s="1"/>
  <c r="ET43" i="216"/>
  <c r="ES43" i="216"/>
  <c r="EJ43" i="216"/>
  <c r="EI43" i="216"/>
  <c r="DZ43" i="216"/>
  <c r="DY43" i="216"/>
  <c r="DP43" i="216"/>
  <c r="DO43" i="216"/>
  <c r="DF43" i="216"/>
  <c r="DE43" i="216"/>
  <c r="CV43" i="216"/>
  <c r="CU43" i="216"/>
  <c r="CL43" i="216"/>
  <c r="CK43" i="216"/>
  <c r="CB43" i="216"/>
  <c r="CA43" i="216"/>
  <c r="BR43" i="216"/>
  <c r="BQ43" i="216"/>
  <c r="BH43" i="216"/>
  <c r="BG43" i="216"/>
  <c r="AX43" i="216"/>
  <c r="AW43" i="216"/>
  <c r="AN43" i="216"/>
  <c r="AM43" i="216"/>
  <c r="AD43" i="216"/>
  <c r="AC43" i="216"/>
  <c r="T43" i="216"/>
  <c r="S43" i="216"/>
  <c r="J43" i="216"/>
  <c r="I43" i="216"/>
  <c r="AL39" i="217"/>
  <c r="AI39" i="217"/>
  <c r="AJ39" i="217"/>
  <c r="AK39" i="217"/>
  <c r="AH39" i="217"/>
  <c r="AG39" i="217"/>
  <c r="AE39" i="217"/>
  <c r="AF39" i="217"/>
  <c r="AD39" i="217"/>
  <c r="AB39" i="217"/>
  <c r="AC39" i="217"/>
  <c r="AA39" i="217"/>
  <c r="Z39" i="217"/>
  <c r="W39" i="217"/>
  <c r="X39" i="217"/>
  <c r="Y39" i="217"/>
  <c r="ID41" i="216"/>
  <c r="IC41" i="216"/>
  <c r="IB41" i="216"/>
  <c r="IA41" i="216"/>
  <c r="HZ41" i="216"/>
  <c r="HY41" i="216"/>
  <c r="HX41" i="216"/>
  <c r="HT41" i="216"/>
  <c r="HS41" i="216"/>
  <c r="HR41" i="216"/>
  <c r="HQ41" i="216"/>
  <c r="HP41" i="216"/>
  <c r="HO41" i="216"/>
  <c r="HN41" i="216"/>
  <c r="HJ41" i="216"/>
  <c r="HI41" i="216"/>
  <c r="HH41" i="216"/>
  <c r="HG41" i="216"/>
  <c r="HF41" i="216"/>
  <c r="HE41" i="216"/>
  <c r="HD41" i="216"/>
  <c r="GZ41" i="216"/>
  <c r="GY41" i="216"/>
  <c r="GX41" i="216"/>
  <c r="GW41" i="216"/>
  <c r="GV41" i="216"/>
  <c r="GU41" i="216"/>
  <c r="GT41" i="216"/>
  <c r="GP41" i="216"/>
  <c r="GO41" i="216"/>
  <c r="GN41" i="216"/>
  <c r="GM41" i="216"/>
  <c r="GL41" i="216"/>
  <c r="GK41" i="216"/>
  <c r="GJ41" i="216"/>
  <c r="GF41" i="216"/>
  <c r="GE41" i="216"/>
  <c r="GD41" i="216"/>
  <c r="GC41" i="216"/>
  <c r="GB41" i="216"/>
  <c r="GA41" i="216"/>
  <c r="FZ41" i="216"/>
  <c r="FV41" i="216"/>
  <c r="FU41" i="216"/>
  <c r="FT41" i="216"/>
  <c r="FS41" i="216"/>
  <c r="FR41" i="216"/>
  <c r="FQ41" i="216"/>
  <c r="FP41" i="216"/>
  <c r="FL41" i="216"/>
  <c r="FK41" i="216"/>
  <c r="FJ41" i="216"/>
  <c r="FI41" i="216"/>
  <c r="FH41" i="216"/>
  <c r="FG41" i="216"/>
  <c r="FF41" i="216"/>
  <c r="FD41" i="216"/>
  <c r="FC41" i="216"/>
  <c r="ET41" i="216"/>
  <c r="ES41" i="216"/>
  <c r="EJ41" i="216"/>
  <c r="EI41" i="216"/>
  <c r="DZ41" i="216"/>
  <c r="DY41" i="216"/>
  <c r="DP41" i="216"/>
  <c r="DO41" i="216"/>
  <c r="DF41" i="216"/>
  <c r="DE41" i="216"/>
  <c r="CV41" i="216"/>
  <c r="CU41" i="216"/>
  <c r="CL41" i="216"/>
  <c r="CK41" i="216"/>
  <c r="CB41" i="216"/>
  <c r="CA41" i="216"/>
  <c r="BR41" i="216"/>
  <c r="BQ41" i="216"/>
  <c r="BH41" i="216"/>
  <c r="BG41" i="216"/>
  <c r="AX41" i="216"/>
  <c r="AW41" i="216"/>
  <c r="AN41" i="216"/>
  <c r="AM41" i="216"/>
  <c r="AD41" i="216"/>
  <c r="AC41" i="216"/>
  <c r="T41" i="216"/>
  <c r="S41" i="216"/>
  <c r="J41" i="216"/>
  <c r="I41" i="216"/>
  <c r="ID40" i="216"/>
  <c r="IC40" i="216"/>
  <c r="IB40" i="216"/>
  <c r="IA40" i="216"/>
  <c r="HZ40" i="216"/>
  <c r="HY40" i="216"/>
  <c r="HX40" i="216"/>
  <c r="HT40" i="216"/>
  <c r="HS40" i="216"/>
  <c r="HR40" i="216"/>
  <c r="HQ40" i="216"/>
  <c r="HP40" i="216"/>
  <c r="HO40" i="216"/>
  <c r="HN40" i="216"/>
  <c r="HJ40" i="216"/>
  <c r="HI40" i="216"/>
  <c r="HH40" i="216"/>
  <c r="HG40" i="216"/>
  <c r="HF40" i="216"/>
  <c r="HE40" i="216"/>
  <c r="HD40" i="216"/>
  <c r="GZ40" i="216"/>
  <c r="GY40" i="216"/>
  <c r="GX40" i="216"/>
  <c r="GW40" i="216"/>
  <c r="GV40" i="216"/>
  <c r="GU40" i="216"/>
  <c r="GT40" i="216"/>
  <c r="GP40" i="216"/>
  <c r="GO40" i="216"/>
  <c r="GN40" i="216"/>
  <c r="GM40" i="216"/>
  <c r="GL40" i="216"/>
  <c r="GK40" i="216"/>
  <c r="GJ40" i="216"/>
  <c r="GF40" i="216"/>
  <c r="GE40" i="216"/>
  <c r="GD40" i="216"/>
  <c r="GC40" i="216"/>
  <c r="GB40" i="216"/>
  <c r="GA40" i="216"/>
  <c r="FZ40" i="216"/>
  <c r="FV40" i="216"/>
  <c r="FU40" i="216"/>
  <c r="FT40" i="216"/>
  <c r="FS40" i="216"/>
  <c r="FR40" i="216"/>
  <c r="FQ40" i="216"/>
  <c r="FP40" i="216"/>
  <c r="FL40" i="216"/>
  <c r="FK40" i="216"/>
  <c r="FJ40" i="216"/>
  <c r="FI40" i="216"/>
  <c r="FH40" i="216"/>
  <c r="FG40" i="216"/>
  <c r="FF40" i="216"/>
  <c r="FD40" i="216"/>
  <c r="FC40" i="216"/>
  <c r="ET40" i="216"/>
  <c r="ES40" i="216"/>
  <c r="EJ40" i="216"/>
  <c r="EI40" i="216"/>
  <c r="DZ40" i="216"/>
  <c r="DY40" i="216"/>
  <c r="DP40" i="216"/>
  <c r="DO40" i="216"/>
  <c r="DF40" i="216"/>
  <c r="DE40" i="216"/>
  <c r="CV40" i="216"/>
  <c r="CU40" i="216"/>
  <c r="CL40" i="216"/>
  <c r="CK40" i="216"/>
  <c r="CB40" i="216"/>
  <c r="CA40" i="216"/>
  <c r="BR40" i="216"/>
  <c r="BQ40" i="216"/>
  <c r="BH40" i="216"/>
  <c r="BG40" i="216"/>
  <c r="AX40" i="216"/>
  <c r="AW40" i="216"/>
  <c r="AN40" i="216"/>
  <c r="AM40" i="216"/>
  <c r="AD40" i="216"/>
  <c r="AC40" i="216"/>
  <c r="T40" i="216"/>
  <c r="S40" i="216"/>
  <c r="J40" i="216"/>
  <c r="I40" i="216"/>
  <c r="ID39" i="216"/>
  <c r="IC39" i="216"/>
  <c r="IB39" i="216"/>
  <c r="IA39" i="216"/>
  <c r="HZ39" i="216"/>
  <c r="HY39" i="216"/>
  <c r="HX39" i="216"/>
  <c r="HT39" i="216"/>
  <c r="HS39" i="216"/>
  <c r="HR39" i="216"/>
  <c r="HQ39" i="216"/>
  <c r="HP39" i="216"/>
  <c r="HO39" i="216"/>
  <c r="HN39" i="216"/>
  <c r="HJ39" i="216"/>
  <c r="HI39" i="216"/>
  <c r="HH39" i="216"/>
  <c r="HG39" i="216"/>
  <c r="HF39" i="216"/>
  <c r="HE39" i="216"/>
  <c r="HD39" i="216"/>
  <c r="GZ39" i="216"/>
  <c r="GY39" i="216"/>
  <c r="GX39" i="216"/>
  <c r="GW39" i="216"/>
  <c r="GV39" i="216"/>
  <c r="GU39" i="216"/>
  <c r="GT39" i="216"/>
  <c r="GP39" i="216"/>
  <c r="GO39" i="216"/>
  <c r="GN39" i="216"/>
  <c r="GM39" i="216"/>
  <c r="GL39" i="216"/>
  <c r="GK39" i="216"/>
  <c r="GJ39" i="216"/>
  <c r="GF39" i="216"/>
  <c r="GE39" i="216"/>
  <c r="GD39" i="216"/>
  <c r="GC39" i="216"/>
  <c r="GB39" i="216"/>
  <c r="GA39" i="216"/>
  <c r="FZ39" i="216"/>
  <c r="FV39" i="216"/>
  <c r="FU39" i="216"/>
  <c r="FT39" i="216"/>
  <c r="FS39" i="216"/>
  <c r="FR39" i="216"/>
  <c r="FQ39" i="216"/>
  <c r="FP39" i="216"/>
  <c r="FL39" i="216"/>
  <c r="FK39" i="216"/>
  <c r="FJ39" i="216"/>
  <c r="FI39" i="216"/>
  <c r="FH39" i="216"/>
  <c r="FG39" i="216"/>
  <c r="FF39" i="216"/>
  <c r="FD39" i="216"/>
  <c r="FC39" i="216"/>
  <c r="ET39" i="216"/>
  <c r="ES39" i="216"/>
  <c r="EJ39" i="216"/>
  <c r="EI39" i="216"/>
  <c r="DZ39" i="216"/>
  <c r="DY39" i="216"/>
  <c r="DP39" i="216"/>
  <c r="DO39" i="216"/>
  <c r="DF39" i="216"/>
  <c r="DE39" i="216"/>
  <c r="CV39" i="216"/>
  <c r="CU39" i="216"/>
  <c r="CL39" i="216"/>
  <c r="CK39" i="216"/>
  <c r="CB39" i="216"/>
  <c r="CA39" i="216"/>
  <c r="BR39" i="216"/>
  <c r="BQ39" i="216"/>
  <c r="BH39" i="216"/>
  <c r="BG39" i="216"/>
  <c r="AX39" i="216"/>
  <c r="AW39" i="216"/>
  <c r="AN39" i="216"/>
  <c r="AM39" i="216"/>
  <c r="AD39" i="216"/>
  <c r="AC39" i="216"/>
  <c r="T39" i="216"/>
  <c r="S39" i="216"/>
  <c r="J39" i="216"/>
  <c r="I39" i="216"/>
  <c r="ID38" i="216"/>
  <c r="ID42" i="216" s="1"/>
  <c r="IC38" i="216"/>
  <c r="IC42" i="216" s="1"/>
  <c r="IB38" i="216"/>
  <c r="IB42" i="216" s="1"/>
  <c r="IA38" i="216"/>
  <c r="HZ38" i="216"/>
  <c r="HY38" i="216"/>
  <c r="HX38" i="216"/>
  <c r="HT38" i="216"/>
  <c r="HS38" i="216"/>
  <c r="HR38" i="216"/>
  <c r="HQ38" i="216"/>
  <c r="HP38" i="216"/>
  <c r="HP42" i="216" s="1"/>
  <c r="HO38" i="216"/>
  <c r="HO42" i="216" s="1"/>
  <c r="HN38" i="216"/>
  <c r="HJ38" i="216"/>
  <c r="HJ42" i="216" s="1"/>
  <c r="HI38" i="216"/>
  <c r="HH38" i="216"/>
  <c r="HG38" i="216"/>
  <c r="HF38" i="216"/>
  <c r="HE38" i="216"/>
  <c r="HD38" i="216"/>
  <c r="GZ38" i="216"/>
  <c r="GY38" i="216"/>
  <c r="GX38" i="216"/>
  <c r="GX42" i="216" s="1"/>
  <c r="GW38" i="216"/>
  <c r="GW42" i="216" s="1"/>
  <c r="GV38" i="216"/>
  <c r="GV42" i="216" s="1"/>
  <c r="GU38" i="216"/>
  <c r="GU42" i="216" s="1"/>
  <c r="GT38" i="216"/>
  <c r="GP38" i="216"/>
  <c r="GO38" i="216"/>
  <c r="GN38" i="216"/>
  <c r="GM38" i="216"/>
  <c r="GL38" i="216"/>
  <c r="GK38" i="216"/>
  <c r="GJ38" i="216"/>
  <c r="GF38" i="216"/>
  <c r="GF42" i="216" s="1"/>
  <c r="GE38" i="216"/>
  <c r="GE42" i="216" s="1"/>
  <c r="GD38" i="216"/>
  <c r="GD42" i="216" s="1"/>
  <c r="GC38" i="216"/>
  <c r="GC42" i="216" s="1"/>
  <c r="GB38" i="216"/>
  <c r="GA38" i="216"/>
  <c r="FZ38" i="216"/>
  <c r="FV38" i="216"/>
  <c r="FU38" i="216"/>
  <c r="FT38" i="216"/>
  <c r="FS38" i="216"/>
  <c r="FR38" i="216"/>
  <c r="FQ38" i="216"/>
  <c r="FQ42" i="216" s="1"/>
  <c r="FP38" i="216"/>
  <c r="FP42" i="216" s="1"/>
  <c r="FL38" i="216"/>
  <c r="FL42" i="216" s="1"/>
  <c r="FK38" i="216"/>
  <c r="FK42" i="216" s="1"/>
  <c r="FJ38" i="216"/>
  <c r="FI38" i="216"/>
  <c r="FH38" i="216"/>
  <c r="FG38" i="216"/>
  <c r="FF38" i="216"/>
  <c r="FD38" i="216"/>
  <c r="FC38" i="216"/>
  <c r="ET38" i="216"/>
  <c r="ES38" i="216"/>
  <c r="EJ38" i="216"/>
  <c r="EI38" i="216"/>
  <c r="DZ38" i="216"/>
  <c r="DY38" i="216"/>
  <c r="DP38" i="216"/>
  <c r="DO38" i="216"/>
  <c r="DF38" i="216"/>
  <c r="DE38" i="216"/>
  <c r="CV38" i="216"/>
  <c r="CU38" i="216"/>
  <c r="CL38" i="216"/>
  <c r="CK38" i="216"/>
  <c r="CB38" i="216"/>
  <c r="CA38" i="216"/>
  <c r="BR38" i="216"/>
  <c r="BQ38" i="216"/>
  <c r="BH38" i="216"/>
  <c r="BG38" i="216"/>
  <c r="AX38" i="216"/>
  <c r="AW38" i="216"/>
  <c r="AN38" i="216"/>
  <c r="AM38" i="216"/>
  <c r="AD38" i="216"/>
  <c r="AC38" i="216"/>
  <c r="T38" i="216"/>
  <c r="S38" i="216"/>
  <c r="J38" i="216"/>
  <c r="I38" i="216"/>
  <c r="AL38" i="217"/>
  <c r="AI38" i="217"/>
  <c r="AJ38" i="217"/>
  <c r="AK38" i="217"/>
  <c r="AH38" i="217"/>
  <c r="AG38" i="217"/>
  <c r="AE38" i="217"/>
  <c r="AF38" i="217"/>
  <c r="AD38" i="217"/>
  <c r="AB38" i="217"/>
  <c r="AC38" i="217"/>
  <c r="AA38" i="217"/>
  <c r="Z38" i="217"/>
  <c r="W38" i="217"/>
  <c r="X38" i="217"/>
  <c r="Y38" i="217"/>
  <c r="ID36" i="216"/>
  <c r="IC36" i="216"/>
  <c r="IB36" i="216"/>
  <c r="IA36" i="216"/>
  <c r="HZ36" i="216"/>
  <c r="HY36" i="216"/>
  <c r="HX36" i="216"/>
  <c r="HT36" i="216"/>
  <c r="HS36" i="216"/>
  <c r="HR36" i="216"/>
  <c r="HQ36" i="216"/>
  <c r="HP36" i="216"/>
  <c r="HO36" i="216"/>
  <c r="HN36" i="216"/>
  <c r="HJ36" i="216"/>
  <c r="HI36" i="216"/>
  <c r="HH36" i="216"/>
  <c r="HG36" i="216"/>
  <c r="HF36" i="216"/>
  <c r="HE36" i="216"/>
  <c r="HD36" i="216"/>
  <c r="GZ36" i="216"/>
  <c r="GY36" i="216"/>
  <c r="GX36" i="216"/>
  <c r="GW36" i="216"/>
  <c r="GV36" i="216"/>
  <c r="GU36" i="216"/>
  <c r="GT36" i="216"/>
  <c r="GP36" i="216"/>
  <c r="GO36" i="216"/>
  <c r="GN36" i="216"/>
  <c r="GM36" i="216"/>
  <c r="GL36" i="216"/>
  <c r="GK36" i="216"/>
  <c r="GJ36" i="216"/>
  <c r="GF36" i="216"/>
  <c r="GE36" i="216"/>
  <c r="GD36" i="216"/>
  <c r="GC36" i="216"/>
  <c r="GB36" i="216"/>
  <c r="GA36" i="216"/>
  <c r="FZ36" i="216"/>
  <c r="FV36" i="216"/>
  <c r="FU36" i="216"/>
  <c r="FT36" i="216"/>
  <c r="FS36" i="216"/>
  <c r="FR36" i="216"/>
  <c r="FQ36" i="216"/>
  <c r="FP36" i="216"/>
  <c r="FL36" i="216"/>
  <c r="FK36" i="216"/>
  <c r="FJ36" i="216"/>
  <c r="FI36" i="216"/>
  <c r="FH36" i="216"/>
  <c r="FG36" i="216"/>
  <c r="FF36" i="216"/>
  <c r="FD36" i="216"/>
  <c r="FC36" i="216"/>
  <c r="ET36" i="216"/>
  <c r="ES36" i="216"/>
  <c r="EJ36" i="216"/>
  <c r="EI36" i="216"/>
  <c r="DZ36" i="216"/>
  <c r="DY36" i="216"/>
  <c r="DP36" i="216"/>
  <c r="DO36" i="216"/>
  <c r="DF36" i="216"/>
  <c r="DE36" i="216"/>
  <c r="CV36" i="216"/>
  <c r="CU36" i="216"/>
  <c r="CL36" i="216"/>
  <c r="CK36" i="216"/>
  <c r="CB36" i="216"/>
  <c r="CA36" i="216"/>
  <c r="BR36" i="216"/>
  <c r="BQ36" i="216"/>
  <c r="BH36" i="216"/>
  <c r="BG36" i="216"/>
  <c r="AX36" i="216"/>
  <c r="AW36" i="216"/>
  <c r="AN36" i="216"/>
  <c r="AM36" i="216"/>
  <c r="AD36" i="216"/>
  <c r="AC36" i="216"/>
  <c r="T36" i="216"/>
  <c r="S36" i="216"/>
  <c r="J36" i="216"/>
  <c r="I36" i="216"/>
  <c r="ID35" i="216"/>
  <c r="IC35" i="216"/>
  <c r="IB35" i="216"/>
  <c r="IA35" i="216"/>
  <c r="HZ35" i="216"/>
  <c r="HY35" i="216"/>
  <c r="HX35" i="216"/>
  <c r="HT35" i="216"/>
  <c r="HS35" i="216"/>
  <c r="HR35" i="216"/>
  <c r="HQ35" i="216"/>
  <c r="HP35" i="216"/>
  <c r="HO35" i="216"/>
  <c r="HN35" i="216"/>
  <c r="HJ35" i="216"/>
  <c r="HI35" i="216"/>
  <c r="HH35" i="216"/>
  <c r="HG35" i="216"/>
  <c r="HF35" i="216"/>
  <c r="HE35" i="216"/>
  <c r="HD35" i="216"/>
  <c r="GZ35" i="216"/>
  <c r="GY35" i="216"/>
  <c r="GX35" i="216"/>
  <c r="GW35" i="216"/>
  <c r="GV35" i="216"/>
  <c r="GU35" i="216"/>
  <c r="GT35" i="216"/>
  <c r="GP35" i="216"/>
  <c r="GO35" i="216"/>
  <c r="GN35" i="216"/>
  <c r="GM35" i="216"/>
  <c r="GL35" i="216"/>
  <c r="GK35" i="216"/>
  <c r="GJ35" i="216"/>
  <c r="GF35" i="216"/>
  <c r="GE35" i="216"/>
  <c r="GD35" i="216"/>
  <c r="GC35" i="216"/>
  <c r="GB35" i="216"/>
  <c r="GA35" i="216"/>
  <c r="FZ35" i="216"/>
  <c r="FV35" i="216"/>
  <c r="FU35" i="216"/>
  <c r="FT35" i="216"/>
  <c r="FS35" i="216"/>
  <c r="FR35" i="216"/>
  <c r="FQ35" i="216"/>
  <c r="FP35" i="216"/>
  <c r="FL35" i="216"/>
  <c r="FK35" i="216"/>
  <c r="FJ35" i="216"/>
  <c r="FI35" i="216"/>
  <c r="FH35" i="216"/>
  <c r="FG35" i="216"/>
  <c r="FF35" i="216"/>
  <c r="FD35" i="216"/>
  <c r="FC35" i="216"/>
  <c r="ET35" i="216"/>
  <c r="ES35" i="216"/>
  <c r="EJ35" i="216"/>
  <c r="EI35" i="216"/>
  <c r="DZ35" i="216"/>
  <c r="DY35" i="216"/>
  <c r="DP35" i="216"/>
  <c r="DO35" i="216"/>
  <c r="DF35" i="216"/>
  <c r="DE35" i="216"/>
  <c r="CV35" i="216"/>
  <c r="CU35" i="216"/>
  <c r="CL35" i="216"/>
  <c r="CK35" i="216"/>
  <c r="CB35" i="216"/>
  <c r="CA35" i="216"/>
  <c r="BR35" i="216"/>
  <c r="BQ35" i="216"/>
  <c r="BH35" i="216"/>
  <c r="BG35" i="216"/>
  <c r="AX35" i="216"/>
  <c r="AW35" i="216"/>
  <c r="AN35" i="216"/>
  <c r="AM35" i="216"/>
  <c r="AD35" i="216"/>
  <c r="AC35" i="216"/>
  <c r="T35" i="216"/>
  <c r="S35" i="216"/>
  <c r="J35" i="216"/>
  <c r="I35" i="216"/>
  <c r="ID34" i="216"/>
  <c r="IC34" i="216"/>
  <c r="IB34" i="216"/>
  <c r="IA34" i="216"/>
  <c r="HZ34" i="216"/>
  <c r="HY34" i="216"/>
  <c r="HX34" i="216"/>
  <c r="HT34" i="216"/>
  <c r="HS34" i="216"/>
  <c r="HR34" i="216"/>
  <c r="HQ34" i="216"/>
  <c r="HP34" i="216"/>
  <c r="HO34" i="216"/>
  <c r="HN34" i="216"/>
  <c r="HJ34" i="216"/>
  <c r="HI34" i="216"/>
  <c r="HH34" i="216"/>
  <c r="HG34" i="216"/>
  <c r="HF34" i="216"/>
  <c r="HE34" i="216"/>
  <c r="HD34" i="216"/>
  <c r="GZ34" i="216"/>
  <c r="GY34" i="216"/>
  <c r="GX34" i="216"/>
  <c r="GW34" i="216"/>
  <c r="GV34" i="216"/>
  <c r="GU34" i="216"/>
  <c r="GT34" i="216"/>
  <c r="GP34" i="216"/>
  <c r="GO34" i="216"/>
  <c r="GN34" i="216"/>
  <c r="GM34" i="216"/>
  <c r="GL34" i="216"/>
  <c r="GK34" i="216"/>
  <c r="GJ34" i="216"/>
  <c r="GF34" i="216"/>
  <c r="GE34" i="216"/>
  <c r="GD34" i="216"/>
  <c r="GC34" i="216"/>
  <c r="GB34" i="216"/>
  <c r="GA34" i="216"/>
  <c r="FZ34" i="216"/>
  <c r="FV34" i="216"/>
  <c r="FU34" i="216"/>
  <c r="FT34" i="216"/>
  <c r="FS34" i="216"/>
  <c r="FR34" i="216"/>
  <c r="FQ34" i="216"/>
  <c r="FP34" i="216"/>
  <c r="FL34" i="216"/>
  <c r="FK34" i="216"/>
  <c r="FJ34" i="216"/>
  <c r="FI34" i="216"/>
  <c r="FH34" i="216"/>
  <c r="FG34" i="216"/>
  <c r="FF34" i="216"/>
  <c r="FD34" i="216"/>
  <c r="FC34" i="216"/>
  <c r="ET34" i="216"/>
  <c r="ES34" i="216"/>
  <c r="EJ34" i="216"/>
  <c r="EI34" i="216"/>
  <c r="DZ34" i="216"/>
  <c r="DY34" i="216"/>
  <c r="DP34" i="216"/>
  <c r="DO34" i="216"/>
  <c r="DF34" i="216"/>
  <c r="DE34" i="216"/>
  <c r="CV34" i="216"/>
  <c r="CU34" i="216"/>
  <c r="CL34" i="216"/>
  <c r="CK34" i="216"/>
  <c r="CB34" i="216"/>
  <c r="CA34" i="216"/>
  <c r="BR34" i="216"/>
  <c r="BQ34" i="216"/>
  <c r="BH34" i="216"/>
  <c r="BG34" i="216"/>
  <c r="AX34" i="216"/>
  <c r="AW34" i="216"/>
  <c r="AN34" i="216"/>
  <c r="AM34" i="216"/>
  <c r="AD34" i="216"/>
  <c r="AC34" i="216"/>
  <c r="T34" i="216"/>
  <c r="S34" i="216"/>
  <c r="J34" i="216"/>
  <c r="I34" i="216"/>
  <c r="ID33" i="216"/>
  <c r="IC33" i="216"/>
  <c r="IB33" i="216"/>
  <c r="IB37" i="216" s="1"/>
  <c r="IA33" i="216"/>
  <c r="IA37" i="216" s="1"/>
  <c r="HZ33" i="216"/>
  <c r="HZ37" i="216" s="1"/>
  <c r="HY33" i="216"/>
  <c r="HY37" i="216" s="1"/>
  <c r="HX33" i="216"/>
  <c r="HT33" i="216"/>
  <c r="HS33" i="216"/>
  <c r="HR33" i="216"/>
  <c r="HQ33" i="216"/>
  <c r="HP33" i="216"/>
  <c r="HO33" i="216"/>
  <c r="HN33" i="216"/>
  <c r="HJ33" i="216"/>
  <c r="HJ37" i="216" s="1"/>
  <c r="HI33" i="216"/>
  <c r="HI37" i="216" s="1"/>
  <c r="HH33" i="216"/>
  <c r="HH37" i="216" s="1"/>
  <c r="HG33" i="216"/>
  <c r="HG37" i="216" s="1"/>
  <c r="HF33" i="216"/>
  <c r="HE33" i="216"/>
  <c r="HD33" i="216"/>
  <c r="GZ33" i="216"/>
  <c r="GY33" i="216"/>
  <c r="GX33" i="216"/>
  <c r="GW33" i="216"/>
  <c r="GV33" i="216"/>
  <c r="GU33" i="216"/>
  <c r="GU37" i="216" s="1"/>
  <c r="GT33" i="216"/>
  <c r="GT37" i="216" s="1"/>
  <c r="GP33" i="216"/>
  <c r="GP37" i="216" s="1"/>
  <c r="GO33" i="216"/>
  <c r="GO37" i="216" s="1"/>
  <c r="GN33" i="216"/>
  <c r="GM33" i="216"/>
  <c r="GL33" i="216"/>
  <c r="GK33" i="216"/>
  <c r="GJ33" i="216"/>
  <c r="GF33" i="216"/>
  <c r="GE33" i="216"/>
  <c r="GD33" i="216"/>
  <c r="GC33" i="216"/>
  <c r="GC37" i="216" s="1"/>
  <c r="GB33" i="216"/>
  <c r="GB37" i="216" s="1"/>
  <c r="GA33" i="216"/>
  <c r="GA37" i="216" s="1"/>
  <c r="FZ33" i="216"/>
  <c r="FZ37" i="216" s="1"/>
  <c r="FV33" i="216"/>
  <c r="FU33" i="216"/>
  <c r="FT33" i="216"/>
  <c r="FS33" i="216"/>
  <c r="FR33" i="216"/>
  <c r="FQ33" i="216"/>
  <c r="FP33" i="216"/>
  <c r="FL33" i="216"/>
  <c r="FK33" i="216"/>
  <c r="FK37" i="216" s="1"/>
  <c r="FJ33" i="216"/>
  <c r="FJ37" i="216" s="1"/>
  <c r="FI33" i="216"/>
  <c r="FI37" i="216" s="1"/>
  <c r="FH33" i="216"/>
  <c r="FH37" i="216" s="1"/>
  <c r="FG33" i="216"/>
  <c r="FF33" i="216"/>
  <c r="FD33" i="216"/>
  <c r="FC33" i="216"/>
  <c r="ET33" i="216"/>
  <c r="ES33" i="216"/>
  <c r="EJ33" i="216"/>
  <c r="EI33" i="216"/>
  <c r="DZ33" i="216"/>
  <c r="DY33" i="216"/>
  <c r="DP33" i="216"/>
  <c r="DO33" i="216"/>
  <c r="DF33" i="216"/>
  <c r="DE33" i="216"/>
  <c r="CV33" i="216"/>
  <c r="CU33" i="216"/>
  <c r="CL33" i="216"/>
  <c r="CK33" i="216"/>
  <c r="CB33" i="216"/>
  <c r="CA33" i="216"/>
  <c r="BR33" i="216"/>
  <c r="BQ33" i="216"/>
  <c r="BH33" i="216"/>
  <c r="BG33" i="216"/>
  <c r="AX33" i="216"/>
  <c r="AW33" i="216"/>
  <c r="AN33" i="216"/>
  <c r="AM33" i="216"/>
  <c r="AD33" i="216"/>
  <c r="AC33" i="216"/>
  <c r="T33" i="216"/>
  <c r="S33" i="216"/>
  <c r="J33" i="216"/>
  <c r="I33" i="216"/>
  <c r="AI37" i="217"/>
  <c r="AK37" i="217"/>
  <c r="AE37" i="217"/>
  <c r="AF37" i="217"/>
  <c r="AD37" i="217"/>
  <c r="AB37" i="217"/>
  <c r="AA37" i="217"/>
  <c r="X37" i="217"/>
  <c r="Y37" i="217"/>
  <c r="ID31" i="216"/>
  <c r="IC31" i="216"/>
  <c r="IB31" i="216"/>
  <c r="IA31" i="216"/>
  <c r="HZ31" i="216"/>
  <c r="HY31" i="216"/>
  <c r="HX31" i="216"/>
  <c r="HT31" i="216"/>
  <c r="HS31" i="216"/>
  <c r="HR31" i="216"/>
  <c r="HQ31" i="216"/>
  <c r="HP31" i="216"/>
  <c r="HO31" i="216"/>
  <c r="HN31" i="216"/>
  <c r="HJ31" i="216"/>
  <c r="HI31" i="216"/>
  <c r="HH31" i="216"/>
  <c r="HG31" i="216"/>
  <c r="HF31" i="216"/>
  <c r="HE31" i="216"/>
  <c r="HD31" i="216"/>
  <c r="GZ31" i="216"/>
  <c r="GY31" i="216"/>
  <c r="GX31" i="216"/>
  <c r="GW31" i="216"/>
  <c r="GV31" i="216"/>
  <c r="GU31" i="216"/>
  <c r="GT31" i="216"/>
  <c r="GP31" i="216"/>
  <c r="GO31" i="216"/>
  <c r="GN31" i="216"/>
  <c r="GM31" i="216"/>
  <c r="GL31" i="216"/>
  <c r="GK31" i="216"/>
  <c r="GJ31" i="216"/>
  <c r="GF31" i="216"/>
  <c r="GE31" i="216"/>
  <c r="GD31" i="216"/>
  <c r="GC31" i="216"/>
  <c r="GB31" i="216"/>
  <c r="GA31" i="216"/>
  <c r="FZ31" i="216"/>
  <c r="FV31" i="216"/>
  <c r="FU31" i="216"/>
  <c r="FT31" i="216"/>
  <c r="FS31" i="216"/>
  <c r="FR31" i="216"/>
  <c r="FQ31" i="216"/>
  <c r="FP31" i="216"/>
  <c r="FW31" i="216" s="1"/>
  <c r="FL31" i="216"/>
  <c r="FK31" i="216"/>
  <c r="FJ31" i="216"/>
  <c r="FI31" i="216"/>
  <c r="FH31" i="216"/>
  <c r="FG31" i="216"/>
  <c r="FF31" i="216"/>
  <c r="FD31" i="216"/>
  <c r="FC31" i="216"/>
  <c r="ET31" i="216"/>
  <c r="ES31" i="216"/>
  <c r="EJ31" i="216"/>
  <c r="EI31" i="216"/>
  <c r="DZ31" i="216"/>
  <c r="DY31" i="216"/>
  <c r="DP31" i="216"/>
  <c r="DO31" i="216"/>
  <c r="DF31" i="216"/>
  <c r="DE31" i="216"/>
  <c r="CV31" i="216"/>
  <c r="CU31" i="216"/>
  <c r="CL31" i="216"/>
  <c r="CK31" i="216"/>
  <c r="CB31" i="216"/>
  <c r="CA31" i="216"/>
  <c r="BR31" i="216"/>
  <c r="BQ31" i="216"/>
  <c r="BH31" i="216"/>
  <c r="BG31" i="216"/>
  <c r="AX31" i="216"/>
  <c r="AW31" i="216"/>
  <c r="AN31" i="216"/>
  <c r="AM31" i="216"/>
  <c r="AD31" i="216"/>
  <c r="AC31" i="216"/>
  <c r="T31" i="216"/>
  <c r="S31" i="216"/>
  <c r="J31" i="216"/>
  <c r="I31" i="216"/>
  <c r="ID30" i="216"/>
  <c r="IC30" i="216"/>
  <c r="IB30" i="216"/>
  <c r="IA30" i="216"/>
  <c r="HZ30" i="216"/>
  <c r="HY30" i="216"/>
  <c r="HX30" i="216"/>
  <c r="HT30" i="216"/>
  <c r="HS30" i="216"/>
  <c r="HR30" i="216"/>
  <c r="HQ30" i="216"/>
  <c r="HP30" i="216"/>
  <c r="HO30" i="216"/>
  <c r="HN30" i="216"/>
  <c r="HJ30" i="216"/>
  <c r="HI30" i="216"/>
  <c r="HH30" i="216"/>
  <c r="HG30" i="216"/>
  <c r="HF30" i="216"/>
  <c r="HE30" i="216"/>
  <c r="HD30" i="216"/>
  <c r="HK30" i="216" s="1"/>
  <c r="GZ30" i="216"/>
  <c r="GY30" i="216"/>
  <c r="GX30" i="216"/>
  <c r="GW30" i="216"/>
  <c r="GV30" i="216"/>
  <c r="GU30" i="216"/>
  <c r="GT30" i="216"/>
  <c r="GP30" i="216"/>
  <c r="GO30" i="216"/>
  <c r="GN30" i="216"/>
  <c r="GM30" i="216"/>
  <c r="GL30" i="216"/>
  <c r="GK30" i="216"/>
  <c r="GJ30" i="216"/>
  <c r="GF30" i="216"/>
  <c r="GE30" i="216"/>
  <c r="GD30" i="216"/>
  <c r="GC30" i="216"/>
  <c r="GB30" i="216"/>
  <c r="GA30" i="216"/>
  <c r="FZ30" i="216"/>
  <c r="FV30" i="216"/>
  <c r="FU30" i="216"/>
  <c r="FT30" i="216"/>
  <c r="FS30" i="216"/>
  <c r="FR30" i="216"/>
  <c r="FQ30" i="216"/>
  <c r="FP30" i="216"/>
  <c r="FL30" i="216"/>
  <c r="FK30" i="216"/>
  <c r="FJ30" i="216"/>
  <c r="FI30" i="216"/>
  <c r="FH30" i="216"/>
  <c r="FG30" i="216"/>
  <c r="FF30" i="216"/>
  <c r="FD30" i="216"/>
  <c r="FC30" i="216"/>
  <c r="ET30" i="216"/>
  <c r="ES30" i="216"/>
  <c r="EJ30" i="216"/>
  <c r="EI30" i="216"/>
  <c r="DZ30" i="216"/>
  <c r="DY30" i="216"/>
  <c r="DP30" i="216"/>
  <c r="DO30" i="216"/>
  <c r="DF30" i="216"/>
  <c r="DE30" i="216"/>
  <c r="CV30" i="216"/>
  <c r="CU30" i="216"/>
  <c r="CL30" i="216"/>
  <c r="CK30" i="216"/>
  <c r="CB30" i="216"/>
  <c r="CA30" i="216"/>
  <c r="BR30" i="216"/>
  <c r="BQ30" i="216"/>
  <c r="BH30" i="216"/>
  <c r="BG30" i="216"/>
  <c r="AX30" i="216"/>
  <c r="AW30" i="216"/>
  <c r="AN30" i="216"/>
  <c r="AM30" i="216"/>
  <c r="AD30" i="216"/>
  <c r="AC30" i="216"/>
  <c r="T30" i="216"/>
  <c r="S30" i="216"/>
  <c r="J30" i="216"/>
  <c r="I30" i="216"/>
  <c r="ID29" i="216"/>
  <c r="IC29" i="216"/>
  <c r="IB29" i="216"/>
  <c r="IA29" i="216"/>
  <c r="HZ29" i="216"/>
  <c r="HY29" i="216"/>
  <c r="HX29" i="216"/>
  <c r="HT29" i="216"/>
  <c r="HS29" i="216"/>
  <c r="HR29" i="216"/>
  <c r="HQ29" i="216"/>
  <c r="HP29" i="216"/>
  <c r="HO29" i="216"/>
  <c r="HN29" i="216"/>
  <c r="HJ29" i="216"/>
  <c r="HI29" i="216"/>
  <c r="HH29" i="216"/>
  <c r="HG29" i="216"/>
  <c r="HF29" i="216"/>
  <c r="HE29" i="216"/>
  <c r="HD29" i="216"/>
  <c r="GZ29" i="216"/>
  <c r="GY29" i="216"/>
  <c r="GX29" i="216"/>
  <c r="GW29" i="216"/>
  <c r="GV29" i="216"/>
  <c r="GU29" i="216"/>
  <c r="GT29" i="216"/>
  <c r="GP29" i="216"/>
  <c r="GO29" i="216"/>
  <c r="GN29" i="216"/>
  <c r="GM29" i="216"/>
  <c r="GL29" i="216"/>
  <c r="GK29" i="216"/>
  <c r="GJ29" i="216"/>
  <c r="GF29" i="216"/>
  <c r="GE29" i="216"/>
  <c r="GD29" i="216"/>
  <c r="GC29" i="216"/>
  <c r="GB29" i="216"/>
  <c r="GA29" i="216"/>
  <c r="FZ29" i="216"/>
  <c r="FV29" i="216"/>
  <c r="FU29" i="216"/>
  <c r="FT29" i="216"/>
  <c r="FS29" i="216"/>
  <c r="FR29" i="216"/>
  <c r="FQ29" i="216"/>
  <c r="FP29" i="216"/>
  <c r="FL29" i="216"/>
  <c r="FK29" i="216"/>
  <c r="FJ29" i="216"/>
  <c r="FI29" i="216"/>
  <c r="FH29" i="216"/>
  <c r="FG29" i="216"/>
  <c r="FF29" i="216"/>
  <c r="FD29" i="216"/>
  <c r="FC29" i="216"/>
  <c r="ET29" i="216"/>
  <c r="ES29" i="216"/>
  <c r="EJ29" i="216"/>
  <c r="EI29" i="216"/>
  <c r="DZ29" i="216"/>
  <c r="DY29" i="216"/>
  <c r="DP29" i="216"/>
  <c r="DO29" i="216"/>
  <c r="DF29" i="216"/>
  <c r="DE29" i="216"/>
  <c r="CV29" i="216"/>
  <c r="CU29" i="216"/>
  <c r="CL29" i="216"/>
  <c r="CK29" i="216"/>
  <c r="CB29" i="216"/>
  <c r="CA29" i="216"/>
  <c r="BR29" i="216"/>
  <c r="BQ29" i="216"/>
  <c r="BH29" i="216"/>
  <c r="BG29" i="216"/>
  <c r="AX29" i="216"/>
  <c r="AW29" i="216"/>
  <c r="AN29" i="216"/>
  <c r="AM29" i="216"/>
  <c r="AD29" i="216"/>
  <c r="AC29" i="216"/>
  <c r="T29" i="216"/>
  <c r="S29" i="216"/>
  <c r="J29" i="216"/>
  <c r="I29" i="216"/>
  <c r="ID28" i="216"/>
  <c r="ID32" i="216" s="1"/>
  <c r="IC28" i="216"/>
  <c r="IC32" i="216" s="1"/>
  <c r="IB28" i="216"/>
  <c r="IB32" i="216" s="1"/>
  <c r="IA28" i="216"/>
  <c r="IA32" i="216" s="1"/>
  <c r="HZ28" i="216"/>
  <c r="HY28" i="216"/>
  <c r="HX28" i="216"/>
  <c r="HT28" i="216"/>
  <c r="HS28" i="216"/>
  <c r="HR28" i="216"/>
  <c r="HQ28" i="216"/>
  <c r="HP28" i="216"/>
  <c r="HO28" i="216"/>
  <c r="HO32" i="216" s="1"/>
  <c r="HN28" i="216"/>
  <c r="HJ28" i="216"/>
  <c r="HJ32" i="216" s="1"/>
  <c r="HI28" i="216"/>
  <c r="HI32" i="216" s="1"/>
  <c r="HH28" i="216"/>
  <c r="HG28" i="216"/>
  <c r="HF28" i="216"/>
  <c r="HE28" i="216"/>
  <c r="HD28" i="216"/>
  <c r="GZ28" i="216"/>
  <c r="GY28" i="216"/>
  <c r="GX28" i="216"/>
  <c r="GW28" i="216"/>
  <c r="GW32" i="216" s="1"/>
  <c r="GV28" i="216"/>
  <c r="GV32" i="216" s="1"/>
  <c r="GU28" i="216"/>
  <c r="GU32" i="216" s="1"/>
  <c r="GT28" i="216"/>
  <c r="GP28" i="216"/>
  <c r="GO28" i="216"/>
  <c r="GN28" i="216"/>
  <c r="GM28" i="216"/>
  <c r="GL28" i="216"/>
  <c r="GK28" i="216"/>
  <c r="GJ28" i="216"/>
  <c r="GF28" i="216"/>
  <c r="GE28" i="216"/>
  <c r="GE32" i="216" s="1"/>
  <c r="GD28" i="216"/>
  <c r="GD32" i="216" s="1"/>
  <c r="GC28" i="216"/>
  <c r="GC32" i="216" s="1"/>
  <c r="GB28" i="216"/>
  <c r="GB32" i="216" s="1"/>
  <c r="GA28" i="216"/>
  <c r="FZ28" i="216"/>
  <c r="FV28" i="216"/>
  <c r="FU28" i="216"/>
  <c r="FT28" i="216"/>
  <c r="FS28" i="216"/>
  <c r="FR28" i="216"/>
  <c r="FQ28" i="216"/>
  <c r="FP28" i="216"/>
  <c r="FP32" i="216" s="1"/>
  <c r="FL28" i="216"/>
  <c r="FL32" i="216" s="1"/>
  <c r="FK28" i="216"/>
  <c r="FK32" i="216" s="1"/>
  <c r="FJ28" i="216"/>
  <c r="FJ32" i="216" s="1"/>
  <c r="FI28" i="216"/>
  <c r="FH28" i="216"/>
  <c r="FG28" i="216"/>
  <c r="FF28" i="216"/>
  <c r="FD28" i="216"/>
  <c r="FC28" i="216"/>
  <c r="ET28" i="216"/>
  <c r="ES28" i="216"/>
  <c r="EJ28" i="216"/>
  <c r="EI28" i="216"/>
  <c r="DZ28" i="216"/>
  <c r="DY28" i="216"/>
  <c r="DP28" i="216"/>
  <c r="DO28" i="216"/>
  <c r="DF28" i="216"/>
  <c r="DE28" i="216"/>
  <c r="CV28" i="216"/>
  <c r="CU28" i="216"/>
  <c r="CL28" i="216"/>
  <c r="CK28" i="216"/>
  <c r="CB28" i="216"/>
  <c r="CA28" i="216"/>
  <c r="BR28" i="216"/>
  <c r="BQ28" i="216"/>
  <c r="BH28" i="216"/>
  <c r="BG28" i="216"/>
  <c r="AX28" i="216"/>
  <c r="AW28" i="216"/>
  <c r="AN28" i="216"/>
  <c r="AM28" i="216"/>
  <c r="AD28" i="216"/>
  <c r="AC28" i="216"/>
  <c r="T28" i="216"/>
  <c r="S28" i="216"/>
  <c r="J28" i="216"/>
  <c r="I28" i="216"/>
  <c r="AJ36" i="217"/>
  <c r="AK36" i="217"/>
  <c r="AH36" i="217"/>
  <c r="AG36" i="217"/>
  <c r="AF36" i="217"/>
  <c r="AC36" i="217"/>
  <c r="AA36" i="217"/>
  <c r="Z36" i="217"/>
  <c r="W36" i="217"/>
  <c r="Y36" i="217"/>
  <c r="ID26" i="216"/>
  <c r="IC26" i="216"/>
  <c r="IB26" i="216"/>
  <c r="IA26" i="216"/>
  <c r="HZ26" i="216"/>
  <c r="HY26" i="216"/>
  <c r="HX26" i="216"/>
  <c r="HT26" i="216"/>
  <c r="HS26" i="216"/>
  <c r="HR26" i="216"/>
  <c r="HQ26" i="216"/>
  <c r="HP26" i="216"/>
  <c r="HO26" i="216"/>
  <c r="HN26" i="216"/>
  <c r="HJ26" i="216"/>
  <c r="HI26" i="216"/>
  <c r="HH26" i="216"/>
  <c r="HG26" i="216"/>
  <c r="HF26" i="216"/>
  <c r="HE26" i="216"/>
  <c r="HD26" i="216"/>
  <c r="GZ26" i="216"/>
  <c r="GY26" i="216"/>
  <c r="GX26" i="216"/>
  <c r="GW26" i="216"/>
  <c r="GV26" i="216"/>
  <c r="GU26" i="216"/>
  <c r="GT26" i="216"/>
  <c r="GP26" i="216"/>
  <c r="GO26" i="216"/>
  <c r="GN26" i="216"/>
  <c r="GM26" i="216"/>
  <c r="GL26" i="216"/>
  <c r="GK26" i="216"/>
  <c r="GJ26" i="216"/>
  <c r="GF26" i="216"/>
  <c r="GE26" i="216"/>
  <c r="GD26" i="216"/>
  <c r="GC26" i="216"/>
  <c r="GB26" i="216"/>
  <c r="GA26" i="216"/>
  <c r="FZ26" i="216"/>
  <c r="FV26" i="216"/>
  <c r="FU26" i="216"/>
  <c r="FT26" i="216"/>
  <c r="FS26" i="216"/>
  <c r="FR26" i="216"/>
  <c r="FQ26" i="216"/>
  <c r="FP26" i="216"/>
  <c r="FL26" i="216"/>
  <c r="FK26" i="216"/>
  <c r="FJ26" i="216"/>
  <c r="FI26" i="216"/>
  <c r="FH26" i="216"/>
  <c r="FG26" i="216"/>
  <c r="FF26" i="216"/>
  <c r="FD26" i="216"/>
  <c r="FC26" i="216"/>
  <c r="ET26" i="216"/>
  <c r="ES26" i="216"/>
  <c r="EJ26" i="216"/>
  <c r="EI26" i="216"/>
  <c r="DZ26" i="216"/>
  <c r="DY26" i="216"/>
  <c r="DP26" i="216"/>
  <c r="DO26" i="216"/>
  <c r="DF26" i="216"/>
  <c r="DE26" i="216"/>
  <c r="CV26" i="216"/>
  <c r="CU26" i="216"/>
  <c r="CL26" i="216"/>
  <c r="CK26" i="216"/>
  <c r="CB26" i="216"/>
  <c r="CA26" i="216"/>
  <c r="BR26" i="216"/>
  <c r="BQ26" i="216"/>
  <c r="BH26" i="216"/>
  <c r="BG26" i="216"/>
  <c r="AX26" i="216"/>
  <c r="AW26" i="216"/>
  <c r="AN26" i="216"/>
  <c r="AM26" i="216"/>
  <c r="AD26" i="216"/>
  <c r="AC26" i="216"/>
  <c r="T26" i="216"/>
  <c r="S26" i="216"/>
  <c r="J26" i="216"/>
  <c r="I26" i="216"/>
  <c r="ID25" i="216"/>
  <c r="IC25" i="216"/>
  <c r="IB25" i="216"/>
  <c r="IA25" i="216"/>
  <c r="HZ25" i="216"/>
  <c r="HY25" i="216"/>
  <c r="HX25" i="216"/>
  <c r="HT25" i="216"/>
  <c r="HS25" i="216"/>
  <c r="HR25" i="216"/>
  <c r="HQ25" i="216"/>
  <c r="HP25" i="216"/>
  <c r="HO25" i="216"/>
  <c r="HN25" i="216"/>
  <c r="HJ25" i="216"/>
  <c r="HI25" i="216"/>
  <c r="HH25" i="216"/>
  <c r="HG25" i="216"/>
  <c r="HF25" i="216"/>
  <c r="HE25" i="216"/>
  <c r="HD25" i="216"/>
  <c r="GZ25" i="216"/>
  <c r="GY25" i="216"/>
  <c r="GX25" i="216"/>
  <c r="GW25" i="216"/>
  <c r="GV25" i="216"/>
  <c r="GU25" i="216"/>
  <c r="GT25" i="216"/>
  <c r="GP25" i="216"/>
  <c r="GO25" i="216"/>
  <c r="GN25" i="216"/>
  <c r="GM25" i="216"/>
  <c r="GL25" i="216"/>
  <c r="GK25" i="216"/>
  <c r="GJ25" i="216"/>
  <c r="GF25" i="216"/>
  <c r="GE25" i="216"/>
  <c r="GD25" i="216"/>
  <c r="GC25" i="216"/>
  <c r="GB25" i="216"/>
  <c r="GA25" i="216"/>
  <c r="FZ25" i="216"/>
  <c r="FV25" i="216"/>
  <c r="FU25" i="216"/>
  <c r="FT25" i="216"/>
  <c r="FS25" i="216"/>
  <c r="FR25" i="216"/>
  <c r="FQ25" i="216"/>
  <c r="FP25" i="216"/>
  <c r="FL25" i="216"/>
  <c r="FK25" i="216"/>
  <c r="FJ25" i="216"/>
  <c r="FI25" i="216"/>
  <c r="FH25" i="216"/>
  <c r="FG25" i="216"/>
  <c r="FF25" i="216"/>
  <c r="FD25" i="216"/>
  <c r="FC25" i="216"/>
  <c r="ET25" i="216"/>
  <c r="ES25" i="216"/>
  <c r="EJ25" i="216"/>
  <c r="EI25" i="216"/>
  <c r="DZ25" i="216"/>
  <c r="DY25" i="216"/>
  <c r="DP25" i="216"/>
  <c r="DO25" i="216"/>
  <c r="DF25" i="216"/>
  <c r="DE25" i="216"/>
  <c r="CV25" i="216"/>
  <c r="CU25" i="216"/>
  <c r="CL25" i="216"/>
  <c r="CK25" i="216"/>
  <c r="CB25" i="216"/>
  <c r="CA25" i="216"/>
  <c r="BR25" i="216"/>
  <c r="BQ25" i="216"/>
  <c r="BH25" i="216"/>
  <c r="BG25" i="216"/>
  <c r="AX25" i="216"/>
  <c r="AW25" i="216"/>
  <c r="AN25" i="216"/>
  <c r="AM25" i="216"/>
  <c r="AD25" i="216"/>
  <c r="AC25" i="216"/>
  <c r="T25" i="216"/>
  <c r="S25" i="216"/>
  <c r="J25" i="216"/>
  <c r="I25" i="216"/>
  <c r="ID24" i="216"/>
  <c r="IC24" i="216"/>
  <c r="IB24" i="216"/>
  <c r="IA24" i="216"/>
  <c r="HZ24" i="216"/>
  <c r="HY24" i="216"/>
  <c r="HX24" i="216"/>
  <c r="HT24" i="216"/>
  <c r="HS24" i="216"/>
  <c r="HR24" i="216"/>
  <c r="HQ24" i="216"/>
  <c r="HP24" i="216"/>
  <c r="HO24" i="216"/>
  <c r="HN24" i="216"/>
  <c r="HJ24" i="216"/>
  <c r="HI24" i="216"/>
  <c r="HH24" i="216"/>
  <c r="HG24" i="216"/>
  <c r="HF24" i="216"/>
  <c r="HE24" i="216"/>
  <c r="HD24" i="216"/>
  <c r="GZ24" i="216"/>
  <c r="GY24" i="216"/>
  <c r="GX24" i="216"/>
  <c r="GW24" i="216"/>
  <c r="GV24" i="216"/>
  <c r="GU24" i="216"/>
  <c r="GT24" i="216"/>
  <c r="GP24" i="216"/>
  <c r="GO24" i="216"/>
  <c r="GN24" i="216"/>
  <c r="GM24" i="216"/>
  <c r="GL24" i="216"/>
  <c r="GK24" i="216"/>
  <c r="GJ24" i="216"/>
  <c r="GF24" i="216"/>
  <c r="GE24" i="216"/>
  <c r="GD24" i="216"/>
  <c r="GC24" i="216"/>
  <c r="GB24" i="216"/>
  <c r="GA24" i="216"/>
  <c r="FZ24" i="216"/>
  <c r="FV24" i="216"/>
  <c r="FU24" i="216"/>
  <c r="FT24" i="216"/>
  <c r="FS24" i="216"/>
  <c r="FR24" i="216"/>
  <c r="FQ24" i="216"/>
  <c r="FP24" i="216"/>
  <c r="FL24" i="216"/>
  <c r="FK24" i="216"/>
  <c r="FJ24" i="216"/>
  <c r="FI24" i="216"/>
  <c r="FH24" i="216"/>
  <c r="FG24" i="216"/>
  <c r="FF24" i="216"/>
  <c r="FD24" i="216"/>
  <c r="FC24" i="216"/>
  <c r="ET24" i="216"/>
  <c r="ES24" i="216"/>
  <c r="EJ24" i="216"/>
  <c r="EI24" i="216"/>
  <c r="DZ24" i="216"/>
  <c r="DY24" i="216"/>
  <c r="DP24" i="216"/>
  <c r="DO24" i="216"/>
  <c r="DF24" i="216"/>
  <c r="DE24" i="216"/>
  <c r="CV24" i="216"/>
  <c r="CU24" i="216"/>
  <c r="CL24" i="216"/>
  <c r="CK24" i="216"/>
  <c r="CB24" i="216"/>
  <c r="CA24" i="216"/>
  <c r="BR24" i="216"/>
  <c r="BQ24" i="216"/>
  <c r="BH24" i="216"/>
  <c r="BG24" i="216"/>
  <c r="AX24" i="216"/>
  <c r="AW24" i="216"/>
  <c r="AN24" i="216"/>
  <c r="AM24" i="216"/>
  <c r="AD24" i="216"/>
  <c r="AC24" i="216"/>
  <c r="T24" i="216"/>
  <c r="S24" i="216"/>
  <c r="J24" i="216"/>
  <c r="I24" i="216"/>
  <c r="ID23" i="216"/>
  <c r="ID27" i="216" s="1"/>
  <c r="IC23" i="216"/>
  <c r="IC27" i="216" s="1"/>
  <c r="IB23" i="216"/>
  <c r="IA23" i="216"/>
  <c r="HZ23" i="216"/>
  <c r="HY23" i="216"/>
  <c r="HX23" i="216"/>
  <c r="HT23" i="216"/>
  <c r="HS23" i="216"/>
  <c r="HR23" i="216"/>
  <c r="HQ23" i="216"/>
  <c r="HQ27" i="216" s="1"/>
  <c r="HP23" i="216"/>
  <c r="HP27" i="216" s="1"/>
  <c r="HO23" i="216"/>
  <c r="HO27" i="216" s="1"/>
  <c r="HN23" i="216"/>
  <c r="HN27" i="216" s="1"/>
  <c r="HJ23" i="216"/>
  <c r="HI23" i="216"/>
  <c r="HH23" i="216"/>
  <c r="HG23" i="216"/>
  <c r="HF23" i="216"/>
  <c r="HE23" i="216"/>
  <c r="HD23" i="216"/>
  <c r="GZ23" i="216"/>
  <c r="GY23" i="216"/>
  <c r="GY27" i="216" s="1"/>
  <c r="GX23" i="216"/>
  <c r="GX27" i="216" s="1"/>
  <c r="GW23" i="216"/>
  <c r="GW27" i="216" s="1"/>
  <c r="GV23" i="216"/>
  <c r="GV27" i="216" s="1"/>
  <c r="GU23" i="216"/>
  <c r="GT23" i="216"/>
  <c r="GP23" i="216"/>
  <c r="GO23" i="216"/>
  <c r="GN23" i="216"/>
  <c r="GM23" i="216"/>
  <c r="GL23" i="216"/>
  <c r="GK23" i="216"/>
  <c r="GJ23" i="216"/>
  <c r="GJ27" i="216" s="1"/>
  <c r="GF23" i="216"/>
  <c r="GF27" i="216" s="1"/>
  <c r="GE23" i="216"/>
  <c r="GE27" i="216" s="1"/>
  <c r="GD23" i="216"/>
  <c r="GD27" i="216" s="1"/>
  <c r="GC23" i="216"/>
  <c r="GB23" i="216"/>
  <c r="GA23" i="216"/>
  <c r="FZ23" i="216"/>
  <c r="FV23" i="216"/>
  <c r="FU23" i="216"/>
  <c r="FT23" i="216"/>
  <c r="FS23" i="216"/>
  <c r="FR23" i="216"/>
  <c r="FR27" i="216" s="1"/>
  <c r="FQ23" i="216"/>
  <c r="FQ27" i="216" s="1"/>
  <c r="FP23" i="216"/>
  <c r="FP27" i="216" s="1"/>
  <c r="FL23" i="216"/>
  <c r="FL27" i="216" s="1"/>
  <c r="FK23" i="216"/>
  <c r="FJ23" i="216"/>
  <c r="FI23" i="216"/>
  <c r="FH23" i="216"/>
  <c r="FG23" i="216"/>
  <c r="FF23" i="216"/>
  <c r="FD23" i="216"/>
  <c r="FC23" i="216"/>
  <c r="ET23" i="216"/>
  <c r="ES23" i="216"/>
  <c r="EJ23" i="216"/>
  <c r="EI23" i="216"/>
  <c r="DZ23" i="216"/>
  <c r="DY23" i="216"/>
  <c r="DP23" i="216"/>
  <c r="DO23" i="216"/>
  <c r="DF23" i="216"/>
  <c r="DE23" i="216"/>
  <c r="CV23" i="216"/>
  <c r="CU23" i="216"/>
  <c r="CL23" i="216"/>
  <c r="CK23" i="216"/>
  <c r="CB23" i="216"/>
  <c r="CA23" i="216"/>
  <c r="BR23" i="216"/>
  <c r="BQ23" i="216"/>
  <c r="BH23" i="216"/>
  <c r="BG23" i="216"/>
  <c r="AX23" i="216"/>
  <c r="AW23" i="216"/>
  <c r="AN23" i="216"/>
  <c r="AM23" i="216"/>
  <c r="AD23" i="216"/>
  <c r="AC23" i="216"/>
  <c r="T23" i="216"/>
  <c r="S23" i="216"/>
  <c r="J23" i="216"/>
  <c r="I23" i="216"/>
  <c r="AI35" i="217"/>
  <c r="AJ35" i="217"/>
  <c r="AK35" i="217"/>
  <c r="AE35" i="217"/>
  <c r="AF35" i="217"/>
  <c r="AB35" i="217"/>
  <c r="AC35" i="217"/>
  <c r="AA35" i="217"/>
  <c r="X35" i="217"/>
  <c r="Y35" i="217"/>
  <c r="ID21" i="216"/>
  <c r="IC21" i="216"/>
  <c r="IB21" i="216"/>
  <c r="IA21" i="216"/>
  <c r="HZ21" i="216"/>
  <c r="HY21" i="216"/>
  <c r="HX21" i="216"/>
  <c r="HT21" i="216"/>
  <c r="HS21" i="216"/>
  <c r="HR21" i="216"/>
  <c r="HQ21" i="216"/>
  <c r="HP21" i="216"/>
  <c r="HO21" i="216"/>
  <c r="HN21" i="216"/>
  <c r="HJ21" i="216"/>
  <c r="HI21" i="216"/>
  <c r="HH21" i="216"/>
  <c r="HG21" i="216"/>
  <c r="HF21" i="216"/>
  <c r="HE21" i="216"/>
  <c r="HD21" i="216"/>
  <c r="GZ21" i="216"/>
  <c r="GY21" i="216"/>
  <c r="GX21" i="216"/>
  <c r="GW21" i="216"/>
  <c r="GV21" i="216"/>
  <c r="GU21" i="216"/>
  <c r="GT21" i="216"/>
  <c r="GP21" i="216"/>
  <c r="GO21" i="216"/>
  <c r="GN21" i="216"/>
  <c r="GM21" i="216"/>
  <c r="GL21" i="216"/>
  <c r="GK21" i="216"/>
  <c r="GJ21" i="216"/>
  <c r="GF21" i="216"/>
  <c r="GE21" i="216"/>
  <c r="GD21" i="216"/>
  <c r="GC21" i="216"/>
  <c r="GB21" i="216"/>
  <c r="GA21" i="216"/>
  <c r="FZ21" i="216"/>
  <c r="FV21" i="216"/>
  <c r="FU21" i="216"/>
  <c r="FT21" i="216"/>
  <c r="FS21" i="216"/>
  <c r="FR21" i="216"/>
  <c r="FQ21" i="216"/>
  <c r="FP21" i="216"/>
  <c r="FL21" i="216"/>
  <c r="FK21" i="216"/>
  <c r="FJ21" i="216"/>
  <c r="FI21" i="216"/>
  <c r="FH21" i="216"/>
  <c r="FG21" i="216"/>
  <c r="FF21" i="216"/>
  <c r="FN21" i="216" s="1"/>
  <c r="FD21" i="216"/>
  <c r="FC21" i="216"/>
  <c r="ET21" i="216"/>
  <c r="ES21" i="216"/>
  <c r="EJ21" i="216"/>
  <c r="EI21" i="216"/>
  <c r="DZ21" i="216"/>
  <c r="DY21" i="216"/>
  <c r="DP21" i="216"/>
  <c r="DO21" i="216"/>
  <c r="DF21" i="216"/>
  <c r="DE21" i="216"/>
  <c r="CV21" i="216"/>
  <c r="CU21" i="216"/>
  <c r="CL21" i="216"/>
  <c r="CK21" i="216"/>
  <c r="CB21" i="216"/>
  <c r="CA21" i="216"/>
  <c r="BR21" i="216"/>
  <c r="BQ21" i="216"/>
  <c r="BH21" i="216"/>
  <c r="BG21" i="216"/>
  <c r="AX21" i="216"/>
  <c r="AW21" i="216"/>
  <c r="AN21" i="216"/>
  <c r="AM21" i="216"/>
  <c r="AD21" i="216"/>
  <c r="AC21" i="216"/>
  <c r="T21" i="216"/>
  <c r="S21" i="216"/>
  <c r="J21" i="216"/>
  <c r="I21" i="216"/>
  <c r="ID20" i="216"/>
  <c r="IC20" i="216"/>
  <c r="IB20" i="216"/>
  <c r="IA20" i="216"/>
  <c r="HZ20" i="216"/>
  <c r="HY20" i="216"/>
  <c r="HX20" i="216"/>
  <c r="HT20" i="216"/>
  <c r="HS20" i="216"/>
  <c r="HR20" i="216"/>
  <c r="HQ20" i="216"/>
  <c r="HP20" i="216"/>
  <c r="HO20" i="216"/>
  <c r="HN20" i="216"/>
  <c r="HJ20" i="216"/>
  <c r="HI20" i="216"/>
  <c r="HH20" i="216"/>
  <c r="HG20" i="216"/>
  <c r="HF20" i="216"/>
  <c r="HE20" i="216"/>
  <c r="HD20" i="216"/>
  <c r="GZ20" i="216"/>
  <c r="GY20" i="216"/>
  <c r="GX20" i="216"/>
  <c r="GW20" i="216"/>
  <c r="GV20" i="216"/>
  <c r="GU20" i="216"/>
  <c r="GT20" i="216"/>
  <c r="HB20" i="216" s="1"/>
  <c r="GP20" i="216"/>
  <c r="GO20" i="216"/>
  <c r="GN20" i="216"/>
  <c r="GM20" i="216"/>
  <c r="GL20" i="216"/>
  <c r="GK20" i="216"/>
  <c r="GJ20" i="216"/>
  <c r="GF20" i="216"/>
  <c r="GE20" i="216"/>
  <c r="GD20" i="216"/>
  <c r="GC20" i="216"/>
  <c r="GB20" i="216"/>
  <c r="GA20" i="216"/>
  <c r="FZ20" i="216"/>
  <c r="FV20" i="216"/>
  <c r="FU20" i="216"/>
  <c r="FT20" i="216"/>
  <c r="FS20" i="216"/>
  <c r="FR20" i="216"/>
  <c r="FQ20" i="216"/>
  <c r="FP20" i="216"/>
  <c r="FL20" i="216"/>
  <c r="FK20" i="216"/>
  <c r="FJ20" i="216"/>
  <c r="FI20" i="216"/>
  <c r="FH20" i="216"/>
  <c r="FG20" i="216"/>
  <c r="FF20" i="216"/>
  <c r="FN20" i="216" s="1"/>
  <c r="FD20" i="216"/>
  <c r="FC20" i="216"/>
  <c r="ET20" i="216"/>
  <c r="ES20" i="216"/>
  <c r="EJ20" i="216"/>
  <c r="EI20" i="216"/>
  <c r="DZ20" i="216"/>
  <c r="DY20" i="216"/>
  <c r="DP20" i="216"/>
  <c r="DO20" i="216"/>
  <c r="DF20" i="216"/>
  <c r="DE20" i="216"/>
  <c r="CV20" i="216"/>
  <c r="CU20" i="216"/>
  <c r="CL20" i="216"/>
  <c r="CK20" i="216"/>
  <c r="CB20" i="216"/>
  <c r="CA20" i="216"/>
  <c r="BR20" i="216"/>
  <c r="BQ20" i="216"/>
  <c r="BH20" i="216"/>
  <c r="BG20" i="216"/>
  <c r="AX20" i="216"/>
  <c r="AW20" i="216"/>
  <c r="AN20" i="216"/>
  <c r="AM20" i="216"/>
  <c r="AD20" i="216"/>
  <c r="AC20" i="216"/>
  <c r="T20" i="216"/>
  <c r="S20" i="216"/>
  <c r="J20" i="216"/>
  <c r="I20" i="216"/>
  <c r="ID19" i="216"/>
  <c r="IC19" i="216"/>
  <c r="IB19" i="216"/>
  <c r="IA19" i="216"/>
  <c r="HZ19" i="216"/>
  <c r="HY19" i="216"/>
  <c r="HX19" i="216"/>
  <c r="HT19" i="216"/>
  <c r="HS19" i="216"/>
  <c r="HR19" i="216"/>
  <c r="HQ19" i="216"/>
  <c r="HP19" i="216"/>
  <c r="HO19" i="216"/>
  <c r="HN19" i="216"/>
  <c r="HJ19" i="216"/>
  <c r="HI19" i="216"/>
  <c r="HH19" i="216"/>
  <c r="HG19" i="216"/>
  <c r="HF19" i="216"/>
  <c r="HE19" i="216"/>
  <c r="HD19" i="216"/>
  <c r="GZ19" i="216"/>
  <c r="GY19" i="216"/>
  <c r="GX19" i="216"/>
  <c r="GW19" i="216"/>
  <c r="GV19" i="216"/>
  <c r="GU19" i="216"/>
  <c r="GT19" i="216"/>
  <c r="HB19" i="216" s="1"/>
  <c r="GP19" i="216"/>
  <c r="GO19" i="216"/>
  <c r="GN19" i="216"/>
  <c r="GM19" i="216"/>
  <c r="GL19" i="216"/>
  <c r="GK19" i="216"/>
  <c r="GJ19" i="216"/>
  <c r="GF19" i="216"/>
  <c r="GE19" i="216"/>
  <c r="GD19" i="216"/>
  <c r="GC19" i="216"/>
  <c r="GB19" i="216"/>
  <c r="GA19" i="216"/>
  <c r="FZ19" i="216"/>
  <c r="FV19" i="216"/>
  <c r="FU19" i="216"/>
  <c r="FT19" i="216"/>
  <c r="FS19" i="216"/>
  <c r="FR19" i="216"/>
  <c r="FQ19" i="216"/>
  <c r="FP19" i="216"/>
  <c r="FL19" i="216"/>
  <c r="FK19" i="216"/>
  <c r="FJ19" i="216"/>
  <c r="FI19" i="216"/>
  <c r="FH19" i="216"/>
  <c r="FG19" i="216"/>
  <c r="FF19" i="216"/>
  <c r="FD19" i="216"/>
  <c r="FC19" i="216"/>
  <c r="ET19" i="216"/>
  <c r="ES19" i="216"/>
  <c r="EJ19" i="216"/>
  <c r="EI19" i="216"/>
  <c r="DZ19" i="216"/>
  <c r="DY19" i="216"/>
  <c r="DP19" i="216"/>
  <c r="DO19" i="216"/>
  <c r="DF19" i="216"/>
  <c r="DE19" i="216"/>
  <c r="CV19" i="216"/>
  <c r="CU19" i="216"/>
  <c r="CL19" i="216"/>
  <c r="CK19" i="216"/>
  <c r="CB19" i="216"/>
  <c r="CA19" i="216"/>
  <c r="BR19" i="216"/>
  <c r="BQ19" i="216"/>
  <c r="BH19" i="216"/>
  <c r="BG19" i="216"/>
  <c r="AX19" i="216"/>
  <c r="AW19" i="216"/>
  <c r="AN19" i="216"/>
  <c r="AM19" i="216"/>
  <c r="AD19" i="216"/>
  <c r="AC19" i="216"/>
  <c r="T19" i="216"/>
  <c r="S19" i="216"/>
  <c r="J19" i="216"/>
  <c r="I19" i="216"/>
  <c r="ID18" i="216"/>
  <c r="IC18" i="216"/>
  <c r="IB18" i="216"/>
  <c r="IA18" i="216"/>
  <c r="HZ18" i="216"/>
  <c r="HY18" i="216"/>
  <c r="HX18" i="216"/>
  <c r="HT18" i="216"/>
  <c r="HS18" i="216"/>
  <c r="HS22" i="216" s="1"/>
  <c r="HR18" i="216"/>
  <c r="HR22" i="216" s="1"/>
  <c r="HQ18" i="216"/>
  <c r="HQ22" i="216" s="1"/>
  <c r="HP18" i="216"/>
  <c r="HP22" i="216" s="1"/>
  <c r="HO18" i="216"/>
  <c r="HN18" i="216"/>
  <c r="HJ18" i="216"/>
  <c r="HI18" i="216"/>
  <c r="HH18" i="216"/>
  <c r="HG18" i="216"/>
  <c r="HF18" i="216"/>
  <c r="HE18" i="216"/>
  <c r="HD18" i="216"/>
  <c r="HD22" i="216" s="1"/>
  <c r="GZ18" i="216"/>
  <c r="GZ22" i="216" s="1"/>
  <c r="GY18" i="216"/>
  <c r="GY22" i="216" s="1"/>
  <c r="GX18" i="216"/>
  <c r="GX22" i="216" s="1"/>
  <c r="GW18" i="216"/>
  <c r="GV18" i="216"/>
  <c r="GU18" i="216"/>
  <c r="GT18" i="216"/>
  <c r="GP18" i="216"/>
  <c r="GO18" i="216"/>
  <c r="GN18" i="216"/>
  <c r="GM18" i="216"/>
  <c r="GL18" i="216"/>
  <c r="GL22" i="216" s="1"/>
  <c r="GK18" i="216"/>
  <c r="GK22" i="216" s="1"/>
  <c r="GJ18" i="216"/>
  <c r="GJ22" i="216" s="1"/>
  <c r="GF18" i="216"/>
  <c r="GF22" i="216" s="1"/>
  <c r="GE18" i="216"/>
  <c r="GD18" i="216"/>
  <c r="GC18" i="216"/>
  <c r="GB18" i="216"/>
  <c r="GA18" i="216"/>
  <c r="FZ18" i="216"/>
  <c r="FV18" i="216"/>
  <c r="FU18" i="216"/>
  <c r="FT18" i="216"/>
  <c r="FT22" i="216" s="1"/>
  <c r="FS18" i="216"/>
  <c r="FS22" i="216" s="1"/>
  <c r="FR18" i="216"/>
  <c r="FR22" i="216" s="1"/>
  <c r="FQ18" i="216"/>
  <c r="FQ22" i="216" s="1"/>
  <c r="FP18" i="216"/>
  <c r="FL18" i="216"/>
  <c r="FK18" i="216"/>
  <c r="FJ18" i="216"/>
  <c r="FI18" i="216"/>
  <c r="FH18" i="216"/>
  <c r="FG18" i="216"/>
  <c r="FF18" i="216"/>
  <c r="FD18" i="216"/>
  <c r="FC18" i="216"/>
  <c r="FC22" i="216" s="1"/>
  <c r="ET18" i="216"/>
  <c r="ES18" i="216"/>
  <c r="EJ18" i="216"/>
  <c r="EI18" i="216"/>
  <c r="DZ18" i="216"/>
  <c r="DY18" i="216"/>
  <c r="DP18" i="216"/>
  <c r="DO18" i="216"/>
  <c r="DF18" i="216"/>
  <c r="DE18" i="216"/>
  <c r="CV18" i="216"/>
  <c r="CU18" i="216"/>
  <c r="CL18" i="216"/>
  <c r="CK18" i="216"/>
  <c r="CB18" i="216"/>
  <c r="CA18" i="216"/>
  <c r="BR18" i="216"/>
  <c r="BQ18" i="216"/>
  <c r="BH18" i="216"/>
  <c r="BG18" i="216"/>
  <c r="AX18" i="216"/>
  <c r="AW18" i="216"/>
  <c r="AN18" i="216"/>
  <c r="AM18" i="216"/>
  <c r="AD18" i="216"/>
  <c r="AC18" i="216"/>
  <c r="T18" i="216"/>
  <c r="S18" i="216"/>
  <c r="J18" i="216"/>
  <c r="I18" i="216"/>
  <c r="AJ34" i="217"/>
  <c r="AK34" i="217"/>
  <c r="AG34" i="217"/>
  <c r="AE34" i="217"/>
  <c r="AF34" i="217"/>
  <c r="AC34" i="217"/>
  <c r="AA34" i="217"/>
  <c r="W34" i="217"/>
  <c r="X34" i="217"/>
  <c r="Y34" i="217"/>
  <c r="ID16" i="216"/>
  <c r="IC16" i="216"/>
  <c r="IB16" i="216"/>
  <c r="IA16" i="216"/>
  <c r="HZ16" i="216"/>
  <c r="HY16" i="216"/>
  <c r="HX16" i="216"/>
  <c r="HT16" i="216"/>
  <c r="HS16" i="216"/>
  <c r="HR16" i="216"/>
  <c r="HQ16" i="216"/>
  <c r="HP16" i="216"/>
  <c r="HO16" i="216"/>
  <c r="HN16" i="216"/>
  <c r="HJ16" i="216"/>
  <c r="HI16" i="216"/>
  <c r="HH16" i="216"/>
  <c r="HG16" i="216"/>
  <c r="HF16" i="216"/>
  <c r="HE16" i="216"/>
  <c r="HD16" i="216"/>
  <c r="GZ16" i="216"/>
  <c r="GY16" i="216"/>
  <c r="GX16" i="216"/>
  <c r="GW16" i="216"/>
  <c r="GV16" i="216"/>
  <c r="GU16" i="216"/>
  <c r="GT16" i="216"/>
  <c r="GP16" i="216"/>
  <c r="GO16" i="216"/>
  <c r="GN16" i="216"/>
  <c r="GM16" i="216"/>
  <c r="GL16" i="216"/>
  <c r="GK16" i="216"/>
  <c r="GJ16" i="216"/>
  <c r="GF16" i="216"/>
  <c r="GE16" i="216"/>
  <c r="GD16" i="216"/>
  <c r="GC16" i="216"/>
  <c r="GB16" i="216"/>
  <c r="GA16" i="216"/>
  <c r="FZ16" i="216"/>
  <c r="FV16" i="216"/>
  <c r="FU16" i="216"/>
  <c r="FT16" i="216"/>
  <c r="FS16" i="216"/>
  <c r="FR16" i="216"/>
  <c r="FQ16" i="216"/>
  <c r="FP16" i="216"/>
  <c r="FL16" i="216"/>
  <c r="FK16" i="216"/>
  <c r="FJ16" i="216"/>
  <c r="FI16" i="216"/>
  <c r="FH16" i="216"/>
  <c r="FG16" i="216"/>
  <c r="FF16" i="216"/>
  <c r="FD16" i="216"/>
  <c r="FC16" i="216"/>
  <c r="ET16" i="216"/>
  <c r="ES16" i="216"/>
  <c r="EJ16" i="216"/>
  <c r="EI16" i="216"/>
  <c r="DZ16" i="216"/>
  <c r="DY16" i="216"/>
  <c r="DP16" i="216"/>
  <c r="DO16" i="216"/>
  <c r="DF16" i="216"/>
  <c r="DE16" i="216"/>
  <c r="CV16" i="216"/>
  <c r="CU16" i="216"/>
  <c r="CL16" i="216"/>
  <c r="CK16" i="216"/>
  <c r="CB16" i="216"/>
  <c r="CA16" i="216"/>
  <c r="BR16" i="216"/>
  <c r="BQ16" i="216"/>
  <c r="BH16" i="216"/>
  <c r="BG16" i="216"/>
  <c r="AX16" i="216"/>
  <c r="AW16" i="216"/>
  <c r="AN16" i="216"/>
  <c r="AM16" i="216"/>
  <c r="AD16" i="216"/>
  <c r="AC16" i="216"/>
  <c r="T16" i="216"/>
  <c r="S16" i="216"/>
  <c r="J16" i="216"/>
  <c r="I16" i="216"/>
  <c r="ID15" i="216"/>
  <c r="IC15" i="216"/>
  <c r="IB15" i="216"/>
  <c r="IA15" i="216"/>
  <c r="HZ15" i="216"/>
  <c r="HY15" i="216"/>
  <c r="HX15" i="216"/>
  <c r="HT15" i="216"/>
  <c r="HS15" i="216"/>
  <c r="HR15" i="216"/>
  <c r="HQ15" i="216"/>
  <c r="HP15" i="216"/>
  <c r="HO15" i="216"/>
  <c r="HN15" i="216"/>
  <c r="HV15" i="216" s="1"/>
  <c r="HJ15" i="216"/>
  <c r="HI15" i="216"/>
  <c r="HH15" i="216"/>
  <c r="HG15" i="216"/>
  <c r="HF15" i="216"/>
  <c r="HE15" i="216"/>
  <c r="HD15" i="216"/>
  <c r="GZ15" i="216"/>
  <c r="GY15" i="216"/>
  <c r="GX15" i="216"/>
  <c r="GW15" i="216"/>
  <c r="GV15" i="216"/>
  <c r="GU15" i="216"/>
  <c r="GT15" i="216"/>
  <c r="GP15" i="216"/>
  <c r="GO15" i="216"/>
  <c r="GN15" i="216"/>
  <c r="GM15" i="216"/>
  <c r="GL15" i="216"/>
  <c r="GK15" i="216"/>
  <c r="GJ15" i="216"/>
  <c r="GF15" i="216"/>
  <c r="GE15" i="216"/>
  <c r="GD15" i="216"/>
  <c r="GC15" i="216"/>
  <c r="GB15" i="216"/>
  <c r="GA15" i="216"/>
  <c r="FZ15" i="216"/>
  <c r="GG15" i="216" s="1"/>
  <c r="FV15" i="216"/>
  <c r="FU15" i="216"/>
  <c r="FT15" i="216"/>
  <c r="FS15" i="216"/>
  <c r="FR15" i="216"/>
  <c r="FQ15" i="216"/>
  <c r="FP15" i="216"/>
  <c r="FL15" i="216"/>
  <c r="FK15" i="216"/>
  <c r="FJ15" i="216"/>
  <c r="FI15" i="216"/>
  <c r="FH15" i="216"/>
  <c r="FG15" i="216"/>
  <c r="FF15" i="216"/>
  <c r="FD15" i="216"/>
  <c r="FC15" i="216"/>
  <c r="ET15" i="216"/>
  <c r="ES15" i="216"/>
  <c r="EJ15" i="216"/>
  <c r="EI15" i="216"/>
  <c r="DZ15" i="216"/>
  <c r="DY15" i="216"/>
  <c r="DP15" i="216"/>
  <c r="DO15" i="216"/>
  <c r="DF15" i="216"/>
  <c r="DE15" i="216"/>
  <c r="CV15" i="216"/>
  <c r="CU15" i="216"/>
  <c r="CL15" i="216"/>
  <c r="CK15" i="216"/>
  <c r="CB15" i="216"/>
  <c r="CA15" i="216"/>
  <c r="BR15" i="216"/>
  <c r="BQ15" i="216"/>
  <c r="BH15" i="216"/>
  <c r="BG15" i="216"/>
  <c r="AX15" i="216"/>
  <c r="AW15" i="216"/>
  <c r="AN15" i="216"/>
  <c r="AM15" i="216"/>
  <c r="AD15" i="216"/>
  <c r="AC15" i="216"/>
  <c r="T15" i="216"/>
  <c r="S15" i="216"/>
  <c r="J15" i="216"/>
  <c r="I15" i="216"/>
  <c r="ID14" i="216"/>
  <c r="IC14" i="216"/>
  <c r="IB14" i="216"/>
  <c r="IA14" i="216"/>
  <c r="HZ14" i="216"/>
  <c r="HY14" i="216"/>
  <c r="HX14" i="216"/>
  <c r="HT14" i="216"/>
  <c r="HS14" i="216"/>
  <c r="HR14" i="216"/>
  <c r="HQ14" i="216"/>
  <c r="HP14" i="216"/>
  <c r="HO14" i="216"/>
  <c r="HN14" i="216"/>
  <c r="HU14" i="216" s="1"/>
  <c r="HJ14" i="216"/>
  <c r="HI14" i="216"/>
  <c r="HH14" i="216"/>
  <c r="HG14" i="216"/>
  <c r="HF14" i="216"/>
  <c r="HE14" i="216"/>
  <c r="HD14" i="216"/>
  <c r="GZ14" i="216"/>
  <c r="GY14" i="216"/>
  <c r="GX14" i="216"/>
  <c r="GW14" i="216"/>
  <c r="GV14" i="216"/>
  <c r="GU14" i="216"/>
  <c r="GT14" i="216"/>
  <c r="GP14" i="216"/>
  <c r="GO14" i="216"/>
  <c r="GN14" i="216"/>
  <c r="GM14" i="216"/>
  <c r="GL14" i="216"/>
  <c r="GK14" i="216"/>
  <c r="GJ14" i="216"/>
  <c r="GF14" i="216"/>
  <c r="GE14" i="216"/>
  <c r="GD14" i="216"/>
  <c r="GC14" i="216"/>
  <c r="GB14" i="216"/>
  <c r="GA14" i="216"/>
  <c r="FZ14" i="216"/>
  <c r="FV14" i="216"/>
  <c r="FU14" i="216"/>
  <c r="FT14" i="216"/>
  <c r="FS14" i="216"/>
  <c r="FR14" i="216"/>
  <c r="FQ14" i="216"/>
  <c r="FP14" i="216"/>
  <c r="FL14" i="216"/>
  <c r="FK14" i="216"/>
  <c r="FJ14" i="216"/>
  <c r="FI14" i="216"/>
  <c r="FH14" i="216"/>
  <c r="FG14" i="216"/>
  <c r="FF14" i="216"/>
  <c r="FD14" i="216"/>
  <c r="FC14" i="216"/>
  <c r="ET14" i="216"/>
  <c r="ES14" i="216"/>
  <c r="EJ14" i="216"/>
  <c r="EI14" i="216"/>
  <c r="DZ14" i="216"/>
  <c r="DY14" i="216"/>
  <c r="DP14" i="216"/>
  <c r="DO14" i="216"/>
  <c r="DF14" i="216"/>
  <c r="DE14" i="216"/>
  <c r="CV14" i="216"/>
  <c r="CU14" i="216"/>
  <c r="CL14" i="216"/>
  <c r="CK14" i="216"/>
  <c r="CB14" i="216"/>
  <c r="CA14" i="216"/>
  <c r="BR14" i="216"/>
  <c r="BQ14" i="216"/>
  <c r="BH14" i="216"/>
  <c r="BG14" i="216"/>
  <c r="AX14" i="216"/>
  <c r="AW14" i="216"/>
  <c r="AN14" i="216"/>
  <c r="AM14" i="216"/>
  <c r="AD14" i="216"/>
  <c r="AC14" i="216"/>
  <c r="T14" i="216"/>
  <c r="S14" i="216"/>
  <c r="J14" i="216"/>
  <c r="I14" i="216"/>
  <c r="A14" i="216"/>
  <c r="A15" i="216" s="1"/>
  <c r="A16" i="216" s="1"/>
  <c r="A18" i="216" s="1"/>
  <c r="A19" i="216" s="1"/>
  <c r="A20" i="216" s="1"/>
  <c r="A21" i="216" s="1"/>
  <c r="A23" i="216" s="1"/>
  <c r="A24" i="216" s="1"/>
  <c r="A25" i="216" s="1"/>
  <c r="A26" i="216" s="1"/>
  <c r="A28" i="216" s="1"/>
  <c r="A29" i="216" s="1"/>
  <c r="A30" i="216" s="1"/>
  <c r="A31" i="216" s="1"/>
  <c r="A33" i="216" s="1"/>
  <c r="A34" i="216" s="1"/>
  <c r="A35" i="216" s="1"/>
  <c r="A36" i="216" s="1"/>
  <c r="A38" i="216" s="1"/>
  <c r="A39" i="216" s="1"/>
  <c r="A40" i="216" s="1"/>
  <c r="A41" i="216" s="1"/>
  <c r="A43" i="216" s="1"/>
  <c r="A44" i="216" s="1"/>
  <c r="A45" i="216" s="1"/>
  <c r="A46" i="216" s="1"/>
  <c r="A48" i="216" s="1"/>
  <c r="A49" i="216" s="1"/>
  <c r="A50" i="216" s="1"/>
  <c r="A51" i="216" s="1"/>
  <c r="A53" i="216" s="1"/>
  <c r="A54" i="216" s="1"/>
  <c r="A55" i="216" s="1"/>
  <c r="A56" i="216" s="1"/>
  <c r="A58" i="216" s="1"/>
  <c r="A59" i="216" s="1"/>
  <c r="A60" i="216" s="1"/>
  <c r="A61" i="216" s="1"/>
  <c r="A63" i="216" s="1"/>
  <c r="A64" i="216" s="1"/>
  <c r="A65" i="216" s="1"/>
  <c r="A66" i="216" s="1"/>
  <c r="A68" i="216" s="1"/>
  <c r="A69" i="216" s="1"/>
  <c r="A70" i="216" s="1"/>
  <c r="A71" i="216" s="1"/>
  <c r="A73" i="216" s="1"/>
  <c r="A74" i="216" s="1"/>
  <c r="A75" i="216" s="1"/>
  <c r="A76" i="216" s="1"/>
  <c r="A78" i="216" s="1"/>
  <c r="A79" i="216" s="1"/>
  <c r="A80" i="216" s="1"/>
  <c r="A81" i="216" s="1"/>
  <c r="A83" i="216" s="1"/>
  <c r="A84" i="216" s="1"/>
  <c r="A85" i="216" s="1"/>
  <c r="A86" i="216" s="1"/>
  <c r="A88" i="216" s="1"/>
  <c r="A89" i="216" s="1"/>
  <c r="A90" i="216" s="1"/>
  <c r="A91" i="216" s="1"/>
  <c r="A93" i="216" s="1"/>
  <c r="A94" i="216" s="1"/>
  <c r="A95" i="216" s="1"/>
  <c r="A96" i="216" s="1"/>
  <c r="A98" i="216" s="1"/>
  <c r="A99" i="216" s="1"/>
  <c r="A100" i="216" s="1"/>
  <c r="A101" i="216" s="1"/>
  <c r="A103" i="216" s="1"/>
  <c r="A104" i="216" s="1"/>
  <c r="A105" i="216" s="1"/>
  <c r="A106" i="216" s="1"/>
  <c r="A108" i="216" s="1"/>
  <c r="A109" i="216" s="1"/>
  <c r="A110" i="216" s="1"/>
  <c r="A111" i="216" s="1"/>
  <c r="A113" i="216" s="1"/>
  <c r="A114" i="216" s="1"/>
  <c r="A115" i="216" s="1"/>
  <c r="A116" i="216" s="1"/>
  <c r="A118" i="216" s="1"/>
  <c r="A119" i="216" s="1"/>
  <c r="A120" i="216" s="1"/>
  <c r="A121" i="216" s="1"/>
  <c r="A123" i="216" s="1"/>
  <c r="A124" i="216" s="1"/>
  <c r="A125" i="216" s="1"/>
  <c r="A126" i="216" s="1"/>
  <c r="A128" i="216" s="1"/>
  <c r="A129" i="216" s="1"/>
  <c r="A130" i="216" s="1"/>
  <c r="A131" i="216" s="1"/>
  <c r="ID13" i="216"/>
  <c r="IC13" i="216"/>
  <c r="IB13" i="216"/>
  <c r="IA13" i="216"/>
  <c r="HZ13" i="216"/>
  <c r="HY13" i="216"/>
  <c r="HX13" i="216"/>
  <c r="HT13" i="216"/>
  <c r="HT17" i="216" s="1"/>
  <c r="HS13" i="216"/>
  <c r="HS17" i="216" s="1"/>
  <c r="HR13" i="216"/>
  <c r="HQ13" i="216"/>
  <c r="HP13" i="216"/>
  <c r="HO13" i="216"/>
  <c r="HN13" i="216"/>
  <c r="HJ13" i="216"/>
  <c r="HI13" i="216"/>
  <c r="HH13" i="216"/>
  <c r="HG13" i="216"/>
  <c r="HF13" i="216"/>
  <c r="HE13" i="216"/>
  <c r="HE17" i="216" s="1"/>
  <c r="HD13" i="216"/>
  <c r="HD17" i="216" s="1"/>
  <c r="GZ13" i="216"/>
  <c r="GY13" i="216"/>
  <c r="GX13" i="216"/>
  <c r="GW13" i="216"/>
  <c r="GV13" i="216"/>
  <c r="GU13" i="216"/>
  <c r="GT13" i="216"/>
  <c r="GP13" i="216"/>
  <c r="GO13" i="216"/>
  <c r="GN13" i="216"/>
  <c r="GM13" i="216"/>
  <c r="GM17" i="216" s="1"/>
  <c r="GL13" i="216"/>
  <c r="GL17" i="216" s="1"/>
  <c r="GK13" i="216"/>
  <c r="GJ13" i="216"/>
  <c r="GF13" i="216"/>
  <c r="GE13" i="216"/>
  <c r="GD13" i="216"/>
  <c r="GC13" i="216"/>
  <c r="GB13" i="216"/>
  <c r="GA13" i="216"/>
  <c r="FZ13" i="216"/>
  <c r="FV13" i="216"/>
  <c r="FU13" i="216"/>
  <c r="FU17" i="216" s="1"/>
  <c r="FT13" i="216"/>
  <c r="FT17" i="216" s="1"/>
  <c r="FS13" i="216"/>
  <c r="FR13" i="216"/>
  <c r="FQ13" i="216"/>
  <c r="FP13" i="216"/>
  <c r="FL13" i="216"/>
  <c r="FK13" i="216"/>
  <c r="FJ13" i="216"/>
  <c r="FI13" i="216"/>
  <c r="FH13" i="216"/>
  <c r="FG13" i="216"/>
  <c r="FF13" i="216"/>
  <c r="FD13" i="216"/>
  <c r="FC13" i="216"/>
  <c r="ET13" i="216"/>
  <c r="ES13" i="216"/>
  <c r="EJ13" i="216"/>
  <c r="EI13" i="216"/>
  <c r="DZ13" i="216"/>
  <c r="DY13" i="216"/>
  <c r="DP13" i="216"/>
  <c r="DO13" i="216"/>
  <c r="DF13" i="216"/>
  <c r="DE13" i="216"/>
  <c r="CV13" i="216"/>
  <c r="CU13" i="216"/>
  <c r="CL13" i="216"/>
  <c r="CK13" i="216"/>
  <c r="CB13" i="216"/>
  <c r="CA13" i="216"/>
  <c r="BR13" i="216"/>
  <c r="BQ13" i="216"/>
  <c r="BH13" i="216"/>
  <c r="BG13" i="216"/>
  <c r="AX13" i="216"/>
  <c r="AW13" i="216"/>
  <c r="AN13" i="216"/>
  <c r="AM13" i="216"/>
  <c r="AD13" i="216"/>
  <c r="AC13" i="216"/>
  <c r="T13" i="216"/>
  <c r="S13" i="216"/>
  <c r="K13" i="216"/>
  <c r="U13" i="216" s="1"/>
  <c r="J13" i="216"/>
  <c r="I13" i="216"/>
  <c r="HX9" i="216"/>
  <c r="HN9" i="216"/>
  <c r="HD9" i="216"/>
  <c r="GT9" i="216"/>
  <c r="GJ9" i="216"/>
  <c r="FZ9" i="216"/>
  <c r="FP9" i="216"/>
  <c r="FF9" i="216"/>
  <c r="EV9" i="216"/>
  <c r="EL9" i="216"/>
  <c r="EB9" i="216"/>
  <c r="DR9" i="216"/>
  <c r="DH9" i="216"/>
  <c r="CX9" i="216"/>
  <c r="CN9" i="216"/>
  <c r="CD9" i="216"/>
  <c r="BT9" i="216"/>
  <c r="BJ9" i="216"/>
  <c r="AZ9" i="216"/>
  <c r="AP9" i="216"/>
  <c r="AF9" i="216"/>
  <c r="V9" i="216"/>
  <c r="L9" i="216"/>
  <c r="I9" i="216"/>
  <c r="HX7" i="216"/>
  <c r="HN7" i="216"/>
  <c r="HD7" i="216"/>
  <c r="GT7" i="216"/>
  <c r="GJ7" i="216"/>
  <c r="FZ7" i="216"/>
  <c r="FP7" i="216"/>
  <c r="FF7" i="216"/>
  <c r="EV7" i="216"/>
  <c r="EL7" i="216"/>
  <c r="EB7" i="216"/>
  <c r="DR7" i="216"/>
  <c r="DH7" i="216"/>
  <c r="CX7" i="216"/>
  <c r="CN7" i="216"/>
  <c r="CD7" i="216"/>
  <c r="BT7" i="216"/>
  <c r="BJ7" i="216"/>
  <c r="AZ7" i="216"/>
  <c r="AP7" i="216"/>
  <c r="AF7" i="216"/>
  <c r="V7" i="216"/>
  <c r="S7" i="216"/>
  <c r="S9" i="216" s="1"/>
  <c r="L7" i="216"/>
  <c r="T4" i="216"/>
  <c r="AD4" i="216" s="1"/>
  <c r="AN4" i="216" s="1"/>
  <c r="AX4" i="216" s="1"/>
  <c r="BH4" i="216" s="1"/>
  <c r="BR4" i="216" s="1"/>
  <c r="CB4" i="216" s="1"/>
  <c r="CL4" i="216" s="1"/>
  <c r="CV4" i="216" s="1"/>
  <c r="DF4" i="216" s="1"/>
  <c r="DP4" i="216" s="1"/>
  <c r="DZ4" i="216" s="1"/>
  <c r="EJ4" i="216" s="1"/>
  <c r="ET4" i="216" s="1"/>
  <c r="FD4" i="216" s="1"/>
  <c r="FN4" i="216" s="1"/>
  <c r="FX4" i="216" s="1"/>
  <c r="GH4" i="216" s="1"/>
  <c r="GR4" i="216" s="1"/>
  <c r="HB4" i="216" s="1"/>
  <c r="HL4" i="216" s="1"/>
  <c r="HV4" i="216" s="1"/>
  <c r="IF4" i="216" s="1"/>
  <c r="J3" i="216"/>
  <c r="AN2" i="216"/>
  <c r="AX2" i="216" s="1"/>
  <c r="BH2" i="216" s="1"/>
  <c r="BR2" i="216" s="1"/>
  <c r="CB2" i="216" s="1"/>
  <c r="CL2" i="216" s="1"/>
  <c r="CV2" i="216" s="1"/>
  <c r="DF2" i="216" s="1"/>
  <c r="DP2" i="216" s="1"/>
  <c r="DZ2" i="216" s="1"/>
  <c r="EJ2" i="216" s="1"/>
  <c r="ET2" i="216" s="1"/>
  <c r="FD2" i="216" s="1"/>
  <c r="FN2" i="216" s="1"/>
  <c r="FX2" i="216" s="1"/>
  <c r="GH2" i="216" s="1"/>
  <c r="GR2" i="216" s="1"/>
  <c r="HB2" i="216" s="1"/>
  <c r="HL2" i="216" s="1"/>
  <c r="HV2" i="216" s="1"/>
  <c r="IF2" i="216" s="1"/>
  <c r="AD2" i="216"/>
  <c r="T2" i="216"/>
  <c r="FM29" i="216" l="1"/>
  <c r="GP17" i="216"/>
  <c r="IC37" i="216"/>
  <c r="GJ42" i="216"/>
  <c r="FJ17" i="216"/>
  <c r="IA17" i="216"/>
  <c r="FG22" i="216"/>
  <c r="GN22" i="216"/>
  <c r="HS27" i="216"/>
  <c r="FI22" i="216"/>
  <c r="GA22" i="216"/>
  <c r="GP22" i="216"/>
  <c r="HH22" i="216"/>
  <c r="HZ22" i="216"/>
  <c r="FG27" i="216"/>
  <c r="FV27" i="216"/>
  <c r="GN27" i="216"/>
  <c r="HF27" i="216"/>
  <c r="HX27" i="216"/>
  <c r="IE27" i="216" s="1"/>
  <c r="FT32" i="216"/>
  <c r="GL32" i="216"/>
  <c r="HD32" i="216"/>
  <c r="HS32" i="216"/>
  <c r="FW29" i="216"/>
  <c r="HA29" i="216"/>
  <c r="FM30" i="216"/>
  <c r="HK31" i="216"/>
  <c r="FR37" i="216"/>
  <c r="GJ37" i="216"/>
  <c r="GY37" i="216"/>
  <c r="HQ37" i="216"/>
  <c r="HV37" i="216" s="1"/>
  <c r="FU42" i="216"/>
  <c r="GM42" i="216"/>
  <c r="HE42" i="216"/>
  <c r="HT42" i="216"/>
  <c r="FJ47" i="216"/>
  <c r="GB47" i="216"/>
  <c r="HI47" i="216"/>
  <c r="IA47" i="216"/>
  <c r="FQ52" i="216"/>
  <c r="GF52" i="216"/>
  <c r="GX52" i="216"/>
  <c r="GA17" i="216"/>
  <c r="HT22" i="216"/>
  <c r="FS27" i="216"/>
  <c r="GF32" i="216"/>
  <c r="GV37" i="216"/>
  <c r="FR42" i="216"/>
  <c r="HF22" i="216"/>
  <c r="HD27" i="216"/>
  <c r="FP17" i="216"/>
  <c r="GE17" i="216"/>
  <c r="GW17" i="216"/>
  <c r="HO17" i="216"/>
  <c r="ID17" i="216"/>
  <c r="GG14" i="216"/>
  <c r="FJ22" i="216"/>
  <c r="GB22" i="216"/>
  <c r="HI22" i="216"/>
  <c r="IA22" i="216"/>
  <c r="FN19" i="216"/>
  <c r="HB21" i="216"/>
  <c r="FH27" i="216"/>
  <c r="FZ27" i="216"/>
  <c r="GO27" i="216"/>
  <c r="HG27" i="216"/>
  <c r="HY27" i="216"/>
  <c r="FU32" i="216"/>
  <c r="GM32" i="216"/>
  <c r="HE32" i="216"/>
  <c r="HT32" i="216"/>
  <c r="FC37" i="216"/>
  <c r="AL8" i="217" s="1"/>
  <c r="FS37" i="216"/>
  <c r="GK37" i="216"/>
  <c r="GZ37" i="216"/>
  <c r="HR37" i="216"/>
  <c r="FG42" i="216"/>
  <c r="FV42" i="216"/>
  <c r="GN42" i="216"/>
  <c r="HF42" i="216"/>
  <c r="HX42" i="216"/>
  <c r="FK47" i="216"/>
  <c r="GC47" i="216"/>
  <c r="GU47" i="216"/>
  <c r="HJ47" i="216"/>
  <c r="IB47" i="216"/>
  <c r="FR52" i="216"/>
  <c r="GJ52" i="216"/>
  <c r="GY52" i="216"/>
  <c r="HQ52" i="216"/>
  <c r="IF50" i="216"/>
  <c r="GR51" i="216"/>
  <c r="FI17" i="216"/>
  <c r="FU22" i="216"/>
  <c r="FX22" i="216" s="1"/>
  <c r="GK27" i="216"/>
  <c r="FQ17" i="216"/>
  <c r="GF17" i="216"/>
  <c r="GX17" i="216"/>
  <c r="HP17" i="216"/>
  <c r="FK22" i="216"/>
  <c r="GU22" i="216"/>
  <c r="IB22" i="216"/>
  <c r="IE22" i="216" s="1"/>
  <c r="FI27" i="216"/>
  <c r="GP27" i="216"/>
  <c r="HH27" i="216"/>
  <c r="FG32" i="216"/>
  <c r="FV32" i="216"/>
  <c r="GN32" i="216"/>
  <c r="HF32" i="216"/>
  <c r="FT37" i="216"/>
  <c r="GL37" i="216"/>
  <c r="HD37" i="216"/>
  <c r="HS37" i="216"/>
  <c r="FH42" i="216"/>
  <c r="GO42" i="216"/>
  <c r="HG42" i="216"/>
  <c r="FL47" i="216"/>
  <c r="GD47" i="216"/>
  <c r="GD133" i="216" s="1"/>
  <c r="GV47" i="216"/>
  <c r="IC47" i="216"/>
  <c r="BG47" i="216"/>
  <c r="GH44" i="216"/>
  <c r="IE44" i="216"/>
  <c r="GQ45" i="216"/>
  <c r="HV46" i="216"/>
  <c r="FC52" i="216"/>
  <c r="AL11" i="217" s="1"/>
  <c r="FS52" i="216"/>
  <c r="FX52" i="216" s="1"/>
  <c r="GK52" i="216"/>
  <c r="GZ52" i="216"/>
  <c r="HR52" i="216"/>
  <c r="GC22" i="216"/>
  <c r="HJ22" i="216"/>
  <c r="GA27" i="216"/>
  <c r="HZ27" i="216"/>
  <c r="FR17" i="216"/>
  <c r="GJ17" i="216"/>
  <c r="GY17" i="216"/>
  <c r="HQ17" i="216"/>
  <c r="FL22" i="216"/>
  <c r="GD22" i="216"/>
  <c r="GV22" i="216"/>
  <c r="IC22" i="216"/>
  <c r="IC133" i="216" s="1"/>
  <c r="FJ27" i="216"/>
  <c r="GB27" i="216"/>
  <c r="GT27" i="216"/>
  <c r="HI27" i="216"/>
  <c r="IA27" i="216"/>
  <c r="BG32" i="216"/>
  <c r="AC7" i="217" s="1"/>
  <c r="FH32" i="216"/>
  <c r="GO32" i="216"/>
  <c r="HG32" i="216"/>
  <c r="HY32" i="216"/>
  <c r="FF37" i="216"/>
  <c r="FU37" i="216"/>
  <c r="FX37" i="216" s="1"/>
  <c r="GM37" i="216"/>
  <c r="HE37" i="216"/>
  <c r="HT37" i="216"/>
  <c r="FW34" i="216"/>
  <c r="HB35" i="216"/>
  <c r="FN36" i="216"/>
  <c r="HK36" i="216"/>
  <c r="FI42" i="216"/>
  <c r="GA42" i="216"/>
  <c r="GP42" i="216"/>
  <c r="HH42" i="216"/>
  <c r="HZ42" i="216"/>
  <c r="HL39" i="216"/>
  <c r="AC25" i="217"/>
  <c r="FP22" i="216"/>
  <c r="GE22" i="216"/>
  <c r="GW22" i="216"/>
  <c r="HO22" i="216"/>
  <c r="ID22" i="216"/>
  <c r="FK27" i="216"/>
  <c r="GC27" i="216"/>
  <c r="GU27" i="216"/>
  <c r="HJ27" i="216"/>
  <c r="IB27" i="216"/>
  <c r="FI32" i="216"/>
  <c r="GA32" i="216"/>
  <c r="GP32" i="216"/>
  <c r="HH32" i="216"/>
  <c r="HZ32" i="216"/>
  <c r="HK29" i="216"/>
  <c r="FW30" i="216"/>
  <c r="HA30" i="216"/>
  <c r="FM31" i="216"/>
  <c r="FG37" i="216"/>
  <c r="FV37" i="216"/>
  <c r="GN37" i="216"/>
  <c r="HF37" i="216"/>
  <c r="HX37" i="216"/>
  <c r="FJ42" i="216"/>
  <c r="GB42" i="216"/>
  <c r="HI42" i="216"/>
  <c r="IA42" i="216"/>
  <c r="FQ47" i="216"/>
  <c r="GF47" i="216"/>
  <c r="GX47" i="216"/>
  <c r="GX133" i="216" s="1"/>
  <c r="HP47" i="216"/>
  <c r="FF52" i="216"/>
  <c r="FU52" i="216"/>
  <c r="GM52" i="216"/>
  <c r="IE99" i="216"/>
  <c r="HL100" i="216"/>
  <c r="HS102" i="216"/>
  <c r="FX101" i="216"/>
  <c r="IE106" i="216"/>
  <c r="HB97" i="216"/>
  <c r="FM129" i="216"/>
  <c r="HA131" i="216"/>
  <c r="HV44" i="216"/>
  <c r="GH45" i="216"/>
  <c r="IE45" i="216"/>
  <c r="GQ46" i="216"/>
  <c r="AC132" i="216"/>
  <c r="CK132" i="216"/>
  <c r="AF27" i="217" s="1"/>
  <c r="ES132" i="216"/>
  <c r="ES133" i="216" s="1"/>
  <c r="FQ132" i="216"/>
  <c r="FQ133" i="216" s="1"/>
  <c r="GF132" i="216"/>
  <c r="GX132" i="216"/>
  <c r="HP132" i="216"/>
  <c r="HP133" i="216" s="1"/>
  <c r="FG17" i="216"/>
  <c r="FV17" i="216"/>
  <c r="GN17" i="216"/>
  <c r="HF17" i="216"/>
  <c r="HX17" i="216"/>
  <c r="FN34" i="216"/>
  <c r="HK34" i="216"/>
  <c r="FW35" i="216"/>
  <c r="HB36" i="216"/>
  <c r="FX42" i="216"/>
  <c r="FM39" i="216"/>
  <c r="HL40" i="216"/>
  <c r="FX41" i="216"/>
  <c r="HA41" i="216"/>
  <c r="BG122" i="216"/>
  <c r="HA31" i="216"/>
  <c r="HL102" i="216"/>
  <c r="EI112" i="216"/>
  <c r="AJ23" i="217" s="1"/>
  <c r="GZ27" i="216"/>
  <c r="FQ32" i="216"/>
  <c r="FX32" i="216" s="1"/>
  <c r="GD37" i="216"/>
  <c r="HQ42" i="216"/>
  <c r="FG47" i="216"/>
  <c r="FV47" i="216"/>
  <c r="GN47" i="216"/>
  <c r="HF47" i="216"/>
  <c r="HX47" i="216"/>
  <c r="FK52" i="216"/>
  <c r="FN52" i="216" s="1"/>
  <c r="GC52" i="216"/>
  <c r="GU52" i="216"/>
  <c r="HJ52" i="216"/>
  <c r="AC13" i="217"/>
  <c r="BG62" i="216"/>
  <c r="AJ14" i="217"/>
  <c r="FL67" i="216"/>
  <c r="GD67" i="216"/>
  <c r="GV67" i="216"/>
  <c r="IC67" i="216"/>
  <c r="EI67" i="216"/>
  <c r="FS72" i="216"/>
  <c r="GK72" i="216"/>
  <c r="GZ72" i="216"/>
  <c r="HR72" i="216"/>
  <c r="HK70" i="216"/>
  <c r="FW71" i="216"/>
  <c r="FH77" i="216"/>
  <c r="FZ77" i="216"/>
  <c r="GO77" i="216"/>
  <c r="HY77" i="216"/>
  <c r="FW74" i="216"/>
  <c r="FL82" i="216"/>
  <c r="GD82" i="216"/>
  <c r="GH82" i="216" s="1"/>
  <c r="GV82" i="216"/>
  <c r="HB82" i="216" s="1"/>
  <c r="HN82" i="216"/>
  <c r="IC82" i="216"/>
  <c r="FT87" i="216"/>
  <c r="FT133" i="216" s="1"/>
  <c r="GL87" i="216"/>
  <c r="HD87" i="216"/>
  <c r="HS87" i="216"/>
  <c r="FJ92" i="216"/>
  <c r="GB92" i="216"/>
  <c r="GT92" i="216"/>
  <c r="HI92" i="216"/>
  <c r="IA92" i="216"/>
  <c r="IF92" i="216" s="1"/>
  <c r="FQ97" i="216"/>
  <c r="FX97" i="216" s="1"/>
  <c r="GF97" i="216"/>
  <c r="GX97" i="216"/>
  <c r="HP97" i="216"/>
  <c r="IE94" i="216"/>
  <c r="GQ95" i="216"/>
  <c r="HH17" i="216"/>
  <c r="GM22" i="216"/>
  <c r="CU27" i="216"/>
  <c r="AE6" i="217" s="1"/>
  <c r="HR27" i="216"/>
  <c r="HV27" i="216" s="1"/>
  <c r="HP32" i="216"/>
  <c r="HN37" i="216"/>
  <c r="GY42" i="216"/>
  <c r="HI17" i="216"/>
  <c r="FV22" i="216"/>
  <c r="FT27" i="216"/>
  <c r="FX27" i="216" s="1"/>
  <c r="GL27" i="216"/>
  <c r="FR32" i="216"/>
  <c r="GY32" i="216"/>
  <c r="HQ32" i="216"/>
  <c r="FP37" i="216"/>
  <c r="GE37" i="216"/>
  <c r="GW37" i="216"/>
  <c r="HB37" i="216" s="1"/>
  <c r="HO37" i="216"/>
  <c r="ID37" i="216"/>
  <c r="IF37" i="216" s="1"/>
  <c r="FC42" i="216"/>
  <c r="AL9" i="217" s="1"/>
  <c r="FS42" i="216"/>
  <c r="GZ42" i="216"/>
  <c r="HR42" i="216"/>
  <c r="EI42" i="216"/>
  <c r="AJ9" i="217" s="1"/>
  <c r="AC10" i="217"/>
  <c r="FH47" i="216"/>
  <c r="GO47" i="216"/>
  <c r="HG47" i="216"/>
  <c r="GQ44" i="216"/>
  <c r="HV45" i="216"/>
  <c r="GH46" i="216"/>
  <c r="IE46" i="216"/>
  <c r="EI52" i="216"/>
  <c r="AJ11" i="217" s="1"/>
  <c r="FL52" i="216"/>
  <c r="GD52" i="216"/>
  <c r="GV52" i="216"/>
  <c r="HN52" i="216"/>
  <c r="IC52" i="216"/>
  <c r="FT57" i="216"/>
  <c r="HS57" i="216"/>
  <c r="FI62" i="216"/>
  <c r="GA62" i="216"/>
  <c r="GH62" i="216" s="1"/>
  <c r="GP62" i="216"/>
  <c r="HH62" i="216"/>
  <c r="HZ17" i="216"/>
  <c r="HE22" i="216"/>
  <c r="FC27" i="216"/>
  <c r="GX32" i="216"/>
  <c r="FL37" i="216"/>
  <c r="GB17" i="216"/>
  <c r="HX22" i="216"/>
  <c r="FK17" i="216"/>
  <c r="GC17" i="216"/>
  <c r="GU17" i="216"/>
  <c r="HJ17" i="216"/>
  <c r="IB17" i="216"/>
  <c r="FH22" i="216"/>
  <c r="GO22" i="216"/>
  <c r="HG22" i="216"/>
  <c r="HY22" i="216"/>
  <c r="FF27" i="216"/>
  <c r="FU27" i="216"/>
  <c r="GM27" i="216"/>
  <c r="HE27" i="216"/>
  <c r="HT27" i="216"/>
  <c r="FC32" i="216"/>
  <c r="AL7" i="217" s="1"/>
  <c r="FS32" i="216"/>
  <c r="GK32" i="216"/>
  <c r="GZ32" i="216"/>
  <c r="HR32" i="216"/>
  <c r="FQ37" i="216"/>
  <c r="GF37" i="216"/>
  <c r="GX37" i="216"/>
  <c r="HP37" i="216"/>
  <c r="HB34" i="216"/>
  <c r="FN35" i="216"/>
  <c r="HK35" i="216"/>
  <c r="FW36" i="216"/>
  <c r="FT42" i="216"/>
  <c r="GL42" i="216"/>
  <c r="HD42" i="216"/>
  <c r="HL42" i="216" s="1"/>
  <c r="HS42" i="216"/>
  <c r="FX39" i="216"/>
  <c r="HA39" i="216"/>
  <c r="HE52" i="216"/>
  <c r="HT52" i="216"/>
  <c r="FK57" i="216"/>
  <c r="GC57" i="216"/>
  <c r="GU57" i="216"/>
  <c r="HJ57" i="216"/>
  <c r="IB57" i="216"/>
  <c r="HK54" i="216"/>
  <c r="FW55" i="216"/>
  <c r="GR55" i="216"/>
  <c r="IF84" i="216"/>
  <c r="GQ85" i="216"/>
  <c r="HA86" i="216"/>
  <c r="BG97" i="216"/>
  <c r="AC20" i="217" s="1"/>
  <c r="FM105" i="216"/>
  <c r="IE51" i="216"/>
  <c r="FL57" i="216"/>
  <c r="GD57" i="216"/>
  <c r="GV57" i="216"/>
  <c r="HN57" i="216"/>
  <c r="IC57" i="216"/>
  <c r="FC62" i="216"/>
  <c r="AL13" i="217" s="1"/>
  <c r="FS62" i="216"/>
  <c r="GK62" i="216"/>
  <c r="GZ62" i="216"/>
  <c r="HR62" i="216"/>
  <c r="FG67" i="216"/>
  <c r="FV67" i="216"/>
  <c r="GN67" i="216"/>
  <c r="GN133" i="216" s="1"/>
  <c r="HX67" i="216"/>
  <c r="FK72" i="216"/>
  <c r="GC72" i="216"/>
  <c r="GU72" i="216"/>
  <c r="HJ72" i="216"/>
  <c r="IB72" i="216"/>
  <c r="FR77" i="216"/>
  <c r="GJ77" i="216"/>
  <c r="GY77" i="216"/>
  <c r="HQ77" i="216"/>
  <c r="FG82" i="216"/>
  <c r="FN82" i="216" s="1"/>
  <c r="FV82" i="216"/>
  <c r="FV133" i="216" s="1"/>
  <c r="GN82" i="216"/>
  <c r="HF82" i="216"/>
  <c r="HX82" i="216"/>
  <c r="IE82" i="216" s="1"/>
  <c r="GR79" i="216"/>
  <c r="IE81" i="216"/>
  <c r="FL87" i="216"/>
  <c r="GD87" i="216"/>
  <c r="GV87" i="216"/>
  <c r="IC87" i="216"/>
  <c r="BG87" i="216"/>
  <c r="AC18" i="217" s="1"/>
  <c r="EI87" i="216"/>
  <c r="AJ18" i="217" s="1"/>
  <c r="FT92" i="216"/>
  <c r="GL92" i="216"/>
  <c r="HD92" i="216"/>
  <c r="HL92" i="216" s="1"/>
  <c r="HS92" i="216"/>
  <c r="FI97" i="216"/>
  <c r="GA97" i="216"/>
  <c r="GP97" i="216"/>
  <c r="HH97" i="216"/>
  <c r="HZ97" i="216"/>
  <c r="FL102" i="216"/>
  <c r="GD102" i="216"/>
  <c r="GV102" i="216"/>
  <c r="HB102" i="216" s="1"/>
  <c r="IC102" i="216"/>
  <c r="HT107" i="216"/>
  <c r="FK112" i="216"/>
  <c r="GC112" i="216"/>
  <c r="GU112" i="216"/>
  <c r="HJ112" i="216"/>
  <c r="IB112" i="216"/>
  <c r="IE109" i="216"/>
  <c r="GQ110" i="216"/>
  <c r="FR117" i="216"/>
  <c r="GY117" i="216"/>
  <c r="HQ117" i="216"/>
  <c r="IE115" i="216"/>
  <c r="GQ116" i="216"/>
  <c r="FG122" i="216"/>
  <c r="FV122" i="216"/>
  <c r="GN122" i="216"/>
  <c r="HF122" i="216"/>
  <c r="HX122" i="216"/>
  <c r="GR119" i="216"/>
  <c r="HA120" i="216"/>
  <c r="IE121" i="216"/>
  <c r="FT127" i="216"/>
  <c r="GL127" i="216"/>
  <c r="HS127" i="216"/>
  <c r="FW124" i="216"/>
  <c r="HA124" i="216"/>
  <c r="FM125" i="216"/>
  <c r="HK126" i="216"/>
  <c r="FI132" i="216"/>
  <c r="GA132" i="216"/>
  <c r="GP132" i="216"/>
  <c r="HH132" i="216"/>
  <c r="HZ132" i="216"/>
  <c r="HK129" i="216"/>
  <c r="FW130" i="216"/>
  <c r="HA130" i="216"/>
  <c r="FM131" i="216"/>
  <c r="FN62" i="216"/>
  <c r="HA60" i="216"/>
  <c r="FM61" i="216"/>
  <c r="GQ64" i="216"/>
  <c r="HL64" i="216"/>
  <c r="FW65" i="216"/>
  <c r="GR89" i="216"/>
  <c r="HU89" i="216"/>
  <c r="GG90" i="216"/>
  <c r="IE91" i="216"/>
  <c r="GC97" i="216"/>
  <c r="GU97" i="216"/>
  <c r="HJ97" i="216"/>
  <c r="HJ133" i="216" s="1"/>
  <c r="IB97" i="216"/>
  <c r="FQ102" i="216"/>
  <c r="FX102" i="216" s="1"/>
  <c r="GF102" i="216"/>
  <c r="GX102" i="216"/>
  <c r="HP102" i="216"/>
  <c r="HA105" i="216"/>
  <c r="HV105" i="216"/>
  <c r="FM106" i="216"/>
  <c r="HK55" i="216"/>
  <c r="IF55" i="216"/>
  <c r="FW56" i="216"/>
  <c r="GR56" i="216"/>
  <c r="GB67" i="216"/>
  <c r="GT67" i="216"/>
  <c r="HI67" i="216"/>
  <c r="IA67" i="216"/>
  <c r="FQ72" i="216"/>
  <c r="GF72" i="216"/>
  <c r="GX72" i="216"/>
  <c r="HP72" i="216"/>
  <c r="GR87" i="216"/>
  <c r="IE85" i="216"/>
  <c r="GR86" i="216"/>
  <c r="AC19" i="217"/>
  <c r="BG92" i="216"/>
  <c r="EI92" i="216"/>
  <c r="FM40" i="216"/>
  <c r="HL41" i="216"/>
  <c r="FI47" i="216"/>
  <c r="GA47" i="216"/>
  <c r="GP47" i="216"/>
  <c r="HH47" i="216"/>
  <c r="HL47" i="216" s="1"/>
  <c r="HZ47" i="216"/>
  <c r="IE47" i="216" s="1"/>
  <c r="FP52" i="216"/>
  <c r="GE52" i="216"/>
  <c r="GW52" i="216"/>
  <c r="HB52" i="216" s="1"/>
  <c r="HO52" i="216"/>
  <c r="ID52" i="216"/>
  <c r="FF57" i="216"/>
  <c r="FU57" i="216"/>
  <c r="GM57" i="216"/>
  <c r="HE57" i="216"/>
  <c r="HT57" i="216"/>
  <c r="FJ62" i="216"/>
  <c r="GB62" i="216"/>
  <c r="GT62" i="216"/>
  <c r="HI62" i="216"/>
  <c r="IA62" i="216"/>
  <c r="FM59" i="216"/>
  <c r="HA61" i="216"/>
  <c r="GE67" i="216"/>
  <c r="GW67" i="216"/>
  <c r="HO67" i="216"/>
  <c r="ID67" i="216"/>
  <c r="IE64" i="216"/>
  <c r="HK65" i="216"/>
  <c r="FW66" i="216"/>
  <c r="FT72" i="216"/>
  <c r="HS72" i="216"/>
  <c r="FI77" i="216"/>
  <c r="FI133" i="216" s="1"/>
  <c r="GA77" i="216"/>
  <c r="GP77" i="216"/>
  <c r="HH77" i="216"/>
  <c r="HZ77" i="216"/>
  <c r="GE82" i="216"/>
  <c r="GW82" i="216"/>
  <c r="HO82" i="216"/>
  <c r="ID82" i="216"/>
  <c r="FF87" i="216"/>
  <c r="FN87" i="216" s="1"/>
  <c r="FU87" i="216"/>
  <c r="GM87" i="216"/>
  <c r="HE87" i="216"/>
  <c r="HT87" i="216"/>
  <c r="FK92" i="216"/>
  <c r="GC92" i="216"/>
  <c r="HJ92" i="216"/>
  <c r="IB92" i="216"/>
  <c r="FM89" i="216"/>
  <c r="IE89" i="216"/>
  <c r="GR90" i="216"/>
  <c r="HU90" i="216"/>
  <c r="GG91" i="216"/>
  <c r="FR97" i="216"/>
  <c r="GJ97" i="216"/>
  <c r="GY97" i="216"/>
  <c r="HQ97" i="216"/>
  <c r="FU102" i="216"/>
  <c r="GM102" i="216"/>
  <c r="HE102" i="216"/>
  <c r="HT102" i="216"/>
  <c r="FT112" i="216"/>
  <c r="GL112" i="216"/>
  <c r="HS112" i="216"/>
  <c r="HS133" i="216" s="1"/>
  <c r="FI117" i="216"/>
  <c r="GA117" i="216"/>
  <c r="GP117" i="216"/>
  <c r="GP133" i="216" s="1"/>
  <c r="HH117" i="216"/>
  <c r="HZ117" i="216"/>
  <c r="FP122" i="216"/>
  <c r="GE122" i="216"/>
  <c r="GW122" i="216"/>
  <c r="HO122" i="216"/>
  <c r="ID122" i="216"/>
  <c r="HP52" i="216"/>
  <c r="HV52" i="216" s="1"/>
  <c r="FW54" i="216"/>
  <c r="GR54" i="216"/>
  <c r="HK56" i="216"/>
  <c r="IF56" i="216"/>
  <c r="FJ77" i="216"/>
  <c r="GB77" i="216"/>
  <c r="GT77" i="216"/>
  <c r="HI77" i="216"/>
  <c r="IA77" i="216"/>
  <c r="FQ82" i="216"/>
  <c r="GF82" i="216"/>
  <c r="GX82" i="216"/>
  <c r="HP82" i="216"/>
  <c r="HV82" i="216" s="1"/>
  <c r="GR84" i="216"/>
  <c r="FM86" i="216"/>
  <c r="IE86" i="216"/>
  <c r="AJ19" i="217"/>
  <c r="FQ122" i="216"/>
  <c r="GF122" i="216"/>
  <c r="GX122" i="216"/>
  <c r="AJ26" i="217"/>
  <c r="FL127" i="216"/>
  <c r="GD127" i="216"/>
  <c r="GH127" i="216" s="1"/>
  <c r="GV127" i="216"/>
  <c r="GV133" i="216" s="1"/>
  <c r="IC127" i="216"/>
  <c r="HR132" i="216"/>
  <c r="ET132" i="216"/>
  <c r="AI57" i="217" s="1"/>
  <c r="FH57" i="216"/>
  <c r="FZ57" i="216"/>
  <c r="GO57" i="216"/>
  <c r="HG57" i="216"/>
  <c r="HY57" i="216"/>
  <c r="AJ13" i="217"/>
  <c r="FL62" i="216"/>
  <c r="GD62" i="216"/>
  <c r="GV62" i="216"/>
  <c r="IC62" i="216"/>
  <c r="FR67" i="216"/>
  <c r="GJ67" i="216"/>
  <c r="GR67" i="216" s="1"/>
  <c r="GY67" i="216"/>
  <c r="HQ67" i="216"/>
  <c r="FG72" i="216"/>
  <c r="FV72" i="216"/>
  <c r="GN72" i="216"/>
  <c r="HX72" i="216"/>
  <c r="FK77" i="216"/>
  <c r="GC77" i="216"/>
  <c r="GU77" i="216"/>
  <c r="HB77" i="216" s="1"/>
  <c r="HJ77" i="216"/>
  <c r="IB77" i="216"/>
  <c r="FR82" i="216"/>
  <c r="FR133" i="216" s="1"/>
  <c r="GJ82" i="216"/>
  <c r="GY82" i="216"/>
  <c r="HQ82" i="216"/>
  <c r="IE80" i="216"/>
  <c r="GQ81" i="216"/>
  <c r="FH87" i="216"/>
  <c r="GO87" i="216"/>
  <c r="HG87" i="216"/>
  <c r="HG133" i="216" s="1"/>
  <c r="HY87" i="216"/>
  <c r="IF87" i="216" s="1"/>
  <c r="FP92" i="216"/>
  <c r="GE92" i="216"/>
  <c r="GW92" i="216"/>
  <c r="ID92" i="216"/>
  <c r="FT97" i="216"/>
  <c r="GL97" i="216"/>
  <c r="HD97" i="216"/>
  <c r="HS97" i="216"/>
  <c r="BG102" i="216"/>
  <c r="AC21" i="217" s="1"/>
  <c r="F12" i="217" s="1"/>
  <c r="FH102" i="216"/>
  <c r="FH133" i="216" s="1"/>
  <c r="GO102" i="216"/>
  <c r="HG102" i="216"/>
  <c r="HY102" i="216"/>
  <c r="IF102" i="216" s="1"/>
  <c r="HP107" i="216"/>
  <c r="FG112" i="216"/>
  <c r="FV112" i="216"/>
  <c r="GN112" i="216"/>
  <c r="HF112" i="216"/>
  <c r="GQ109" i="216"/>
  <c r="IE111" i="216"/>
  <c r="FK117" i="216"/>
  <c r="FK133" i="216" s="1"/>
  <c r="GC117" i="216"/>
  <c r="GU117" i="216"/>
  <c r="HJ117" i="216"/>
  <c r="IB117" i="216"/>
  <c r="IE114" i="216"/>
  <c r="GQ115" i="216"/>
  <c r="FR122" i="216"/>
  <c r="GJ122" i="216"/>
  <c r="GY122" i="216"/>
  <c r="HQ122" i="216"/>
  <c r="HA119" i="216"/>
  <c r="IF120" i="216"/>
  <c r="GQ121" i="216"/>
  <c r="HU121" i="216"/>
  <c r="GE127" i="216"/>
  <c r="GW127" i="216"/>
  <c r="GW133" i="216" s="1"/>
  <c r="HO127" i="216"/>
  <c r="ID127" i="216"/>
  <c r="FM124" i="216"/>
  <c r="HK125" i="216"/>
  <c r="FW126" i="216"/>
  <c r="HA126" i="216"/>
  <c r="FT132" i="216"/>
  <c r="GL132" i="216"/>
  <c r="GL133" i="216" s="1"/>
  <c r="HK128" i="216"/>
  <c r="HK132" i="216" s="1"/>
  <c r="HS132" i="216"/>
  <c r="FW129" i="216"/>
  <c r="FW132" i="216" s="1"/>
  <c r="HA129" i="216"/>
  <c r="FM130" i="216"/>
  <c r="HK131" i="216"/>
  <c r="IE9" i="218"/>
  <c r="IF3" i="218"/>
  <c r="FI57" i="216"/>
  <c r="GA57" i="216"/>
  <c r="GP57" i="216"/>
  <c r="HH57" i="216"/>
  <c r="GE62" i="216"/>
  <c r="GW62" i="216"/>
  <c r="HO62" i="216"/>
  <c r="ID62" i="216"/>
  <c r="FC67" i="216"/>
  <c r="AL14" i="217" s="1"/>
  <c r="GK67" i="216"/>
  <c r="GZ67" i="216"/>
  <c r="HR67" i="216"/>
  <c r="FH72" i="216"/>
  <c r="FZ72" i="216"/>
  <c r="GO72" i="216"/>
  <c r="HG72" i="216"/>
  <c r="HY72" i="216"/>
  <c r="IF72" i="216" s="1"/>
  <c r="FW69" i="216"/>
  <c r="HU70" i="216"/>
  <c r="GG71" i="216"/>
  <c r="HK71" i="216"/>
  <c r="FL77" i="216"/>
  <c r="GD77" i="216"/>
  <c r="GV77" i="216"/>
  <c r="IC77" i="216"/>
  <c r="GG74" i="216"/>
  <c r="HK74" i="216"/>
  <c r="FW75" i="216"/>
  <c r="HU76" i="216"/>
  <c r="FC82" i="216"/>
  <c r="AL17" i="217" s="1"/>
  <c r="GK82" i="216"/>
  <c r="GZ82" i="216"/>
  <c r="HR82" i="216"/>
  <c r="GA87" i="216"/>
  <c r="GP87" i="216"/>
  <c r="HH87" i="216"/>
  <c r="HZ87" i="216"/>
  <c r="FQ92" i="216"/>
  <c r="GF92" i="216"/>
  <c r="GX92" i="216"/>
  <c r="HP92" i="216"/>
  <c r="FF97" i="216"/>
  <c r="FN97" i="216" s="1"/>
  <c r="FU97" i="216"/>
  <c r="GM97" i="216"/>
  <c r="HE97" i="216"/>
  <c r="HT97" i="216"/>
  <c r="HA95" i="216"/>
  <c r="IE95" i="216"/>
  <c r="FM96" i="216"/>
  <c r="GQ96" i="216"/>
  <c r="FI102" i="216"/>
  <c r="GA102" i="216"/>
  <c r="GP102" i="216"/>
  <c r="GR102" i="216" s="1"/>
  <c r="HH102" i="216"/>
  <c r="HZ102" i="216"/>
  <c r="GQ99" i="216"/>
  <c r="HL99" i="216"/>
  <c r="FX100" i="216"/>
  <c r="GG101" i="216"/>
  <c r="FR107" i="216"/>
  <c r="GJ107" i="216"/>
  <c r="GY107" i="216"/>
  <c r="GQ106" i="216"/>
  <c r="FH112" i="216"/>
  <c r="GO112" i="216"/>
  <c r="GO133" i="216" s="1"/>
  <c r="HG112" i="216"/>
  <c r="HY112" i="216"/>
  <c r="FL117" i="216"/>
  <c r="FL133" i="216" s="1"/>
  <c r="GD117" i="216"/>
  <c r="GV117" i="216"/>
  <c r="IC117" i="216"/>
  <c r="BG117" i="216"/>
  <c r="AC24" i="217" s="1"/>
  <c r="AM122" i="216"/>
  <c r="FC122" i="216"/>
  <c r="AL25" i="217" s="1"/>
  <c r="FS122" i="216"/>
  <c r="GK122" i="216"/>
  <c r="GK133" i="216" s="1"/>
  <c r="GZ122" i="216"/>
  <c r="HR122" i="216"/>
  <c r="HN122" i="216"/>
  <c r="FQ127" i="216"/>
  <c r="GF127" i="216"/>
  <c r="GX127" i="216"/>
  <c r="HP127" i="216"/>
  <c r="AW132" i="216"/>
  <c r="AA27" i="217" s="1"/>
  <c r="DE132" i="216"/>
  <c r="FU132" i="216"/>
  <c r="GM132" i="216"/>
  <c r="HE132" i="216"/>
  <c r="HE133" i="216" s="1"/>
  <c r="HT132" i="216"/>
  <c r="HT133" i="216" s="1"/>
  <c r="FX40" i="216"/>
  <c r="HA40" i="216"/>
  <c r="FM41" i="216"/>
  <c r="FP47" i="216"/>
  <c r="GE47" i="216"/>
  <c r="GW47" i="216"/>
  <c r="HO47" i="216"/>
  <c r="ID47" i="216"/>
  <c r="FT52" i="216"/>
  <c r="GL52" i="216"/>
  <c r="HD52" i="216"/>
  <c r="HL52" i="216" s="1"/>
  <c r="HS52" i="216"/>
  <c r="FJ57" i="216"/>
  <c r="GB57" i="216"/>
  <c r="GT57" i="216"/>
  <c r="HB57" i="216" s="1"/>
  <c r="HI57" i="216"/>
  <c r="IA57" i="216"/>
  <c r="FQ62" i="216"/>
  <c r="GF62" i="216"/>
  <c r="GX62" i="216"/>
  <c r="HP62" i="216"/>
  <c r="HA59" i="216"/>
  <c r="FM60" i="216"/>
  <c r="FT67" i="216"/>
  <c r="GL67" i="216"/>
  <c r="HS67" i="216"/>
  <c r="FX64" i="216"/>
  <c r="HK66" i="216"/>
  <c r="FI72" i="216"/>
  <c r="GA72" i="216"/>
  <c r="GP72" i="216"/>
  <c r="HH72" i="216"/>
  <c r="GE77" i="216"/>
  <c r="GW77" i="216"/>
  <c r="HO77" i="216"/>
  <c r="ID77" i="216"/>
  <c r="ID133" i="216" s="1"/>
  <c r="FT82" i="216"/>
  <c r="GL82" i="216"/>
  <c r="HS82" i="216"/>
  <c r="FJ87" i="216"/>
  <c r="GB87" i="216"/>
  <c r="GT87" i="216"/>
  <c r="HI87" i="216"/>
  <c r="IA87" i="216"/>
  <c r="GR92" i="216"/>
  <c r="HA89" i="216"/>
  <c r="IF90" i="216"/>
  <c r="GR91" i="216"/>
  <c r="FX106" i="216"/>
  <c r="GP112" i="216"/>
  <c r="HH112" i="216"/>
  <c r="HZ112" i="216"/>
  <c r="GE117" i="216"/>
  <c r="GW117" i="216"/>
  <c r="HO117" i="216"/>
  <c r="ID117" i="216"/>
  <c r="HS117" i="216"/>
  <c r="FR127" i="216"/>
  <c r="GY127" i="216"/>
  <c r="GY133" i="216" s="1"/>
  <c r="FG132" i="216"/>
  <c r="FV132" i="216"/>
  <c r="GN132" i="216"/>
  <c r="HF132" i="216"/>
  <c r="HF133" i="216" s="1"/>
  <c r="D32" i="217"/>
  <c r="D11" i="217"/>
  <c r="D15" i="217"/>
  <c r="D16" i="217"/>
  <c r="ES22" i="216"/>
  <c r="AI5" i="217" s="1"/>
  <c r="S22" i="216"/>
  <c r="X5" i="217" s="1"/>
  <c r="Z5" i="217"/>
  <c r="AM22" i="216"/>
  <c r="BG22" i="216"/>
  <c r="AC5" i="217" s="1"/>
  <c r="CA22" i="216"/>
  <c r="AD5" i="217" s="1"/>
  <c r="CU22" i="216"/>
  <c r="AE5" i="217" s="1"/>
  <c r="DO22" i="216"/>
  <c r="AH5" i="217" s="1"/>
  <c r="EI22" i="216"/>
  <c r="AJ5" i="217" s="1"/>
  <c r="GH18" i="216"/>
  <c r="FZ22" i="216"/>
  <c r="HV19" i="216"/>
  <c r="HN22" i="216"/>
  <c r="HV22" i="216" s="1"/>
  <c r="I27" i="216"/>
  <c r="Y6" i="217" s="1"/>
  <c r="AC27" i="216"/>
  <c r="W6" i="217" s="1"/>
  <c r="AW27" i="216"/>
  <c r="AA6" i="217" s="1"/>
  <c r="BQ27" i="216"/>
  <c r="AB6" i="217" s="1"/>
  <c r="AF6" i="217"/>
  <c r="CK27" i="216"/>
  <c r="DE27" i="216"/>
  <c r="AG6" i="217" s="1"/>
  <c r="DY27" i="216"/>
  <c r="AK6" i="217" s="1"/>
  <c r="ES27" i="216"/>
  <c r="AI6" i="217" s="1"/>
  <c r="GQ28" i="216"/>
  <c r="GJ32" i="216"/>
  <c r="IE28" i="216"/>
  <c r="HX32" i="216"/>
  <c r="X8" i="217"/>
  <c r="S37" i="216"/>
  <c r="AM37" i="216"/>
  <c r="Z8" i="217" s="1"/>
  <c r="BG37" i="216"/>
  <c r="AC8" i="217" s="1"/>
  <c r="AD8" i="217"/>
  <c r="CA37" i="216"/>
  <c r="AE8" i="217"/>
  <c r="CU37" i="216"/>
  <c r="AH8" i="217"/>
  <c r="DO37" i="216"/>
  <c r="EI37" i="216"/>
  <c r="AJ8" i="217" s="1"/>
  <c r="Y10" i="217"/>
  <c r="I47" i="216"/>
  <c r="W10" i="217"/>
  <c r="AC47" i="216"/>
  <c r="AA10" i="217"/>
  <c r="AW47" i="216"/>
  <c r="AB10" i="217"/>
  <c r="BQ47" i="216"/>
  <c r="AF10" i="217"/>
  <c r="CK47" i="216"/>
  <c r="DE47" i="216"/>
  <c r="AG10" i="217" s="1"/>
  <c r="AK10" i="217"/>
  <c r="DY47" i="216"/>
  <c r="AI10" i="217"/>
  <c r="ES47" i="216"/>
  <c r="FN43" i="216"/>
  <c r="FF47" i="216"/>
  <c r="HB43" i="216"/>
  <c r="GT47" i="216"/>
  <c r="FX53" i="216"/>
  <c r="FP57" i="216"/>
  <c r="GQ53" i="216"/>
  <c r="GL57" i="216"/>
  <c r="GR57" i="216" s="1"/>
  <c r="HL53" i="216"/>
  <c r="HD57" i="216"/>
  <c r="IE53" i="216"/>
  <c r="HZ57" i="216"/>
  <c r="X13" i="217"/>
  <c r="S62" i="216"/>
  <c r="Z13" i="217"/>
  <c r="AM62" i="216"/>
  <c r="AD13" i="217"/>
  <c r="CA62" i="216"/>
  <c r="CU62" i="216"/>
  <c r="AE13" i="217" s="1"/>
  <c r="AH13" i="217"/>
  <c r="DO62" i="216"/>
  <c r="HU61" i="216"/>
  <c r="HN62" i="216"/>
  <c r="HV62" i="216" s="1"/>
  <c r="HK63" i="216"/>
  <c r="HF67" i="216"/>
  <c r="Y15" i="217"/>
  <c r="I72" i="216"/>
  <c r="W15" i="217"/>
  <c r="AC72" i="216"/>
  <c r="AW72" i="216"/>
  <c r="AA15" i="217" s="1"/>
  <c r="AB15" i="217"/>
  <c r="BQ72" i="216"/>
  <c r="CK72" i="216"/>
  <c r="AF15" i="217" s="1"/>
  <c r="DE72" i="216"/>
  <c r="AG15" i="217" s="1"/>
  <c r="AK15" i="217"/>
  <c r="DY72" i="216"/>
  <c r="AI15" i="217"/>
  <c r="ES72" i="216"/>
  <c r="I77" i="216"/>
  <c r="Y16" i="217" s="1"/>
  <c r="AC77" i="216"/>
  <c r="W16" i="217" s="1"/>
  <c r="AW77" i="216"/>
  <c r="AA16" i="217" s="1"/>
  <c r="BQ77" i="216"/>
  <c r="AB16" i="217" s="1"/>
  <c r="CK77" i="216"/>
  <c r="AF16" i="217" s="1"/>
  <c r="DE77" i="216"/>
  <c r="AG16" i="217" s="1"/>
  <c r="DY77" i="216"/>
  <c r="AK16" i="217" s="1"/>
  <c r="ES77" i="216"/>
  <c r="AI16" i="217" s="1"/>
  <c r="FX78" i="216"/>
  <c r="FP82" i="216"/>
  <c r="HL78" i="216"/>
  <c r="HD82" i="216"/>
  <c r="FM83" i="216"/>
  <c r="FI87" i="216"/>
  <c r="HA83" i="216"/>
  <c r="GW87" i="216"/>
  <c r="HB87" i="216" s="1"/>
  <c r="GG88" i="216"/>
  <c r="GA92" i="216"/>
  <c r="HU88" i="216"/>
  <c r="HO92" i="216"/>
  <c r="X20" i="217"/>
  <c r="S97" i="216"/>
  <c r="Z20" i="217"/>
  <c r="AM97" i="216"/>
  <c r="AD20" i="217"/>
  <c r="CA97" i="216"/>
  <c r="CU97" i="216"/>
  <c r="AE20" i="217" s="1"/>
  <c r="AH20" i="217"/>
  <c r="DO97" i="216"/>
  <c r="AJ20" i="217"/>
  <c r="EI97" i="216"/>
  <c r="GG93" i="216"/>
  <c r="FZ97" i="216"/>
  <c r="GH97" i="216" s="1"/>
  <c r="HU93" i="216"/>
  <c r="HN97" i="216"/>
  <c r="FW108" i="216"/>
  <c r="FP112" i="216"/>
  <c r="FX112" i="216" s="1"/>
  <c r="HK108" i="216"/>
  <c r="HD112" i="216"/>
  <c r="HL112" i="216" s="1"/>
  <c r="FW113" i="216"/>
  <c r="FP117" i="216"/>
  <c r="FX117" i="216" s="1"/>
  <c r="HK113" i="216"/>
  <c r="HD117" i="216"/>
  <c r="HL117" i="216" s="1"/>
  <c r="GG123" i="216"/>
  <c r="GC127" i="216"/>
  <c r="GQ123" i="216"/>
  <c r="GJ127" i="216"/>
  <c r="HU123" i="216"/>
  <c r="HQ127" i="216"/>
  <c r="IE123" i="216"/>
  <c r="HX127" i="216"/>
  <c r="FM14" i="216"/>
  <c r="HA14" i="216"/>
  <c r="FM15" i="216"/>
  <c r="HA15" i="216"/>
  <c r="IE15" i="216"/>
  <c r="HV18" i="216"/>
  <c r="GH19" i="216"/>
  <c r="GH20" i="216"/>
  <c r="HV20" i="216"/>
  <c r="GH21" i="216"/>
  <c r="HV21" i="216"/>
  <c r="FN27" i="216"/>
  <c r="HB27" i="216"/>
  <c r="GG29" i="216"/>
  <c r="GQ29" i="216"/>
  <c r="HU29" i="216"/>
  <c r="IE29" i="216"/>
  <c r="GG30" i="216"/>
  <c r="GQ30" i="216"/>
  <c r="HU30" i="216"/>
  <c r="IE30" i="216"/>
  <c r="GG31" i="216"/>
  <c r="GQ31" i="216"/>
  <c r="HU31" i="216"/>
  <c r="IE31" i="216"/>
  <c r="GH37" i="216"/>
  <c r="GH34" i="216"/>
  <c r="GQ34" i="216"/>
  <c r="HV34" i="216"/>
  <c r="IE34" i="216"/>
  <c r="GH35" i="216"/>
  <c r="GQ35" i="216"/>
  <c r="HV35" i="216"/>
  <c r="IE35" i="216"/>
  <c r="GH36" i="216"/>
  <c r="GQ36" i="216"/>
  <c r="HV36" i="216"/>
  <c r="IE36" i="216"/>
  <c r="GG39" i="216"/>
  <c r="GR39" i="216"/>
  <c r="HU39" i="216"/>
  <c r="IF39" i="216"/>
  <c r="GG40" i="216"/>
  <c r="GR40" i="216"/>
  <c r="HU40" i="216"/>
  <c r="IF40" i="216"/>
  <c r="GG41" i="216"/>
  <c r="GR41" i="216"/>
  <c r="HU41" i="216"/>
  <c r="IF41" i="216"/>
  <c r="FN44" i="216"/>
  <c r="FW44" i="216"/>
  <c r="HB44" i="216"/>
  <c r="HK44" i="216"/>
  <c r="FN45" i="216"/>
  <c r="FW45" i="216"/>
  <c r="HB45" i="216"/>
  <c r="HK45" i="216"/>
  <c r="FN46" i="216"/>
  <c r="FW46" i="216"/>
  <c r="HB46" i="216"/>
  <c r="HK46" i="216"/>
  <c r="HL49" i="216"/>
  <c r="FX50" i="216"/>
  <c r="HL50" i="216"/>
  <c r="FX51" i="216"/>
  <c r="GQ51" i="216"/>
  <c r="HK51" i="216"/>
  <c r="HV57" i="216"/>
  <c r="FX54" i="216"/>
  <c r="GQ54" i="216"/>
  <c r="HL54" i="216"/>
  <c r="IE54" i="216"/>
  <c r="FX55" i="216"/>
  <c r="GQ55" i="216"/>
  <c r="HL55" i="216"/>
  <c r="IE55" i="216"/>
  <c r="FX56" i="216"/>
  <c r="GQ56" i="216"/>
  <c r="HL56" i="216"/>
  <c r="IE56" i="216"/>
  <c r="GG59" i="216"/>
  <c r="HU59" i="216"/>
  <c r="GG60" i="216"/>
  <c r="HU60" i="216"/>
  <c r="GG61" i="216"/>
  <c r="FW64" i="216"/>
  <c r="GR64" i="216"/>
  <c r="HK64" i="216"/>
  <c r="IF64" i="216"/>
  <c r="GQ65" i="216"/>
  <c r="IE65" i="216"/>
  <c r="GQ66" i="216"/>
  <c r="IE66" i="216"/>
  <c r="FN72" i="216"/>
  <c r="HB72" i="216"/>
  <c r="FM69" i="216"/>
  <c r="GQ69" i="216"/>
  <c r="HA69" i="216"/>
  <c r="IE69" i="216"/>
  <c r="FM70" i="216"/>
  <c r="GQ70" i="216"/>
  <c r="HA70" i="216"/>
  <c r="IE70" i="216"/>
  <c r="FM71" i="216"/>
  <c r="HA71" i="216"/>
  <c r="IA72" i="216"/>
  <c r="FM74" i="216"/>
  <c r="GQ74" i="216"/>
  <c r="HA74" i="216"/>
  <c r="IE74" i="216"/>
  <c r="FM75" i="216"/>
  <c r="GQ75" i="216"/>
  <c r="HA75" i="216"/>
  <c r="IE75" i="216"/>
  <c r="FM76" i="216"/>
  <c r="HA76" i="216"/>
  <c r="FX79" i="216"/>
  <c r="HL79" i="216"/>
  <c r="FX80" i="216"/>
  <c r="HL80" i="216"/>
  <c r="FW81" i="216"/>
  <c r="HK81" i="216"/>
  <c r="HL87" i="216"/>
  <c r="FX84" i="216"/>
  <c r="HL84" i="216"/>
  <c r="FX85" i="216"/>
  <c r="HK85" i="216"/>
  <c r="FX86" i="216"/>
  <c r="GG86" i="216"/>
  <c r="HL86" i="216"/>
  <c r="FX92" i="216"/>
  <c r="FX89" i="216"/>
  <c r="GG89" i="216"/>
  <c r="HK89" i="216"/>
  <c r="FM90" i="216"/>
  <c r="FX90" i="216"/>
  <c r="HA90" i="216"/>
  <c r="HL90" i="216"/>
  <c r="FM91" i="216"/>
  <c r="FX91" i="216"/>
  <c r="HL91" i="216"/>
  <c r="FW94" i="216"/>
  <c r="GG94" i="216"/>
  <c r="HK94" i="216"/>
  <c r="HU94" i="216"/>
  <c r="FW95" i="216"/>
  <c r="GG95" i="216"/>
  <c r="HK95" i="216"/>
  <c r="HU95" i="216"/>
  <c r="FW96" i="216"/>
  <c r="GG96" i="216"/>
  <c r="HK96" i="216"/>
  <c r="HU96" i="216"/>
  <c r="FW99" i="216"/>
  <c r="GR99" i="216"/>
  <c r="HK99" i="216"/>
  <c r="IF99" i="216"/>
  <c r="GR100" i="216"/>
  <c r="IF100" i="216"/>
  <c r="GQ101" i="216"/>
  <c r="HA101" i="216"/>
  <c r="HU101" i="216"/>
  <c r="IF101" i="216"/>
  <c r="FI107" i="216"/>
  <c r="FP107" i="216"/>
  <c r="FT107" i="216"/>
  <c r="GA107" i="216"/>
  <c r="GA133" i="216" s="1"/>
  <c r="GE107" i="216"/>
  <c r="GE133" i="216" s="1"/>
  <c r="GL107" i="216"/>
  <c r="GP107" i="216"/>
  <c r="HR107" i="216"/>
  <c r="HR133" i="216" s="1"/>
  <c r="HY107" i="216"/>
  <c r="IC107" i="216"/>
  <c r="BG107" i="216"/>
  <c r="GH104" i="216"/>
  <c r="IF104" i="216"/>
  <c r="GG105" i="216"/>
  <c r="GQ105" i="216"/>
  <c r="HU105" i="216"/>
  <c r="HK106" i="216"/>
  <c r="FW109" i="216"/>
  <c r="HK109" i="216"/>
  <c r="FW110" i="216"/>
  <c r="HK110" i="216"/>
  <c r="FW111" i="216"/>
  <c r="HK111" i="216"/>
  <c r="FW114" i="216"/>
  <c r="HK114" i="216"/>
  <c r="FW115" i="216"/>
  <c r="HK115" i="216"/>
  <c r="FW116" i="216"/>
  <c r="HK116" i="216"/>
  <c r="FX122" i="216"/>
  <c r="HL122" i="216"/>
  <c r="IE122" i="216"/>
  <c r="FM119" i="216"/>
  <c r="FX119" i="216"/>
  <c r="GG119" i="216"/>
  <c r="HK119" i="216"/>
  <c r="FM120" i="216"/>
  <c r="FX120" i="216"/>
  <c r="GG120" i="216"/>
  <c r="HK120" i="216"/>
  <c r="FM121" i="216"/>
  <c r="HA121" i="216"/>
  <c r="HK121" i="216"/>
  <c r="GG124" i="216"/>
  <c r="GQ124" i="216"/>
  <c r="HU124" i="216"/>
  <c r="IE124" i="216"/>
  <c r="GG125" i="216"/>
  <c r="GQ125" i="216"/>
  <c r="HU125" i="216"/>
  <c r="IE125" i="216"/>
  <c r="GG126" i="216"/>
  <c r="GQ126" i="216"/>
  <c r="HU126" i="216"/>
  <c r="IE126" i="216"/>
  <c r="GG128" i="216"/>
  <c r="GQ128" i="216"/>
  <c r="HU128" i="216"/>
  <c r="IE128" i="216"/>
  <c r="GG129" i="216"/>
  <c r="GQ129" i="216"/>
  <c r="HU129" i="216"/>
  <c r="IE129" i="216"/>
  <c r="GG130" i="216"/>
  <c r="GQ130" i="216"/>
  <c r="HU130" i="216"/>
  <c r="IE130" i="216"/>
  <c r="GG131" i="216"/>
  <c r="GQ131" i="216"/>
  <c r="HU131" i="216"/>
  <c r="IE131" i="216"/>
  <c r="AC17" i="216"/>
  <c r="W4" i="217" s="1"/>
  <c r="AW17" i="216"/>
  <c r="AA4" i="217" s="1"/>
  <c r="BQ17" i="216"/>
  <c r="AB4" i="217" s="1"/>
  <c r="CK17" i="216"/>
  <c r="AF4" i="217" s="1"/>
  <c r="DE17" i="216"/>
  <c r="AG4" i="217" s="1"/>
  <c r="DY17" i="216"/>
  <c r="AK4" i="217" s="1"/>
  <c r="ES17" i="216"/>
  <c r="AI4" i="217" s="1"/>
  <c r="FM13" i="216"/>
  <c r="FF17" i="216"/>
  <c r="HA13" i="216"/>
  <c r="GT17" i="216"/>
  <c r="I32" i="216"/>
  <c r="Y7" i="217" s="1"/>
  <c r="W7" i="217"/>
  <c r="AC32" i="216"/>
  <c r="AW32" i="216"/>
  <c r="AA7" i="217" s="1"/>
  <c r="AB7" i="217"/>
  <c r="BQ32" i="216"/>
  <c r="CK32" i="216"/>
  <c r="AF7" i="217" s="1"/>
  <c r="DE32" i="216"/>
  <c r="AG7" i="217" s="1"/>
  <c r="DY32" i="216"/>
  <c r="AK7" i="217" s="1"/>
  <c r="AI7" i="217"/>
  <c r="ES32" i="216"/>
  <c r="FN28" i="216"/>
  <c r="FF32" i="216"/>
  <c r="FN32" i="216" s="1"/>
  <c r="HB28" i="216"/>
  <c r="GT32" i="216"/>
  <c r="IE37" i="216"/>
  <c r="Y9" i="217"/>
  <c r="I42" i="216"/>
  <c r="AC42" i="216"/>
  <c r="W9" i="217" s="1"/>
  <c r="AA9" i="217"/>
  <c r="AW42" i="216"/>
  <c r="BQ42" i="216"/>
  <c r="AB9" i="217" s="1"/>
  <c r="CK42" i="216"/>
  <c r="AF9" i="217" s="1"/>
  <c r="DE42" i="216"/>
  <c r="AG9" i="217" s="1"/>
  <c r="DY42" i="216"/>
  <c r="AK9" i="217" s="1"/>
  <c r="ES42" i="216"/>
  <c r="AI9" i="217" s="1"/>
  <c r="FN38" i="216"/>
  <c r="FF42" i="216"/>
  <c r="HB38" i="216"/>
  <c r="GT42" i="216"/>
  <c r="S52" i="216"/>
  <c r="X11" i="217" s="1"/>
  <c r="AM52" i="216"/>
  <c r="Z11" i="217" s="1"/>
  <c r="BG52" i="216"/>
  <c r="AC11" i="217" s="1"/>
  <c r="CA52" i="216"/>
  <c r="AD11" i="217" s="1"/>
  <c r="CU52" i="216"/>
  <c r="AE11" i="217" s="1"/>
  <c r="DO52" i="216"/>
  <c r="AH11" i="217" s="1"/>
  <c r="S57" i="216"/>
  <c r="X12" i="217" s="1"/>
  <c r="N11" i="217" s="1"/>
  <c r="AM57" i="216"/>
  <c r="Z12" i="217" s="1"/>
  <c r="L11" i="217" s="1"/>
  <c r="BG57" i="216"/>
  <c r="AC12" i="217" s="1"/>
  <c r="F11" i="217" s="1"/>
  <c r="CA57" i="216"/>
  <c r="AD12" i="217" s="1"/>
  <c r="H11" i="217" s="1"/>
  <c r="CU57" i="216"/>
  <c r="AE12" i="217" s="1"/>
  <c r="F28" i="217" s="1"/>
  <c r="DO57" i="216"/>
  <c r="AH12" i="217" s="1"/>
  <c r="H28" i="217" s="1"/>
  <c r="EI57" i="216"/>
  <c r="AJ12" i="217" s="1"/>
  <c r="N28" i="217" s="1"/>
  <c r="FW58" i="216"/>
  <c r="FR62" i="216"/>
  <c r="HK58" i="216"/>
  <c r="HF62" i="216"/>
  <c r="I67" i="216"/>
  <c r="Y14" i="217" s="1"/>
  <c r="AC67" i="216"/>
  <c r="W14" i="217" s="1"/>
  <c r="AW67" i="216"/>
  <c r="AA14" i="217" s="1"/>
  <c r="BQ67" i="216"/>
  <c r="AB14" i="217" s="1"/>
  <c r="CK67" i="216"/>
  <c r="AF14" i="217" s="1"/>
  <c r="DE67" i="216"/>
  <c r="AG14" i="217" s="1"/>
  <c r="DY67" i="216"/>
  <c r="AK14" i="217" s="1"/>
  <c r="ES67" i="216"/>
  <c r="AI14" i="217" s="1"/>
  <c r="FX68" i="216"/>
  <c r="FP72" i="216"/>
  <c r="GQ68" i="216"/>
  <c r="GL72" i="216"/>
  <c r="HL68" i="216"/>
  <c r="HD72" i="216"/>
  <c r="IE68" i="216"/>
  <c r="HZ72" i="216"/>
  <c r="FX73" i="216"/>
  <c r="FP77" i="216"/>
  <c r="HL73" i="216"/>
  <c r="HD77" i="216"/>
  <c r="S82" i="216"/>
  <c r="X17" i="217" s="1"/>
  <c r="AM82" i="216"/>
  <c r="Z17" i="217" s="1"/>
  <c r="BG82" i="216"/>
  <c r="AC17" i="217" s="1"/>
  <c r="CA82" i="216"/>
  <c r="AD17" i="217" s="1"/>
  <c r="CU82" i="216"/>
  <c r="AE17" i="217" s="1"/>
  <c r="DO82" i="216"/>
  <c r="AH17" i="217" s="1"/>
  <c r="EI82" i="216"/>
  <c r="AJ17" i="217" s="1"/>
  <c r="FW78" i="216"/>
  <c r="FS82" i="216"/>
  <c r="HK78" i="216"/>
  <c r="HG82" i="216"/>
  <c r="S87" i="216"/>
  <c r="X18" i="217" s="1"/>
  <c r="AM87" i="216"/>
  <c r="Z18" i="217" s="1"/>
  <c r="CA87" i="216"/>
  <c r="AD18" i="217" s="1"/>
  <c r="CU87" i="216"/>
  <c r="AE18" i="217" s="1"/>
  <c r="DO87" i="216"/>
  <c r="AH18" i="217" s="1"/>
  <c r="GH83" i="216"/>
  <c r="FZ87" i="216"/>
  <c r="HV83" i="216"/>
  <c r="HN87" i="216"/>
  <c r="S92" i="216"/>
  <c r="X19" i="217" s="1"/>
  <c r="AM92" i="216"/>
  <c r="Z19" i="217" s="1"/>
  <c r="CA92" i="216"/>
  <c r="AD19" i="217" s="1"/>
  <c r="CU92" i="216"/>
  <c r="AE19" i="217" s="1"/>
  <c r="DO92" i="216"/>
  <c r="AH19" i="217" s="1"/>
  <c r="GH88" i="216"/>
  <c r="FZ92" i="216"/>
  <c r="HV88" i="216"/>
  <c r="HN92" i="216"/>
  <c r="IE97" i="216"/>
  <c r="IF97" i="216"/>
  <c r="I102" i="216"/>
  <c r="Y21" i="217" s="1"/>
  <c r="AC102" i="216"/>
  <c r="W21" i="217" s="1"/>
  <c r="AW102" i="216"/>
  <c r="AA21" i="217" s="1"/>
  <c r="BQ102" i="216"/>
  <c r="AB21" i="217" s="1"/>
  <c r="CK102" i="216"/>
  <c r="AF21" i="217" s="1"/>
  <c r="DE102" i="216"/>
  <c r="AG21" i="217" s="1"/>
  <c r="DY102" i="216"/>
  <c r="AK21" i="217" s="1"/>
  <c r="ES102" i="216"/>
  <c r="AI21" i="217" s="1"/>
  <c r="FM98" i="216"/>
  <c r="FF102" i="216"/>
  <c r="AM107" i="216"/>
  <c r="Z22" i="217" s="1"/>
  <c r="CA107" i="216"/>
  <c r="AD22" i="217" s="1"/>
  <c r="CU107" i="216"/>
  <c r="AE22" i="217" s="1"/>
  <c r="DO107" i="216"/>
  <c r="AH22" i="217" s="1"/>
  <c r="EI107" i="216"/>
  <c r="AJ22" i="217" s="1"/>
  <c r="IF103" i="216"/>
  <c r="HX107" i="216"/>
  <c r="S112" i="216"/>
  <c r="X23" i="217" s="1"/>
  <c r="AM112" i="216"/>
  <c r="Z23" i="217" s="1"/>
  <c r="BG112" i="216"/>
  <c r="AC23" i="217" s="1"/>
  <c r="CA112" i="216"/>
  <c r="AD23" i="217" s="1"/>
  <c r="CU112" i="216"/>
  <c r="AE23" i="217" s="1"/>
  <c r="DO112" i="216"/>
  <c r="AH23" i="217" s="1"/>
  <c r="GH108" i="216"/>
  <c r="FZ112" i="216"/>
  <c r="GH112" i="216" s="1"/>
  <c r="HV109" i="216"/>
  <c r="HN112" i="216"/>
  <c r="S117" i="216"/>
  <c r="X24" i="217" s="1"/>
  <c r="AM117" i="216"/>
  <c r="Z24" i="217" s="1"/>
  <c r="CA117" i="216"/>
  <c r="AD24" i="217" s="1"/>
  <c r="CU117" i="216"/>
  <c r="AE24" i="217" s="1"/>
  <c r="DO117" i="216"/>
  <c r="AH24" i="217" s="1"/>
  <c r="EI117" i="216"/>
  <c r="AJ24" i="217" s="1"/>
  <c r="GH113" i="216"/>
  <c r="FZ117" i="216"/>
  <c r="HV115" i="216"/>
  <c r="HN117" i="216"/>
  <c r="S122" i="216"/>
  <c r="X25" i="217" s="1"/>
  <c r="CU122" i="216"/>
  <c r="AE25" i="217" s="1"/>
  <c r="DO122" i="216"/>
  <c r="AH25" i="217" s="1"/>
  <c r="EI122" i="216"/>
  <c r="AJ25" i="217" s="1"/>
  <c r="I127" i="216"/>
  <c r="Y26" i="217" s="1"/>
  <c r="AC127" i="216"/>
  <c r="W26" i="217" s="1"/>
  <c r="AW127" i="216"/>
  <c r="AA26" i="217" s="1"/>
  <c r="BQ127" i="216"/>
  <c r="AB26" i="217" s="1"/>
  <c r="CK127" i="216"/>
  <c r="AF26" i="217" s="1"/>
  <c r="DE127" i="216"/>
  <c r="AG26" i="217" s="1"/>
  <c r="DY127" i="216"/>
  <c r="AK26" i="217" s="1"/>
  <c r="ES127" i="216"/>
  <c r="AI26" i="217" s="1"/>
  <c r="FN123" i="216"/>
  <c r="FF127" i="216"/>
  <c r="FN127" i="216" s="1"/>
  <c r="HB123" i="216"/>
  <c r="GT127" i="216"/>
  <c r="FX14" i="216"/>
  <c r="HL14" i="216"/>
  <c r="FX15" i="216"/>
  <c r="HL15" i="216"/>
  <c r="FM16" i="216"/>
  <c r="HA16" i="216"/>
  <c r="GR22" i="216"/>
  <c r="GG19" i="216"/>
  <c r="HU19" i="216"/>
  <c r="GG20" i="216"/>
  <c r="HU20" i="216"/>
  <c r="GG21" i="216"/>
  <c r="HU21" i="216"/>
  <c r="HL27" i="216"/>
  <c r="FM24" i="216"/>
  <c r="HA24" i="216"/>
  <c r="FM25" i="216"/>
  <c r="HA25" i="216"/>
  <c r="FM26" i="216"/>
  <c r="HA26" i="216"/>
  <c r="FN29" i="216"/>
  <c r="HB29" i="216"/>
  <c r="FN30" i="216"/>
  <c r="HB30" i="216"/>
  <c r="FN31" i="216"/>
  <c r="HB31" i="216"/>
  <c r="GR37" i="216"/>
  <c r="GG34" i="216"/>
  <c r="GR34" i="216"/>
  <c r="HU34" i="216"/>
  <c r="IF34" i="216"/>
  <c r="GG35" i="216"/>
  <c r="GR35" i="216"/>
  <c r="HU35" i="216"/>
  <c r="IF35" i="216"/>
  <c r="GG36" i="216"/>
  <c r="GR36" i="216"/>
  <c r="HU36" i="216"/>
  <c r="IF36" i="216"/>
  <c r="FN39" i="216"/>
  <c r="FW39" i="216"/>
  <c r="HB39" i="216"/>
  <c r="HK39" i="216"/>
  <c r="FN40" i="216"/>
  <c r="FW40" i="216"/>
  <c r="HB40" i="216"/>
  <c r="HK40" i="216"/>
  <c r="FN41" i="216"/>
  <c r="FW41" i="216"/>
  <c r="HB41" i="216"/>
  <c r="HK41" i="216"/>
  <c r="FX47" i="216"/>
  <c r="FM44" i="216"/>
  <c r="FX44" i="216"/>
  <c r="HA44" i="216"/>
  <c r="HL44" i="216"/>
  <c r="FM45" i="216"/>
  <c r="FX45" i="216"/>
  <c r="HA45" i="216"/>
  <c r="HL45" i="216"/>
  <c r="FM46" i="216"/>
  <c r="FX46" i="216"/>
  <c r="HA46" i="216"/>
  <c r="HL46" i="216"/>
  <c r="GH52" i="216"/>
  <c r="FW49" i="216"/>
  <c r="GG49" i="216"/>
  <c r="HK49" i="216"/>
  <c r="HU49" i="216"/>
  <c r="GG50" i="216"/>
  <c r="GQ50" i="216"/>
  <c r="HU50" i="216"/>
  <c r="IE50" i="216"/>
  <c r="GG51" i="216"/>
  <c r="HU51" i="216"/>
  <c r="GH57" i="216"/>
  <c r="GG54" i="216"/>
  <c r="HU54" i="216"/>
  <c r="GG55" i="216"/>
  <c r="HU55" i="216"/>
  <c r="GG56" i="216"/>
  <c r="HU56" i="216"/>
  <c r="FW59" i="216"/>
  <c r="GR59" i="216"/>
  <c r="HK59" i="216"/>
  <c r="IF59" i="216"/>
  <c r="FW60" i="216"/>
  <c r="GR60" i="216"/>
  <c r="HK60" i="216"/>
  <c r="IF60" i="216"/>
  <c r="FW61" i="216"/>
  <c r="GR61" i="216"/>
  <c r="HK61" i="216"/>
  <c r="IF61" i="216"/>
  <c r="FN67" i="216"/>
  <c r="HB67" i="216"/>
  <c r="FM64" i="216"/>
  <c r="HA64" i="216"/>
  <c r="FM65" i="216"/>
  <c r="HA65" i="216"/>
  <c r="FM66" i="216"/>
  <c r="HA66" i="216"/>
  <c r="FX69" i="216"/>
  <c r="HL69" i="216"/>
  <c r="FX70" i="216"/>
  <c r="HL70" i="216"/>
  <c r="FX71" i="216"/>
  <c r="HL71" i="216"/>
  <c r="FX74" i="216"/>
  <c r="HL74" i="216"/>
  <c r="FX75" i="216"/>
  <c r="HL75" i="216"/>
  <c r="FX76" i="216"/>
  <c r="GQ76" i="216"/>
  <c r="HL76" i="216"/>
  <c r="IE76" i="216"/>
  <c r="FW79" i="216"/>
  <c r="GG79" i="216"/>
  <c r="HK79" i="216"/>
  <c r="HU79" i="216"/>
  <c r="FW80" i="216"/>
  <c r="GG80" i="216"/>
  <c r="HU80" i="216"/>
  <c r="GG81" i="216"/>
  <c r="HU81" i="216"/>
  <c r="FW84" i="216"/>
  <c r="GG84" i="216"/>
  <c r="HK84" i="216"/>
  <c r="HU84" i="216"/>
  <c r="GG85" i="216"/>
  <c r="HU85" i="216"/>
  <c r="FW86" i="216"/>
  <c r="GH86" i="216"/>
  <c r="HK86" i="216"/>
  <c r="HU86" i="216"/>
  <c r="FW89" i="216"/>
  <c r="GH89" i="216"/>
  <c r="HV89" i="216"/>
  <c r="GH90" i="216"/>
  <c r="GQ90" i="216"/>
  <c r="HV90" i="216"/>
  <c r="IE90" i="216"/>
  <c r="GH91" i="216"/>
  <c r="GQ91" i="216"/>
  <c r="HU91" i="216"/>
  <c r="GR97" i="216"/>
  <c r="GR94" i="216"/>
  <c r="IF94" i="216"/>
  <c r="GR95" i="216"/>
  <c r="IF95" i="216"/>
  <c r="GR96" i="216"/>
  <c r="IF96" i="216"/>
  <c r="FM99" i="216"/>
  <c r="HA99" i="216"/>
  <c r="FM100" i="216"/>
  <c r="GQ100" i="216"/>
  <c r="HA100" i="216"/>
  <c r="IE100" i="216"/>
  <c r="FM101" i="216"/>
  <c r="S107" i="216"/>
  <c r="AC22" i="217"/>
  <c r="FC107" i="216"/>
  <c r="AL22" i="217" s="1"/>
  <c r="FH107" i="216"/>
  <c r="FL107" i="216"/>
  <c r="FS107" i="216"/>
  <c r="FS133" i="216" s="1"/>
  <c r="FZ107" i="216"/>
  <c r="GD107" i="216"/>
  <c r="GK107" i="216"/>
  <c r="GO107" i="216"/>
  <c r="GV107" i="216"/>
  <c r="GZ107" i="216"/>
  <c r="HG107" i="216"/>
  <c r="HL103" i="216"/>
  <c r="HQ107" i="216"/>
  <c r="IB107" i="216"/>
  <c r="GG104" i="216"/>
  <c r="GQ104" i="216"/>
  <c r="HU104" i="216"/>
  <c r="FN105" i="216"/>
  <c r="GR105" i="216"/>
  <c r="HK105" i="216"/>
  <c r="FW106" i="216"/>
  <c r="HA106" i="216"/>
  <c r="HV106" i="216"/>
  <c r="HV108" i="216"/>
  <c r="FM109" i="216"/>
  <c r="GH109" i="216"/>
  <c r="HA109" i="216"/>
  <c r="FM110" i="216"/>
  <c r="GH110" i="216"/>
  <c r="HA110" i="216"/>
  <c r="HV110" i="216"/>
  <c r="FM111" i="216"/>
  <c r="GH111" i="216"/>
  <c r="HA111" i="216"/>
  <c r="HV111" i="216"/>
  <c r="HV113" i="216"/>
  <c r="FM114" i="216"/>
  <c r="GH114" i="216"/>
  <c r="HA114" i="216"/>
  <c r="HV114" i="216"/>
  <c r="FM115" i="216"/>
  <c r="GH115" i="216"/>
  <c r="HA115" i="216"/>
  <c r="FM116" i="216"/>
  <c r="GH116" i="216"/>
  <c r="HA116" i="216"/>
  <c r="HV116" i="216"/>
  <c r="GH122" i="216"/>
  <c r="FW119" i="216"/>
  <c r="GH119" i="216"/>
  <c r="FW120" i="216"/>
  <c r="GH120" i="216"/>
  <c r="FN124" i="216"/>
  <c r="HB124" i="216"/>
  <c r="FN125" i="216"/>
  <c r="HB125" i="216"/>
  <c r="FN126" i="216"/>
  <c r="HB126" i="216"/>
  <c r="FN128" i="216"/>
  <c r="HB128" i="216"/>
  <c r="FN129" i="216"/>
  <c r="HB129" i="216"/>
  <c r="FN130" i="216"/>
  <c r="HB130" i="216"/>
  <c r="FN131" i="216"/>
  <c r="HB131" i="216"/>
  <c r="FF132" i="216"/>
  <c r="GT132" i="216"/>
  <c r="GT133" i="216" s="1"/>
  <c r="I17" i="216"/>
  <c r="Y4" i="217" s="1"/>
  <c r="I22" i="216"/>
  <c r="Y5" i="217" s="1"/>
  <c r="AC22" i="216"/>
  <c r="W5" i="217" s="1"/>
  <c r="AW22" i="216"/>
  <c r="AA5" i="217" s="1"/>
  <c r="BQ22" i="216"/>
  <c r="AB5" i="217" s="1"/>
  <c r="CK22" i="216"/>
  <c r="AF5" i="217" s="1"/>
  <c r="DE22" i="216"/>
  <c r="AG5" i="217" s="1"/>
  <c r="DY22" i="216"/>
  <c r="AK5" i="217" s="1"/>
  <c r="FN18" i="216"/>
  <c r="FF22" i="216"/>
  <c r="HB18" i="216"/>
  <c r="GT22" i="216"/>
  <c r="HB22" i="216" s="1"/>
  <c r="S27" i="216"/>
  <c r="X6" i="217" s="1"/>
  <c r="AM27" i="216"/>
  <c r="Z6" i="217" s="1"/>
  <c r="BG27" i="216"/>
  <c r="AC6" i="217" s="1"/>
  <c r="CA27" i="216"/>
  <c r="AD6" i="217" s="1"/>
  <c r="DO27" i="216"/>
  <c r="AH6" i="217" s="1"/>
  <c r="EI27" i="216"/>
  <c r="AJ6" i="217" s="1"/>
  <c r="I37" i="216"/>
  <c r="Y8" i="217" s="1"/>
  <c r="AC37" i="216"/>
  <c r="W8" i="217" s="1"/>
  <c r="AW37" i="216"/>
  <c r="AA8" i="217" s="1"/>
  <c r="BQ37" i="216"/>
  <c r="AB8" i="217" s="1"/>
  <c r="CK37" i="216"/>
  <c r="AF8" i="217" s="1"/>
  <c r="AG8" i="217"/>
  <c r="DE37" i="216"/>
  <c r="DY37" i="216"/>
  <c r="AK8" i="217" s="1"/>
  <c r="AI8" i="217"/>
  <c r="ES37" i="216"/>
  <c r="S47" i="216"/>
  <c r="X10" i="217" s="1"/>
  <c r="AM47" i="216"/>
  <c r="Z10" i="217" s="1"/>
  <c r="CA47" i="216"/>
  <c r="AD10" i="217" s="1"/>
  <c r="CU47" i="216"/>
  <c r="AE10" i="217" s="1"/>
  <c r="DO47" i="216"/>
  <c r="AH10" i="217" s="1"/>
  <c r="AJ10" i="217"/>
  <c r="EI47" i="216"/>
  <c r="GH43" i="216"/>
  <c r="FZ47" i="216"/>
  <c r="GQ43" i="216"/>
  <c r="GQ47" i="216" s="1"/>
  <c r="GK47" i="216"/>
  <c r="HV43" i="216"/>
  <c r="HN47" i="216"/>
  <c r="HV47" i="216" s="1"/>
  <c r="IE43" i="216"/>
  <c r="HY47" i="216"/>
  <c r="IF47" i="216" s="1"/>
  <c r="IE52" i="216"/>
  <c r="IF52" i="216"/>
  <c r="FW53" i="216"/>
  <c r="FR57" i="216"/>
  <c r="HK53" i="216"/>
  <c r="HF57" i="216"/>
  <c r="IF54" i="216"/>
  <c r="HX57" i="216"/>
  <c r="I62" i="216"/>
  <c r="Y13" i="217" s="1"/>
  <c r="W13" i="217"/>
  <c r="AC62" i="216"/>
  <c r="AW62" i="216"/>
  <c r="AA13" i="217" s="1"/>
  <c r="AB13" i="217"/>
  <c r="BQ62" i="216"/>
  <c r="CK62" i="216"/>
  <c r="AF13" i="217" s="1"/>
  <c r="DE62" i="216"/>
  <c r="AG13" i="217" s="1"/>
  <c r="DY62" i="216"/>
  <c r="AK13" i="217" s="1"/>
  <c r="AI13" i="217"/>
  <c r="ES62" i="216"/>
  <c r="FX63" i="216"/>
  <c r="FP67" i="216"/>
  <c r="HL63" i="216"/>
  <c r="HD67" i="216"/>
  <c r="HL67" i="216" s="1"/>
  <c r="IE63" i="216"/>
  <c r="HZ67" i="216"/>
  <c r="IF67" i="216" s="1"/>
  <c r="X15" i="217"/>
  <c r="S72" i="216"/>
  <c r="AM72" i="216"/>
  <c r="Z15" i="217" s="1"/>
  <c r="AD15" i="217"/>
  <c r="CA72" i="216"/>
  <c r="CU72" i="216"/>
  <c r="AE15" i="217" s="1"/>
  <c r="DO72" i="216"/>
  <c r="AH15" i="217" s="1"/>
  <c r="EI72" i="216"/>
  <c r="AJ15" i="217" s="1"/>
  <c r="S77" i="216"/>
  <c r="S133" i="216" s="1"/>
  <c r="AM77" i="216"/>
  <c r="Z16" i="217" s="1"/>
  <c r="AC16" i="217"/>
  <c r="BG77" i="216"/>
  <c r="CA77" i="216"/>
  <c r="AD16" i="217" s="1"/>
  <c r="AE16" i="217"/>
  <c r="CU77" i="216"/>
  <c r="DO77" i="216"/>
  <c r="AH16" i="217" s="1"/>
  <c r="EI77" i="216"/>
  <c r="AJ16" i="217" s="1"/>
  <c r="FW73" i="216"/>
  <c r="FS77" i="216"/>
  <c r="HK73" i="216"/>
  <c r="HG77" i="216"/>
  <c r="HU74" i="216"/>
  <c r="HN77" i="216"/>
  <c r="GG83" i="216"/>
  <c r="GC87" i="216"/>
  <c r="HU83" i="216"/>
  <c r="HQ87" i="216"/>
  <c r="FM88" i="216"/>
  <c r="FM92" i="216" s="1"/>
  <c r="FG92" i="216"/>
  <c r="HA88" i="216"/>
  <c r="GU92" i="216"/>
  <c r="HB92" i="216" s="1"/>
  <c r="Y20" i="217"/>
  <c r="I97" i="216"/>
  <c r="AC97" i="216"/>
  <c r="W20" i="217" s="1"/>
  <c r="AW97" i="216"/>
  <c r="AA20" i="217" s="1"/>
  <c r="BQ97" i="216"/>
  <c r="AB20" i="217" s="1"/>
  <c r="G12" i="217" s="1"/>
  <c r="AF20" i="217"/>
  <c r="CK97" i="216"/>
  <c r="DE97" i="216"/>
  <c r="AG20" i="217" s="1"/>
  <c r="G29" i="217" s="1"/>
  <c r="AK20" i="217"/>
  <c r="DY97" i="216"/>
  <c r="ES97" i="216"/>
  <c r="AI20" i="217" s="1"/>
  <c r="GQ108" i="216"/>
  <c r="GQ112" i="216" s="1"/>
  <c r="GJ112" i="216"/>
  <c r="IE108" i="216"/>
  <c r="HX112" i="216"/>
  <c r="IF112" i="216" s="1"/>
  <c r="GQ113" i="216"/>
  <c r="GQ117" i="216" s="1"/>
  <c r="GJ117" i="216"/>
  <c r="GR117" i="216" s="1"/>
  <c r="IE113" i="216"/>
  <c r="HX117" i="216"/>
  <c r="FW123" i="216"/>
  <c r="FW127" i="216" s="1"/>
  <c r="FP127" i="216"/>
  <c r="HK123" i="216"/>
  <c r="HK127" i="216" s="1"/>
  <c r="HD127" i="216"/>
  <c r="HL127" i="216" s="1"/>
  <c r="AC15" i="217"/>
  <c r="BG72" i="216"/>
  <c r="FC72" i="216"/>
  <c r="AL15" i="217" s="1"/>
  <c r="S17" i="216"/>
  <c r="X4" i="217" s="1"/>
  <c r="Z4" i="217"/>
  <c r="AM17" i="216"/>
  <c r="BG17" i="216"/>
  <c r="AC4" i="217" s="1"/>
  <c r="AD4" i="217"/>
  <c r="CA17" i="216"/>
  <c r="CU17" i="216"/>
  <c r="AE4" i="217" s="1"/>
  <c r="DO17" i="216"/>
  <c r="AH4" i="217" s="1"/>
  <c r="EI17" i="216"/>
  <c r="AJ4" i="217" s="1"/>
  <c r="S32" i="216"/>
  <c r="X7" i="217" s="1"/>
  <c r="Z7" i="217"/>
  <c r="AM32" i="216"/>
  <c r="CA32" i="216"/>
  <c r="AD7" i="217" s="1"/>
  <c r="AE7" i="217"/>
  <c r="CU32" i="216"/>
  <c r="DO32" i="216"/>
  <c r="AH7" i="217" s="1"/>
  <c r="EI32" i="216"/>
  <c r="AJ7" i="217" s="1"/>
  <c r="GH28" i="216"/>
  <c r="FZ32" i="216"/>
  <c r="HV28" i="216"/>
  <c r="HN32" i="216"/>
  <c r="HV32" i="216" s="1"/>
  <c r="S42" i="216"/>
  <c r="X9" i="217" s="1"/>
  <c r="Z9" i="217"/>
  <c r="AM42" i="216"/>
  <c r="BG42" i="216"/>
  <c r="AC9" i="217" s="1"/>
  <c r="AD9" i="217"/>
  <c r="CA42" i="216"/>
  <c r="CU42" i="216"/>
  <c r="AE9" i="217" s="1"/>
  <c r="AH9" i="217"/>
  <c r="DO42" i="216"/>
  <c r="GH38" i="216"/>
  <c r="FZ42" i="216"/>
  <c r="GQ38" i="216"/>
  <c r="GK42" i="216"/>
  <c r="GR42" i="216" s="1"/>
  <c r="HV38" i="216"/>
  <c r="HN42" i="216"/>
  <c r="HV42" i="216" s="1"/>
  <c r="IE38" i="216"/>
  <c r="HY42" i="216"/>
  <c r="Y11" i="217"/>
  <c r="I52" i="216"/>
  <c r="AC52" i="216"/>
  <c r="W11" i="217" s="1"/>
  <c r="AW52" i="216"/>
  <c r="AA11" i="217" s="1"/>
  <c r="BQ52" i="216"/>
  <c r="AB11" i="217" s="1"/>
  <c r="AF11" i="217"/>
  <c r="CK52" i="216"/>
  <c r="DE52" i="216"/>
  <c r="AG11" i="217" s="1"/>
  <c r="AK11" i="217"/>
  <c r="DY52" i="216"/>
  <c r="ES52" i="216"/>
  <c r="AI11" i="217" s="1"/>
  <c r="Y12" i="217"/>
  <c r="I57" i="216"/>
  <c r="AC57" i="216"/>
  <c r="W12" i="217" s="1"/>
  <c r="AW57" i="216"/>
  <c r="AA12" i="217" s="1"/>
  <c r="E11" i="217" s="1"/>
  <c r="BQ57" i="216"/>
  <c r="AB12" i="217" s="1"/>
  <c r="G11" i="217" s="1"/>
  <c r="AF12" i="217"/>
  <c r="E28" i="217" s="1"/>
  <c r="CK57" i="216"/>
  <c r="DE57" i="216"/>
  <c r="AG12" i="217" s="1"/>
  <c r="G28" i="217" s="1"/>
  <c r="AK12" i="217"/>
  <c r="O28" i="217" s="1"/>
  <c r="DY57" i="216"/>
  <c r="ES57" i="216"/>
  <c r="AI12" i="217" s="1"/>
  <c r="M28" i="217" s="1"/>
  <c r="FX58" i="216"/>
  <c r="FP62" i="216"/>
  <c r="FX62" i="216" s="1"/>
  <c r="GQ58" i="216"/>
  <c r="GL62" i="216"/>
  <c r="GR62" i="216" s="1"/>
  <c r="HL58" i="216"/>
  <c r="HD62" i="216"/>
  <c r="HL62" i="216" s="1"/>
  <c r="IE58" i="216"/>
  <c r="HZ62" i="216"/>
  <c r="X14" i="217"/>
  <c r="S67" i="216"/>
  <c r="AM67" i="216"/>
  <c r="Z14" i="217" s="1"/>
  <c r="BG67" i="216"/>
  <c r="AC14" i="217" s="1"/>
  <c r="CA67" i="216"/>
  <c r="AD14" i="217" s="1"/>
  <c r="AE14" i="217"/>
  <c r="CU67" i="216"/>
  <c r="DO67" i="216"/>
  <c r="AH14" i="217" s="1"/>
  <c r="FW63" i="216"/>
  <c r="FW67" i="216" s="1"/>
  <c r="FS67" i="216"/>
  <c r="HU65" i="216"/>
  <c r="HN67" i="216"/>
  <c r="HV67" i="216" s="1"/>
  <c r="FW68" i="216"/>
  <c r="FW72" i="216" s="1"/>
  <c r="FR72" i="216"/>
  <c r="HK68" i="216"/>
  <c r="HF72" i="216"/>
  <c r="IF74" i="216"/>
  <c r="HX77" i="216"/>
  <c r="I82" i="216"/>
  <c r="Y17" i="217" s="1"/>
  <c r="AC82" i="216"/>
  <c r="W17" i="217" s="1"/>
  <c r="AW82" i="216"/>
  <c r="AA17" i="217" s="1"/>
  <c r="BQ82" i="216"/>
  <c r="AB17" i="217" s="1"/>
  <c r="CK82" i="216"/>
  <c r="AF17" i="217" s="1"/>
  <c r="AG17" i="217"/>
  <c r="DE82" i="216"/>
  <c r="DY82" i="216"/>
  <c r="AK17" i="217" s="1"/>
  <c r="AI17" i="217"/>
  <c r="ES82" i="216"/>
  <c r="I87" i="216"/>
  <c r="Y18" i="217" s="1"/>
  <c r="AC87" i="216"/>
  <c r="W18" i="217" s="1"/>
  <c r="AW87" i="216"/>
  <c r="AA18" i="217" s="1"/>
  <c r="BQ87" i="216"/>
  <c r="AB18" i="217" s="1"/>
  <c r="CK87" i="216"/>
  <c r="AF18" i="217" s="1"/>
  <c r="AG18" i="217"/>
  <c r="DE87" i="216"/>
  <c r="DY87" i="216"/>
  <c r="AK18" i="217" s="1"/>
  <c r="AI18" i="217"/>
  <c r="ES87" i="216"/>
  <c r="I92" i="216"/>
  <c r="Y19" i="217" s="1"/>
  <c r="AC92" i="216"/>
  <c r="W19" i="217" s="1"/>
  <c r="AW92" i="216"/>
  <c r="AA19" i="217" s="1"/>
  <c r="BQ92" i="216"/>
  <c r="AB19" i="217" s="1"/>
  <c r="CK92" i="216"/>
  <c r="AF19" i="217" s="1"/>
  <c r="AG19" i="217"/>
  <c r="DE92" i="216"/>
  <c r="DY92" i="216"/>
  <c r="AK19" i="217" s="1"/>
  <c r="AI19" i="217"/>
  <c r="ES92" i="216"/>
  <c r="S102" i="216"/>
  <c r="X21" i="217" s="1"/>
  <c r="AM102" i="216"/>
  <c r="Z21" i="217" s="1"/>
  <c r="L12" i="217" s="1"/>
  <c r="CA102" i="216"/>
  <c r="AD21" i="217" s="1"/>
  <c r="CU102" i="216"/>
  <c r="AE21" i="217" s="1"/>
  <c r="F29" i="217" s="1"/>
  <c r="DO102" i="216"/>
  <c r="AH21" i="217" s="1"/>
  <c r="AJ21" i="217"/>
  <c r="EI102" i="216"/>
  <c r="GG98" i="216"/>
  <c r="FZ102" i="216"/>
  <c r="HU98" i="216"/>
  <c r="HN102" i="216"/>
  <c r="HV102" i="216" s="1"/>
  <c r="AC107" i="216"/>
  <c r="W22" i="217" s="1"/>
  <c r="AB22" i="217"/>
  <c r="BQ107" i="216"/>
  <c r="DE107" i="216"/>
  <c r="AG22" i="217" s="1"/>
  <c r="HB103" i="216"/>
  <c r="GT107" i="216"/>
  <c r="AC112" i="216"/>
  <c r="W23" i="217" s="1"/>
  <c r="BQ112" i="216"/>
  <c r="AB23" i="217" s="1"/>
  <c r="DE112" i="216"/>
  <c r="AG23" i="217" s="1"/>
  <c r="AI23" i="217"/>
  <c r="ES112" i="216"/>
  <c r="FN108" i="216"/>
  <c r="FF112" i="216"/>
  <c r="FN112" i="216" s="1"/>
  <c r="HB108" i="216"/>
  <c r="GT112" i="216"/>
  <c r="HB112" i="216" s="1"/>
  <c r="AC117" i="216"/>
  <c r="W24" i="217" s="1"/>
  <c r="AB24" i="217"/>
  <c r="BQ117" i="216"/>
  <c r="DE117" i="216"/>
  <c r="AG24" i="217" s="1"/>
  <c r="AI24" i="217"/>
  <c r="ES117" i="216"/>
  <c r="FN113" i="216"/>
  <c r="FF117" i="216"/>
  <c r="HB113" i="216"/>
  <c r="GT117" i="216"/>
  <c r="HB117" i="216" s="1"/>
  <c r="I122" i="216"/>
  <c r="Y25" i="217" s="1"/>
  <c r="AC122" i="216"/>
  <c r="AC133" i="216" s="1"/>
  <c r="AW122" i="216"/>
  <c r="AA25" i="217" s="1"/>
  <c r="AB25" i="217"/>
  <c r="BQ122" i="216"/>
  <c r="CK122" i="216"/>
  <c r="AF25" i="217" s="1"/>
  <c r="AG25" i="217"/>
  <c r="DE122" i="216"/>
  <c r="DY122" i="216"/>
  <c r="AK25" i="217" s="1"/>
  <c r="ES122" i="216"/>
  <c r="AI25" i="217" s="1"/>
  <c r="FN118" i="216"/>
  <c r="FF122" i="216"/>
  <c r="HB118" i="216"/>
  <c r="GT122" i="216"/>
  <c r="HU118" i="216"/>
  <c r="HP122" i="216"/>
  <c r="HV122" i="216" s="1"/>
  <c r="X26" i="217"/>
  <c r="S127" i="216"/>
  <c r="AM127" i="216"/>
  <c r="Z26" i="217" s="1"/>
  <c r="BG127" i="216"/>
  <c r="AC26" i="217" s="1"/>
  <c r="CA127" i="216"/>
  <c r="AD26" i="217" s="1"/>
  <c r="AE26" i="217"/>
  <c r="CU127" i="216"/>
  <c r="DO127" i="216"/>
  <c r="AH26" i="217" s="1"/>
  <c r="HV126" i="216"/>
  <c r="HN127" i="216"/>
  <c r="HV127" i="216" s="1"/>
  <c r="FC17" i="216"/>
  <c r="FH17" i="216"/>
  <c r="FL17" i="216"/>
  <c r="FS17" i="216"/>
  <c r="FX17" i="216" s="1"/>
  <c r="FZ17" i="216"/>
  <c r="GD17" i="216"/>
  <c r="GK17" i="216"/>
  <c r="GR17" i="216" s="1"/>
  <c r="GO17" i="216"/>
  <c r="GV17" i="216"/>
  <c r="GZ17" i="216"/>
  <c r="HG17" i="216"/>
  <c r="HL17" i="216" s="1"/>
  <c r="HN17" i="216"/>
  <c r="HR17" i="216"/>
  <c r="HY17" i="216"/>
  <c r="IC17" i="216"/>
  <c r="GR14" i="216"/>
  <c r="IF14" i="216"/>
  <c r="GR15" i="216"/>
  <c r="HU15" i="216"/>
  <c r="IF15" i="216"/>
  <c r="GG16" i="216"/>
  <c r="HU16" i="216"/>
  <c r="HL22" i="216"/>
  <c r="FM19" i="216"/>
  <c r="HA19" i="216"/>
  <c r="FM20" i="216"/>
  <c r="HA20" i="216"/>
  <c r="FM21" i="216"/>
  <c r="HA21" i="216"/>
  <c r="GR27" i="216"/>
  <c r="GG24" i="216"/>
  <c r="HU24" i="216"/>
  <c r="GG25" i="216"/>
  <c r="HU25" i="216"/>
  <c r="GG26" i="216"/>
  <c r="HU26" i="216"/>
  <c r="GH29" i="216"/>
  <c r="HV29" i="216"/>
  <c r="GH30" i="216"/>
  <c r="HV30" i="216"/>
  <c r="GH31" i="216"/>
  <c r="HV31" i="216"/>
  <c r="HL37" i="216"/>
  <c r="FM34" i="216"/>
  <c r="FX34" i="216"/>
  <c r="HA34" i="216"/>
  <c r="HL34" i="216"/>
  <c r="FM35" i="216"/>
  <c r="FX35" i="216"/>
  <c r="HA35" i="216"/>
  <c r="HL35" i="216"/>
  <c r="FM36" i="216"/>
  <c r="FX36" i="216"/>
  <c r="HA36" i="216"/>
  <c r="HL36" i="216"/>
  <c r="GH39" i="216"/>
  <c r="GQ39" i="216"/>
  <c r="HV39" i="216"/>
  <c r="IE39" i="216"/>
  <c r="GH40" i="216"/>
  <c r="GQ40" i="216"/>
  <c r="HV40" i="216"/>
  <c r="IE40" i="216"/>
  <c r="GH41" i="216"/>
  <c r="GQ41" i="216"/>
  <c r="HV41" i="216"/>
  <c r="IE41" i="216"/>
  <c r="GR47" i="216"/>
  <c r="GG44" i="216"/>
  <c r="GR44" i="216"/>
  <c r="HU44" i="216"/>
  <c r="IF44" i="216"/>
  <c r="GG45" i="216"/>
  <c r="GR45" i="216"/>
  <c r="HU45" i="216"/>
  <c r="IF45" i="216"/>
  <c r="GG46" i="216"/>
  <c r="GR46" i="216"/>
  <c r="HU46" i="216"/>
  <c r="IF46" i="216"/>
  <c r="GQ49" i="216"/>
  <c r="HA49" i="216"/>
  <c r="IE49" i="216"/>
  <c r="FM50" i="216"/>
  <c r="FW50" i="216"/>
  <c r="HA50" i="216"/>
  <c r="HK50" i="216"/>
  <c r="FM51" i="216"/>
  <c r="HA51" i="216"/>
  <c r="FN57" i="216"/>
  <c r="FM54" i="216"/>
  <c r="HA54" i="216"/>
  <c r="FM55" i="216"/>
  <c r="HA55" i="216"/>
  <c r="FM56" i="216"/>
  <c r="HA56" i="216"/>
  <c r="FX59" i="216"/>
  <c r="GQ59" i="216"/>
  <c r="HL59" i="216"/>
  <c r="IE59" i="216"/>
  <c r="FX60" i="216"/>
  <c r="GQ60" i="216"/>
  <c r="HL60" i="216"/>
  <c r="IE60" i="216"/>
  <c r="FX61" i="216"/>
  <c r="GQ61" i="216"/>
  <c r="HL61" i="216"/>
  <c r="IE61" i="216"/>
  <c r="GH67" i="216"/>
  <c r="GG64" i="216"/>
  <c r="HU64" i="216"/>
  <c r="GG65" i="216"/>
  <c r="GG66" i="216"/>
  <c r="HU66" i="216"/>
  <c r="AM44" i="217"/>
  <c r="GR69" i="216"/>
  <c r="IF69" i="216"/>
  <c r="GR70" i="216"/>
  <c r="IF70" i="216"/>
  <c r="HQ72" i="216"/>
  <c r="IF71" i="216"/>
  <c r="GR77" i="216"/>
  <c r="GR74" i="216"/>
  <c r="GR75" i="216"/>
  <c r="HK75" i="216"/>
  <c r="IF75" i="216"/>
  <c r="GR76" i="216"/>
  <c r="HK76" i="216"/>
  <c r="IF76" i="216"/>
  <c r="FM79" i="216"/>
  <c r="GQ79" i="216"/>
  <c r="HA79" i="216"/>
  <c r="IE79" i="216"/>
  <c r="FM80" i="216"/>
  <c r="GQ80" i="216"/>
  <c r="HA80" i="216"/>
  <c r="HK80" i="216"/>
  <c r="FM81" i="216"/>
  <c r="HA81" i="216"/>
  <c r="IE87" i="216"/>
  <c r="FM84" i="216"/>
  <c r="GQ84" i="216"/>
  <c r="HA84" i="216"/>
  <c r="IE84" i="216"/>
  <c r="FM85" i="216"/>
  <c r="FW85" i="216"/>
  <c r="HA85" i="216"/>
  <c r="FN86" i="216"/>
  <c r="GQ86" i="216"/>
  <c r="HB86" i="216"/>
  <c r="FN92" i="216"/>
  <c r="FN89" i="216"/>
  <c r="GQ89" i="216"/>
  <c r="HB89" i="216"/>
  <c r="FN90" i="216"/>
  <c r="FW90" i="216"/>
  <c r="HB90" i="216"/>
  <c r="HK90" i="216"/>
  <c r="FN91" i="216"/>
  <c r="FW91" i="216"/>
  <c r="HA91" i="216"/>
  <c r="HK91" i="216"/>
  <c r="FX94" i="216"/>
  <c r="HL94" i="216"/>
  <c r="FX95" i="216"/>
  <c r="HL95" i="216"/>
  <c r="FX96" i="216"/>
  <c r="HL96" i="216"/>
  <c r="GG99" i="216"/>
  <c r="HU99" i="216"/>
  <c r="FW100" i="216"/>
  <c r="GG100" i="216"/>
  <c r="HK100" i="216"/>
  <c r="HU100" i="216"/>
  <c r="FW101" i="216"/>
  <c r="I107" i="216"/>
  <c r="Y22" i="217" s="1"/>
  <c r="AW107" i="216"/>
  <c r="AA22" i="217" s="1"/>
  <c r="CK107" i="216"/>
  <c r="AF22" i="217" s="1"/>
  <c r="DY107" i="216"/>
  <c r="AK22" i="217" s="1"/>
  <c r="ES107" i="216"/>
  <c r="FF107" i="216"/>
  <c r="FJ107" i="216"/>
  <c r="FQ107" i="216"/>
  <c r="FU107" i="216"/>
  <c r="GB107" i="216"/>
  <c r="GF107" i="216"/>
  <c r="GF133" i="216" s="1"/>
  <c r="GM107" i="216"/>
  <c r="GR107" i="216" s="1"/>
  <c r="GX107" i="216"/>
  <c r="HE107" i="216"/>
  <c r="HI107" i="216"/>
  <c r="HO107" i="216"/>
  <c r="HS107" i="216"/>
  <c r="HZ107" i="216"/>
  <c r="ID107" i="216"/>
  <c r="FM104" i="216"/>
  <c r="HA104" i="216"/>
  <c r="HN107" i="216"/>
  <c r="GH105" i="216"/>
  <c r="IE105" i="216"/>
  <c r="GG106" i="216"/>
  <c r="HB106" i="216"/>
  <c r="HU106" i="216"/>
  <c r="FN109" i="216"/>
  <c r="GG109" i="216"/>
  <c r="HB109" i="216"/>
  <c r="HU109" i="216"/>
  <c r="FN110" i="216"/>
  <c r="GG110" i="216"/>
  <c r="HB110" i="216"/>
  <c r="HU110" i="216"/>
  <c r="FN111" i="216"/>
  <c r="GG111" i="216"/>
  <c r="HB111" i="216"/>
  <c r="HU111" i="216"/>
  <c r="FN114" i="216"/>
  <c r="GG114" i="216"/>
  <c r="HB114" i="216"/>
  <c r="HU114" i="216"/>
  <c r="FN115" i="216"/>
  <c r="GG115" i="216"/>
  <c r="HB115" i="216"/>
  <c r="HU115" i="216"/>
  <c r="FN116" i="216"/>
  <c r="GG116" i="216"/>
  <c r="HB116" i="216"/>
  <c r="HU116" i="216"/>
  <c r="GQ119" i="216"/>
  <c r="HU119" i="216"/>
  <c r="GQ120" i="216"/>
  <c r="HU120" i="216"/>
  <c r="GH124" i="216"/>
  <c r="HV124" i="216"/>
  <c r="GH125" i="216"/>
  <c r="HV125" i="216"/>
  <c r="GH126" i="216"/>
  <c r="GH129" i="216"/>
  <c r="HV129" i="216"/>
  <c r="GH130" i="216"/>
  <c r="HV130" i="216"/>
  <c r="GH131" i="216"/>
  <c r="HV131" i="216"/>
  <c r="GQ71" i="216"/>
  <c r="GM72" i="216"/>
  <c r="GR71" i="216"/>
  <c r="IE72" i="216"/>
  <c r="IE71" i="216"/>
  <c r="HU71" i="216"/>
  <c r="AM38" i="217"/>
  <c r="AM43" i="217"/>
  <c r="AM49" i="217"/>
  <c r="AM45" i="217"/>
  <c r="AE13" i="216"/>
  <c r="U14" i="216"/>
  <c r="U15" i="216" s="1"/>
  <c r="U16" i="216" s="1"/>
  <c r="U18" i="216" s="1"/>
  <c r="U19" i="216" s="1"/>
  <c r="U20" i="216" s="1"/>
  <c r="U21" i="216" s="1"/>
  <c r="U23" i="216" s="1"/>
  <c r="U24" i="216" s="1"/>
  <c r="U25" i="216" s="1"/>
  <c r="U26" i="216" s="1"/>
  <c r="U28" i="216" s="1"/>
  <c r="U29" i="216" s="1"/>
  <c r="U30" i="216" s="1"/>
  <c r="U31" i="216" s="1"/>
  <c r="U33" i="216" s="1"/>
  <c r="U34" i="216" s="1"/>
  <c r="U35" i="216" s="1"/>
  <c r="U36" i="216" s="1"/>
  <c r="U38" i="216" s="1"/>
  <c r="U39" i="216" s="1"/>
  <c r="U40" i="216" s="1"/>
  <c r="U41" i="216" s="1"/>
  <c r="U43" i="216" s="1"/>
  <c r="U44" i="216" s="1"/>
  <c r="U45" i="216" s="1"/>
  <c r="U46" i="216" s="1"/>
  <c r="U48" i="216" s="1"/>
  <c r="U49" i="216" s="1"/>
  <c r="U50" i="216" s="1"/>
  <c r="U51" i="216" s="1"/>
  <c r="U53" i="216" s="1"/>
  <c r="U54" i="216" s="1"/>
  <c r="U55" i="216" s="1"/>
  <c r="U56" i="216" s="1"/>
  <c r="U58" i="216" s="1"/>
  <c r="U59" i="216" s="1"/>
  <c r="U60" i="216" s="1"/>
  <c r="U61" i="216" s="1"/>
  <c r="U63" i="216" s="1"/>
  <c r="U64" i="216" s="1"/>
  <c r="U65" i="216" s="1"/>
  <c r="U66" i="216" s="1"/>
  <c r="U68" i="216" s="1"/>
  <c r="U69" i="216" s="1"/>
  <c r="U70" i="216" s="1"/>
  <c r="U71" i="216" s="1"/>
  <c r="U73" i="216" s="1"/>
  <c r="U74" i="216" s="1"/>
  <c r="U75" i="216" s="1"/>
  <c r="U76" i="216" s="1"/>
  <c r="U78" i="216" s="1"/>
  <c r="U79" i="216" s="1"/>
  <c r="U80" i="216" s="1"/>
  <c r="U81" i="216" s="1"/>
  <c r="U83" i="216" s="1"/>
  <c r="U84" i="216" s="1"/>
  <c r="U85" i="216" s="1"/>
  <c r="U86" i="216" s="1"/>
  <c r="U88" i="216" s="1"/>
  <c r="U89" i="216" s="1"/>
  <c r="U90" i="216" s="1"/>
  <c r="U91" i="216" s="1"/>
  <c r="U93" i="216" s="1"/>
  <c r="U94" i="216" s="1"/>
  <c r="U95" i="216" s="1"/>
  <c r="U96" i="216" s="1"/>
  <c r="U98" i="216" s="1"/>
  <c r="U99" i="216" s="1"/>
  <c r="U100" i="216" s="1"/>
  <c r="U101" i="216" s="1"/>
  <c r="U103" i="216" s="1"/>
  <c r="U104" i="216" s="1"/>
  <c r="U105" i="216" s="1"/>
  <c r="U106" i="216" s="1"/>
  <c r="U108" i="216" s="1"/>
  <c r="U109" i="216" s="1"/>
  <c r="U110" i="216" s="1"/>
  <c r="U111" i="216" s="1"/>
  <c r="U113" i="216" s="1"/>
  <c r="U114" i="216" s="1"/>
  <c r="U115" i="216" s="1"/>
  <c r="U116" i="216" s="1"/>
  <c r="U118" i="216" s="1"/>
  <c r="U119" i="216" s="1"/>
  <c r="U120" i="216" s="1"/>
  <c r="U121" i="216" s="1"/>
  <c r="U123" i="216" s="1"/>
  <c r="U124" i="216" s="1"/>
  <c r="U125" i="216" s="1"/>
  <c r="U126" i="216" s="1"/>
  <c r="U128" i="216" s="1"/>
  <c r="U129" i="216" s="1"/>
  <c r="U130" i="216" s="1"/>
  <c r="U131" i="216" s="1"/>
  <c r="AC7" i="216"/>
  <c r="FX13" i="216"/>
  <c r="IF13" i="216"/>
  <c r="K14" i="216"/>
  <c r="K15" i="216" s="1"/>
  <c r="K16" i="216" s="1"/>
  <c r="K18" i="216" s="1"/>
  <c r="K19" i="216" s="1"/>
  <c r="K20" i="216" s="1"/>
  <c r="K21" i="216" s="1"/>
  <c r="K23" i="216" s="1"/>
  <c r="K24" i="216" s="1"/>
  <c r="K25" i="216" s="1"/>
  <c r="K26" i="216" s="1"/>
  <c r="K28" i="216" s="1"/>
  <c r="K29" i="216" s="1"/>
  <c r="K30" i="216" s="1"/>
  <c r="K31" i="216" s="1"/>
  <c r="K33" i="216" s="1"/>
  <c r="K34" i="216" s="1"/>
  <c r="K35" i="216" s="1"/>
  <c r="K36" i="216" s="1"/>
  <c r="K38" i="216" s="1"/>
  <c r="K39" i="216" s="1"/>
  <c r="K40" i="216" s="1"/>
  <c r="K41" i="216" s="1"/>
  <c r="K43" i="216" s="1"/>
  <c r="K44" i="216" s="1"/>
  <c r="K45" i="216" s="1"/>
  <c r="K46" i="216" s="1"/>
  <c r="K48" i="216" s="1"/>
  <c r="K49" i="216" s="1"/>
  <c r="K50" i="216" s="1"/>
  <c r="K51" i="216" s="1"/>
  <c r="K53" i="216" s="1"/>
  <c r="K54" i="216" s="1"/>
  <c r="K55" i="216" s="1"/>
  <c r="K56" i="216" s="1"/>
  <c r="K58" i="216" s="1"/>
  <c r="K59" i="216" s="1"/>
  <c r="K60" i="216" s="1"/>
  <c r="K61" i="216" s="1"/>
  <c r="K63" i="216" s="1"/>
  <c r="K64" i="216" s="1"/>
  <c r="K65" i="216" s="1"/>
  <c r="K66" i="216" s="1"/>
  <c r="K68" i="216" s="1"/>
  <c r="K69" i="216" s="1"/>
  <c r="K70" i="216" s="1"/>
  <c r="K71" i="216" s="1"/>
  <c r="K73" i="216" s="1"/>
  <c r="K74" i="216" s="1"/>
  <c r="K75" i="216" s="1"/>
  <c r="K76" i="216" s="1"/>
  <c r="K78" i="216" s="1"/>
  <c r="K79" i="216" s="1"/>
  <c r="K80" i="216" s="1"/>
  <c r="K81" i="216" s="1"/>
  <c r="K83" i="216" s="1"/>
  <c r="K84" i="216" s="1"/>
  <c r="K85" i="216" s="1"/>
  <c r="K86" i="216" s="1"/>
  <c r="K88" i="216" s="1"/>
  <c r="K89" i="216" s="1"/>
  <c r="K90" i="216" s="1"/>
  <c r="K91" i="216" s="1"/>
  <c r="K93" i="216" s="1"/>
  <c r="K94" i="216" s="1"/>
  <c r="K95" i="216" s="1"/>
  <c r="K96" i="216" s="1"/>
  <c r="K98" i="216" s="1"/>
  <c r="K99" i="216" s="1"/>
  <c r="K100" i="216" s="1"/>
  <c r="K101" i="216" s="1"/>
  <c r="K103" i="216" s="1"/>
  <c r="K104" i="216" s="1"/>
  <c r="K105" i="216" s="1"/>
  <c r="K106" i="216" s="1"/>
  <c r="K108" i="216" s="1"/>
  <c r="K109" i="216" s="1"/>
  <c r="K110" i="216" s="1"/>
  <c r="K111" i="216" s="1"/>
  <c r="K113" i="216" s="1"/>
  <c r="K114" i="216" s="1"/>
  <c r="K115" i="216" s="1"/>
  <c r="K116" i="216" s="1"/>
  <c r="K118" i="216" s="1"/>
  <c r="K119" i="216" s="1"/>
  <c r="K120" i="216" s="1"/>
  <c r="K121" i="216" s="1"/>
  <c r="K123" i="216" s="1"/>
  <c r="K124" i="216" s="1"/>
  <c r="K125" i="216" s="1"/>
  <c r="K126" i="216" s="1"/>
  <c r="K128" i="216" s="1"/>
  <c r="K129" i="216" s="1"/>
  <c r="K130" i="216" s="1"/>
  <c r="K131" i="216" s="1"/>
  <c r="T3" i="216"/>
  <c r="FW13" i="216"/>
  <c r="GQ13" i="216"/>
  <c r="HK13" i="216"/>
  <c r="IE13" i="216"/>
  <c r="FW14" i="216"/>
  <c r="GQ14" i="216"/>
  <c r="HK14" i="216"/>
  <c r="IE14" i="216"/>
  <c r="FW15" i="216"/>
  <c r="GQ15" i="216"/>
  <c r="HK15" i="216"/>
  <c r="FN16" i="216"/>
  <c r="FW16" i="216"/>
  <c r="GH16" i="216"/>
  <c r="GQ16" i="216"/>
  <c r="HB16" i="216"/>
  <c r="HK16" i="216"/>
  <c r="HV16" i="216"/>
  <c r="IE16" i="216"/>
  <c r="AD34" i="217"/>
  <c r="AL4" i="217"/>
  <c r="Z35" i="217"/>
  <c r="AH35" i="217"/>
  <c r="FN23" i="216"/>
  <c r="GH23" i="216"/>
  <c r="GQ23" i="216"/>
  <c r="HB23" i="216"/>
  <c r="HV23" i="216"/>
  <c r="IE23" i="216"/>
  <c r="FN24" i="216"/>
  <c r="FW24" i="216"/>
  <c r="GH24" i="216"/>
  <c r="GQ24" i="216"/>
  <c r="HB24" i="216"/>
  <c r="HK24" i="216"/>
  <c r="HV24" i="216"/>
  <c r="IE24" i="216"/>
  <c r="FN25" i="216"/>
  <c r="FW25" i="216"/>
  <c r="GH25" i="216"/>
  <c r="GQ25" i="216"/>
  <c r="HB25" i="216"/>
  <c r="HK25" i="216"/>
  <c r="HV25" i="216"/>
  <c r="IE25" i="216"/>
  <c r="FN26" i="216"/>
  <c r="FW26" i="216"/>
  <c r="GH26" i="216"/>
  <c r="GQ26" i="216"/>
  <c r="HB26" i="216"/>
  <c r="HK26" i="216"/>
  <c r="HV26" i="216"/>
  <c r="IE26" i="216"/>
  <c r="AD36" i="217"/>
  <c r="AL6" i="217"/>
  <c r="Z37" i="217"/>
  <c r="AH37" i="217"/>
  <c r="FN33" i="216"/>
  <c r="GH33" i="216"/>
  <c r="HB33" i="216"/>
  <c r="HV33" i="216"/>
  <c r="AM39" i="217"/>
  <c r="FN13" i="216"/>
  <c r="GH13" i="216"/>
  <c r="HB13" i="216"/>
  <c r="HV13" i="216"/>
  <c r="FN14" i="216"/>
  <c r="GH14" i="216"/>
  <c r="HB14" i="216"/>
  <c r="HV14" i="216"/>
  <c r="FN15" i="216"/>
  <c r="GH15" i="216"/>
  <c r="HB15" i="216"/>
  <c r="FM23" i="216"/>
  <c r="FM27" i="216" s="1"/>
  <c r="GG23" i="216"/>
  <c r="HA23" i="216"/>
  <c r="HU23" i="216"/>
  <c r="X36" i="217"/>
  <c r="AE36" i="217"/>
  <c r="AC37" i="217"/>
  <c r="AJ37" i="217"/>
  <c r="FM33" i="216"/>
  <c r="GG33" i="216"/>
  <c r="GG37" i="216" s="1"/>
  <c r="HA33" i="216"/>
  <c r="HA37" i="216" s="1"/>
  <c r="HU33" i="216"/>
  <c r="GG13" i="216"/>
  <c r="GG17" i="216" s="1"/>
  <c r="HU13" i="216"/>
  <c r="Z34" i="217"/>
  <c r="AH34" i="217"/>
  <c r="GQ18" i="216"/>
  <c r="IE18" i="216"/>
  <c r="FW19" i="216"/>
  <c r="GQ19" i="216"/>
  <c r="HK19" i="216"/>
  <c r="IE19" i="216"/>
  <c r="FW20" i="216"/>
  <c r="GQ20" i="216"/>
  <c r="HK20" i="216"/>
  <c r="IE20" i="216"/>
  <c r="FW21" i="216"/>
  <c r="GQ21" i="216"/>
  <c r="HK21" i="216"/>
  <c r="IE21" i="216"/>
  <c r="AD35" i="217"/>
  <c r="AL5" i="217"/>
  <c r="AM40" i="217"/>
  <c r="FW33" i="216"/>
  <c r="FW37" i="216" s="1"/>
  <c r="GQ33" i="216"/>
  <c r="GQ37" i="216" s="1"/>
  <c r="HK33" i="216"/>
  <c r="IE33" i="216"/>
  <c r="GR13" i="216"/>
  <c r="HL13" i="216"/>
  <c r="AB34" i="217"/>
  <c r="AI34" i="217"/>
  <c r="FM18" i="216"/>
  <c r="FM22" i="216" s="1"/>
  <c r="GG18" i="216"/>
  <c r="GG22" i="216" s="1"/>
  <c r="HA18" i="216"/>
  <c r="HU18" i="216"/>
  <c r="HU22" i="216" s="1"/>
  <c r="W35" i="217"/>
  <c r="AG35" i="217"/>
  <c r="AB36" i="217"/>
  <c r="AI36" i="217"/>
  <c r="FM28" i="216"/>
  <c r="GG28" i="216"/>
  <c r="GG32" i="216" s="1"/>
  <c r="HA28" i="216"/>
  <c r="HU28" i="216"/>
  <c r="W37" i="217"/>
  <c r="AG37" i="217"/>
  <c r="AM42" i="217"/>
  <c r="M15" i="217"/>
  <c r="FM38" i="216"/>
  <c r="FM42" i="216" s="1"/>
  <c r="GG38" i="216"/>
  <c r="HA38" i="216"/>
  <c r="HA42" i="216" s="1"/>
  <c r="HU38" i="216"/>
  <c r="HU42" i="216" s="1"/>
  <c r="FM43" i="216"/>
  <c r="GG43" i="216"/>
  <c r="HA43" i="216"/>
  <c r="HU43" i="216"/>
  <c r="HU47" i="216" s="1"/>
  <c r="FM48" i="216"/>
  <c r="GG48" i="216"/>
  <c r="GG52" i="216" s="1"/>
  <c r="HA48" i="216"/>
  <c r="HV48" i="216"/>
  <c r="FX16" i="216"/>
  <c r="GR16" i="216"/>
  <c r="HL16" i="216"/>
  <c r="IF16" i="216"/>
  <c r="AL34" i="217"/>
  <c r="FX18" i="216"/>
  <c r="GR18" i="216"/>
  <c r="HL18" i="216"/>
  <c r="IF18" i="216"/>
  <c r="FX19" i="216"/>
  <c r="GR19" i="216"/>
  <c r="HL19" i="216"/>
  <c r="IF19" i="216"/>
  <c r="FX20" i="216"/>
  <c r="GR20" i="216"/>
  <c r="HL20" i="216"/>
  <c r="IF20" i="216"/>
  <c r="FX21" i="216"/>
  <c r="GR21" i="216"/>
  <c r="HL21" i="216"/>
  <c r="IF21" i="216"/>
  <c r="AL35" i="217"/>
  <c r="FX23" i="216"/>
  <c r="GR23" i="216"/>
  <c r="HL23" i="216"/>
  <c r="IF23" i="216"/>
  <c r="FX24" i="216"/>
  <c r="GR24" i="216"/>
  <c r="HL24" i="216"/>
  <c r="IF24" i="216"/>
  <c r="FX25" i="216"/>
  <c r="GR25" i="216"/>
  <c r="HL25" i="216"/>
  <c r="IF25" i="216"/>
  <c r="FX26" i="216"/>
  <c r="GR26" i="216"/>
  <c r="HL26" i="216"/>
  <c r="IF26" i="216"/>
  <c r="AL36" i="217"/>
  <c r="FX28" i="216"/>
  <c r="GR28" i="216"/>
  <c r="HL28" i="216"/>
  <c r="IF28" i="216"/>
  <c r="FX29" i="216"/>
  <c r="GR29" i="216"/>
  <c r="HL29" i="216"/>
  <c r="IF29" i="216"/>
  <c r="FX30" i="216"/>
  <c r="GR30" i="216"/>
  <c r="HL30" i="216"/>
  <c r="IF30" i="216"/>
  <c r="FX31" i="216"/>
  <c r="GR31" i="216"/>
  <c r="HL31" i="216"/>
  <c r="IF31" i="216"/>
  <c r="AL37" i="217"/>
  <c r="FX33" i="216"/>
  <c r="GR33" i="216"/>
  <c r="HL33" i="216"/>
  <c r="IF33" i="216"/>
  <c r="FX38" i="216"/>
  <c r="GR38" i="216"/>
  <c r="HL38" i="216"/>
  <c r="IF38" i="216"/>
  <c r="FX43" i="216"/>
  <c r="GR43" i="216"/>
  <c r="HL43" i="216"/>
  <c r="IF43" i="216"/>
  <c r="FX48" i="216"/>
  <c r="GR48" i="216"/>
  <c r="HL48" i="216"/>
  <c r="HU48" i="216"/>
  <c r="HU52" i="216" s="1"/>
  <c r="FW18" i="216"/>
  <c r="FW22" i="216" s="1"/>
  <c r="HK18" i="216"/>
  <c r="FW23" i="216"/>
  <c r="HK23" i="216"/>
  <c r="HK27" i="216" s="1"/>
  <c r="FW28" i="216"/>
  <c r="FW32" i="216" s="1"/>
  <c r="HK28" i="216"/>
  <c r="HK32" i="216" s="1"/>
  <c r="FW38" i="216"/>
  <c r="FW42" i="216" s="1"/>
  <c r="HK38" i="216"/>
  <c r="FW43" i="216"/>
  <c r="FW47" i="216" s="1"/>
  <c r="HK43" i="216"/>
  <c r="FW48" i="216"/>
  <c r="FW52" i="216" s="1"/>
  <c r="GQ48" i="216"/>
  <c r="GQ52" i="216" s="1"/>
  <c r="HK48" i="216"/>
  <c r="HK52" i="216" s="1"/>
  <c r="FN48" i="216"/>
  <c r="GH48" i="216"/>
  <c r="HB48" i="216"/>
  <c r="IE48" i="216"/>
  <c r="FM49" i="216"/>
  <c r="FX49" i="216"/>
  <c r="FN49" i="216"/>
  <c r="GH49" i="216"/>
  <c r="HB49" i="216"/>
  <c r="HV49" i="216"/>
  <c r="FN50" i="216"/>
  <c r="GH50" i="216"/>
  <c r="HB50" i="216"/>
  <c r="HV50" i="216"/>
  <c r="FN51" i="216"/>
  <c r="GH51" i="216"/>
  <c r="HB51" i="216"/>
  <c r="HV51" i="216"/>
  <c r="FN53" i="216"/>
  <c r="GH53" i="216"/>
  <c r="HB53" i="216"/>
  <c r="HV53" i="216"/>
  <c r="FN54" i="216"/>
  <c r="GH54" i="216"/>
  <c r="HB54" i="216"/>
  <c r="HV54" i="216"/>
  <c r="FN55" i="216"/>
  <c r="GH55" i="216"/>
  <c r="HB55" i="216"/>
  <c r="HV55" i="216"/>
  <c r="FN56" i="216"/>
  <c r="GH56" i="216"/>
  <c r="HB56" i="216"/>
  <c r="HV56" i="216"/>
  <c r="FN58" i="216"/>
  <c r="GH58" i="216"/>
  <c r="HB58" i="216"/>
  <c r="HV58" i="216"/>
  <c r="FN59" i="216"/>
  <c r="GH59" i="216"/>
  <c r="HB59" i="216"/>
  <c r="HV59" i="216"/>
  <c r="FN60" i="216"/>
  <c r="GH60" i="216"/>
  <c r="HB60" i="216"/>
  <c r="HV60" i="216"/>
  <c r="FN61" i="216"/>
  <c r="GH61" i="216"/>
  <c r="HB61" i="216"/>
  <c r="HV61" i="216"/>
  <c r="FN63" i="216"/>
  <c r="GH63" i="216"/>
  <c r="HB63" i="216"/>
  <c r="HV63" i="216"/>
  <c r="FN64" i="216"/>
  <c r="GH64" i="216"/>
  <c r="HB64" i="216"/>
  <c r="HV64" i="216"/>
  <c r="FN65" i="216"/>
  <c r="GH65" i="216"/>
  <c r="HB65" i="216"/>
  <c r="HV65" i="216"/>
  <c r="FN66" i="216"/>
  <c r="GH66" i="216"/>
  <c r="HB66" i="216"/>
  <c r="HV66" i="216"/>
  <c r="FN68" i="216"/>
  <c r="GH68" i="216"/>
  <c r="HB68" i="216"/>
  <c r="HV68" i="216"/>
  <c r="FN69" i="216"/>
  <c r="GH69" i="216"/>
  <c r="HB69" i="216"/>
  <c r="HV69" i="216"/>
  <c r="FN70" i="216"/>
  <c r="GH70" i="216"/>
  <c r="HB70" i="216"/>
  <c r="HV70" i="216"/>
  <c r="FN71" i="216"/>
  <c r="GH71" i="216"/>
  <c r="HB71" i="216"/>
  <c r="HV71" i="216"/>
  <c r="FN73" i="216"/>
  <c r="GH73" i="216"/>
  <c r="HB73" i="216"/>
  <c r="HV73" i="216"/>
  <c r="FN74" i="216"/>
  <c r="GH74" i="216"/>
  <c r="HB74" i="216"/>
  <c r="HV74" i="216"/>
  <c r="FN75" i="216"/>
  <c r="GH75" i="216"/>
  <c r="HB75" i="216"/>
  <c r="HV75" i="216"/>
  <c r="FN76" i="216"/>
  <c r="GH76" i="216"/>
  <c r="HB76" i="216"/>
  <c r="HV76" i="216"/>
  <c r="FN78" i="216"/>
  <c r="GH78" i="216"/>
  <c r="HB78" i="216"/>
  <c r="HV78" i="216"/>
  <c r="FN79" i="216"/>
  <c r="GH79" i="216"/>
  <c r="HB79" i="216"/>
  <c r="HV79" i="216"/>
  <c r="FN80" i="216"/>
  <c r="GH80" i="216"/>
  <c r="HB80" i="216"/>
  <c r="HV80" i="216"/>
  <c r="FN81" i="216"/>
  <c r="GH81" i="216"/>
  <c r="HB81" i="216"/>
  <c r="HV81" i="216"/>
  <c r="AM50" i="217"/>
  <c r="FM53" i="216"/>
  <c r="FM57" i="216" s="1"/>
  <c r="GG53" i="216"/>
  <c r="GG57" i="216" s="1"/>
  <c r="HA53" i="216"/>
  <c r="HU53" i="216"/>
  <c r="HU57" i="216" s="1"/>
  <c r="FM58" i="216"/>
  <c r="FM62" i="216" s="1"/>
  <c r="GG58" i="216"/>
  <c r="GG62" i="216" s="1"/>
  <c r="HA58" i="216"/>
  <c r="HA62" i="216" s="1"/>
  <c r="HU58" i="216"/>
  <c r="HU62" i="216" s="1"/>
  <c r="FM63" i="216"/>
  <c r="GG63" i="216"/>
  <c r="HA63" i="216"/>
  <c r="HU63" i="216"/>
  <c r="HU67" i="216" s="1"/>
  <c r="FM68" i="216"/>
  <c r="FM72" i="216" s="1"/>
  <c r="GG68" i="216"/>
  <c r="HA68" i="216"/>
  <c r="HU68" i="216"/>
  <c r="FM73" i="216"/>
  <c r="FM77" i="216" s="1"/>
  <c r="GG73" i="216"/>
  <c r="GG77" i="216" s="1"/>
  <c r="HA73" i="216"/>
  <c r="HA77" i="216" s="1"/>
  <c r="HU73" i="216"/>
  <c r="HU77" i="216" s="1"/>
  <c r="FM78" i="216"/>
  <c r="FM82" i="216" s="1"/>
  <c r="GG78" i="216"/>
  <c r="HA78" i="216"/>
  <c r="HU78" i="216"/>
  <c r="HU82" i="216" s="1"/>
  <c r="IF48" i="216"/>
  <c r="HL51" i="216"/>
  <c r="IF51" i="216"/>
  <c r="AL41" i="217"/>
  <c r="AM41" i="217" s="1"/>
  <c r="GR53" i="216"/>
  <c r="IF53" i="216"/>
  <c r="GR58" i="216"/>
  <c r="IF58" i="216"/>
  <c r="GR63" i="216"/>
  <c r="IF63" i="216"/>
  <c r="FX65" i="216"/>
  <c r="GR65" i="216"/>
  <c r="HL65" i="216"/>
  <c r="IF65" i="216"/>
  <c r="FX66" i="216"/>
  <c r="GR66" i="216"/>
  <c r="HL66" i="216"/>
  <c r="IF66" i="216"/>
  <c r="GR68" i="216"/>
  <c r="IF68" i="216"/>
  <c r="GR73" i="216"/>
  <c r="IF73" i="216"/>
  <c r="GR78" i="216"/>
  <c r="IF78" i="216"/>
  <c r="IF80" i="216"/>
  <c r="FX81" i="216"/>
  <c r="GR81" i="216"/>
  <c r="HL81" i="216"/>
  <c r="IF81" i="216"/>
  <c r="AL47" i="217"/>
  <c r="AM47" i="217" s="1"/>
  <c r="GQ63" i="216"/>
  <c r="GQ73" i="216"/>
  <c r="GQ77" i="216" s="1"/>
  <c r="IE73" i="216"/>
  <c r="GQ78" i="216"/>
  <c r="IE78" i="216"/>
  <c r="HK103" i="216"/>
  <c r="FX83" i="216"/>
  <c r="GR83" i="216"/>
  <c r="HL83" i="216"/>
  <c r="IF83" i="216"/>
  <c r="GR85" i="216"/>
  <c r="HL85" i="216"/>
  <c r="IF85" i="216"/>
  <c r="IF86" i="216"/>
  <c r="AL48" i="217"/>
  <c r="AM48" i="217" s="1"/>
  <c r="FX88" i="216"/>
  <c r="GR88" i="216"/>
  <c r="HL88" i="216"/>
  <c r="IF88" i="216"/>
  <c r="HL89" i="216"/>
  <c r="IF89" i="216"/>
  <c r="IF91" i="216"/>
  <c r="FX93" i="216"/>
  <c r="GR93" i="216"/>
  <c r="HL93" i="216"/>
  <c r="IF93" i="216"/>
  <c r="FX98" i="216"/>
  <c r="GR98" i="216"/>
  <c r="HL98" i="216"/>
  <c r="IF98" i="216"/>
  <c r="HV101" i="216"/>
  <c r="IE101" i="216"/>
  <c r="AL21" i="217"/>
  <c r="X22" i="217"/>
  <c r="AI22" i="217"/>
  <c r="FM103" i="216"/>
  <c r="GQ103" i="216"/>
  <c r="HU103" i="216"/>
  <c r="HU107" i="216" s="1"/>
  <c r="HB104" i="216"/>
  <c r="HK104" i="216"/>
  <c r="IF105" i="216"/>
  <c r="GH106" i="216"/>
  <c r="FW83" i="216"/>
  <c r="FW87" i="216" s="1"/>
  <c r="GQ83" i="216"/>
  <c r="HK83" i="216"/>
  <c r="IE83" i="216"/>
  <c r="FW88" i="216"/>
  <c r="FW92" i="216" s="1"/>
  <c r="GQ88" i="216"/>
  <c r="HK88" i="216"/>
  <c r="IE88" i="216"/>
  <c r="FW93" i="216"/>
  <c r="GQ93" i="216"/>
  <c r="GQ97" i="216" s="1"/>
  <c r="HK93" i="216"/>
  <c r="HK97" i="216" s="1"/>
  <c r="IE93" i="216"/>
  <c r="FW98" i="216"/>
  <c r="GQ98" i="216"/>
  <c r="HK98" i="216"/>
  <c r="IE98" i="216"/>
  <c r="GR101" i="216"/>
  <c r="GG103" i="216"/>
  <c r="GG107" i="216" s="1"/>
  <c r="HB105" i="216"/>
  <c r="FN83" i="216"/>
  <c r="HB83" i="216"/>
  <c r="FN84" i="216"/>
  <c r="GH84" i="216"/>
  <c r="HB84" i="216"/>
  <c r="HV84" i="216"/>
  <c r="FN85" i="216"/>
  <c r="GH85" i="216"/>
  <c r="HB85" i="216"/>
  <c r="HV85" i="216"/>
  <c r="HV86" i="216"/>
  <c r="FN88" i="216"/>
  <c r="HB88" i="216"/>
  <c r="HB91" i="216"/>
  <c r="HV91" i="216"/>
  <c r="FN93" i="216"/>
  <c r="GH93" i="216"/>
  <c r="HB93" i="216"/>
  <c r="HV93" i="216"/>
  <c r="FN94" i="216"/>
  <c r="GH94" i="216"/>
  <c r="HB94" i="216"/>
  <c r="HV94" i="216"/>
  <c r="FN95" i="216"/>
  <c r="GH95" i="216"/>
  <c r="HB95" i="216"/>
  <c r="HV95" i="216"/>
  <c r="FN96" i="216"/>
  <c r="GH96" i="216"/>
  <c r="HB96" i="216"/>
  <c r="HV96" i="216"/>
  <c r="FN98" i="216"/>
  <c r="GH98" i="216"/>
  <c r="HB98" i="216"/>
  <c r="HV98" i="216"/>
  <c r="FN99" i="216"/>
  <c r="GH99" i="216"/>
  <c r="HB99" i="216"/>
  <c r="HV99" i="216"/>
  <c r="FN100" i="216"/>
  <c r="GH100" i="216"/>
  <c r="HB100" i="216"/>
  <c r="HV100" i="216"/>
  <c r="FN101" i="216"/>
  <c r="GH101" i="216"/>
  <c r="HL101" i="216"/>
  <c r="FX103" i="216"/>
  <c r="HA103" i="216"/>
  <c r="HA107" i="216" s="1"/>
  <c r="FW104" i="216"/>
  <c r="GR104" i="216"/>
  <c r="FW105" i="216"/>
  <c r="IE103" i="216"/>
  <c r="FM93" i="216"/>
  <c r="FM97" i="216" s="1"/>
  <c r="HA93" i="216"/>
  <c r="HA97" i="216" s="1"/>
  <c r="HA98" i="216"/>
  <c r="HB101" i="216"/>
  <c r="AC51" i="217"/>
  <c r="F16" i="217" s="1"/>
  <c r="AJ51" i="217"/>
  <c r="FN103" i="216"/>
  <c r="FW103" i="216"/>
  <c r="GR103" i="216"/>
  <c r="FX104" i="216"/>
  <c r="HV104" i="216"/>
  <c r="IE104" i="216"/>
  <c r="FX105" i="216"/>
  <c r="HL105" i="216"/>
  <c r="FN106" i="216"/>
  <c r="HV118" i="216"/>
  <c r="GH103" i="216"/>
  <c r="HV103" i="216"/>
  <c r="GH118" i="216"/>
  <c r="IE118" i="216"/>
  <c r="HV119" i="216"/>
  <c r="IE119" i="216"/>
  <c r="HV120" i="216"/>
  <c r="IE120" i="216"/>
  <c r="AC55" i="217"/>
  <c r="AB55" i="217"/>
  <c r="AJ55" i="217"/>
  <c r="AI55" i="217"/>
  <c r="EO133" i="216"/>
  <c r="FG133" i="216"/>
  <c r="IB133" i="216"/>
  <c r="C133" i="216"/>
  <c r="G133" i="216"/>
  <c r="M133" i="216"/>
  <c r="Q133" i="216"/>
  <c r="X133" i="216"/>
  <c r="AB133" i="216"/>
  <c r="AI133" i="216"/>
  <c r="AP133" i="216"/>
  <c r="AT133" i="216"/>
  <c r="AZ133" i="216"/>
  <c r="BD133" i="216"/>
  <c r="BK133" i="216"/>
  <c r="BO133" i="216"/>
  <c r="BV133" i="216"/>
  <c r="BZ133" i="216"/>
  <c r="CG133" i="216"/>
  <c r="CQ133" i="216"/>
  <c r="CX133" i="216"/>
  <c r="DB133" i="216"/>
  <c r="DI133" i="216"/>
  <c r="DM133" i="216"/>
  <c r="DT133" i="216"/>
  <c r="DX133" i="216"/>
  <c r="ED133" i="216"/>
  <c r="EH133" i="216"/>
  <c r="EV133" i="216"/>
  <c r="EZ133" i="216"/>
  <c r="FW121" i="216"/>
  <c r="FX121" i="216"/>
  <c r="W27" i="217"/>
  <c r="AB27" i="217"/>
  <c r="BQ133" i="216"/>
  <c r="AG27" i="217"/>
  <c r="AI27" i="217"/>
  <c r="FM108" i="216"/>
  <c r="GG108" i="216"/>
  <c r="HA108" i="216"/>
  <c r="HA112" i="216" s="1"/>
  <c r="HU108" i="216"/>
  <c r="FM113" i="216"/>
  <c r="GG113" i="216"/>
  <c r="HA113" i="216"/>
  <c r="HA117" i="216" s="1"/>
  <c r="HU113" i="216"/>
  <c r="FM118" i="216"/>
  <c r="GG118" i="216"/>
  <c r="HA118" i="216"/>
  <c r="HA122" i="216" s="1"/>
  <c r="FN119" i="216"/>
  <c r="FN120" i="216"/>
  <c r="FN121" i="216"/>
  <c r="GH121" i="216"/>
  <c r="HB121" i="216"/>
  <c r="HV121" i="216"/>
  <c r="FU133" i="216"/>
  <c r="GB133" i="216"/>
  <c r="HI133" i="216"/>
  <c r="B133" i="216"/>
  <c r="F133" i="216"/>
  <c r="L133" i="216"/>
  <c r="P133" i="216"/>
  <c r="W133" i="216"/>
  <c r="AA133" i="216"/>
  <c r="AH133" i="216"/>
  <c r="AL133" i="216"/>
  <c r="AS133" i="216"/>
  <c r="BC133" i="216"/>
  <c r="BJ133" i="216"/>
  <c r="BN133" i="216"/>
  <c r="BU133" i="216"/>
  <c r="BY133" i="216"/>
  <c r="CF133" i="216"/>
  <c r="CJ133" i="216"/>
  <c r="CP133" i="216"/>
  <c r="CT133" i="216"/>
  <c r="DA133" i="216"/>
  <c r="DH133" i="216"/>
  <c r="DL133" i="216"/>
  <c r="DS133" i="216"/>
  <c r="DW133" i="216"/>
  <c r="EC133" i="216"/>
  <c r="EG133" i="216"/>
  <c r="EY133" i="216"/>
  <c r="GR106" i="216"/>
  <c r="HL106" i="216"/>
  <c r="IF106" i="216"/>
  <c r="AL52" i="217"/>
  <c r="AM52" i="217" s="1"/>
  <c r="FX108" i="216"/>
  <c r="GR108" i="216"/>
  <c r="HL108" i="216"/>
  <c r="IF108" i="216"/>
  <c r="FX109" i="216"/>
  <c r="GR109" i="216"/>
  <c r="HL109" i="216"/>
  <c r="IF109" i="216"/>
  <c r="FX110" i="216"/>
  <c r="GR110" i="216"/>
  <c r="HL110" i="216"/>
  <c r="IF110" i="216"/>
  <c r="FX111" i="216"/>
  <c r="GR111" i="216"/>
  <c r="HL111" i="216"/>
  <c r="IF111" i="216"/>
  <c r="AL53" i="217"/>
  <c r="AM53" i="217" s="1"/>
  <c r="FX113" i="216"/>
  <c r="GR113" i="216"/>
  <c r="HL113" i="216"/>
  <c r="IF113" i="216"/>
  <c r="FX114" i="216"/>
  <c r="GR114" i="216"/>
  <c r="HL114" i="216"/>
  <c r="IF114" i="216"/>
  <c r="FX115" i="216"/>
  <c r="GR115" i="216"/>
  <c r="HL115" i="216"/>
  <c r="IF115" i="216"/>
  <c r="FX116" i="216"/>
  <c r="GR116" i="216"/>
  <c r="HL116" i="216"/>
  <c r="IF116" i="216"/>
  <c r="AL54" i="217"/>
  <c r="AM54" i="217" s="1"/>
  <c r="FX118" i="216"/>
  <c r="GR118" i="216"/>
  <c r="HL118" i="216"/>
  <c r="HL119" i="216"/>
  <c r="HL120" i="216"/>
  <c r="EF133" i="216"/>
  <c r="EX133" i="216"/>
  <c r="FB133" i="216"/>
  <c r="HH133" i="216"/>
  <c r="HO133" i="216"/>
  <c r="HZ133" i="216"/>
  <c r="E133" i="216"/>
  <c r="O133" i="216"/>
  <c r="V133" i="216"/>
  <c r="Z133" i="216"/>
  <c r="AG133" i="216"/>
  <c r="AK133" i="216"/>
  <c r="AR133" i="216"/>
  <c r="AV133" i="216"/>
  <c r="BB133" i="216"/>
  <c r="BF133" i="216"/>
  <c r="BM133" i="216"/>
  <c r="BT133" i="216"/>
  <c r="BX133" i="216"/>
  <c r="CE133" i="216"/>
  <c r="CI133" i="216"/>
  <c r="CO133" i="216"/>
  <c r="CS133" i="216"/>
  <c r="CZ133" i="216"/>
  <c r="DD133" i="216"/>
  <c r="DK133" i="216"/>
  <c r="DR133" i="216"/>
  <c r="DV133" i="216"/>
  <c r="EB133" i="216"/>
  <c r="EM133" i="216"/>
  <c r="EQ133" i="216"/>
  <c r="O12" i="217"/>
  <c r="X27" i="217"/>
  <c r="Z27" i="217"/>
  <c r="AC27" i="217"/>
  <c r="AD27" i="217"/>
  <c r="CA133" i="216"/>
  <c r="AE27" i="217"/>
  <c r="AH27" i="217"/>
  <c r="AJ27" i="217"/>
  <c r="AL27" i="217"/>
  <c r="FZ133" i="216"/>
  <c r="Z25" i="217"/>
  <c r="AD25" i="217"/>
  <c r="FW118" i="216"/>
  <c r="FW122" i="216" s="1"/>
  <c r="GQ118" i="216"/>
  <c r="HK118" i="216"/>
  <c r="HK122" i="216" s="1"/>
  <c r="IF118" i="216"/>
  <c r="HB119" i="216"/>
  <c r="HB120" i="216"/>
  <c r="Z55" i="217"/>
  <c r="AH55" i="217"/>
  <c r="GZ133" i="216"/>
  <c r="HY133" i="216"/>
  <c r="D133" i="216"/>
  <c r="H133" i="216"/>
  <c r="N133" i="216"/>
  <c r="R133" i="216"/>
  <c r="Y133" i="216"/>
  <c r="AF133" i="216"/>
  <c r="AJ133" i="216"/>
  <c r="AQ133" i="216"/>
  <c r="AU133" i="216"/>
  <c r="BA133" i="216"/>
  <c r="BE133" i="216"/>
  <c r="BL133" i="216"/>
  <c r="BP133" i="216"/>
  <c r="BW133" i="216"/>
  <c r="CD133" i="216"/>
  <c r="CH133" i="216"/>
  <c r="CN133" i="216"/>
  <c r="CR133" i="216"/>
  <c r="CY133" i="216"/>
  <c r="DC133" i="216"/>
  <c r="DJ133" i="216"/>
  <c r="DN133" i="216"/>
  <c r="DU133" i="216"/>
  <c r="EP133" i="216"/>
  <c r="GH123" i="216"/>
  <c r="HV123" i="216"/>
  <c r="GH128" i="216"/>
  <c r="HV128" i="216"/>
  <c r="T132" i="216"/>
  <c r="X57" i="217" s="1"/>
  <c r="BH132" i="216"/>
  <c r="AC57" i="217" s="1"/>
  <c r="CV132" i="216"/>
  <c r="AE57" i="217" s="1"/>
  <c r="EJ132" i="216"/>
  <c r="AJ57" i="217" s="1"/>
  <c r="FP132" i="216"/>
  <c r="GC132" i="216"/>
  <c r="HD132" i="216"/>
  <c r="HQ132" i="216"/>
  <c r="N32" i="217"/>
  <c r="E12" i="217"/>
  <c r="FM123" i="216"/>
  <c r="FM127" i="216" s="1"/>
  <c r="HA123" i="216"/>
  <c r="FM128" i="216"/>
  <c r="FM132" i="216" s="1"/>
  <c r="HA128" i="216"/>
  <c r="HA132" i="216" s="1"/>
  <c r="J132" i="216"/>
  <c r="Y57" i="217" s="1"/>
  <c r="Y58" i="217" s="1"/>
  <c r="AX132" i="216"/>
  <c r="AA57" i="217" s="1"/>
  <c r="AA58" i="217" s="1"/>
  <c r="CL132" i="216"/>
  <c r="AF57" i="217" s="1"/>
  <c r="AF58" i="217" s="1"/>
  <c r="DZ132" i="216"/>
  <c r="AK57" i="217" s="1"/>
  <c r="AK58" i="217" s="1"/>
  <c r="EE133" i="216"/>
  <c r="EN133" i="216"/>
  <c r="ER133" i="216"/>
  <c r="EW133" i="216"/>
  <c r="FA133" i="216"/>
  <c r="FJ133" i="216"/>
  <c r="FN132" i="216"/>
  <c r="HB132" i="216"/>
  <c r="EL133" i="216"/>
  <c r="L33" i="217"/>
  <c r="F33" i="217"/>
  <c r="L29" i="217"/>
  <c r="M16" i="217"/>
  <c r="G16" i="217"/>
  <c r="M33" i="217"/>
  <c r="G33" i="217"/>
  <c r="N16" i="217"/>
  <c r="H16" i="217"/>
  <c r="N33" i="217"/>
  <c r="H33" i="217"/>
  <c r="N29" i="217"/>
  <c r="H29" i="217"/>
  <c r="D29" i="217"/>
  <c r="O16" i="217"/>
  <c r="E16" i="217"/>
  <c r="O33" i="217"/>
  <c r="E33" i="217"/>
  <c r="O29" i="217"/>
  <c r="K29" i="217"/>
  <c r="E29" i="217"/>
  <c r="L16" i="217"/>
  <c r="GR121" i="216"/>
  <c r="HL121" i="216"/>
  <c r="IF121" i="216"/>
  <c r="AL55" i="217"/>
  <c r="FX123" i="216"/>
  <c r="GR123" i="216"/>
  <c r="HL123" i="216"/>
  <c r="IF123" i="216"/>
  <c r="FX124" i="216"/>
  <c r="GR124" i="216"/>
  <c r="HL124" i="216"/>
  <c r="IF124" i="216"/>
  <c r="FX125" i="216"/>
  <c r="GR125" i="216"/>
  <c r="HL125" i="216"/>
  <c r="IF125" i="216"/>
  <c r="FX126" i="216"/>
  <c r="GR126" i="216"/>
  <c r="HL126" i="216"/>
  <c r="IF126" i="216"/>
  <c r="AL56" i="217"/>
  <c r="AM56" i="217" s="1"/>
  <c r="FX128" i="216"/>
  <c r="GR128" i="216"/>
  <c r="HL128" i="216"/>
  <c r="IF128" i="216"/>
  <c r="FX129" i="216"/>
  <c r="GR129" i="216"/>
  <c r="HL129" i="216"/>
  <c r="IF129" i="216"/>
  <c r="FX130" i="216"/>
  <c r="GR130" i="216"/>
  <c r="HL130" i="216"/>
  <c r="IF130" i="216"/>
  <c r="FX131" i="216"/>
  <c r="GR131" i="216"/>
  <c r="HL131" i="216"/>
  <c r="IF131" i="216"/>
  <c r="AN132" i="216"/>
  <c r="Z57" i="217" s="1"/>
  <c r="CB132" i="216"/>
  <c r="AD57" i="217" s="1"/>
  <c r="DP132" i="216"/>
  <c r="AH57" i="217" s="1"/>
  <c r="FD132" i="216"/>
  <c r="AL57" i="217" s="1"/>
  <c r="GJ132" i="216"/>
  <c r="HX132" i="216"/>
  <c r="AW133" i="216"/>
  <c r="AD132" i="216"/>
  <c r="W57" i="217" s="1"/>
  <c r="BR132" i="216"/>
  <c r="AB57" i="217" s="1"/>
  <c r="DF132" i="216"/>
  <c r="AG57" i="217" s="1"/>
  <c r="AG58" i="217" s="1"/>
  <c r="H12" i="217"/>
  <c r="O11" i="217"/>
  <c r="E15" i="217"/>
  <c r="O15" i="217"/>
  <c r="D28" i="217"/>
  <c r="G32" i="217"/>
  <c r="M32" i="217"/>
  <c r="K33" i="217"/>
  <c r="H32" i="217"/>
  <c r="DY133" i="216" l="1"/>
  <c r="CU133" i="216"/>
  <c r="FM112" i="216"/>
  <c r="GQ82" i="216"/>
  <c r="GG82" i="216"/>
  <c r="GG67" i="216"/>
  <c r="GG47" i="216"/>
  <c r="HA27" i="216"/>
  <c r="IE92" i="216"/>
  <c r="FW57" i="216"/>
  <c r="FN42" i="216"/>
  <c r="FN77" i="216"/>
  <c r="N12" i="217"/>
  <c r="CK133" i="216"/>
  <c r="GC133" i="216"/>
  <c r="FW97" i="216"/>
  <c r="FM67" i="216"/>
  <c r="FM47" i="216"/>
  <c r="FM32" i="216"/>
  <c r="HU17" i="216"/>
  <c r="GG27" i="216"/>
  <c r="HB122" i="216"/>
  <c r="IF42" i="216"/>
  <c r="FX127" i="216"/>
  <c r="HV117" i="216"/>
  <c r="GR82" i="216"/>
  <c r="I133" i="216"/>
  <c r="AJ58" i="217"/>
  <c r="DE133" i="216"/>
  <c r="HK92" i="216"/>
  <c r="GQ107" i="216"/>
  <c r="GQ67" i="216"/>
  <c r="FW27" i="216"/>
  <c r="HK37" i="216"/>
  <c r="HU37" i="216"/>
  <c r="HL107" i="216"/>
  <c r="FN122" i="216"/>
  <c r="W25" i="217"/>
  <c r="IF62" i="216"/>
  <c r="IF117" i="216"/>
  <c r="X16" i="217"/>
  <c r="GH117" i="216"/>
  <c r="HB32" i="216"/>
  <c r="IE102" i="216"/>
  <c r="FN37" i="216"/>
  <c r="HL32" i="216"/>
  <c r="HN133" i="216"/>
  <c r="BG133" i="216"/>
  <c r="FM122" i="216"/>
  <c r="GQ92" i="216"/>
  <c r="FM107" i="216"/>
  <c r="HK22" i="216"/>
  <c r="GG42" i="216"/>
  <c r="FW77" i="216"/>
  <c r="FN22" i="216"/>
  <c r="FN102" i="216"/>
  <c r="HV92" i="216"/>
  <c r="GH22" i="216"/>
  <c r="HB62" i="216"/>
  <c r="FC133" i="216"/>
  <c r="AM7" i="217"/>
  <c r="HU87" i="216"/>
  <c r="GH92" i="216"/>
  <c r="FX87" i="216"/>
  <c r="FF133" i="216"/>
  <c r="HA127" i="216"/>
  <c r="HA133" i="216" s="1"/>
  <c r="GG117" i="216"/>
  <c r="HK102" i="216"/>
  <c r="HK87" i="216"/>
  <c r="HA72" i="216"/>
  <c r="HA57" i="216"/>
  <c r="HA52" i="216"/>
  <c r="HA22" i="216"/>
  <c r="HV107" i="216"/>
  <c r="HV72" i="216"/>
  <c r="FN117" i="216"/>
  <c r="GH42" i="216"/>
  <c r="IF27" i="216"/>
  <c r="AM10" i="217"/>
  <c r="IF22" i="216"/>
  <c r="GU133" i="216"/>
  <c r="EI133" i="216"/>
  <c r="FM117" i="216"/>
  <c r="HA102" i="216"/>
  <c r="GQ102" i="216"/>
  <c r="GQ87" i="216"/>
  <c r="GG72" i="216"/>
  <c r="HK47" i="216"/>
  <c r="GR72" i="216"/>
  <c r="GH32" i="216"/>
  <c r="GG87" i="216"/>
  <c r="GR32" i="216"/>
  <c r="GH72" i="216"/>
  <c r="GR52" i="216"/>
  <c r="GH27" i="216"/>
  <c r="GQ72" i="216"/>
  <c r="GH102" i="216"/>
  <c r="GR112" i="216"/>
  <c r="IF82" i="216"/>
  <c r="GH47" i="216"/>
  <c r="HB127" i="216"/>
  <c r="GR127" i="216"/>
  <c r="HV97" i="216"/>
  <c r="HB47" i="216"/>
  <c r="FM37" i="216"/>
  <c r="DO133" i="216"/>
  <c r="HU32" i="216"/>
  <c r="IF17" i="216"/>
  <c r="AM15" i="217"/>
  <c r="HK57" i="216"/>
  <c r="HB42" i="216"/>
  <c r="GR122" i="216"/>
  <c r="IF122" i="216"/>
  <c r="AM51" i="217"/>
  <c r="HL97" i="216"/>
  <c r="GQ122" i="216"/>
  <c r="HU112" i="216"/>
  <c r="FW102" i="216"/>
  <c r="GM133" i="216"/>
  <c r="HK42" i="216"/>
  <c r="HV132" i="216"/>
  <c r="IA133" i="216"/>
  <c r="GG112" i="216"/>
  <c r="HA82" i="216"/>
  <c r="HA67" i="216"/>
  <c r="HA47" i="216"/>
  <c r="HA32" i="216"/>
  <c r="HU27" i="216"/>
  <c r="IE107" i="216"/>
  <c r="FN107" i="216"/>
  <c r="HK72" i="216"/>
  <c r="M29" i="217"/>
  <c r="HV77" i="216"/>
  <c r="HV112" i="216"/>
  <c r="FN47" i="216"/>
  <c r="GH77" i="216"/>
  <c r="Y28" i="217"/>
  <c r="AM18" i="217"/>
  <c r="AM12" i="217"/>
  <c r="M11" i="217"/>
  <c r="M12" i="217"/>
  <c r="AM20" i="217"/>
  <c r="AM23" i="217"/>
  <c r="AM11" i="217"/>
  <c r="AM19" i="217"/>
  <c r="AM17" i="217"/>
  <c r="AM8" i="217"/>
  <c r="AM26" i="217"/>
  <c r="AM14" i="217"/>
  <c r="AM16" i="217"/>
  <c r="AM24" i="217"/>
  <c r="AM13" i="217"/>
  <c r="AM9" i="217"/>
  <c r="AB28" i="217"/>
  <c r="X28" i="217"/>
  <c r="HK107" i="216"/>
  <c r="AE58" i="217"/>
  <c r="FW17" i="216"/>
  <c r="HU72" i="216"/>
  <c r="GH17" i="216"/>
  <c r="FX67" i="216"/>
  <c r="IF107" i="216"/>
  <c r="GH87" i="216"/>
  <c r="FX77" i="216"/>
  <c r="HL72" i="216"/>
  <c r="FX72" i="216"/>
  <c r="FN17" i="216"/>
  <c r="IE117" i="216"/>
  <c r="FX107" i="216"/>
  <c r="GQ127" i="216"/>
  <c r="HK117" i="216"/>
  <c r="HK112" i="216"/>
  <c r="HU97" i="216"/>
  <c r="HU92" i="216"/>
  <c r="HA87" i="216"/>
  <c r="IE67" i="216"/>
  <c r="GQ57" i="216"/>
  <c r="IE42" i="216"/>
  <c r="HU117" i="216"/>
  <c r="IF127" i="216"/>
  <c r="IE127" i="216"/>
  <c r="IE32" i="216"/>
  <c r="IF32" i="216"/>
  <c r="AD28" i="217"/>
  <c r="AJ28" i="217"/>
  <c r="AE28" i="217"/>
  <c r="AC28" i="217"/>
  <c r="AI28" i="217"/>
  <c r="AM34" i="217"/>
  <c r="GQ27" i="216"/>
  <c r="GQ133" i="216" s="1"/>
  <c r="GQ17" i="216"/>
  <c r="HU102" i="216"/>
  <c r="GQ42" i="216"/>
  <c r="HA92" i="216"/>
  <c r="HK77" i="216"/>
  <c r="FW82" i="216"/>
  <c r="IE62" i="216"/>
  <c r="FW62" i="216"/>
  <c r="HA17" i="216"/>
  <c r="GG132" i="216"/>
  <c r="GG133" i="216" s="1"/>
  <c r="IE112" i="216"/>
  <c r="HL82" i="216"/>
  <c r="IE77" i="216"/>
  <c r="IF77" i="216"/>
  <c r="IE57" i="216"/>
  <c r="IF57" i="216"/>
  <c r="AG28" i="217"/>
  <c r="W28" i="217"/>
  <c r="FM52" i="216"/>
  <c r="AM5" i="217"/>
  <c r="AM6" i="217"/>
  <c r="HK17" i="216"/>
  <c r="HB107" i="216"/>
  <c r="GH107" i="216"/>
  <c r="HV87" i="216"/>
  <c r="HL77" i="216"/>
  <c r="HB17" i="216"/>
  <c r="GQ132" i="216"/>
  <c r="HU127" i="216"/>
  <c r="GG127" i="216"/>
  <c r="FW117" i="216"/>
  <c r="FW112" i="216"/>
  <c r="GG97" i="216"/>
  <c r="GG92" i="216"/>
  <c r="FM87" i="216"/>
  <c r="HK67" i="216"/>
  <c r="GQ32" i="216"/>
  <c r="IE17" i="216"/>
  <c r="GG122" i="216"/>
  <c r="AH28" i="217"/>
  <c r="FW107" i="216"/>
  <c r="AM21" i="217"/>
  <c r="GQ22" i="216"/>
  <c r="HV17" i="216"/>
  <c r="HU122" i="216"/>
  <c r="GG102" i="216"/>
  <c r="GQ62" i="216"/>
  <c r="FM102" i="216"/>
  <c r="FM133" i="216" s="1"/>
  <c r="HK82" i="216"/>
  <c r="HK62" i="216"/>
  <c r="FM17" i="216"/>
  <c r="AK28" i="217"/>
  <c r="AF28" i="217"/>
  <c r="AA28" i="217"/>
  <c r="HU132" i="216"/>
  <c r="HU133" i="216" s="1"/>
  <c r="FX82" i="216"/>
  <c r="HL57" i="216"/>
  <c r="FX57" i="216"/>
  <c r="AM36" i="217"/>
  <c r="AM25" i="217"/>
  <c r="AM55" i="217"/>
  <c r="CL133" i="216"/>
  <c r="AQ38" i="217"/>
  <c r="HD133" i="216"/>
  <c r="HL133" i="216" s="1"/>
  <c r="HL132" i="216"/>
  <c r="AM7" i="216"/>
  <c r="AC9" i="216"/>
  <c r="AD3" i="216"/>
  <c r="HB133" i="216"/>
  <c r="CV133" i="216"/>
  <c r="GH132" i="216"/>
  <c r="EJ133" i="216"/>
  <c r="AD133" i="216"/>
  <c r="AL58" i="217"/>
  <c r="AM37" i="217"/>
  <c r="AM35" i="217"/>
  <c r="AC58" i="217"/>
  <c r="AH58" i="217"/>
  <c r="AL28" i="217"/>
  <c r="Z28" i="217"/>
  <c r="GJ133" i="216"/>
  <c r="GR133" i="216" s="1"/>
  <c r="GR132" i="216"/>
  <c r="FN133" i="216"/>
  <c r="HQ133" i="216"/>
  <c r="HV133" i="216" s="1"/>
  <c r="AN133" i="216"/>
  <c r="GH133" i="216"/>
  <c r="CB133" i="216"/>
  <c r="BR133" i="216"/>
  <c r="T133" i="216"/>
  <c r="AX133" i="216"/>
  <c r="AM22" i="217"/>
  <c r="AB58" i="217"/>
  <c r="W58" i="217"/>
  <c r="AM4" i="217"/>
  <c r="IE132" i="216"/>
  <c r="IF132" i="216"/>
  <c r="HX133" i="216"/>
  <c r="IF133" i="216" s="1"/>
  <c r="FP133" i="216"/>
  <c r="FX133" i="216" s="1"/>
  <c r="FX132" i="216"/>
  <c r="DZ133" i="216"/>
  <c r="DP133" i="216"/>
  <c r="X58" i="217"/>
  <c r="AO13" i="216"/>
  <c r="AE14" i="216"/>
  <c r="AE15" i="216" s="1"/>
  <c r="AE16" i="216" s="1"/>
  <c r="AE18" i="216" s="1"/>
  <c r="AE19" i="216" s="1"/>
  <c r="AE20" i="216" s="1"/>
  <c r="AE21" i="216" s="1"/>
  <c r="AE23" i="216" s="1"/>
  <c r="AE24" i="216" s="1"/>
  <c r="AE25" i="216" s="1"/>
  <c r="AE26" i="216" s="1"/>
  <c r="AE28" i="216" s="1"/>
  <c r="AE29" i="216" s="1"/>
  <c r="AE30" i="216" s="1"/>
  <c r="AE31" i="216" s="1"/>
  <c r="AE33" i="216" s="1"/>
  <c r="AE34" i="216" s="1"/>
  <c r="AE35" i="216" s="1"/>
  <c r="AE36" i="216" s="1"/>
  <c r="AE38" i="216" s="1"/>
  <c r="AE39" i="216" s="1"/>
  <c r="AE40" i="216" s="1"/>
  <c r="AE41" i="216" s="1"/>
  <c r="AE43" i="216" s="1"/>
  <c r="AE44" i="216" s="1"/>
  <c r="AE45" i="216" s="1"/>
  <c r="AE46" i="216" s="1"/>
  <c r="AE48" i="216" s="1"/>
  <c r="AE49" i="216" s="1"/>
  <c r="AE50" i="216" s="1"/>
  <c r="AE51" i="216" s="1"/>
  <c r="AE53" i="216" s="1"/>
  <c r="AE54" i="216" s="1"/>
  <c r="AE55" i="216" s="1"/>
  <c r="AE56" i="216" s="1"/>
  <c r="AE58" i="216" s="1"/>
  <c r="AE59" i="216" s="1"/>
  <c r="AE60" i="216" s="1"/>
  <c r="AE61" i="216" s="1"/>
  <c r="AE63" i="216" s="1"/>
  <c r="AE64" i="216" s="1"/>
  <c r="AE65" i="216" s="1"/>
  <c r="AE66" i="216" s="1"/>
  <c r="AE68" i="216" s="1"/>
  <c r="AE69" i="216" s="1"/>
  <c r="AE70" i="216" s="1"/>
  <c r="AE71" i="216" s="1"/>
  <c r="AE73" i="216" s="1"/>
  <c r="AE74" i="216" s="1"/>
  <c r="AE75" i="216" s="1"/>
  <c r="AE76" i="216" s="1"/>
  <c r="AE78" i="216" s="1"/>
  <c r="AE79" i="216" s="1"/>
  <c r="AE80" i="216" s="1"/>
  <c r="AE81" i="216" s="1"/>
  <c r="AE83" i="216" s="1"/>
  <c r="AE84" i="216" s="1"/>
  <c r="AE85" i="216" s="1"/>
  <c r="AE86" i="216" s="1"/>
  <c r="AE88" i="216" s="1"/>
  <c r="AE89" i="216" s="1"/>
  <c r="AE90" i="216" s="1"/>
  <c r="AE91" i="216" s="1"/>
  <c r="AE93" i="216" s="1"/>
  <c r="AE94" i="216" s="1"/>
  <c r="AE95" i="216" s="1"/>
  <c r="AE96" i="216" s="1"/>
  <c r="AE98" i="216" s="1"/>
  <c r="AE99" i="216" s="1"/>
  <c r="AE100" i="216" s="1"/>
  <c r="AE101" i="216" s="1"/>
  <c r="AE103" i="216" s="1"/>
  <c r="AE104" i="216" s="1"/>
  <c r="AE105" i="216" s="1"/>
  <c r="AE106" i="216" s="1"/>
  <c r="AE108" i="216" s="1"/>
  <c r="AE109" i="216" s="1"/>
  <c r="AE110" i="216" s="1"/>
  <c r="AE111" i="216" s="1"/>
  <c r="AE113" i="216" s="1"/>
  <c r="AE114" i="216" s="1"/>
  <c r="AE115" i="216" s="1"/>
  <c r="AE116" i="216" s="1"/>
  <c r="AE118" i="216" s="1"/>
  <c r="AE119" i="216" s="1"/>
  <c r="AE120" i="216" s="1"/>
  <c r="AE121" i="216" s="1"/>
  <c r="AE123" i="216" s="1"/>
  <c r="AE124" i="216" s="1"/>
  <c r="AE125" i="216" s="1"/>
  <c r="AE126" i="216" s="1"/>
  <c r="AE128" i="216" s="1"/>
  <c r="AE129" i="216" s="1"/>
  <c r="AE130" i="216" s="1"/>
  <c r="AE131" i="216" s="1"/>
  <c r="AM57" i="217"/>
  <c r="AQ39" i="217" s="1"/>
  <c r="ET133" i="216"/>
  <c r="AM133" i="216"/>
  <c r="J133" i="216"/>
  <c r="AM27" i="217"/>
  <c r="FD133" i="216"/>
  <c r="DF133" i="216"/>
  <c r="BH133" i="216"/>
  <c r="AI58" i="217"/>
  <c r="Z58" i="217"/>
  <c r="AD58" i="217"/>
  <c r="FW133" i="216"/>
  <c r="AQ37" i="217" l="1"/>
  <c r="AM28" i="217"/>
  <c r="AO14" i="216"/>
  <c r="AO15" i="216" s="1"/>
  <c r="AO16" i="216" s="1"/>
  <c r="AO18" i="216" s="1"/>
  <c r="AO19" i="216" s="1"/>
  <c r="AO20" i="216" s="1"/>
  <c r="AO21" i="216" s="1"/>
  <c r="AO23" i="216" s="1"/>
  <c r="AO24" i="216" s="1"/>
  <c r="AO25" i="216" s="1"/>
  <c r="AO26" i="216" s="1"/>
  <c r="AO28" i="216" s="1"/>
  <c r="AO29" i="216" s="1"/>
  <c r="AO30" i="216" s="1"/>
  <c r="AO31" i="216" s="1"/>
  <c r="AO33" i="216" s="1"/>
  <c r="AO34" i="216" s="1"/>
  <c r="AO35" i="216" s="1"/>
  <c r="AO36" i="216" s="1"/>
  <c r="AO38" i="216" s="1"/>
  <c r="AO39" i="216" s="1"/>
  <c r="AO40" i="216" s="1"/>
  <c r="AO41" i="216" s="1"/>
  <c r="AO43" i="216" s="1"/>
  <c r="AO44" i="216" s="1"/>
  <c r="AO45" i="216" s="1"/>
  <c r="AO46" i="216" s="1"/>
  <c r="AO48" i="216" s="1"/>
  <c r="AO49" i="216" s="1"/>
  <c r="AO50" i="216" s="1"/>
  <c r="AO51" i="216" s="1"/>
  <c r="AO53" i="216" s="1"/>
  <c r="AO54" i="216" s="1"/>
  <c r="AO55" i="216" s="1"/>
  <c r="AO56" i="216" s="1"/>
  <c r="AO58" i="216" s="1"/>
  <c r="AO59" i="216" s="1"/>
  <c r="AO60" i="216" s="1"/>
  <c r="AO61" i="216" s="1"/>
  <c r="AO63" i="216" s="1"/>
  <c r="AO64" i="216" s="1"/>
  <c r="AO65" i="216" s="1"/>
  <c r="AO66" i="216" s="1"/>
  <c r="AO68" i="216" s="1"/>
  <c r="AO69" i="216" s="1"/>
  <c r="AO70" i="216" s="1"/>
  <c r="AO71" i="216" s="1"/>
  <c r="AO73" i="216" s="1"/>
  <c r="AO74" i="216" s="1"/>
  <c r="AO75" i="216" s="1"/>
  <c r="AO76" i="216" s="1"/>
  <c r="AO78" i="216" s="1"/>
  <c r="AO79" i="216" s="1"/>
  <c r="AO80" i="216" s="1"/>
  <c r="AO81" i="216" s="1"/>
  <c r="AO83" i="216" s="1"/>
  <c r="AO84" i="216" s="1"/>
  <c r="AO85" i="216" s="1"/>
  <c r="AO86" i="216" s="1"/>
  <c r="AO88" i="216" s="1"/>
  <c r="AO89" i="216" s="1"/>
  <c r="AO90" i="216" s="1"/>
  <c r="AO91" i="216" s="1"/>
  <c r="AO93" i="216" s="1"/>
  <c r="AO94" i="216" s="1"/>
  <c r="AO95" i="216" s="1"/>
  <c r="AO96" i="216" s="1"/>
  <c r="AO98" i="216" s="1"/>
  <c r="AO99" i="216" s="1"/>
  <c r="AO100" i="216" s="1"/>
  <c r="AO101" i="216" s="1"/>
  <c r="AO103" i="216" s="1"/>
  <c r="AO104" i="216" s="1"/>
  <c r="AO105" i="216" s="1"/>
  <c r="AO106" i="216" s="1"/>
  <c r="AO108" i="216" s="1"/>
  <c r="AO109" i="216" s="1"/>
  <c r="AO110" i="216" s="1"/>
  <c r="AO111" i="216" s="1"/>
  <c r="AO113" i="216" s="1"/>
  <c r="AO114" i="216" s="1"/>
  <c r="AO115" i="216" s="1"/>
  <c r="AO116" i="216" s="1"/>
  <c r="AO118" i="216" s="1"/>
  <c r="AO119" i="216" s="1"/>
  <c r="AO120" i="216" s="1"/>
  <c r="AO121" i="216" s="1"/>
  <c r="AO123" i="216" s="1"/>
  <c r="AO124" i="216" s="1"/>
  <c r="AO125" i="216" s="1"/>
  <c r="AO126" i="216" s="1"/>
  <c r="AO128" i="216" s="1"/>
  <c r="AO129" i="216" s="1"/>
  <c r="AO130" i="216" s="1"/>
  <c r="AO131" i="216" s="1"/>
  <c r="AY13" i="216"/>
  <c r="AN3" i="216"/>
  <c r="AM9" i="216"/>
  <c r="AW7" i="216"/>
  <c r="AM58" i="217"/>
  <c r="HK133" i="216"/>
  <c r="AQ40" i="217"/>
  <c r="IE133" i="216"/>
  <c r="BG7" i="216" l="1"/>
  <c r="AX3" i="216"/>
  <c r="AW9" i="216"/>
  <c r="BI13" i="216"/>
  <c r="AY14" i="216"/>
  <c r="AY15" i="216" s="1"/>
  <c r="AY16" i="216" s="1"/>
  <c r="AY18" i="216" s="1"/>
  <c r="AY19" i="216" s="1"/>
  <c r="AY20" i="216" s="1"/>
  <c r="AY21" i="216" s="1"/>
  <c r="AY23" i="216" s="1"/>
  <c r="AY24" i="216" s="1"/>
  <c r="AY25" i="216" s="1"/>
  <c r="AY26" i="216" s="1"/>
  <c r="AY28" i="216" s="1"/>
  <c r="AY29" i="216" s="1"/>
  <c r="AY30" i="216" s="1"/>
  <c r="AY31" i="216" s="1"/>
  <c r="AY33" i="216" s="1"/>
  <c r="AY34" i="216" s="1"/>
  <c r="AY35" i="216" s="1"/>
  <c r="AY36" i="216" s="1"/>
  <c r="AY38" i="216" s="1"/>
  <c r="AY39" i="216" s="1"/>
  <c r="AY40" i="216" s="1"/>
  <c r="AY41" i="216" s="1"/>
  <c r="AY43" i="216" s="1"/>
  <c r="AY44" i="216" s="1"/>
  <c r="AY45" i="216" s="1"/>
  <c r="AY46" i="216" s="1"/>
  <c r="AY48" i="216" s="1"/>
  <c r="AY49" i="216" s="1"/>
  <c r="AY50" i="216" s="1"/>
  <c r="AY51" i="216" s="1"/>
  <c r="AY53" i="216" s="1"/>
  <c r="AY54" i="216" s="1"/>
  <c r="AY55" i="216" s="1"/>
  <c r="AY56" i="216" s="1"/>
  <c r="AY58" i="216" s="1"/>
  <c r="AY59" i="216" s="1"/>
  <c r="AY60" i="216" s="1"/>
  <c r="AY61" i="216" s="1"/>
  <c r="AY63" i="216" s="1"/>
  <c r="AY64" i="216" s="1"/>
  <c r="AY65" i="216" s="1"/>
  <c r="AY66" i="216" s="1"/>
  <c r="AY68" i="216" s="1"/>
  <c r="AY69" i="216" s="1"/>
  <c r="AY70" i="216" s="1"/>
  <c r="AY71" i="216" s="1"/>
  <c r="AY73" i="216" s="1"/>
  <c r="AY74" i="216" s="1"/>
  <c r="AY75" i="216" s="1"/>
  <c r="AY76" i="216" s="1"/>
  <c r="AY78" i="216" s="1"/>
  <c r="AY79" i="216" s="1"/>
  <c r="AY80" i="216" s="1"/>
  <c r="AY81" i="216" s="1"/>
  <c r="AY83" i="216" s="1"/>
  <c r="AY84" i="216" s="1"/>
  <c r="AY85" i="216" s="1"/>
  <c r="AY86" i="216" s="1"/>
  <c r="AY88" i="216" s="1"/>
  <c r="AY89" i="216" s="1"/>
  <c r="AY90" i="216" s="1"/>
  <c r="AY91" i="216" s="1"/>
  <c r="AY93" i="216" s="1"/>
  <c r="AY94" i="216" s="1"/>
  <c r="AY95" i="216" s="1"/>
  <c r="AY96" i="216" s="1"/>
  <c r="AY98" i="216" s="1"/>
  <c r="AY99" i="216" s="1"/>
  <c r="AY100" i="216" s="1"/>
  <c r="AY101" i="216" s="1"/>
  <c r="AY103" i="216" s="1"/>
  <c r="AY104" i="216" s="1"/>
  <c r="AY105" i="216" s="1"/>
  <c r="AY106" i="216" s="1"/>
  <c r="AY108" i="216" s="1"/>
  <c r="AY109" i="216" s="1"/>
  <c r="AY110" i="216" s="1"/>
  <c r="AY111" i="216" s="1"/>
  <c r="AY113" i="216" s="1"/>
  <c r="AY114" i="216" s="1"/>
  <c r="AY115" i="216" s="1"/>
  <c r="AY116" i="216" s="1"/>
  <c r="AY118" i="216" s="1"/>
  <c r="AY119" i="216" s="1"/>
  <c r="AY120" i="216" s="1"/>
  <c r="AY121" i="216" s="1"/>
  <c r="AY123" i="216" s="1"/>
  <c r="AY124" i="216" s="1"/>
  <c r="AY125" i="216" s="1"/>
  <c r="AY126" i="216" s="1"/>
  <c r="AY128" i="216" s="1"/>
  <c r="AY129" i="216" s="1"/>
  <c r="AY130" i="216" s="1"/>
  <c r="AY131" i="216" s="1"/>
  <c r="BG9" i="216" l="1"/>
  <c r="BH3" i="216"/>
  <c r="BQ7" i="216"/>
  <c r="BS13" i="216"/>
  <c r="BI14" i="216"/>
  <c r="BI15" i="216" s="1"/>
  <c r="BI16" i="216" s="1"/>
  <c r="BI18" i="216" s="1"/>
  <c r="BI19" i="216" s="1"/>
  <c r="BI20" i="216" s="1"/>
  <c r="BI21" i="216" s="1"/>
  <c r="BI23" i="216" s="1"/>
  <c r="BI24" i="216" s="1"/>
  <c r="BI25" i="216" s="1"/>
  <c r="BI26" i="216" s="1"/>
  <c r="BI28" i="216" s="1"/>
  <c r="BI29" i="216" s="1"/>
  <c r="BI30" i="216" s="1"/>
  <c r="BI31" i="216" s="1"/>
  <c r="BI33" i="216" s="1"/>
  <c r="BI34" i="216" s="1"/>
  <c r="BI35" i="216" s="1"/>
  <c r="BI36" i="216" s="1"/>
  <c r="BI38" i="216" s="1"/>
  <c r="BI39" i="216" s="1"/>
  <c r="BI40" i="216" s="1"/>
  <c r="BI41" i="216" s="1"/>
  <c r="BI43" i="216" s="1"/>
  <c r="BI44" i="216" s="1"/>
  <c r="BI45" i="216" s="1"/>
  <c r="BI46" i="216" s="1"/>
  <c r="BI48" i="216" s="1"/>
  <c r="BI49" i="216" s="1"/>
  <c r="BI50" i="216" s="1"/>
  <c r="BI51" i="216" s="1"/>
  <c r="BI53" i="216" s="1"/>
  <c r="BI54" i="216" s="1"/>
  <c r="BI55" i="216" s="1"/>
  <c r="BI56" i="216" s="1"/>
  <c r="BI58" i="216" s="1"/>
  <c r="BI59" i="216" s="1"/>
  <c r="BI60" i="216" s="1"/>
  <c r="BI61" i="216" s="1"/>
  <c r="BI63" i="216" s="1"/>
  <c r="BI64" i="216" s="1"/>
  <c r="BI65" i="216" s="1"/>
  <c r="BI66" i="216" s="1"/>
  <c r="BI68" i="216" s="1"/>
  <c r="BI69" i="216" s="1"/>
  <c r="BI70" i="216" s="1"/>
  <c r="BI71" i="216" s="1"/>
  <c r="BI73" i="216" s="1"/>
  <c r="BI74" i="216" s="1"/>
  <c r="BI75" i="216" s="1"/>
  <c r="BI76" i="216" s="1"/>
  <c r="BI78" i="216" s="1"/>
  <c r="BI79" i="216" s="1"/>
  <c r="BI80" i="216" s="1"/>
  <c r="BI81" i="216" s="1"/>
  <c r="BI83" i="216" s="1"/>
  <c r="BI84" i="216" s="1"/>
  <c r="BI85" i="216" s="1"/>
  <c r="BI86" i="216" s="1"/>
  <c r="BI88" i="216" s="1"/>
  <c r="BI89" i="216" s="1"/>
  <c r="BI90" i="216" s="1"/>
  <c r="BI91" i="216" s="1"/>
  <c r="BI93" i="216" s="1"/>
  <c r="BI94" i="216" s="1"/>
  <c r="BI95" i="216" s="1"/>
  <c r="BI96" i="216" s="1"/>
  <c r="BI98" i="216" s="1"/>
  <c r="BI99" i="216" s="1"/>
  <c r="BI100" i="216" s="1"/>
  <c r="BI101" i="216" s="1"/>
  <c r="BI103" i="216" s="1"/>
  <c r="BI104" i="216" s="1"/>
  <c r="BI105" i="216" s="1"/>
  <c r="BI106" i="216" s="1"/>
  <c r="BI108" i="216" s="1"/>
  <c r="BI109" i="216" s="1"/>
  <c r="BI110" i="216" s="1"/>
  <c r="BI111" i="216" s="1"/>
  <c r="BI113" i="216" s="1"/>
  <c r="BI114" i="216" s="1"/>
  <c r="BI115" i="216" s="1"/>
  <c r="BI116" i="216" s="1"/>
  <c r="BI118" i="216" s="1"/>
  <c r="BI119" i="216" s="1"/>
  <c r="BI120" i="216" s="1"/>
  <c r="BI121" i="216" s="1"/>
  <c r="BI123" i="216" s="1"/>
  <c r="BI124" i="216" s="1"/>
  <c r="BI125" i="216" s="1"/>
  <c r="BI126" i="216" s="1"/>
  <c r="BI128" i="216" s="1"/>
  <c r="BI129" i="216" s="1"/>
  <c r="BI130" i="216" s="1"/>
  <c r="BI131" i="216" s="1"/>
  <c r="BR3" i="216" l="1"/>
  <c r="CA7" i="216"/>
  <c r="BQ9" i="216"/>
  <c r="CC13" i="216"/>
  <c r="BS14" i="216"/>
  <c r="BS15" i="216" s="1"/>
  <c r="BS16" i="216" s="1"/>
  <c r="BS18" i="216" s="1"/>
  <c r="BS19" i="216" s="1"/>
  <c r="BS20" i="216" s="1"/>
  <c r="BS21" i="216" s="1"/>
  <c r="BS23" i="216" s="1"/>
  <c r="BS24" i="216" s="1"/>
  <c r="BS25" i="216" s="1"/>
  <c r="BS26" i="216" s="1"/>
  <c r="BS28" i="216" s="1"/>
  <c r="BS29" i="216" s="1"/>
  <c r="BS30" i="216" s="1"/>
  <c r="BS31" i="216" s="1"/>
  <c r="BS33" i="216" s="1"/>
  <c r="BS34" i="216" s="1"/>
  <c r="BS35" i="216" s="1"/>
  <c r="BS36" i="216" s="1"/>
  <c r="BS38" i="216" s="1"/>
  <c r="BS39" i="216" s="1"/>
  <c r="BS40" i="216" s="1"/>
  <c r="BS41" i="216" s="1"/>
  <c r="BS43" i="216" s="1"/>
  <c r="BS44" i="216" s="1"/>
  <c r="BS45" i="216" s="1"/>
  <c r="BS46" i="216" s="1"/>
  <c r="BS48" i="216" s="1"/>
  <c r="BS49" i="216" s="1"/>
  <c r="BS50" i="216" s="1"/>
  <c r="BS51" i="216" s="1"/>
  <c r="BS53" i="216" s="1"/>
  <c r="BS54" i="216" s="1"/>
  <c r="BS55" i="216" s="1"/>
  <c r="BS56" i="216" s="1"/>
  <c r="BS58" i="216" s="1"/>
  <c r="BS59" i="216" s="1"/>
  <c r="BS60" i="216" s="1"/>
  <c r="BS61" i="216" s="1"/>
  <c r="BS63" i="216" s="1"/>
  <c r="BS64" i="216" s="1"/>
  <c r="BS65" i="216" s="1"/>
  <c r="BS66" i="216" s="1"/>
  <c r="BS68" i="216" s="1"/>
  <c r="BS69" i="216" s="1"/>
  <c r="BS70" i="216" s="1"/>
  <c r="BS71" i="216" s="1"/>
  <c r="BS73" i="216" s="1"/>
  <c r="BS74" i="216" s="1"/>
  <c r="BS75" i="216" s="1"/>
  <c r="BS76" i="216" s="1"/>
  <c r="BS78" i="216" s="1"/>
  <c r="BS79" i="216" s="1"/>
  <c r="BS80" i="216" s="1"/>
  <c r="BS81" i="216" s="1"/>
  <c r="BS83" i="216" s="1"/>
  <c r="BS84" i="216" s="1"/>
  <c r="BS85" i="216" s="1"/>
  <c r="BS86" i="216" s="1"/>
  <c r="BS88" i="216" s="1"/>
  <c r="BS89" i="216" s="1"/>
  <c r="BS90" i="216" s="1"/>
  <c r="BS91" i="216" s="1"/>
  <c r="BS93" i="216" s="1"/>
  <c r="BS94" i="216" s="1"/>
  <c r="BS95" i="216" s="1"/>
  <c r="BS96" i="216" s="1"/>
  <c r="BS98" i="216" s="1"/>
  <c r="BS99" i="216" s="1"/>
  <c r="BS100" i="216" s="1"/>
  <c r="BS101" i="216" s="1"/>
  <c r="BS103" i="216" s="1"/>
  <c r="BS104" i="216" s="1"/>
  <c r="BS105" i="216" s="1"/>
  <c r="BS106" i="216" s="1"/>
  <c r="BS108" i="216" s="1"/>
  <c r="BS109" i="216" s="1"/>
  <c r="BS110" i="216" s="1"/>
  <c r="BS111" i="216" s="1"/>
  <c r="BS113" i="216" s="1"/>
  <c r="BS114" i="216" s="1"/>
  <c r="BS115" i="216" s="1"/>
  <c r="BS116" i="216" s="1"/>
  <c r="BS118" i="216" s="1"/>
  <c r="BS119" i="216" s="1"/>
  <c r="BS120" i="216" s="1"/>
  <c r="BS121" i="216" s="1"/>
  <c r="BS123" i="216" s="1"/>
  <c r="BS124" i="216" s="1"/>
  <c r="BS125" i="216" s="1"/>
  <c r="BS126" i="216" s="1"/>
  <c r="BS128" i="216" s="1"/>
  <c r="BS129" i="216" s="1"/>
  <c r="BS130" i="216" s="1"/>
  <c r="BS131" i="216" s="1"/>
  <c r="CA9" i="216" l="1"/>
  <c r="CK7" i="216"/>
  <c r="CB3" i="216"/>
  <c r="CM13" i="216"/>
  <c r="CC14" i="216"/>
  <c r="CC15" i="216" s="1"/>
  <c r="CC16" i="216" s="1"/>
  <c r="CC18" i="216" s="1"/>
  <c r="CC19" i="216" s="1"/>
  <c r="CC20" i="216" s="1"/>
  <c r="CC21" i="216" s="1"/>
  <c r="CC23" i="216" s="1"/>
  <c r="CC24" i="216" s="1"/>
  <c r="CC25" i="216" s="1"/>
  <c r="CC26" i="216" s="1"/>
  <c r="CC28" i="216" s="1"/>
  <c r="CC29" i="216" s="1"/>
  <c r="CC30" i="216" s="1"/>
  <c r="CC31" i="216" s="1"/>
  <c r="CC33" i="216" s="1"/>
  <c r="CC34" i="216" s="1"/>
  <c r="CC35" i="216" s="1"/>
  <c r="CC36" i="216" s="1"/>
  <c r="CC38" i="216" s="1"/>
  <c r="CC39" i="216" s="1"/>
  <c r="CC40" i="216" s="1"/>
  <c r="CC41" i="216" s="1"/>
  <c r="CC43" i="216" s="1"/>
  <c r="CC44" i="216" s="1"/>
  <c r="CC45" i="216" s="1"/>
  <c r="CC46" i="216" s="1"/>
  <c r="CC48" i="216" s="1"/>
  <c r="CC49" i="216" s="1"/>
  <c r="CC50" i="216" s="1"/>
  <c r="CC51" i="216" s="1"/>
  <c r="CC53" i="216" s="1"/>
  <c r="CC54" i="216" s="1"/>
  <c r="CC55" i="216" s="1"/>
  <c r="CC56" i="216" s="1"/>
  <c r="CC58" i="216" s="1"/>
  <c r="CC59" i="216" s="1"/>
  <c r="CC60" i="216" s="1"/>
  <c r="CC61" i="216" s="1"/>
  <c r="CC63" i="216" s="1"/>
  <c r="CC64" i="216" s="1"/>
  <c r="CC65" i="216" s="1"/>
  <c r="CC66" i="216" s="1"/>
  <c r="CC68" i="216" s="1"/>
  <c r="CC69" i="216" s="1"/>
  <c r="CC70" i="216" s="1"/>
  <c r="CC71" i="216" s="1"/>
  <c r="CC73" i="216" s="1"/>
  <c r="CC74" i="216" s="1"/>
  <c r="CC75" i="216" s="1"/>
  <c r="CC76" i="216" s="1"/>
  <c r="CC78" i="216" s="1"/>
  <c r="CC79" i="216" s="1"/>
  <c r="CC80" i="216" s="1"/>
  <c r="CC81" i="216" s="1"/>
  <c r="CC83" i="216" s="1"/>
  <c r="CC84" i="216" s="1"/>
  <c r="CC85" i="216" s="1"/>
  <c r="CC86" i="216" s="1"/>
  <c r="CC88" i="216" s="1"/>
  <c r="CC89" i="216" s="1"/>
  <c r="CC90" i="216" s="1"/>
  <c r="CC91" i="216" s="1"/>
  <c r="CC93" i="216" s="1"/>
  <c r="CC94" i="216" s="1"/>
  <c r="CC95" i="216" s="1"/>
  <c r="CC96" i="216" s="1"/>
  <c r="CC98" i="216" s="1"/>
  <c r="CC99" i="216" s="1"/>
  <c r="CC100" i="216" s="1"/>
  <c r="CC101" i="216" s="1"/>
  <c r="CC103" i="216" s="1"/>
  <c r="CC104" i="216" s="1"/>
  <c r="CC105" i="216" s="1"/>
  <c r="CC106" i="216" s="1"/>
  <c r="CC108" i="216" s="1"/>
  <c r="CC109" i="216" s="1"/>
  <c r="CC110" i="216" s="1"/>
  <c r="CC111" i="216" s="1"/>
  <c r="CC113" i="216" s="1"/>
  <c r="CC114" i="216" s="1"/>
  <c r="CC115" i="216" s="1"/>
  <c r="CC116" i="216" s="1"/>
  <c r="CC118" i="216" s="1"/>
  <c r="CC119" i="216" s="1"/>
  <c r="CC120" i="216" s="1"/>
  <c r="CC121" i="216" s="1"/>
  <c r="CC123" i="216" s="1"/>
  <c r="CC124" i="216" s="1"/>
  <c r="CC125" i="216" s="1"/>
  <c r="CC126" i="216" s="1"/>
  <c r="CC128" i="216" s="1"/>
  <c r="CC129" i="216" s="1"/>
  <c r="CC130" i="216" s="1"/>
  <c r="CC131" i="216" s="1"/>
  <c r="CU7" i="216" l="1"/>
  <c r="CL3" i="216"/>
  <c r="CK9" i="216"/>
  <c r="CW13" i="216"/>
  <c r="CM14" i="216"/>
  <c r="CM15" i="216" s="1"/>
  <c r="CM16" i="216" s="1"/>
  <c r="CM18" i="216" s="1"/>
  <c r="CM19" i="216" s="1"/>
  <c r="CM20" i="216" s="1"/>
  <c r="CM21" i="216" s="1"/>
  <c r="CM23" i="216" s="1"/>
  <c r="CM24" i="216" s="1"/>
  <c r="CM25" i="216" s="1"/>
  <c r="CM26" i="216" s="1"/>
  <c r="CM28" i="216" s="1"/>
  <c r="CM29" i="216" s="1"/>
  <c r="CM30" i="216" s="1"/>
  <c r="CM31" i="216" s="1"/>
  <c r="CM33" i="216" s="1"/>
  <c r="CM34" i="216" s="1"/>
  <c r="CM35" i="216" s="1"/>
  <c r="CM36" i="216" s="1"/>
  <c r="CM38" i="216" s="1"/>
  <c r="CM39" i="216" s="1"/>
  <c r="CM40" i="216" s="1"/>
  <c r="CM41" i="216" s="1"/>
  <c r="CM43" i="216" s="1"/>
  <c r="CM44" i="216" s="1"/>
  <c r="CM45" i="216" s="1"/>
  <c r="CM46" i="216" s="1"/>
  <c r="CM48" i="216" s="1"/>
  <c r="CM49" i="216" s="1"/>
  <c r="CM50" i="216" s="1"/>
  <c r="CM51" i="216" s="1"/>
  <c r="CM53" i="216" s="1"/>
  <c r="CM54" i="216" s="1"/>
  <c r="CM55" i="216" s="1"/>
  <c r="CM56" i="216" s="1"/>
  <c r="CM58" i="216" s="1"/>
  <c r="CM59" i="216" s="1"/>
  <c r="CM60" i="216" s="1"/>
  <c r="CM61" i="216" s="1"/>
  <c r="CM63" i="216" s="1"/>
  <c r="CM64" i="216" s="1"/>
  <c r="CM65" i="216" s="1"/>
  <c r="CM66" i="216" s="1"/>
  <c r="CM68" i="216" s="1"/>
  <c r="CM69" i="216" s="1"/>
  <c r="CM70" i="216" s="1"/>
  <c r="CM71" i="216" s="1"/>
  <c r="CM73" i="216" s="1"/>
  <c r="CM74" i="216" s="1"/>
  <c r="CM75" i="216" s="1"/>
  <c r="CM76" i="216" s="1"/>
  <c r="CM78" i="216" s="1"/>
  <c r="CM79" i="216" s="1"/>
  <c r="CM80" i="216" s="1"/>
  <c r="CM81" i="216" s="1"/>
  <c r="CM83" i="216" s="1"/>
  <c r="CM84" i="216" s="1"/>
  <c r="CM85" i="216" s="1"/>
  <c r="CM86" i="216" s="1"/>
  <c r="CM88" i="216" s="1"/>
  <c r="CM89" i="216" s="1"/>
  <c r="CM90" i="216" s="1"/>
  <c r="CM91" i="216" s="1"/>
  <c r="CM93" i="216" s="1"/>
  <c r="CM94" i="216" s="1"/>
  <c r="CM95" i="216" s="1"/>
  <c r="CM96" i="216" s="1"/>
  <c r="CM98" i="216" s="1"/>
  <c r="CM99" i="216" s="1"/>
  <c r="CM100" i="216" s="1"/>
  <c r="CM101" i="216" s="1"/>
  <c r="CM103" i="216" s="1"/>
  <c r="CM104" i="216" s="1"/>
  <c r="CM105" i="216" s="1"/>
  <c r="CM106" i="216" s="1"/>
  <c r="CM108" i="216" s="1"/>
  <c r="CM109" i="216" s="1"/>
  <c r="CM110" i="216" s="1"/>
  <c r="CM111" i="216" s="1"/>
  <c r="CM113" i="216" s="1"/>
  <c r="CM114" i="216" s="1"/>
  <c r="CM115" i="216" s="1"/>
  <c r="CM116" i="216" s="1"/>
  <c r="CM118" i="216" s="1"/>
  <c r="CM119" i="216" s="1"/>
  <c r="CM120" i="216" s="1"/>
  <c r="CM121" i="216" s="1"/>
  <c r="CM123" i="216" s="1"/>
  <c r="CM124" i="216" s="1"/>
  <c r="CM125" i="216" s="1"/>
  <c r="CM126" i="216" s="1"/>
  <c r="CM128" i="216" s="1"/>
  <c r="CM129" i="216" s="1"/>
  <c r="CM130" i="216" s="1"/>
  <c r="CM131" i="216" s="1"/>
  <c r="DE7" i="216" l="1"/>
  <c r="CU9" i="216"/>
  <c r="CV3" i="216"/>
  <c r="DG13" i="216"/>
  <c r="CW14" i="216"/>
  <c r="CW15" i="216" s="1"/>
  <c r="CW16" i="216" s="1"/>
  <c r="CW18" i="216" s="1"/>
  <c r="CW19" i="216" s="1"/>
  <c r="CW20" i="216" s="1"/>
  <c r="CW21" i="216" s="1"/>
  <c r="CW23" i="216" s="1"/>
  <c r="CW24" i="216" s="1"/>
  <c r="CW25" i="216" s="1"/>
  <c r="CW26" i="216" s="1"/>
  <c r="CW28" i="216" s="1"/>
  <c r="CW29" i="216" s="1"/>
  <c r="CW30" i="216" s="1"/>
  <c r="CW31" i="216" s="1"/>
  <c r="CW33" i="216" s="1"/>
  <c r="CW34" i="216" s="1"/>
  <c r="CW35" i="216" s="1"/>
  <c r="CW36" i="216" s="1"/>
  <c r="CW38" i="216" s="1"/>
  <c r="CW39" i="216" s="1"/>
  <c r="CW40" i="216" s="1"/>
  <c r="CW41" i="216" s="1"/>
  <c r="CW43" i="216" s="1"/>
  <c r="CW44" i="216" s="1"/>
  <c r="CW45" i="216" s="1"/>
  <c r="CW46" i="216" s="1"/>
  <c r="CW48" i="216" s="1"/>
  <c r="CW49" i="216" s="1"/>
  <c r="CW50" i="216" s="1"/>
  <c r="CW51" i="216" s="1"/>
  <c r="CW53" i="216" s="1"/>
  <c r="CW54" i="216" s="1"/>
  <c r="CW55" i="216" s="1"/>
  <c r="CW56" i="216" s="1"/>
  <c r="CW58" i="216" s="1"/>
  <c r="CW59" i="216" s="1"/>
  <c r="CW60" i="216" s="1"/>
  <c r="CW61" i="216" s="1"/>
  <c r="CW63" i="216" s="1"/>
  <c r="CW64" i="216" s="1"/>
  <c r="CW65" i="216" s="1"/>
  <c r="CW66" i="216" s="1"/>
  <c r="CW68" i="216" s="1"/>
  <c r="CW69" i="216" s="1"/>
  <c r="CW70" i="216" s="1"/>
  <c r="CW71" i="216" s="1"/>
  <c r="CW73" i="216" s="1"/>
  <c r="CW74" i="216" s="1"/>
  <c r="CW75" i="216" s="1"/>
  <c r="CW76" i="216" s="1"/>
  <c r="CW78" i="216" s="1"/>
  <c r="CW79" i="216" s="1"/>
  <c r="CW80" i="216" s="1"/>
  <c r="CW81" i="216" s="1"/>
  <c r="CW83" i="216" s="1"/>
  <c r="CW84" i="216" s="1"/>
  <c r="CW85" i="216" s="1"/>
  <c r="CW86" i="216" s="1"/>
  <c r="CW88" i="216" s="1"/>
  <c r="CW89" i="216" s="1"/>
  <c r="CW90" i="216" s="1"/>
  <c r="CW91" i="216" s="1"/>
  <c r="CW93" i="216" s="1"/>
  <c r="CW94" i="216" s="1"/>
  <c r="CW95" i="216" s="1"/>
  <c r="CW96" i="216" s="1"/>
  <c r="CW98" i="216" s="1"/>
  <c r="CW99" i="216" s="1"/>
  <c r="CW100" i="216" s="1"/>
  <c r="CW101" i="216" s="1"/>
  <c r="CW103" i="216" s="1"/>
  <c r="CW104" i="216" s="1"/>
  <c r="CW105" i="216" s="1"/>
  <c r="CW106" i="216" s="1"/>
  <c r="CW108" i="216" s="1"/>
  <c r="CW109" i="216" s="1"/>
  <c r="CW110" i="216" s="1"/>
  <c r="CW111" i="216" s="1"/>
  <c r="CW113" i="216" s="1"/>
  <c r="CW114" i="216" s="1"/>
  <c r="CW115" i="216" s="1"/>
  <c r="CW116" i="216" s="1"/>
  <c r="CW118" i="216" s="1"/>
  <c r="CW119" i="216" s="1"/>
  <c r="CW120" i="216" s="1"/>
  <c r="CW121" i="216" s="1"/>
  <c r="CW123" i="216" s="1"/>
  <c r="CW124" i="216" s="1"/>
  <c r="CW125" i="216" s="1"/>
  <c r="CW126" i="216" s="1"/>
  <c r="CW128" i="216" s="1"/>
  <c r="CW129" i="216" s="1"/>
  <c r="CW130" i="216" s="1"/>
  <c r="CW131" i="216" s="1"/>
  <c r="DO7" i="216" l="1"/>
  <c r="DE9" i="216"/>
  <c r="DF3" i="216"/>
  <c r="DQ13" i="216"/>
  <c r="DG14" i="216"/>
  <c r="DG15" i="216" s="1"/>
  <c r="DG16" i="216" s="1"/>
  <c r="DG18" i="216" s="1"/>
  <c r="DG19" i="216" s="1"/>
  <c r="DG20" i="216" s="1"/>
  <c r="DG21" i="216" s="1"/>
  <c r="DG23" i="216" s="1"/>
  <c r="DG24" i="216" s="1"/>
  <c r="DG25" i="216" s="1"/>
  <c r="DG26" i="216" s="1"/>
  <c r="DG28" i="216" s="1"/>
  <c r="DG29" i="216" s="1"/>
  <c r="DG30" i="216" s="1"/>
  <c r="DG31" i="216" s="1"/>
  <c r="DG33" i="216" s="1"/>
  <c r="DG34" i="216" s="1"/>
  <c r="DG35" i="216" s="1"/>
  <c r="DG36" i="216" s="1"/>
  <c r="DG38" i="216" s="1"/>
  <c r="DG39" i="216" s="1"/>
  <c r="DG40" i="216" s="1"/>
  <c r="DG41" i="216" s="1"/>
  <c r="DG43" i="216" s="1"/>
  <c r="DG44" i="216" s="1"/>
  <c r="DG45" i="216" s="1"/>
  <c r="DG46" i="216" s="1"/>
  <c r="DG48" i="216" s="1"/>
  <c r="DG49" i="216" s="1"/>
  <c r="DG50" i="216" s="1"/>
  <c r="DG51" i="216" s="1"/>
  <c r="DG53" i="216" s="1"/>
  <c r="DG54" i="216" s="1"/>
  <c r="DG55" i="216" s="1"/>
  <c r="DG56" i="216" s="1"/>
  <c r="DG58" i="216" s="1"/>
  <c r="DG59" i="216" s="1"/>
  <c r="DG60" i="216" s="1"/>
  <c r="DG61" i="216" s="1"/>
  <c r="DG63" i="216" s="1"/>
  <c r="DG64" i="216" s="1"/>
  <c r="DG65" i="216" s="1"/>
  <c r="DG66" i="216" s="1"/>
  <c r="DG68" i="216" s="1"/>
  <c r="DG69" i="216" s="1"/>
  <c r="DG70" i="216" s="1"/>
  <c r="DG71" i="216" s="1"/>
  <c r="DG73" i="216" s="1"/>
  <c r="DG74" i="216" s="1"/>
  <c r="DG75" i="216" s="1"/>
  <c r="DG76" i="216" s="1"/>
  <c r="DG78" i="216" s="1"/>
  <c r="DG79" i="216" s="1"/>
  <c r="DG80" i="216" s="1"/>
  <c r="DG81" i="216" s="1"/>
  <c r="DG83" i="216" s="1"/>
  <c r="DG84" i="216" s="1"/>
  <c r="DG85" i="216" s="1"/>
  <c r="DG86" i="216" s="1"/>
  <c r="DG88" i="216" s="1"/>
  <c r="DG89" i="216" s="1"/>
  <c r="DG90" i="216" s="1"/>
  <c r="DG91" i="216" s="1"/>
  <c r="DG93" i="216" s="1"/>
  <c r="DG94" i="216" s="1"/>
  <c r="DG95" i="216" s="1"/>
  <c r="DG96" i="216" s="1"/>
  <c r="DG98" i="216" s="1"/>
  <c r="DG99" i="216" s="1"/>
  <c r="DG100" i="216" s="1"/>
  <c r="DG101" i="216" s="1"/>
  <c r="DG103" i="216" s="1"/>
  <c r="DG104" i="216" s="1"/>
  <c r="DG105" i="216" s="1"/>
  <c r="DG106" i="216" s="1"/>
  <c r="DG108" i="216" s="1"/>
  <c r="DG109" i="216" s="1"/>
  <c r="DG110" i="216" s="1"/>
  <c r="DG111" i="216" s="1"/>
  <c r="DG113" i="216" s="1"/>
  <c r="DG114" i="216" s="1"/>
  <c r="DG115" i="216" s="1"/>
  <c r="DG116" i="216" s="1"/>
  <c r="DG118" i="216" s="1"/>
  <c r="DG119" i="216" s="1"/>
  <c r="DG120" i="216" s="1"/>
  <c r="DG121" i="216" s="1"/>
  <c r="DG123" i="216" s="1"/>
  <c r="DG124" i="216" s="1"/>
  <c r="DG125" i="216" s="1"/>
  <c r="DG126" i="216" s="1"/>
  <c r="DG128" i="216" s="1"/>
  <c r="DG129" i="216" s="1"/>
  <c r="DG130" i="216" s="1"/>
  <c r="DG131" i="216" s="1"/>
  <c r="DO9" i="216" l="1"/>
  <c r="DP3" i="216"/>
  <c r="DY7" i="216"/>
  <c r="EA13" i="216"/>
  <c r="DQ14" i="216"/>
  <c r="DQ15" i="216" s="1"/>
  <c r="DQ16" i="216" s="1"/>
  <c r="DQ18" i="216" s="1"/>
  <c r="DQ19" i="216" s="1"/>
  <c r="DQ20" i="216" s="1"/>
  <c r="DQ21" i="216" s="1"/>
  <c r="DQ23" i="216" s="1"/>
  <c r="DQ24" i="216" s="1"/>
  <c r="DQ25" i="216" s="1"/>
  <c r="DQ26" i="216" s="1"/>
  <c r="DQ28" i="216" s="1"/>
  <c r="DQ29" i="216" s="1"/>
  <c r="DQ30" i="216" s="1"/>
  <c r="DQ31" i="216" s="1"/>
  <c r="DQ33" i="216" s="1"/>
  <c r="DQ34" i="216" s="1"/>
  <c r="DQ35" i="216" s="1"/>
  <c r="DQ36" i="216" s="1"/>
  <c r="DQ38" i="216" s="1"/>
  <c r="DQ39" i="216" s="1"/>
  <c r="DQ40" i="216" s="1"/>
  <c r="DQ41" i="216" s="1"/>
  <c r="DQ43" i="216" s="1"/>
  <c r="DQ44" i="216" s="1"/>
  <c r="DQ45" i="216" s="1"/>
  <c r="DQ46" i="216" s="1"/>
  <c r="DQ48" i="216" s="1"/>
  <c r="DQ49" i="216" s="1"/>
  <c r="DQ50" i="216" s="1"/>
  <c r="DQ51" i="216" s="1"/>
  <c r="DQ53" i="216" s="1"/>
  <c r="DQ54" i="216" s="1"/>
  <c r="DQ55" i="216" s="1"/>
  <c r="DQ56" i="216" s="1"/>
  <c r="DQ58" i="216" s="1"/>
  <c r="DQ59" i="216" s="1"/>
  <c r="DQ60" i="216" s="1"/>
  <c r="DQ61" i="216" s="1"/>
  <c r="DQ63" i="216" s="1"/>
  <c r="DQ64" i="216" s="1"/>
  <c r="DQ65" i="216" s="1"/>
  <c r="DQ66" i="216" s="1"/>
  <c r="DQ68" i="216" s="1"/>
  <c r="DQ69" i="216" s="1"/>
  <c r="DQ70" i="216" s="1"/>
  <c r="DQ71" i="216" s="1"/>
  <c r="DQ73" i="216" s="1"/>
  <c r="DQ74" i="216" s="1"/>
  <c r="DQ75" i="216" s="1"/>
  <c r="DQ76" i="216" s="1"/>
  <c r="DQ78" i="216" s="1"/>
  <c r="DQ79" i="216" s="1"/>
  <c r="DQ80" i="216" s="1"/>
  <c r="DQ81" i="216" s="1"/>
  <c r="DQ83" i="216" s="1"/>
  <c r="DQ84" i="216" s="1"/>
  <c r="DQ85" i="216" s="1"/>
  <c r="DQ86" i="216" s="1"/>
  <c r="DQ88" i="216" s="1"/>
  <c r="DQ89" i="216" s="1"/>
  <c r="DQ90" i="216" s="1"/>
  <c r="DQ91" i="216" s="1"/>
  <c r="DQ93" i="216" s="1"/>
  <c r="DQ94" i="216" s="1"/>
  <c r="DQ95" i="216" s="1"/>
  <c r="DQ96" i="216" s="1"/>
  <c r="DQ98" i="216" s="1"/>
  <c r="DQ99" i="216" s="1"/>
  <c r="DQ100" i="216" s="1"/>
  <c r="DQ101" i="216" s="1"/>
  <c r="DQ103" i="216" s="1"/>
  <c r="DQ104" i="216" s="1"/>
  <c r="DQ105" i="216" s="1"/>
  <c r="DQ106" i="216" s="1"/>
  <c r="DQ108" i="216" s="1"/>
  <c r="DQ109" i="216" s="1"/>
  <c r="DQ110" i="216" s="1"/>
  <c r="DQ111" i="216" s="1"/>
  <c r="DQ113" i="216" s="1"/>
  <c r="DQ114" i="216" s="1"/>
  <c r="DQ115" i="216" s="1"/>
  <c r="DQ116" i="216" s="1"/>
  <c r="DQ118" i="216" s="1"/>
  <c r="DQ119" i="216" s="1"/>
  <c r="DQ120" i="216" s="1"/>
  <c r="DQ121" i="216" s="1"/>
  <c r="DQ123" i="216" s="1"/>
  <c r="DQ124" i="216" s="1"/>
  <c r="DQ125" i="216" s="1"/>
  <c r="DQ126" i="216" s="1"/>
  <c r="DQ128" i="216" s="1"/>
  <c r="DQ129" i="216" s="1"/>
  <c r="DQ130" i="216" s="1"/>
  <c r="DQ131" i="216" s="1"/>
  <c r="EI7" i="216" l="1"/>
  <c r="DZ3" i="216"/>
  <c r="DY9" i="216"/>
  <c r="EK13" i="216"/>
  <c r="EA14" i="216"/>
  <c r="EA15" i="216" s="1"/>
  <c r="EA16" i="216" s="1"/>
  <c r="EA18" i="216" s="1"/>
  <c r="EA19" i="216" s="1"/>
  <c r="EA20" i="216" s="1"/>
  <c r="EA21" i="216" s="1"/>
  <c r="EA23" i="216" s="1"/>
  <c r="EA24" i="216" s="1"/>
  <c r="EA25" i="216" s="1"/>
  <c r="EA26" i="216" s="1"/>
  <c r="EA28" i="216" s="1"/>
  <c r="EA29" i="216" s="1"/>
  <c r="EA30" i="216" s="1"/>
  <c r="EA31" i="216" s="1"/>
  <c r="EA33" i="216" s="1"/>
  <c r="EA34" i="216" s="1"/>
  <c r="EA35" i="216" s="1"/>
  <c r="EA36" i="216" s="1"/>
  <c r="EA38" i="216" s="1"/>
  <c r="EA39" i="216" s="1"/>
  <c r="EA40" i="216" s="1"/>
  <c r="EA41" i="216" s="1"/>
  <c r="EA43" i="216" s="1"/>
  <c r="EA44" i="216" s="1"/>
  <c r="EA45" i="216" s="1"/>
  <c r="EA46" i="216" s="1"/>
  <c r="EA48" i="216" s="1"/>
  <c r="EA49" i="216" s="1"/>
  <c r="EA50" i="216" s="1"/>
  <c r="EA51" i="216" s="1"/>
  <c r="EA53" i="216" s="1"/>
  <c r="EA54" i="216" s="1"/>
  <c r="EA55" i="216" s="1"/>
  <c r="EA56" i="216" s="1"/>
  <c r="EA58" i="216" s="1"/>
  <c r="EA59" i="216" s="1"/>
  <c r="EA60" i="216" s="1"/>
  <c r="EA61" i="216" s="1"/>
  <c r="EA63" i="216" s="1"/>
  <c r="EA64" i="216" s="1"/>
  <c r="EA65" i="216" s="1"/>
  <c r="EA66" i="216" s="1"/>
  <c r="EA68" i="216" s="1"/>
  <c r="EA69" i="216" s="1"/>
  <c r="EA70" i="216" s="1"/>
  <c r="EA71" i="216" s="1"/>
  <c r="EA73" i="216" s="1"/>
  <c r="EA74" i="216" s="1"/>
  <c r="EA75" i="216" s="1"/>
  <c r="EA76" i="216" s="1"/>
  <c r="EA78" i="216" s="1"/>
  <c r="EA79" i="216" s="1"/>
  <c r="EA80" i="216" s="1"/>
  <c r="EA81" i="216" s="1"/>
  <c r="EA83" i="216" s="1"/>
  <c r="EA84" i="216" s="1"/>
  <c r="EA85" i="216" s="1"/>
  <c r="EA86" i="216" s="1"/>
  <c r="EA88" i="216" s="1"/>
  <c r="EA89" i="216" s="1"/>
  <c r="EA90" i="216" s="1"/>
  <c r="EA91" i="216" s="1"/>
  <c r="EA93" i="216" s="1"/>
  <c r="EA94" i="216" s="1"/>
  <c r="EA95" i="216" s="1"/>
  <c r="EA96" i="216" s="1"/>
  <c r="EA98" i="216" s="1"/>
  <c r="EA99" i="216" s="1"/>
  <c r="EA100" i="216" s="1"/>
  <c r="EA101" i="216" s="1"/>
  <c r="EA103" i="216" s="1"/>
  <c r="EA104" i="216" s="1"/>
  <c r="EA105" i="216" s="1"/>
  <c r="EA106" i="216" s="1"/>
  <c r="EA108" i="216" s="1"/>
  <c r="EA109" i="216" s="1"/>
  <c r="EA110" i="216" s="1"/>
  <c r="EA111" i="216" s="1"/>
  <c r="EA113" i="216" s="1"/>
  <c r="EA114" i="216" s="1"/>
  <c r="EA115" i="216" s="1"/>
  <c r="EA116" i="216" s="1"/>
  <c r="EA118" i="216" s="1"/>
  <c r="EA119" i="216" s="1"/>
  <c r="EA120" i="216" s="1"/>
  <c r="EA121" i="216" s="1"/>
  <c r="EA123" i="216" s="1"/>
  <c r="EA124" i="216" s="1"/>
  <c r="EA125" i="216" s="1"/>
  <c r="EA126" i="216" s="1"/>
  <c r="EA128" i="216" s="1"/>
  <c r="EA129" i="216" s="1"/>
  <c r="EA130" i="216" s="1"/>
  <c r="EA131" i="216" s="1"/>
  <c r="EI9" i="216" l="1"/>
  <c r="EJ3" i="216"/>
  <c r="ES7" i="216"/>
  <c r="EU13" i="216"/>
  <c r="EK14" i="216"/>
  <c r="EK15" i="216" s="1"/>
  <c r="EK16" i="216" s="1"/>
  <c r="EK18" i="216" s="1"/>
  <c r="EK19" i="216" s="1"/>
  <c r="EK20" i="216" s="1"/>
  <c r="EK21" i="216" s="1"/>
  <c r="EK23" i="216" s="1"/>
  <c r="EK24" i="216" s="1"/>
  <c r="EK25" i="216" s="1"/>
  <c r="EK26" i="216" s="1"/>
  <c r="EK28" i="216" s="1"/>
  <c r="EK29" i="216" s="1"/>
  <c r="EK30" i="216" s="1"/>
  <c r="EK31" i="216" s="1"/>
  <c r="EK33" i="216" s="1"/>
  <c r="EK34" i="216" s="1"/>
  <c r="EK35" i="216" s="1"/>
  <c r="EK36" i="216" s="1"/>
  <c r="EK38" i="216" s="1"/>
  <c r="EK39" i="216" s="1"/>
  <c r="EK40" i="216" s="1"/>
  <c r="EK41" i="216" s="1"/>
  <c r="EK43" i="216" s="1"/>
  <c r="EK44" i="216" s="1"/>
  <c r="EK45" i="216" s="1"/>
  <c r="EK46" i="216" s="1"/>
  <c r="EK48" i="216" s="1"/>
  <c r="EK49" i="216" s="1"/>
  <c r="EK50" i="216" s="1"/>
  <c r="EK51" i="216" s="1"/>
  <c r="EK53" i="216" s="1"/>
  <c r="EK54" i="216" s="1"/>
  <c r="EK55" i="216" s="1"/>
  <c r="EK56" i="216" s="1"/>
  <c r="EK58" i="216" s="1"/>
  <c r="EK59" i="216" s="1"/>
  <c r="EK60" i="216" s="1"/>
  <c r="EK61" i="216" s="1"/>
  <c r="EK63" i="216" s="1"/>
  <c r="EK64" i="216" s="1"/>
  <c r="EK65" i="216" s="1"/>
  <c r="EK66" i="216" s="1"/>
  <c r="EK68" i="216" s="1"/>
  <c r="EK69" i="216" s="1"/>
  <c r="EK70" i="216" s="1"/>
  <c r="EK71" i="216" s="1"/>
  <c r="EK73" i="216" s="1"/>
  <c r="EK74" i="216" s="1"/>
  <c r="EK75" i="216" s="1"/>
  <c r="EK76" i="216" s="1"/>
  <c r="EK78" i="216" s="1"/>
  <c r="EK79" i="216" s="1"/>
  <c r="EK80" i="216" s="1"/>
  <c r="EK81" i="216" s="1"/>
  <c r="EK83" i="216" s="1"/>
  <c r="EK84" i="216" s="1"/>
  <c r="EK85" i="216" s="1"/>
  <c r="EK86" i="216" s="1"/>
  <c r="EK88" i="216" s="1"/>
  <c r="EK89" i="216" s="1"/>
  <c r="EK90" i="216" s="1"/>
  <c r="EK91" i="216" s="1"/>
  <c r="EK93" i="216" s="1"/>
  <c r="EK94" i="216" s="1"/>
  <c r="EK95" i="216" s="1"/>
  <c r="EK96" i="216" s="1"/>
  <c r="EK98" i="216" s="1"/>
  <c r="EK99" i="216" s="1"/>
  <c r="EK100" i="216" s="1"/>
  <c r="EK101" i="216" s="1"/>
  <c r="EK103" i="216" s="1"/>
  <c r="EK104" i="216" s="1"/>
  <c r="EK105" i="216" s="1"/>
  <c r="EK106" i="216" s="1"/>
  <c r="EK108" i="216" s="1"/>
  <c r="EK109" i="216" s="1"/>
  <c r="EK110" i="216" s="1"/>
  <c r="EK111" i="216" s="1"/>
  <c r="EK113" i="216" s="1"/>
  <c r="EK114" i="216" s="1"/>
  <c r="EK115" i="216" s="1"/>
  <c r="EK116" i="216" s="1"/>
  <c r="EK118" i="216" s="1"/>
  <c r="EK119" i="216" s="1"/>
  <c r="EK120" i="216" s="1"/>
  <c r="EK121" i="216" s="1"/>
  <c r="EK123" i="216" s="1"/>
  <c r="EK124" i="216" s="1"/>
  <c r="EK125" i="216" s="1"/>
  <c r="EK126" i="216" s="1"/>
  <c r="EK128" i="216" s="1"/>
  <c r="EK129" i="216" s="1"/>
  <c r="EK130" i="216" s="1"/>
  <c r="EK131" i="216" s="1"/>
  <c r="FC7" i="216" l="1"/>
  <c r="ES9" i="216"/>
  <c r="ET3" i="216"/>
  <c r="FE13" i="216"/>
  <c r="EU14" i="216"/>
  <c r="EU15" i="216" s="1"/>
  <c r="EU16" i="216" s="1"/>
  <c r="EU18" i="216" s="1"/>
  <c r="EU19" i="216" s="1"/>
  <c r="EU20" i="216" s="1"/>
  <c r="EU21" i="216" s="1"/>
  <c r="EU23" i="216" s="1"/>
  <c r="EU24" i="216" s="1"/>
  <c r="EU25" i="216" s="1"/>
  <c r="EU26" i="216" s="1"/>
  <c r="EU28" i="216" s="1"/>
  <c r="EU29" i="216" s="1"/>
  <c r="EU30" i="216" s="1"/>
  <c r="EU31" i="216" s="1"/>
  <c r="EU33" i="216" s="1"/>
  <c r="EU34" i="216" s="1"/>
  <c r="EU35" i="216" s="1"/>
  <c r="EU36" i="216" s="1"/>
  <c r="EU38" i="216" s="1"/>
  <c r="EU39" i="216" s="1"/>
  <c r="EU40" i="216" s="1"/>
  <c r="EU41" i="216" s="1"/>
  <c r="EU43" i="216" s="1"/>
  <c r="EU44" i="216" s="1"/>
  <c r="EU45" i="216" s="1"/>
  <c r="EU46" i="216" s="1"/>
  <c r="EU48" i="216" s="1"/>
  <c r="EU49" i="216" s="1"/>
  <c r="EU50" i="216" s="1"/>
  <c r="EU51" i="216" s="1"/>
  <c r="EU53" i="216" s="1"/>
  <c r="EU54" i="216" s="1"/>
  <c r="EU55" i="216" s="1"/>
  <c r="EU56" i="216" s="1"/>
  <c r="EU58" i="216" s="1"/>
  <c r="EU59" i="216" s="1"/>
  <c r="EU60" i="216" s="1"/>
  <c r="EU61" i="216" s="1"/>
  <c r="EU63" i="216" s="1"/>
  <c r="EU64" i="216" s="1"/>
  <c r="EU65" i="216" s="1"/>
  <c r="EU66" i="216" s="1"/>
  <c r="EU68" i="216" s="1"/>
  <c r="EU69" i="216" s="1"/>
  <c r="EU70" i="216" s="1"/>
  <c r="EU71" i="216" s="1"/>
  <c r="EU73" i="216" s="1"/>
  <c r="EU74" i="216" s="1"/>
  <c r="EU75" i="216" s="1"/>
  <c r="EU76" i="216" s="1"/>
  <c r="EU78" i="216" s="1"/>
  <c r="EU79" i="216" s="1"/>
  <c r="EU80" i="216" s="1"/>
  <c r="EU81" i="216" s="1"/>
  <c r="EU83" i="216" s="1"/>
  <c r="EU84" i="216" s="1"/>
  <c r="EU85" i="216" s="1"/>
  <c r="EU86" i="216" s="1"/>
  <c r="EU88" i="216" s="1"/>
  <c r="EU89" i="216" s="1"/>
  <c r="EU90" i="216" s="1"/>
  <c r="EU91" i="216" s="1"/>
  <c r="EU93" i="216" s="1"/>
  <c r="EU94" i="216" s="1"/>
  <c r="EU95" i="216" s="1"/>
  <c r="EU96" i="216" s="1"/>
  <c r="EU98" i="216" s="1"/>
  <c r="EU99" i="216" s="1"/>
  <c r="EU100" i="216" s="1"/>
  <c r="EU101" i="216" s="1"/>
  <c r="EU103" i="216" s="1"/>
  <c r="EU104" i="216" s="1"/>
  <c r="EU105" i="216" s="1"/>
  <c r="EU106" i="216" s="1"/>
  <c r="EU108" i="216" s="1"/>
  <c r="EU109" i="216" s="1"/>
  <c r="EU110" i="216" s="1"/>
  <c r="EU111" i="216" s="1"/>
  <c r="EU113" i="216" s="1"/>
  <c r="EU114" i="216" s="1"/>
  <c r="EU115" i="216" s="1"/>
  <c r="EU116" i="216" s="1"/>
  <c r="EU118" i="216" s="1"/>
  <c r="EU119" i="216" s="1"/>
  <c r="EU120" i="216" s="1"/>
  <c r="EU121" i="216" s="1"/>
  <c r="EU123" i="216" s="1"/>
  <c r="EU124" i="216" s="1"/>
  <c r="EU125" i="216" s="1"/>
  <c r="EU126" i="216" s="1"/>
  <c r="EU128" i="216" s="1"/>
  <c r="EU129" i="216" s="1"/>
  <c r="EU130" i="216" s="1"/>
  <c r="EU131" i="216" s="1"/>
  <c r="FD3" i="216" l="1"/>
  <c r="FC9" i="216"/>
  <c r="FM7" i="216"/>
  <c r="FE14" i="216"/>
  <c r="FE15" i="216" s="1"/>
  <c r="FE16" i="216" s="1"/>
  <c r="FE18" i="216" s="1"/>
  <c r="FE19" i="216" s="1"/>
  <c r="FE20" i="216" s="1"/>
  <c r="FE21" i="216" s="1"/>
  <c r="FE23" i="216" s="1"/>
  <c r="FE24" i="216" s="1"/>
  <c r="FE25" i="216" s="1"/>
  <c r="FE26" i="216" s="1"/>
  <c r="FE28" i="216" s="1"/>
  <c r="FE29" i="216" s="1"/>
  <c r="FE30" i="216" s="1"/>
  <c r="FE31" i="216" s="1"/>
  <c r="FE33" i="216" s="1"/>
  <c r="FE34" i="216" s="1"/>
  <c r="FE35" i="216" s="1"/>
  <c r="FE36" i="216" s="1"/>
  <c r="FE38" i="216" s="1"/>
  <c r="FE39" i="216" s="1"/>
  <c r="FE40" i="216" s="1"/>
  <c r="FE41" i="216" s="1"/>
  <c r="FE43" i="216" s="1"/>
  <c r="FE44" i="216" s="1"/>
  <c r="FE45" i="216" s="1"/>
  <c r="FE46" i="216" s="1"/>
  <c r="FE48" i="216" s="1"/>
  <c r="FE49" i="216" s="1"/>
  <c r="FE50" i="216" s="1"/>
  <c r="FE51" i="216" s="1"/>
  <c r="FE53" i="216" s="1"/>
  <c r="FE54" i="216" s="1"/>
  <c r="FE55" i="216" s="1"/>
  <c r="FE56" i="216" s="1"/>
  <c r="FE58" i="216" s="1"/>
  <c r="FE59" i="216" s="1"/>
  <c r="FE60" i="216" s="1"/>
  <c r="FE61" i="216" s="1"/>
  <c r="FE63" i="216" s="1"/>
  <c r="FE64" i="216" s="1"/>
  <c r="FE65" i="216" s="1"/>
  <c r="FE66" i="216" s="1"/>
  <c r="FE68" i="216" s="1"/>
  <c r="FE69" i="216" s="1"/>
  <c r="FE70" i="216" s="1"/>
  <c r="FE71" i="216" s="1"/>
  <c r="FE73" i="216" s="1"/>
  <c r="FE74" i="216" s="1"/>
  <c r="FE75" i="216" s="1"/>
  <c r="FE76" i="216" s="1"/>
  <c r="FE78" i="216" s="1"/>
  <c r="FE79" i="216" s="1"/>
  <c r="FE80" i="216" s="1"/>
  <c r="FE81" i="216" s="1"/>
  <c r="FE83" i="216" s="1"/>
  <c r="FE84" i="216" s="1"/>
  <c r="FE85" i="216" s="1"/>
  <c r="FE86" i="216" s="1"/>
  <c r="FE88" i="216" s="1"/>
  <c r="FE89" i="216" s="1"/>
  <c r="FE90" i="216" s="1"/>
  <c r="FE91" i="216" s="1"/>
  <c r="FE93" i="216" s="1"/>
  <c r="FE94" i="216" s="1"/>
  <c r="FE95" i="216" s="1"/>
  <c r="FE96" i="216" s="1"/>
  <c r="FE98" i="216" s="1"/>
  <c r="FE99" i="216" s="1"/>
  <c r="FE100" i="216" s="1"/>
  <c r="FE101" i="216" s="1"/>
  <c r="FE103" i="216" s="1"/>
  <c r="FE104" i="216" s="1"/>
  <c r="FE105" i="216" s="1"/>
  <c r="FE106" i="216" s="1"/>
  <c r="FE108" i="216" s="1"/>
  <c r="FE109" i="216" s="1"/>
  <c r="FE110" i="216" s="1"/>
  <c r="FE111" i="216" s="1"/>
  <c r="FE113" i="216" s="1"/>
  <c r="FE114" i="216" s="1"/>
  <c r="FE115" i="216" s="1"/>
  <c r="FE116" i="216" s="1"/>
  <c r="FE118" i="216" s="1"/>
  <c r="FE119" i="216" s="1"/>
  <c r="FE120" i="216" s="1"/>
  <c r="FE121" i="216" s="1"/>
  <c r="FE123" i="216" s="1"/>
  <c r="FE124" i="216" s="1"/>
  <c r="FE125" i="216" s="1"/>
  <c r="FE126" i="216" s="1"/>
  <c r="FE128" i="216" s="1"/>
  <c r="FE129" i="216" s="1"/>
  <c r="FE130" i="216" s="1"/>
  <c r="FE131" i="216" s="1"/>
  <c r="FO13" i="216"/>
  <c r="FY13" i="216" l="1"/>
  <c r="FO14" i="216"/>
  <c r="FO15" i="216" s="1"/>
  <c r="FO16" i="216" s="1"/>
  <c r="FO18" i="216" s="1"/>
  <c r="FO19" i="216" s="1"/>
  <c r="FO20" i="216" s="1"/>
  <c r="FO21" i="216" s="1"/>
  <c r="FO23" i="216" s="1"/>
  <c r="FO24" i="216" s="1"/>
  <c r="FO25" i="216" s="1"/>
  <c r="FO26" i="216" s="1"/>
  <c r="FO28" i="216" s="1"/>
  <c r="FO29" i="216" s="1"/>
  <c r="FO30" i="216" s="1"/>
  <c r="FO31" i="216" s="1"/>
  <c r="FO33" i="216" s="1"/>
  <c r="FO34" i="216" s="1"/>
  <c r="FO35" i="216" s="1"/>
  <c r="FO36" i="216" s="1"/>
  <c r="FO38" i="216" s="1"/>
  <c r="FO39" i="216" s="1"/>
  <c r="FO40" i="216" s="1"/>
  <c r="FO41" i="216" s="1"/>
  <c r="FO43" i="216" s="1"/>
  <c r="FO44" i="216" s="1"/>
  <c r="FO45" i="216" s="1"/>
  <c r="FO46" i="216" s="1"/>
  <c r="FO48" i="216" s="1"/>
  <c r="FO49" i="216" s="1"/>
  <c r="FO50" i="216" s="1"/>
  <c r="FO51" i="216" s="1"/>
  <c r="FO53" i="216" s="1"/>
  <c r="FO54" i="216" s="1"/>
  <c r="FO55" i="216" s="1"/>
  <c r="FO56" i="216" s="1"/>
  <c r="FO58" i="216" s="1"/>
  <c r="FO59" i="216" s="1"/>
  <c r="FO60" i="216" s="1"/>
  <c r="FO61" i="216" s="1"/>
  <c r="FO63" i="216" s="1"/>
  <c r="FO64" i="216" s="1"/>
  <c r="FO65" i="216" s="1"/>
  <c r="FO66" i="216" s="1"/>
  <c r="FO68" i="216" s="1"/>
  <c r="FO69" i="216" s="1"/>
  <c r="FO70" i="216" s="1"/>
  <c r="FO71" i="216" s="1"/>
  <c r="FO73" i="216" s="1"/>
  <c r="FO74" i="216" s="1"/>
  <c r="FO75" i="216" s="1"/>
  <c r="FO76" i="216" s="1"/>
  <c r="FO78" i="216" s="1"/>
  <c r="FO79" i="216" s="1"/>
  <c r="FO80" i="216" s="1"/>
  <c r="FO81" i="216" s="1"/>
  <c r="FO83" i="216" s="1"/>
  <c r="FO84" i="216" s="1"/>
  <c r="FO85" i="216" s="1"/>
  <c r="FO86" i="216" s="1"/>
  <c r="FO88" i="216" s="1"/>
  <c r="FO89" i="216" s="1"/>
  <c r="FO90" i="216" s="1"/>
  <c r="FO91" i="216" s="1"/>
  <c r="FO93" i="216" s="1"/>
  <c r="FO94" i="216" s="1"/>
  <c r="FO95" i="216" s="1"/>
  <c r="FO96" i="216" s="1"/>
  <c r="FO98" i="216" s="1"/>
  <c r="FO99" i="216" s="1"/>
  <c r="FO100" i="216" s="1"/>
  <c r="FO101" i="216" s="1"/>
  <c r="FO103" i="216" s="1"/>
  <c r="FO104" i="216" s="1"/>
  <c r="FO105" i="216" s="1"/>
  <c r="FO106" i="216" s="1"/>
  <c r="FO108" i="216" s="1"/>
  <c r="FO109" i="216" s="1"/>
  <c r="FO110" i="216" s="1"/>
  <c r="FO111" i="216" s="1"/>
  <c r="FO113" i="216" s="1"/>
  <c r="FO114" i="216" s="1"/>
  <c r="FO115" i="216" s="1"/>
  <c r="FO116" i="216" s="1"/>
  <c r="FO118" i="216" s="1"/>
  <c r="FO119" i="216" s="1"/>
  <c r="FO120" i="216" s="1"/>
  <c r="FO121" i="216" s="1"/>
  <c r="FO123" i="216" s="1"/>
  <c r="FO124" i="216" s="1"/>
  <c r="FO125" i="216" s="1"/>
  <c r="FO126" i="216" s="1"/>
  <c r="FO128" i="216" s="1"/>
  <c r="FO129" i="216" s="1"/>
  <c r="FO130" i="216" s="1"/>
  <c r="FO131" i="216" s="1"/>
  <c r="FW7" i="216"/>
  <c r="FN3" i="216"/>
  <c r="FM9" i="216"/>
  <c r="FW9" i="216" l="1"/>
  <c r="FX3" i="216"/>
  <c r="GG7" i="216"/>
  <c r="FY14" i="216"/>
  <c r="FY15" i="216" s="1"/>
  <c r="FY16" i="216" s="1"/>
  <c r="FY18" i="216" s="1"/>
  <c r="FY19" i="216" s="1"/>
  <c r="FY20" i="216" s="1"/>
  <c r="FY21" i="216" s="1"/>
  <c r="FY23" i="216" s="1"/>
  <c r="FY24" i="216" s="1"/>
  <c r="FY25" i="216" s="1"/>
  <c r="FY26" i="216" s="1"/>
  <c r="FY28" i="216" s="1"/>
  <c r="FY29" i="216" s="1"/>
  <c r="FY30" i="216" s="1"/>
  <c r="FY31" i="216" s="1"/>
  <c r="FY33" i="216" s="1"/>
  <c r="FY34" i="216" s="1"/>
  <c r="FY35" i="216" s="1"/>
  <c r="FY36" i="216" s="1"/>
  <c r="FY38" i="216" s="1"/>
  <c r="FY39" i="216" s="1"/>
  <c r="FY40" i="216" s="1"/>
  <c r="FY41" i="216" s="1"/>
  <c r="FY43" i="216" s="1"/>
  <c r="FY44" i="216" s="1"/>
  <c r="FY45" i="216" s="1"/>
  <c r="FY46" i="216" s="1"/>
  <c r="FY48" i="216" s="1"/>
  <c r="FY49" i="216" s="1"/>
  <c r="FY50" i="216" s="1"/>
  <c r="FY51" i="216" s="1"/>
  <c r="FY53" i="216" s="1"/>
  <c r="FY54" i="216" s="1"/>
  <c r="FY55" i="216" s="1"/>
  <c r="FY56" i="216" s="1"/>
  <c r="FY58" i="216" s="1"/>
  <c r="FY59" i="216" s="1"/>
  <c r="FY60" i="216" s="1"/>
  <c r="FY61" i="216" s="1"/>
  <c r="FY63" i="216" s="1"/>
  <c r="FY64" i="216" s="1"/>
  <c r="FY65" i="216" s="1"/>
  <c r="FY66" i="216" s="1"/>
  <c r="FY68" i="216" s="1"/>
  <c r="FY69" i="216" s="1"/>
  <c r="FY70" i="216" s="1"/>
  <c r="FY71" i="216" s="1"/>
  <c r="FY73" i="216" s="1"/>
  <c r="FY74" i="216" s="1"/>
  <c r="FY75" i="216" s="1"/>
  <c r="FY76" i="216" s="1"/>
  <c r="FY78" i="216" s="1"/>
  <c r="FY79" i="216" s="1"/>
  <c r="FY80" i="216" s="1"/>
  <c r="FY81" i="216" s="1"/>
  <c r="FY83" i="216" s="1"/>
  <c r="FY84" i="216" s="1"/>
  <c r="FY85" i="216" s="1"/>
  <c r="FY86" i="216" s="1"/>
  <c r="FY88" i="216" s="1"/>
  <c r="FY89" i="216" s="1"/>
  <c r="FY90" i="216" s="1"/>
  <c r="FY91" i="216" s="1"/>
  <c r="FY93" i="216" s="1"/>
  <c r="FY94" i="216" s="1"/>
  <c r="FY95" i="216" s="1"/>
  <c r="FY96" i="216" s="1"/>
  <c r="FY98" i="216" s="1"/>
  <c r="FY99" i="216" s="1"/>
  <c r="FY100" i="216" s="1"/>
  <c r="FY101" i="216" s="1"/>
  <c r="FY103" i="216" s="1"/>
  <c r="FY104" i="216" s="1"/>
  <c r="FY105" i="216" s="1"/>
  <c r="FY106" i="216" s="1"/>
  <c r="FY108" i="216" s="1"/>
  <c r="FY109" i="216" s="1"/>
  <c r="FY110" i="216" s="1"/>
  <c r="FY111" i="216" s="1"/>
  <c r="FY113" i="216" s="1"/>
  <c r="FY114" i="216" s="1"/>
  <c r="FY115" i="216" s="1"/>
  <c r="FY116" i="216" s="1"/>
  <c r="FY118" i="216" s="1"/>
  <c r="FY119" i="216" s="1"/>
  <c r="FY120" i="216" s="1"/>
  <c r="FY121" i="216" s="1"/>
  <c r="FY123" i="216" s="1"/>
  <c r="FY124" i="216" s="1"/>
  <c r="FY125" i="216" s="1"/>
  <c r="FY126" i="216" s="1"/>
  <c r="FY128" i="216" s="1"/>
  <c r="FY129" i="216" s="1"/>
  <c r="FY130" i="216" s="1"/>
  <c r="FY131" i="216" s="1"/>
  <c r="GI13" i="216"/>
  <c r="GS13" i="216" l="1"/>
  <c r="GI14" i="216"/>
  <c r="GI15" i="216" s="1"/>
  <c r="GI16" i="216" s="1"/>
  <c r="GI18" i="216" s="1"/>
  <c r="GI19" i="216" s="1"/>
  <c r="GI20" i="216" s="1"/>
  <c r="GI21" i="216" s="1"/>
  <c r="GI23" i="216" s="1"/>
  <c r="GI24" i="216" s="1"/>
  <c r="GI25" i="216" s="1"/>
  <c r="GI26" i="216" s="1"/>
  <c r="GI28" i="216" s="1"/>
  <c r="GI29" i="216" s="1"/>
  <c r="GI30" i="216" s="1"/>
  <c r="GI31" i="216" s="1"/>
  <c r="GI33" i="216" s="1"/>
  <c r="GI34" i="216" s="1"/>
  <c r="GI35" i="216" s="1"/>
  <c r="GI36" i="216" s="1"/>
  <c r="GI38" i="216" s="1"/>
  <c r="GI39" i="216" s="1"/>
  <c r="GI40" i="216" s="1"/>
  <c r="GI41" i="216" s="1"/>
  <c r="GI43" i="216" s="1"/>
  <c r="GI44" i="216" s="1"/>
  <c r="GI45" i="216" s="1"/>
  <c r="GI46" i="216" s="1"/>
  <c r="GI48" i="216" s="1"/>
  <c r="GI49" i="216" s="1"/>
  <c r="GI50" i="216" s="1"/>
  <c r="GI51" i="216" s="1"/>
  <c r="GI53" i="216" s="1"/>
  <c r="GI54" i="216" s="1"/>
  <c r="GI55" i="216" s="1"/>
  <c r="GI56" i="216" s="1"/>
  <c r="GI58" i="216" s="1"/>
  <c r="GI59" i="216" s="1"/>
  <c r="GI60" i="216" s="1"/>
  <c r="GI61" i="216" s="1"/>
  <c r="GI63" i="216" s="1"/>
  <c r="GI64" i="216" s="1"/>
  <c r="GI65" i="216" s="1"/>
  <c r="GI66" i="216" s="1"/>
  <c r="GI68" i="216" s="1"/>
  <c r="GI69" i="216" s="1"/>
  <c r="GI70" i="216" s="1"/>
  <c r="GI71" i="216" s="1"/>
  <c r="GI73" i="216" s="1"/>
  <c r="GI74" i="216" s="1"/>
  <c r="GI75" i="216" s="1"/>
  <c r="GI76" i="216" s="1"/>
  <c r="GI78" i="216" s="1"/>
  <c r="GI79" i="216" s="1"/>
  <c r="GI80" i="216" s="1"/>
  <c r="GI81" i="216" s="1"/>
  <c r="GI83" i="216" s="1"/>
  <c r="GI84" i="216" s="1"/>
  <c r="GI85" i="216" s="1"/>
  <c r="GI86" i="216" s="1"/>
  <c r="GI88" i="216" s="1"/>
  <c r="GI89" i="216" s="1"/>
  <c r="GI90" i="216" s="1"/>
  <c r="GI91" i="216" s="1"/>
  <c r="GI93" i="216" s="1"/>
  <c r="GI94" i="216" s="1"/>
  <c r="GI95" i="216" s="1"/>
  <c r="GI96" i="216" s="1"/>
  <c r="GI98" i="216" s="1"/>
  <c r="GI99" i="216" s="1"/>
  <c r="GI100" i="216" s="1"/>
  <c r="GI101" i="216" s="1"/>
  <c r="GI103" i="216" s="1"/>
  <c r="GI104" i="216" s="1"/>
  <c r="GI105" i="216" s="1"/>
  <c r="GI106" i="216" s="1"/>
  <c r="GI108" i="216" s="1"/>
  <c r="GI109" i="216" s="1"/>
  <c r="GI110" i="216" s="1"/>
  <c r="GI111" i="216" s="1"/>
  <c r="GI113" i="216" s="1"/>
  <c r="GI114" i="216" s="1"/>
  <c r="GI115" i="216" s="1"/>
  <c r="GI116" i="216" s="1"/>
  <c r="GI118" i="216" s="1"/>
  <c r="GI119" i="216" s="1"/>
  <c r="GI120" i="216" s="1"/>
  <c r="GI121" i="216" s="1"/>
  <c r="GI123" i="216" s="1"/>
  <c r="GI124" i="216" s="1"/>
  <c r="GI125" i="216" s="1"/>
  <c r="GI126" i="216" s="1"/>
  <c r="GI128" i="216" s="1"/>
  <c r="GI129" i="216" s="1"/>
  <c r="GI130" i="216" s="1"/>
  <c r="GI131" i="216" s="1"/>
  <c r="GQ7" i="216"/>
  <c r="GG9" i="216"/>
  <c r="GH3" i="216"/>
  <c r="GR3" i="216" l="1"/>
  <c r="GQ9" i="216"/>
  <c r="HA7" i="216"/>
  <c r="GS14" i="216"/>
  <c r="GS15" i="216" s="1"/>
  <c r="GS16" i="216" s="1"/>
  <c r="GS18" i="216" s="1"/>
  <c r="GS19" i="216" s="1"/>
  <c r="GS20" i="216" s="1"/>
  <c r="GS21" i="216" s="1"/>
  <c r="GS23" i="216" s="1"/>
  <c r="GS24" i="216" s="1"/>
  <c r="GS25" i="216" s="1"/>
  <c r="GS26" i="216" s="1"/>
  <c r="GS28" i="216" s="1"/>
  <c r="GS29" i="216" s="1"/>
  <c r="GS30" i="216" s="1"/>
  <c r="GS31" i="216" s="1"/>
  <c r="GS33" i="216" s="1"/>
  <c r="GS34" i="216" s="1"/>
  <c r="GS35" i="216" s="1"/>
  <c r="GS36" i="216" s="1"/>
  <c r="GS38" i="216" s="1"/>
  <c r="GS39" i="216" s="1"/>
  <c r="GS40" i="216" s="1"/>
  <c r="GS41" i="216" s="1"/>
  <c r="GS43" i="216" s="1"/>
  <c r="GS44" i="216" s="1"/>
  <c r="GS45" i="216" s="1"/>
  <c r="GS46" i="216" s="1"/>
  <c r="GS48" i="216" s="1"/>
  <c r="GS49" i="216" s="1"/>
  <c r="GS50" i="216" s="1"/>
  <c r="GS51" i="216" s="1"/>
  <c r="GS53" i="216" s="1"/>
  <c r="GS54" i="216" s="1"/>
  <c r="GS55" i="216" s="1"/>
  <c r="GS56" i="216" s="1"/>
  <c r="GS58" i="216" s="1"/>
  <c r="GS59" i="216" s="1"/>
  <c r="GS60" i="216" s="1"/>
  <c r="GS61" i="216" s="1"/>
  <c r="GS63" i="216" s="1"/>
  <c r="GS64" i="216" s="1"/>
  <c r="GS65" i="216" s="1"/>
  <c r="GS66" i="216" s="1"/>
  <c r="GS68" i="216" s="1"/>
  <c r="GS69" i="216" s="1"/>
  <c r="GS70" i="216" s="1"/>
  <c r="GS71" i="216" s="1"/>
  <c r="GS73" i="216" s="1"/>
  <c r="GS74" i="216" s="1"/>
  <c r="GS75" i="216" s="1"/>
  <c r="GS76" i="216" s="1"/>
  <c r="GS78" i="216" s="1"/>
  <c r="GS79" i="216" s="1"/>
  <c r="GS80" i="216" s="1"/>
  <c r="GS81" i="216" s="1"/>
  <c r="GS83" i="216" s="1"/>
  <c r="GS84" i="216" s="1"/>
  <c r="GS85" i="216" s="1"/>
  <c r="GS86" i="216" s="1"/>
  <c r="GS88" i="216" s="1"/>
  <c r="GS89" i="216" s="1"/>
  <c r="GS90" i="216" s="1"/>
  <c r="GS91" i="216" s="1"/>
  <c r="GS93" i="216" s="1"/>
  <c r="GS94" i="216" s="1"/>
  <c r="GS95" i="216" s="1"/>
  <c r="GS96" i="216" s="1"/>
  <c r="GS98" i="216" s="1"/>
  <c r="GS99" i="216" s="1"/>
  <c r="GS100" i="216" s="1"/>
  <c r="GS101" i="216" s="1"/>
  <c r="GS103" i="216" s="1"/>
  <c r="GS104" i="216" s="1"/>
  <c r="GS105" i="216" s="1"/>
  <c r="GS106" i="216" s="1"/>
  <c r="GS108" i="216" s="1"/>
  <c r="GS109" i="216" s="1"/>
  <c r="GS110" i="216" s="1"/>
  <c r="GS111" i="216" s="1"/>
  <c r="GS113" i="216" s="1"/>
  <c r="GS114" i="216" s="1"/>
  <c r="GS115" i="216" s="1"/>
  <c r="GS116" i="216" s="1"/>
  <c r="GS118" i="216" s="1"/>
  <c r="GS119" i="216" s="1"/>
  <c r="GS120" i="216" s="1"/>
  <c r="GS121" i="216" s="1"/>
  <c r="GS123" i="216" s="1"/>
  <c r="GS124" i="216" s="1"/>
  <c r="GS125" i="216" s="1"/>
  <c r="GS126" i="216" s="1"/>
  <c r="GS128" i="216" s="1"/>
  <c r="GS129" i="216" s="1"/>
  <c r="GS130" i="216" s="1"/>
  <c r="GS131" i="216" s="1"/>
  <c r="HC13" i="216"/>
  <c r="HM13" i="216" l="1"/>
  <c r="HC14" i="216"/>
  <c r="HC15" i="216" s="1"/>
  <c r="HC16" i="216" s="1"/>
  <c r="HC18" i="216" s="1"/>
  <c r="HC19" i="216" s="1"/>
  <c r="HC20" i="216" s="1"/>
  <c r="HC21" i="216" s="1"/>
  <c r="HC23" i="216" s="1"/>
  <c r="HC24" i="216" s="1"/>
  <c r="HC25" i="216" s="1"/>
  <c r="HC26" i="216" s="1"/>
  <c r="HC28" i="216" s="1"/>
  <c r="HC29" i="216" s="1"/>
  <c r="HC30" i="216" s="1"/>
  <c r="HC31" i="216" s="1"/>
  <c r="HC33" i="216" s="1"/>
  <c r="HC34" i="216" s="1"/>
  <c r="HC35" i="216" s="1"/>
  <c r="HC36" i="216" s="1"/>
  <c r="HC38" i="216" s="1"/>
  <c r="HC39" i="216" s="1"/>
  <c r="HC40" i="216" s="1"/>
  <c r="HC41" i="216" s="1"/>
  <c r="HC43" i="216" s="1"/>
  <c r="HC44" i="216" s="1"/>
  <c r="HC45" i="216" s="1"/>
  <c r="HC46" i="216" s="1"/>
  <c r="HC48" i="216" s="1"/>
  <c r="HC49" i="216" s="1"/>
  <c r="HC50" i="216" s="1"/>
  <c r="HC51" i="216" s="1"/>
  <c r="HC53" i="216" s="1"/>
  <c r="HC54" i="216" s="1"/>
  <c r="HC55" i="216" s="1"/>
  <c r="HC56" i="216" s="1"/>
  <c r="HC58" i="216" s="1"/>
  <c r="HC59" i="216" s="1"/>
  <c r="HC60" i="216" s="1"/>
  <c r="HC61" i="216" s="1"/>
  <c r="HC63" i="216" s="1"/>
  <c r="HC64" i="216" s="1"/>
  <c r="HC65" i="216" s="1"/>
  <c r="HC66" i="216" s="1"/>
  <c r="HC68" i="216" s="1"/>
  <c r="HC69" i="216" s="1"/>
  <c r="HC70" i="216" s="1"/>
  <c r="HC71" i="216" s="1"/>
  <c r="HC73" i="216" s="1"/>
  <c r="HC74" i="216" s="1"/>
  <c r="HC75" i="216" s="1"/>
  <c r="HC76" i="216" s="1"/>
  <c r="HC78" i="216" s="1"/>
  <c r="HC79" i="216" s="1"/>
  <c r="HC80" i="216" s="1"/>
  <c r="HC81" i="216" s="1"/>
  <c r="HC83" i="216" s="1"/>
  <c r="HC84" i="216" s="1"/>
  <c r="HC85" i="216" s="1"/>
  <c r="HC86" i="216" s="1"/>
  <c r="HC88" i="216" s="1"/>
  <c r="HC89" i="216" s="1"/>
  <c r="HC90" i="216" s="1"/>
  <c r="HC91" i="216" s="1"/>
  <c r="HC93" i="216" s="1"/>
  <c r="HC94" i="216" s="1"/>
  <c r="HC95" i="216" s="1"/>
  <c r="HC96" i="216" s="1"/>
  <c r="HC98" i="216" s="1"/>
  <c r="HC99" i="216" s="1"/>
  <c r="HC100" i="216" s="1"/>
  <c r="HC101" i="216" s="1"/>
  <c r="HC103" i="216" s="1"/>
  <c r="HC104" i="216" s="1"/>
  <c r="HC105" i="216" s="1"/>
  <c r="HC106" i="216" s="1"/>
  <c r="HC108" i="216" s="1"/>
  <c r="HC109" i="216" s="1"/>
  <c r="HC110" i="216" s="1"/>
  <c r="HC111" i="216" s="1"/>
  <c r="HC113" i="216" s="1"/>
  <c r="HC114" i="216" s="1"/>
  <c r="HC115" i="216" s="1"/>
  <c r="HC116" i="216" s="1"/>
  <c r="HC118" i="216" s="1"/>
  <c r="HC119" i="216" s="1"/>
  <c r="HC120" i="216" s="1"/>
  <c r="HC121" i="216" s="1"/>
  <c r="HC123" i="216" s="1"/>
  <c r="HC124" i="216" s="1"/>
  <c r="HC125" i="216" s="1"/>
  <c r="HC126" i="216" s="1"/>
  <c r="HC128" i="216" s="1"/>
  <c r="HC129" i="216" s="1"/>
  <c r="HC130" i="216" s="1"/>
  <c r="HC131" i="216" s="1"/>
  <c r="HB3" i="216"/>
  <c r="HK7" i="216"/>
  <c r="HA9" i="216"/>
  <c r="HM14" i="216" l="1"/>
  <c r="HM15" i="216" s="1"/>
  <c r="HM16" i="216" s="1"/>
  <c r="HM18" i="216" s="1"/>
  <c r="HM19" i="216" s="1"/>
  <c r="HM20" i="216" s="1"/>
  <c r="HM21" i="216" s="1"/>
  <c r="HM23" i="216" s="1"/>
  <c r="HM24" i="216" s="1"/>
  <c r="HM25" i="216" s="1"/>
  <c r="HM26" i="216" s="1"/>
  <c r="HM28" i="216" s="1"/>
  <c r="HM29" i="216" s="1"/>
  <c r="HM30" i="216" s="1"/>
  <c r="HM31" i="216" s="1"/>
  <c r="HM33" i="216" s="1"/>
  <c r="HM34" i="216" s="1"/>
  <c r="HM35" i="216" s="1"/>
  <c r="HM36" i="216" s="1"/>
  <c r="HM38" i="216" s="1"/>
  <c r="HM39" i="216" s="1"/>
  <c r="HM40" i="216" s="1"/>
  <c r="HM41" i="216" s="1"/>
  <c r="HM43" i="216" s="1"/>
  <c r="HM44" i="216" s="1"/>
  <c r="HM45" i="216" s="1"/>
  <c r="HM46" i="216" s="1"/>
  <c r="HM48" i="216" s="1"/>
  <c r="HM49" i="216" s="1"/>
  <c r="HM50" i="216" s="1"/>
  <c r="HM51" i="216" s="1"/>
  <c r="HM53" i="216" s="1"/>
  <c r="HM54" i="216" s="1"/>
  <c r="HM55" i="216" s="1"/>
  <c r="HM56" i="216" s="1"/>
  <c r="HM58" i="216" s="1"/>
  <c r="HM59" i="216" s="1"/>
  <c r="HM60" i="216" s="1"/>
  <c r="HM61" i="216" s="1"/>
  <c r="HM63" i="216" s="1"/>
  <c r="HM64" i="216" s="1"/>
  <c r="HM65" i="216" s="1"/>
  <c r="HM66" i="216" s="1"/>
  <c r="HM68" i="216" s="1"/>
  <c r="HM69" i="216" s="1"/>
  <c r="HM70" i="216" s="1"/>
  <c r="HM71" i="216" s="1"/>
  <c r="HM73" i="216" s="1"/>
  <c r="HM74" i="216" s="1"/>
  <c r="HM75" i="216" s="1"/>
  <c r="HM76" i="216" s="1"/>
  <c r="HM78" i="216" s="1"/>
  <c r="HM79" i="216" s="1"/>
  <c r="HM80" i="216" s="1"/>
  <c r="HM81" i="216" s="1"/>
  <c r="HM83" i="216" s="1"/>
  <c r="HM84" i="216" s="1"/>
  <c r="HM85" i="216" s="1"/>
  <c r="HM86" i="216" s="1"/>
  <c r="HM88" i="216" s="1"/>
  <c r="HM89" i="216" s="1"/>
  <c r="HM90" i="216" s="1"/>
  <c r="HM91" i="216" s="1"/>
  <c r="HM93" i="216" s="1"/>
  <c r="HM94" i="216" s="1"/>
  <c r="HM95" i="216" s="1"/>
  <c r="HM96" i="216" s="1"/>
  <c r="HM98" i="216" s="1"/>
  <c r="HM99" i="216" s="1"/>
  <c r="HM100" i="216" s="1"/>
  <c r="HM101" i="216" s="1"/>
  <c r="HM103" i="216" s="1"/>
  <c r="HM104" i="216" s="1"/>
  <c r="HM105" i="216" s="1"/>
  <c r="HM106" i="216" s="1"/>
  <c r="HM108" i="216" s="1"/>
  <c r="HM109" i="216" s="1"/>
  <c r="HM110" i="216" s="1"/>
  <c r="HM111" i="216" s="1"/>
  <c r="HM113" i="216" s="1"/>
  <c r="HM114" i="216" s="1"/>
  <c r="HM115" i="216" s="1"/>
  <c r="HM116" i="216" s="1"/>
  <c r="HM118" i="216" s="1"/>
  <c r="HM119" i="216" s="1"/>
  <c r="HM120" i="216" s="1"/>
  <c r="HM121" i="216" s="1"/>
  <c r="HM123" i="216" s="1"/>
  <c r="HM124" i="216" s="1"/>
  <c r="HM125" i="216" s="1"/>
  <c r="HM126" i="216" s="1"/>
  <c r="HM128" i="216" s="1"/>
  <c r="HM129" i="216" s="1"/>
  <c r="HM130" i="216" s="1"/>
  <c r="HM131" i="216" s="1"/>
  <c r="HW13" i="216"/>
  <c r="HW14" i="216" s="1"/>
  <c r="HW15" i="216" s="1"/>
  <c r="HW16" i="216" s="1"/>
  <c r="HW18" i="216" s="1"/>
  <c r="HW19" i="216" s="1"/>
  <c r="HW20" i="216" s="1"/>
  <c r="HW21" i="216" s="1"/>
  <c r="HW23" i="216" s="1"/>
  <c r="HW24" i="216" s="1"/>
  <c r="HW25" i="216" s="1"/>
  <c r="HW26" i="216" s="1"/>
  <c r="HW28" i="216" s="1"/>
  <c r="HW29" i="216" s="1"/>
  <c r="HW30" i="216" s="1"/>
  <c r="HW31" i="216" s="1"/>
  <c r="HW33" i="216" s="1"/>
  <c r="HW34" i="216" s="1"/>
  <c r="HW35" i="216" s="1"/>
  <c r="HW36" i="216" s="1"/>
  <c r="HW38" i="216" s="1"/>
  <c r="HW39" i="216" s="1"/>
  <c r="HW40" i="216" s="1"/>
  <c r="HW41" i="216" s="1"/>
  <c r="HW43" i="216" s="1"/>
  <c r="HW44" i="216" s="1"/>
  <c r="HW45" i="216" s="1"/>
  <c r="HW46" i="216" s="1"/>
  <c r="HW48" i="216" s="1"/>
  <c r="HW49" i="216" s="1"/>
  <c r="HW50" i="216" s="1"/>
  <c r="HW51" i="216" s="1"/>
  <c r="HW53" i="216" s="1"/>
  <c r="HW54" i="216" s="1"/>
  <c r="HW55" i="216" s="1"/>
  <c r="HW56" i="216" s="1"/>
  <c r="HW58" i="216" s="1"/>
  <c r="HW59" i="216" s="1"/>
  <c r="HW60" i="216" s="1"/>
  <c r="HW61" i="216" s="1"/>
  <c r="HW63" i="216" s="1"/>
  <c r="HW64" i="216" s="1"/>
  <c r="HW65" i="216" s="1"/>
  <c r="HW66" i="216" s="1"/>
  <c r="HW68" i="216" s="1"/>
  <c r="HW69" i="216" s="1"/>
  <c r="HW70" i="216" s="1"/>
  <c r="HW71" i="216" s="1"/>
  <c r="HW73" i="216" s="1"/>
  <c r="HW74" i="216" s="1"/>
  <c r="HW75" i="216" s="1"/>
  <c r="HW76" i="216" s="1"/>
  <c r="HW78" i="216" s="1"/>
  <c r="HW79" i="216" s="1"/>
  <c r="HW80" i="216" s="1"/>
  <c r="HW81" i="216" s="1"/>
  <c r="HW83" i="216" s="1"/>
  <c r="HW84" i="216" s="1"/>
  <c r="HW85" i="216" s="1"/>
  <c r="HW86" i="216" s="1"/>
  <c r="HW88" i="216" s="1"/>
  <c r="HW89" i="216" s="1"/>
  <c r="HW90" i="216" s="1"/>
  <c r="HW91" i="216" s="1"/>
  <c r="HW93" i="216" s="1"/>
  <c r="HW94" i="216" s="1"/>
  <c r="HW95" i="216" s="1"/>
  <c r="HW96" i="216" s="1"/>
  <c r="HW98" i="216" s="1"/>
  <c r="HW99" i="216" s="1"/>
  <c r="HW100" i="216" s="1"/>
  <c r="HW101" i="216" s="1"/>
  <c r="HW103" i="216" s="1"/>
  <c r="HW104" i="216" s="1"/>
  <c r="HW105" i="216" s="1"/>
  <c r="HW106" i="216" s="1"/>
  <c r="HW108" i="216" s="1"/>
  <c r="HW109" i="216" s="1"/>
  <c r="HW110" i="216" s="1"/>
  <c r="HW111" i="216" s="1"/>
  <c r="HW113" i="216" s="1"/>
  <c r="HW114" i="216" s="1"/>
  <c r="HW115" i="216" s="1"/>
  <c r="HW116" i="216" s="1"/>
  <c r="HW118" i="216" s="1"/>
  <c r="HW119" i="216" s="1"/>
  <c r="HW120" i="216" s="1"/>
  <c r="HW121" i="216" s="1"/>
  <c r="HW123" i="216" s="1"/>
  <c r="HW124" i="216" s="1"/>
  <c r="HW125" i="216" s="1"/>
  <c r="HW126" i="216" s="1"/>
  <c r="HW128" i="216" s="1"/>
  <c r="HW129" i="216" s="1"/>
  <c r="HW130" i="216" s="1"/>
  <c r="HW131" i="216" s="1"/>
  <c r="HK9" i="216"/>
  <c r="HL3" i="216"/>
  <c r="HU7" i="216"/>
  <c r="HV3" i="216" l="1"/>
  <c r="IE7" i="216"/>
  <c r="HU9" i="216"/>
  <c r="IE9" i="216" l="1"/>
  <c r="IF3" i="216"/>
  <c r="Z65" i="215" l="1"/>
  <c r="AI63" i="215"/>
  <c r="Z63" i="215"/>
  <c r="AP61" i="215"/>
  <c r="AK61" i="215"/>
  <c r="AH61" i="215"/>
  <c r="Z61" i="215"/>
  <c r="K16" i="215"/>
  <c r="D16" i="215" s="1"/>
  <c r="K15" i="215"/>
  <c r="D32" i="215" s="1"/>
  <c r="K12" i="215"/>
  <c r="K11" i="215"/>
  <c r="FB132" i="214"/>
  <c r="FA132" i="214"/>
  <c r="EZ132" i="214"/>
  <c r="EY132" i="214"/>
  <c r="EX132" i="214"/>
  <c r="EW132" i="214"/>
  <c r="EV132" i="214"/>
  <c r="ER132" i="214"/>
  <c r="EQ132" i="214"/>
  <c r="EP132" i="214"/>
  <c r="EO132" i="214"/>
  <c r="EN132" i="214"/>
  <c r="EM132" i="214"/>
  <c r="EL132" i="214"/>
  <c r="EH132" i="214"/>
  <c r="EG132" i="214"/>
  <c r="EF132" i="214"/>
  <c r="EE132" i="214"/>
  <c r="ED132" i="214"/>
  <c r="EC132" i="214"/>
  <c r="EB132" i="214"/>
  <c r="DX132" i="214"/>
  <c r="DW132" i="214"/>
  <c r="DV132" i="214"/>
  <c r="DU132" i="214"/>
  <c r="DT132" i="214"/>
  <c r="DS132" i="214"/>
  <c r="DR132" i="214"/>
  <c r="DN132" i="214"/>
  <c r="DM132" i="214"/>
  <c r="DL132" i="214"/>
  <c r="DK132" i="214"/>
  <c r="DJ132" i="214"/>
  <c r="DI132" i="214"/>
  <c r="DH132" i="214"/>
  <c r="DD132" i="214"/>
  <c r="DC132" i="214"/>
  <c r="DB132" i="214"/>
  <c r="DA132" i="214"/>
  <c r="CZ132" i="214"/>
  <c r="CY132" i="214"/>
  <c r="CX132" i="214"/>
  <c r="CT132" i="214"/>
  <c r="CS132" i="214"/>
  <c r="CR132" i="214"/>
  <c r="CQ132" i="214"/>
  <c r="CP132" i="214"/>
  <c r="CO132" i="214"/>
  <c r="CN132" i="214"/>
  <c r="CJ132" i="214"/>
  <c r="CI132" i="214"/>
  <c r="CH132" i="214"/>
  <c r="CG132" i="214"/>
  <c r="CF132" i="214"/>
  <c r="CE132" i="214"/>
  <c r="CD132" i="214"/>
  <c r="BZ132" i="214"/>
  <c r="BY132" i="214"/>
  <c r="BX132" i="214"/>
  <c r="BW132" i="214"/>
  <c r="BV132" i="214"/>
  <c r="BU132" i="214"/>
  <c r="BT132" i="214"/>
  <c r="BP132" i="214"/>
  <c r="BO132" i="214"/>
  <c r="BN132" i="214"/>
  <c r="BM132" i="214"/>
  <c r="BL132" i="214"/>
  <c r="BK132" i="214"/>
  <c r="BJ132" i="214"/>
  <c r="BF132" i="214"/>
  <c r="BE132" i="214"/>
  <c r="BD132" i="214"/>
  <c r="BC132" i="214"/>
  <c r="BB132" i="214"/>
  <c r="BA132" i="214"/>
  <c r="AZ132" i="214"/>
  <c r="AV132" i="214"/>
  <c r="AU132" i="214"/>
  <c r="AT132" i="214"/>
  <c r="AS132" i="214"/>
  <c r="AR132" i="214"/>
  <c r="AQ132" i="214"/>
  <c r="AP132" i="214"/>
  <c r="AL132" i="214"/>
  <c r="AK132" i="214"/>
  <c r="AJ132" i="214"/>
  <c r="AI132" i="214"/>
  <c r="AH132" i="214"/>
  <c r="AG132" i="214"/>
  <c r="AF132" i="214"/>
  <c r="AB132" i="214"/>
  <c r="AA132" i="214"/>
  <c r="Z132" i="214"/>
  <c r="Y132" i="214"/>
  <c r="X132" i="214"/>
  <c r="W132" i="214"/>
  <c r="V132" i="214"/>
  <c r="R132" i="214"/>
  <c r="Q132" i="214"/>
  <c r="P132" i="214"/>
  <c r="O132" i="214"/>
  <c r="N132" i="214"/>
  <c r="M132" i="214"/>
  <c r="L132" i="214"/>
  <c r="H132" i="214"/>
  <c r="G132" i="214"/>
  <c r="F132" i="214"/>
  <c r="E132" i="214"/>
  <c r="D132" i="214"/>
  <c r="C132" i="214"/>
  <c r="B132" i="214"/>
  <c r="ID131" i="214"/>
  <c r="IC131" i="214"/>
  <c r="IB131" i="214"/>
  <c r="IA131" i="214"/>
  <c r="HZ131" i="214"/>
  <c r="HY131" i="214"/>
  <c r="HX131" i="214"/>
  <c r="HT131" i="214"/>
  <c r="HS131" i="214"/>
  <c r="HR131" i="214"/>
  <c r="HQ131" i="214"/>
  <c r="HP131" i="214"/>
  <c r="HO131" i="214"/>
  <c r="HN131" i="214"/>
  <c r="HJ131" i="214"/>
  <c r="HI131" i="214"/>
  <c r="HH131" i="214"/>
  <c r="HG131" i="214"/>
  <c r="HF131" i="214"/>
  <c r="HE131" i="214"/>
  <c r="HD131" i="214"/>
  <c r="GZ131" i="214"/>
  <c r="GY131" i="214"/>
  <c r="GX131" i="214"/>
  <c r="GW131" i="214"/>
  <c r="GV131" i="214"/>
  <c r="GU131" i="214"/>
  <c r="GT131" i="214"/>
  <c r="GP131" i="214"/>
  <c r="GO131" i="214"/>
  <c r="GN131" i="214"/>
  <c r="GM131" i="214"/>
  <c r="GL131" i="214"/>
  <c r="GK131" i="214"/>
  <c r="GJ131" i="214"/>
  <c r="GF131" i="214"/>
  <c r="GE131" i="214"/>
  <c r="GD131" i="214"/>
  <c r="GC131" i="214"/>
  <c r="GB131" i="214"/>
  <c r="GA131" i="214"/>
  <c r="FZ131" i="214"/>
  <c r="FV131" i="214"/>
  <c r="FU131" i="214"/>
  <c r="FT131" i="214"/>
  <c r="FS131" i="214"/>
  <c r="FR131" i="214"/>
  <c r="FQ131" i="214"/>
  <c r="FP131" i="214"/>
  <c r="FL131" i="214"/>
  <c r="FK131" i="214"/>
  <c r="FJ131" i="214"/>
  <c r="FI131" i="214"/>
  <c r="FH131" i="214"/>
  <c r="FG131" i="214"/>
  <c r="FF131" i="214"/>
  <c r="FD131" i="214"/>
  <c r="FC131" i="214"/>
  <c r="ET131" i="214"/>
  <c r="ES131" i="214"/>
  <c r="EJ131" i="214"/>
  <c r="EI131" i="214"/>
  <c r="DZ131" i="214"/>
  <c r="DY131" i="214"/>
  <c r="DP131" i="214"/>
  <c r="DO131" i="214"/>
  <c r="DF131" i="214"/>
  <c r="DE131" i="214"/>
  <c r="CV131" i="214"/>
  <c r="CU131" i="214"/>
  <c r="CL131" i="214"/>
  <c r="CK131" i="214"/>
  <c r="CB131" i="214"/>
  <c r="CA131" i="214"/>
  <c r="BR131" i="214"/>
  <c r="BQ131" i="214"/>
  <c r="BH131" i="214"/>
  <c r="BG131" i="214"/>
  <c r="AX131" i="214"/>
  <c r="AW131" i="214"/>
  <c r="AN131" i="214"/>
  <c r="AM131" i="214"/>
  <c r="AD131" i="214"/>
  <c r="AC131" i="214"/>
  <c r="T131" i="214"/>
  <c r="S131" i="214"/>
  <c r="J131" i="214"/>
  <c r="I131" i="214"/>
  <c r="ID130" i="214"/>
  <c r="IC130" i="214"/>
  <c r="IB130" i="214"/>
  <c r="IA130" i="214"/>
  <c r="HZ130" i="214"/>
  <c r="HY130" i="214"/>
  <c r="HX130" i="214"/>
  <c r="HT130" i="214"/>
  <c r="HS130" i="214"/>
  <c r="HR130" i="214"/>
  <c r="HQ130" i="214"/>
  <c r="HP130" i="214"/>
  <c r="HO130" i="214"/>
  <c r="HN130" i="214"/>
  <c r="HJ130" i="214"/>
  <c r="HI130" i="214"/>
  <c r="HH130" i="214"/>
  <c r="HG130" i="214"/>
  <c r="HF130" i="214"/>
  <c r="HE130" i="214"/>
  <c r="HD130" i="214"/>
  <c r="GZ130" i="214"/>
  <c r="GY130" i="214"/>
  <c r="GX130" i="214"/>
  <c r="GW130" i="214"/>
  <c r="GV130" i="214"/>
  <c r="GU130" i="214"/>
  <c r="GT130" i="214"/>
  <c r="GP130" i="214"/>
  <c r="GO130" i="214"/>
  <c r="GN130" i="214"/>
  <c r="GM130" i="214"/>
  <c r="GL130" i="214"/>
  <c r="GK130" i="214"/>
  <c r="GJ130" i="214"/>
  <c r="GF130" i="214"/>
  <c r="GE130" i="214"/>
  <c r="GD130" i="214"/>
  <c r="GC130" i="214"/>
  <c r="GB130" i="214"/>
  <c r="GA130" i="214"/>
  <c r="FZ130" i="214"/>
  <c r="FV130" i="214"/>
  <c r="FU130" i="214"/>
  <c r="FT130" i="214"/>
  <c r="FS130" i="214"/>
  <c r="FR130" i="214"/>
  <c r="FQ130" i="214"/>
  <c r="FP130" i="214"/>
  <c r="FL130" i="214"/>
  <c r="FK130" i="214"/>
  <c r="FJ130" i="214"/>
  <c r="FI130" i="214"/>
  <c r="FH130" i="214"/>
  <c r="FG130" i="214"/>
  <c r="FF130" i="214"/>
  <c r="FD130" i="214"/>
  <c r="FC130" i="214"/>
  <c r="ET130" i="214"/>
  <c r="ES130" i="214"/>
  <c r="EJ130" i="214"/>
  <c r="EI130" i="214"/>
  <c r="DZ130" i="214"/>
  <c r="DY130" i="214"/>
  <c r="DP130" i="214"/>
  <c r="DO130" i="214"/>
  <c r="DF130" i="214"/>
  <c r="DE130" i="214"/>
  <c r="CV130" i="214"/>
  <c r="CU130" i="214"/>
  <c r="CL130" i="214"/>
  <c r="CK130" i="214"/>
  <c r="CB130" i="214"/>
  <c r="CA130" i="214"/>
  <c r="BR130" i="214"/>
  <c r="BQ130" i="214"/>
  <c r="BH130" i="214"/>
  <c r="BG130" i="214"/>
  <c r="AX130" i="214"/>
  <c r="AW130" i="214"/>
  <c r="AN130" i="214"/>
  <c r="AM130" i="214"/>
  <c r="AD130" i="214"/>
  <c r="AC130" i="214"/>
  <c r="T130" i="214"/>
  <c r="S130" i="214"/>
  <c r="J130" i="214"/>
  <c r="I130" i="214"/>
  <c r="ID129" i="214"/>
  <c r="IC129" i="214"/>
  <c r="IB129" i="214"/>
  <c r="IA129" i="214"/>
  <c r="HZ129" i="214"/>
  <c r="HY129" i="214"/>
  <c r="HX129" i="214"/>
  <c r="HT129" i="214"/>
  <c r="HS129" i="214"/>
  <c r="HR129" i="214"/>
  <c r="HQ129" i="214"/>
  <c r="HP129" i="214"/>
  <c r="HO129" i="214"/>
  <c r="HN129" i="214"/>
  <c r="HJ129" i="214"/>
  <c r="HI129" i="214"/>
  <c r="HH129" i="214"/>
  <c r="HG129" i="214"/>
  <c r="HF129" i="214"/>
  <c r="HE129" i="214"/>
  <c r="HD129" i="214"/>
  <c r="GZ129" i="214"/>
  <c r="GY129" i="214"/>
  <c r="GX129" i="214"/>
  <c r="GW129" i="214"/>
  <c r="GV129" i="214"/>
  <c r="GU129" i="214"/>
  <c r="GT129" i="214"/>
  <c r="GP129" i="214"/>
  <c r="GO129" i="214"/>
  <c r="GN129" i="214"/>
  <c r="GM129" i="214"/>
  <c r="GL129" i="214"/>
  <c r="GK129" i="214"/>
  <c r="GJ129" i="214"/>
  <c r="GF129" i="214"/>
  <c r="GE129" i="214"/>
  <c r="GD129" i="214"/>
  <c r="GC129" i="214"/>
  <c r="GB129" i="214"/>
  <c r="GA129" i="214"/>
  <c r="FZ129" i="214"/>
  <c r="FV129" i="214"/>
  <c r="FU129" i="214"/>
  <c r="FT129" i="214"/>
  <c r="FS129" i="214"/>
  <c r="FR129" i="214"/>
  <c r="FQ129" i="214"/>
  <c r="FP129" i="214"/>
  <c r="FL129" i="214"/>
  <c r="FK129" i="214"/>
  <c r="FJ129" i="214"/>
  <c r="FI129" i="214"/>
  <c r="FH129" i="214"/>
  <c r="FG129" i="214"/>
  <c r="FF129" i="214"/>
  <c r="FD129" i="214"/>
  <c r="FC129" i="214"/>
  <c r="ET129" i="214"/>
  <c r="ES129" i="214"/>
  <c r="EJ129" i="214"/>
  <c r="EI129" i="214"/>
  <c r="DZ129" i="214"/>
  <c r="DY129" i="214"/>
  <c r="DP129" i="214"/>
  <c r="DO129" i="214"/>
  <c r="DF129" i="214"/>
  <c r="DE129" i="214"/>
  <c r="CV129" i="214"/>
  <c r="CU129" i="214"/>
  <c r="CL129" i="214"/>
  <c r="CK129" i="214"/>
  <c r="CB129" i="214"/>
  <c r="CA129" i="214"/>
  <c r="BR129" i="214"/>
  <c r="BQ129" i="214"/>
  <c r="BH129" i="214"/>
  <c r="BG129" i="214"/>
  <c r="AX129" i="214"/>
  <c r="AW129" i="214"/>
  <c r="AN129" i="214"/>
  <c r="AM129" i="214"/>
  <c r="AD129" i="214"/>
  <c r="AC129" i="214"/>
  <c r="T129" i="214"/>
  <c r="S129" i="214"/>
  <c r="J129" i="214"/>
  <c r="I129" i="214"/>
  <c r="ID128" i="214"/>
  <c r="ID132" i="214" s="1"/>
  <c r="IC128" i="214"/>
  <c r="IC132" i="214" s="1"/>
  <c r="IB128" i="214"/>
  <c r="IA128" i="214"/>
  <c r="IA132" i="214" s="1"/>
  <c r="HZ128" i="214"/>
  <c r="HZ132" i="214" s="1"/>
  <c r="HY128" i="214"/>
  <c r="HY132" i="214" s="1"/>
  <c r="HX128" i="214"/>
  <c r="HX132" i="214" s="1"/>
  <c r="HT128" i="214"/>
  <c r="HS128" i="214"/>
  <c r="HS132" i="214" s="1"/>
  <c r="HR128" i="214"/>
  <c r="HQ128" i="214"/>
  <c r="HP128" i="214"/>
  <c r="HO128" i="214"/>
  <c r="HO132" i="214" s="1"/>
  <c r="HN128" i="214"/>
  <c r="HJ128" i="214"/>
  <c r="HI128" i="214"/>
  <c r="HI132" i="214" s="1"/>
  <c r="HH128" i="214"/>
  <c r="HH132" i="214" s="1"/>
  <c r="HG128" i="214"/>
  <c r="HF128" i="214"/>
  <c r="HF132" i="214" s="1"/>
  <c r="HE128" i="214"/>
  <c r="HD128" i="214"/>
  <c r="HD132" i="214" s="1"/>
  <c r="GZ128" i="214"/>
  <c r="GY128" i="214"/>
  <c r="GX128" i="214"/>
  <c r="GW128" i="214"/>
  <c r="GW132" i="214" s="1"/>
  <c r="GV128" i="214"/>
  <c r="GV132" i="214" s="1"/>
  <c r="GU128" i="214"/>
  <c r="GT128" i="214"/>
  <c r="GP128" i="214"/>
  <c r="GP132" i="214" s="1"/>
  <c r="GO128" i="214"/>
  <c r="GO132" i="214" s="1"/>
  <c r="GN128" i="214"/>
  <c r="GN132" i="214" s="1"/>
  <c r="GM128" i="214"/>
  <c r="GL128" i="214"/>
  <c r="GL132" i="214" s="1"/>
  <c r="GK128" i="214"/>
  <c r="GJ128" i="214"/>
  <c r="GF128" i="214"/>
  <c r="GE128" i="214"/>
  <c r="GE132" i="214" s="1"/>
  <c r="GD128" i="214"/>
  <c r="GD132" i="214" s="1"/>
  <c r="GC128" i="214"/>
  <c r="GB128" i="214"/>
  <c r="GB132" i="214" s="1"/>
  <c r="GA128" i="214"/>
  <c r="GA132" i="214" s="1"/>
  <c r="FZ128" i="214"/>
  <c r="FV128" i="214"/>
  <c r="FV132" i="214" s="1"/>
  <c r="FU128" i="214"/>
  <c r="FT128" i="214"/>
  <c r="FT132" i="214" s="1"/>
  <c r="FS128" i="214"/>
  <c r="FR128" i="214"/>
  <c r="FQ128" i="214"/>
  <c r="FP128" i="214"/>
  <c r="FP132" i="214" s="1"/>
  <c r="FL128" i="214"/>
  <c r="FL132" i="214" s="1"/>
  <c r="FK128" i="214"/>
  <c r="FJ128" i="214"/>
  <c r="FJ132" i="214" s="1"/>
  <c r="FI128" i="214"/>
  <c r="FI132" i="214" s="1"/>
  <c r="FH128" i="214"/>
  <c r="FH132" i="214" s="1"/>
  <c r="FG128" i="214"/>
  <c r="FG132" i="214" s="1"/>
  <c r="FF128" i="214"/>
  <c r="FD128" i="214"/>
  <c r="FC128" i="214"/>
  <c r="ET128" i="214"/>
  <c r="ES128" i="214"/>
  <c r="EJ128" i="214"/>
  <c r="EI128" i="214"/>
  <c r="EI132" i="214" s="1"/>
  <c r="DZ128" i="214"/>
  <c r="DY128" i="214"/>
  <c r="DY132" i="214" s="1"/>
  <c r="DP128" i="214"/>
  <c r="DO128" i="214"/>
  <c r="DO132" i="214" s="1"/>
  <c r="DF128" i="214"/>
  <c r="DE128" i="214"/>
  <c r="CV128" i="214"/>
  <c r="CU128" i="214"/>
  <c r="CL128" i="214"/>
  <c r="CK128" i="214"/>
  <c r="CB128" i="214"/>
  <c r="CA128" i="214"/>
  <c r="CA132" i="214" s="1"/>
  <c r="BR128" i="214"/>
  <c r="BQ128" i="214"/>
  <c r="BQ132" i="214" s="1"/>
  <c r="BH128" i="214"/>
  <c r="BG128" i="214"/>
  <c r="BG132" i="214" s="1"/>
  <c r="AX128" i="214"/>
  <c r="AW128" i="214"/>
  <c r="AN128" i="214"/>
  <c r="AM128" i="214"/>
  <c r="AD128" i="214"/>
  <c r="AC128" i="214"/>
  <c r="T128" i="214"/>
  <c r="S128" i="214"/>
  <c r="S132" i="214" s="1"/>
  <c r="J128" i="214"/>
  <c r="I128" i="214"/>
  <c r="I132" i="214" s="1"/>
  <c r="AL56" i="215"/>
  <c r="AH56" i="215"/>
  <c r="AD56" i="215"/>
  <c r="Z56" i="215"/>
  <c r="ID126" i="214"/>
  <c r="IC126" i="214"/>
  <c r="IB126" i="214"/>
  <c r="IA126" i="214"/>
  <c r="HZ126" i="214"/>
  <c r="HY126" i="214"/>
  <c r="HX126" i="214"/>
  <c r="IF126" i="214" s="1"/>
  <c r="HT126" i="214"/>
  <c r="HS126" i="214"/>
  <c r="HR126" i="214"/>
  <c r="HQ126" i="214"/>
  <c r="HP126" i="214"/>
  <c r="HO126" i="214"/>
  <c r="HN126" i="214"/>
  <c r="HJ126" i="214"/>
  <c r="HI126" i="214"/>
  <c r="HH126" i="214"/>
  <c r="HG126" i="214"/>
  <c r="HF126" i="214"/>
  <c r="HE126" i="214"/>
  <c r="HD126" i="214"/>
  <c r="GZ126" i="214"/>
  <c r="GY126" i="214"/>
  <c r="GX126" i="214"/>
  <c r="GW126" i="214"/>
  <c r="GV126" i="214"/>
  <c r="GU126" i="214"/>
  <c r="GT126" i="214"/>
  <c r="GP126" i="214"/>
  <c r="GO126" i="214"/>
  <c r="GN126" i="214"/>
  <c r="GM126" i="214"/>
  <c r="GL126" i="214"/>
  <c r="GK126" i="214"/>
  <c r="GJ126" i="214"/>
  <c r="GF126" i="214"/>
  <c r="GE126" i="214"/>
  <c r="GD126" i="214"/>
  <c r="GC126" i="214"/>
  <c r="GB126" i="214"/>
  <c r="GA126" i="214"/>
  <c r="FZ126" i="214"/>
  <c r="FV126" i="214"/>
  <c r="FU126" i="214"/>
  <c r="FT126" i="214"/>
  <c r="FS126" i="214"/>
  <c r="FR126" i="214"/>
  <c r="FQ126" i="214"/>
  <c r="FP126" i="214"/>
  <c r="FL126" i="214"/>
  <c r="FK126" i="214"/>
  <c r="FJ126" i="214"/>
  <c r="FI126" i="214"/>
  <c r="FH126" i="214"/>
  <c r="FG126" i="214"/>
  <c r="FF126" i="214"/>
  <c r="FD126" i="214"/>
  <c r="FC126" i="214"/>
  <c r="ET126" i="214"/>
  <c r="ES126" i="214"/>
  <c r="EJ126" i="214"/>
  <c r="EI126" i="214"/>
  <c r="DZ126" i="214"/>
  <c r="DY126" i="214"/>
  <c r="DP126" i="214"/>
  <c r="DO126" i="214"/>
  <c r="DF126" i="214"/>
  <c r="DE126" i="214"/>
  <c r="CV126" i="214"/>
  <c r="CU126" i="214"/>
  <c r="CL126" i="214"/>
  <c r="CK126" i="214"/>
  <c r="CB126" i="214"/>
  <c r="CA126" i="214"/>
  <c r="BR126" i="214"/>
  <c r="BQ126" i="214"/>
  <c r="BH126" i="214"/>
  <c r="BG126" i="214"/>
  <c r="AX126" i="214"/>
  <c r="AW126" i="214"/>
  <c r="AN126" i="214"/>
  <c r="AM126" i="214"/>
  <c r="AD126" i="214"/>
  <c r="AC126" i="214"/>
  <c r="T126" i="214"/>
  <c r="S126" i="214"/>
  <c r="J126" i="214"/>
  <c r="I126" i="214"/>
  <c r="ID125" i="214"/>
  <c r="IC125" i="214"/>
  <c r="IB125" i="214"/>
  <c r="IA125" i="214"/>
  <c r="HZ125" i="214"/>
  <c r="HY125" i="214"/>
  <c r="HX125" i="214"/>
  <c r="HT125" i="214"/>
  <c r="HS125" i="214"/>
  <c r="HR125" i="214"/>
  <c r="HQ125" i="214"/>
  <c r="HP125" i="214"/>
  <c r="HO125" i="214"/>
  <c r="HN125" i="214"/>
  <c r="HJ125" i="214"/>
  <c r="HI125" i="214"/>
  <c r="HH125" i="214"/>
  <c r="HG125" i="214"/>
  <c r="HF125" i="214"/>
  <c r="HE125" i="214"/>
  <c r="HD125" i="214"/>
  <c r="GZ125" i="214"/>
  <c r="GY125" i="214"/>
  <c r="GX125" i="214"/>
  <c r="GW125" i="214"/>
  <c r="GV125" i="214"/>
  <c r="GU125" i="214"/>
  <c r="GT125" i="214"/>
  <c r="GP125" i="214"/>
  <c r="GO125" i="214"/>
  <c r="GN125" i="214"/>
  <c r="GM125" i="214"/>
  <c r="GL125" i="214"/>
  <c r="GK125" i="214"/>
  <c r="GJ125" i="214"/>
  <c r="GF125" i="214"/>
  <c r="GE125" i="214"/>
  <c r="GD125" i="214"/>
  <c r="GC125" i="214"/>
  <c r="GB125" i="214"/>
  <c r="GA125" i="214"/>
  <c r="FZ125" i="214"/>
  <c r="FV125" i="214"/>
  <c r="FU125" i="214"/>
  <c r="FT125" i="214"/>
  <c r="FS125" i="214"/>
  <c r="FR125" i="214"/>
  <c r="FQ125" i="214"/>
  <c r="FP125" i="214"/>
  <c r="FL125" i="214"/>
  <c r="FK125" i="214"/>
  <c r="FJ125" i="214"/>
  <c r="FI125" i="214"/>
  <c r="FH125" i="214"/>
  <c r="FG125" i="214"/>
  <c r="FF125" i="214"/>
  <c r="FD125" i="214"/>
  <c r="FC125" i="214"/>
  <c r="ET125" i="214"/>
  <c r="ES125" i="214"/>
  <c r="EJ125" i="214"/>
  <c r="EI125" i="214"/>
  <c r="DZ125" i="214"/>
  <c r="DY125" i="214"/>
  <c r="DP125" i="214"/>
  <c r="DO125" i="214"/>
  <c r="DF125" i="214"/>
  <c r="DE125" i="214"/>
  <c r="CV125" i="214"/>
  <c r="CU125" i="214"/>
  <c r="CL125" i="214"/>
  <c r="CK125" i="214"/>
  <c r="CB125" i="214"/>
  <c r="CA125" i="214"/>
  <c r="BR125" i="214"/>
  <c r="BQ125" i="214"/>
  <c r="BH125" i="214"/>
  <c r="BG125" i="214"/>
  <c r="AX125" i="214"/>
  <c r="AW125" i="214"/>
  <c r="AN125" i="214"/>
  <c r="AM125" i="214"/>
  <c r="AD125" i="214"/>
  <c r="AC125" i="214"/>
  <c r="T125" i="214"/>
  <c r="S125" i="214"/>
  <c r="J125" i="214"/>
  <c r="I125" i="214"/>
  <c r="ID124" i="214"/>
  <c r="IC124" i="214"/>
  <c r="IB124" i="214"/>
  <c r="IA124" i="214"/>
  <c r="HZ124" i="214"/>
  <c r="HY124" i="214"/>
  <c r="HX124" i="214"/>
  <c r="HT124" i="214"/>
  <c r="HS124" i="214"/>
  <c r="HR124" i="214"/>
  <c r="HQ124" i="214"/>
  <c r="HP124" i="214"/>
  <c r="HO124" i="214"/>
  <c r="HN124" i="214"/>
  <c r="HJ124" i="214"/>
  <c r="HI124" i="214"/>
  <c r="HH124" i="214"/>
  <c r="HG124" i="214"/>
  <c r="HF124" i="214"/>
  <c r="HE124" i="214"/>
  <c r="HD124" i="214"/>
  <c r="GZ124" i="214"/>
  <c r="GY124" i="214"/>
  <c r="GX124" i="214"/>
  <c r="GW124" i="214"/>
  <c r="GV124" i="214"/>
  <c r="GU124" i="214"/>
  <c r="GT124" i="214"/>
  <c r="GP124" i="214"/>
  <c r="GO124" i="214"/>
  <c r="GN124" i="214"/>
  <c r="GM124" i="214"/>
  <c r="GL124" i="214"/>
  <c r="GK124" i="214"/>
  <c r="GJ124" i="214"/>
  <c r="GF124" i="214"/>
  <c r="GE124" i="214"/>
  <c r="GD124" i="214"/>
  <c r="GC124" i="214"/>
  <c r="GB124" i="214"/>
  <c r="GA124" i="214"/>
  <c r="FZ124" i="214"/>
  <c r="FV124" i="214"/>
  <c r="FU124" i="214"/>
  <c r="FT124" i="214"/>
  <c r="FS124" i="214"/>
  <c r="FR124" i="214"/>
  <c r="FQ124" i="214"/>
  <c r="FP124" i="214"/>
  <c r="FL124" i="214"/>
  <c r="FK124" i="214"/>
  <c r="FJ124" i="214"/>
  <c r="FI124" i="214"/>
  <c r="FH124" i="214"/>
  <c r="FG124" i="214"/>
  <c r="FF124" i="214"/>
  <c r="FD124" i="214"/>
  <c r="FC124" i="214"/>
  <c r="ET124" i="214"/>
  <c r="ES124" i="214"/>
  <c r="EJ124" i="214"/>
  <c r="EI124" i="214"/>
  <c r="DZ124" i="214"/>
  <c r="DY124" i="214"/>
  <c r="DP124" i="214"/>
  <c r="DO124" i="214"/>
  <c r="DF124" i="214"/>
  <c r="DE124" i="214"/>
  <c r="CV124" i="214"/>
  <c r="CU124" i="214"/>
  <c r="CL124" i="214"/>
  <c r="CK124" i="214"/>
  <c r="CB124" i="214"/>
  <c r="CA124" i="214"/>
  <c r="BR124" i="214"/>
  <c r="BQ124" i="214"/>
  <c r="BH124" i="214"/>
  <c r="BG124" i="214"/>
  <c r="AX124" i="214"/>
  <c r="AW124" i="214"/>
  <c r="AN124" i="214"/>
  <c r="AM124" i="214"/>
  <c r="AD124" i="214"/>
  <c r="AC124" i="214"/>
  <c r="T124" i="214"/>
  <c r="S124" i="214"/>
  <c r="J124" i="214"/>
  <c r="I124" i="214"/>
  <c r="ID123" i="214"/>
  <c r="ID127" i="214" s="1"/>
  <c r="IC123" i="214"/>
  <c r="IB123" i="214"/>
  <c r="IA123" i="214"/>
  <c r="HZ123" i="214"/>
  <c r="HZ127" i="214" s="1"/>
  <c r="HY123" i="214"/>
  <c r="HY127" i="214" s="1"/>
  <c r="HX123" i="214"/>
  <c r="HT123" i="214"/>
  <c r="HT127" i="214" s="1"/>
  <c r="HS123" i="214"/>
  <c r="HS127" i="214" s="1"/>
  <c r="HR123" i="214"/>
  <c r="HR127" i="214" s="1"/>
  <c r="HQ123" i="214"/>
  <c r="HQ127" i="214" s="1"/>
  <c r="HP123" i="214"/>
  <c r="HO123" i="214"/>
  <c r="HO127" i="214" s="1"/>
  <c r="HN123" i="214"/>
  <c r="HJ123" i="214"/>
  <c r="HI123" i="214"/>
  <c r="HH123" i="214"/>
  <c r="HH127" i="214" s="1"/>
  <c r="HG123" i="214"/>
  <c r="HG127" i="214" s="1"/>
  <c r="HF123" i="214"/>
  <c r="HE123" i="214"/>
  <c r="HE127" i="214" s="1"/>
  <c r="HD123" i="214"/>
  <c r="HD127" i="214" s="1"/>
  <c r="GZ123" i="214"/>
  <c r="GZ127" i="214" s="1"/>
  <c r="GY123" i="214"/>
  <c r="GY127" i="214" s="1"/>
  <c r="GX123" i="214"/>
  <c r="GW123" i="214"/>
  <c r="GW127" i="214" s="1"/>
  <c r="GV123" i="214"/>
  <c r="GU123" i="214"/>
  <c r="GT123" i="214"/>
  <c r="GP123" i="214"/>
  <c r="GO123" i="214"/>
  <c r="GO127" i="214" s="1"/>
  <c r="GN123" i="214"/>
  <c r="GM123" i="214"/>
  <c r="GM127" i="214" s="1"/>
  <c r="GL123" i="214"/>
  <c r="GL127" i="214" s="1"/>
  <c r="GK123" i="214"/>
  <c r="GJ123" i="214"/>
  <c r="GJ127" i="214" s="1"/>
  <c r="GF123" i="214"/>
  <c r="GE123" i="214"/>
  <c r="GE127" i="214" s="1"/>
  <c r="GD123" i="214"/>
  <c r="GC123" i="214"/>
  <c r="GB123" i="214"/>
  <c r="GA123" i="214"/>
  <c r="GA127" i="214" s="1"/>
  <c r="FZ123" i="214"/>
  <c r="FZ127" i="214" s="1"/>
  <c r="FV123" i="214"/>
  <c r="FU123" i="214"/>
  <c r="FU127" i="214" s="1"/>
  <c r="FT123" i="214"/>
  <c r="FT127" i="214" s="1"/>
  <c r="FS123" i="214"/>
  <c r="FR123" i="214"/>
  <c r="FR127" i="214" s="1"/>
  <c r="FQ123" i="214"/>
  <c r="FP123" i="214"/>
  <c r="FP127" i="214" s="1"/>
  <c r="FL123" i="214"/>
  <c r="FK123" i="214"/>
  <c r="FJ123" i="214"/>
  <c r="FI123" i="214"/>
  <c r="FI127" i="214" s="1"/>
  <c r="FH123" i="214"/>
  <c r="FH127" i="214" s="1"/>
  <c r="FG123" i="214"/>
  <c r="FF123" i="214"/>
  <c r="FF127" i="214" s="1"/>
  <c r="FD123" i="214"/>
  <c r="FC123" i="214"/>
  <c r="ET123" i="214"/>
  <c r="ES123" i="214"/>
  <c r="EJ123" i="214"/>
  <c r="EI123" i="214"/>
  <c r="DZ123" i="214"/>
  <c r="DY123" i="214"/>
  <c r="DP123" i="214"/>
  <c r="DO123" i="214"/>
  <c r="DF123" i="214"/>
  <c r="DE123" i="214"/>
  <c r="CV123" i="214"/>
  <c r="CU123" i="214"/>
  <c r="CL123" i="214"/>
  <c r="CK123" i="214"/>
  <c r="CB123" i="214"/>
  <c r="CA123" i="214"/>
  <c r="BR123" i="214"/>
  <c r="BQ123" i="214"/>
  <c r="BH123" i="214"/>
  <c r="BG123" i="214"/>
  <c r="AX123" i="214"/>
  <c r="AW123" i="214"/>
  <c r="AN123" i="214"/>
  <c r="AM123" i="214"/>
  <c r="AD123" i="214"/>
  <c r="AC123" i="214"/>
  <c r="T123" i="214"/>
  <c r="S123" i="214"/>
  <c r="J123" i="214"/>
  <c r="I123" i="214"/>
  <c r="AJ55" i="215"/>
  <c r="AH55" i="215"/>
  <c r="AC55" i="215"/>
  <c r="ID121" i="214"/>
  <c r="IC121" i="214"/>
  <c r="IB121" i="214"/>
  <c r="IA121" i="214"/>
  <c r="HZ121" i="214"/>
  <c r="HY121" i="214"/>
  <c r="HX121" i="214"/>
  <c r="HT121" i="214"/>
  <c r="HS121" i="214"/>
  <c r="HR121" i="214"/>
  <c r="HQ121" i="214"/>
  <c r="HP121" i="214"/>
  <c r="HO121" i="214"/>
  <c r="HN121" i="214"/>
  <c r="HJ121" i="214"/>
  <c r="HI121" i="214"/>
  <c r="HH121" i="214"/>
  <c r="HG121" i="214"/>
  <c r="HF121" i="214"/>
  <c r="HE121" i="214"/>
  <c r="HD121" i="214"/>
  <c r="GZ121" i="214"/>
  <c r="GY121" i="214"/>
  <c r="GX121" i="214"/>
  <c r="GW121" i="214"/>
  <c r="GV121" i="214"/>
  <c r="GU121" i="214"/>
  <c r="GT121" i="214"/>
  <c r="GP121" i="214"/>
  <c r="GO121" i="214"/>
  <c r="GN121" i="214"/>
  <c r="GM121" i="214"/>
  <c r="GL121" i="214"/>
  <c r="GK121" i="214"/>
  <c r="GJ121" i="214"/>
  <c r="GF121" i="214"/>
  <c r="GE121" i="214"/>
  <c r="GD121" i="214"/>
  <c r="GC121" i="214"/>
  <c r="GB121" i="214"/>
  <c r="GA121" i="214"/>
  <c r="FZ121" i="214"/>
  <c r="FV121" i="214"/>
  <c r="FU121" i="214"/>
  <c r="FT121" i="214"/>
  <c r="FS121" i="214"/>
  <c r="FR121" i="214"/>
  <c r="FQ121" i="214"/>
  <c r="FP121" i="214"/>
  <c r="FL121" i="214"/>
  <c r="FK121" i="214"/>
  <c r="FJ121" i="214"/>
  <c r="FI121" i="214"/>
  <c r="FH121" i="214"/>
  <c r="FG121" i="214"/>
  <c r="FF121" i="214"/>
  <c r="FD121" i="214"/>
  <c r="FC121" i="214"/>
  <c r="ET121" i="214"/>
  <c r="ES121" i="214"/>
  <c r="EJ121" i="214"/>
  <c r="EI121" i="214"/>
  <c r="DZ121" i="214"/>
  <c r="DY121" i="214"/>
  <c r="DP121" i="214"/>
  <c r="DO121" i="214"/>
  <c r="DF121" i="214"/>
  <c r="DE121" i="214"/>
  <c r="CV121" i="214"/>
  <c r="CU121" i="214"/>
  <c r="CL121" i="214"/>
  <c r="CK121" i="214"/>
  <c r="CB121" i="214"/>
  <c r="CA121" i="214"/>
  <c r="BR121" i="214"/>
  <c r="BQ121" i="214"/>
  <c r="BH121" i="214"/>
  <c r="BG121" i="214"/>
  <c r="AX121" i="214"/>
  <c r="AW121" i="214"/>
  <c r="AN121" i="214"/>
  <c r="AM121" i="214"/>
  <c r="AD121" i="214"/>
  <c r="AC121" i="214"/>
  <c r="T121" i="214"/>
  <c r="S121" i="214"/>
  <c r="J121" i="214"/>
  <c r="I121" i="214"/>
  <c r="ID120" i="214"/>
  <c r="IC120" i="214"/>
  <c r="IB120" i="214"/>
  <c r="IA120" i="214"/>
  <c r="HZ120" i="214"/>
  <c r="HY120" i="214"/>
  <c r="HX120" i="214"/>
  <c r="HT120" i="214"/>
  <c r="HS120" i="214"/>
  <c r="HR120" i="214"/>
  <c r="HQ120" i="214"/>
  <c r="HP120" i="214"/>
  <c r="HO120" i="214"/>
  <c r="HN120" i="214"/>
  <c r="HJ120" i="214"/>
  <c r="HI120" i="214"/>
  <c r="HH120" i="214"/>
  <c r="HG120" i="214"/>
  <c r="HF120" i="214"/>
  <c r="HE120" i="214"/>
  <c r="HD120" i="214"/>
  <c r="GZ120" i="214"/>
  <c r="GY120" i="214"/>
  <c r="GX120" i="214"/>
  <c r="GW120" i="214"/>
  <c r="GV120" i="214"/>
  <c r="GU120" i="214"/>
  <c r="GT120" i="214"/>
  <c r="GP120" i="214"/>
  <c r="GO120" i="214"/>
  <c r="GN120" i="214"/>
  <c r="GM120" i="214"/>
  <c r="GL120" i="214"/>
  <c r="GK120" i="214"/>
  <c r="GJ120" i="214"/>
  <c r="GF120" i="214"/>
  <c r="GE120" i="214"/>
  <c r="GD120" i="214"/>
  <c r="GC120" i="214"/>
  <c r="GB120" i="214"/>
  <c r="GA120" i="214"/>
  <c r="FZ120" i="214"/>
  <c r="FV120" i="214"/>
  <c r="FU120" i="214"/>
  <c r="FT120" i="214"/>
  <c r="FS120" i="214"/>
  <c r="FR120" i="214"/>
  <c r="FQ120" i="214"/>
  <c r="FP120" i="214"/>
  <c r="FL120" i="214"/>
  <c r="FK120" i="214"/>
  <c r="FJ120" i="214"/>
  <c r="FI120" i="214"/>
  <c r="FH120" i="214"/>
  <c r="FG120" i="214"/>
  <c r="FF120" i="214"/>
  <c r="FD120" i="214"/>
  <c r="FC120" i="214"/>
  <c r="ET120" i="214"/>
  <c r="ES120" i="214"/>
  <c r="EJ120" i="214"/>
  <c r="EI120" i="214"/>
  <c r="DZ120" i="214"/>
  <c r="DY120" i="214"/>
  <c r="DP120" i="214"/>
  <c r="DO120" i="214"/>
  <c r="DF120" i="214"/>
  <c r="DE120" i="214"/>
  <c r="CV120" i="214"/>
  <c r="CU120" i="214"/>
  <c r="CL120" i="214"/>
  <c r="CK120" i="214"/>
  <c r="CB120" i="214"/>
  <c r="CA120" i="214"/>
  <c r="BR120" i="214"/>
  <c r="BQ120" i="214"/>
  <c r="BH120" i="214"/>
  <c r="BG120" i="214"/>
  <c r="AX120" i="214"/>
  <c r="AW120" i="214"/>
  <c r="AN120" i="214"/>
  <c r="AM120" i="214"/>
  <c r="AD120" i="214"/>
  <c r="AC120" i="214"/>
  <c r="T120" i="214"/>
  <c r="S120" i="214"/>
  <c r="J120" i="214"/>
  <c r="I120" i="214"/>
  <c r="ID119" i="214"/>
  <c r="IC119" i="214"/>
  <c r="IB119" i="214"/>
  <c r="IA119" i="214"/>
  <c r="HZ119" i="214"/>
  <c r="HY119" i="214"/>
  <c r="HX119" i="214"/>
  <c r="HT119" i="214"/>
  <c r="HS119" i="214"/>
  <c r="HR119" i="214"/>
  <c r="HQ119" i="214"/>
  <c r="HP119" i="214"/>
  <c r="HO119" i="214"/>
  <c r="HN119" i="214"/>
  <c r="HJ119" i="214"/>
  <c r="HI119" i="214"/>
  <c r="HH119" i="214"/>
  <c r="HG119" i="214"/>
  <c r="HF119" i="214"/>
  <c r="HE119" i="214"/>
  <c r="HD119" i="214"/>
  <c r="GZ119" i="214"/>
  <c r="GY119" i="214"/>
  <c r="GX119" i="214"/>
  <c r="GW119" i="214"/>
  <c r="GV119" i="214"/>
  <c r="GU119" i="214"/>
  <c r="GT119" i="214"/>
  <c r="GP119" i="214"/>
  <c r="GO119" i="214"/>
  <c r="GN119" i="214"/>
  <c r="GM119" i="214"/>
  <c r="GL119" i="214"/>
  <c r="GK119" i="214"/>
  <c r="GJ119" i="214"/>
  <c r="GF119" i="214"/>
  <c r="GE119" i="214"/>
  <c r="GD119" i="214"/>
  <c r="GC119" i="214"/>
  <c r="GB119" i="214"/>
  <c r="GA119" i="214"/>
  <c r="FZ119" i="214"/>
  <c r="FV119" i="214"/>
  <c r="FU119" i="214"/>
  <c r="FT119" i="214"/>
  <c r="FS119" i="214"/>
  <c r="FR119" i="214"/>
  <c r="FQ119" i="214"/>
  <c r="FP119" i="214"/>
  <c r="FL119" i="214"/>
  <c r="FK119" i="214"/>
  <c r="FJ119" i="214"/>
  <c r="FI119" i="214"/>
  <c r="FH119" i="214"/>
  <c r="FG119" i="214"/>
  <c r="FF119" i="214"/>
  <c r="FD119" i="214"/>
  <c r="FC119" i="214"/>
  <c r="ET119" i="214"/>
  <c r="ES119" i="214"/>
  <c r="EJ119" i="214"/>
  <c r="EI119" i="214"/>
  <c r="DZ119" i="214"/>
  <c r="DY119" i="214"/>
  <c r="DP119" i="214"/>
  <c r="DO119" i="214"/>
  <c r="DF119" i="214"/>
  <c r="DE119" i="214"/>
  <c r="CV119" i="214"/>
  <c r="CU119" i="214"/>
  <c r="CL119" i="214"/>
  <c r="CK119" i="214"/>
  <c r="CB119" i="214"/>
  <c r="CA119" i="214"/>
  <c r="BR119" i="214"/>
  <c r="BQ119" i="214"/>
  <c r="BH119" i="214"/>
  <c r="BG119" i="214"/>
  <c r="AX119" i="214"/>
  <c r="AW119" i="214"/>
  <c r="AN119" i="214"/>
  <c r="AM119" i="214"/>
  <c r="AD119" i="214"/>
  <c r="AC119" i="214"/>
  <c r="T119" i="214"/>
  <c r="S119" i="214"/>
  <c r="J119" i="214"/>
  <c r="I119" i="214"/>
  <c r="ID118" i="214"/>
  <c r="ID122" i="214" s="1"/>
  <c r="IC118" i="214"/>
  <c r="IC122" i="214" s="1"/>
  <c r="IB118" i="214"/>
  <c r="IA118" i="214"/>
  <c r="IA122" i="214" s="1"/>
  <c r="HZ118" i="214"/>
  <c r="HY118" i="214"/>
  <c r="HY122" i="214" s="1"/>
  <c r="HX118" i="214"/>
  <c r="HT118" i="214"/>
  <c r="HS118" i="214"/>
  <c r="HR118" i="214"/>
  <c r="HR122" i="214" s="1"/>
  <c r="HQ118" i="214"/>
  <c r="HQ122" i="214" s="1"/>
  <c r="HP118" i="214"/>
  <c r="HO118" i="214"/>
  <c r="HO122" i="214" s="1"/>
  <c r="HN118" i="214"/>
  <c r="HN122" i="214" s="1"/>
  <c r="HJ118" i="214"/>
  <c r="HI118" i="214"/>
  <c r="HH118" i="214"/>
  <c r="HG118" i="214"/>
  <c r="HG122" i="214" s="1"/>
  <c r="HF118" i="214"/>
  <c r="HE118" i="214"/>
  <c r="HD118" i="214"/>
  <c r="GZ118" i="214"/>
  <c r="GZ122" i="214" s="1"/>
  <c r="GY118" i="214"/>
  <c r="GY122" i="214" s="1"/>
  <c r="GX118" i="214"/>
  <c r="GW118" i="214"/>
  <c r="GW122" i="214" s="1"/>
  <c r="GV118" i="214"/>
  <c r="GV122" i="214" s="1"/>
  <c r="GU118" i="214"/>
  <c r="GT118" i="214"/>
  <c r="GT122" i="214" s="1"/>
  <c r="GP118" i="214"/>
  <c r="GO118" i="214"/>
  <c r="GO122" i="214" s="1"/>
  <c r="GN118" i="214"/>
  <c r="GM118" i="214"/>
  <c r="GL118" i="214"/>
  <c r="GK118" i="214"/>
  <c r="GK122" i="214" s="1"/>
  <c r="GJ118" i="214"/>
  <c r="GJ122" i="214" s="1"/>
  <c r="GF118" i="214"/>
  <c r="GE118" i="214"/>
  <c r="GE122" i="214" s="1"/>
  <c r="GD118" i="214"/>
  <c r="GD122" i="214" s="1"/>
  <c r="GC118" i="214"/>
  <c r="GB118" i="214"/>
  <c r="GB122" i="214" s="1"/>
  <c r="GA118" i="214"/>
  <c r="FZ118" i="214"/>
  <c r="FZ122" i="214" s="1"/>
  <c r="FV118" i="214"/>
  <c r="FU118" i="214"/>
  <c r="FT118" i="214"/>
  <c r="FS118" i="214"/>
  <c r="FS122" i="214" s="1"/>
  <c r="FR118" i="214"/>
  <c r="FR122" i="214" s="1"/>
  <c r="FQ118" i="214"/>
  <c r="FP118" i="214"/>
  <c r="FP122" i="214" s="1"/>
  <c r="FL118" i="214"/>
  <c r="FK118" i="214"/>
  <c r="FJ118" i="214"/>
  <c r="FJ122" i="214" s="1"/>
  <c r="FI118" i="214"/>
  <c r="FH118" i="214"/>
  <c r="FH122" i="214" s="1"/>
  <c r="FG118" i="214"/>
  <c r="FF118" i="214"/>
  <c r="FD118" i="214"/>
  <c r="FC118" i="214"/>
  <c r="FC122" i="214" s="1"/>
  <c r="ET118" i="214"/>
  <c r="ES118" i="214"/>
  <c r="EJ118" i="214"/>
  <c r="EI118" i="214"/>
  <c r="EI122" i="214" s="1"/>
  <c r="DZ118" i="214"/>
  <c r="DY118" i="214"/>
  <c r="DY122" i="214" s="1"/>
  <c r="DP118" i="214"/>
  <c r="DO118" i="214"/>
  <c r="DF118" i="214"/>
  <c r="DE118" i="214"/>
  <c r="CV118" i="214"/>
  <c r="CU118" i="214"/>
  <c r="CL118" i="214"/>
  <c r="CK118" i="214"/>
  <c r="CB118" i="214"/>
  <c r="CA118" i="214"/>
  <c r="CA122" i="214" s="1"/>
  <c r="BR118" i="214"/>
  <c r="BQ118" i="214"/>
  <c r="BQ122" i="214" s="1"/>
  <c r="BH118" i="214"/>
  <c r="BG118" i="214"/>
  <c r="BG122" i="214" s="1"/>
  <c r="AX118" i="214"/>
  <c r="AW118" i="214"/>
  <c r="AN118" i="214"/>
  <c r="AM118" i="214"/>
  <c r="AM122" i="214" s="1"/>
  <c r="AD118" i="214"/>
  <c r="AC118" i="214"/>
  <c r="T118" i="214"/>
  <c r="S118" i="214"/>
  <c r="S122" i="214" s="1"/>
  <c r="J118" i="214"/>
  <c r="I118" i="214"/>
  <c r="AK54" i="215"/>
  <c r="AF54" i="215"/>
  <c r="AC54" i="215"/>
  <c r="AA54" i="215"/>
  <c r="Y54" i="215"/>
  <c r="ID116" i="214"/>
  <c r="IC116" i="214"/>
  <c r="IB116" i="214"/>
  <c r="IA116" i="214"/>
  <c r="HZ116" i="214"/>
  <c r="HY116" i="214"/>
  <c r="HX116" i="214"/>
  <c r="HT116" i="214"/>
  <c r="HS116" i="214"/>
  <c r="HR116" i="214"/>
  <c r="HQ116" i="214"/>
  <c r="HP116" i="214"/>
  <c r="HO116" i="214"/>
  <c r="HN116" i="214"/>
  <c r="HV116" i="214" s="1"/>
  <c r="HJ116" i="214"/>
  <c r="HI116" i="214"/>
  <c r="HH116" i="214"/>
  <c r="HG116" i="214"/>
  <c r="HF116" i="214"/>
  <c r="HE116" i="214"/>
  <c r="HD116" i="214"/>
  <c r="GZ116" i="214"/>
  <c r="GY116" i="214"/>
  <c r="GX116" i="214"/>
  <c r="GW116" i="214"/>
  <c r="GV116" i="214"/>
  <c r="GU116" i="214"/>
  <c r="GT116" i="214"/>
  <c r="GP116" i="214"/>
  <c r="GO116" i="214"/>
  <c r="GN116" i="214"/>
  <c r="GM116" i="214"/>
  <c r="GL116" i="214"/>
  <c r="GK116" i="214"/>
  <c r="GJ116" i="214"/>
  <c r="GF116" i="214"/>
  <c r="GE116" i="214"/>
  <c r="GD116" i="214"/>
  <c r="GC116" i="214"/>
  <c r="GB116" i="214"/>
  <c r="GA116" i="214"/>
  <c r="FZ116" i="214"/>
  <c r="FV116" i="214"/>
  <c r="FU116" i="214"/>
  <c r="FT116" i="214"/>
  <c r="FS116" i="214"/>
  <c r="FR116" i="214"/>
  <c r="FQ116" i="214"/>
  <c r="FP116" i="214"/>
  <c r="FL116" i="214"/>
  <c r="FK116" i="214"/>
  <c r="FJ116" i="214"/>
  <c r="FI116" i="214"/>
  <c r="FH116" i="214"/>
  <c r="FG116" i="214"/>
  <c r="FF116" i="214"/>
  <c r="FD116" i="214"/>
  <c r="FC116" i="214"/>
  <c r="ET116" i="214"/>
  <c r="ES116" i="214"/>
  <c r="EJ116" i="214"/>
  <c r="EI116" i="214"/>
  <c r="DZ116" i="214"/>
  <c r="DY116" i="214"/>
  <c r="DP116" i="214"/>
  <c r="DO116" i="214"/>
  <c r="DF116" i="214"/>
  <c r="DE116" i="214"/>
  <c r="CV116" i="214"/>
  <c r="CU116" i="214"/>
  <c r="CL116" i="214"/>
  <c r="CK116" i="214"/>
  <c r="CB116" i="214"/>
  <c r="CA116" i="214"/>
  <c r="BR116" i="214"/>
  <c r="BQ116" i="214"/>
  <c r="BH116" i="214"/>
  <c r="BG116" i="214"/>
  <c r="AX116" i="214"/>
  <c r="AW116" i="214"/>
  <c r="AN116" i="214"/>
  <c r="AM116" i="214"/>
  <c r="AD116" i="214"/>
  <c r="AC116" i="214"/>
  <c r="T116" i="214"/>
  <c r="S116" i="214"/>
  <c r="J116" i="214"/>
  <c r="I116" i="214"/>
  <c r="ID115" i="214"/>
  <c r="IC115" i="214"/>
  <c r="IB115" i="214"/>
  <c r="IA115" i="214"/>
  <c r="HZ115" i="214"/>
  <c r="HY115" i="214"/>
  <c r="HX115" i="214"/>
  <c r="HT115" i="214"/>
  <c r="HS115" i="214"/>
  <c r="HR115" i="214"/>
  <c r="HQ115" i="214"/>
  <c r="HP115" i="214"/>
  <c r="HO115" i="214"/>
  <c r="HN115" i="214"/>
  <c r="HJ115" i="214"/>
  <c r="HI115" i="214"/>
  <c r="HH115" i="214"/>
  <c r="HG115" i="214"/>
  <c r="HF115" i="214"/>
  <c r="HE115" i="214"/>
  <c r="HD115" i="214"/>
  <c r="GZ115" i="214"/>
  <c r="GY115" i="214"/>
  <c r="GX115" i="214"/>
  <c r="GW115" i="214"/>
  <c r="GV115" i="214"/>
  <c r="GU115" i="214"/>
  <c r="GT115" i="214"/>
  <c r="GP115" i="214"/>
  <c r="GO115" i="214"/>
  <c r="GN115" i="214"/>
  <c r="GM115" i="214"/>
  <c r="GL115" i="214"/>
  <c r="GK115" i="214"/>
  <c r="GJ115" i="214"/>
  <c r="GF115" i="214"/>
  <c r="GE115" i="214"/>
  <c r="GD115" i="214"/>
  <c r="GC115" i="214"/>
  <c r="GB115" i="214"/>
  <c r="GA115" i="214"/>
  <c r="FZ115" i="214"/>
  <c r="FV115" i="214"/>
  <c r="FU115" i="214"/>
  <c r="FT115" i="214"/>
  <c r="FS115" i="214"/>
  <c r="FR115" i="214"/>
  <c r="FQ115" i="214"/>
  <c r="FP115" i="214"/>
  <c r="FL115" i="214"/>
  <c r="FK115" i="214"/>
  <c r="FJ115" i="214"/>
  <c r="FI115" i="214"/>
  <c r="FH115" i="214"/>
  <c r="FG115" i="214"/>
  <c r="FF115" i="214"/>
  <c r="FD115" i="214"/>
  <c r="FC115" i="214"/>
  <c r="ET115" i="214"/>
  <c r="ES115" i="214"/>
  <c r="EJ115" i="214"/>
  <c r="EI115" i="214"/>
  <c r="DZ115" i="214"/>
  <c r="DY115" i="214"/>
  <c r="DP115" i="214"/>
  <c r="DO115" i="214"/>
  <c r="DF115" i="214"/>
  <c r="DE115" i="214"/>
  <c r="CV115" i="214"/>
  <c r="CU115" i="214"/>
  <c r="CL115" i="214"/>
  <c r="CK115" i="214"/>
  <c r="CB115" i="214"/>
  <c r="CA115" i="214"/>
  <c r="BR115" i="214"/>
  <c r="BQ115" i="214"/>
  <c r="BH115" i="214"/>
  <c r="BG115" i="214"/>
  <c r="AX115" i="214"/>
  <c r="AW115" i="214"/>
  <c r="AN115" i="214"/>
  <c r="AM115" i="214"/>
  <c r="AD115" i="214"/>
  <c r="AC115" i="214"/>
  <c r="T115" i="214"/>
  <c r="S115" i="214"/>
  <c r="J115" i="214"/>
  <c r="I115" i="214"/>
  <c r="ID114" i="214"/>
  <c r="IC114" i="214"/>
  <c r="IB114" i="214"/>
  <c r="IA114" i="214"/>
  <c r="HZ114" i="214"/>
  <c r="HY114" i="214"/>
  <c r="HX114" i="214"/>
  <c r="HT114" i="214"/>
  <c r="HS114" i="214"/>
  <c r="HR114" i="214"/>
  <c r="HQ114" i="214"/>
  <c r="HP114" i="214"/>
  <c r="HO114" i="214"/>
  <c r="HN114" i="214"/>
  <c r="HJ114" i="214"/>
  <c r="HI114" i="214"/>
  <c r="HH114" i="214"/>
  <c r="HG114" i="214"/>
  <c r="HF114" i="214"/>
  <c r="HE114" i="214"/>
  <c r="HD114" i="214"/>
  <c r="GZ114" i="214"/>
  <c r="GY114" i="214"/>
  <c r="GX114" i="214"/>
  <c r="GW114" i="214"/>
  <c r="GV114" i="214"/>
  <c r="GU114" i="214"/>
  <c r="GT114" i="214"/>
  <c r="GP114" i="214"/>
  <c r="GO114" i="214"/>
  <c r="GN114" i="214"/>
  <c r="GM114" i="214"/>
  <c r="GL114" i="214"/>
  <c r="GK114" i="214"/>
  <c r="GJ114" i="214"/>
  <c r="GF114" i="214"/>
  <c r="GE114" i="214"/>
  <c r="GD114" i="214"/>
  <c r="GC114" i="214"/>
  <c r="GB114" i="214"/>
  <c r="GA114" i="214"/>
  <c r="FZ114" i="214"/>
  <c r="FV114" i="214"/>
  <c r="FU114" i="214"/>
  <c r="FT114" i="214"/>
  <c r="FS114" i="214"/>
  <c r="FR114" i="214"/>
  <c r="FQ114" i="214"/>
  <c r="FP114" i="214"/>
  <c r="FL114" i="214"/>
  <c r="FK114" i="214"/>
  <c r="FJ114" i="214"/>
  <c r="FI114" i="214"/>
  <c r="FH114" i="214"/>
  <c r="FG114" i="214"/>
  <c r="FF114" i="214"/>
  <c r="FD114" i="214"/>
  <c r="FC114" i="214"/>
  <c r="ET114" i="214"/>
  <c r="ES114" i="214"/>
  <c r="EJ114" i="214"/>
  <c r="EI114" i="214"/>
  <c r="DZ114" i="214"/>
  <c r="DY114" i="214"/>
  <c r="DP114" i="214"/>
  <c r="DO114" i="214"/>
  <c r="DF114" i="214"/>
  <c r="DE114" i="214"/>
  <c r="CV114" i="214"/>
  <c r="CU114" i="214"/>
  <c r="CL114" i="214"/>
  <c r="CK114" i="214"/>
  <c r="CB114" i="214"/>
  <c r="CA114" i="214"/>
  <c r="BR114" i="214"/>
  <c r="BQ114" i="214"/>
  <c r="BH114" i="214"/>
  <c r="BG114" i="214"/>
  <c r="AX114" i="214"/>
  <c r="AW114" i="214"/>
  <c r="AN114" i="214"/>
  <c r="AM114" i="214"/>
  <c r="AD114" i="214"/>
  <c r="AC114" i="214"/>
  <c r="T114" i="214"/>
  <c r="S114" i="214"/>
  <c r="J114" i="214"/>
  <c r="I114" i="214"/>
  <c r="ID113" i="214"/>
  <c r="ID117" i="214" s="1"/>
  <c r="IC113" i="214"/>
  <c r="IC117" i="214" s="1"/>
  <c r="IB113" i="214"/>
  <c r="IA113" i="214"/>
  <c r="IA117" i="214" s="1"/>
  <c r="HZ113" i="214"/>
  <c r="HZ117" i="214" s="1"/>
  <c r="HY113" i="214"/>
  <c r="HX113" i="214"/>
  <c r="HX117" i="214" s="1"/>
  <c r="HT113" i="214"/>
  <c r="HS113" i="214"/>
  <c r="HS117" i="214" s="1"/>
  <c r="HR113" i="214"/>
  <c r="HQ113" i="214"/>
  <c r="HP113" i="214"/>
  <c r="HO113" i="214"/>
  <c r="HO117" i="214" s="1"/>
  <c r="HN113" i="214"/>
  <c r="HJ113" i="214"/>
  <c r="HI113" i="214"/>
  <c r="HI117" i="214" s="1"/>
  <c r="HH113" i="214"/>
  <c r="HH117" i="214" s="1"/>
  <c r="HG113" i="214"/>
  <c r="HF113" i="214"/>
  <c r="HF117" i="214" s="1"/>
  <c r="HE113" i="214"/>
  <c r="HD113" i="214"/>
  <c r="HD117" i="214" s="1"/>
  <c r="GZ113" i="214"/>
  <c r="GY113" i="214"/>
  <c r="GX113" i="214"/>
  <c r="GW113" i="214"/>
  <c r="GW117" i="214" s="1"/>
  <c r="GV113" i="214"/>
  <c r="GV117" i="214" s="1"/>
  <c r="GU113" i="214"/>
  <c r="GT113" i="214"/>
  <c r="GT117" i="214" s="1"/>
  <c r="GP113" i="214"/>
  <c r="GO113" i="214"/>
  <c r="GN113" i="214"/>
  <c r="GN117" i="214" s="1"/>
  <c r="GM113" i="214"/>
  <c r="GL113" i="214"/>
  <c r="GL117" i="214" s="1"/>
  <c r="GK113" i="214"/>
  <c r="GJ113" i="214"/>
  <c r="GF113" i="214"/>
  <c r="GE113" i="214"/>
  <c r="GE117" i="214" s="1"/>
  <c r="GD113" i="214"/>
  <c r="GD117" i="214" s="1"/>
  <c r="GC113" i="214"/>
  <c r="GB113" i="214"/>
  <c r="GB117" i="214" s="1"/>
  <c r="GA113" i="214"/>
  <c r="GA117" i="214" s="1"/>
  <c r="FZ113" i="214"/>
  <c r="FV113" i="214"/>
  <c r="FV117" i="214" s="1"/>
  <c r="FU113" i="214"/>
  <c r="FT113" i="214"/>
  <c r="FT117" i="214" s="1"/>
  <c r="FS113" i="214"/>
  <c r="FR113" i="214"/>
  <c r="FQ113" i="214"/>
  <c r="FP113" i="214"/>
  <c r="FP117" i="214" s="1"/>
  <c r="FL113" i="214"/>
  <c r="FK113" i="214"/>
  <c r="FJ113" i="214"/>
  <c r="FJ117" i="214" s="1"/>
  <c r="FI113" i="214"/>
  <c r="FI117" i="214" s="1"/>
  <c r="FH113" i="214"/>
  <c r="FG113" i="214"/>
  <c r="FG117" i="214" s="1"/>
  <c r="FF113" i="214"/>
  <c r="FD113" i="214"/>
  <c r="FC113" i="214"/>
  <c r="ET113" i="214"/>
  <c r="ES113" i="214"/>
  <c r="EJ113" i="214"/>
  <c r="EI113" i="214"/>
  <c r="DZ113" i="214"/>
  <c r="DY113" i="214"/>
  <c r="DP113" i="214"/>
  <c r="DO113" i="214"/>
  <c r="DF113" i="214"/>
  <c r="DE113" i="214"/>
  <c r="CV113" i="214"/>
  <c r="CU113" i="214"/>
  <c r="CL113" i="214"/>
  <c r="CK113" i="214"/>
  <c r="CB113" i="214"/>
  <c r="CA113" i="214"/>
  <c r="BR113" i="214"/>
  <c r="BQ113" i="214"/>
  <c r="BH113" i="214"/>
  <c r="BG113" i="214"/>
  <c r="AX113" i="214"/>
  <c r="AW113" i="214"/>
  <c r="AN113" i="214"/>
  <c r="AM113" i="214"/>
  <c r="AD113" i="214"/>
  <c r="AC113" i="214"/>
  <c r="T113" i="214"/>
  <c r="S113" i="214"/>
  <c r="J113" i="214"/>
  <c r="I113" i="214"/>
  <c r="AK53" i="215"/>
  <c r="AF53" i="215"/>
  <c r="AC53" i="215"/>
  <c r="AA53" i="215"/>
  <c r="Y53" i="215"/>
  <c r="ID111" i="214"/>
  <c r="IC111" i="214"/>
  <c r="IB111" i="214"/>
  <c r="IA111" i="214"/>
  <c r="HZ111" i="214"/>
  <c r="HY111" i="214"/>
  <c r="HX111" i="214"/>
  <c r="HT111" i="214"/>
  <c r="HS111" i="214"/>
  <c r="HR111" i="214"/>
  <c r="HQ111" i="214"/>
  <c r="HP111" i="214"/>
  <c r="HO111" i="214"/>
  <c r="HN111" i="214"/>
  <c r="HJ111" i="214"/>
  <c r="HI111" i="214"/>
  <c r="HH111" i="214"/>
  <c r="HG111" i="214"/>
  <c r="HF111" i="214"/>
  <c r="HE111" i="214"/>
  <c r="HD111" i="214"/>
  <c r="GZ111" i="214"/>
  <c r="GY111" i="214"/>
  <c r="GX111" i="214"/>
  <c r="GW111" i="214"/>
  <c r="GV111" i="214"/>
  <c r="GU111" i="214"/>
  <c r="GT111" i="214"/>
  <c r="GP111" i="214"/>
  <c r="GO111" i="214"/>
  <c r="GN111" i="214"/>
  <c r="GM111" i="214"/>
  <c r="GL111" i="214"/>
  <c r="GK111" i="214"/>
  <c r="GJ111" i="214"/>
  <c r="GF111" i="214"/>
  <c r="GE111" i="214"/>
  <c r="GD111" i="214"/>
  <c r="GC111" i="214"/>
  <c r="GB111" i="214"/>
  <c r="GA111" i="214"/>
  <c r="FZ111" i="214"/>
  <c r="FV111" i="214"/>
  <c r="FU111" i="214"/>
  <c r="FT111" i="214"/>
  <c r="FS111" i="214"/>
  <c r="FR111" i="214"/>
  <c r="FQ111" i="214"/>
  <c r="FP111" i="214"/>
  <c r="FL111" i="214"/>
  <c r="FK111" i="214"/>
  <c r="FJ111" i="214"/>
  <c r="FI111" i="214"/>
  <c r="FH111" i="214"/>
  <c r="FG111" i="214"/>
  <c r="FF111" i="214"/>
  <c r="FD111" i="214"/>
  <c r="FC111" i="214"/>
  <c r="ET111" i="214"/>
  <c r="ES111" i="214"/>
  <c r="EJ111" i="214"/>
  <c r="EI111" i="214"/>
  <c r="DZ111" i="214"/>
  <c r="DY111" i="214"/>
  <c r="DP111" i="214"/>
  <c r="DO111" i="214"/>
  <c r="DF111" i="214"/>
  <c r="DE111" i="214"/>
  <c r="CV111" i="214"/>
  <c r="CU111" i="214"/>
  <c r="CL111" i="214"/>
  <c r="CK111" i="214"/>
  <c r="CB111" i="214"/>
  <c r="CA111" i="214"/>
  <c r="BR111" i="214"/>
  <c r="BQ111" i="214"/>
  <c r="BH111" i="214"/>
  <c r="BG111" i="214"/>
  <c r="AX111" i="214"/>
  <c r="AW111" i="214"/>
  <c r="AN111" i="214"/>
  <c r="AM111" i="214"/>
  <c r="AD111" i="214"/>
  <c r="AC111" i="214"/>
  <c r="T111" i="214"/>
  <c r="S111" i="214"/>
  <c r="J111" i="214"/>
  <c r="I111" i="214"/>
  <c r="ID110" i="214"/>
  <c r="IC110" i="214"/>
  <c r="IB110" i="214"/>
  <c r="IA110" i="214"/>
  <c r="HZ110" i="214"/>
  <c r="HY110" i="214"/>
  <c r="HX110" i="214"/>
  <c r="HT110" i="214"/>
  <c r="HS110" i="214"/>
  <c r="HR110" i="214"/>
  <c r="HQ110" i="214"/>
  <c r="HP110" i="214"/>
  <c r="HO110" i="214"/>
  <c r="HN110" i="214"/>
  <c r="HV110" i="214" s="1"/>
  <c r="HJ110" i="214"/>
  <c r="HI110" i="214"/>
  <c r="HH110" i="214"/>
  <c r="HG110" i="214"/>
  <c r="HF110" i="214"/>
  <c r="HE110" i="214"/>
  <c r="HD110" i="214"/>
  <c r="GZ110" i="214"/>
  <c r="GY110" i="214"/>
  <c r="GX110" i="214"/>
  <c r="GW110" i="214"/>
  <c r="GV110" i="214"/>
  <c r="GU110" i="214"/>
  <c r="GT110" i="214"/>
  <c r="GP110" i="214"/>
  <c r="GO110" i="214"/>
  <c r="GN110" i="214"/>
  <c r="GM110" i="214"/>
  <c r="GL110" i="214"/>
  <c r="GK110" i="214"/>
  <c r="GJ110" i="214"/>
  <c r="GF110" i="214"/>
  <c r="GE110" i="214"/>
  <c r="GD110" i="214"/>
  <c r="GC110" i="214"/>
  <c r="GB110" i="214"/>
  <c r="GA110" i="214"/>
  <c r="FZ110" i="214"/>
  <c r="FV110" i="214"/>
  <c r="FU110" i="214"/>
  <c r="FT110" i="214"/>
  <c r="FS110" i="214"/>
  <c r="FR110" i="214"/>
  <c r="FQ110" i="214"/>
  <c r="FP110" i="214"/>
  <c r="FL110" i="214"/>
  <c r="FK110" i="214"/>
  <c r="FJ110" i="214"/>
  <c r="FI110" i="214"/>
  <c r="FH110" i="214"/>
  <c r="FG110" i="214"/>
  <c r="FF110" i="214"/>
  <c r="FD110" i="214"/>
  <c r="FC110" i="214"/>
  <c r="ET110" i="214"/>
  <c r="ES110" i="214"/>
  <c r="EJ110" i="214"/>
  <c r="EI110" i="214"/>
  <c r="DZ110" i="214"/>
  <c r="DY110" i="214"/>
  <c r="DP110" i="214"/>
  <c r="DO110" i="214"/>
  <c r="DF110" i="214"/>
  <c r="DE110" i="214"/>
  <c r="CV110" i="214"/>
  <c r="CU110" i="214"/>
  <c r="CL110" i="214"/>
  <c r="CK110" i="214"/>
  <c r="CB110" i="214"/>
  <c r="CA110" i="214"/>
  <c r="BR110" i="214"/>
  <c r="BQ110" i="214"/>
  <c r="BH110" i="214"/>
  <c r="BG110" i="214"/>
  <c r="AX110" i="214"/>
  <c r="AW110" i="214"/>
  <c r="AN110" i="214"/>
  <c r="AM110" i="214"/>
  <c r="AD110" i="214"/>
  <c r="AC110" i="214"/>
  <c r="T110" i="214"/>
  <c r="S110" i="214"/>
  <c r="J110" i="214"/>
  <c r="I110" i="214"/>
  <c r="ID109" i="214"/>
  <c r="IC109" i="214"/>
  <c r="IB109" i="214"/>
  <c r="IA109" i="214"/>
  <c r="HZ109" i="214"/>
  <c r="HY109" i="214"/>
  <c r="HX109" i="214"/>
  <c r="HT109" i="214"/>
  <c r="HS109" i="214"/>
  <c r="HR109" i="214"/>
  <c r="HQ109" i="214"/>
  <c r="HP109" i="214"/>
  <c r="HO109" i="214"/>
  <c r="HN109" i="214"/>
  <c r="HJ109" i="214"/>
  <c r="HI109" i="214"/>
  <c r="HH109" i="214"/>
  <c r="HG109" i="214"/>
  <c r="HF109" i="214"/>
  <c r="HE109" i="214"/>
  <c r="HD109" i="214"/>
  <c r="GZ109" i="214"/>
  <c r="GY109" i="214"/>
  <c r="GX109" i="214"/>
  <c r="GW109" i="214"/>
  <c r="GV109" i="214"/>
  <c r="GU109" i="214"/>
  <c r="GT109" i="214"/>
  <c r="GP109" i="214"/>
  <c r="GO109" i="214"/>
  <c r="GN109" i="214"/>
  <c r="GM109" i="214"/>
  <c r="GL109" i="214"/>
  <c r="GK109" i="214"/>
  <c r="GJ109" i="214"/>
  <c r="GF109" i="214"/>
  <c r="GE109" i="214"/>
  <c r="GD109" i="214"/>
  <c r="GC109" i="214"/>
  <c r="GB109" i="214"/>
  <c r="GA109" i="214"/>
  <c r="FZ109" i="214"/>
  <c r="FV109" i="214"/>
  <c r="FU109" i="214"/>
  <c r="FT109" i="214"/>
  <c r="FS109" i="214"/>
  <c r="FR109" i="214"/>
  <c r="FQ109" i="214"/>
  <c r="FP109" i="214"/>
  <c r="FL109" i="214"/>
  <c r="FK109" i="214"/>
  <c r="FJ109" i="214"/>
  <c r="FI109" i="214"/>
  <c r="FH109" i="214"/>
  <c r="FG109" i="214"/>
  <c r="FF109" i="214"/>
  <c r="FD109" i="214"/>
  <c r="FC109" i="214"/>
  <c r="ET109" i="214"/>
  <c r="ES109" i="214"/>
  <c r="EJ109" i="214"/>
  <c r="EI109" i="214"/>
  <c r="EI112" i="214" s="1"/>
  <c r="DZ109" i="214"/>
  <c r="DY109" i="214"/>
  <c r="DP109" i="214"/>
  <c r="DO109" i="214"/>
  <c r="DF109" i="214"/>
  <c r="DE109" i="214"/>
  <c r="CV109" i="214"/>
  <c r="CU109" i="214"/>
  <c r="CL109" i="214"/>
  <c r="CK109" i="214"/>
  <c r="CB109" i="214"/>
  <c r="CA109" i="214"/>
  <c r="BR109" i="214"/>
  <c r="BQ109" i="214"/>
  <c r="BH109" i="214"/>
  <c r="BG109" i="214"/>
  <c r="AX109" i="214"/>
  <c r="AW109" i="214"/>
  <c r="AN109" i="214"/>
  <c r="AM109" i="214"/>
  <c r="AD109" i="214"/>
  <c r="AC109" i="214"/>
  <c r="T109" i="214"/>
  <c r="S109" i="214"/>
  <c r="J109" i="214"/>
  <c r="I109" i="214"/>
  <c r="ID108" i="214"/>
  <c r="IC108" i="214"/>
  <c r="IB108" i="214"/>
  <c r="IA108" i="214"/>
  <c r="IA112" i="214" s="1"/>
  <c r="HZ108" i="214"/>
  <c r="HZ112" i="214" s="1"/>
  <c r="HY108" i="214"/>
  <c r="HX108" i="214"/>
  <c r="HX112" i="214" s="1"/>
  <c r="HT108" i="214"/>
  <c r="HT112" i="214" s="1"/>
  <c r="HS108" i="214"/>
  <c r="HR108" i="214"/>
  <c r="HR112" i="214" s="1"/>
  <c r="HQ108" i="214"/>
  <c r="HP108" i="214"/>
  <c r="HP112" i="214" s="1"/>
  <c r="HO108" i="214"/>
  <c r="HN108" i="214"/>
  <c r="HJ108" i="214"/>
  <c r="HI108" i="214"/>
  <c r="HI112" i="214" s="1"/>
  <c r="HH108" i="214"/>
  <c r="HH112" i="214" s="1"/>
  <c r="HG108" i="214"/>
  <c r="HF108" i="214"/>
  <c r="HF112" i="214" s="1"/>
  <c r="HE108" i="214"/>
  <c r="HE112" i="214" s="1"/>
  <c r="HD108" i="214"/>
  <c r="GZ108" i="214"/>
  <c r="GZ112" i="214" s="1"/>
  <c r="GY108" i="214"/>
  <c r="GX108" i="214"/>
  <c r="GX112" i="214" s="1"/>
  <c r="GW108" i="214"/>
  <c r="GV108" i="214"/>
  <c r="GU108" i="214"/>
  <c r="GT108" i="214"/>
  <c r="GT112" i="214" s="1"/>
  <c r="GP108" i="214"/>
  <c r="GO108" i="214"/>
  <c r="GN108" i="214"/>
  <c r="GN112" i="214" s="1"/>
  <c r="GM108" i="214"/>
  <c r="GM112" i="214" s="1"/>
  <c r="GL108" i="214"/>
  <c r="GK108" i="214"/>
  <c r="GK112" i="214" s="1"/>
  <c r="GJ108" i="214"/>
  <c r="GF108" i="214"/>
  <c r="GF112" i="214" s="1"/>
  <c r="GE108" i="214"/>
  <c r="GD108" i="214"/>
  <c r="GC108" i="214"/>
  <c r="GB108" i="214"/>
  <c r="GB112" i="214" s="1"/>
  <c r="GA108" i="214"/>
  <c r="GA112" i="214" s="1"/>
  <c r="FZ108" i="214"/>
  <c r="FV108" i="214"/>
  <c r="FV112" i="214" s="1"/>
  <c r="FU108" i="214"/>
  <c r="FU112" i="214" s="1"/>
  <c r="FT108" i="214"/>
  <c r="FS108" i="214"/>
  <c r="FS112" i="214" s="1"/>
  <c r="FR108" i="214"/>
  <c r="FQ108" i="214"/>
  <c r="FQ112" i="214" s="1"/>
  <c r="FP108" i="214"/>
  <c r="FL108" i="214"/>
  <c r="FK108" i="214"/>
  <c r="FJ108" i="214"/>
  <c r="FJ112" i="214" s="1"/>
  <c r="FI108" i="214"/>
  <c r="FI112" i="214" s="1"/>
  <c r="FH108" i="214"/>
  <c r="FG108" i="214"/>
  <c r="FG112" i="214" s="1"/>
  <c r="FF108" i="214"/>
  <c r="FF112" i="214" s="1"/>
  <c r="FD108" i="214"/>
  <c r="FC108" i="214"/>
  <c r="ET108" i="214"/>
  <c r="ES108" i="214"/>
  <c r="EJ108" i="214"/>
  <c r="EI108" i="214"/>
  <c r="DZ108" i="214"/>
  <c r="DY108" i="214"/>
  <c r="DP108" i="214"/>
  <c r="DO108" i="214"/>
  <c r="DF108" i="214"/>
  <c r="DE108" i="214"/>
  <c r="CV108" i="214"/>
  <c r="CU108" i="214"/>
  <c r="CL108" i="214"/>
  <c r="CK108" i="214"/>
  <c r="CB108" i="214"/>
  <c r="CA108" i="214"/>
  <c r="BR108" i="214"/>
  <c r="BQ108" i="214"/>
  <c r="BH108" i="214"/>
  <c r="BG108" i="214"/>
  <c r="AX108" i="214"/>
  <c r="AW108" i="214"/>
  <c r="AN108" i="214"/>
  <c r="AM108" i="214"/>
  <c r="AD108" i="214"/>
  <c r="AC108" i="214"/>
  <c r="T108" i="214"/>
  <c r="S108" i="214"/>
  <c r="J108" i="214"/>
  <c r="I108" i="214"/>
  <c r="I112" i="214" s="1"/>
  <c r="AJ52" i="215"/>
  <c r="AH52" i="215"/>
  <c r="AD52" i="215"/>
  <c r="AC52" i="215"/>
  <c r="Z52" i="215"/>
  <c r="ID106" i="214"/>
  <c r="IC106" i="214"/>
  <c r="IB106" i="214"/>
  <c r="IA106" i="214"/>
  <c r="HZ106" i="214"/>
  <c r="HY106" i="214"/>
  <c r="HX106" i="214"/>
  <c r="HT106" i="214"/>
  <c r="HS106" i="214"/>
  <c r="HR106" i="214"/>
  <c r="HQ106" i="214"/>
  <c r="HP106" i="214"/>
  <c r="HO106" i="214"/>
  <c r="HN106" i="214"/>
  <c r="HJ106" i="214"/>
  <c r="HI106" i="214"/>
  <c r="HH106" i="214"/>
  <c r="HG106" i="214"/>
  <c r="HF106" i="214"/>
  <c r="HE106" i="214"/>
  <c r="HD106" i="214"/>
  <c r="GZ106" i="214"/>
  <c r="GY106" i="214"/>
  <c r="GX106" i="214"/>
  <c r="GW106" i="214"/>
  <c r="GV106" i="214"/>
  <c r="GU106" i="214"/>
  <c r="GT106" i="214"/>
  <c r="GP106" i="214"/>
  <c r="GO106" i="214"/>
  <c r="GN106" i="214"/>
  <c r="GM106" i="214"/>
  <c r="GL106" i="214"/>
  <c r="GK106" i="214"/>
  <c r="GJ106" i="214"/>
  <c r="GF106" i="214"/>
  <c r="GE106" i="214"/>
  <c r="GD106" i="214"/>
  <c r="GC106" i="214"/>
  <c r="GB106" i="214"/>
  <c r="GA106" i="214"/>
  <c r="FZ106" i="214"/>
  <c r="FV106" i="214"/>
  <c r="FU106" i="214"/>
  <c r="FT106" i="214"/>
  <c r="FS106" i="214"/>
  <c r="FR106" i="214"/>
  <c r="FQ106" i="214"/>
  <c r="FP106" i="214"/>
  <c r="FL106" i="214"/>
  <c r="FK106" i="214"/>
  <c r="FJ106" i="214"/>
  <c r="FI106" i="214"/>
  <c r="FH106" i="214"/>
  <c r="FG106" i="214"/>
  <c r="FF106" i="214"/>
  <c r="FD106" i="214"/>
  <c r="FC106" i="214"/>
  <c r="ET106" i="214"/>
  <c r="ES106" i="214"/>
  <c r="EJ106" i="214"/>
  <c r="EI106" i="214"/>
  <c r="DZ106" i="214"/>
  <c r="DY106" i="214"/>
  <c r="DP106" i="214"/>
  <c r="DO106" i="214"/>
  <c r="DF106" i="214"/>
  <c r="DE106" i="214"/>
  <c r="CV106" i="214"/>
  <c r="CU106" i="214"/>
  <c r="CL106" i="214"/>
  <c r="CK106" i="214"/>
  <c r="CB106" i="214"/>
  <c r="CA106" i="214"/>
  <c r="BR106" i="214"/>
  <c r="BQ106" i="214"/>
  <c r="BH106" i="214"/>
  <c r="BG106" i="214"/>
  <c r="AX106" i="214"/>
  <c r="AW106" i="214"/>
  <c r="AN106" i="214"/>
  <c r="AM106" i="214"/>
  <c r="AD106" i="214"/>
  <c r="AC106" i="214"/>
  <c r="T106" i="214"/>
  <c r="S106" i="214"/>
  <c r="J106" i="214"/>
  <c r="I106" i="214"/>
  <c r="ID105" i="214"/>
  <c r="IC105" i="214"/>
  <c r="IB105" i="214"/>
  <c r="IA105" i="214"/>
  <c r="HZ105" i="214"/>
  <c r="HY105" i="214"/>
  <c r="HX105" i="214"/>
  <c r="HT105" i="214"/>
  <c r="HS105" i="214"/>
  <c r="HR105" i="214"/>
  <c r="HQ105" i="214"/>
  <c r="HP105" i="214"/>
  <c r="HO105" i="214"/>
  <c r="HN105" i="214"/>
  <c r="HJ105" i="214"/>
  <c r="HI105" i="214"/>
  <c r="HH105" i="214"/>
  <c r="HG105" i="214"/>
  <c r="HF105" i="214"/>
  <c r="HE105" i="214"/>
  <c r="HD105" i="214"/>
  <c r="GZ105" i="214"/>
  <c r="GY105" i="214"/>
  <c r="GX105" i="214"/>
  <c r="GW105" i="214"/>
  <c r="GV105" i="214"/>
  <c r="GU105" i="214"/>
  <c r="GT105" i="214"/>
  <c r="GP105" i="214"/>
  <c r="GO105" i="214"/>
  <c r="GN105" i="214"/>
  <c r="GM105" i="214"/>
  <c r="GL105" i="214"/>
  <c r="GK105" i="214"/>
  <c r="GJ105" i="214"/>
  <c r="GF105" i="214"/>
  <c r="GE105" i="214"/>
  <c r="GD105" i="214"/>
  <c r="GC105" i="214"/>
  <c r="GB105" i="214"/>
  <c r="GA105" i="214"/>
  <c r="FZ105" i="214"/>
  <c r="FV105" i="214"/>
  <c r="FU105" i="214"/>
  <c r="FT105" i="214"/>
  <c r="FS105" i="214"/>
  <c r="FR105" i="214"/>
  <c r="FQ105" i="214"/>
  <c r="FP105" i="214"/>
  <c r="FL105" i="214"/>
  <c r="FK105" i="214"/>
  <c r="FJ105" i="214"/>
  <c r="FI105" i="214"/>
  <c r="FH105" i="214"/>
  <c r="FG105" i="214"/>
  <c r="FF105" i="214"/>
  <c r="FD105" i="214"/>
  <c r="FC105" i="214"/>
  <c r="ET105" i="214"/>
  <c r="ES105" i="214"/>
  <c r="EJ105" i="214"/>
  <c r="EI105" i="214"/>
  <c r="DZ105" i="214"/>
  <c r="DY105" i="214"/>
  <c r="DP105" i="214"/>
  <c r="DO105" i="214"/>
  <c r="DF105" i="214"/>
  <c r="DE105" i="214"/>
  <c r="CV105" i="214"/>
  <c r="CU105" i="214"/>
  <c r="CL105" i="214"/>
  <c r="CK105" i="214"/>
  <c r="CB105" i="214"/>
  <c r="CA105" i="214"/>
  <c r="BR105" i="214"/>
  <c r="BQ105" i="214"/>
  <c r="BH105" i="214"/>
  <c r="BG105" i="214"/>
  <c r="AX105" i="214"/>
  <c r="AW105" i="214"/>
  <c r="AN105" i="214"/>
  <c r="AM105" i="214"/>
  <c r="AD105" i="214"/>
  <c r="AC105" i="214"/>
  <c r="T105" i="214"/>
  <c r="S105" i="214"/>
  <c r="J105" i="214"/>
  <c r="I105" i="214"/>
  <c r="ID104" i="214"/>
  <c r="IC104" i="214"/>
  <c r="IB104" i="214"/>
  <c r="IA104" i="214"/>
  <c r="HZ104" i="214"/>
  <c r="HY104" i="214"/>
  <c r="HX104" i="214"/>
  <c r="HT104" i="214"/>
  <c r="HS104" i="214"/>
  <c r="HR104" i="214"/>
  <c r="HQ104" i="214"/>
  <c r="HP104" i="214"/>
  <c r="HO104" i="214"/>
  <c r="HN104" i="214"/>
  <c r="HJ104" i="214"/>
  <c r="HI104" i="214"/>
  <c r="HH104" i="214"/>
  <c r="HG104" i="214"/>
  <c r="HF104" i="214"/>
  <c r="HE104" i="214"/>
  <c r="HD104" i="214"/>
  <c r="GZ104" i="214"/>
  <c r="GY104" i="214"/>
  <c r="GX104" i="214"/>
  <c r="GW104" i="214"/>
  <c r="GV104" i="214"/>
  <c r="GU104" i="214"/>
  <c r="GT104" i="214"/>
  <c r="GP104" i="214"/>
  <c r="GO104" i="214"/>
  <c r="GN104" i="214"/>
  <c r="GM104" i="214"/>
  <c r="GL104" i="214"/>
  <c r="GK104" i="214"/>
  <c r="GJ104" i="214"/>
  <c r="GF104" i="214"/>
  <c r="GE104" i="214"/>
  <c r="GD104" i="214"/>
  <c r="GC104" i="214"/>
  <c r="GB104" i="214"/>
  <c r="GA104" i="214"/>
  <c r="FZ104" i="214"/>
  <c r="FV104" i="214"/>
  <c r="FU104" i="214"/>
  <c r="FT104" i="214"/>
  <c r="FS104" i="214"/>
  <c r="FR104" i="214"/>
  <c r="FQ104" i="214"/>
  <c r="FP104" i="214"/>
  <c r="FL104" i="214"/>
  <c r="FK104" i="214"/>
  <c r="FJ104" i="214"/>
  <c r="FI104" i="214"/>
  <c r="FH104" i="214"/>
  <c r="FG104" i="214"/>
  <c r="FF104" i="214"/>
  <c r="FD104" i="214"/>
  <c r="FC104" i="214"/>
  <c r="ET104" i="214"/>
  <c r="ES104" i="214"/>
  <c r="EJ104" i="214"/>
  <c r="EI104" i="214"/>
  <c r="DZ104" i="214"/>
  <c r="DY104" i="214"/>
  <c r="DP104" i="214"/>
  <c r="DO104" i="214"/>
  <c r="DF104" i="214"/>
  <c r="DE104" i="214"/>
  <c r="CV104" i="214"/>
  <c r="CU104" i="214"/>
  <c r="CL104" i="214"/>
  <c r="CK104" i="214"/>
  <c r="CB104" i="214"/>
  <c r="CA104" i="214"/>
  <c r="BR104" i="214"/>
  <c r="BQ104" i="214"/>
  <c r="BH104" i="214"/>
  <c r="BG104" i="214"/>
  <c r="AX104" i="214"/>
  <c r="AW104" i="214"/>
  <c r="AN104" i="214"/>
  <c r="AM104" i="214"/>
  <c r="AD104" i="214"/>
  <c r="AC104" i="214"/>
  <c r="T104" i="214"/>
  <c r="S104" i="214"/>
  <c r="J104" i="214"/>
  <c r="I104" i="214"/>
  <c r="ID103" i="214"/>
  <c r="ID107" i="214" s="1"/>
  <c r="IC103" i="214"/>
  <c r="IB103" i="214"/>
  <c r="IB107" i="214" s="1"/>
  <c r="IA103" i="214"/>
  <c r="HZ103" i="214"/>
  <c r="HY103" i="214"/>
  <c r="HX103" i="214"/>
  <c r="HX107" i="214" s="1"/>
  <c r="HT103" i="214"/>
  <c r="HT107" i="214" s="1"/>
  <c r="HS103" i="214"/>
  <c r="HR103" i="214"/>
  <c r="HR107" i="214" s="1"/>
  <c r="HQ103" i="214"/>
  <c r="HQ107" i="214" s="1"/>
  <c r="HP103" i="214"/>
  <c r="HO103" i="214"/>
  <c r="HO107" i="214" s="1"/>
  <c r="HN103" i="214"/>
  <c r="HJ103" i="214"/>
  <c r="HI103" i="214"/>
  <c r="HH103" i="214"/>
  <c r="HG103" i="214"/>
  <c r="HF103" i="214"/>
  <c r="HF107" i="214" s="1"/>
  <c r="HE103" i="214"/>
  <c r="HE107" i="214" s="1"/>
  <c r="HD103" i="214"/>
  <c r="GZ103" i="214"/>
  <c r="GZ107" i="214" s="1"/>
  <c r="GY103" i="214"/>
  <c r="GY107" i="214" s="1"/>
  <c r="GX103" i="214"/>
  <c r="GW103" i="214"/>
  <c r="GW107" i="214" s="1"/>
  <c r="GV103" i="214"/>
  <c r="GU103" i="214"/>
  <c r="GU107" i="214" s="1"/>
  <c r="GT103" i="214"/>
  <c r="GP103" i="214"/>
  <c r="GO103" i="214"/>
  <c r="GN103" i="214"/>
  <c r="GN107" i="214" s="1"/>
  <c r="GM103" i="214"/>
  <c r="GM107" i="214" s="1"/>
  <c r="GL103" i="214"/>
  <c r="GK103" i="214"/>
  <c r="GK107" i="214" s="1"/>
  <c r="GJ103" i="214"/>
  <c r="GJ107" i="214" s="1"/>
  <c r="GF103" i="214"/>
  <c r="GE103" i="214"/>
  <c r="GE107" i="214" s="1"/>
  <c r="GD103" i="214"/>
  <c r="GC103" i="214"/>
  <c r="GC107" i="214" s="1"/>
  <c r="GB103" i="214"/>
  <c r="GA103" i="214"/>
  <c r="FZ103" i="214"/>
  <c r="FV103" i="214"/>
  <c r="FV107" i="214" s="1"/>
  <c r="FU103" i="214"/>
  <c r="FU107" i="214" s="1"/>
  <c r="FT103" i="214"/>
  <c r="FS103" i="214"/>
  <c r="FS107" i="214" s="1"/>
  <c r="FR103" i="214"/>
  <c r="FR107" i="214" s="1"/>
  <c r="FQ103" i="214"/>
  <c r="FP103" i="214"/>
  <c r="FP107" i="214" s="1"/>
  <c r="FL103" i="214"/>
  <c r="FK103" i="214"/>
  <c r="FJ103" i="214"/>
  <c r="FI103" i="214"/>
  <c r="FH103" i="214"/>
  <c r="FG103" i="214"/>
  <c r="FG107" i="214" s="1"/>
  <c r="FF103" i="214"/>
  <c r="FF107" i="214" s="1"/>
  <c r="FD103" i="214"/>
  <c r="FC103" i="214"/>
  <c r="ET103" i="214"/>
  <c r="ES103" i="214"/>
  <c r="EJ103" i="214"/>
  <c r="EI103" i="214"/>
  <c r="DZ103" i="214"/>
  <c r="DY103" i="214"/>
  <c r="DP103" i="214"/>
  <c r="DO103" i="214"/>
  <c r="DF103" i="214"/>
  <c r="DE103" i="214"/>
  <c r="CV103" i="214"/>
  <c r="CU103" i="214"/>
  <c r="CL103" i="214"/>
  <c r="CK103" i="214"/>
  <c r="CB103" i="214"/>
  <c r="CA103" i="214"/>
  <c r="BR103" i="214"/>
  <c r="BQ103" i="214"/>
  <c r="BH103" i="214"/>
  <c r="BG103" i="214"/>
  <c r="AX103" i="214"/>
  <c r="AW103" i="214"/>
  <c r="AN103" i="214"/>
  <c r="AM103" i="214"/>
  <c r="AD103" i="214"/>
  <c r="AC103" i="214"/>
  <c r="T103" i="214"/>
  <c r="S103" i="214"/>
  <c r="J103" i="214"/>
  <c r="I103" i="214"/>
  <c r="AL51" i="215"/>
  <c r="AH51" i="215"/>
  <c r="AD51" i="215"/>
  <c r="ID101" i="214"/>
  <c r="IC101" i="214"/>
  <c r="IB101" i="214"/>
  <c r="IA101" i="214"/>
  <c r="HZ101" i="214"/>
  <c r="HY101" i="214"/>
  <c r="HX101" i="214"/>
  <c r="HT101" i="214"/>
  <c r="HS101" i="214"/>
  <c r="HR101" i="214"/>
  <c r="HQ101" i="214"/>
  <c r="HP101" i="214"/>
  <c r="HO101" i="214"/>
  <c r="HN101" i="214"/>
  <c r="HJ101" i="214"/>
  <c r="HI101" i="214"/>
  <c r="HH101" i="214"/>
  <c r="HG101" i="214"/>
  <c r="HF101" i="214"/>
  <c r="HE101" i="214"/>
  <c r="HD101" i="214"/>
  <c r="GZ101" i="214"/>
  <c r="GY101" i="214"/>
  <c r="GX101" i="214"/>
  <c r="GW101" i="214"/>
  <c r="GV101" i="214"/>
  <c r="GU101" i="214"/>
  <c r="GT101" i="214"/>
  <c r="GP101" i="214"/>
  <c r="GO101" i="214"/>
  <c r="GN101" i="214"/>
  <c r="GM101" i="214"/>
  <c r="GL101" i="214"/>
  <c r="GK101" i="214"/>
  <c r="GJ101" i="214"/>
  <c r="GF101" i="214"/>
  <c r="GE101" i="214"/>
  <c r="GD101" i="214"/>
  <c r="GC101" i="214"/>
  <c r="GB101" i="214"/>
  <c r="GA101" i="214"/>
  <c r="FZ101" i="214"/>
  <c r="FV101" i="214"/>
  <c r="FU101" i="214"/>
  <c r="FT101" i="214"/>
  <c r="FS101" i="214"/>
  <c r="FR101" i="214"/>
  <c r="FQ101" i="214"/>
  <c r="FP101" i="214"/>
  <c r="FL101" i="214"/>
  <c r="FK101" i="214"/>
  <c r="FJ101" i="214"/>
  <c r="FI101" i="214"/>
  <c r="FH101" i="214"/>
  <c r="FG101" i="214"/>
  <c r="FF101" i="214"/>
  <c r="FD101" i="214"/>
  <c r="FC101" i="214"/>
  <c r="ET101" i="214"/>
  <c r="ES101" i="214"/>
  <c r="EJ101" i="214"/>
  <c r="EI101" i="214"/>
  <c r="DZ101" i="214"/>
  <c r="DY101" i="214"/>
  <c r="DP101" i="214"/>
  <c r="DO101" i="214"/>
  <c r="DF101" i="214"/>
  <c r="DE101" i="214"/>
  <c r="CV101" i="214"/>
  <c r="CU101" i="214"/>
  <c r="CL101" i="214"/>
  <c r="CK101" i="214"/>
  <c r="CB101" i="214"/>
  <c r="CA101" i="214"/>
  <c r="BR101" i="214"/>
  <c r="BQ101" i="214"/>
  <c r="BH101" i="214"/>
  <c r="BG101" i="214"/>
  <c r="AX101" i="214"/>
  <c r="AW101" i="214"/>
  <c r="AN101" i="214"/>
  <c r="AM101" i="214"/>
  <c r="AD101" i="214"/>
  <c r="AC101" i="214"/>
  <c r="T101" i="214"/>
  <c r="S101" i="214"/>
  <c r="J101" i="214"/>
  <c r="I101" i="214"/>
  <c r="ID100" i="214"/>
  <c r="IC100" i="214"/>
  <c r="IB100" i="214"/>
  <c r="IA100" i="214"/>
  <c r="HZ100" i="214"/>
  <c r="HY100" i="214"/>
  <c r="HX100" i="214"/>
  <c r="HT100" i="214"/>
  <c r="HS100" i="214"/>
  <c r="HR100" i="214"/>
  <c r="HQ100" i="214"/>
  <c r="HP100" i="214"/>
  <c r="HO100" i="214"/>
  <c r="HN100" i="214"/>
  <c r="HJ100" i="214"/>
  <c r="HI100" i="214"/>
  <c r="HH100" i="214"/>
  <c r="HG100" i="214"/>
  <c r="HF100" i="214"/>
  <c r="HE100" i="214"/>
  <c r="HD100" i="214"/>
  <c r="GZ100" i="214"/>
  <c r="GY100" i="214"/>
  <c r="GX100" i="214"/>
  <c r="GW100" i="214"/>
  <c r="GV100" i="214"/>
  <c r="GU100" i="214"/>
  <c r="GT100" i="214"/>
  <c r="GP100" i="214"/>
  <c r="GO100" i="214"/>
  <c r="GN100" i="214"/>
  <c r="GM100" i="214"/>
  <c r="GL100" i="214"/>
  <c r="GK100" i="214"/>
  <c r="GJ100" i="214"/>
  <c r="GF100" i="214"/>
  <c r="GE100" i="214"/>
  <c r="GD100" i="214"/>
  <c r="GC100" i="214"/>
  <c r="GB100" i="214"/>
  <c r="GA100" i="214"/>
  <c r="FZ100" i="214"/>
  <c r="FV100" i="214"/>
  <c r="FU100" i="214"/>
  <c r="FT100" i="214"/>
  <c r="FS100" i="214"/>
  <c r="FR100" i="214"/>
  <c r="FQ100" i="214"/>
  <c r="FP100" i="214"/>
  <c r="FL100" i="214"/>
  <c r="FK100" i="214"/>
  <c r="FJ100" i="214"/>
  <c r="FI100" i="214"/>
  <c r="FH100" i="214"/>
  <c r="FG100" i="214"/>
  <c r="FF100" i="214"/>
  <c r="FD100" i="214"/>
  <c r="FC100" i="214"/>
  <c r="ET100" i="214"/>
  <c r="ES100" i="214"/>
  <c r="EJ100" i="214"/>
  <c r="EI100" i="214"/>
  <c r="DZ100" i="214"/>
  <c r="DY100" i="214"/>
  <c r="DP100" i="214"/>
  <c r="DO100" i="214"/>
  <c r="DF100" i="214"/>
  <c r="DE100" i="214"/>
  <c r="CV100" i="214"/>
  <c r="CU100" i="214"/>
  <c r="CL100" i="214"/>
  <c r="CK100" i="214"/>
  <c r="CB100" i="214"/>
  <c r="CA100" i="214"/>
  <c r="BR100" i="214"/>
  <c r="BQ100" i="214"/>
  <c r="BH100" i="214"/>
  <c r="BG100" i="214"/>
  <c r="AX100" i="214"/>
  <c r="AW100" i="214"/>
  <c r="AN100" i="214"/>
  <c r="AM100" i="214"/>
  <c r="AD100" i="214"/>
  <c r="AC100" i="214"/>
  <c r="T100" i="214"/>
  <c r="S100" i="214"/>
  <c r="J100" i="214"/>
  <c r="I100" i="214"/>
  <c r="ID99" i="214"/>
  <c r="IC99" i="214"/>
  <c r="IB99" i="214"/>
  <c r="IA99" i="214"/>
  <c r="HZ99" i="214"/>
  <c r="HY99" i="214"/>
  <c r="HX99" i="214"/>
  <c r="HT99" i="214"/>
  <c r="HS99" i="214"/>
  <c r="HR99" i="214"/>
  <c r="HQ99" i="214"/>
  <c r="HP99" i="214"/>
  <c r="HO99" i="214"/>
  <c r="HN99" i="214"/>
  <c r="HJ99" i="214"/>
  <c r="HI99" i="214"/>
  <c r="HH99" i="214"/>
  <c r="HG99" i="214"/>
  <c r="HF99" i="214"/>
  <c r="HE99" i="214"/>
  <c r="HD99" i="214"/>
  <c r="GZ99" i="214"/>
  <c r="GY99" i="214"/>
  <c r="GX99" i="214"/>
  <c r="GW99" i="214"/>
  <c r="GV99" i="214"/>
  <c r="GU99" i="214"/>
  <c r="GT99" i="214"/>
  <c r="GP99" i="214"/>
  <c r="GO99" i="214"/>
  <c r="GN99" i="214"/>
  <c r="GM99" i="214"/>
  <c r="GL99" i="214"/>
  <c r="GK99" i="214"/>
  <c r="GJ99" i="214"/>
  <c r="GF99" i="214"/>
  <c r="GE99" i="214"/>
  <c r="GD99" i="214"/>
  <c r="GC99" i="214"/>
  <c r="GB99" i="214"/>
  <c r="GA99" i="214"/>
  <c r="FZ99" i="214"/>
  <c r="FV99" i="214"/>
  <c r="FU99" i="214"/>
  <c r="FT99" i="214"/>
  <c r="FS99" i="214"/>
  <c r="FR99" i="214"/>
  <c r="FQ99" i="214"/>
  <c r="FP99" i="214"/>
  <c r="FL99" i="214"/>
  <c r="FK99" i="214"/>
  <c r="FJ99" i="214"/>
  <c r="FI99" i="214"/>
  <c r="FH99" i="214"/>
  <c r="FG99" i="214"/>
  <c r="FF99" i="214"/>
  <c r="FD99" i="214"/>
  <c r="FC99" i="214"/>
  <c r="ET99" i="214"/>
  <c r="ES99" i="214"/>
  <c r="EJ99" i="214"/>
  <c r="EI99" i="214"/>
  <c r="DZ99" i="214"/>
  <c r="DY99" i="214"/>
  <c r="DP99" i="214"/>
  <c r="DO99" i="214"/>
  <c r="DF99" i="214"/>
  <c r="DE99" i="214"/>
  <c r="CV99" i="214"/>
  <c r="CU99" i="214"/>
  <c r="CL99" i="214"/>
  <c r="CK99" i="214"/>
  <c r="CB99" i="214"/>
  <c r="CA99" i="214"/>
  <c r="BR99" i="214"/>
  <c r="BQ99" i="214"/>
  <c r="BH99" i="214"/>
  <c r="BG99" i="214"/>
  <c r="AX99" i="214"/>
  <c r="AW99" i="214"/>
  <c r="AN99" i="214"/>
  <c r="AM99" i="214"/>
  <c r="AD99" i="214"/>
  <c r="AC99" i="214"/>
  <c r="T99" i="214"/>
  <c r="S99" i="214"/>
  <c r="J99" i="214"/>
  <c r="I99" i="214"/>
  <c r="ID98" i="214"/>
  <c r="ID102" i="214" s="1"/>
  <c r="IC98" i="214"/>
  <c r="IB98" i="214"/>
  <c r="IB102" i="214" s="1"/>
  <c r="IA98" i="214"/>
  <c r="IA102" i="214" s="1"/>
  <c r="HZ98" i="214"/>
  <c r="HY98" i="214"/>
  <c r="HY102" i="214" s="1"/>
  <c r="HX98" i="214"/>
  <c r="HT98" i="214"/>
  <c r="HT102" i="214" s="1"/>
  <c r="HS98" i="214"/>
  <c r="HR98" i="214"/>
  <c r="HQ98" i="214"/>
  <c r="HP98" i="214"/>
  <c r="HP102" i="214" s="1"/>
  <c r="HO98" i="214"/>
  <c r="HO102" i="214" s="1"/>
  <c r="HN98" i="214"/>
  <c r="HJ98" i="214"/>
  <c r="HJ102" i="214" s="1"/>
  <c r="HI98" i="214"/>
  <c r="HI102" i="214" s="1"/>
  <c r="HH98" i="214"/>
  <c r="HG98" i="214"/>
  <c r="HG102" i="214" s="1"/>
  <c r="HF98" i="214"/>
  <c r="HE98" i="214"/>
  <c r="HE102" i="214" s="1"/>
  <c r="HD98" i="214"/>
  <c r="GZ98" i="214"/>
  <c r="GY98" i="214"/>
  <c r="GX98" i="214"/>
  <c r="GX102" i="214" s="1"/>
  <c r="GW98" i="214"/>
  <c r="GW102" i="214" s="1"/>
  <c r="GV98" i="214"/>
  <c r="GU98" i="214"/>
  <c r="GU102" i="214" s="1"/>
  <c r="GT98" i="214"/>
  <c r="GT102" i="214" s="1"/>
  <c r="GP98" i="214"/>
  <c r="GO98" i="214"/>
  <c r="GO102" i="214" s="1"/>
  <c r="GN98" i="214"/>
  <c r="GM98" i="214"/>
  <c r="GM102" i="214" s="1"/>
  <c r="GL98" i="214"/>
  <c r="GK98" i="214"/>
  <c r="GJ98" i="214"/>
  <c r="GF98" i="214"/>
  <c r="GF102" i="214" s="1"/>
  <c r="GE98" i="214"/>
  <c r="GE102" i="214" s="1"/>
  <c r="GD98" i="214"/>
  <c r="GC98" i="214"/>
  <c r="GC102" i="214" s="1"/>
  <c r="GB98" i="214"/>
  <c r="GB102" i="214" s="1"/>
  <c r="GA98" i="214"/>
  <c r="GA102" i="214" s="1"/>
  <c r="FZ98" i="214"/>
  <c r="FZ102" i="214" s="1"/>
  <c r="FV98" i="214"/>
  <c r="FU98" i="214"/>
  <c r="FU102" i="214" s="1"/>
  <c r="FT98" i="214"/>
  <c r="FS98" i="214"/>
  <c r="FR98" i="214"/>
  <c r="FQ98" i="214"/>
  <c r="FQ102" i="214" s="1"/>
  <c r="FP98" i="214"/>
  <c r="FP102" i="214" s="1"/>
  <c r="FL98" i="214"/>
  <c r="FK98" i="214"/>
  <c r="FK102" i="214" s="1"/>
  <c r="FJ98" i="214"/>
  <c r="FJ102" i="214" s="1"/>
  <c r="FI98" i="214"/>
  <c r="FI102" i="214" s="1"/>
  <c r="FH98" i="214"/>
  <c r="FH102" i="214" s="1"/>
  <c r="FG98" i="214"/>
  <c r="FF98" i="214"/>
  <c r="FF102" i="214" s="1"/>
  <c r="FD98" i="214"/>
  <c r="FC98" i="214"/>
  <c r="ET98" i="214"/>
  <c r="ES98" i="214"/>
  <c r="EJ98" i="214"/>
  <c r="EI98" i="214"/>
  <c r="DZ98" i="214"/>
  <c r="DY98" i="214"/>
  <c r="DP98" i="214"/>
  <c r="DO98" i="214"/>
  <c r="DF98" i="214"/>
  <c r="DE98" i="214"/>
  <c r="CV98" i="214"/>
  <c r="CU98" i="214"/>
  <c r="CL98" i="214"/>
  <c r="CK98" i="214"/>
  <c r="CB98" i="214"/>
  <c r="CA98" i="214"/>
  <c r="BR98" i="214"/>
  <c r="BQ98" i="214"/>
  <c r="BH98" i="214"/>
  <c r="BG98" i="214"/>
  <c r="AX98" i="214"/>
  <c r="AW98" i="214"/>
  <c r="AN98" i="214"/>
  <c r="AM98" i="214"/>
  <c r="AD98" i="214"/>
  <c r="AC98" i="214"/>
  <c r="T98" i="214"/>
  <c r="S98" i="214"/>
  <c r="J98" i="214"/>
  <c r="I98" i="214"/>
  <c r="AJ50" i="215"/>
  <c r="AH50" i="215"/>
  <c r="AF50" i="215"/>
  <c r="AA50" i="215"/>
  <c r="Y50" i="215"/>
  <c r="ID96" i="214"/>
  <c r="IC96" i="214"/>
  <c r="IB96" i="214"/>
  <c r="IA96" i="214"/>
  <c r="HZ96" i="214"/>
  <c r="HY96" i="214"/>
  <c r="HX96" i="214"/>
  <c r="HT96" i="214"/>
  <c r="HS96" i="214"/>
  <c r="HR96" i="214"/>
  <c r="HQ96" i="214"/>
  <c r="HP96" i="214"/>
  <c r="HO96" i="214"/>
  <c r="HN96" i="214"/>
  <c r="HJ96" i="214"/>
  <c r="HI96" i="214"/>
  <c r="HH96" i="214"/>
  <c r="HG96" i="214"/>
  <c r="HF96" i="214"/>
  <c r="HE96" i="214"/>
  <c r="HD96" i="214"/>
  <c r="GZ96" i="214"/>
  <c r="GY96" i="214"/>
  <c r="GX96" i="214"/>
  <c r="GW96" i="214"/>
  <c r="GV96" i="214"/>
  <c r="GU96" i="214"/>
  <c r="GT96" i="214"/>
  <c r="GP96" i="214"/>
  <c r="GO96" i="214"/>
  <c r="GN96" i="214"/>
  <c r="GM96" i="214"/>
  <c r="GL96" i="214"/>
  <c r="GK96" i="214"/>
  <c r="GJ96" i="214"/>
  <c r="GF96" i="214"/>
  <c r="GE96" i="214"/>
  <c r="GD96" i="214"/>
  <c r="GC96" i="214"/>
  <c r="GB96" i="214"/>
  <c r="GA96" i="214"/>
  <c r="FZ96" i="214"/>
  <c r="FV96" i="214"/>
  <c r="FU96" i="214"/>
  <c r="FT96" i="214"/>
  <c r="FS96" i="214"/>
  <c r="FR96" i="214"/>
  <c r="FQ96" i="214"/>
  <c r="FP96" i="214"/>
  <c r="FL96" i="214"/>
  <c r="FK96" i="214"/>
  <c r="FJ96" i="214"/>
  <c r="FI96" i="214"/>
  <c r="FH96" i="214"/>
  <c r="FG96" i="214"/>
  <c r="FF96" i="214"/>
  <c r="FD96" i="214"/>
  <c r="FC96" i="214"/>
  <c r="ET96" i="214"/>
  <c r="ES96" i="214"/>
  <c r="EJ96" i="214"/>
  <c r="EI96" i="214"/>
  <c r="DZ96" i="214"/>
  <c r="DY96" i="214"/>
  <c r="DP96" i="214"/>
  <c r="DO96" i="214"/>
  <c r="DF96" i="214"/>
  <c r="DE96" i="214"/>
  <c r="CV96" i="214"/>
  <c r="CU96" i="214"/>
  <c r="CL96" i="214"/>
  <c r="CK96" i="214"/>
  <c r="CB96" i="214"/>
  <c r="CA96" i="214"/>
  <c r="BR96" i="214"/>
  <c r="BQ96" i="214"/>
  <c r="BH96" i="214"/>
  <c r="BG96" i="214"/>
  <c r="AX96" i="214"/>
  <c r="AW96" i="214"/>
  <c r="AN96" i="214"/>
  <c r="AM96" i="214"/>
  <c r="AD96" i="214"/>
  <c r="AC96" i="214"/>
  <c r="T96" i="214"/>
  <c r="S96" i="214"/>
  <c r="J96" i="214"/>
  <c r="I96" i="214"/>
  <c r="ID95" i="214"/>
  <c r="IC95" i="214"/>
  <c r="IB95" i="214"/>
  <c r="IA95" i="214"/>
  <c r="HZ95" i="214"/>
  <c r="HY95" i="214"/>
  <c r="HX95" i="214"/>
  <c r="HT95" i="214"/>
  <c r="HS95" i="214"/>
  <c r="HR95" i="214"/>
  <c r="HQ95" i="214"/>
  <c r="HP95" i="214"/>
  <c r="HO95" i="214"/>
  <c r="HN95" i="214"/>
  <c r="HN97" i="214" s="1"/>
  <c r="HJ95" i="214"/>
  <c r="HI95" i="214"/>
  <c r="HH95" i="214"/>
  <c r="HG95" i="214"/>
  <c r="HF95" i="214"/>
  <c r="HE95" i="214"/>
  <c r="HD95" i="214"/>
  <c r="GZ95" i="214"/>
  <c r="GY95" i="214"/>
  <c r="GX95" i="214"/>
  <c r="GW95" i="214"/>
  <c r="GV95" i="214"/>
  <c r="GU95" i="214"/>
  <c r="GT95" i="214"/>
  <c r="GP95" i="214"/>
  <c r="GO95" i="214"/>
  <c r="GN95" i="214"/>
  <c r="GM95" i="214"/>
  <c r="GL95" i="214"/>
  <c r="GK95" i="214"/>
  <c r="GJ95" i="214"/>
  <c r="GF95" i="214"/>
  <c r="GE95" i="214"/>
  <c r="GD95" i="214"/>
  <c r="GC95" i="214"/>
  <c r="GB95" i="214"/>
  <c r="GA95" i="214"/>
  <c r="FZ95" i="214"/>
  <c r="FV95" i="214"/>
  <c r="FU95" i="214"/>
  <c r="FT95" i="214"/>
  <c r="FS95" i="214"/>
  <c r="FR95" i="214"/>
  <c r="FQ95" i="214"/>
  <c r="FP95" i="214"/>
  <c r="FL95" i="214"/>
  <c r="FK95" i="214"/>
  <c r="FJ95" i="214"/>
  <c r="FI95" i="214"/>
  <c r="FH95" i="214"/>
  <c r="FG95" i="214"/>
  <c r="FF95" i="214"/>
  <c r="FD95" i="214"/>
  <c r="FC95" i="214"/>
  <c r="ET95" i="214"/>
  <c r="ES95" i="214"/>
  <c r="EJ95" i="214"/>
  <c r="EI95" i="214"/>
  <c r="DZ95" i="214"/>
  <c r="DY95" i="214"/>
  <c r="DP95" i="214"/>
  <c r="DO95" i="214"/>
  <c r="DF95" i="214"/>
  <c r="DE95" i="214"/>
  <c r="CV95" i="214"/>
  <c r="CU95" i="214"/>
  <c r="CL95" i="214"/>
  <c r="CK95" i="214"/>
  <c r="CB95" i="214"/>
  <c r="CA95" i="214"/>
  <c r="BR95" i="214"/>
  <c r="BQ95" i="214"/>
  <c r="BH95" i="214"/>
  <c r="BG95" i="214"/>
  <c r="AX95" i="214"/>
  <c r="AW95" i="214"/>
  <c r="AN95" i="214"/>
  <c r="AM95" i="214"/>
  <c r="AD95" i="214"/>
  <c r="AC95" i="214"/>
  <c r="T95" i="214"/>
  <c r="S95" i="214"/>
  <c r="J95" i="214"/>
  <c r="I95" i="214"/>
  <c r="ID94" i="214"/>
  <c r="IC94" i="214"/>
  <c r="IB94" i="214"/>
  <c r="IA94" i="214"/>
  <c r="HZ94" i="214"/>
  <c r="HY94" i="214"/>
  <c r="HX94" i="214"/>
  <c r="HT94" i="214"/>
  <c r="HS94" i="214"/>
  <c r="HR94" i="214"/>
  <c r="HQ94" i="214"/>
  <c r="HP94" i="214"/>
  <c r="HO94" i="214"/>
  <c r="HN94" i="214"/>
  <c r="HJ94" i="214"/>
  <c r="HI94" i="214"/>
  <c r="HH94" i="214"/>
  <c r="HG94" i="214"/>
  <c r="HF94" i="214"/>
  <c r="HE94" i="214"/>
  <c r="HD94" i="214"/>
  <c r="GZ94" i="214"/>
  <c r="GY94" i="214"/>
  <c r="GX94" i="214"/>
  <c r="GW94" i="214"/>
  <c r="GV94" i="214"/>
  <c r="GU94" i="214"/>
  <c r="GT94" i="214"/>
  <c r="GP94" i="214"/>
  <c r="GO94" i="214"/>
  <c r="GN94" i="214"/>
  <c r="GM94" i="214"/>
  <c r="GL94" i="214"/>
  <c r="GK94" i="214"/>
  <c r="GJ94" i="214"/>
  <c r="GF94" i="214"/>
  <c r="GE94" i="214"/>
  <c r="GD94" i="214"/>
  <c r="GC94" i="214"/>
  <c r="GB94" i="214"/>
  <c r="GA94" i="214"/>
  <c r="FZ94" i="214"/>
  <c r="FV94" i="214"/>
  <c r="FU94" i="214"/>
  <c r="FT94" i="214"/>
  <c r="FS94" i="214"/>
  <c r="FR94" i="214"/>
  <c r="FQ94" i="214"/>
  <c r="FP94" i="214"/>
  <c r="FL94" i="214"/>
  <c r="FK94" i="214"/>
  <c r="FJ94" i="214"/>
  <c r="FI94" i="214"/>
  <c r="FH94" i="214"/>
  <c r="FG94" i="214"/>
  <c r="FF94" i="214"/>
  <c r="FD94" i="214"/>
  <c r="FC94" i="214"/>
  <c r="ET94" i="214"/>
  <c r="ES94" i="214"/>
  <c r="EJ94" i="214"/>
  <c r="EI94" i="214"/>
  <c r="DZ94" i="214"/>
  <c r="DY94" i="214"/>
  <c r="DP94" i="214"/>
  <c r="DO94" i="214"/>
  <c r="DF94" i="214"/>
  <c r="DE94" i="214"/>
  <c r="CV94" i="214"/>
  <c r="CU94" i="214"/>
  <c r="CL94" i="214"/>
  <c r="CK94" i="214"/>
  <c r="CB94" i="214"/>
  <c r="CA94" i="214"/>
  <c r="BR94" i="214"/>
  <c r="BQ94" i="214"/>
  <c r="BH94" i="214"/>
  <c r="BG94" i="214"/>
  <c r="AX94" i="214"/>
  <c r="AW94" i="214"/>
  <c r="AN94" i="214"/>
  <c r="AM94" i="214"/>
  <c r="AD94" i="214"/>
  <c r="AC94" i="214"/>
  <c r="T94" i="214"/>
  <c r="S94" i="214"/>
  <c r="J94" i="214"/>
  <c r="I94" i="214"/>
  <c r="ID93" i="214"/>
  <c r="IC93" i="214"/>
  <c r="IB93" i="214"/>
  <c r="IB97" i="214" s="1"/>
  <c r="IA93" i="214"/>
  <c r="IA97" i="214" s="1"/>
  <c r="HZ93" i="214"/>
  <c r="HY93" i="214"/>
  <c r="HY97" i="214" s="1"/>
  <c r="HX93" i="214"/>
  <c r="HX97" i="214" s="1"/>
  <c r="HT93" i="214"/>
  <c r="HT97" i="214" s="1"/>
  <c r="HS93" i="214"/>
  <c r="HS97" i="214" s="1"/>
  <c r="HR93" i="214"/>
  <c r="HQ93" i="214"/>
  <c r="HP93" i="214"/>
  <c r="HO93" i="214"/>
  <c r="HN93" i="214"/>
  <c r="HJ93" i="214"/>
  <c r="HJ97" i="214" s="1"/>
  <c r="HI93" i="214"/>
  <c r="HI97" i="214" s="1"/>
  <c r="HH93" i="214"/>
  <c r="HG93" i="214"/>
  <c r="HG97" i="214" s="1"/>
  <c r="HF93" i="214"/>
  <c r="HF97" i="214" s="1"/>
  <c r="HE93" i="214"/>
  <c r="HE97" i="214" s="1"/>
  <c r="HD93" i="214"/>
  <c r="HD97" i="214" s="1"/>
  <c r="GZ93" i="214"/>
  <c r="GY93" i="214"/>
  <c r="GX93" i="214"/>
  <c r="GW93" i="214"/>
  <c r="GV93" i="214"/>
  <c r="GU93" i="214"/>
  <c r="GU97" i="214" s="1"/>
  <c r="GT93" i="214"/>
  <c r="GT97" i="214" s="1"/>
  <c r="GP93" i="214"/>
  <c r="GO93" i="214"/>
  <c r="GO97" i="214" s="1"/>
  <c r="GN93" i="214"/>
  <c r="GN97" i="214" s="1"/>
  <c r="GM93" i="214"/>
  <c r="GM97" i="214" s="1"/>
  <c r="GL93" i="214"/>
  <c r="GL97" i="214" s="1"/>
  <c r="GK93" i="214"/>
  <c r="GJ93" i="214"/>
  <c r="GJ97" i="214" s="1"/>
  <c r="GF93" i="214"/>
  <c r="GE93" i="214"/>
  <c r="GD93" i="214"/>
  <c r="GC93" i="214"/>
  <c r="GC97" i="214" s="1"/>
  <c r="GB93" i="214"/>
  <c r="GB97" i="214" s="1"/>
  <c r="GA93" i="214"/>
  <c r="FZ93" i="214"/>
  <c r="FZ97" i="214" s="1"/>
  <c r="FV93" i="214"/>
  <c r="FV97" i="214" s="1"/>
  <c r="FU93" i="214"/>
  <c r="FU97" i="214" s="1"/>
  <c r="FT93" i="214"/>
  <c r="FT97" i="214" s="1"/>
  <c r="FS93" i="214"/>
  <c r="FR93" i="214"/>
  <c r="FR97" i="214" s="1"/>
  <c r="FQ93" i="214"/>
  <c r="FP93" i="214"/>
  <c r="FL93" i="214"/>
  <c r="FK93" i="214"/>
  <c r="FK97" i="214" s="1"/>
  <c r="FJ93" i="214"/>
  <c r="FJ97" i="214" s="1"/>
  <c r="FI93" i="214"/>
  <c r="FH93" i="214"/>
  <c r="FH97" i="214" s="1"/>
  <c r="FG93" i="214"/>
  <c r="FG97" i="214" s="1"/>
  <c r="FF93" i="214"/>
  <c r="FF97" i="214" s="1"/>
  <c r="FD93" i="214"/>
  <c r="FC93" i="214"/>
  <c r="ET93" i="214"/>
  <c r="ES93" i="214"/>
  <c r="EJ93" i="214"/>
  <c r="EI93" i="214"/>
  <c r="DZ93" i="214"/>
  <c r="DY93" i="214"/>
  <c r="DP93" i="214"/>
  <c r="DO93" i="214"/>
  <c r="DF93" i="214"/>
  <c r="DE93" i="214"/>
  <c r="CV93" i="214"/>
  <c r="CU93" i="214"/>
  <c r="CL93" i="214"/>
  <c r="CK93" i="214"/>
  <c r="CB93" i="214"/>
  <c r="CA93" i="214"/>
  <c r="BR93" i="214"/>
  <c r="BQ93" i="214"/>
  <c r="BH93" i="214"/>
  <c r="BG93" i="214"/>
  <c r="AX93" i="214"/>
  <c r="AW93" i="214"/>
  <c r="AN93" i="214"/>
  <c r="AM93" i="214"/>
  <c r="AD93" i="214"/>
  <c r="AC93" i="214"/>
  <c r="T93" i="214"/>
  <c r="S93" i="214"/>
  <c r="J93" i="214"/>
  <c r="I93" i="214"/>
  <c r="AK49" i="215"/>
  <c r="AF49" i="215"/>
  <c r="AA49" i="215"/>
  <c r="Y49" i="215"/>
  <c r="ID91" i="214"/>
  <c r="IC91" i="214"/>
  <c r="IB91" i="214"/>
  <c r="IA91" i="214"/>
  <c r="HZ91" i="214"/>
  <c r="HY91" i="214"/>
  <c r="HX91" i="214"/>
  <c r="HT91" i="214"/>
  <c r="HS91" i="214"/>
  <c r="HR91" i="214"/>
  <c r="HQ91" i="214"/>
  <c r="HP91" i="214"/>
  <c r="HO91" i="214"/>
  <c r="HN91" i="214"/>
  <c r="HJ91" i="214"/>
  <c r="HI91" i="214"/>
  <c r="HH91" i="214"/>
  <c r="HG91" i="214"/>
  <c r="HF91" i="214"/>
  <c r="HE91" i="214"/>
  <c r="HD91" i="214"/>
  <c r="GZ91" i="214"/>
  <c r="GY91" i="214"/>
  <c r="GX91" i="214"/>
  <c r="GW91" i="214"/>
  <c r="GV91" i="214"/>
  <c r="GU91" i="214"/>
  <c r="GT91" i="214"/>
  <c r="GP91" i="214"/>
  <c r="GO91" i="214"/>
  <c r="GN91" i="214"/>
  <c r="GM91" i="214"/>
  <c r="GL91" i="214"/>
  <c r="GK91" i="214"/>
  <c r="GJ91" i="214"/>
  <c r="GF91" i="214"/>
  <c r="GE91" i="214"/>
  <c r="GD91" i="214"/>
  <c r="GC91" i="214"/>
  <c r="GB91" i="214"/>
  <c r="GA91" i="214"/>
  <c r="FZ91" i="214"/>
  <c r="FV91" i="214"/>
  <c r="FU91" i="214"/>
  <c r="FT91" i="214"/>
  <c r="FS91" i="214"/>
  <c r="FR91" i="214"/>
  <c r="FQ91" i="214"/>
  <c r="FP91" i="214"/>
  <c r="FL91" i="214"/>
  <c r="FK91" i="214"/>
  <c r="FJ91" i="214"/>
  <c r="FI91" i="214"/>
  <c r="FH91" i="214"/>
  <c r="FG91" i="214"/>
  <c r="FF91" i="214"/>
  <c r="FD91" i="214"/>
  <c r="FC91" i="214"/>
  <c r="ET91" i="214"/>
  <c r="ES91" i="214"/>
  <c r="EJ91" i="214"/>
  <c r="EI91" i="214"/>
  <c r="DZ91" i="214"/>
  <c r="DY91" i="214"/>
  <c r="DP91" i="214"/>
  <c r="DO91" i="214"/>
  <c r="DF91" i="214"/>
  <c r="DE91" i="214"/>
  <c r="CV91" i="214"/>
  <c r="CU91" i="214"/>
  <c r="CL91" i="214"/>
  <c r="CK91" i="214"/>
  <c r="CB91" i="214"/>
  <c r="CA91" i="214"/>
  <c r="BR91" i="214"/>
  <c r="BQ91" i="214"/>
  <c r="BH91" i="214"/>
  <c r="BG91" i="214"/>
  <c r="AX91" i="214"/>
  <c r="AW91" i="214"/>
  <c r="AN91" i="214"/>
  <c r="AM91" i="214"/>
  <c r="AD91" i="214"/>
  <c r="AC91" i="214"/>
  <c r="T91" i="214"/>
  <c r="S91" i="214"/>
  <c r="J91" i="214"/>
  <c r="I91" i="214"/>
  <c r="ID90" i="214"/>
  <c r="IC90" i="214"/>
  <c r="IB90" i="214"/>
  <c r="IA90" i="214"/>
  <c r="HZ90" i="214"/>
  <c r="HY90" i="214"/>
  <c r="HX90" i="214"/>
  <c r="HT90" i="214"/>
  <c r="HS90" i="214"/>
  <c r="HR90" i="214"/>
  <c r="HQ90" i="214"/>
  <c r="HP90" i="214"/>
  <c r="HO90" i="214"/>
  <c r="HN90" i="214"/>
  <c r="HJ90" i="214"/>
  <c r="HI90" i="214"/>
  <c r="HH90" i="214"/>
  <c r="HG90" i="214"/>
  <c r="HF90" i="214"/>
  <c r="HE90" i="214"/>
  <c r="HD90" i="214"/>
  <c r="GZ90" i="214"/>
  <c r="GY90" i="214"/>
  <c r="GX90" i="214"/>
  <c r="GW90" i="214"/>
  <c r="GV90" i="214"/>
  <c r="GU90" i="214"/>
  <c r="GT90" i="214"/>
  <c r="GP90" i="214"/>
  <c r="GO90" i="214"/>
  <c r="GN90" i="214"/>
  <c r="GM90" i="214"/>
  <c r="GL90" i="214"/>
  <c r="GK90" i="214"/>
  <c r="GJ90" i="214"/>
  <c r="GF90" i="214"/>
  <c r="GE90" i="214"/>
  <c r="GD90" i="214"/>
  <c r="GC90" i="214"/>
  <c r="GB90" i="214"/>
  <c r="GA90" i="214"/>
  <c r="FZ90" i="214"/>
  <c r="FV90" i="214"/>
  <c r="FU90" i="214"/>
  <c r="FT90" i="214"/>
  <c r="FS90" i="214"/>
  <c r="FR90" i="214"/>
  <c r="FQ90" i="214"/>
  <c r="FP90" i="214"/>
  <c r="FL90" i="214"/>
  <c r="FK90" i="214"/>
  <c r="FJ90" i="214"/>
  <c r="FI90" i="214"/>
  <c r="FH90" i="214"/>
  <c r="FG90" i="214"/>
  <c r="FF90" i="214"/>
  <c r="FD90" i="214"/>
  <c r="FC90" i="214"/>
  <c r="ET90" i="214"/>
  <c r="ES90" i="214"/>
  <c r="EJ90" i="214"/>
  <c r="EI90" i="214"/>
  <c r="DZ90" i="214"/>
  <c r="DY90" i="214"/>
  <c r="DP90" i="214"/>
  <c r="DO90" i="214"/>
  <c r="DF90" i="214"/>
  <c r="DE90" i="214"/>
  <c r="CV90" i="214"/>
  <c r="CU90" i="214"/>
  <c r="CL90" i="214"/>
  <c r="CK90" i="214"/>
  <c r="CB90" i="214"/>
  <c r="CA90" i="214"/>
  <c r="BR90" i="214"/>
  <c r="BQ90" i="214"/>
  <c r="BH90" i="214"/>
  <c r="BG90" i="214"/>
  <c r="AX90" i="214"/>
  <c r="AW90" i="214"/>
  <c r="AN90" i="214"/>
  <c r="AM90" i="214"/>
  <c r="AD90" i="214"/>
  <c r="AC90" i="214"/>
  <c r="T90" i="214"/>
  <c r="S90" i="214"/>
  <c r="J90" i="214"/>
  <c r="I90" i="214"/>
  <c r="ID89" i="214"/>
  <c r="IC89" i="214"/>
  <c r="IB89" i="214"/>
  <c r="IA89" i="214"/>
  <c r="HZ89" i="214"/>
  <c r="HY89" i="214"/>
  <c r="HX89" i="214"/>
  <c r="HT89" i="214"/>
  <c r="HS89" i="214"/>
  <c r="HR89" i="214"/>
  <c r="HQ89" i="214"/>
  <c r="HP89" i="214"/>
  <c r="HO89" i="214"/>
  <c r="HN89" i="214"/>
  <c r="HJ89" i="214"/>
  <c r="HI89" i="214"/>
  <c r="HH89" i="214"/>
  <c r="HG89" i="214"/>
  <c r="HF89" i="214"/>
  <c r="HE89" i="214"/>
  <c r="HD89" i="214"/>
  <c r="GZ89" i="214"/>
  <c r="GY89" i="214"/>
  <c r="GX89" i="214"/>
  <c r="GW89" i="214"/>
  <c r="GV89" i="214"/>
  <c r="GU89" i="214"/>
  <c r="GT89" i="214"/>
  <c r="GP89" i="214"/>
  <c r="GO89" i="214"/>
  <c r="GN89" i="214"/>
  <c r="GM89" i="214"/>
  <c r="GL89" i="214"/>
  <c r="GK89" i="214"/>
  <c r="GJ89" i="214"/>
  <c r="GF89" i="214"/>
  <c r="GE89" i="214"/>
  <c r="GD89" i="214"/>
  <c r="GC89" i="214"/>
  <c r="GB89" i="214"/>
  <c r="GA89" i="214"/>
  <c r="FZ89" i="214"/>
  <c r="FV89" i="214"/>
  <c r="FU89" i="214"/>
  <c r="FT89" i="214"/>
  <c r="FS89" i="214"/>
  <c r="FR89" i="214"/>
  <c r="FQ89" i="214"/>
  <c r="FP89" i="214"/>
  <c r="FL89" i="214"/>
  <c r="FK89" i="214"/>
  <c r="FJ89" i="214"/>
  <c r="FI89" i="214"/>
  <c r="FH89" i="214"/>
  <c r="FG89" i="214"/>
  <c r="FF89" i="214"/>
  <c r="FD89" i="214"/>
  <c r="FC89" i="214"/>
  <c r="ET89" i="214"/>
  <c r="ES89" i="214"/>
  <c r="EJ89" i="214"/>
  <c r="EI89" i="214"/>
  <c r="EI92" i="214" s="1"/>
  <c r="DZ89" i="214"/>
  <c r="DY89" i="214"/>
  <c r="DP89" i="214"/>
  <c r="DO89" i="214"/>
  <c r="DF89" i="214"/>
  <c r="DE89" i="214"/>
  <c r="CV89" i="214"/>
  <c r="CU89" i="214"/>
  <c r="CL89" i="214"/>
  <c r="CK89" i="214"/>
  <c r="CB89" i="214"/>
  <c r="CA89" i="214"/>
  <c r="BR89" i="214"/>
  <c r="BQ89" i="214"/>
  <c r="BH89" i="214"/>
  <c r="BG89" i="214"/>
  <c r="AX89" i="214"/>
  <c r="AW89" i="214"/>
  <c r="AN89" i="214"/>
  <c r="AM89" i="214"/>
  <c r="AD89" i="214"/>
  <c r="AC89" i="214"/>
  <c r="T89" i="214"/>
  <c r="S89" i="214"/>
  <c r="J89" i="214"/>
  <c r="I89" i="214"/>
  <c r="ID88" i="214"/>
  <c r="ID92" i="214" s="1"/>
  <c r="IC88" i="214"/>
  <c r="IB88" i="214"/>
  <c r="IA88" i="214"/>
  <c r="HZ88" i="214"/>
  <c r="HY88" i="214"/>
  <c r="HX88" i="214"/>
  <c r="HT88" i="214"/>
  <c r="HT92" i="214" s="1"/>
  <c r="HS88" i="214"/>
  <c r="HR88" i="214"/>
  <c r="HR92" i="214" s="1"/>
  <c r="HQ88" i="214"/>
  <c r="HQ92" i="214" s="1"/>
  <c r="HP88" i="214"/>
  <c r="HP92" i="214" s="1"/>
  <c r="HO88" i="214"/>
  <c r="HO92" i="214" s="1"/>
  <c r="HN88" i="214"/>
  <c r="HJ88" i="214"/>
  <c r="HI88" i="214"/>
  <c r="HH88" i="214"/>
  <c r="HG88" i="214"/>
  <c r="HF88" i="214"/>
  <c r="HE88" i="214"/>
  <c r="HE92" i="214" s="1"/>
  <c r="HD88" i="214"/>
  <c r="GZ88" i="214"/>
  <c r="GZ92" i="214" s="1"/>
  <c r="GY88" i="214"/>
  <c r="GY92" i="214" s="1"/>
  <c r="GX88" i="214"/>
  <c r="GX92" i="214" s="1"/>
  <c r="GW88" i="214"/>
  <c r="GW92" i="214" s="1"/>
  <c r="GV88" i="214"/>
  <c r="GU88" i="214"/>
  <c r="GT88" i="214"/>
  <c r="GP88" i="214"/>
  <c r="GO88" i="214"/>
  <c r="GN88" i="214"/>
  <c r="GM88" i="214"/>
  <c r="GM92" i="214" s="1"/>
  <c r="GL88" i="214"/>
  <c r="GK88" i="214"/>
  <c r="GK92" i="214" s="1"/>
  <c r="GJ88" i="214"/>
  <c r="GJ92" i="214" s="1"/>
  <c r="GF88" i="214"/>
  <c r="GF92" i="214" s="1"/>
  <c r="GE88" i="214"/>
  <c r="GE92" i="214" s="1"/>
  <c r="GD88" i="214"/>
  <c r="GC88" i="214"/>
  <c r="GB88" i="214"/>
  <c r="GA88" i="214"/>
  <c r="FZ88" i="214"/>
  <c r="FV88" i="214"/>
  <c r="FU88" i="214"/>
  <c r="FU92" i="214" s="1"/>
  <c r="FT88" i="214"/>
  <c r="FS88" i="214"/>
  <c r="FS92" i="214" s="1"/>
  <c r="FR88" i="214"/>
  <c r="FR92" i="214" s="1"/>
  <c r="FQ88" i="214"/>
  <c r="FQ92" i="214" s="1"/>
  <c r="FP88" i="214"/>
  <c r="FP92" i="214" s="1"/>
  <c r="FL88" i="214"/>
  <c r="FK88" i="214"/>
  <c r="FJ88" i="214"/>
  <c r="FI88" i="214"/>
  <c r="FH88" i="214"/>
  <c r="FG88" i="214"/>
  <c r="FF88" i="214"/>
  <c r="FF92" i="214" s="1"/>
  <c r="FD88" i="214"/>
  <c r="FC88" i="214"/>
  <c r="ET88" i="214"/>
  <c r="ES88" i="214"/>
  <c r="EJ88" i="214"/>
  <c r="EI88" i="214"/>
  <c r="DZ88" i="214"/>
  <c r="DY88" i="214"/>
  <c r="DP88" i="214"/>
  <c r="DO88" i="214"/>
  <c r="DF88" i="214"/>
  <c r="DE88" i="214"/>
  <c r="CV88" i="214"/>
  <c r="CU88" i="214"/>
  <c r="CL88" i="214"/>
  <c r="CK88" i="214"/>
  <c r="CB88" i="214"/>
  <c r="CA88" i="214"/>
  <c r="BR88" i="214"/>
  <c r="BQ88" i="214"/>
  <c r="BH88" i="214"/>
  <c r="BG88" i="214"/>
  <c r="AX88" i="214"/>
  <c r="AW88" i="214"/>
  <c r="AN88" i="214"/>
  <c r="AM88" i="214"/>
  <c r="AD88" i="214"/>
  <c r="AC88" i="214"/>
  <c r="T88" i="214"/>
  <c r="S88" i="214"/>
  <c r="J88" i="214"/>
  <c r="I88" i="214"/>
  <c r="AK48" i="215"/>
  <c r="AF48" i="215"/>
  <c r="AA48" i="215"/>
  <c r="Y48" i="215"/>
  <c r="ID86" i="214"/>
  <c r="IC86" i="214"/>
  <c r="IB86" i="214"/>
  <c r="IA86" i="214"/>
  <c r="HZ86" i="214"/>
  <c r="HY86" i="214"/>
  <c r="HX86" i="214"/>
  <c r="HT86" i="214"/>
  <c r="HS86" i="214"/>
  <c r="HR86" i="214"/>
  <c r="HQ86" i="214"/>
  <c r="HP86" i="214"/>
  <c r="HO86" i="214"/>
  <c r="HN86" i="214"/>
  <c r="HJ86" i="214"/>
  <c r="HI86" i="214"/>
  <c r="HH86" i="214"/>
  <c r="HG86" i="214"/>
  <c r="HF86" i="214"/>
  <c r="HE86" i="214"/>
  <c r="HD86" i="214"/>
  <c r="GZ86" i="214"/>
  <c r="GY86" i="214"/>
  <c r="GX86" i="214"/>
  <c r="GW86" i="214"/>
  <c r="GV86" i="214"/>
  <c r="GU86" i="214"/>
  <c r="GT86" i="214"/>
  <c r="GP86" i="214"/>
  <c r="GO86" i="214"/>
  <c r="GN86" i="214"/>
  <c r="GM86" i="214"/>
  <c r="GL86" i="214"/>
  <c r="GK86" i="214"/>
  <c r="GJ86" i="214"/>
  <c r="GF86" i="214"/>
  <c r="GE86" i="214"/>
  <c r="GD86" i="214"/>
  <c r="GC86" i="214"/>
  <c r="GB86" i="214"/>
  <c r="GA86" i="214"/>
  <c r="FZ86" i="214"/>
  <c r="FV86" i="214"/>
  <c r="FU86" i="214"/>
  <c r="FT86" i="214"/>
  <c r="FS86" i="214"/>
  <c r="FR86" i="214"/>
  <c r="FQ86" i="214"/>
  <c r="FP86" i="214"/>
  <c r="FL86" i="214"/>
  <c r="FK86" i="214"/>
  <c r="FJ86" i="214"/>
  <c r="FI86" i="214"/>
  <c r="FH86" i="214"/>
  <c r="FG86" i="214"/>
  <c r="FF86" i="214"/>
  <c r="FD86" i="214"/>
  <c r="FC86" i="214"/>
  <c r="ET86" i="214"/>
  <c r="ES86" i="214"/>
  <c r="EJ86" i="214"/>
  <c r="EI86" i="214"/>
  <c r="DZ86" i="214"/>
  <c r="DY86" i="214"/>
  <c r="DP86" i="214"/>
  <c r="DO86" i="214"/>
  <c r="DF86" i="214"/>
  <c r="DE86" i="214"/>
  <c r="CV86" i="214"/>
  <c r="CU86" i="214"/>
  <c r="CL86" i="214"/>
  <c r="CK86" i="214"/>
  <c r="CB86" i="214"/>
  <c r="CA86" i="214"/>
  <c r="BR86" i="214"/>
  <c r="BQ86" i="214"/>
  <c r="BH86" i="214"/>
  <c r="BG86" i="214"/>
  <c r="AX86" i="214"/>
  <c r="AW86" i="214"/>
  <c r="AN86" i="214"/>
  <c r="AM86" i="214"/>
  <c r="AD86" i="214"/>
  <c r="AC86" i="214"/>
  <c r="T86" i="214"/>
  <c r="S86" i="214"/>
  <c r="J86" i="214"/>
  <c r="I86" i="214"/>
  <c r="ID85" i="214"/>
  <c r="IC85" i="214"/>
  <c r="IB85" i="214"/>
  <c r="IA85" i="214"/>
  <c r="HZ85" i="214"/>
  <c r="HY85" i="214"/>
  <c r="HX85" i="214"/>
  <c r="HT85" i="214"/>
  <c r="HS85" i="214"/>
  <c r="HR85" i="214"/>
  <c r="HQ85" i="214"/>
  <c r="HP85" i="214"/>
  <c r="HO85" i="214"/>
  <c r="HN85" i="214"/>
  <c r="HJ85" i="214"/>
  <c r="HI85" i="214"/>
  <c r="HH85" i="214"/>
  <c r="HG85" i="214"/>
  <c r="HF85" i="214"/>
  <c r="HE85" i="214"/>
  <c r="HD85" i="214"/>
  <c r="GZ85" i="214"/>
  <c r="GY85" i="214"/>
  <c r="GX85" i="214"/>
  <c r="GW85" i="214"/>
  <c r="GV85" i="214"/>
  <c r="GU85" i="214"/>
  <c r="GT85" i="214"/>
  <c r="GP85" i="214"/>
  <c r="GO85" i="214"/>
  <c r="GN85" i="214"/>
  <c r="GM85" i="214"/>
  <c r="GL85" i="214"/>
  <c r="GK85" i="214"/>
  <c r="GJ85" i="214"/>
  <c r="GF85" i="214"/>
  <c r="GE85" i="214"/>
  <c r="GD85" i="214"/>
  <c r="GC85" i="214"/>
  <c r="GB85" i="214"/>
  <c r="GA85" i="214"/>
  <c r="FZ85" i="214"/>
  <c r="FV85" i="214"/>
  <c r="FU85" i="214"/>
  <c r="FT85" i="214"/>
  <c r="FS85" i="214"/>
  <c r="FR85" i="214"/>
  <c r="FQ85" i="214"/>
  <c r="FP85" i="214"/>
  <c r="FL85" i="214"/>
  <c r="FK85" i="214"/>
  <c r="FJ85" i="214"/>
  <c r="FI85" i="214"/>
  <c r="FH85" i="214"/>
  <c r="FG85" i="214"/>
  <c r="FF85" i="214"/>
  <c r="FD85" i="214"/>
  <c r="FC85" i="214"/>
  <c r="ET85" i="214"/>
  <c r="ES85" i="214"/>
  <c r="EJ85" i="214"/>
  <c r="EI85" i="214"/>
  <c r="DZ85" i="214"/>
  <c r="DY85" i="214"/>
  <c r="DP85" i="214"/>
  <c r="DO85" i="214"/>
  <c r="DF85" i="214"/>
  <c r="DE85" i="214"/>
  <c r="CV85" i="214"/>
  <c r="CU85" i="214"/>
  <c r="CL85" i="214"/>
  <c r="CK85" i="214"/>
  <c r="CB85" i="214"/>
  <c r="CA85" i="214"/>
  <c r="BR85" i="214"/>
  <c r="BQ85" i="214"/>
  <c r="BH85" i="214"/>
  <c r="BG85" i="214"/>
  <c r="AX85" i="214"/>
  <c r="AW85" i="214"/>
  <c r="AN85" i="214"/>
  <c r="AM85" i="214"/>
  <c r="AD85" i="214"/>
  <c r="AC85" i="214"/>
  <c r="T85" i="214"/>
  <c r="S85" i="214"/>
  <c r="J85" i="214"/>
  <c r="I85" i="214"/>
  <c r="ID84" i="214"/>
  <c r="IC84" i="214"/>
  <c r="IB84" i="214"/>
  <c r="IA84" i="214"/>
  <c r="HZ84" i="214"/>
  <c r="HY84" i="214"/>
  <c r="HX84" i="214"/>
  <c r="HT84" i="214"/>
  <c r="HS84" i="214"/>
  <c r="HR84" i="214"/>
  <c r="HQ84" i="214"/>
  <c r="HP84" i="214"/>
  <c r="HO84" i="214"/>
  <c r="HN84" i="214"/>
  <c r="HJ84" i="214"/>
  <c r="HI84" i="214"/>
  <c r="HH84" i="214"/>
  <c r="HG84" i="214"/>
  <c r="HF84" i="214"/>
  <c r="HE84" i="214"/>
  <c r="HD84" i="214"/>
  <c r="GZ84" i="214"/>
  <c r="GY84" i="214"/>
  <c r="GX84" i="214"/>
  <c r="GW84" i="214"/>
  <c r="GV84" i="214"/>
  <c r="GU84" i="214"/>
  <c r="GT84" i="214"/>
  <c r="GP84" i="214"/>
  <c r="GO84" i="214"/>
  <c r="GN84" i="214"/>
  <c r="GM84" i="214"/>
  <c r="GL84" i="214"/>
  <c r="GK84" i="214"/>
  <c r="GJ84" i="214"/>
  <c r="GF84" i="214"/>
  <c r="GE84" i="214"/>
  <c r="GD84" i="214"/>
  <c r="GC84" i="214"/>
  <c r="GB84" i="214"/>
  <c r="GA84" i="214"/>
  <c r="FZ84" i="214"/>
  <c r="FV84" i="214"/>
  <c r="FU84" i="214"/>
  <c r="FT84" i="214"/>
  <c r="FS84" i="214"/>
  <c r="FR84" i="214"/>
  <c r="FQ84" i="214"/>
  <c r="FP84" i="214"/>
  <c r="FL84" i="214"/>
  <c r="FK84" i="214"/>
  <c r="FJ84" i="214"/>
  <c r="FI84" i="214"/>
  <c r="FH84" i="214"/>
  <c r="FG84" i="214"/>
  <c r="FF84" i="214"/>
  <c r="FD84" i="214"/>
  <c r="FC84" i="214"/>
  <c r="ET84" i="214"/>
  <c r="ES84" i="214"/>
  <c r="EJ84" i="214"/>
  <c r="EI84" i="214"/>
  <c r="DZ84" i="214"/>
  <c r="DY84" i="214"/>
  <c r="DP84" i="214"/>
  <c r="DO84" i="214"/>
  <c r="DF84" i="214"/>
  <c r="DE84" i="214"/>
  <c r="CV84" i="214"/>
  <c r="CU84" i="214"/>
  <c r="CL84" i="214"/>
  <c r="CK84" i="214"/>
  <c r="CB84" i="214"/>
  <c r="CA84" i="214"/>
  <c r="BR84" i="214"/>
  <c r="BQ84" i="214"/>
  <c r="BH84" i="214"/>
  <c r="BG84" i="214"/>
  <c r="AX84" i="214"/>
  <c r="AW84" i="214"/>
  <c r="AN84" i="214"/>
  <c r="AM84" i="214"/>
  <c r="AD84" i="214"/>
  <c r="AC84" i="214"/>
  <c r="T84" i="214"/>
  <c r="S84" i="214"/>
  <c r="J84" i="214"/>
  <c r="I84" i="214"/>
  <c r="ID83" i="214"/>
  <c r="IC83" i="214"/>
  <c r="IC87" i="214" s="1"/>
  <c r="IB83" i="214"/>
  <c r="IB87" i="214" s="1"/>
  <c r="IA83" i="214"/>
  <c r="IA87" i="214" s="1"/>
  <c r="HZ83" i="214"/>
  <c r="HZ87" i="214" s="1"/>
  <c r="HY83" i="214"/>
  <c r="HX83" i="214"/>
  <c r="HT83" i="214"/>
  <c r="HS83" i="214"/>
  <c r="HR83" i="214"/>
  <c r="HQ83" i="214"/>
  <c r="HP83" i="214"/>
  <c r="HP87" i="214" s="1"/>
  <c r="HO83" i="214"/>
  <c r="HN83" i="214"/>
  <c r="HJ83" i="214"/>
  <c r="HJ87" i="214" s="1"/>
  <c r="HI83" i="214"/>
  <c r="HI87" i="214" s="1"/>
  <c r="HH83" i="214"/>
  <c r="HH87" i="214" s="1"/>
  <c r="HG83" i="214"/>
  <c r="HF83" i="214"/>
  <c r="HE83" i="214"/>
  <c r="HD83" i="214"/>
  <c r="GZ83" i="214"/>
  <c r="GY83" i="214"/>
  <c r="GX83" i="214"/>
  <c r="GX87" i="214" s="1"/>
  <c r="GW83" i="214"/>
  <c r="GV83" i="214"/>
  <c r="GV87" i="214" s="1"/>
  <c r="GU83" i="214"/>
  <c r="GU87" i="214" s="1"/>
  <c r="GT83" i="214"/>
  <c r="GT87" i="214" s="1"/>
  <c r="GP83" i="214"/>
  <c r="GO83" i="214"/>
  <c r="GN83" i="214"/>
  <c r="GM83" i="214"/>
  <c r="GL83" i="214"/>
  <c r="GK83" i="214"/>
  <c r="GJ83" i="214"/>
  <c r="GF83" i="214"/>
  <c r="GF87" i="214" s="1"/>
  <c r="GE83" i="214"/>
  <c r="GD83" i="214"/>
  <c r="GD87" i="214" s="1"/>
  <c r="GC83" i="214"/>
  <c r="GC87" i="214" s="1"/>
  <c r="GB83" i="214"/>
  <c r="GB87" i="214" s="1"/>
  <c r="GA83" i="214"/>
  <c r="GA87" i="214" s="1"/>
  <c r="FZ83" i="214"/>
  <c r="FV83" i="214"/>
  <c r="FU83" i="214"/>
  <c r="FT83" i="214"/>
  <c r="FS83" i="214"/>
  <c r="FR83" i="214"/>
  <c r="FQ83" i="214"/>
  <c r="FQ87" i="214" s="1"/>
  <c r="FP83" i="214"/>
  <c r="FL83" i="214"/>
  <c r="FK83" i="214"/>
  <c r="FK87" i="214" s="1"/>
  <c r="FJ83" i="214"/>
  <c r="FJ87" i="214" s="1"/>
  <c r="FI83" i="214"/>
  <c r="FI87" i="214" s="1"/>
  <c r="FH83" i="214"/>
  <c r="FG83" i="214"/>
  <c r="FF83" i="214"/>
  <c r="FD83" i="214"/>
  <c r="FC83" i="214"/>
  <c r="ET83" i="214"/>
  <c r="ES83" i="214"/>
  <c r="EJ83" i="214"/>
  <c r="EI83" i="214"/>
  <c r="DZ83" i="214"/>
  <c r="DY83" i="214"/>
  <c r="DP83" i="214"/>
  <c r="DO83" i="214"/>
  <c r="DF83" i="214"/>
  <c r="DE83" i="214"/>
  <c r="CV83" i="214"/>
  <c r="CU83" i="214"/>
  <c r="CL83" i="214"/>
  <c r="CK83" i="214"/>
  <c r="CB83" i="214"/>
  <c r="CA83" i="214"/>
  <c r="BR83" i="214"/>
  <c r="BQ83" i="214"/>
  <c r="BH83" i="214"/>
  <c r="BG83" i="214"/>
  <c r="AX83" i="214"/>
  <c r="AW83" i="214"/>
  <c r="AN83" i="214"/>
  <c r="AM83" i="214"/>
  <c r="AD83" i="214"/>
  <c r="AC83" i="214"/>
  <c r="T83" i="214"/>
  <c r="S83" i="214"/>
  <c r="J83" i="214"/>
  <c r="I83" i="214"/>
  <c r="AK47" i="215"/>
  <c r="AF47" i="215"/>
  <c r="AA47" i="215"/>
  <c r="Y47" i="215"/>
  <c r="ID81" i="214"/>
  <c r="IC81" i="214"/>
  <c r="IB81" i="214"/>
  <c r="IA81" i="214"/>
  <c r="HZ81" i="214"/>
  <c r="HY81" i="214"/>
  <c r="HX81" i="214"/>
  <c r="HT81" i="214"/>
  <c r="HS81" i="214"/>
  <c r="HR81" i="214"/>
  <c r="HQ81" i="214"/>
  <c r="HP81" i="214"/>
  <c r="HO81" i="214"/>
  <c r="HN81" i="214"/>
  <c r="HJ81" i="214"/>
  <c r="HI81" i="214"/>
  <c r="HH81" i="214"/>
  <c r="HG81" i="214"/>
  <c r="HF81" i="214"/>
  <c r="HE81" i="214"/>
  <c r="HD81" i="214"/>
  <c r="GZ81" i="214"/>
  <c r="GY81" i="214"/>
  <c r="GX81" i="214"/>
  <c r="GW81" i="214"/>
  <c r="GV81" i="214"/>
  <c r="GU81" i="214"/>
  <c r="GT81" i="214"/>
  <c r="GP81" i="214"/>
  <c r="GO81" i="214"/>
  <c r="GN81" i="214"/>
  <c r="GM81" i="214"/>
  <c r="GL81" i="214"/>
  <c r="GK81" i="214"/>
  <c r="GJ81" i="214"/>
  <c r="GF81" i="214"/>
  <c r="GE81" i="214"/>
  <c r="GD81" i="214"/>
  <c r="GC81" i="214"/>
  <c r="GB81" i="214"/>
  <c r="GA81" i="214"/>
  <c r="FZ81" i="214"/>
  <c r="FV81" i="214"/>
  <c r="FU81" i="214"/>
  <c r="FT81" i="214"/>
  <c r="FS81" i="214"/>
  <c r="FR81" i="214"/>
  <c r="FQ81" i="214"/>
  <c r="FP81" i="214"/>
  <c r="FL81" i="214"/>
  <c r="FK81" i="214"/>
  <c r="FJ81" i="214"/>
  <c r="FI81" i="214"/>
  <c r="FH81" i="214"/>
  <c r="FG81" i="214"/>
  <c r="FF81" i="214"/>
  <c r="FD81" i="214"/>
  <c r="FC81" i="214"/>
  <c r="ET81" i="214"/>
  <c r="ES81" i="214"/>
  <c r="EJ81" i="214"/>
  <c r="EI81" i="214"/>
  <c r="DZ81" i="214"/>
  <c r="DY81" i="214"/>
  <c r="DP81" i="214"/>
  <c r="DO81" i="214"/>
  <c r="DF81" i="214"/>
  <c r="DE81" i="214"/>
  <c r="CV81" i="214"/>
  <c r="CU81" i="214"/>
  <c r="CL81" i="214"/>
  <c r="CK81" i="214"/>
  <c r="CB81" i="214"/>
  <c r="CA81" i="214"/>
  <c r="BR81" i="214"/>
  <c r="BQ81" i="214"/>
  <c r="BH81" i="214"/>
  <c r="BG81" i="214"/>
  <c r="AX81" i="214"/>
  <c r="AW81" i="214"/>
  <c r="AN81" i="214"/>
  <c r="AM81" i="214"/>
  <c r="AD81" i="214"/>
  <c r="AC81" i="214"/>
  <c r="T81" i="214"/>
  <c r="S81" i="214"/>
  <c r="J81" i="214"/>
  <c r="I81" i="214"/>
  <c r="ID80" i="214"/>
  <c r="IC80" i="214"/>
  <c r="IB80" i="214"/>
  <c r="IA80" i="214"/>
  <c r="HZ80" i="214"/>
  <c r="HY80" i="214"/>
  <c r="HX80" i="214"/>
  <c r="HT80" i="214"/>
  <c r="HS80" i="214"/>
  <c r="HR80" i="214"/>
  <c r="HQ80" i="214"/>
  <c r="HP80" i="214"/>
  <c r="HO80" i="214"/>
  <c r="HN80" i="214"/>
  <c r="HJ80" i="214"/>
  <c r="HI80" i="214"/>
  <c r="HH80" i="214"/>
  <c r="HG80" i="214"/>
  <c r="HF80" i="214"/>
  <c r="HE80" i="214"/>
  <c r="HD80" i="214"/>
  <c r="GZ80" i="214"/>
  <c r="GY80" i="214"/>
  <c r="GX80" i="214"/>
  <c r="GW80" i="214"/>
  <c r="GV80" i="214"/>
  <c r="GU80" i="214"/>
  <c r="GT80" i="214"/>
  <c r="GP80" i="214"/>
  <c r="GO80" i="214"/>
  <c r="GN80" i="214"/>
  <c r="GM80" i="214"/>
  <c r="GL80" i="214"/>
  <c r="GK80" i="214"/>
  <c r="GJ80" i="214"/>
  <c r="GF80" i="214"/>
  <c r="GE80" i="214"/>
  <c r="GD80" i="214"/>
  <c r="GC80" i="214"/>
  <c r="GB80" i="214"/>
  <c r="GA80" i="214"/>
  <c r="FZ80" i="214"/>
  <c r="FV80" i="214"/>
  <c r="FU80" i="214"/>
  <c r="FT80" i="214"/>
  <c r="FS80" i="214"/>
  <c r="FR80" i="214"/>
  <c r="FQ80" i="214"/>
  <c r="FP80" i="214"/>
  <c r="FL80" i="214"/>
  <c r="FK80" i="214"/>
  <c r="FJ80" i="214"/>
  <c r="FI80" i="214"/>
  <c r="FH80" i="214"/>
  <c r="FG80" i="214"/>
  <c r="FF80" i="214"/>
  <c r="FD80" i="214"/>
  <c r="FC80" i="214"/>
  <c r="ET80" i="214"/>
  <c r="ES80" i="214"/>
  <c r="EJ80" i="214"/>
  <c r="EI80" i="214"/>
  <c r="DZ80" i="214"/>
  <c r="DY80" i="214"/>
  <c r="DP80" i="214"/>
  <c r="DO80" i="214"/>
  <c r="DF80" i="214"/>
  <c r="DE80" i="214"/>
  <c r="CV80" i="214"/>
  <c r="CU80" i="214"/>
  <c r="CL80" i="214"/>
  <c r="CK80" i="214"/>
  <c r="CB80" i="214"/>
  <c r="CA80" i="214"/>
  <c r="BR80" i="214"/>
  <c r="BQ80" i="214"/>
  <c r="BH80" i="214"/>
  <c r="BG80" i="214"/>
  <c r="AX80" i="214"/>
  <c r="AW80" i="214"/>
  <c r="AN80" i="214"/>
  <c r="AM80" i="214"/>
  <c r="AD80" i="214"/>
  <c r="AC80" i="214"/>
  <c r="T80" i="214"/>
  <c r="S80" i="214"/>
  <c r="J80" i="214"/>
  <c r="I80" i="214"/>
  <c r="ID79" i="214"/>
  <c r="IC79" i="214"/>
  <c r="IB79" i="214"/>
  <c r="IA79" i="214"/>
  <c r="HZ79" i="214"/>
  <c r="HY79" i="214"/>
  <c r="HX79" i="214"/>
  <c r="HT79" i="214"/>
  <c r="HS79" i="214"/>
  <c r="HR79" i="214"/>
  <c r="HQ79" i="214"/>
  <c r="HP79" i="214"/>
  <c r="HO79" i="214"/>
  <c r="HN79" i="214"/>
  <c r="HJ79" i="214"/>
  <c r="HI79" i="214"/>
  <c r="HH79" i="214"/>
  <c r="HG79" i="214"/>
  <c r="HF79" i="214"/>
  <c r="HE79" i="214"/>
  <c r="HD79" i="214"/>
  <c r="GZ79" i="214"/>
  <c r="GY79" i="214"/>
  <c r="GX79" i="214"/>
  <c r="GW79" i="214"/>
  <c r="GV79" i="214"/>
  <c r="GU79" i="214"/>
  <c r="GT79" i="214"/>
  <c r="GP79" i="214"/>
  <c r="GO79" i="214"/>
  <c r="GN79" i="214"/>
  <c r="GM79" i="214"/>
  <c r="GL79" i="214"/>
  <c r="GK79" i="214"/>
  <c r="GJ79" i="214"/>
  <c r="GF79" i="214"/>
  <c r="GE79" i="214"/>
  <c r="GD79" i="214"/>
  <c r="GC79" i="214"/>
  <c r="GB79" i="214"/>
  <c r="GA79" i="214"/>
  <c r="FZ79" i="214"/>
  <c r="FV79" i="214"/>
  <c r="FU79" i="214"/>
  <c r="FT79" i="214"/>
  <c r="FS79" i="214"/>
  <c r="FR79" i="214"/>
  <c r="FQ79" i="214"/>
  <c r="FP79" i="214"/>
  <c r="FL79" i="214"/>
  <c r="FK79" i="214"/>
  <c r="FJ79" i="214"/>
  <c r="FI79" i="214"/>
  <c r="FH79" i="214"/>
  <c r="FG79" i="214"/>
  <c r="FF79" i="214"/>
  <c r="FD79" i="214"/>
  <c r="FC79" i="214"/>
  <c r="ET79" i="214"/>
  <c r="ES79" i="214"/>
  <c r="EJ79" i="214"/>
  <c r="EI79" i="214"/>
  <c r="DZ79" i="214"/>
  <c r="DY79" i="214"/>
  <c r="DP79" i="214"/>
  <c r="DO79" i="214"/>
  <c r="DF79" i="214"/>
  <c r="DE79" i="214"/>
  <c r="CV79" i="214"/>
  <c r="CU79" i="214"/>
  <c r="CL79" i="214"/>
  <c r="CK79" i="214"/>
  <c r="CB79" i="214"/>
  <c r="CA79" i="214"/>
  <c r="BR79" i="214"/>
  <c r="BQ79" i="214"/>
  <c r="BH79" i="214"/>
  <c r="BG79" i="214"/>
  <c r="AX79" i="214"/>
  <c r="AW79" i="214"/>
  <c r="AN79" i="214"/>
  <c r="AM79" i="214"/>
  <c r="AD79" i="214"/>
  <c r="AC79" i="214"/>
  <c r="T79" i="214"/>
  <c r="S79" i="214"/>
  <c r="J79" i="214"/>
  <c r="I79" i="214"/>
  <c r="ID78" i="214"/>
  <c r="IC78" i="214"/>
  <c r="IB78" i="214"/>
  <c r="IA78" i="214"/>
  <c r="IA82" i="214" s="1"/>
  <c r="HZ78" i="214"/>
  <c r="HY78" i="214"/>
  <c r="HY82" i="214" s="1"/>
  <c r="HX78" i="214"/>
  <c r="HX82" i="214" s="1"/>
  <c r="HT78" i="214"/>
  <c r="HT82" i="214" s="1"/>
  <c r="HS78" i="214"/>
  <c r="HR78" i="214"/>
  <c r="HQ78" i="214"/>
  <c r="HP78" i="214"/>
  <c r="HO78" i="214"/>
  <c r="HN78" i="214"/>
  <c r="HJ78" i="214"/>
  <c r="HI78" i="214"/>
  <c r="HI82" i="214" s="1"/>
  <c r="HH78" i="214"/>
  <c r="HG78" i="214"/>
  <c r="HG82" i="214" s="1"/>
  <c r="HF78" i="214"/>
  <c r="HF82" i="214" s="1"/>
  <c r="HE78" i="214"/>
  <c r="HE82" i="214" s="1"/>
  <c r="HD78" i="214"/>
  <c r="HD82" i="214" s="1"/>
  <c r="GZ78" i="214"/>
  <c r="GY78" i="214"/>
  <c r="GX78" i="214"/>
  <c r="GW78" i="214"/>
  <c r="GV78" i="214"/>
  <c r="GU78" i="214"/>
  <c r="GT78" i="214"/>
  <c r="GT82" i="214" s="1"/>
  <c r="GP78" i="214"/>
  <c r="GO78" i="214"/>
  <c r="GO82" i="214" s="1"/>
  <c r="GN78" i="214"/>
  <c r="GN82" i="214" s="1"/>
  <c r="GM78" i="214"/>
  <c r="GM82" i="214" s="1"/>
  <c r="GL78" i="214"/>
  <c r="GL82" i="214" s="1"/>
  <c r="GK78" i="214"/>
  <c r="GJ78" i="214"/>
  <c r="GF78" i="214"/>
  <c r="GE78" i="214"/>
  <c r="GD78" i="214"/>
  <c r="GC78" i="214"/>
  <c r="GB78" i="214"/>
  <c r="GB82" i="214" s="1"/>
  <c r="GA78" i="214"/>
  <c r="FZ78" i="214"/>
  <c r="FZ82" i="214" s="1"/>
  <c r="FV78" i="214"/>
  <c r="FV82" i="214" s="1"/>
  <c r="FU78" i="214"/>
  <c r="FU82" i="214" s="1"/>
  <c r="FT78" i="214"/>
  <c r="FT82" i="214" s="1"/>
  <c r="FS78" i="214"/>
  <c r="FR78" i="214"/>
  <c r="FQ78" i="214"/>
  <c r="FP78" i="214"/>
  <c r="FL78" i="214"/>
  <c r="FK78" i="214"/>
  <c r="FJ78" i="214"/>
  <c r="FJ82" i="214" s="1"/>
  <c r="FI78" i="214"/>
  <c r="FH78" i="214"/>
  <c r="FH82" i="214" s="1"/>
  <c r="FG78" i="214"/>
  <c r="FG82" i="214" s="1"/>
  <c r="FF78" i="214"/>
  <c r="FF82" i="214" s="1"/>
  <c r="FD78" i="214"/>
  <c r="FC78" i="214"/>
  <c r="ET78" i="214"/>
  <c r="ES78" i="214"/>
  <c r="EJ78" i="214"/>
  <c r="EI78" i="214"/>
  <c r="DZ78" i="214"/>
  <c r="DY78" i="214"/>
  <c r="DP78" i="214"/>
  <c r="DO78" i="214"/>
  <c r="DF78" i="214"/>
  <c r="DE78" i="214"/>
  <c r="CV78" i="214"/>
  <c r="CU78" i="214"/>
  <c r="CL78" i="214"/>
  <c r="CK78" i="214"/>
  <c r="CB78" i="214"/>
  <c r="CA78" i="214"/>
  <c r="BR78" i="214"/>
  <c r="BQ78" i="214"/>
  <c r="BH78" i="214"/>
  <c r="BG78" i="214"/>
  <c r="AX78" i="214"/>
  <c r="AW78" i="214"/>
  <c r="AN78" i="214"/>
  <c r="AM78" i="214"/>
  <c r="AD78" i="214"/>
  <c r="AC78" i="214"/>
  <c r="T78" i="214"/>
  <c r="S78" i="214"/>
  <c r="J78" i="214"/>
  <c r="I78" i="214"/>
  <c r="AK46" i="215"/>
  <c r="AF46" i="215"/>
  <c r="AA46" i="215"/>
  <c r="Y46" i="215"/>
  <c r="ID76" i="214"/>
  <c r="IC76" i="214"/>
  <c r="IB76" i="214"/>
  <c r="IA76" i="214"/>
  <c r="HZ76" i="214"/>
  <c r="HY76" i="214"/>
  <c r="HX76" i="214"/>
  <c r="HT76" i="214"/>
  <c r="HS76" i="214"/>
  <c r="HR76" i="214"/>
  <c r="HQ76" i="214"/>
  <c r="HP76" i="214"/>
  <c r="HO76" i="214"/>
  <c r="HN76" i="214"/>
  <c r="HJ76" i="214"/>
  <c r="HI76" i="214"/>
  <c r="HH76" i="214"/>
  <c r="HG76" i="214"/>
  <c r="HF76" i="214"/>
  <c r="HE76" i="214"/>
  <c r="HD76" i="214"/>
  <c r="GZ76" i="214"/>
  <c r="GY76" i="214"/>
  <c r="GX76" i="214"/>
  <c r="GW76" i="214"/>
  <c r="GV76" i="214"/>
  <c r="GU76" i="214"/>
  <c r="GT76" i="214"/>
  <c r="GP76" i="214"/>
  <c r="GO76" i="214"/>
  <c r="GN76" i="214"/>
  <c r="GM76" i="214"/>
  <c r="GL76" i="214"/>
  <c r="GK76" i="214"/>
  <c r="GJ76" i="214"/>
  <c r="GF76" i="214"/>
  <c r="GE76" i="214"/>
  <c r="GD76" i="214"/>
  <c r="GC76" i="214"/>
  <c r="GB76" i="214"/>
  <c r="GA76" i="214"/>
  <c r="FZ76" i="214"/>
  <c r="FV76" i="214"/>
  <c r="FU76" i="214"/>
  <c r="FT76" i="214"/>
  <c r="FS76" i="214"/>
  <c r="FR76" i="214"/>
  <c r="FQ76" i="214"/>
  <c r="FP76" i="214"/>
  <c r="FL76" i="214"/>
  <c r="FK76" i="214"/>
  <c r="FJ76" i="214"/>
  <c r="FI76" i="214"/>
  <c r="FH76" i="214"/>
  <c r="FG76" i="214"/>
  <c r="FF76" i="214"/>
  <c r="FD76" i="214"/>
  <c r="FC76" i="214"/>
  <c r="ET76" i="214"/>
  <c r="ES76" i="214"/>
  <c r="EJ76" i="214"/>
  <c r="EI76" i="214"/>
  <c r="DZ76" i="214"/>
  <c r="DY76" i="214"/>
  <c r="DP76" i="214"/>
  <c r="DO76" i="214"/>
  <c r="DF76" i="214"/>
  <c r="DE76" i="214"/>
  <c r="CV76" i="214"/>
  <c r="CU76" i="214"/>
  <c r="CL76" i="214"/>
  <c r="CK76" i="214"/>
  <c r="CB76" i="214"/>
  <c r="CA76" i="214"/>
  <c r="BR76" i="214"/>
  <c r="BQ76" i="214"/>
  <c r="BH76" i="214"/>
  <c r="BG76" i="214"/>
  <c r="AX76" i="214"/>
  <c r="AW76" i="214"/>
  <c r="AN76" i="214"/>
  <c r="AM76" i="214"/>
  <c r="AD76" i="214"/>
  <c r="AC76" i="214"/>
  <c r="T76" i="214"/>
  <c r="S76" i="214"/>
  <c r="J76" i="214"/>
  <c r="I76" i="214"/>
  <c r="ID75" i="214"/>
  <c r="IC75" i="214"/>
  <c r="IB75" i="214"/>
  <c r="IA75" i="214"/>
  <c r="HZ75" i="214"/>
  <c r="HY75" i="214"/>
  <c r="HX75" i="214"/>
  <c r="HT75" i="214"/>
  <c r="HS75" i="214"/>
  <c r="HR75" i="214"/>
  <c r="HQ75" i="214"/>
  <c r="HP75" i="214"/>
  <c r="HO75" i="214"/>
  <c r="HN75" i="214"/>
  <c r="HJ75" i="214"/>
  <c r="HI75" i="214"/>
  <c r="HH75" i="214"/>
  <c r="HG75" i="214"/>
  <c r="HF75" i="214"/>
  <c r="HE75" i="214"/>
  <c r="HD75" i="214"/>
  <c r="GZ75" i="214"/>
  <c r="GY75" i="214"/>
  <c r="GX75" i="214"/>
  <c r="GW75" i="214"/>
  <c r="GV75" i="214"/>
  <c r="GU75" i="214"/>
  <c r="GT75" i="214"/>
  <c r="GP75" i="214"/>
  <c r="GO75" i="214"/>
  <c r="GN75" i="214"/>
  <c r="GM75" i="214"/>
  <c r="GL75" i="214"/>
  <c r="GK75" i="214"/>
  <c r="GJ75" i="214"/>
  <c r="GF75" i="214"/>
  <c r="GE75" i="214"/>
  <c r="GD75" i="214"/>
  <c r="GC75" i="214"/>
  <c r="GB75" i="214"/>
  <c r="GA75" i="214"/>
  <c r="FZ75" i="214"/>
  <c r="FV75" i="214"/>
  <c r="FU75" i="214"/>
  <c r="FT75" i="214"/>
  <c r="FS75" i="214"/>
  <c r="FR75" i="214"/>
  <c r="FQ75" i="214"/>
  <c r="FP75" i="214"/>
  <c r="FL75" i="214"/>
  <c r="FK75" i="214"/>
  <c r="FJ75" i="214"/>
  <c r="FI75" i="214"/>
  <c r="FH75" i="214"/>
  <c r="FG75" i="214"/>
  <c r="FF75" i="214"/>
  <c r="FD75" i="214"/>
  <c r="FC75" i="214"/>
  <c r="ET75" i="214"/>
  <c r="ES75" i="214"/>
  <c r="EJ75" i="214"/>
  <c r="EI75" i="214"/>
  <c r="DZ75" i="214"/>
  <c r="DY75" i="214"/>
  <c r="DP75" i="214"/>
  <c r="DO75" i="214"/>
  <c r="DF75" i="214"/>
  <c r="DE75" i="214"/>
  <c r="CV75" i="214"/>
  <c r="CU75" i="214"/>
  <c r="CL75" i="214"/>
  <c r="CK75" i="214"/>
  <c r="CB75" i="214"/>
  <c r="CA75" i="214"/>
  <c r="BR75" i="214"/>
  <c r="BQ75" i="214"/>
  <c r="BH75" i="214"/>
  <c r="BG75" i="214"/>
  <c r="AX75" i="214"/>
  <c r="AW75" i="214"/>
  <c r="AN75" i="214"/>
  <c r="AM75" i="214"/>
  <c r="AD75" i="214"/>
  <c r="AC75" i="214"/>
  <c r="T75" i="214"/>
  <c r="S75" i="214"/>
  <c r="J75" i="214"/>
  <c r="I75" i="214"/>
  <c r="ID74" i="214"/>
  <c r="IC74" i="214"/>
  <c r="IB74" i="214"/>
  <c r="IA74" i="214"/>
  <c r="HZ74" i="214"/>
  <c r="HY74" i="214"/>
  <c r="HX74" i="214"/>
  <c r="HT74" i="214"/>
  <c r="HS74" i="214"/>
  <c r="HR74" i="214"/>
  <c r="HQ74" i="214"/>
  <c r="HP74" i="214"/>
  <c r="HO74" i="214"/>
  <c r="HN74" i="214"/>
  <c r="HN77" i="214" s="1"/>
  <c r="HJ74" i="214"/>
  <c r="HI74" i="214"/>
  <c r="HH74" i="214"/>
  <c r="HG74" i="214"/>
  <c r="HF74" i="214"/>
  <c r="HE74" i="214"/>
  <c r="HD74" i="214"/>
  <c r="GZ74" i="214"/>
  <c r="GY74" i="214"/>
  <c r="GX74" i="214"/>
  <c r="GW74" i="214"/>
  <c r="GV74" i="214"/>
  <c r="GU74" i="214"/>
  <c r="GT74" i="214"/>
  <c r="GP74" i="214"/>
  <c r="GO74" i="214"/>
  <c r="GN74" i="214"/>
  <c r="GM74" i="214"/>
  <c r="GL74" i="214"/>
  <c r="GK74" i="214"/>
  <c r="GJ74" i="214"/>
  <c r="GF74" i="214"/>
  <c r="GE74" i="214"/>
  <c r="GD74" i="214"/>
  <c r="GC74" i="214"/>
  <c r="GB74" i="214"/>
  <c r="GA74" i="214"/>
  <c r="FZ74" i="214"/>
  <c r="FV74" i="214"/>
  <c r="FU74" i="214"/>
  <c r="FT74" i="214"/>
  <c r="FS74" i="214"/>
  <c r="FR74" i="214"/>
  <c r="FQ74" i="214"/>
  <c r="FP74" i="214"/>
  <c r="FL74" i="214"/>
  <c r="FK74" i="214"/>
  <c r="FJ74" i="214"/>
  <c r="FI74" i="214"/>
  <c r="FH74" i="214"/>
  <c r="FG74" i="214"/>
  <c r="FF74" i="214"/>
  <c r="FD74" i="214"/>
  <c r="FC74" i="214"/>
  <c r="ET74" i="214"/>
  <c r="ES74" i="214"/>
  <c r="EJ74" i="214"/>
  <c r="EI74" i="214"/>
  <c r="EI77" i="214" s="1"/>
  <c r="DZ74" i="214"/>
  <c r="DY74" i="214"/>
  <c r="DP74" i="214"/>
  <c r="DO74" i="214"/>
  <c r="DF74" i="214"/>
  <c r="DE74" i="214"/>
  <c r="CV74" i="214"/>
  <c r="CU74" i="214"/>
  <c r="CL74" i="214"/>
  <c r="CK74" i="214"/>
  <c r="CB74" i="214"/>
  <c r="CA74" i="214"/>
  <c r="BR74" i="214"/>
  <c r="BQ74" i="214"/>
  <c r="BH74" i="214"/>
  <c r="BG74" i="214"/>
  <c r="AX74" i="214"/>
  <c r="AW74" i="214"/>
  <c r="AN74" i="214"/>
  <c r="AM74" i="214"/>
  <c r="AD74" i="214"/>
  <c r="AC74" i="214"/>
  <c r="T74" i="214"/>
  <c r="S74" i="214"/>
  <c r="J74" i="214"/>
  <c r="I74" i="214"/>
  <c r="ID73" i="214"/>
  <c r="ID77" i="214" s="1"/>
  <c r="IC73" i="214"/>
  <c r="IB73" i="214"/>
  <c r="IA73" i="214"/>
  <c r="HZ73" i="214"/>
  <c r="HY73" i="214"/>
  <c r="HX73" i="214"/>
  <c r="HT73" i="214"/>
  <c r="HT77" i="214" s="1"/>
  <c r="HS73" i="214"/>
  <c r="HR73" i="214"/>
  <c r="HR77" i="214" s="1"/>
  <c r="HQ73" i="214"/>
  <c r="HQ77" i="214" s="1"/>
  <c r="HP73" i="214"/>
  <c r="HP77" i="214" s="1"/>
  <c r="HO73" i="214"/>
  <c r="HO77" i="214" s="1"/>
  <c r="HN73" i="214"/>
  <c r="HJ73" i="214"/>
  <c r="HI73" i="214"/>
  <c r="HH73" i="214"/>
  <c r="HG73" i="214"/>
  <c r="HF73" i="214"/>
  <c r="HE73" i="214"/>
  <c r="HE77" i="214" s="1"/>
  <c r="HD73" i="214"/>
  <c r="GZ73" i="214"/>
  <c r="GZ77" i="214" s="1"/>
  <c r="GY73" i="214"/>
  <c r="GY77" i="214" s="1"/>
  <c r="GX73" i="214"/>
  <c r="GX77" i="214" s="1"/>
  <c r="GW73" i="214"/>
  <c r="GW77" i="214" s="1"/>
  <c r="GV73" i="214"/>
  <c r="GU73" i="214"/>
  <c r="GT73" i="214"/>
  <c r="GP73" i="214"/>
  <c r="GO73" i="214"/>
  <c r="GN73" i="214"/>
  <c r="GM73" i="214"/>
  <c r="GM77" i="214" s="1"/>
  <c r="GL73" i="214"/>
  <c r="GK73" i="214"/>
  <c r="GK77" i="214" s="1"/>
  <c r="GJ73" i="214"/>
  <c r="GJ77" i="214" s="1"/>
  <c r="GF73" i="214"/>
  <c r="GF77" i="214" s="1"/>
  <c r="GE73" i="214"/>
  <c r="GE77" i="214" s="1"/>
  <c r="GD73" i="214"/>
  <c r="GC73" i="214"/>
  <c r="GB73" i="214"/>
  <c r="GA73" i="214"/>
  <c r="FZ73" i="214"/>
  <c r="FV73" i="214"/>
  <c r="FU73" i="214"/>
  <c r="FU77" i="214" s="1"/>
  <c r="FT73" i="214"/>
  <c r="FS73" i="214"/>
  <c r="FS77" i="214" s="1"/>
  <c r="FR73" i="214"/>
  <c r="FR77" i="214" s="1"/>
  <c r="FQ73" i="214"/>
  <c r="FQ77" i="214" s="1"/>
  <c r="FP73" i="214"/>
  <c r="FP77" i="214" s="1"/>
  <c r="FL73" i="214"/>
  <c r="FK73" i="214"/>
  <c r="FJ73" i="214"/>
  <c r="FI73" i="214"/>
  <c r="FH73" i="214"/>
  <c r="FG73" i="214"/>
  <c r="FF73" i="214"/>
  <c r="FF77" i="214" s="1"/>
  <c r="FD73" i="214"/>
  <c r="FC73" i="214"/>
  <c r="ET73" i="214"/>
  <c r="ES73" i="214"/>
  <c r="EJ73" i="214"/>
  <c r="EI73" i="214"/>
  <c r="DZ73" i="214"/>
  <c r="DY73" i="214"/>
  <c r="DP73" i="214"/>
  <c r="DO73" i="214"/>
  <c r="DF73" i="214"/>
  <c r="DE73" i="214"/>
  <c r="CV73" i="214"/>
  <c r="CU73" i="214"/>
  <c r="CL73" i="214"/>
  <c r="CK73" i="214"/>
  <c r="CB73" i="214"/>
  <c r="CA73" i="214"/>
  <c r="BR73" i="214"/>
  <c r="BQ73" i="214"/>
  <c r="BH73" i="214"/>
  <c r="BG73" i="214"/>
  <c r="AX73" i="214"/>
  <c r="AW73" i="214"/>
  <c r="AN73" i="214"/>
  <c r="AM73" i="214"/>
  <c r="AD73" i="214"/>
  <c r="AC73" i="214"/>
  <c r="T73" i="214"/>
  <c r="S73" i="214"/>
  <c r="J73" i="214"/>
  <c r="I73" i="214"/>
  <c r="AK45" i="215"/>
  <c r="AF45" i="215"/>
  <c r="AA45" i="215"/>
  <c r="Y45" i="215"/>
  <c r="ID71" i="214"/>
  <c r="IC71" i="214"/>
  <c r="IB71" i="214"/>
  <c r="IA71" i="214"/>
  <c r="HZ71" i="214"/>
  <c r="HY71" i="214"/>
  <c r="HX71" i="214"/>
  <c r="HT71" i="214"/>
  <c r="HS71" i="214"/>
  <c r="HR71" i="214"/>
  <c r="HQ71" i="214"/>
  <c r="HP71" i="214"/>
  <c r="HO71" i="214"/>
  <c r="HN71" i="214"/>
  <c r="HJ71" i="214"/>
  <c r="HI71" i="214"/>
  <c r="HH71" i="214"/>
  <c r="HG71" i="214"/>
  <c r="HF71" i="214"/>
  <c r="HE71" i="214"/>
  <c r="HD71" i="214"/>
  <c r="GZ71" i="214"/>
  <c r="GY71" i="214"/>
  <c r="GX71" i="214"/>
  <c r="GW71" i="214"/>
  <c r="GV71" i="214"/>
  <c r="GU71" i="214"/>
  <c r="GT71" i="214"/>
  <c r="GP71" i="214"/>
  <c r="GO71" i="214"/>
  <c r="GN71" i="214"/>
  <c r="GM71" i="214"/>
  <c r="GL71" i="214"/>
  <c r="GK71" i="214"/>
  <c r="GJ71" i="214"/>
  <c r="GF71" i="214"/>
  <c r="GE71" i="214"/>
  <c r="GD71" i="214"/>
  <c r="GC71" i="214"/>
  <c r="GB71" i="214"/>
  <c r="GA71" i="214"/>
  <c r="FZ71" i="214"/>
  <c r="FV71" i="214"/>
  <c r="FU71" i="214"/>
  <c r="FT71" i="214"/>
  <c r="FS71" i="214"/>
  <c r="FR71" i="214"/>
  <c r="FQ71" i="214"/>
  <c r="FP71" i="214"/>
  <c r="FL71" i="214"/>
  <c r="FK71" i="214"/>
  <c r="FJ71" i="214"/>
  <c r="FI71" i="214"/>
  <c r="FH71" i="214"/>
  <c r="FG71" i="214"/>
  <c r="FF71" i="214"/>
  <c r="FD71" i="214"/>
  <c r="FC71" i="214"/>
  <c r="ET71" i="214"/>
  <c r="ES71" i="214"/>
  <c r="EJ71" i="214"/>
  <c r="EI71" i="214"/>
  <c r="DZ71" i="214"/>
  <c r="DY71" i="214"/>
  <c r="DP71" i="214"/>
  <c r="DO71" i="214"/>
  <c r="DF71" i="214"/>
  <c r="DE71" i="214"/>
  <c r="CV71" i="214"/>
  <c r="CU71" i="214"/>
  <c r="CL71" i="214"/>
  <c r="CK71" i="214"/>
  <c r="CB71" i="214"/>
  <c r="CA71" i="214"/>
  <c r="BR71" i="214"/>
  <c r="BQ71" i="214"/>
  <c r="BH71" i="214"/>
  <c r="BG71" i="214"/>
  <c r="AX71" i="214"/>
  <c r="AW71" i="214"/>
  <c r="AN71" i="214"/>
  <c r="AM71" i="214"/>
  <c r="AD71" i="214"/>
  <c r="AC71" i="214"/>
  <c r="T71" i="214"/>
  <c r="S71" i="214"/>
  <c r="J71" i="214"/>
  <c r="I71" i="214"/>
  <c r="ID70" i="214"/>
  <c r="IC70" i="214"/>
  <c r="IB70" i="214"/>
  <c r="IA70" i="214"/>
  <c r="HZ70" i="214"/>
  <c r="HY70" i="214"/>
  <c r="HX70" i="214"/>
  <c r="HT70" i="214"/>
  <c r="HS70" i="214"/>
  <c r="HR70" i="214"/>
  <c r="HQ70" i="214"/>
  <c r="HP70" i="214"/>
  <c r="HO70" i="214"/>
  <c r="HN70" i="214"/>
  <c r="HJ70" i="214"/>
  <c r="HI70" i="214"/>
  <c r="HH70" i="214"/>
  <c r="HG70" i="214"/>
  <c r="HF70" i="214"/>
  <c r="HE70" i="214"/>
  <c r="HD70" i="214"/>
  <c r="GZ70" i="214"/>
  <c r="GY70" i="214"/>
  <c r="GX70" i="214"/>
  <c r="GW70" i="214"/>
  <c r="GV70" i="214"/>
  <c r="GU70" i="214"/>
  <c r="GT70" i="214"/>
  <c r="GP70" i="214"/>
  <c r="GO70" i="214"/>
  <c r="GN70" i="214"/>
  <c r="GM70" i="214"/>
  <c r="GL70" i="214"/>
  <c r="GK70" i="214"/>
  <c r="GJ70" i="214"/>
  <c r="GF70" i="214"/>
  <c r="GE70" i="214"/>
  <c r="GD70" i="214"/>
  <c r="GC70" i="214"/>
  <c r="GB70" i="214"/>
  <c r="GA70" i="214"/>
  <c r="FZ70" i="214"/>
  <c r="FV70" i="214"/>
  <c r="FU70" i="214"/>
  <c r="FT70" i="214"/>
  <c r="FS70" i="214"/>
  <c r="FR70" i="214"/>
  <c r="FQ70" i="214"/>
  <c r="FP70" i="214"/>
  <c r="FL70" i="214"/>
  <c r="FK70" i="214"/>
  <c r="FJ70" i="214"/>
  <c r="FI70" i="214"/>
  <c r="FH70" i="214"/>
  <c r="FG70" i="214"/>
  <c r="FF70" i="214"/>
  <c r="FD70" i="214"/>
  <c r="FC70" i="214"/>
  <c r="ET70" i="214"/>
  <c r="ES70" i="214"/>
  <c r="EJ70" i="214"/>
  <c r="EI70" i="214"/>
  <c r="DZ70" i="214"/>
  <c r="DY70" i="214"/>
  <c r="DP70" i="214"/>
  <c r="DO70" i="214"/>
  <c r="DF70" i="214"/>
  <c r="DE70" i="214"/>
  <c r="CV70" i="214"/>
  <c r="CU70" i="214"/>
  <c r="CL70" i="214"/>
  <c r="CK70" i="214"/>
  <c r="CB70" i="214"/>
  <c r="CA70" i="214"/>
  <c r="BR70" i="214"/>
  <c r="BQ70" i="214"/>
  <c r="BH70" i="214"/>
  <c r="BG70" i="214"/>
  <c r="AX70" i="214"/>
  <c r="AW70" i="214"/>
  <c r="AN70" i="214"/>
  <c r="AM70" i="214"/>
  <c r="AD70" i="214"/>
  <c r="AC70" i="214"/>
  <c r="T70" i="214"/>
  <c r="S70" i="214"/>
  <c r="J70" i="214"/>
  <c r="I70" i="214"/>
  <c r="ID69" i="214"/>
  <c r="IC69" i="214"/>
  <c r="IB69" i="214"/>
  <c r="IA69" i="214"/>
  <c r="HZ69" i="214"/>
  <c r="HY69" i="214"/>
  <c r="HX69" i="214"/>
  <c r="HT69" i="214"/>
  <c r="HS69" i="214"/>
  <c r="HR69" i="214"/>
  <c r="HQ69" i="214"/>
  <c r="HP69" i="214"/>
  <c r="HO69" i="214"/>
  <c r="HN69" i="214"/>
  <c r="HJ69" i="214"/>
  <c r="HI69" i="214"/>
  <c r="HH69" i="214"/>
  <c r="HG69" i="214"/>
  <c r="HF69" i="214"/>
  <c r="HE69" i="214"/>
  <c r="HD69" i="214"/>
  <c r="GZ69" i="214"/>
  <c r="GY69" i="214"/>
  <c r="GX69" i="214"/>
  <c r="GW69" i="214"/>
  <c r="GV69" i="214"/>
  <c r="GU69" i="214"/>
  <c r="GT69" i="214"/>
  <c r="GP69" i="214"/>
  <c r="GO69" i="214"/>
  <c r="GN69" i="214"/>
  <c r="GM69" i="214"/>
  <c r="GL69" i="214"/>
  <c r="GK69" i="214"/>
  <c r="GJ69" i="214"/>
  <c r="GF69" i="214"/>
  <c r="GE69" i="214"/>
  <c r="GD69" i="214"/>
  <c r="GC69" i="214"/>
  <c r="GB69" i="214"/>
  <c r="GA69" i="214"/>
  <c r="FZ69" i="214"/>
  <c r="FV69" i="214"/>
  <c r="FU69" i="214"/>
  <c r="FT69" i="214"/>
  <c r="FS69" i="214"/>
  <c r="FR69" i="214"/>
  <c r="FQ69" i="214"/>
  <c r="FP69" i="214"/>
  <c r="FL69" i="214"/>
  <c r="FK69" i="214"/>
  <c r="FJ69" i="214"/>
  <c r="FI69" i="214"/>
  <c r="FH69" i="214"/>
  <c r="FG69" i="214"/>
  <c r="FF69" i="214"/>
  <c r="FD69" i="214"/>
  <c r="FC69" i="214"/>
  <c r="ET69" i="214"/>
  <c r="ES69" i="214"/>
  <c r="EJ69" i="214"/>
  <c r="EI69" i="214"/>
  <c r="DZ69" i="214"/>
  <c r="DY69" i="214"/>
  <c r="DP69" i="214"/>
  <c r="DO69" i="214"/>
  <c r="DF69" i="214"/>
  <c r="DE69" i="214"/>
  <c r="CV69" i="214"/>
  <c r="CU69" i="214"/>
  <c r="CL69" i="214"/>
  <c r="CK69" i="214"/>
  <c r="CB69" i="214"/>
  <c r="CA69" i="214"/>
  <c r="BR69" i="214"/>
  <c r="BQ69" i="214"/>
  <c r="BH69" i="214"/>
  <c r="BG69" i="214"/>
  <c r="AX69" i="214"/>
  <c r="AW69" i="214"/>
  <c r="AN69" i="214"/>
  <c r="AM69" i="214"/>
  <c r="AD69" i="214"/>
  <c r="AC69" i="214"/>
  <c r="T69" i="214"/>
  <c r="S69" i="214"/>
  <c r="J69" i="214"/>
  <c r="I69" i="214"/>
  <c r="ID68" i="214"/>
  <c r="IC68" i="214"/>
  <c r="IC72" i="214" s="1"/>
  <c r="IB68" i="214"/>
  <c r="IB72" i="214" s="1"/>
  <c r="IA68" i="214"/>
  <c r="IA72" i="214" s="1"/>
  <c r="HZ68" i="214"/>
  <c r="HZ72" i="214" s="1"/>
  <c r="HY68" i="214"/>
  <c r="HX68" i="214"/>
  <c r="HT68" i="214"/>
  <c r="HS68" i="214"/>
  <c r="HR68" i="214"/>
  <c r="HQ68" i="214"/>
  <c r="HP68" i="214"/>
  <c r="HO68" i="214"/>
  <c r="HN68" i="214"/>
  <c r="HN72" i="214" s="1"/>
  <c r="HJ68" i="214"/>
  <c r="HJ72" i="214" s="1"/>
  <c r="HI68" i="214"/>
  <c r="HI72" i="214" s="1"/>
  <c r="HH68" i="214"/>
  <c r="HH72" i="214" s="1"/>
  <c r="HG68" i="214"/>
  <c r="HF68" i="214"/>
  <c r="HE68" i="214"/>
  <c r="HD68" i="214"/>
  <c r="GZ68" i="214"/>
  <c r="GY68" i="214"/>
  <c r="GX68" i="214"/>
  <c r="GW68" i="214"/>
  <c r="GV68" i="214"/>
  <c r="GV72" i="214" s="1"/>
  <c r="GU68" i="214"/>
  <c r="GU72" i="214" s="1"/>
  <c r="GT68" i="214"/>
  <c r="GT72" i="214" s="1"/>
  <c r="GP68" i="214"/>
  <c r="GP72" i="214" s="1"/>
  <c r="GO68" i="214"/>
  <c r="GN68" i="214"/>
  <c r="GM68" i="214"/>
  <c r="GL68" i="214"/>
  <c r="GK68" i="214"/>
  <c r="GJ68" i="214"/>
  <c r="GF68" i="214"/>
  <c r="GE68" i="214"/>
  <c r="GD68" i="214"/>
  <c r="GD72" i="214" s="1"/>
  <c r="GC68" i="214"/>
  <c r="GC72" i="214" s="1"/>
  <c r="GB68" i="214"/>
  <c r="GB72" i="214" s="1"/>
  <c r="GA68" i="214"/>
  <c r="GA72" i="214" s="1"/>
  <c r="FZ68" i="214"/>
  <c r="FV68" i="214"/>
  <c r="FU68" i="214"/>
  <c r="FT68" i="214"/>
  <c r="FS68" i="214"/>
  <c r="FR68" i="214"/>
  <c r="FQ68" i="214"/>
  <c r="FP68" i="214"/>
  <c r="FL68" i="214"/>
  <c r="FK68" i="214"/>
  <c r="FK72" i="214" s="1"/>
  <c r="FJ68" i="214"/>
  <c r="FJ72" i="214" s="1"/>
  <c r="FI68" i="214"/>
  <c r="FI72" i="214" s="1"/>
  <c r="FH68" i="214"/>
  <c r="FG68" i="214"/>
  <c r="FF68" i="214"/>
  <c r="FD68" i="214"/>
  <c r="FC68" i="214"/>
  <c r="ET68" i="214"/>
  <c r="ES68" i="214"/>
  <c r="EJ68" i="214"/>
  <c r="EI68" i="214"/>
  <c r="DZ68" i="214"/>
  <c r="DY68" i="214"/>
  <c r="DP68" i="214"/>
  <c r="DO68" i="214"/>
  <c r="DF68" i="214"/>
  <c r="DE68" i="214"/>
  <c r="CV68" i="214"/>
  <c r="CU68" i="214"/>
  <c r="CL68" i="214"/>
  <c r="CK68" i="214"/>
  <c r="CB68" i="214"/>
  <c r="CA68" i="214"/>
  <c r="BR68" i="214"/>
  <c r="BQ68" i="214"/>
  <c r="BH68" i="214"/>
  <c r="BG68" i="214"/>
  <c r="AX68" i="214"/>
  <c r="AW68" i="214"/>
  <c r="AN68" i="214"/>
  <c r="AM68" i="214"/>
  <c r="AD68" i="214"/>
  <c r="AC68" i="214"/>
  <c r="T68" i="214"/>
  <c r="S68" i="214"/>
  <c r="J68" i="214"/>
  <c r="I68" i="214"/>
  <c r="AK44" i="215"/>
  <c r="AF44" i="215"/>
  <c r="AA44" i="215"/>
  <c r="Y44" i="215"/>
  <c r="ID66" i="214"/>
  <c r="IC66" i="214"/>
  <c r="IB66" i="214"/>
  <c r="IA66" i="214"/>
  <c r="HZ66" i="214"/>
  <c r="HY66" i="214"/>
  <c r="HX66" i="214"/>
  <c r="HT66" i="214"/>
  <c r="HS66" i="214"/>
  <c r="HR66" i="214"/>
  <c r="HQ66" i="214"/>
  <c r="HP66" i="214"/>
  <c r="HO66" i="214"/>
  <c r="HN66" i="214"/>
  <c r="HJ66" i="214"/>
  <c r="HI66" i="214"/>
  <c r="HH66" i="214"/>
  <c r="HG66" i="214"/>
  <c r="HF66" i="214"/>
  <c r="HE66" i="214"/>
  <c r="HD66" i="214"/>
  <c r="GZ66" i="214"/>
  <c r="GY66" i="214"/>
  <c r="GX66" i="214"/>
  <c r="GW66" i="214"/>
  <c r="GV66" i="214"/>
  <c r="GU66" i="214"/>
  <c r="GT66" i="214"/>
  <c r="GP66" i="214"/>
  <c r="GO66" i="214"/>
  <c r="GN66" i="214"/>
  <c r="GM66" i="214"/>
  <c r="GL66" i="214"/>
  <c r="GK66" i="214"/>
  <c r="GJ66" i="214"/>
  <c r="GF66" i="214"/>
  <c r="GE66" i="214"/>
  <c r="GD66" i="214"/>
  <c r="GC66" i="214"/>
  <c r="GB66" i="214"/>
  <c r="GA66" i="214"/>
  <c r="FZ66" i="214"/>
  <c r="FV66" i="214"/>
  <c r="FU66" i="214"/>
  <c r="FT66" i="214"/>
  <c r="FS66" i="214"/>
  <c r="FR66" i="214"/>
  <c r="FQ66" i="214"/>
  <c r="FP66" i="214"/>
  <c r="FL66" i="214"/>
  <c r="FK66" i="214"/>
  <c r="FJ66" i="214"/>
  <c r="FI66" i="214"/>
  <c r="FH66" i="214"/>
  <c r="FG66" i="214"/>
  <c r="FF66" i="214"/>
  <c r="FD66" i="214"/>
  <c r="FC66" i="214"/>
  <c r="ET66" i="214"/>
  <c r="ES66" i="214"/>
  <c r="EJ66" i="214"/>
  <c r="EI66" i="214"/>
  <c r="DZ66" i="214"/>
  <c r="DY66" i="214"/>
  <c r="DP66" i="214"/>
  <c r="DO66" i="214"/>
  <c r="DF66" i="214"/>
  <c r="DE66" i="214"/>
  <c r="CV66" i="214"/>
  <c r="CU66" i="214"/>
  <c r="CL66" i="214"/>
  <c r="CK66" i="214"/>
  <c r="CB66" i="214"/>
  <c r="CA66" i="214"/>
  <c r="BR66" i="214"/>
  <c r="BQ66" i="214"/>
  <c r="BH66" i="214"/>
  <c r="BG66" i="214"/>
  <c r="AX66" i="214"/>
  <c r="AW66" i="214"/>
  <c r="AN66" i="214"/>
  <c r="AM66" i="214"/>
  <c r="AD66" i="214"/>
  <c r="AC66" i="214"/>
  <c r="T66" i="214"/>
  <c r="S66" i="214"/>
  <c r="J66" i="214"/>
  <c r="I66" i="214"/>
  <c r="ID65" i="214"/>
  <c r="IC65" i="214"/>
  <c r="IB65" i="214"/>
  <c r="IA65" i="214"/>
  <c r="HZ65" i="214"/>
  <c r="HY65" i="214"/>
  <c r="HX65" i="214"/>
  <c r="HT65" i="214"/>
  <c r="HS65" i="214"/>
  <c r="HR65" i="214"/>
  <c r="HQ65" i="214"/>
  <c r="HP65" i="214"/>
  <c r="HO65" i="214"/>
  <c r="HN65" i="214"/>
  <c r="HN67" i="214" s="1"/>
  <c r="HJ65" i="214"/>
  <c r="HI65" i="214"/>
  <c r="HH65" i="214"/>
  <c r="HG65" i="214"/>
  <c r="HF65" i="214"/>
  <c r="HE65" i="214"/>
  <c r="HD65" i="214"/>
  <c r="GZ65" i="214"/>
  <c r="GY65" i="214"/>
  <c r="GX65" i="214"/>
  <c r="GW65" i="214"/>
  <c r="GV65" i="214"/>
  <c r="GU65" i="214"/>
  <c r="GT65" i="214"/>
  <c r="GP65" i="214"/>
  <c r="GO65" i="214"/>
  <c r="GN65" i="214"/>
  <c r="GM65" i="214"/>
  <c r="GL65" i="214"/>
  <c r="GK65" i="214"/>
  <c r="GJ65" i="214"/>
  <c r="GF65" i="214"/>
  <c r="GE65" i="214"/>
  <c r="GD65" i="214"/>
  <c r="GC65" i="214"/>
  <c r="GB65" i="214"/>
  <c r="GA65" i="214"/>
  <c r="FZ65" i="214"/>
  <c r="FV65" i="214"/>
  <c r="FU65" i="214"/>
  <c r="FT65" i="214"/>
  <c r="FS65" i="214"/>
  <c r="FR65" i="214"/>
  <c r="FQ65" i="214"/>
  <c r="FP65" i="214"/>
  <c r="FL65" i="214"/>
  <c r="FK65" i="214"/>
  <c r="FJ65" i="214"/>
  <c r="FI65" i="214"/>
  <c r="FH65" i="214"/>
  <c r="FG65" i="214"/>
  <c r="FF65" i="214"/>
  <c r="FD65" i="214"/>
  <c r="FC65" i="214"/>
  <c r="ET65" i="214"/>
  <c r="ES65" i="214"/>
  <c r="EJ65" i="214"/>
  <c r="EI65" i="214"/>
  <c r="DZ65" i="214"/>
  <c r="DY65" i="214"/>
  <c r="DP65" i="214"/>
  <c r="DO65" i="214"/>
  <c r="DF65" i="214"/>
  <c r="DE65" i="214"/>
  <c r="CV65" i="214"/>
  <c r="CU65" i="214"/>
  <c r="CL65" i="214"/>
  <c r="CK65" i="214"/>
  <c r="CB65" i="214"/>
  <c r="CA65" i="214"/>
  <c r="BR65" i="214"/>
  <c r="BQ65" i="214"/>
  <c r="BH65" i="214"/>
  <c r="BG65" i="214"/>
  <c r="AX65" i="214"/>
  <c r="AW65" i="214"/>
  <c r="AN65" i="214"/>
  <c r="AM65" i="214"/>
  <c r="AD65" i="214"/>
  <c r="AC65" i="214"/>
  <c r="T65" i="214"/>
  <c r="S65" i="214"/>
  <c r="J65" i="214"/>
  <c r="I65" i="214"/>
  <c r="ID64" i="214"/>
  <c r="IC64" i="214"/>
  <c r="IB64" i="214"/>
  <c r="IA64" i="214"/>
  <c r="HZ64" i="214"/>
  <c r="HY64" i="214"/>
  <c r="HX64" i="214"/>
  <c r="HT64" i="214"/>
  <c r="HS64" i="214"/>
  <c r="HR64" i="214"/>
  <c r="HQ64" i="214"/>
  <c r="HP64" i="214"/>
  <c r="HO64" i="214"/>
  <c r="HO67" i="214" s="1"/>
  <c r="HN64" i="214"/>
  <c r="HJ64" i="214"/>
  <c r="HI64" i="214"/>
  <c r="HH64" i="214"/>
  <c r="HG64" i="214"/>
  <c r="HF64" i="214"/>
  <c r="HE64" i="214"/>
  <c r="HD64" i="214"/>
  <c r="GZ64" i="214"/>
  <c r="GY64" i="214"/>
  <c r="GX64" i="214"/>
  <c r="GW64" i="214"/>
  <c r="GV64" i="214"/>
  <c r="GU64" i="214"/>
  <c r="GT64" i="214"/>
  <c r="GP64" i="214"/>
  <c r="GO64" i="214"/>
  <c r="GN64" i="214"/>
  <c r="GM64" i="214"/>
  <c r="GL64" i="214"/>
  <c r="GK64" i="214"/>
  <c r="GJ64" i="214"/>
  <c r="GF64" i="214"/>
  <c r="GE64" i="214"/>
  <c r="GD64" i="214"/>
  <c r="GC64" i="214"/>
  <c r="GB64" i="214"/>
  <c r="GA64" i="214"/>
  <c r="FZ64" i="214"/>
  <c r="FV64" i="214"/>
  <c r="FU64" i="214"/>
  <c r="FT64" i="214"/>
  <c r="FS64" i="214"/>
  <c r="FR64" i="214"/>
  <c r="FQ64" i="214"/>
  <c r="FP64" i="214"/>
  <c r="FL64" i="214"/>
  <c r="FK64" i="214"/>
  <c r="FJ64" i="214"/>
  <c r="FI64" i="214"/>
  <c r="FH64" i="214"/>
  <c r="FG64" i="214"/>
  <c r="FF64" i="214"/>
  <c r="FD64" i="214"/>
  <c r="FC64" i="214"/>
  <c r="ET64" i="214"/>
  <c r="ES64" i="214"/>
  <c r="EJ64" i="214"/>
  <c r="EI64" i="214"/>
  <c r="DZ64" i="214"/>
  <c r="DY64" i="214"/>
  <c r="DP64" i="214"/>
  <c r="DO64" i="214"/>
  <c r="DF64" i="214"/>
  <c r="DE64" i="214"/>
  <c r="CV64" i="214"/>
  <c r="CU64" i="214"/>
  <c r="CL64" i="214"/>
  <c r="CK64" i="214"/>
  <c r="CB64" i="214"/>
  <c r="CA64" i="214"/>
  <c r="BR64" i="214"/>
  <c r="BQ64" i="214"/>
  <c r="BH64" i="214"/>
  <c r="BG64" i="214"/>
  <c r="AX64" i="214"/>
  <c r="AW64" i="214"/>
  <c r="AN64" i="214"/>
  <c r="AM64" i="214"/>
  <c r="AD64" i="214"/>
  <c r="AC64" i="214"/>
  <c r="T64" i="214"/>
  <c r="S64" i="214"/>
  <c r="J64" i="214"/>
  <c r="I64" i="214"/>
  <c r="ID63" i="214"/>
  <c r="IC63" i="214"/>
  <c r="IB63" i="214"/>
  <c r="IA63" i="214"/>
  <c r="HZ63" i="214"/>
  <c r="HY63" i="214"/>
  <c r="HY67" i="214" s="1"/>
  <c r="HX63" i="214"/>
  <c r="HX67" i="214" s="1"/>
  <c r="HT63" i="214"/>
  <c r="HT67" i="214" s="1"/>
  <c r="HS63" i="214"/>
  <c r="HS67" i="214" s="1"/>
  <c r="HR63" i="214"/>
  <c r="HQ63" i="214"/>
  <c r="HP63" i="214"/>
  <c r="HO63" i="214"/>
  <c r="HN63" i="214"/>
  <c r="HJ63" i="214"/>
  <c r="HI63" i="214"/>
  <c r="HI67" i="214" s="1"/>
  <c r="HH63" i="214"/>
  <c r="HG63" i="214"/>
  <c r="HG67" i="214" s="1"/>
  <c r="HF63" i="214"/>
  <c r="HF67" i="214" s="1"/>
  <c r="HE63" i="214"/>
  <c r="HE67" i="214" s="1"/>
  <c r="HD63" i="214"/>
  <c r="HD67" i="214" s="1"/>
  <c r="GZ63" i="214"/>
  <c r="GY63" i="214"/>
  <c r="GX63" i="214"/>
  <c r="GW63" i="214"/>
  <c r="GV63" i="214"/>
  <c r="GU63" i="214"/>
  <c r="GT63" i="214"/>
  <c r="GT67" i="214" s="1"/>
  <c r="GP63" i="214"/>
  <c r="GO63" i="214"/>
  <c r="GO67" i="214" s="1"/>
  <c r="GN63" i="214"/>
  <c r="GN67" i="214" s="1"/>
  <c r="GM63" i="214"/>
  <c r="GM67" i="214" s="1"/>
  <c r="GL63" i="214"/>
  <c r="GL67" i="214" s="1"/>
  <c r="GK63" i="214"/>
  <c r="GJ63" i="214"/>
  <c r="GF63" i="214"/>
  <c r="GE63" i="214"/>
  <c r="GD63" i="214"/>
  <c r="GC63" i="214"/>
  <c r="GB63" i="214"/>
  <c r="GB67" i="214" s="1"/>
  <c r="GA63" i="214"/>
  <c r="FZ63" i="214"/>
  <c r="FZ67" i="214" s="1"/>
  <c r="FV63" i="214"/>
  <c r="FV67" i="214" s="1"/>
  <c r="FU63" i="214"/>
  <c r="FU67" i="214" s="1"/>
  <c r="FT63" i="214"/>
  <c r="FT67" i="214" s="1"/>
  <c r="FS63" i="214"/>
  <c r="FR63" i="214"/>
  <c r="FQ63" i="214"/>
  <c r="FP63" i="214"/>
  <c r="FL63" i="214"/>
  <c r="FK63" i="214"/>
  <c r="FJ63" i="214"/>
  <c r="FJ67" i="214" s="1"/>
  <c r="FI63" i="214"/>
  <c r="FH63" i="214"/>
  <c r="FH67" i="214" s="1"/>
  <c r="FG63" i="214"/>
  <c r="FG67" i="214" s="1"/>
  <c r="FF63" i="214"/>
  <c r="FF67" i="214" s="1"/>
  <c r="FD63" i="214"/>
  <c r="FC63" i="214"/>
  <c r="ET63" i="214"/>
  <c r="ES63" i="214"/>
  <c r="EJ63" i="214"/>
  <c r="EI63" i="214"/>
  <c r="DZ63" i="214"/>
  <c r="DY63" i="214"/>
  <c r="DP63" i="214"/>
  <c r="DO63" i="214"/>
  <c r="DF63" i="214"/>
  <c r="DE63" i="214"/>
  <c r="CV63" i="214"/>
  <c r="CU63" i="214"/>
  <c r="CL63" i="214"/>
  <c r="CK63" i="214"/>
  <c r="CB63" i="214"/>
  <c r="CA63" i="214"/>
  <c r="BR63" i="214"/>
  <c r="BQ63" i="214"/>
  <c r="BH63" i="214"/>
  <c r="BG63" i="214"/>
  <c r="AX63" i="214"/>
  <c r="AW63" i="214"/>
  <c r="AN63" i="214"/>
  <c r="AM63" i="214"/>
  <c r="AD63" i="214"/>
  <c r="AC63" i="214"/>
  <c r="T63" i="214"/>
  <c r="S63" i="214"/>
  <c r="J63" i="214"/>
  <c r="I63" i="214"/>
  <c r="AK43" i="215"/>
  <c r="AF43" i="215"/>
  <c r="AA43" i="215"/>
  <c r="Y43" i="215"/>
  <c r="ID61" i="214"/>
  <c r="IC61" i="214"/>
  <c r="IB61" i="214"/>
  <c r="IA61" i="214"/>
  <c r="HZ61" i="214"/>
  <c r="HY61" i="214"/>
  <c r="HX61" i="214"/>
  <c r="HT61" i="214"/>
  <c r="HS61" i="214"/>
  <c r="HR61" i="214"/>
  <c r="HQ61" i="214"/>
  <c r="HP61" i="214"/>
  <c r="HO61" i="214"/>
  <c r="HN61" i="214"/>
  <c r="HJ61" i="214"/>
  <c r="HI61" i="214"/>
  <c r="HH61" i="214"/>
  <c r="HG61" i="214"/>
  <c r="HF61" i="214"/>
  <c r="HE61" i="214"/>
  <c r="HD61" i="214"/>
  <c r="GZ61" i="214"/>
  <c r="GY61" i="214"/>
  <c r="GX61" i="214"/>
  <c r="GW61" i="214"/>
  <c r="GV61" i="214"/>
  <c r="GU61" i="214"/>
  <c r="GT61" i="214"/>
  <c r="GP61" i="214"/>
  <c r="GO61" i="214"/>
  <c r="GN61" i="214"/>
  <c r="GM61" i="214"/>
  <c r="GL61" i="214"/>
  <c r="GK61" i="214"/>
  <c r="GJ61" i="214"/>
  <c r="GF61" i="214"/>
  <c r="GE61" i="214"/>
  <c r="GD61" i="214"/>
  <c r="GC61" i="214"/>
  <c r="GB61" i="214"/>
  <c r="GA61" i="214"/>
  <c r="FZ61" i="214"/>
  <c r="FV61" i="214"/>
  <c r="FU61" i="214"/>
  <c r="FT61" i="214"/>
  <c r="FS61" i="214"/>
  <c r="FR61" i="214"/>
  <c r="FQ61" i="214"/>
  <c r="FP61" i="214"/>
  <c r="FL61" i="214"/>
  <c r="FK61" i="214"/>
  <c r="FJ61" i="214"/>
  <c r="FI61" i="214"/>
  <c r="FH61" i="214"/>
  <c r="FG61" i="214"/>
  <c r="FF61" i="214"/>
  <c r="FD61" i="214"/>
  <c r="FC61" i="214"/>
  <c r="ET61" i="214"/>
  <c r="ES61" i="214"/>
  <c r="EJ61" i="214"/>
  <c r="EI61" i="214"/>
  <c r="DZ61" i="214"/>
  <c r="DY61" i="214"/>
  <c r="DP61" i="214"/>
  <c r="DO61" i="214"/>
  <c r="DF61" i="214"/>
  <c r="DE61" i="214"/>
  <c r="CV61" i="214"/>
  <c r="CU61" i="214"/>
  <c r="CL61" i="214"/>
  <c r="CK61" i="214"/>
  <c r="CB61" i="214"/>
  <c r="CA61" i="214"/>
  <c r="BR61" i="214"/>
  <c r="BQ61" i="214"/>
  <c r="BH61" i="214"/>
  <c r="BG61" i="214"/>
  <c r="AX61" i="214"/>
  <c r="AW61" i="214"/>
  <c r="AN61" i="214"/>
  <c r="AM61" i="214"/>
  <c r="AD61" i="214"/>
  <c r="AC61" i="214"/>
  <c r="T61" i="214"/>
  <c r="S61" i="214"/>
  <c r="J61" i="214"/>
  <c r="I61" i="214"/>
  <c r="ID60" i="214"/>
  <c r="IC60" i="214"/>
  <c r="IB60" i="214"/>
  <c r="IA60" i="214"/>
  <c r="HZ60" i="214"/>
  <c r="HY60" i="214"/>
  <c r="HX60" i="214"/>
  <c r="HT60" i="214"/>
  <c r="HS60" i="214"/>
  <c r="HR60" i="214"/>
  <c r="HQ60" i="214"/>
  <c r="HP60" i="214"/>
  <c r="HO60" i="214"/>
  <c r="HN60" i="214"/>
  <c r="HJ60" i="214"/>
  <c r="HI60" i="214"/>
  <c r="HH60" i="214"/>
  <c r="HG60" i="214"/>
  <c r="HF60" i="214"/>
  <c r="HE60" i="214"/>
  <c r="HD60" i="214"/>
  <c r="GZ60" i="214"/>
  <c r="GY60" i="214"/>
  <c r="GX60" i="214"/>
  <c r="GW60" i="214"/>
  <c r="GV60" i="214"/>
  <c r="GU60" i="214"/>
  <c r="GT60" i="214"/>
  <c r="GP60" i="214"/>
  <c r="GO60" i="214"/>
  <c r="GN60" i="214"/>
  <c r="GM60" i="214"/>
  <c r="GL60" i="214"/>
  <c r="GK60" i="214"/>
  <c r="GJ60" i="214"/>
  <c r="GF60" i="214"/>
  <c r="GE60" i="214"/>
  <c r="GD60" i="214"/>
  <c r="GC60" i="214"/>
  <c r="GB60" i="214"/>
  <c r="GA60" i="214"/>
  <c r="FZ60" i="214"/>
  <c r="FV60" i="214"/>
  <c r="FU60" i="214"/>
  <c r="FT60" i="214"/>
  <c r="FS60" i="214"/>
  <c r="FR60" i="214"/>
  <c r="FQ60" i="214"/>
  <c r="FP60" i="214"/>
  <c r="FL60" i="214"/>
  <c r="FK60" i="214"/>
  <c r="FJ60" i="214"/>
  <c r="FI60" i="214"/>
  <c r="FH60" i="214"/>
  <c r="FG60" i="214"/>
  <c r="FF60" i="214"/>
  <c r="FD60" i="214"/>
  <c r="FC60" i="214"/>
  <c r="ET60" i="214"/>
  <c r="ES60" i="214"/>
  <c r="EJ60" i="214"/>
  <c r="EI60" i="214"/>
  <c r="DZ60" i="214"/>
  <c r="DY60" i="214"/>
  <c r="DP60" i="214"/>
  <c r="DO60" i="214"/>
  <c r="DF60" i="214"/>
  <c r="DE60" i="214"/>
  <c r="CV60" i="214"/>
  <c r="CU60" i="214"/>
  <c r="CL60" i="214"/>
  <c r="CK60" i="214"/>
  <c r="CB60" i="214"/>
  <c r="CA60" i="214"/>
  <c r="BR60" i="214"/>
  <c r="BQ60" i="214"/>
  <c r="BH60" i="214"/>
  <c r="BG60" i="214"/>
  <c r="AX60" i="214"/>
  <c r="AW60" i="214"/>
  <c r="AN60" i="214"/>
  <c r="AM60" i="214"/>
  <c r="AD60" i="214"/>
  <c r="AC60" i="214"/>
  <c r="T60" i="214"/>
  <c r="S60" i="214"/>
  <c r="J60" i="214"/>
  <c r="I60" i="214"/>
  <c r="ID59" i="214"/>
  <c r="IC59" i="214"/>
  <c r="IB59" i="214"/>
  <c r="IA59" i="214"/>
  <c r="HZ59" i="214"/>
  <c r="HY59" i="214"/>
  <c r="HX59" i="214"/>
  <c r="HT59" i="214"/>
  <c r="HS59" i="214"/>
  <c r="HR59" i="214"/>
  <c r="HQ59" i="214"/>
  <c r="HP59" i="214"/>
  <c r="HO59" i="214"/>
  <c r="HN59" i="214"/>
  <c r="HJ59" i="214"/>
  <c r="HI59" i="214"/>
  <c r="HH59" i="214"/>
  <c r="HG59" i="214"/>
  <c r="HF59" i="214"/>
  <c r="HE59" i="214"/>
  <c r="HD59" i="214"/>
  <c r="GZ59" i="214"/>
  <c r="GY59" i="214"/>
  <c r="GX59" i="214"/>
  <c r="GW59" i="214"/>
  <c r="GV59" i="214"/>
  <c r="GU59" i="214"/>
  <c r="GT59" i="214"/>
  <c r="GP59" i="214"/>
  <c r="GO59" i="214"/>
  <c r="GN59" i="214"/>
  <c r="GM59" i="214"/>
  <c r="GL59" i="214"/>
  <c r="GK59" i="214"/>
  <c r="GJ59" i="214"/>
  <c r="GF59" i="214"/>
  <c r="GE59" i="214"/>
  <c r="GD59" i="214"/>
  <c r="GC59" i="214"/>
  <c r="GB59" i="214"/>
  <c r="GA59" i="214"/>
  <c r="FZ59" i="214"/>
  <c r="FV59" i="214"/>
  <c r="FU59" i="214"/>
  <c r="FT59" i="214"/>
  <c r="FS59" i="214"/>
  <c r="FR59" i="214"/>
  <c r="FQ59" i="214"/>
  <c r="FP59" i="214"/>
  <c r="FL59" i="214"/>
  <c r="FK59" i="214"/>
  <c r="FJ59" i="214"/>
  <c r="FI59" i="214"/>
  <c r="FH59" i="214"/>
  <c r="FG59" i="214"/>
  <c r="FF59" i="214"/>
  <c r="FD59" i="214"/>
  <c r="FC59" i="214"/>
  <c r="ET59" i="214"/>
  <c r="ES59" i="214"/>
  <c r="EJ59" i="214"/>
  <c r="EI59" i="214"/>
  <c r="DZ59" i="214"/>
  <c r="DY59" i="214"/>
  <c r="DP59" i="214"/>
  <c r="DO59" i="214"/>
  <c r="DF59" i="214"/>
  <c r="DE59" i="214"/>
  <c r="CV59" i="214"/>
  <c r="CU59" i="214"/>
  <c r="CL59" i="214"/>
  <c r="CK59" i="214"/>
  <c r="CB59" i="214"/>
  <c r="CA59" i="214"/>
  <c r="BR59" i="214"/>
  <c r="BQ59" i="214"/>
  <c r="BH59" i="214"/>
  <c r="BG59" i="214"/>
  <c r="AX59" i="214"/>
  <c r="AW59" i="214"/>
  <c r="AN59" i="214"/>
  <c r="AM59" i="214"/>
  <c r="AD59" i="214"/>
  <c r="AC59" i="214"/>
  <c r="T59" i="214"/>
  <c r="S59" i="214"/>
  <c r="J59" i="214"/>
  <c r="I59" i="214"/>
  <c r="ID58" i="214"/>
  <c r="ID62" i="214" s="1"/>
  <c r="IC58" i="214"/>
  <c r="IB58" i="214"/>
  <c r="IA58" i="214"/>
  <c r="HZ58" i="214"/>
  <c r="HY58" i="214"/>
  <c r="HX58" i="214"/>
  <c r="HT58" i="214"/>
  <c r="HT62" i="214" s="1"/>
  <c r="HS58" i="214"/>
  <c r="HR58" i="214"/>
  <c r="HR62" i="214" s="1"/>
  <c r="HQ58" i="214"/>
  <c r="HQ62" i="214" s="1"/>
  <c r="HP58" i="214"/>
  <c r="HP62" i="214" s="1"/>
  <c r="HO58" i="214"/>
  <c r="HO62" i="214" s="1"/>
  <c r="HN58" i="214"/>
  <c r="HJ58" i="214"/>
  <c r="HI58" i="214"/>
  <c r="HH58" i="214"/>
  <c r="HG58" i="214"/>
  <c r="HF58" i="214"/>
  <c r="HE58" i="214"/>
  <c r="HE62" i="214" s="1"/>
  <c r="HD58" i="214"/>
  <c r="GZ58" i="214"/>
  <c r="GZ62" i="214" s="1"/>
  <c r="GY58" i="214"/>
  <c r="GY62" i="214" s="1"/>
  <c r="GX58" i="214"/>
  <c r="GX62" i="214" s="1"/>
  <c r="GW58" i="214"/>
  <c r="GW62" i="214" s="1"/>
  <c r="GV58" i="214"/>
  <c r="GU58" i="214"/>
  <c r="GT58" i="214"/>
  <c r="GP58" i="214"/>
  <c r="GO58" i="214"/>
  <c r="GN58" i="214"/>
  <c r="GM58" i="214"/>
  <c r="GM62" i="214" s="1"/>
  <c r="GL58" i="214"/>
  <c r="GK58" i="214"/>
  <c r="GK62" i="214" s="1"/>
  <c r="GJ58" i="214"/>
  <c r="GJ62" i="214" s="1"/>
  <c r="GF58" i="214"/>
  <c r="GF62" i="214" s="1"/>
  <c r="GE58" i="214"/>
  <c r="GE62" i="214" s="1"/>
  <c r="GD58" i="214"/>
  <c r="GC58" i="214"/>
  <c r="GB58" i="214"/>
  <c r="GA58" i="214"/>
  <c r="FZ58" i="214"/>
  <c r="FV58" i="214"/>
  <c r="FU58" i="214"/>
  <c r="FU62" i="214" s="1"/>
  <c r="FT58" i="214"/>
  <c r="FS58" i="214"/>
  <c r="FS62" i="214" s="1"/>
  <c r="FR58" i="214"/>
  <c r="FR62" i="214" s="1"/>
  <c r="FQ58" i="214"/>
  <c r="FQ62" i="214" s="1"/>
  <c r="FP58" i="214"/>
  <c r="FP62" i="214" s="1"/>
  <c r="FL58" i="214"/>
  <c r="FK58" i="214"/>
  <c r="FJ58" i="214"/>
  <c r="FI58" i="214"/>
  <c r="FH58" i="214"/>
  <c r="FG58" i="214"/>
  <c r="FF58" i="214"/>
  <c r="FF62" i="214" s="1"/>
  <c r="FD58" i="214"/>
  <c r="FC58" i="214"/>
  <c r="ET58" i="214"/>
  <c r="ES58" i="214"/>
  <c r="EJ58" i="214"/>
  <c r="EI58" i="214"/>
  <c r="DZ58" i="214"/>
  <c r="DY58" i="214"/>
  <c r="DP58" i="214"/>
  <c r="DO58" i="214"/>
  <c r="DF58" i="214"/>
  <c r="DE58" i="214"/>
  <c r="CV58" i="214"/>
  <c r="CU58" i="214"/>
  <c r="CL58" i="214"/>
  <c r="CK58" i="214"/>
  <c r="CB58" i="214"/>
  <c r="CA58" i="214"/>
  <c r="BR58" i="214"/>
  <c r="BQ58" i="214"/>
  <c r="BH58" i="214"/>
  <c r="BG58" i="214"/>
  <c r="AX58" i="214"/>
  <c r="AW58" i="214"/>
  <c r="AN58" i="214"/>
  <c r="AM58" i="214"/>
  <c r="AD58" i="214"/>
  <c r="AC58" i="214"/>
  <c r="T58" i="214"/>
  <c r="S58" i="214"/>
  <c r="J58" i="214"/>
  <c r="I58" i="214"/>
  <c r="AK42" i="215"/>
  <c r="AF42" i="215"/>
  <c r="AA42" i="215"/>
  <c r="Y42" i="215"/>
  <c r="ID56" i="214"/>
  <c r="IC56" i="214"/>
  <c r="IB56" i="214"/>
  <c r="IA56" i="214"/>
  <c r="HZ56" i="214"/>
  <c r="HY56" i="214"/>
  <c r="HX56" i="214"/>
  <c r="HT56" i="214"/>
  <c r="HS56" i="214"/>
  <c r="HR56" i="214"/>
  <c r="HQ56" i="214"/>
  <c r="HP56" i="214"/>
  <c r="HO56" i="214"/>
  <c r="HN56" i="214"/>
  <c r="HJ56" i="214"/>
  <c r="HI56" i="214"/>
  <c r="HH56" i="214"/>
  <c r="HG56" i="214"/>
  <c r="HF56" i="214"/>
  <c r="HE56" i="214"/>
  <c r="HD56" i="214"/>
  <c r="GZ56" i="214"/>
  <c r="GY56" i="214"/>
  <c r="GX56" i="214"/>
  <c r="GW56" i="214"/>
  <c r="GV56" i="214"/>
  <c r="GU56" i="214"/>
  <c r="GT56" i="214"/>
  <c r="GP56" i="214"/>
  <c r="GO56" i="214"/>
  <c r="GN56" i="214"/>
  <c r="GM56" i="214"/>
  <c r="GL56" i="214"/>
  <c r="GK56" i="214"/>
  <c r="GJ56" i="214"/>
  <c r="GF56" i="214"/>
  <c r="GE56" i="214"/>
  <c r="GD56" i="214"/>
  <c r="GC56" i="214"/>
  <c r="GB56" i="214"/>
  <c r="GA56" i="214"/>
  <c r="FZ56" i="214"/>
  <c r="FV56" i="214"/>
  <c r="FU56" i="214"/>
  <c r="FT56" i="214"/>
  <c r="FS56" i="214"/>
  <c r="FR56" i="214"/>
  <c r="FQ56" i="214"/>
  <c r="FP56" i="214"/>
  <c r="FL56" i="214"/>
  <c r="FK56" i="214"/>
  <c r="FJ56" i="214"/>
  <c r="FI56" i="214"/>
  <c r="FH56" i="214"/>
  <c r="FG56" i="214"/>
  <c r="FF56" i="214"/>
  <c r="FD56" i="214"/>
  <c r="FC56" i="214"/>
  <c r="ET56" i="214"/>
  <c r="ES56" i="214"/>
  <c r="EJ56" i="214"/>
  <c r="EI56" i="214"/>
  <c r="DZ56" i="214"/>
  <c r="DY56" i="214"/>
  <c r="DP56" i="214"/>
  <c r="DO56" i="214"/>
  <c r="DF56" i="214"/>
  <c r="DE56" i="214"/>
  <c r="CV56" i="214"/>
  <c r="CU56" i="214"/>
  <c r="CL56" i="214"/>
  <c r="CK56" i="214"/>
  <c r="CB56" i="214"/>
  <c r="CA56" i="214"/>
  <c r="BR56" i="214"/>
  <c r="BQ56" i="214"/>
  <c r="BH56" i="214"/>
  <c r="BG56" i="214"/>
  <c r="AX56" i="214"/>
  <c r="AW56" i="214"/>
  <c r="AN56" i="214"/>
  <c r="AM56" i="214"/>
  <c r="AD56" i="214"/>
  <c r="AC56" i="214"/>
  <c r="T56" i="214"/>
  <c r="S56" i="214"/>
  <c r="J56" i="214"/>
  <c r="I56" i="214"/>
  <c r="ID55" i="214"/>
  <c r="IC55" i="214"/>
  <c r="IB55" i="214"/>
  <c r="IA55" i="214"/>
  <c r="HZ55" i="214"/>
  <c r="HY55" i="214"/>
  <c r="HX55" i="214"/>
  <c r="HT55" i="214"/>
  <c r="HS55" i="214"/>
  <c r="HR55" i="214"/>
  <c r="HQ55" i="214"/>
  <c r="HP55" i="214"/>
  <c r="HO55" i="214"/>
  <c r="HN55" i="214"/>
  <c r="HJ55" i="214"/>
  <c r="HI55" i="214"/>
  <c r="HH55" i="214"/>
  <c r="HG55" i="214"/>
  <c r="HF55" i="214"/>
  <c r="HE55" i="214"/>
  <c r="HD55" i="214"/>
  <c r="GZ55" i="214"/>
  <c r="GY55" i="214"/>
  <c r="GX55" i="214"/>
  <c r="GW55" i="214"/>
  <c r="GV55" i="214"/>
  <c r="GU55" i="214"/>
  <c r="GT55" i="214"/>
  <c r="GP55" i="214"/>
  <c r="GO55" i="214"/>
  <c r="GN55" i="214"/>
  <c r="GM55" i="214"/>
  <c r="GL55" i="214"/>
  <c r="GK55" i="214"/>
  <c r="GJ55" i="214"/>
  <c r="GF55" i="214"/>
  <c r="GE55" i="214"/>
  <c r="GD55" i="214"/>
  <c r="GC55" i="214"/>
  <c r="GB55" i="214"/>
  <c r="GA55" i="214"/>
  <c r="FZ55" i="214"/>
  <c r="FV55" i="214"/>
  <c r="FU55" i="214"/>
  <c r="FT55" i="214"/>
  <c r="FS55" i="214"/>
  <c r="FR55" i="214"/>
  <c r="FQ55" i="214"/>
  <c r="FP55" i="214"/>
  <c r="FL55" i="214"/>
  <c r="FK55" i="214"/>
  <c r="FJ55" i="214"/>
  <c r="FI55" i="214"/>
  <c r="FH55" i="214"/>
  <c r="FG55" i="214"/>
  <c r="FF55" i="214"/>
  <c r="FD55" i="214"/>
  <c r="FC55" i="214"/>
  <c r="ET55" i="214"/>
  <c r="ES55" i="214"/>
  <c r="EJ55" i="214"/>
  <c r="EI55" i="214"/>
  <c r="DZ55" i="214"/>
  <c r="DY55" i="214"/>
  <c r="DP55" i="214"/>
  <c r="DO55" i="214"/>
  <c r="DF55" i="214"/>
  <c r="DE55" i="214"/>
  <c r="CV55" i="214"/>
  <c r="CU55" i="214"/>
  <c r="CL55" i="214"/>
  <c r="CK55" i="214"/>
  <c r="CB55" i="214"/>
  <c r="CA55" i="214"/>
  <c r="BR55" i="214"/>
  <c r="BQ55" i="214"/>
  <c r="BH55" i="214"/>
  <c r="BG55" i="214"/>
  <c r="AX55" i="214"/>
  <c r="AW55" i="214"/>
  <c r="AN55" i="214"/>
  <c r="AM55" i="214"/>
  <c r="AD55" i="214"/>
  <c r="AC55" i="214"/>
  <c r="T55" i="214"/>
  <c r="S55" i="214"/>
  <c r="J55" i="214"/>
  <c r="I55" i="214"/>
  <c r="ID54" i="214"/>
  <c r="IC54" i="214"/>
  <c r="IB54" i="214"/>
  <c r="IA54" i="214"/>
  <c r="HZ54" i="214"/>
  <c r="HY54" i="214"/>
  <c r="HX54" i="214"/>
  <c r="HT54" i="214"/>
  <c r="HS54" i="214"/>
  <c r="HR54" i="214"/>
  <c r="HQ54" i="214"/>
  <c r="HP54" i="214"/>
  <c r="HO54" i="214"/>
  <c r="HN54" i="214"/>
  <c r="HJ54" i="214"/>
  <c r="HI54" i="214"/>
  <c r="HH54" i="214"/>
  <c r="HG54" i="214"/>
  <c r="HF54" i="214"/>
  <c r="HE54" i="214"/>
  <c r="HD54" i="214"/>
  <c r="GZ54" i="214"/>
  <c r="GY54" i="214"/>
  <c r="GX54" i="214"/>
  <c r="GW54" i="214"/>
  <c r="GV54" i="214"/>
  <c r="GU54" i="214"/>
  <c r="GT54" i="214"/>
  <c r="GP54" i="214"/>
  <c r="GO54" i="214"/>
  <c r="GN54" i="214"/>
  <c r="GM54" i="214"/>
  <c r="GL54" i="214"/>
  <c r="GK54" i="214"/>
  <c r="GJ54" i="214"/>
  <c r="GF54" i="214"/>
  <c r="GE54" i="214"/>
  <c r="GD54" i="214"/>
  <c r="GC54" i="214"/>
  <c r="GB54" i="214"/>
  <c r="GA54" i="214"/>
  <c r="FZ54" i="214"/>
  <c r="FV54" i="214"/>
  <c r="FU54" i="214"/>
  <c r="FT54" i="214"/>
  <c r="FS54" i="214"/>
  <c r="FR54" i="214"/>
  <c r="FQ54" i="214"/>
  <c r="FP54" i="214"/>
  <c r="FL54" i="214"/>
  <c r="FK54" i="214"/>
  <c r="FJ54" i="214"/>
  <c r="FI54" i="214"/>
  <c r="FH54" i="214"/>
  <c r="FG54" i="214"/>
  <c r="FF54" i="214"/>
  <c r="FD54" i="214"/>
  <c r="FC54" i="214"/>
  <c r="ET54" i="214"/>
  <c r="ES54" i="214"/>
  <c r="EJ54" i="214"/>
  <c r="EI54" i="214"/>
  <c r="DZ54" i="214"/>
  <c r="DY54" i="214"/>
  <c r="DP54" i="214"/>
  <c r="DO54" i="214"/>
  <c r="DF54" i="214"/>
  <c r="DE54" i="214"/>
  <c r="CV54" i="214"/>
  <c r="CU54" i="214"/>
  <c r="CL54" i="214"/>
  <c r="CK54" i="214"/>
  <c r="CB54" i="214"/>
  <c r="CA54" i="214"/>
  <c r="BR54" i="214"/>
  <c r="BQ54" i="214"/>
  <c r="BH54" i="214"/>
  <c r="BG54" i="214"/>
  <c r="BG57" i="214" s="1"/>
  <c r="AX54" i="214"/>
  <c r="AW54" i="214"/>
  <c r="AN54" i="214"/>
  <c r="AM54" i="214"/>
  <c r="AD54" i="214"/>
  <c r="AC54" i="214"/>
  <c r="T54" i="214"/>
  <c r="S54" i="214"/>
  <c r="J54" i="214"/>
  <c r="I54" i="214"/>
  <c r="ID53" i="214"/>
  <c r="IC53" i="214"/>
  <c r="IC57" i="214" s="1"/>
  <c r="IB53" i="214"/>
  <c r="IB57" i="214" s="1"/>
  <c r="IA53" i="214"/>
  <c r="IA57" i="214" s="1"/>
  <c r="HZ53" i="214"/>
  <c r="HZ57" i="214" s="1"/>
  <c r="HY53" i="214"/>
  <c r="HX53" i="214"/>
  <c r="HT53" i="214"/>
  <c r="HS53" i="214"/>
  <c r="HR53" i="214"/>
  <c r="HQ53" i="214"/>
  <c r="HP53" i="214"/>
  <c r="HP57" i="214" s="1"/>
  <c r="HO53" i="214"/>
  <c r="HN53" i="214"/>
  <c r="HN57" i="214" s="1"/>
  <c r="HJ53" i="214"/>
  <c r="HJ57" i="214" s="1"/>
  <c r="HI53" i="214"/>
  <c r="HI57" i="214" s="1"/>
  <c r="HH53" i="214"/>
  <c r="HH57" i="214" s="1"/>
  <c r="HG53" i="214"/>
  <c r="HF53" i="214"/>
  <c r="HE53" i="214"/>
  <c r="HD53" i="214"/>
  <c r="GZ53" i="214"/>
  <c r="GY53" i="214"/>
  <c r="GX53" i="214"/>
  <c r="GX57" i="214" s="1"/>
  <c r="GW53" i="214"/>
  <c r="GV53" i="214"/>
  <c r="GV57" i="214" s="1"/>
  <c r="GU53" i="214"/>
  <c r="GU57" i="214" s="1"/>
  <c r="GT53" i="214"/>
  <c r="GT57" i="214" s="1"/>
  <c r="GP53" i="214"/>
  <c r="GP57" i="214" s="1"/>
  <c r="GO53" i="214"/>
  <c r="GN53" i="214"/>
  <c r="GM53" i="214"/>
  <c r="GL53" i="214"/>
  <c r="GK53" i="214"/>
  <c r="GJ53" i="214"/>
  <c r="GF53" i="214"/>
  <c r="GF57" i="214" s="1"/>
  <c r="GE53" i="214"/>
  <c r="GD53" i="214"/>
  <c r="GD57" i="214" s="1"/>
  <c r="GC53" i="214"/>
  <c r="GC57" i="214" s="1"/>
  <c r="GB53" i="214"/>
  <c r="GB57" i="214" s="1"/>
  <c r="GA53" i="214"/>
  <c r="GA57" i="214" s="1"/>
  <c r="FZ53" i="214"/>
  <c r="FV53" i="214"/>
  <c r="FU53" i="214"/>
  <c r="FT53" i="214"/>
  <c r="FS53" i="214"/>
  <c r="FR53" i="214"/>
  <c r="FQ53" i="214"/>
  <c r="FQ57" i="214" s="1"/>
  <c r="FP53" i="214"/>
  <c r="FL53" i="214"/>
  <c r="FL57" i="214" s="1"/>
  <c r="FK53" i="214"/>
  <c r="FK57" i="214" s="1"/>
  <c r="FJ53" i="214"/>
  <c r="FJ57" i="214" s="1"/>
  <c r="FI53" i="214"/>
  <c r="FI57" i="214" s="1"/>
  <c r="FH53" i="214"/>
  <c r="FG53" i="214"/>
  <c r="FF53" i="214"/>
  <c r="FD53" i="214"/>
  <c r="FC53" i="214"/>
  <c r="ET53" i="214"/>
  <c r="ES53" i="214"/>
  <c r="EJ53" i="214"/>
  <c r="EI53" i="214"/>
  <c r="DZ53" i="214"/>
  <c r="DY53" i="214"/>
  <c r="DP53" i="214"/>
  <c r="DO53" i="214"/>
  <c r="DF53" i="214"/>
  <c r="DE53" i="214"/>
  <c r="CV53" i="214"/>
  <c r="CU53" i="214"/>
  <c r="CL53" i="214"/>
  <c r="CK53" i="214"/>
  <c r="CB53" i="214"/>
  <c r="CA53" i="214"/>
  <c r="BR53" i="214"/>
  <c r="BQ53" i="214"/>
  <c r="BH53" i="214"/>
  <c r="BG53" i="214"/>
  <c r="AX53" i="214"/>
  <c r="AW53" i="214"/>
  <c r="AN53" i="214"/>
  <c r="AM53" i="214"/>
  <c r="AD53" i="214"/>
  <c r="AC53" i="214"/>
  <c r="T53" i="214"/>
  <c r="S53" i="214"/>
  <c r="J53" i="214"/>
  <c r="I53" i="214"/>
  <c r="AK41" i="215"/>
  <c r="AF41" i="215"/>
  <c r="AA41" i="215"/>
  <c r="Y41" i="215"/>
  <c r="ID51" i="214"/>
  <c r="IC51" i="214"/>
  <c r="IB51" i="214"/>
  <c r="IA51" i="214"/>
  <c r="HZ51" i="214"/>
  <c r="HY51" i="214"/>
  <c r="HX51" i="214"/>
  <c r="HT51" i="214"/>
  <c r="HS51" i="214"/>
  <c r="HR51" i="214"/>
  <c r="HQ51" i="214"/>
  <c r="HP51" i="214"/>
  <c r="HO51" i="214"/>
  <c r="HN51" i="214"/>
  <c r="HJ51" i="214"/>
  <c r="HI51" i="214"/>
  <c r="HH51" i="214"/>
  <c r="HG51" i="214"/>
  <c r="HF51" i="214"/>
  <c r="HE51" i="214"/>
  <c r="HD51" i="214"/>
  <c r="GZ51" i="214"/>
  <c r="GY51" i="214"/>
  <c r="GX51" i="214"/>
  <c r="GW51" i="214"/>
  <c r="GV51" i="214"/>
  <c r="GU51" i="214"/>
  <c r="GT51" i="214"/>
  <c r="GP51" i="214"/>
  <c r="GO51" i="214"/>
  <c r="GN51" i="214"/>
  <c r="GM51" i="214"/>
  <c r="GL51" i="214"/>
  <c r="GK51" i="214"/>
  <c r="GJ51" i="214"/>
  <c r="GF51" i="214"/>
  <c r="GE51" i="214"/>
  <c r="GD51" i="214"/>
  <c r="GC51" i="214"/>
  <c r="GB51" i="214"/>
  <c r="GA51" i="214"/>
  <c r="FZ51" i="214"/>
  <c r="FV51" i="214"/>
  <c r="FU51" i="214"/>
  <c r="FT51" i="214"/>
  <c r="FS51" i="214"/>
  <c r="FR51" i="214"/>
  <c r="FQ51" i="214"/>
  <c r="FP51" i="214"/>
  <c r="FL51" i="214"/>
  <c r="FK51" i="214"/>
  <c r="FJ51" i="214"/>
  <c r="FI51" i="214"/>
  <c r="FH51" i="214"/>
  <c r="FG51" i="214"/>
  <c r="FF51" i="214"/>
  <c r="FD51" i="214"/>
  <c r="FC51" i="214"/>
  <c r="ET51" i="214"/>
  <c r="ES51" i="214"/>
  <c r="EJ51" i="214"/>
  <c r="EI51" i="214"/>
  <c r="DZ51" i="214"/>
  <c r="DY51" i="214"/>
  <c r="DP51" i="214"/>
  <c r="DO51" i="214"/>
  <c r="DF51" i="214"/>
  <c r="DE51" i="214"/>
  <c r="CV51" i="214"/>
  <c r="CU51" i="214"/>
  <c r="CL51" i="214"/>
  <c r="CK51" i="214"/>
  <c r="CB51" i="214"/>
  <c r="CA51" i="214"/>
  <c r="BR51" i="214"/>
  <c r="BQ51" i="214"/>
  <c r="BH51" i="214"/>
  <c r="BG51" i="214"/>
  <c r="AX51" i="214"/>
  <c r="AW51" i="214"/>
  <c r="AN51" i="214"/>
  <c r="AM51" i="214"/>
  <c r="AD51" i="214"/>
  <c r="AC51" i="214"/>
  <c r="T51" i="214"/>
  <c r="S51" i="214"/>
  <c r="J51" i="214"/>
  <c r="I51" i="214"/>
  <c r="ID50" i="214"/>
  <c r="IC50" i="214"/>
  <c r="IB50" i="214"/>
  <c r="IA50" i="214"/>
  <c r="HZ50" i="214"/>
  <c r="HY50" i="214"/>
  <c r="HX50" i="214"/>
  <c r="HT50" i="214"/>
  <c r="HS50" i="214"/>
  <c r="HR50" i="214"/>
  <c r="HQ50" i="214"/>
  <c r="HP50" i="214"/>
  <c r="HO50" i="214"/>
  <c r="HN50" i="214"/>
  <c r="HJ50" i="214"/>
  <c r="HI50" i="214"/>
  <c r="HH50" i="214"/>
  <c r="HG50" i="214"/>
  <c r="HF50" i="214"/>
  <c r="HE50" i="214"/>
  <c r="HD50" i="214"/>
  <c r="GZ50" i="214"/>
  <c r="GY50" i="214"/>
  <c r="GX50" i="214"/>
  <c r="GW50" i="214"/>
  <c r="GV50" i="214"/>
  <c r="GU50" i="214"/>
  <c r="GT50" i="214"/>
  <c r="GP50" i="214"/>
  <c r="GO50" i="214"/>
  <c r="GN50" i="214"/>
  <c r="GM50" i="214"/>
  <c r="GL50" i="214"/>
  <c r="GK50" i="214"/>
  <c r="GJ50" i="214"/>
  <c r="GF50" i="214"/>
  <c r="GE50" i="214"/>
  <c r="GD50" i="214"/>
  <c r="GC50" i="214"/>
  <c r="GB50" i="214"/>
  <c r="GA50" i="214"/>
  <c r="FZ50" i="214"/>
  <c r="FV50" i="214"/>
  <c r="FU50" i="214"/>
  <c r="FT50" i="214"/>
  <c r="FS50" i="214"/>
  <c r="FR50" i="214"/>
  <c r="FQ50" i="214"/>
  <c r="FP50" i="214"/>
  <c r="FL50" i="214"/>
  <c r="FK50" i="214"/>
  <c r="FJ50" i="214"/>
  <c r="FI50" i="214"/>
  <c r="FH50" i="214"/>
  <c r="FG50" i="214"/>
  <c r="FF50" i="214"/>
  <c r="FD50" i="214"/>
  <c r="FC50" i="214"/>
  <c r="ET50" i="214"/>
  <c r="ES50" i="214"/>
  <c r="EJ50" i="214"/>
  <c r="EI50" i="214"/>
  <c r="DZ50" i="214"/>
  <c r="DY50" i="214"/>
  <c r="DP50" i="214"/>
  <c r="DO50" i="214"/>
  <c r="DF50" i="214"/>
  <c r="DE50" i="214"/>
  <c r="CV50" i="214"/>
  <c r="CU50" i="214"/>
  <c r="CL50" i="214"/>
  <c r="CK50" i="214"/>
  <c r="CB50" i="214"/>
  <c r="CA50" i="214"/>
  <c r="BR50" i="214"/>
  <c r="BQ50" i="214"/>
  <c r="BH50" i="214"/>
  <c r="BG50" i="214"/>
  <c r="AX50" i="214"/>
  <c r="AW50" i="214"/>
  <c r="AN50" i="214"/>
  <c r="AM50" i="214"/>
  <c r="AD50" i="214"/>
  <c r="AC50" i="214"/>
  <c r="T50" i="214"/>
  <c r="S50" i="214"/>
  <c r="J50" i="214"/>
  <c r="I50" i="214"/>
  <c r="ID49" i="214"/>
  <c r="IC49" i="214"/>
  <c r="IB49" i="214"/>
  <c r="IA49" i="214"/>
  <c r="HZ49" i="214"/>
  <c r="HY49" i="214"/>
  <c r="HX49" i="214"/>
  <c r="HT49" i="214"/>
  <c r="HS49" i="214"/>
  <c r="HR49" i="214"/>
  <c r="HQ49" i="214"/>
  <c r="HP49" i="214"/>
  <c r="HO49" i="214"/>
  <c r="HN49" i="214"/>
  <c r="HJ49" i="214"/>
  <c r="HI49" i="214"/>
  <c r="HH49" i="214"/>
  <c r="HG49" i="214"/>
  <c r="HF49" i="214"/>
  <c r="HE49" i="214"/>
  <c r="HD49" i="214"/>
  <c r="GZ49" i="214"/>
  <c r="GY49" i="214"/>
  <c r="GX49" i="214"/>
  <c r="GW49" i="214"/>
  <c r="GV49" i="214"/>
  <c r="GU49" i="214"/>
  <c r="GT49" i="214"/>
  <c r="GP49" i="214"/>
  <c r="GO49" i="214"/>
  <c r="GN49" i="214"/>
  <c r="GM49" i="214"/>
  <c r="GL49" i="214"/>
  <c r="GK49" i="214"/>
  <c r="GJ49" i="214"/>
  <c r="GF49" i="214"/>
  <c r="GE49" i="214"/>
  <c r="GD49" i="214"/>
  <c r="GC49" i="214"/>
  <c r="GB49" i="214"/>
  <c r="GA49" i="214"/>
  <c r="FZ49" i="214"/>
  <c r="FV49" i="214"/>
  <c r="FU49" i="214"/>
  <c r="FT49" i="214"/>
  <c r="FS49" i="214"/>
  <c r="FR49" i="214"/>
  <c r="FQ49" i="214"/>
  <c r="FP49" i="214"/>
  <c r="FL49" i="214"/>
  <c r="FK49" i="214"/>
  <c r="FJ49" i="214"/>
  <c r="FI49" i="214"/>
  <c r="FH49" i="214"/>
  <c r="FG49" i="214"/>
  <c r="FF49" i="214"/>
  <c r="FD49" i="214"/>
  <c r="FC49" i="214"/>
  <c r="ET49" i="214"/>
  <c r="ES49" i="214"/>
  <c r="EJ49" i="214"/>
  <c r="EI49" i="214"/>
  <c r="DZ49" i="214"/>
  <c r="DY49" i="214"/>
  <c r="DP49" i="214"/>
  <c r="DO49" i="214"/>
  <c r="DF49" i="214"/>
  <c r="DE49" i="214"/>
  <c r="CV49" i="214"/>
  <c r="CU49" i="214"/>
  <c r="CL49" i="214"/>
  <c r="CK49" i="214"/>
  <c r="CB49" i="214"/>
  <c r="CA49" i="214"/>
  <c r="BR49" i="214"/>
  <c r="BQ49" i="214"/>
  <c r="BH49" i="214"/>
  <c r="BG49" i="214"/>
  <c r="AX49" i="214"/>
  <c r="AW49" i="214"/>
  <c r="AN49" i="214"/>
  <c r="AM49" i="214"/>
  <c r="AD49" i="214"/>
  <c r="AC49" i="214"/>
  <c r="T49" i="214"/>
  <c r="S49" i="214"/>
  <c r="J49" i="214"/>
  <c r="I49" i="214"/>
  <c r="ID48" i="214"/>
  <c r="IC48" i="214"/>
  <c r="IB48" i="214"/>
  <c r="IA48" i="214"/>
  <c r="IA52" i="214" s="1"/>
  <c r="HZ48" i="214"/>
  <c r="HY48" i="214"/>
  <c r="HY52" i="214" s="1"/>
  <c r="HX48" i="214"/>
  <c r="HX52" i="214" s="1"/>
  <c r="HT48" i="214"/>
  <c r="HT52" i="214" s="1"/>
  <c r="HS48" i="214"/>
  <c r="HS52" i="214" s="1"/>
  <c r="HR48" i="214"/>
  <c r="HQ48" i="214"/>
  <c r="HP48" i="214"/>
  <c r="HO48" i="214"/>
  <c r="HN48" i="214"/>
  <c r="HJ48" i="214"/>
  <c r="HI48" i="214"/>
  <c r="HH48" i="214"/>
  <c r="HG48" i="214"/>
  <c r="HG52" i="214" s="1"/>
  <c r="HF48" i="214"/>
  <c r="HF52" i="214" s="1"/>
  <c r="HE48" i="214"/>
  <c r="HE52" i="214" s="1"/>
  <c r="HD48" i="214"/>
  <c r="HD52" i="214" s="1"/>
  <c r="GZ48" i="214"/>
  <c r="GY48" i="214"/>
  <c r="GX48" i="214"/>
  <c r="GW48" i="214"/>
  <c r="GV48" i="214"/>
  <c r="GU48" i="214"/>
  <c r="GT48" i="214"/>
  <c r="GT52" i="214" s="1"/>
  <c r="GP48" i="214"/>
  <c r="GO48" i="214"/>
  <c r="GO52" i="214" s="1"/>
  <c r="GN48" i="214"/>
  <c r="GN52" i="214" s="1"/>
  <c r="GM48" i="214"/>
  <c r="GM52" i="214" s="1"/>
  <c r="GL48" i="214"/>
  <c r="GL52" i="214" s="1"/>
  <c r="GK48" i="214"/>
  <c r="GJ48" i="214"/>
  <c r="GF48" i="214"/>
  <c r="GE48" i="214"/>
  <c r="GD48" i="214"/>
  <c r="GC48" i="214"/>
  <c r="GB48" i="214"/>
  <c r="GB52" i="214" s="1"/>
  <c r="GA48" i="214"/>
  <c r="FZ48" i="214"/>
  <c r="FZ52" i="214" s="1"/>
  <c r="FV48" i="214"/>
  <c r="FV52" i="214" s="1"/>
  <c r="FU48" i="214"/>
  <c r="FU52" i="214" s="1"/>
  <c r="FT48" i="214"/>
  <c r="FT52" i="214" s="1"/>
  <c r="FS48" i="214"/>
  <c r="FR48" i="214"/>
  <c r="FQ48" i="214"/>
  <c r="FP48" i="214"/>
  <c r="FL48" i="214"/>
  <c r="FK48" i="214"/>
  <c r="FJ48" i="214"/>
  <c r="FJ52" i="214" s="1"/>
  <c r="FI48" i="214"/>
  <c r="FH48" i="214"/>
  <c r="FH52" i="214" s="1"/>
  <c r="FG48" i="214"/>
  <c r="FG52" i="214" s="1"/>
  <c r="FF48" i="214"/>
  <c r="FF52" i="214" s="1"/>
  <c r="FD48" i="214"/>
  <c r="FC48" i="214"/>
  <c r="ET48" i="214"/>
  <c r="ES48" i="214"/>
  <c r="EJ48" i="214"/>
  <c r="EI48" i="214"/>
  <c r="DZ48" i="214"/>
  <c r="DY48" i="214"/>
  <c r="DP48" i="214"/>
  <c r="DO48" i="214"/>
  <c r="DF48" i="214"/>
  <c r="DE48" i="214"/>
  <c r="CV48" i="214"/>
  <c r="CU48" i="214"/>
  <c r="CL48" i="214"/>
  <c r="CK48" i="214"/>
  <c r="CB48" i="214"/>
  <c r="CA48" i="214"/>
  <c r="BR48" i="214"/>
  <c r="BQ48" i="214"/>
  <c r="BH48" i="214"/>
  <c r="BG48" i="214"/>
  <c r="AX48" i="214"/>
  <c r="AW48" i="214"/>
  <c r="AN48" i="214"/>
  <c r="AM48" i="214"/>
  <c r="AD48" i="214"/>
  <c r="AC48" i="214"/>
  <c r="T48" i="214"/>
  <c r="S48" i="214"/>
  <c r="J48" i="214"/>
  <c r="I48" i="214"/>
  <c r="AK40" i="215"/>
  <c r="AF40" i="215"/>
  <c r="AA40" i="215"/>
  <c r="Y40" i="215"/>
  <c r="ID46" i="214"/>
  <c r="IC46" i="214"/>
  <c r="IB46" i="214"/>
  <c r="IA46" i="214"/>
  <c r="HZ46" i="214"/>
  <c r="HY46" i="214"/>
  <c r="HX46" i="214"/>
  <c r="HT46" i="214"/>
  <c r="HS46" i="214"/>
  <c r="HR46" i="214"/>
  <c r="HQ46" i="214"/>
  <c r="HP46" i="214"/>
  <c r="HO46" i="214"/>
  <c r="HN46" i="214"/>
  <c r="HJ46" i="214"/>
  <c r="HI46" i="214"/>
  <c r="HH46" i="214"/>
  <c r="HG46" i="214"/>
  <c r="HF46" i="214"/>
  <c r="HE46" i="214"/>
  <c r="HD46" i="214"/>
  <c r="GZ46" i="214"/>
  <c r="GY46" i="214"/>
  <c r="GX46" i="214"/>
  <c r="GW46" i="214"/>
  <c r="GV46" i="214"/>
  <c r="GU46" i="214"/>
  <c r="GT46" i="214"/>
  <c r="GP46" i="214"/>
  <c r="GO46" i="214"/>
  <c r="GN46" i="214"/>
  <c r="GM46" i="214"/>
  <c r="GL46" i="214"/>
  <c r="GK46" i="214"/>
  <c r="GJ46" i="214"/>
  <c r="GF46" i="214"/>
  <c r="GE46" i="214"/>
  <c r="GD46" i="214"/>
  <c r="GC46" i="214"/>
  <c r="GB46" i="214"/>
  <c r="GA46" i="214"/>
  <c r="FZ46" i="214"/>
  <c r="FV46" i="214"/>
  <c r="FU46" i="214"/>
  <c r="FT46" i="214"/>
  <c r="FS46" i="214"/>
  <c r="FR46" i="214"/>
  <c r="FQ46" i="214"/>
  <c r="FP46" i="214"/>
  <c r="FL46" i="214"/>
  <c r="FK46" i="214"/>
  <c r="FJ46" i="214"/>
  <c r="FI46" i="214"/>
  <c r="FH46" i="214"/>
  <c r="FG46" i="214"/>
  <c r="FF46" i="214"/>
  <c r="FD46" i="214"/>
  <c r="FC46" i="214"/>
  <c r="ET46" i="214"/>
  <c r="ES46" i="214"/>
  <c r="EJ46" i="214"/>
  <c r="EI46" i="214"/>
  <c r="DZ46" i="214"/>
  <c r="DY46" i="214"/>
  <c r="DP46" i="214"/>
  <c r="DO46" i="214"/>
  <c r="DF46" i="214"/>
  <c r="DE46" i="214"/>
  <c r="CV46" i="214"/>
  <c r="CU46" i="214"/>
  <c r="CL46" i="214"/>
  <c r="CK46" i="214"/>
  <c r="CB46" i="214"/>
  <c r="CA46" i="214"/>
  <c r="BR46" i="214"/>
  <c r="BQ46" i="214"/>
  <c r="BH46" i="214"/>
  <c r="BG46" i="214"/>
  <c r="AX46" i="214"/>
  <c r="AW46" i="214"/>
  <c r="AN46" i="214"/>
  <c r="AM46" i="214"/>
  <c r="AD46" i="214"/>
  <c r="AC46" i="214"/>
  <c r="T46" i="214"/>
  <c r="S46" i="214"/>
  <c r="J46" i="214"/>
  <c r="I46" i="214"/>
  <c r="ID45" i="214"/>
  <c r="IC45" i="214"/>
  <c r="IB45" i="214"/>
  <c r="IA45" i="214"/>
  <c r="HZ45" i="214"/>
  <c r="HY45" i="214"/>
  <c r="HX45" i="214"/>
  <c r="HT45" i="214"/>
  <c r="HS45" i="214"/>
  <c r="HR45" i="214"/>
  <c r="HQ45" i="214"/>
  <c r="HP45" i="214"/>
  <c r="HO45" i="214"/>
  <c r="HN45" i="214"/>
  <c r="HJ45" i="214"/>
  <c r="HI45" i="214"/>
  <c r="HH45" i="214"/>
  <c r="HG45" i="214"/>
  <c r="HF45" i="214"/>
  <c r="HE45" i="214"/>
  <c r="HD45" i="214"/>
  <c r="GZ45" i="214"/>
  <c r="GY45" i="214"/>
  <c r="GX45" i="214"/>
  <c r="GW45" i="214"/>
  <c r="GV45" i="214"/>
  <c r="GU45" i="214"/>
  <c r="GT45" i="214"/>
  <c r="GP45" i="214"/>
  <c r="GO45" i="214"/>
  <c r="GN45" i="214"/>
  <c r="GM45" i="214"/>
  <c r="GL45" i="214"/>
  <c r="GK45" i="214"/>
  <c r="GJ45" i="214"/>
  <c r="GF45" i="214"/>
  <c r="GE45" i="214"/>
  <c r="GD45" i="214"/>
  <c r="GC45" i="214"/>
  <c r="GB45" i="214"/>
  <c r="GA45" i="214"/>
  <c r="FZ45" i="214"/>
  <c r="FV45" i="214"/>
  <c r="FU45" i="214"/>
  <c r="FT45" i="214"/>
  <c r="FS45" i="214"/>
  <c r="FR45" i="214"/>
  <c r="FQ45" i="214"/>
  <c r="FP45" i="214"/>
  <c r="FL45" i="214"/>
  <c r="FK45" i="214"/>
  <c r="FJ45" i="214"/>
  <c r="FI45" i="214"/>
  <c r="FH45" i="214"/>
  <c r="FG45" i="214"/>
  <c r="FF45" i="214"/>
  <c r="FD45" i="214"/>
  <c r="FC45" i="214"/>
  <c r="ET45" i="214"/>
  <c r="ES45" i="214"/>
  <c r="EJ45" i="214"/>
  <c r="EI45" i="214"/>
  <c r="DZ45" i="214"/>
  <c r="DY45" i="214"/>
  <c r="DP45" i="214"/>
  <c r="DO45" i="214"/>
  <c r="DF45" i="214"/>
  <c r="DE45" i="214"/>
  <c r="CV45" i="214"/>
  <c r="CU45" i="214"/>
  <c r="CL45" i="214"/>
  <c r="CK45" i="214"/>
  <c r="CB45" i="214"/>
  <c r="CA45" i="214"/>
  <c r="BR45" i="214"/>
  <c r="BQ45" i="214"/>
  <c r="BH45" i="214"/>
  <c r="BG45" i="214"/>
  <c r="AX45" i="214"/>
  <c r="AW45" i="214"/>
  <c r="AN45" i="214"/>
  <c r="AM45" i="214"/>
  <c r="AD45" i="214"/>
  <c r="AC45" i="214"/>
  <c r="T45" i="214"/>
  <c r="S45" i="214"/>
  <c r="J45" i="214"/>
  <c r="I45" i="214"/>
  <c r="ID44" i="214"/>
  <c r="IC44" i="214"/>
  <c r="IB44" i="214"/>
  <c r="IA44" i="214"/>
  <c r="HZ44" i="214"/>
  <c r="HY44" i="214"/>
  <c r="HX44" i="214"/>
  <c r="HT44" i="214"/>
  <c r="HS44" i="214"/>
  <c r="HR44" i="214"/>
  <c r="HQ44" i="214"/>
  <c r="HP44" i="214"/>
  <c r="HO44" i="214"/>
  <c r="HN44" i="214"/>
  <c r="HJ44" i="214"/>
  <c r="HI44" i="214"/>
  <c r="HH44" i="214"/>
  <c r="HG44" i="214"/>
  <c r="HF44" i="214"/>
  <c r="HE44" i="214"/>
  <c r="HD44" i="214"/>
  <c r="GZ44" i="214"/>
  <c r="GY44" i="214"/>
  <c r="GX44" i="214"/>
  <c r="GW44" i="214"/>
  <c r="GV44" i="214"/>
  <c r="GU44" i="214"/>
  <c r="GT44" i="214"/>
  <c r="GP44" i="214"/>
  <c r="GO44" i="214"/>
  <c r="GN44" i="214"/>
  <c r="GM44" i="214"/>
  <c r="GL44" i="214"/>
  <c r="GK44" i="214"/>
  <c r="GJ44" i="214"/>
  <c r="GF44" i="214"/>
  <c r="GE44" i="214"/>
  <c r="GD44" i="214"/>
  <c r="GC44" i="214"/>
  <c r="GB44" i="214"/>
  <c r="GA44" i="214"/>
  <c r="FZ44" i="214"/>
  <c r="FV44" i="214"/>
  <c r="FU44" i="214"/>
  <c r="FT44" i="214"/>
  <c r="FS44" i="214"/>
  <c r="FR44" i="214"/>
  <c r="FQ44" i="214"/>
  <c r="FP44" i="214"/>
  <c r="FL44" i="214"/>
  <c r="FK44" i="214"/>
  <c r="FJ44" i="214"/>
  <c r="FI44" i="214"/>
  <c r="FH44" i="214"/>
  <c r="FG44" i="214"/>
  <c r="FF44" i="214"/>
  <c r="FD44" i="214"/>
  <c r="FC44" i="214"/>
  <c r="ET44" i="214"/>
  <c r="ES44" i="214"/>
  <c r="EJ44" i="214"/>
  <c r="EI44" i="214"/>
  <c r="DZ44" i="214"/>
  <c r="DY44" i="214"/>
  <c r="DP44" i="214"/>
  <c r="DO44" i="214"/>
  <c r="DF44" i="214"/>
  <c r="DE44" i="214"/>
  <c r="CV44" i="214"/>
  <c r="CU44" i="214"/>
  <c r="CL44" i="214"/>
  <c r="CK44" i="214"/>
  <c r="CB44" i="214"/>
  <c r="CA44" i="214"/>
  <c r="BR44" i="214"/>
  <c r="BQ44" i="214"/>
  <c r="BH44" i="214"/>
  <c r="BG44" i="214"/>
  <c r="AX44" i="214"/>
  <c r="AW44" i="214"/>
  <c r="AN44" i="214"/>
  <c r="AM44" i="214"/>
  <c r="AD44" i="214"/>
  <c r="AC44" i="214"/>
  <c r="T44" i="214"/>
  <c r="S44" i="214"/>
  <c r="J44" i="214"/>
  <c r="I44" i="214"/>
  <c r="ID43" i="214"/>
  <c r="ID47" i="214" s="1"/>
  <c r="IC43" i="214"/>
  <c r="IB43" i="214"/>
  <c r="IA43" i="214"/>
  <c r="HZ43" i="214"/>
  <c r="HY43" i="214"/>
  <c r="HX43" i="214"/>
  <c r="HT43" i="214"/>
  <c r="HT47" i="214" s="1"/>
  <c r="HS43" i="214"/>
  <c r="HR43" i="214"/>
  <c r="HR47" i="214" s="1"/>
  <c r="HQ43" i="214"/>
  <c r="HQ47" i="214" s="1"/>
  <c r="HP43" i="214"/>
  <c r="HP47" i="214" s="1"/>
  <c r="HO43" i="214"/>
  <c r="HO47" i="214" s="1"/>
  <c r="HN43" i="214"/>
  <c r="HJ43" i="214"/>
  <c r="HI43" i="214"/>
  <c r="HH43" i="214"/>
  <c r="HG43" i="214"/>
  <c r="HF43" i="214"/>
  <c r="HE43" i="214"/>
  <c r="HE47" i="214" s="1"/>
  <c r="HD43" i="214"/>
  <c r="GZ43" i="214"/>
  <c r="GZ47" i="214" s="1"/>
  <c r="GY43" i="214"/>
  <c r="GY47" i="214" s="1"/>
  <c r="GX43" i="214"/>
  <c r="GX47" i="214" s="1"/>
  <c r="GW43" i="214"/>
  <c r="GW47" i="214" s="1"/>
  <c r="GV43" i="214"/>
  <c r="GU43" i="214"/>
  <c r="GT43" i="214"/>
  <c r="GP43" i="214"/>
  <c r="GO43" i="214"/>
  <c r="GN43" i="214"/>
  <c r="GM43" i="214"/>
  <c r="GM47" i="214" s="1"/>
  <c r="GL43" i="214"/>
  <c r="GK43" i="214"/>
  <c r="GK47" i="214" s="1"/>
  <c r="GJ43" i="214"/>
  <c r="GJ47" i="214" s="1"/>
  <c r="GF43" i="214"/>
  <c r="GF47" i="214" s="1"/>
  <c r="GE43" i="214"/>
  <c r="GE47" i="214" s="1"/>
  <c r="GD43" i="214"/>
  <c r="GC43" i="214"/>
  <c r="GB43" i="214"/>
  <c r="GA43" i="214"/>
  <c r="FZ43" i="214"/>
  <c r="FV43" i="214"/>
  <c r="FU43" i="214"/>
  <c r="FU47" i="214" s="1"/>
  <c r="FT43" i="214"/>
  <c r="FS43" i="214"/>
  <c r="FS47" i="214" s="1"/>
  <c r="FR43" i="214"/>
  <c r="FR47" i="214" s="1"/>
  <c r="FQ43" i="214"/>
  <c r="FQ47" i="214" s="1"/>
  <c r="FP43" i="214"/>
  <c r="FP47" i="214" s="1"/>
  <c r="FL43" i="214"/>
  <c r="FK43" i="214"/>
  <c r="FJ43" i="214"/>
  <c r="FI43" i="214"/>
  <c r="FH43" i="214"/>
  <c r="FG43" i="214"/>
  <c r="FF43" i="214"/>
  <c r="FF47" i="214" s="1"/>
  <c r="FD43" i="214"/>
  <c r="FC43" i="214"/>
  <c r="ET43" i="214"/>
  <c r="ES43" i="214"/>
  <c r="EJ43" i="214"/>
  <c r="EI43" i="214"/>
  <c r="DZ43" i="214"/>
  <c r="DY43" i="214"/>
  <c r="DP43" i="214"/>
  <c r="DO43" i="214"/>
  <c r="DF43" i="214"/>
  <c r="DE43" i="214"/>
  <c r="CV43" i="214"/>
  <c r="CU43" i="214"/>
  <c r="CL43" i="214"/>
  <c r="CK43" i="214"/>
  <c r="CB43" i="214"/>
  <c r="CA43" i="214"/>
  <c r="BR43" i="214"/>
  <c r="BQ43" i="214"/>
  <c r="BH43" i="214"/>
  <c r="BG43" i="214"/>
  <c r="AX43" i="214"/>
  <c r="AW43" i="214"/>
  <c r="AN43" i="214"/>
  <c r="AM43" i="214"/>
  <c r="AD43" i="214"/>
  <c r="AC43" i="214"/>
  <c r="T43" i="214"/>
  <c r="S43" i="214"/>
  <c r="J43" i="214"/>
  <c r="I43" i="214"/>
  <c r="AK39" i="215"/>
  <c r="AF39" i="215"/>
  <c r="AA39" i="215"/>
  <c r="Y39" i="215"/>
  <c r="ID41" i="214"/>
  <c r="IC41" i="214"/>
  <c r="IB41" i="214"/>
  <c r="IA41" i="214"/>
  <c r="HZ41" i="214"/>
  <c r="HY41" i="214"/>
  <c r="HX41" i="214"/>
  <c r="HT41" i="214"/>
  <c r="HS41" i="214"/>
  <c r="HR41" i="214"/>
  <c r="HQ41" i="214"/>
  <c r="HP41" i="214"/>
  <c r="HO41" i="214"/>
  <c r="HN41" i="214"/>
  <c r="HJ41" i="214"/>
  <c r="HI41" i="214"/>
  <c r="HH41" i="214"/>
  <c r="HG41" i="214"/>
  <c r="HF41" i="214"/>
  <c r="HE41" i="214"/>
  <c r="HD41" i="214"/>
  <c r="GZ41" i="214"/>
  <c r="GY41" i="214"/>
  <c r="GX41" i="214"/>
  <c r="GW41" i="214"/>
  <c r="GV41" i="214"/>
  <c r="GU41" i="214"/>
  <c r="GT41" i="214"/>
  <c r="GP41" i="214"/>
  <c r="GO41" i="214"/>
  <c r="GN41" i="214"/>
  <c r="GM41" i="214"/>
  <c r="GL41" i="214"/>
  <c r="GK41" i="214"/>
  <c r="GJ41" i="214"/>
  <c r="GF41" i="214"/>
  <c r="GE41" i="214"/>
  <c r="GD41" i="214"/>
  <c r="GC41" i="214"/>
  <c r="GB41" i="214"/>
  <c r="GA41" i="214"/>
  <c r="FZ41" i="214"/>
  <c r="FV41" i="214"/>
  <c r="FU41" i="214"/>
  <c r="FT41" i="214"/>
  <c r="FS41" i="214"/>
  <c r="FR41" i="214"/>
  <c r="FQ41" i="214"/>
  <c r="FP41" i="214"/>
  <c r="FL41" i="214"/>
  <c r="FK41" i="214"/>
  <c r="FJ41" i="214"/>
  <c r="FI41" i="214"/>
  <c r="FH41" i="214"/>
  <c r="FG41" i="214"/>
  <c r="FF41" i="214"/>
  <c r="FD41" i="214"/>
  <c r="FC41" i="214"/>
  <c r="ET41" i="214"/>
  <c r="ES41" i="214"/>
  <c r="EJ41" i="214"/>
  <c r="EI41" i="214"/>
  <c r="DZ41" i="214"/>
  <c r="DY41" i="214"/>
  <c r="DP41" i="214"/>
  <c r="DO41" i="214"/>
  <c r="DF41" i="214"/>
  <c r="DE41" i="214"/>
  <c r="CV41" i="214"/>
  <c r="CU41" i="214"/>
  <c r="CL41" i="214"/>
  <c r="CK41" i="214"/>
  <c r="CB41" i="214"/>
  <c r="CA41" i="214"/>
  <c r="BR41" i="214"/>
  <c r="BQ41" i="214"/>
  <c r="BH41" i="214"/>
  <c r="BG41" i="214"/>
  <c r="AX41" i="214"/>
  <c r="AW41" i="214"/>
  <c r="AN41" i="214"/>
  <c r="AM41" i="214"/>
  <c r="AD41" i="214"/>
  <c r="AC41" i="214"/>
  <c r="T41" i="214"/>
  <c r="S41" i="214"/>
  <c r="J41" i="214"/>
  <c r="I41" i="214"/>
  <c r="ID40" i="214"/>
  <c r="IC40" i="214"/>
  <c r="IB40" i="214"/>
  <c r="IA40" i="214"/>
  <c r="HZ40" i="214"/>
  <c r="HY40" i="214"/>
  <c r="HX40" i="214"/>
  <c r="HT40" i="214"/>
  <c r="HS40" i="214"/>
  <c r="HR40" i="214"/>
  <c r="HQ40" i="214"/>
  <c r="HP40" i="214"/>
  <c r="HO40" i="214"/>
  <c r="HN40" i="214"/>
  <c r="HJ40" i="214"/>
  <c r="HI40" i="214"/>
  <c r="HH40" i="214"/>
  <c r="HG40" i="214"/>
  <c r="HF40" i="214"/>
  <c r="HE40" i="214"/>
  <c r="HD40" i="214"/>
  <c r="GZ40" i="214"/>
  <c r="GY40" i="214"/>
  <c r="GX40" i="214"/>
  <c r="GW40" i="214"/>
  <c r="GV40" i="214"/>
  <c r="GU40" i="214"/>
  <c r="GT40" i="214"/>
  <c r="GP40" i="214"/>
  <c r="GO40" i="214"/>
  <c r="GN40" i="214"/>
  <c r="GM40" i="214"/>
  <c r="GL40" i="214"/>
  <c r="GK40" i="214"/>
  <c r="GJ40" i="214"/>
  <c r="GF40" i="214"/>
  <c r="GE40" i="214"/>
  <c r="GD40" i="214"/>
  <c r="GC40" i="214"/>
  <c r="GB40" i="214"/>
  <c r="GA40" i="214"/>
  <c r="FZ40" i="214"/>
  <c r="FV40" i="214"/>
  <c r="FU40" i="214"/>
  <c r="FT40" i="214"/>
  <c r="FS40" i="214"/>
  <c r="FR40" i="214"/>
  <c r="FQ40" i="214"/>
  <c r="FP40" i="214"/>
  <c r="FL40" i="214"/>
  <c r="FK40" i="214"/>
  <c r="FJ40" i="214"/>
  <c r="FI40" i="214"/>
  <c r="FH40" i="214"/>
  <c r="FG40" i="214"/>
  <c r="FF40" i="214"/>
  <c r="FD40" i="214"/>
  <c r="FC40" i="214"/>
  <c r="ET40" i="214"/>
  <c r="ES40" i="214"/>
  <c r="EJ40" i="214"/>
  <c r="EI40" i="214"/>
  <c r="DZ40" i="214"/>
  <c r="DY40" i="214"/>
  <c r="DP40" i="214"/>
  <c r="DO40" i="214"/>
  <c r="DF40" i="214"/>
  <c r="DE40" i="214"/>
  <c r="CV40" i="214"/>
  <c r="CU40" i="214"/>
  <c r="CL40" i="214"/>
  <c r="CK40" i="214"/>
  <c r="CB40" i="214"/>
  <c r="CA40" i="214"/>
  <c r="BR40" i="214"/>
  <c r="BQ40" i="214"/>
  <c r="BH40" i="214"/>
  <c r="BG40" i="214"/>
  <c r="AX40" i="214"/>
  <c r="AW40" i="214"/>
  <c r="AN40" i="214"/>
  <c r="AM40" i="214"/>
  <c r="AD40" i="214"/>
  <c r="AC40" i="214"/>
  <c r="T40" i="214"/>
  <c r="S40" i="214"/>
  <c r="J40" i="214"/>
  <c r="I40" i="214"/>
  <c r="ID39" i="214"/>
  <c r="IC39" i="214"/>
  <c r="IB39" i="214"/>
  <c r="IA39" i="214"/>
  <c r="HZ39" i="214"/>
  <c r="HY39" i="214"/>
  <c r="HX39" i="214"/>
  <c r="HT39" i="214"/>
  <c r="HS39" i="214"/>
  <c r="HR39" i="214"/>
  <c r="HQ39" i="214"/>
  <c r="HP39" i="214"/>
  <c r="HO39" i="214"/>
  <c r="HN39" i="214"/>
  <c r="HJ39" i="214"/>
  <c r="HI39" i="214"/>
  <c r="HH39" i="214"/>
  <c r="HG39" i="214"/>
  <c r="HF39" i="214"/>
  <c r="HE39" i="214"/>
  <c r="HD39" i="214"/>
  <c r="GZ39" i="214"/>
  <c r="GY39" i="214"/>
  <c r="GX39" i="214"/>
  <c r="GW39" i="214"/>
  <c r="GV39" i="214"/>
  <c r="GU39" i="214"/>
  <c r="GT39" i="214"/>
  <c r="GP39" i="214"/>
  <c r="GO39" i="214"/>
  <c r="GN39" i="214"/>
  <c r="GM39" i="214"/>
  <c r="GL39" i="214"/>
  <c r="GK39" i="214"/>
  <c r="GJ39" i="214"/>
  <c r="GF39" i="214"/>
  <c r="GE39" i="214"/>
  <c r="GD39" i="214"/>
  <c r="GC39" i="214"/>
  <c r="GB39" i="214"/>
  <c r="GA39" i="214"/>
  <c r="FZ39" i="214"/>
  <c r="FV39" i="214"/>
  <c r="FU39" i="214"/>
  <c r="FT39" i="214"/>
  <c r="FS39" i="214"/>
  <c r="FR39" i="214"/>
  <c r="FQ39" i="214"/>
  <c r="FP39" i="214"/>
  <c r="FL39" i="214"/>
  <c r="FK39" i="214"/>
  <c r="FJ39" i="214"/>
  <c r="FI39" i="214"/>
  <c r="FH39" i="214"/>
  <c r="FG39" i="214"/>
  <c r="FF39" i="214"/>
  <c r="FD39" i="214"/>
  <c r="FC39" i="214"/>
  <c r="ET39" i="214"/>
  <c r="ES39" i="214"/>
  <c r="EJ39" i="214"/>
  <c r="EI39" i="214"/>
  <c r="DZ39" i="214"/>
  <c r="DY39" i="214"/>
  <c r="DP39" i="214"/>
  <c r="DO39" i="214"/>
  <c r="DF39" i="214"/>
  <c r="DE39" i="214"/>
  <c r="CV39" i="214"/>
  <c r="CU39" i="214"/>
  <c r="CL39" i="214"/>
  <c r="CK39" i="214"/>
  <c r="CB39" i="214"/>
  <c r="CA39" i="214"/>
  <c r="BR39" i="214"/>
  <c r="BQ39" i="214"/>
  <c r="BH39" i="214"/>
  <c r="BG39" i="214"/>
  <c r="AX39" i="214"/>
  <c r="AW39" i="214"/>
  <c r="AN39" i="214"/>
  <c r="AM39" i="214"/>
  <c r="AD39" i="214"/>
  <c r="AC39" i="214"/>
  <c r="T39" i="214"/>
  <c r="S39" i="214"/>
  <c r="J39" i="214"/>
  <c r="I39" i="214"/>
  <c r="ID38" i="214"/>
  <c r="IC38" i="214"/>
  <c r="IC42" i="214" s="1"/>
  <c r="IB38" i="214"/>
  <c r="IB42" i="214" s="1"/>
  <c r="IA38" i="214"/>
  <c r="IA42" i="214" s="1"/>
  <c r="HZ38" i="214"/>
  <c r="HZ42" i="214" s="1"/>
  <c r="HY38" i="214"/>
  <c r="HX38" i="214"/>
  <c r="HT38" i="214"/>
  <c r="HS38" i="214"/>
  <c r="HR38" i="214"/>
  <c r="HQ38" i="214"/>
  <c r="HP38" i="214"/>
  <c r="HP42" i="214" s="1"/>
  <c r="HO38" i="214"/>
  <c r="HN38" i="214"/>
  <c r="HN42" i="214" s="1"/>
  <c r="HJ38" i="214"/>
  <c r="HJ42" i="214" s="1"/>
  <c r="HI38" i="214"/>
  <c r="HI42" i="214" s="1"/>
  <c r="HH38" i="214"/>
  <c r="HH42" i="214" s="1"/>
  <c r="HG38" i="214"/>
  <c r="HF38" i="214"/>
  <c r="HE38" i="214"/>
  <c r="HD38" i="214"/>
  <c r="GZ38" i="214"/>
  <c r="GY38" i="214"/>
  <c r="GX38" i="214"/>
  <c r="GX42" i="214" s="1"/>
  <c r="GW38" i="214"/>
  <c r="GV38" i="214"/>
  <c r="GV42" i="214" s="1"/>
  <c r="GU38" i="214"/>
  <c r="GU42" i="214" s="1"/>
  <c r="GT38" i="214"/>
  <c r="GT42" i="214" s="1"/>
  <c r="GP38" i="214"/>
  <c r="GP42" i="214" s="1"/>
  <c r="GO38" i="214"/>
  <c r="GN38" i="214"/>
  <c r="GM38" i="214"/>
  <c r="GL38" i="214"/>
  <c r="GK38" i="214"/>
  <c r="GJ38" i="214"/>
  <c r="GF38" i="214"/>
  <c r="GF42" i="214" s="1"/>
  <c r="GE38" i="214"/>
  <c r="GD38" i="214"/>
  <c r="GD42" i="214" s="1"/>
  <c r="GC38" i="214"/>
  <c r="GC42" i="214" s="1"/>
  <c r="GB38" i="214"/>
  <c r="GB42" i="214" s="1"/>
  <c r="GA38" i="214"/>
  <c r="GA42" i="214" s="1"/>
  <c r="FZ38" i="214"/>
  <c r="FV38" i="214"/>
  <c r="FU38" i="214"/>
  <c r="FT38" i="214"/>
  <c r="FS38" i="214"/>
  <c r="FR38" i="214"/>
  <c r="FQ38" i="214"/>
  <c r="FQ42" i="214" s="1"/>
  <c r="FP38" i="214"/>
  <c r="FL38" i="214"/>
  <c r="FL42" i="214" s="1"/>
  <c r="FK38" i="214"/>
  <c r="FK42" i="214" s="1"/>
  <c r="FJ38" i="214"/>
  <c r="FJ42" i="214" s="1"/>
  <c r="FI38" i="214"/>
  <c r="FI42" i="214" s="1"/>
  <c r="FH38" i="214"/>
  <c r="FG38" i="214"/>
  <c r="FF38" i="214"/>
  <c r="FD38" i="214"/>
  <c r="FC38" i="214"/>
  <c r="ET38" i="214"/>
  <c r="ES38" i="214"/>
  <c r="EJ38" i="214"/>
  <c r="EI38" i="214"/>
  <c r="DZ38" i="214"/>
  <c r="DY38" i="214"/>
  <c r="DP38" i="214"/>
  <c r="DO38" i="214"/>
  <c r="DF38" i="214"/>
  <c r="DE38" i="214"/>
  <c r="CV38" i="214"/>
  <c r="CU38" i="214"/>
  <c r="CL38" i="214"/>
  <c r="CK38" i="214"/>
  <c r="CB38" i="214"/>
  <c r="CA38" i="214"/>
  <c r="BR38" i="214"/>
  <c r="BQ38" i="214"/>
  <c r="BH38" i="214"/>
  <c r="BG38" i="214"/>
  <c r="AX38" i="214"/>
  <c r="AW38" i="214"/>
  <c r="AN38" i="214"/>
  <c r="AM38" i="214"/>
  <c r="AD38" i="214"/>
  <c r="AC38" i="214"/>
  <c r="T38" i="214"/>
  <c r="S38" i="214"/>
  <c r="J38" i="214"/>
  <c r="I38" i="214"/>
  <c r="AK38" i="215"/>
  <c r="AF38" i="215"/>
  <c r="AA38" i="215"/>
  <c r="Y38" i="215"/>
  <c r="ID36" i="214"/>
  <c r="IC36" i="214"/>
  <c r="IB36" i="214"/>
  <c r="IA36" i="214"/>
  <c r="HZ36" i="214"/>
  <c r="HY36" i="214"/>
  <c r="HX36" i="214"/>
  <c r="HT36" i="214"/>
  <c r="HS36" i="214"/>
  <c r="HR36" i="214"/>
  <c r="HQ36" i="214"/>
  <c r="HP36" i="214"/>
  <c r="HO36" i="214"/>
  <c r="HN36" i="214"/>
  <c r="HJ36" i="214"/>
  <c r="HI36" i="214"/>
  <c r="HH36" i="214"/>
  <c r="HG36" i="214"/>
  <c r="HF36" i="214"/>
  <c r="HE36" i="214"/>
  <c r="HD36" i="214"/>
  <c r="GZ36" i="214"/>
  <c r="GY36" i="214"/>
  <c r="GX36" i="214"/>
  <c r="GW36" i="214"/>
  <c r="GV36" i="214"/>
  <c r="GU36" i="214"/>
  <c r="GT36" i="214"/>
  <c r="GP36" i="214"/>
  <c r="GO36" i="214"/>
  <c r="GN36" i="214"/>
  <c r="GM36" i="214"/>
  <c r="GL36" i="214"/>
  <c r="GK36" i="214"/>
  <c r="GJ36" i="214"/>
  <c r="GF36" i="214"/>
  <c r="GE36" i="214"/>
  <c r="GD36" i="214"/>
  <c r="GC36" i="214"/>
  <c r="GB36" i="214"/>
  <c r="GA36" i="214"/>
  <c r="FZ36" i="214"/>
  <c r="FV36" i="214"/>
  <c r="FU36" i="214"/>
  <c r="FT36" i="214"/>
  <c r="FS36" i="214"/>
  <c r="FR36" i="214"/>
  <c r="FQ36" i="214"/>
  <c r="FP36" i="214"/>
  <c r="FL36" i="214"/>
  <c r="FK36" i="214"/>
  <c r="FJ36" i="214"/>
  <c r="FI36" i="214"/>
  <c r="FH36" i="214"/>
  <c r="FG36" i="214"/>
  <c r="FF36" i="214"/>
  <c r="FD36" i="214"/>
  <c r="FC36" i="214"/>
  <c r="ET36" i="214"/>
  <c r="ES36" i="214"/>
  <c r="EJ36" i="214"/>
  <c r="EI36" i="214"/>
  <c r="DZ36" i="214"/>
  <c r="DY36" i="214"/>
  <c r="DP36" i="214"/>
  <c r="DO36" i="214"/>
  <c r="DF36" i="214"/>
  <c r="DE36" i="214"/>
  <c r="CV36" i="214"/>
  <c r="CU36" i="214"/>
  <c r="CL36" i="214"/>
  <c r="CK36" i="214"/>
  <c r="CB36" i="214"/>
  <c r="CA36" i="214"/>
  <c r="BR36" i="214"/>
  <c r="BQ36" i="214"/>
  <c r="BH36" i="214"/>
  <c r="BG36" i="214"/>
  <c r="AX36" i="214"/>
  <c r="AW36" i="214"/>
  <c r="AN36" i="214"/>
  <c r="AM36" i="214"/>
  <c r="AD36" i="214"/>
  <c r="AC36" i="214"/>
  <c r="T36" i="214"/>
  <c r="S36" i="214"/>
  <c r="J36" i="214"/>
  <c r="I36" i="214"/>
  <c r="ID35" i="214"/>
  <c r="IC35" i="214"/>
  <c r="IB35" i="214"/>
  <c r="IA35" i="214"/>
  <c r="HZ35" i="214"/>
  <c r="HY35" i="214"/>
  <c r="HX35" i="214"/>
  <c r="HT35" i="214"/>
  <c r="HS35" i="214"/>
  <c r="HR35" i="214"/>
  <c r="HQ35" i="214"/>
  <c r="HP35" i="214"/>
  <c r="HO35" i="214"/>
  <c r="HN35" i="214"/>
  <c r="HJ35" i="214"/>
  <c r="HI35" i="214"/>
  <c r="HH35" i="214"/>
  <c r="HG35" i="214"/>
  <c r="HF35" i="214"/>
  <c r="HE35" i="214"/>
  <c r="HD35" i="214"/>
  <c r="GZ35" i="214"/>
  <c r="GY35" i="214"/>
  <c r="GX35" i="214"/>
  <c r="GW35" i="214"/>
  <c r="GV35" i="214"/>
  <c r="GU35" i="214"/>
  <c r="GT35" i="214"/>
  <c r="GP35" i="214"/>
  <c r="GO35" i="214"/>
  <c r="GN35" i="214"/>
  <c r="GM35" i="214"/>
  <c r="GL35" i="214"/>
  <c r="GK35" i="214"/>
  <c r="GJ35" i="214"/>
  <c r="GF35" i="214"/>
  <c r="GE35" i="214"/>
  <c r="GD35" i="214"/>
  <c r="GC35" i="214"/>
  <c r="GB35" i="214"/>
  <c r="GA35" i="214"/>
  <c r="FZ35" i="214"/>
  <c r="FV35" i="214"/>
  <c r="FU35" i="214"/>
  <c r="FT35" i="214"/>
  <c r="FS35" i="214"/>
  <c r="FR35" i="214"/>
  <c r="FQ35" i="214"/>
  <c r="FP35" i="214"/>
  <c r="FL35" i="214"/>
  <c r="FK35" i="214"/>
  <c r="FJ35" i="214"/>
  <c r="FI35" i="214"/>
  <c r="FH35" i="214"/>
  <c r="FG35" i="214"/>
  <c r="FF35" i="214"/>
  <c r="FD35" i="214"/>
  <c r="FC35" i="214"/>
  <c r="ET35" i="214"/>
  <c r="ES35" i="214"/>
  <c r="EJ35" i="214"/>
  <c r="EI35" i="214"/>
  <c r="DZ35" i="214"/>
  <c r="DY35" i="214"/>
  <c r="DP35" i="214"/>
  <c r="DO35" i="214"/>
  <c r="DF35" i="214"/>
  <c r="DE35" i="214"/>
  <c r="CV35" i="214"/>
  <c r="CU35" i="214"/>
  <c r="CL35" i="214"/>
  <c r="CK35" i="214"/>
  <c r="CB35" i="214"/>
  <c r="CA35" i="214"/>
  <c r="BR35" i="214"/>
  <c r="BQ35" i="214"/>
  <c r="BH35" i="214"/>
  <c r="BG35" i="214"/>
  <c r="AX35" i="214"/>
  <c r="AW35" i="214"/>
  <c r="AN35" i="214"/>
  <c r="AM35" i="214"/>
  <c r="AD35" i="214"/>
  <c r="AC35" i="214"/>
  <c r="T35" i="214"/>
  <c r="S35" i="214"/>
  <c r="J35" i="214"/>
  <c r="I35" i="214"/>
  <c r="ID34" i="214"/>
  <c r="IC34" i="214"/>
  <c r="IB34" i="214"/>
  <c r="IA34" i="214"/>
  <c r="HZ34" i="214"/>
  <c r="HY34" i="214"/>
  <c r="HX34" i="214"/>
  <c r="HT34" i="214"/>
  <c r="HS34" i="214"/>
  <c r="HR34" i="214"/>
  <c r="HQ34" i="214"/>
  <c r="HP34" i="214"/>
  <c r="HO34" i="214"/>
  <c r="HN34" i="214"/>
  <c r="HJ34" i="214"/>
  <c r="HI34" i="214"/>
  <c r="HH34" i="214"/>
  <c r="HG34" i="214"/>
  <c r="HF34" i="214"/>
  <c r="HE34" i="214"/>
  <c r="HD34" i="214"/>
  <c r="GZ34" i="214"/>
  <c r="GY34" i="214"/>
  <c r="GX34" i="214"/>
  <c r="GW34" i="214"/>
  <c r="GV34" i="214"/>
  <c r="GU34" i="214"/>
  <c r="GT34" i="214"/>
  <c r="GP34" i="214"/>
  <c r="GO34" i="214"/>
  <c r="GN34" i="214"/>
  <c r="GM34" i="214"/>
  <c r="GL34" i="214"/>
  <c r="GK34" i="214"/>
  <c r="GJ34" i="214"/>
  <c r="GF34" i="214"/>
  <c r="GE34" i="214"/>
  <c r="GD34" i="214"/>
  <c r="GC34" i="214"/>
  <c r="GB34" i="214"/>
  <c r="GA34" i="214"/>
  <c r="FZ34" i="214"/>
  <c r="FV34" i="214"/>
  <c r="FU34" i="214"/>
  <c r="FT34" i="214"/>
  <c r="FS34" i="214"/>
  <c r="FR34" i="214"/>
  <c r="FQ34" i="214"/>
  <c r="FP34" i="214"/>
  <c r="FL34" i="214"/>
  <c r="FK34" i="214"/>
  <c r="FJ34" i="214"/>
  <c r="FI34" i="214"/>
  <c r="FH34" i="214"/>
  <c r="FG34" i="214"/>
  <c r="FF34" i="214"/>
  <c r="FD34" i="214"/>
  <c r="FC34" i="214"/>
  <c r="ET34" i="214"/>
  <c r="ES34" i="214"/>
  <c r="EJ34" i="214"/>
  <c r="EI34" i="214"/>
  <c r="DZ34" i="214"/>
  <c r="DY34" i="214"/>
  <c r="DP34" i="214"/>
  <c r="DO34" i="214"/>
  <c r="DF34" i="214"/>
  <c r="DE34" i="214"/>
  <c r="CV34" i="214"/>
  <c r="CU34" i="214"/>
  <c r="CL34" i="214"/>
  <c r="CK34" i="214"/>
  <c r="CB34" i="214"/>
  <c r="CA34" i="214"/>
  <c r="BR34" i="214"/>
  <c r="BQ34" i="214"/>
  <c r="BH34" i="214"/>
  <c r="BG34" i="214"/>
  <c r="AX34" i="214"/>
  <c r="AW34" i="214"/>
  <c r="AN34" i="214"/>
  <c r="AM34" i="214"/>
  <c r="AD34" i="214"/>
  <c r="AC34" i="214"/>
  <c r="T34" i="214"/>
  <c r="S34" i="214"/>
  <c r="J34" i="214"/>
  <c r="I34" i="214"/>
  <c r="ID33" i="214"/>
  <c r="IC33" i="214"/>
  <c r="IB33" i="214"/>
  <c r="IA33" i="214"/>
  <c r="IA37" i="214" s="1"/>
  <c r="HZ33" i="214"/>
  <c r="HY33" i="214"/>
  <c r="HY37" i="214" s="1"/>
  <c r="HX33" i="214"/>
  <c r="HX37" i="214" s="1"/>
  <c r="HT33" i="214"/>
  <c r="HT37" i="214" s="1"/>
  <c r="HS33" i="214"/>
  <c r="HS37" i="214" s="1"/>
  <c r="HR33" i="214"/>
  <c r="HQ33" i="214"/>
  <c r="HP33" i="214"/>
  <c r="HO33" i="214"/>
  <c r="HN33" i="214"/>
  <c r="HJ33" i="214"/>
  <c r="HI33" i="214"/>
  <c r="HI37" i="214" s="1"/>
  <c r="HH33" i="214"/>
  <c r="HG33" i="214"/>
  <c r="HG37" i="214" s="1"/>
  <c r="HF33" i="214"/>
  <c r="HF37" i="214" s="1"/>
  <c r="HE33" i="214"/>
  <c r="HE37" i="214" s="1"/>
  <c r="HD33" i="214"/>
  <c r="HD37" i="214" s="1"/>
  <c r="GZ33" i="214"/>
  <c r="GY33" i="214"/>
  <c r="GX33" i="214"/>
  <c r="GW33" i="214"/>
  <c r="GV33" i="214"/>
  <c r="GU33" i="214"/>
  <c r="GT33" i="214"/>
  <c r="GT37" i="214" s="1"/>
  <c r="GP33" i="214"/>
  <c r="GO33" i="214"/>
  <c r="GO37" i="214" s="1"/>
  <c r="GN33" i="214"/>
  <c r="GN37" i="214" s="1"/>
  <c r="GM33" i="214"/>
  <c r="GM37" i="214" s="1"/>
  <c r="GL33" i="214"/>
  <c r="GL37" i="214" s="1"/>
  <c r="GK33" i="214"/>
  <c r="GJ33" i="214"/>
  <c r="GF33" i="214"/>
  <c r="GE33" i="214"/>
  <c r="GD33" i="214"/>
  <c r="GC33" i="214"/>
  <c r="GB33" i="214"/>
  <c r="GB37" i="214" s="1"/>
  <c r="GA33" i="214"/>
  <c r="FZ33" i="214"/>
  <c r="FZ37" i="214" s="1"/>
  <c r="FV33" i="214"/>
  <c r="FV37" i="214" s="1"/>
  <c r="FU33" i="214"/>
  <c r="FU37" i="214" s="1"/>
  <c r="FT33" i="214"/>
  <c r="FT37" i="214" s="1"/>
  <c r="FS33" i="214"/>
  <c r="FR33" i="214"/>
  <c r="FQ33" i="214"/>
  <c r="FP33" i="214"/>
  <c r="FL33" i="214"/>
  <c r="FK33" i="214"/>
  <c r="FJ33" i="214"/>
  <c r="FJ37" i="214" s="1"/>
  <c r="FI33" i="214"/>
  <c r="FH33" i="214"/>
  <c r="FH37" i="214" s="1"/>
  <c r="FG33" i="214"/>
  <c r="FG37" i="214" s="1"/>
  <c r="FF33" i="214"/>
  <c r="FF37" i="214" s="1"/>
  <c r="FD33" i="214"/>
  <c r="FC33" i="214"/>
  <c r="ET33" i="214"/>
  <c r="ES33" i="214"/>
  <c r="EJ33" i="214"/>
  <c r="EI33" i="214"/>
  <c r="DZ33" i="214"/>
  <c r="DY33" i="214"/>
  <c r="DP33" i="214"/>
  <c r="DO33" i="214"/>
  <c r="DF33" i="214"/>
  <c r="DE33" i="214"/>
  <c r="CV33" i="214"/>
  <c r="CU33" i="214"/>
  <c r="CL33" i="214"/>
  <c r="CK33" i="214"/>
  <c r="CB33" i="214"/>
  <c r="CA33" i="214"/>
  <c r="BR33" i="214"/>
  <c r="BQ33" i="214"/>
  <c r="BH33" i="214"/>
  <c r="BG33" i="214"/>
  <c r="AX33" i="214"/>
  <c r="AW33" i="214"/>
  <c r="AN33" i="214"/>
  <c r="AM33" i="214"/>
  <c r="AD33" i="214"/>
  <c r="AC33" i="214"/>
  <c r="T33" i="214"/>
  <c r="S33" i="214"/>
  <c r="J33" i="214"/>
  <c r="I33" i="214"/>
  <c r="AK37" i="215"/>
  <c r="AG37" i="215"/>
  <c r="AF37" i="215"/>
  <c r="AB37" i="215"/>
  <c r="AA37" i="215"/>
  <c r="W37" i="215"/>
  <c r="Y37" i="215"/>
  <c r="ID31" i="214"/>
  <c r="IC31" i="214"/>
  <c r="IB31" i="214"/>
  <c r="IA31" i="214"/>
  <c r="HZ31" i="214"/>
  <c r="HY31" i="214"/>
  <c r="HX31" i="214"/>
  <c r="HT31" i="214"/>
  <c r="HS31" i="214"/>
  <c r="HR31" i="214"/>
  <c r="HQ31" i="214"/>
  <c r="HP31" i="214"/>
  <c r="HO31" i="214"/>
  <c r="HN31" i="214"/>
  <c r="HJ31" i="214"/>
  <c r="HI31" i="214"/>
  <c r="HH31" i="214"/>
  <c r="HG31" i="214"/>
  <c r="HF31" i="214"/>
  <c r="HE31" i="214"/>
  <c r="HD31" i="214"/>
  <c r="GZ31" i="214"/>
  <c r="GY31" i="214"/>
  <c r="GX31" i="214"/>
  <c r="GW31" i="214"/>
  <c r="GV31" i="214"/>
  <c r="GU31" i="214"/>
  <c r="GT31" i="214"/>
  <c r="GP31" i="214"/>
  <c r="GO31" i="214"/>
  <c r="GN31" i="214"/>
  <c r="GM31" i="214"/>
  <c r="GL31" i="214"/>
  <c r="GK31" i="214"/>
  <c r="GJ31" i="214"/>
  <c r="GF31" i="214"/>
  <c r="GE31" i="214"/>
  <c r="GD31" i="214"/>
  <c r="GC31" i="214"/>
  <c r="GB31" i="214"/>
  <c r="GA31" i="214"/>
  <c r="FZ31" i="214"/>
  <c r="FV31" i="214"/>
  <c r="FU31" i="214"/>
  <c r="FT31" i="214"/>
  <c r="FS31" i="214"/>
  <c r="FR31" i="214"/>
  <c r="FQ31" i="214"/>
  <c r="FP31" i="214"/>
  <c r="FL31" i="214"/>
  <c r="FK31" i="214"/>
  <c r="FJ31" i="214"/>
  <c r="FI31" i="214"/>
  <c r="FH31" i="214"/>
  <c r="FG31" i="214"/>
  <c r="FF31" i="214"/>
  <c r="FD31" i="214"/>
  <c r="FC31" i="214"/>
  <c r="ET31" i="214"/>
  <c r="ES31" i="214"/>
  <c r="EJ31" i="214"/>
  <c r="EI31" i="214"/>
  <c r="DZ31" i="214"/>
  <c r="DY31" i="214"/>
  <c r="DP31" i="214"/>
  <c r="DO31" i="214"/>
  <c r="DF31" i="214"/>
  <c r="DE31" i="214"/>
  <c r="CV31" i="214"/>
  <c r="CU31" i="214"/>
  <c r="CL31" i="214"/>
  <c r="CK31" i="214"/>
  <c r="CB31" i="214"/>
  <c r="CA31" i="214"/>
  <c r="BR31" i="214"/>
  <c r="BQ31" i="214"/>
  <c r="BH31" i="214"/>
  <c r="BG31" i="214"/>
  <c r="AX31" i="214"/>
  <c r="AW31" i="214"/>
  <c r="AN31" i="214"/>
  <c r="AM31" i="214"/>
  <c r="AD31" i="214"/>
  <c r="AC31" i="214"/>
  <c r="T31" i="214"/>
  <c r="S31" i="214"/>
  <c r="J31" i="214"/>
  <c r="I31" i="214"/>
  <c r="ID30" i="214"/>
  <c r="IC30" i="214"/>
  <c r="IB30" i="214"/>
  <c r="IA30" i="214"/>
  <c r="HZ30" i="214"/>
  <c r="HY30" i="214"/>
  <c r="HX30" i="214"/>
  <c r="HT30" i="214"/>
  <c r="HS30" i="214"/>
  <c r="HR30" i="214"/>
  <c r="HQ30" i="214"/>
  <c r="HP30" i="214"/>
  <c r="HO30" i="214"/>
  <c r="HN30" i="214"/>
  <c r="HJ30" i="214"/>
  <c r="HI30" i="214"/>
  <c r="HH30" i="214"/>
  <c r="HG30" i="214"/>
  <c r="HF30" i="214"/>
  <c r="HE30" i="214"/>
  <c r="HD30" i="214"/>
  <c r="GZ30" i="214"/>
  <c r="GY30" i="214"/>
  <c r="GX30" i="214"/>
  <c r="GW30" i="214"/>
  <c r="GV30" i="214"/>
  <c r="GU30" i="214"/>
  <c r="GT30" i="214"/>
  <c r="GP30" i="214"/>
  <c r="GO30" i="214"/>
  <c r="GN30" i="214"/>
  <c r="GM30" i="214"/>
  <c r="GL30" i="214"/>
  <c r="GK30" i="214"/>
  <c r="GJ30" i="214"/>
  <c r="GF30" i="214"/>
  <c r="GE30" i="214"/>
  <c r="GD30" i="214"/>
  <c r="GC30" i="214"/>
  <c r="GB30" i="214"/>
  <c r="GA30" i="214"/>
  <c r="FZ30" i="214"/>
  <c r="FV30" i="214"/>
  <c r="FU30" i="214"/>
  <c r="FT30" i="214"/>
  <c r="FS30" i="214"/>
  <c r="FR30" i="214"/>
  <c r="FQ30" i="214"/>
  <c r="FP30" i="214"/>
  <c r="FL30" i="214"/>
  <c r="FK30" i="214"/>
  <c r="FJ30" i="214"/>
  <c r="FI30" i="214"/>
  <c r="FH30" i="214"/>
  <c r="FG30" i="214"/>
  <c r="FF30" i="214"/>
  <c r="FD30" i="214"/>
  <c r="FC30" i="214"/>
  <c r="ET30" i="214"/>
  <c r="ES30" i="214"/>
  <c r="EJ30" i="214"/>
  <c r="EI30" i="214"/>
  <c r="DZ30" i="214"/>
  <c r="DY30" i="214"/>
  <c r="DP30" i="214"/>
  <c r="DO30" i="214"/>
  <c r="DF30" i="214"/>
  <c r="DE30" i="214"/>
  <c r="CV30" i="214"/>
  <c r="CU30" i="214"/>
  <c r="CL30" i="214"/>
  <c r="CK30" i="214"/>
  <c r="CB30" i="214"/>
  <c r="CA30" i="214"/>
  <c r="BR30" i="214"/>
  <c r="BQ30" i="214"/>
  <c r="BH30" i="214"/>
  <c r="BG30" i="214"/>
  <c r="AX30" i="214"/>
  <c r="AW30" i="214"/>
  <c r="AN30" i="214"/>
  <c r="AM30" i="214"/>
  <c r="AD30" i="214"/>
  <c r="AC30" i="214"/>
  <c r="T30" i="214"/>
  <c r="S30" i="214"/>
  <c r="J30" i="214"/>
  <c r="I30" i="214"/>
  <c r="ID29" i="214"/>
  <c r="IC29" i="214"/>
  <c r="IB29" i="214"/>
  <c r="IA29" i="214"/>
  <c r="HZ29" i="214"/>
  <c r="HY29" i="214"/>
  <c r="HX29" i="214"/>
  <c r="HT29" i="214"/>
  <c r="HS29" i="214"/>
  <c r="HR29" i="214"/>
  <c r="HQ29" i="214"/>
  <c r="HP29" i="214"/>
  <c r="HO29" i="214"/>
  <c r="HN29" i="214"/>
  <c r="HJ29" i="214"/>
  <c r="HI29" i="214"/>
  <c r="HH29" i="214"/>
  <c r="HG29" i="214"/>
  <c r="HF29" i="214"/>
  <c r="HE29" i="214"/>
  <c r="HD29" i="214"/>
  <c r="GZ29" i="214"/>
  <c r="GY29" i="214"/>
  <c r="GX29" i="214"/>
  <c r="GW29" i="214"/>
  <c r="GV29" i="214"/>
  <c r="GU29" i="214"/>
  <c r="GT29" i="214"/>
  <c r="GP29" i="214"/>
  <c r="GO29" i="214"/>
  <c r="GN29" i="214"/>
  <c r="GM29" i="214"/>
  <c r="GL29" i="214"/>
  <c r="GK29" i="214"/>
  <c r="GJ29" i="214"/>
  <c r="GF29" i="214"/>
  <c r="GE29" i="214"/>
  <c r="GD29" i="214"/>
  <c r="GC29" i="214"/>
  <c r="GB29" i="214"/>
  <c r="GA29" i="214"/>
  <c r="FZ29" i="214"/>
  <c r="FV29" i="214"/>
  <c r="FU29" i="214"/>
  <c r="FT29" i="214"/>
  <c r="FS29" i="214"/>
  <c r="FR29" i="214"/>
  <c r="FQ29" i="214"/>
  <c r="FP29" i="214"/>
  <c r="FL29" i="214"/>
  <c r="FK29" i="214"/>
  <c r="FJ29" i="214"/>
  <c r="FI29" i="214"/>
  <c r="FH29" i="214"/>
  <c r="FG29" i="214"/>
  <c r="FF29" i="214"/>
  <c r="FD29" i="214"/>
  <c r="FC29" i="214"/>
  <c r="ET29" i="214"/>
  <c r="ES29" i="214"/>
  <c r="EJ29" i="214"/>
  <c r="EI29" i="214"/>
  <c r="DZ29" i="214"/>
  <c r="DY29" i="214"/>
  <c r="DP29" i="214"/>
  <c r="DO29" i="214"/>
  <c r="DF29" i="214"/>
  <c r="DE29" i="214"/>
  <c r="CV29" i="214"/>
  <c r="CU29" i="214"/>
  <c r="CL29" i="214"/>
  <c r="CK29" i="214"/>
  <c r="CB29" i="214"/>
  <c r="CA29" i="214"/>
  <c r="BR29" i="214"/>
  <c r="BQ29" i="214"/>
  <c r="BH29" i="214"/>
  <c r="BG29" i="214"/>
  <c r="AX29" i="214"/>
  <c r="AW29" i="214"/>
  <c r="AN29" i="214"/>
  <c r="AM29" i="214"/>
  <c r="AD29" i="214"/>
  <c r="AC29" i="214"/>
  <c r="T29" i="214"/>
  <c r="S29" i="214"/>
  <c r="J29" i="214"/>
  <c r="I29" i="214"/>
  <c r="ID28" i="214"/>
  <c r="IC28" i="214"/>
  <c r="IB28" i="214"/>
  <c r="IA28" i="214"/>
  <c r="HZ28" i="214"/>
  <c r="HZ32" i="214" s="1"/>
  <c r="HY28" i="214"/>
  <c r="HX28" i="214"/>
  <c r="HX32" i="214" s="1"/>
  <c r="HT28" i="214"/>
  <c r="HT32" i="214" s="1"/>
  <c r="HS28" i="214"/>
  <c r="HS32" i="214" s="1"/>
  <c r="HR28" i="214"/>
  <c r="HR32" i="214" s="1"/>
  <c r="HQ28" i="214"/>
  <c r="HP28" i="214"/>
  <c r="HO28" i="214"/>
  <c r="HN28" i="214"/>
  <c r="HJ28" i="214"/>
  <c r="HI28" i="214"/>
  <c r="HH28" i="214"/>
  <c r="HH32" i="214" s="1"/>
  <c r="HG28" i="214"/>
  <c r="HF28" i="214"/>
  <c r="HF32" i="214" s="1"/>
  <c r="HE28" i="214"/>
  <c r="HE32" i="214" s="1"/>
  <c r="HD28" i="214"/>
  <c r="HD32" i="214" s="1"/>
  <c r="GZ28" i="214"/>
  <c r="GZ32" i="214" s="1"/>
  <c r="GY28" i="214"/>
  <c r="GX28" i="214"/>
  <c r="GW28" i="214"/>
  <c r="GV28" i="214"/>
  <c r="GU28" i="214"/>
  <c r="GT28" i="214"/>
  <c r="GP28" i="214"/>
  <c r="GP32" i="214" s="1"/>
  <c r="GO28" i="214"/>
  <c r="GN28" i="214"/>
  <c r="GN32" i="214" s="1"/>
  <c r="GM28" i="214"/>
  <c r="GM32" i="214" s="1"/>
  <c r="GL28" i="214"/>
  <c r="GL32" i="214" s="1"/>
  <c r="GK28" i="214"/>
  <c r="GK32" i="214" s="1"/>
  <c r="GJ28" i="214"/>
  <c r="GF28" i="214"/>
  <c r="GE28" i="214"/>
  <c r="GD28" i="214"/>
  <c r="GC28" i="214"/>
  <c r="GB28" i="214"/>
  <c r="GA28" i="214"/>
  <c r="GA32" i="214" s="1"/>
  <c r="FZ28" i="214"/>
  <c r="FV28" i="214"/>
  <c r="FV32" i="214" s="1"/>
  <c r="FU28" i="214"/>
  <c r="FU32" i="214" s="1"/>
  <c r="FT28" i="214"/>
  <c r="FT32" i="214" s="1"/>
  <c r="FS28" i="214"/>
  <c r="FS32" i="214" s="1"/>
  <c r="FR28" i="214"/>
  <c r="FQ28" i="214"/>
  <c r="FP28" i="214"/>
  <c r="FL28" i="214"/>
  <c r="FK28" i="214"/>
  <c r="FJ28" i="214"/>
  <c r="FI28" i="214"/>
  <c r="FI32" i="214" s="1"/>
  <c r="FH28" i="214"/>
  <c r="FG28" i="214"/>
  <c r="FG32" i="214" s="1"/>
  <c r="FF28" i="214"/>
  <c r="FF32" i="214" s="1"/>
  <c r="FD28" i="214"/>
  <c r="FC28" i="214"/>
  <c r="ET28" i="214"/>
  <c r="ES28" i="214"/>
  <c r="EJ28" i="214"/>
  <c r="EI28" i="214"/>
  <c r="DZ28" i="214"/>
  <c r="DY28" i="214"/>
  <c r="DP28" i="214"/>
  <c r="DO28" i="214"/>
  <c r="DF28" i="214"/>
  <c r="DE28" i="214"/>
  <c r="DE32" i="214" s="1"/>
  <c r="CV28" i="214"/>
  <c r="CU28" i="214"/>
  <c r="CL28" i="214"/>
  <c r="CK28" i="214"/>
  <c r="CB28" i="214"/>
  <c r="CA28" i="214"/>
  <c r="BR28" i="214"/>
  <c r="BQ28" i="214"/>
  <c r="BH28" i="214"/>
  <c r="BG28" i="214"/>
  <c r="AX28" i="214"/>
  <c r="AW28" i="214"/>
  <c r="AN28" i="214"/>
  <c r="AM28" i="214"/>
  <c r="AD28" i="214"/>
  <c r="AC28" i="214"/>
  <c r="T28" i="214"/>
  <c r="S28" i="214"/>
  <c r="J28" i="214"/>
  <c r="I28" i="214"/>
  <c r="AK36" i="215"/>
  <c r="AD36" i="215"/>
  <c r="AB36" i="215"/>
  <c r="X36" i="215"/>
  <c r="ID26" i="214"/>
  <c r="IC26" i="214"/>
  <c r="IB26" i="214"/>
  <c r="IA26" i="214"/>
  <c r="HZ26" i="214"/>
  <c r="HY26" i="214"/>
  <c r="HX26" i="214"/>
  <c r="HT26" i="214"/>
  <c r="HS26" i="214"/>
  <c r="HR26" i="214"/>
  <c r="HQ26" i="214"/>
  <c r="HP26" i="214"/>
  <c r="HO26" i="214"/>
  <c r="HN26" i="214"/>
  <c r="HJ26" i="214"/>
  <c r="HI26" i="214"/>
  <c r="HH26" i="214"/>
  <c r="HG26" i="214"/>
  <c r="HF26" i="214"/>
  <c r="HE26" i="214"/>
  <c r="HD26" i="214"/>
  <c r="GZ26" i="214"/>
  <c r="GY26" i="214"/>
  <c r="GX26" i="214"/>
  <c r="GW26" i="214"/>
  <c r="GV26" i="214"/>
  <c r="GU26" i="214"/>
  <c r="GT26" i="214"/>
  <c r="GP26" i="214"/>
  <c r="GO26" i="214"/>
  <c r="GN26" i="214"/>
  <c r="GM26" i="214"/>
  <c r="GL26" i="214"/>
  <c r="GK26" i="214"/>
  <c r="GJ26" i="214"/>
  <c r="GF26" i="214"/>
  <c r="GE26" i="214"/>
  <c r="GD26" i="214"/>
  <c r="GC26" i="214"/>
  <c r="GB26" i="214"/>
  <c r="GA26" i="214"/>
  <c r="FZ26" i="214"/>
  <c r="FV26" i="214"/>
  <c r="FU26" i="214"/>
  <c r="FT26" i="214"/>
  <c r="FS26" i="214"/>
  <c r="FR26" i="214"/>
  <c r="FQ26" i="214"/>
  <c r="FP26" i="214"/>
  <c r="FL26" i="214"/>
  <c r="FK26" i="214"/>
  <c r="FJ26" i="214"/>
  <c r="FI26" i="214"/>
  <c r="FH26" i="214"/>
  <c r="FG26" i="214"/>
  <c r="FF26" i="214"/>
  <c r="FD26" i="214"/>
  <c r="FC26" i="214"/>
  <c r="ET26" i="214"/>
  <c r="ES26" i="214"/>
  <c r="EJ26" i="214"/>
  <c r="EI26" i="214"/>
  <c r="DZ26" i="214"/>
  <c r="DY26" i="214"/>
  <c r="DP26" i="214"/>
  <c r="DO26" i="214"/>
  <c r="DF26" i="214"/>
  <c r="DE26" i="214"/>
  <c r="CV26" i="214"/>
  <c r="CU26" i="214"/>
  <c r="CL26" i="214"/>
  <c r="CK26" i="214"/>
  <c r="CB26" i="214"/>
  <c r="CA26" i="214"/>
  <c r="BR26" i="214"/>
  <c r="BQ26" i="214"/>
  <c r="BH26" i="214"/>
  <c r="BG26" i="214"/>
  <c r="AX26" i="214"/>
  <c r="AW26" i="214"/>
  <c r="AN26" i="214"/>
  <c r="AM26" i="214"/>
  <c r="AD26" i="214"/>
  <c r="AC26" i="214"/>
  <c r="T26" i="214"/>
  <c r="S26" i="214"/>
  <c r="J26" i="214"/>
  <c r="I26" i="214"/>
  <c r="ID25" i="214"/>
  <c r="IC25" i="214"/>
  <c r="IB25" i="214"/>
  <c r="IA25" i="214"/>
  <c r="HZ25" i="214"/>
  <c r="HY25" i="214"/>
  <c r="HX25" i="214"/>
  <c r="HT25" i="214"/>
  <c r="HS25" i="214"/>
  <c r="HR25" i="214"/>
  <c r="HQ25" i="214"/>
  <c r="HP25" i="214"/>
  <c r="HO25" i="214"/>
  <c r="HN25" i="214"/>
  <c r="HJ25" i="214"/>
  <c r="HI25" i="214"/>
  <c r="HH25" i="214"/>
  <c r="HG25" i="214"/>
  <c r="HF25" i="214"/>
  <c r="HE25" i="214"/>
  <c r="HD25" i="214"/>
  <c r="GZ25" i="214"/>
  <c r="GY25" i="214"/>
  <c r="GX25" i="214"/>
  <c r="GW25" i="214"/>
  <c r="GV25" i="214"/>
  <c r="GU25" i="214"/>
  <c r="GT25" i="214"/>
  <c r="GP25" i="214"/>
  <c r="GO25" i="214"/>
  <c r="GN25" i="214"/>
  <c r="GM25" i="214"/>
  <c r="GL25" i="214"/>
  <c r="GK25" i="214"/>
  <c r="GJ25" i="214"/>
  <c r="GF25" i="214"/>
  <c r="GE25" i="214"/>
  <c r="GD25" i="214"/>
  <c r="GC25" i="214"/>
  <c r="GB25" i="214"/>
  <c r="GA25" i="214"/>
  <c r="FZ25" i="214"/>
  <c r="FV25" i="214"/>
  <c r="FU25" i="214"/>
  <c r="FT25" i="214"/>
  <c r="FS25" i="214"/>
  <c r="FR25" i="214"/>
  <c r="FQ25" i="214"/>
  <c r="FP25" i="214"/>
  <c r="FL25" i="214"/>
  <c r="FK25" i="214"/>
  <c r="FJ25" i="214"/>
  <c r="FI25" i="214"/>
  <c r="FH25" i="214"/>
  <c r="FG25" i="214"/>
  <c r="FF25" i="214"/>
  <c r="FD25" i="214"/>
  <c r="FC25" i="214"/>
  <c r="ET25" i="214"/>
  <c r="ES25" i="214"/>
  <c r="EJ25" i="214"/>
  <c r="EI25" i="214"/>
  <c r="DZ25" i="214"/>
  <c r="DY25" i="214"/>
  <c r="DP25" i="214"/>
  <c r="DO25" i="214"/>
  <c r="DF25" i="214"/>
  <c r="DE25" i="214"/>
  <c r="CV25" i="214"/>
  <c r="CU25" i="214"/>
  <c r="CL25" i="214"/>
  <c r="CK25" i="214"/>
  <c r="CB25" i="214"/>
  <c r="CA25" i="214"/>
  <c r="BR25" i="214"/>
  <c r="BQ25" i="214"/>
  <c r="BH25" i="214"/>
  <c r="BG25" i="214"/>
  <c r="AX25" i="214"/>
  <c r="AW25" i="214"/>
  <c r="AN25" i="214"/>
  <c r="AM25" i="214"/>
  <c r="AD25" i="214"/>
  <c r="AC25" i="214"/>
  <c r="T25" i="214"/>
  <c r="S25" i="214"/>
  <c r="J25" i="214"/>
  <c r="I25" i="214"/>
  <c r="ID24" i="214"/>
  <c r="IC24" i="214"/>
  <c r="IB24" i="214"/>
  <c r="IA24" i="214"/>
  <c r="HZ24" i="214"/>
  <c r="HY24" i="214"/>
  <c r="HX24" i="214"/>
  <c r="HT24" i="214"/>
  <c r="HS24" i="214"/>
  <c r="HR24" i="214"/>
  <c r="HQ24" i="214"/>
  <c r="HP24" i="214"/>
  <c r="HO24" i="214"/>
  <c r="HN24" i="214"/>
  <c r="HJ24" i="214"/>
  <c r="HI24" i="214"/>
  <c r="HH24" i="214"/>
  <c r="HG24" i="214"/>
  <c r="HF24" i="214"/>
  <c r="HE24" i="214"/>
  <c r="HD24" i="214"/>
  <c r="GZ24" i="214"/>
  <c r="GY24" i="214"/>
  <c r="GX24" i="214"/>
  <c r="GW24" i="214"/>
  <c r="GV24" i="214"/>
  <c r="GU24" i="214"/>
  <c r="GT24" i="214"/>
  <c r="GP24" i="214"/>
  <c r="GO24" i="214"/>
  <c r="GN24" i="214"/>
  <c r="GM24" i="214"/>
  <c r="GL24" i="214"/>
  <c r="GK24" i="214"/>
  <c r="GJ24" i="214"/>
  <c r="GF24" i="214"/>
  <c r="GE24" i="214"/>
  <c r="GD24" i="214"/>
  <c r="GC24" i="214"/>
  <c r="GB24" i="214"/>
  <c r="GA24" i="214"/>
  <c r="FZ24" i="214"/>
  <c r="FV24" i="214"/>
  <c r="FU24" i="214"/>
  <c r="FT24" i="214"/>
  <c r="FS24" i="214"/>
  <c r="FR24" i="214"/>
  <c r="FQ24" i="214"/>
  <c r="FP24" i="214"/>
  <c r="FL24" i="214"/>
  <c r="FK24" i="214"/>
  <c r="FJ24" i="214"/>
  <c r="FI24" i="214"/>
  <c r="FH24" i="214"/>
  <c r="FG24" i="214"/>
  <c r="FF24" i="214"/>
  <c r="FD24" i="214"/>
  <c r="FC24" i="214"/>
  <c r="ET24" i="214"/>
  <c r="ES24" i="214"/>
  <c r="EJ24" i="214"/>
  <c r="EI24" i="214"/>
  <c r="DZ24" i="214"/>
  <c r="DY24" i="214"/>
  <c r="DP24" i="214"/>
  <c r="DO24" i="214"/>
  <c r="DF24" i="214"/>
  <c r="DE24" i="214"/>
  <c r="CV24" i="214"/>
  <c r="CU24" i="214"/>
  <c r="CL24" i="214"/>
  <c r="CK24" i="214"/>
  <c r="CB24" i="214"/>
  <c r="CA24" i="214"/>
  <c r="BR24" i="214"/>
  <c r="BQ24" i="214"/>
  <c r="BH24" i="214"/>
  <c r="BG24" i="214"/>
  <c r="AX24" i="214"/>
  <c r="AW24" i="214"/>
  <c r="AN24" i="214"/>
  <c r="AM24" i="214"/>
  <c r="AD24" i="214"/>
  <c r="AC24" i="214"/>
  <c r="T24" i="214"/>
  <c r="S24" i="214"/>
  <c r="J24" i="214"/>
  <c r="I24" i="214"/>
  <c r="ID23" i="214"/>
  <c r="ID27" i="214" s="1"/>
  <c r="IC23" i="214"/>
  <c r="IC27" i="214" s="1"/>
  <c r="IB23" i="214"/>
  <c r="IA23" i="214"/>
  <c r="HZ23" i="214"/>
  <c r="HY23" i="214"/>
  <c r="HX23" i="214"/>
  <c r="HT23" i="214"/>
  <c r="HS23" i="214"/>
  <c r="HS27" i="214" s="1"/>
  <c r="HR23" i="214"/>
  <c r="HQ23" i="214"/>
  <c r="HQ27" i="214" s="1"/>
  <c r="HP23" i="214"/>
  <c r="HP27" i="214" s="1"/>
  <c r="HO23" i="214"/>
  <c r="HN23" i="214"/>
  <c r="HN27" i="214" s="1"/>
  <c r="HJ23" i="214"/>
  <c r="HI23" i="214"/>
  <c r="HH23" i="214"/>
  <c r="HG23" i="214"/>
  <c r="HF23" i="214"/>
  <c r="HE23" i="214"/>
  <c r="HD23" i="214"/>
  <c r="GZ23" i="214"/>
  <c r="GY23" i="214"/>
  <c r="GY27" i="214" s="1"/>
  <c r="GX23" i="214"/>
  <c r="GX27" i="214" s="1"/>
  <c r="GW23" i="214"/>
  <c r="GW27" i="214" s="1"/>
  <c r="GV23" i="214"/>
  <c r="GV27" i="214" s="1"/>
  <c r="GU23" i="214"/>
  <c r="GT23" i="214"/>
  <c r="GP23" i="214"/>
  <c r="GO23" i="214"/>
  <c r="GN23" i="214"/>
  <c r="GM23" i="214"/>
  <c r="GL23" i="214"/>
  <c r="GL27" i="214" s="1"/>
  <c r="GK23" i="214"/>
  <c r="GJ23" i="214"/>
  <c r="GJ27" i="214" s="1"/>
  <c r="GF23" i="214"/>
  <c r="GF27" i="214" s="1"/>
  <c r="GE23" i="214"/>
  <c r="GE27" i="214" s="1"/>
  <c r="GD23" i="214"/>
  <c r="GD27" i="214" s="1"/>
  <c r="GC23" i="214"/>
  <c r="GB23" i="214"/>
  <c r="GA23" i="214"/>
  <c r="FZ23" i="214"/>
  <c r="FV23" i="214"/>
  <c r="FU23" i="214"/>
  <c r="FT23" i="214"/>
  <c r="FT27" i="214" s="1"/>
  <c r="FS23" i="214"/>
  <c r="FR23" i="214"/>
  <c r="FR27" i="214" s="1"/>
  <c r="FQ23" i="214"/>
  <c r="FQ27" i="214" s="1"/>
  <c r="FP23" i="214"/>
  <c r="FL23" i="214"/>
  <c r="FL27" i="214" s="1"/>
  <c r="FK23" i="214"/>
  <c r="FJ23" i="214"/>
  <c r="FI23" i="214"/>
  <c r="FH23" i="214"/>
  <c r="FG23" i="214"/>
  <c r="FF23" i="214"/>
  <c r="FD23" i="214"/>
  <c r="FC23" i="214"/>
  <c r="ET23" i="214"/>
  <c r="ES23" i="214"/>
  <c r="EJ23" i="214"/>
  <c r="EI23" i="214"/>
  <c r="DZ23" i="214"/>
  <c r="DY23" i="214"/>
  <c r="DP23" i="214"/>
  <c r="DO23" i="214"/>
  <c r="DF23" i="214"/>
  <c r="DE23" i="214"/>
  <c r="CV23" i="214"/>
  <c r="CU23" i="214"/>
  <c r="CL23" i="214"/>
  <c r="CK23" i="214"/>
  <c r="CB23" i="214"/>
  <c r="CA23" i="214"/>
  <c r="BR23" i="214"/>
  <c r="BQ23" i="214"/>
  <c r="BH23" i="214"/>
  <c r="BG23" i="214"/>
  <c r="AX23" i="214"/>
  <c r="AW23" i="214"/>
  <c r="AN23" i="214"/>
  <c r="AM23" i="214"/>
  <c r="AD23" i="214"/>
  <c r="AC23" i="214"/>
  <c r="T23" i="214"/>
  <c r="S23" i="214"/>
  <c r="J23" i="214"/>
  <c r="I23" i="214"/>
  <c r="AK35" i="215"/>
  <c r="AD35" i="215"/>
  <c r="AB35" i="215"/>
  <c r="X35" i="215"/>
  <c r="ID21" i="214"/>
  <c r="IC21" i="214"/>
  <c r="IB21" i="214"/>
  <c r="IA21" i="214"/>
  <c r="HZ21" i="214"/>
  <c r="HY21" i="214"/>
  <c r="HX21" i="214"/>
  <c r="HT21" i="214"/>
  <c r="HS21" i="214"/>
  <c r="HR21" i="214"/>
  <c r="HQ21" i="214"/>
  <c r="HP21" i="214"/>
  <c r="HO21" i="214"/>
  <c r="HN21" i="214"/>
  <c r="HJ21" i="214"/>
  <c r="HI21" i="214"/>
  <c r="HH21" i="214"/>
  <c r="HG21" i="214"/>
  <c r="HF21" i="214"/>
  <c r="HE21" i="214"/>
  <c r="HD21" i="214"/>
  <c r="GZ21" i="214"/>
  <c r="GY21" i="214"/>
  <c r="GX21" i="214"/>
  <c r="GW21" i="214"/>
  <c r="GV21" i="214"/>
  <c r="GU21" i="214"/>
  <c r="GT21" i="214"/>
  <c r="GP21" i="214"/>
  <c r="GO21" i="214"/>
  <c r="GN21" i="214"/>
  <c r="GM21" i="214"/>
  <c r="GL21" i="214"/>
  <c r="GK21" i="214"/>
  <c r="GJ21" i="214"/>
  <c r="GF21" i="214"/>
  <c r="GE21" i="214"/>
  <c r="GD21" i="214"/>
  <c r="GC21" i="214"/>
  <c r="GB21" i="214"/>
  <c r="GA21" i="214"/>
  <c r="FZ21" i="214"/>
  <c r="FV21" i="214"/>
  <c r="FU21" i="214"/>
  <c r="FT21" i="214"/>
  <c r="FS21" i="214"/>
  <c r="FR21" i="214"/>
  <c r="FQ21" i="214"/>
  <c r="FP21" i="214"/>
  <c r="FL21" i="214"/>
  <c r="FK21" i="214"/>
  <c r="FJ21" i="214"/>
  <c r="FI21" i="214"/>
  <c r="FH21" i="214"/>
  <c r="FG21" i="214"/>
  <c r="FF21" i="214"/>
  <c r="FD21" i="214"/>
  <c r="FC21" i="214"/>
  <c r="ET21" i="214"/>
  <c r="ES21" i="214"/>
  <c r="EJ21" i="214"/>
  <c r="EI21" i="214"/>
  <c r="DZ21" i="214"/>
  <c r="DY21" i="214"/>
  <c r="DP21" i="214"/>
  <c r="DO21" i="214"/>
  <c r="DF21" i="214"/>
  <c r="DE21" i="214"/>
  <c r="CV21" i="214"/>
  <c r="CU21" i="214"/>
  <c r="CL21" i="214"/>
  <c r="CK21" i="214"/>
  <c r="CB21" i="214"/>
  <c r="CA21" i="214"/>
  <c r="BR21" i="214"/>
  <c r="BQ21" i="214"/>
  <c r="BH21" i="214"/>
  <c r="BG21" i="214"/>
  <c r="AX21" i="214"/>
  <c r="AW21" i="214"/>
  <c r="AN21" i="214"/>
  <c r="AM21" i="214"/>
  <c r="AD21" i="214"/>
  <c r="AC21" i="214"/>
  <c r="T21" i="214"/>
  <c r="S21" i="214"/>
  <c r="J21" i="214"/>
  <c r="I21" i="214"/>
  <c r="ID20" i="214"/>
  <c r="IC20" i="214"/>
  <c r="IB20" i="214"/>
  <c r="IA20" i="214"/>
  <c r="HZ20" i="214"/>
  <c r="HY20" i="214"/>
  <c r="HX20" i="214"/>
  <c r="HT20" i="214"/>
  <c r="HS20" i="214"/>
  <c r="HR20" i="214"/>
  <c r="HQ20" i="214"/>
  <c r="HP20" i="214"/>
  <c r="HO20" i="214"/>
  <c r="HN20" i="214"/>
  <c r="HJ20" i="214"/>
  <c r="HI20" i="214"/>
  <c r="HH20" i="214"/>
  <c r="HG20" i="214"/>
  <c r="HF20" i="214"/>
  <c r="HE20" i="214"/>
  <c r="HD20" i="214"/>
  <c r="GZ20" i="214"/>
  <c r="GY20" i="214"/>
  <c r="GX20" i="214"/>
  <c r="GW20" i="214"/>
  <c r="GV20" i="214"/>
  <c r="GU20" i="214"/>
  <c r="GT20" i="214"/>
  <c r="GP20" i="214"/>
  <c r="GO20" i="214"/>
  <c r="GN20" i="214"/>
  <c r="GM20" i="214"/>
  <c r="GL20" i="214"/>
  <c r="GK20" i="214"/>
  <c r="GJ20" i="214"/>
  <c r="GF20" i="214"/>
  <c r="GE20" i="214"/>
  <c r="GD20" i="214"/>
  <c r="GC20" i="214"/>
  <c r="GB20" i="214"/>
  <c r="GA20" i="214"/>
  <c r="FZ20" i="214"/>
  <c r="FV20" i="214"/>
  <c r="FU20" i="214"/>
  <c r="FT20" i="214"/>
  <c r="FS20" i="214"/>
  <c r="FR20" i="214"/>
  <c r="FQ20" i="214"/>
  <c r="FP20" i="214"/>
  <c r="FL20" i="214"/>
  <c r="FK20" i="214"/>
  <c r="FJ20" i="214"/>
  <c r="FI20" i="214"/>
  <c r="FH20" i="214"/>
  <c r="FG20" i="214"/>
  <c r="FF20" i="214"/>
  <c r="FD20" i="214"/>
  <c r="FC20" i="214"/>
  <c r="ET20" i="214"/>
  <c r="ES20" i="214"/>
  <c r="EJ20" i="214"/>
  <c r="EI20" i="214"/>
  <c r="DZ20" i="214"/>
  <c r="DY20" i="214"/>
  <c r="DP20" i="214"/>
  <c r="DO20" i="214"/>
  <c r="DF20" i="214"/>
  <c r="DE20" i="214"/>
  <c r="CV20" i="214"/>
  <c r="CU20" i="214"/>
  <c r="CL20" i="214"/>
  <c r="CK20" i="214"/>
  <c r="CB20" i="214"/>
  <c r="CA20" i="214"/>
  <c r="BR20" i="214"/>
  <c r="BQ20" i="214"/>
  <c r="BH20" i="214"/>
  <c r="BG20" i="214"/>
  <c r="AX20" i="214"/>
  <c r="AW20" i="214"/>
  <c r="AN20" i="214"/>
  <c r="AM20" i="214"/>
  <c r="AD20" i="214"/>
  <c r="AC20" i="214"/>
  <c r="T20" i="214"/>
  <c r="S20" i="214"/>
  <c r="J20" i="214"/>
  <c r="I20" i="214"/>
  <c r="ID19" i="214"/>
  <c r="IC19" i="214"/>
  <c r="IB19" i="214"/>
  <c r="IA19" i="214"/>
  <c r="HZ19" i="214"/>
  <c r="HY19" i="214"/>
  <c r="HX19" i="214"/>
  <c r="HT19" i="214"/>
  <c r="HS19" i="214"/>
  <c r="HR19" i="214"/>
  <c r="HQ19" i="214"/>
  <c r="HP19" i="214"/>
  <c r="HO19" i="214"/>
  <c r="HN19" i="214"/>
  <c r="HJ19" i="214"/>
  <c r="HI19" i="214"/>
  <c r="HH19" i="214"/>
  <c r="HG19" i="214"/>
  <c r="HF19" i="214"/>
  <c r="HE19" i="214"/>
  <c r="HD19" i="214"/>
  <c r="GZ19" i="214"/>
  <c r="GY19" i="214"/>
  <c r="GX19" i="214"/>
  <c r="GW19" i="214"/>
  <c r="GV19" i="214"/>
  <c r="GU19" i="214"/>
  <c r="GT19" i="214"/>
  <c r="GP19" i="214"/>
  <c r="GO19" i="214"/>
  <c r="GN19" i="214"/>
  <c r="GM19" i="214"/>
  <c r="GL19" i="214"/>
  <c r="GK19" i="214"/>
  <c r="GJ19" i="214"/>
  <c r="GF19" i="214"/>
  <c r="GE19" i="214"/>
  <c r="GD19" i="214"/>
  <c r="GC19" i="214"/>
  <c r="GB19" i="214"/>
  <c r="GA19" i="214"/>
  <c r="FZ19" i="214"/>
  <c r="FV19" i="214"/>
  <c r="FU19" i="214"/>
  <c r="FT19" i="214"/>
  <c r="FS19" i="214"/>
  <c r="FR19" i="214"/>
  <c r="FQ19" i="214"/>
  <c r="FP19" i="214"/>
  <c r="FL19" i="214"/>
  <c r="FK19" i="214"/>
  <c r="FJ19" i="214"/>
  <c r="FI19" i="214"/>
  <c r="FH19" i="214"/>
  <c r="FG19" i="214"/>
  <c r="FF19" i="214"/>
  <c r="FD19" i="214"/>
  <c r="FC19" i="214"/>
  <c r="ET19" i="214"/>
  <c r="ES19" i="214"/>
  <c r="EJ19" i="214"/>
  <c r="EI19" i="214"/>
  <c r="DZ19" i="214"/>
  <c r="DY19" i="214"/>
  <c r="DP19" i="214"/>
  <c r="DO19" i="214"/>
  <c r="DF19" i="214"/>
  <c r="DE19" i="214"/>
  <c r="CV19" i="214"/>
  <c r="CU19" i="214"/>
  <c r="CL19" i="214"/>
  <c r="CK19" i="214"/>
  <c r="CB19" i="214"/>
  <c r="CA19" i="214"/>
  <c r="BR19" i="214"/>
  <c r="BQ19" i="214"/>
  <c r="BH19" i="214"/>
  <c r="BG19" i="214"/>
  <c r="AX19" i="214"/>
  <c r="AW19" i="214"/>
  <c r="AN19" i="214"/>
  <c r="AM19" i="214"/>
  <c r="AD19" i="214"/>
  <c r="AC19" i="214"/>
  <c r="T19" i="214"/>
  <c r="S19" i="214"/>
  <c r="J19" i="214"/>
  <c r="I19" i="214"/>
  <c r="ID18" i="214"/>
  <c r="ID22" i="214" s="1"/>
  <c r="IC18" i="214"/>
  <c r="IB18" i="214"/>
  <c r="IB22" i="214" s="1"/>
  <c r="IA18" i="214"/>
  <c r="IA22" i="214" s="1"/>
  <c r="HZ18" i="214"/>
  <c r="HZ22" i="214" s="1"/>
  <c r="HY18" i="214"/>
  <c r="HY22" i="214" s="1"/>
  <c r="HX18" i="214"/>
  <c r="HT18" i="214"/>
  <c r="HS18" i="214"/>
  <c r="HR18" i="214"/>
  <c r="HQ18" i="214"/>
  <c r="HP18" i="214"/>
  <c r="HO18" i="214"/>
  <c r="HN18" i="214"/>
  <c r="HJ18" i="214"/>
  <c r="HJ22" i="214" s="1"/>
  <c r="HI18" i="214"/>
  <c r="HI22" i="214" s="1"/>
  <c r="HH18" i="214"/>
  <c r="HH22" i="214" s="1"/>
  <c r="HG18" i="214"/>
  <c r="HG22" i="214" s="1"/>
  <c r="HF18" i="214"/>
  <c r="HE18" i="214"/>
  <c r="HD18" i="214"/>
  <c r="GZ18" i="214"/>
  <c r="GY18" i="214"/>
  <c r="GX18" i="214"/>
  <c r="GW18" i="214"/>
  <c r="GW22" i="214" s="1"/>
  <c r="GV18" i="214"/>
  <c r="GU18" i="214"/>
  <c r="GU22" i="214" s="1"/>
  <c r="GT18" i="214"/>
  <c r="GT22" i="214" s="1"/>
  <c r="GP18" i="214"/>
  <c r="GP22" i="214" s="1"/>
  <c r="GO18" i="214"/>
  <c r="GO22" i="214" s="1"/>
  <c r="GN18" i="214"/>
  <c r="GM18" i="214"/>
  <c r="GL18" i="214"/>
  <c r="GK18" i="214"/>
  <c r="GJ18" i="214"/>
  <c r="GF18" i="214"/>
  <c r="GE18" i="214"/>
  <c r="GE22" i="214" s="1"/>
  <c r="GD18" i="214"/>
  <c r="GC18" i="214"/>
  <c r="GC22" i="214" s="1"/>
  <c r="GB18" i="214"/>
  <c r="GB22" i="214" s="1"/>
  <c r="GA18" i="214"/>
  <c r="FZ18" i="214"/>
  <c r="FZ22" i="214" s="1"/>
  <c r="FV18" i="214"/>
  <c r="FU18" i="214"/>
  <c r="FT18" i="214"/>
  <c r="FS18" i="214"/>
  <c r="FR18" i="214"/>
  <c r="FQ18" i="214"/>
  <c r="FP18" i="214"/>
  <c r="FL18" i="214"/>
  <c r="FK18" i="214"/>
  <c r="FK22" i="214" s="1"/>
  <c r="FJ18" i="214"/>
  <c r="FJ22" i="214" s="1"/>
  <c r="FI18" i="214"/>
  <c r="FI22" i="214" s="1"/>
  <c r="FH18" i="214"/>
  <c r="FH22" i="214" s="1"/>
  <c r="FG18" i="214"/>
  <c r="FF18" i="214"/>
  <c r="FD18" i="214"/>
  <c r="FC18" i="214"/>
  <c r="ET18" i="214"/>
  <c r="ES18" i="214"/>
  <c r="EJ18" i="214"/>
  <c r="EI18" i="214"/>
  <c r="DZ18" i="214"/>
  <c r="DY18" i="214"/>
  <c r="DP18" i="214"/>
  <c r="DO18" i="214"/>
  <c r="DF18" i="214"/>
  <c r="DE18" i="214"/>
  <c r="CV18" i="214"/>
  <c r="CU18" i="214"/>
  <c r="CL18" i="214"/>
  <c r="CK18" i="214"/>
  <c r="CB18" i="214"/>
  <c r="CA18" i="214"/>
  <c r="BR18" i="214"/>
  <c r="BQ18" i="214"/>
  <c r="BH18" i="214"/>
  <c r="BG18" i="214"/>
  <c r="AX18" i="214"/>
  <c r="AW18" i="214"/>
  <c r="AN18" i="214"/>
  <c r="AM18" i="214"/>
  <c r="AD18" i="214"/>
  <c r="AC18" i="214"/>
  <c r="T18" i="214"/>
  <c r="S18" i="214"/>
  <c r="J18" i="214"/>
  <c r="I18" i="214"/>
  <c r="AK34" i="215"/>
  <c r="AD34" i="215"/>
  <c r="AB34" i="215"/>
  <c r="X34" i="215"/>
  <c r="ID16" i="214"/>
  <c r="IC16" i="214"/>
  <c r="IB16" i="214"/>
  <c r="IA16" i="214"/>
  <c r="HZ16" i="214"/>
  <c r="HY16" i="214"/>
  <c r="HX16" i="214"/>
  <c r="HT16" i="214"/>
  <c r="HS16" i="214"/>
  <c r="HR16" i="214"/>
  <c r="HQ16" i="214"/>
  <c r="HP16" i="214"/>
  <c r="HO16" i="214"/>
  <c r="HN16" i="214"/>
  <c r="HJ16" i="214"/>
  <c r="HI16" i="214"/>
  <c r="HH16" i="214"/>
  <c r="HG16" i="214"/>
  <c r="HF16" i="214"/>
  <c r="HE16" i="214"/>
  <c r="HD16" i="214"/>
  <c r="GZ16" i="214"/>
  <c r="GY16" i="214"/>
  <c r="GX16" i="214"/>
  <c r="GW16" i="214"/>
  <c r="GV16" i="214"/>
  <c r="GU16" i="214"/>
  <c r="GT16" i="214"/>
  <c r="GP16" i="214"/>
  <c r="GO16" i="214"/>
  <c r="GN16" i="214"/>
  <c r="GM16" i="214"/>
  <c r="GL16" i="214"/>
  <c r="GK16" i="214"/>
  <c r="GJ16" i="214"/>
  <c r="GF16" i="214"/>
  <c r="GE16" i="214"/>
  <c r="GD16" i="214"/>
  <c r="GC16" i="214"/>
  <c r="GB16" i="214"/>
  <c r="GA16" i="214"/>
  <c r="FZ16" i="214"/>
  <c r="FV16" i="214"/>
  <c r="FU16" i="214"/>
  <c r="FT16" i="214"/>
  <c r="FS16" i="214"/>
  <c r="FR16" i="214"/>
  <c r="FQ16" i="214"/>
  <c r="FP16" i="214"/>
  <c r="FL16" i="214"/>
  <c r="FK16" i="214"/>
  <c r="FJ16" i="214"/>
  <c r="FI16" i="214"/>
  <c r="FH16" i="214"/>
  <c r="FG16" i="214"/>
  <c r="FF16" i="214"/>
  <c r="FD16" i="214"/>
  <c r="FC16" i="214"/>
  <c r="ET16" i="214"/>
  <c r="ES16" i="214"/>
  <c r="EJ16" i="214"/>
  <c r="EI16" i="214"/>
  <c r="DZ16" i="214"/>
  <c r="DY16" i="214"/>
  <c r="DP16" i="214"/>
  <c r="DO16" i="214"/>
  <c r="DF16" i="214"/>
  <c r="DE16" i="214"/>
  <c r="CV16" i="214"/>
  <c r="CU16" i="214"/>
  <c r="CL16" i="214"/>
  <c r="CK16" i="214"/>
  <c r="CB16" i="214"/>
  <c r="CA16" i="214"/>
  <c r="BR16" i="214"/>
  <c r="BQ16" i="214"/>
  <c r="BH16" i="214"/>
  <c r="BG16" i="214"/>
  <c r="AX16" i="214"/>
  <c r="AW16" i="214"/>
  <c r="AN16" i="214"/>
  <c r="AM16" i="214"/>
  <c r="AD16" i="214"/>
  <c r="AC16" i="214"/>
  <c r="T16" i="214"/>
  <c r="S16" i="214"/>
  <c r="J16" i="214"/>
  <c r="I16" i="214"/>
  <c r="ID15" i="214"/>
  <c r="IC15" i="214"/>
  <c r="IB15" i="214"/>
  <c r="IA15" i="214"/>
  <c r="HZ15" i="214"/>
  <c r="HY15" i="214"/>
  <c r="HX15" i="214"/>
  <c r="HT15" i="214"/>
  <c r="HS15" i="214"/>
  <c r="HR15" i="214"/>
  <c r="HQ15" i="214"/>
  <c r="HP15" i="214"/>
  <c r="HO15" i="214"/>
  <c r="HN15" i="214"/>
  <c r="HJ15" i="214"/>
  <c r="HI15" i="214"/>
  <c r="HH15" i="214"/>
  <c r="HG15" i="214"/>
  <c r="HF15" i="214"/>
  <c r="HE15" i="214"/>
  <c r="HD15" i="214"/>
  <c r="GZ15" i="214"/>
  <c r="GY15" i="214"/>
  <c r="GX15" i="214"/>
  <c r="GW15" i="214"/>
  <c r="GV15" i="214"/>
  <c r="GU15" i="214"/>
  <c r="GT15" i="214"/>
  <c r="GP15" i="214"/>
  <c r="GO15" i="214"/>
  <c r="GN15" i="214"/>
  <c r="GM15" i="214"/>
  <c r="GL15" i="214"/>
  <c r="GK15" i="214"/>
  <c r="GJ15" i="214"/>
  <c r="GF15" i="214"/>
  <c r="GE15" i="214"/>
  <c r="GD15" i="214"/>
  <c r="GC15" i="214"/>
  <c r="GB15" i="214"/>
  <c r="GA15" i="214"/>
  <c r="FZ15" i="214"/>
  <c r="FV15" i="214"/>
  <c r="FU15" i="214"/>
  <c r="FT15" i="214"/>
  <c r="FS15" i="214"/>
  <c r="FR15" i="214"/>
  <c r="FQ15" i="214"/>
  <c r="FP15" i="214"/>
  <c r="FL15" i="214"/>
  <c r="FK15" i="214"/>
  <c r="FJ15" i="214"/>
  <c r="FI15" i="214"/>
  <c r="FH15" i="214"/>
  <c r="FG15" i="214"/>
  <c r="FF15" i="214"/>
  <c r="FD15" i="214"/>
  <c r="FC15" i="214"/>
  <c r="ET15" i="214"/>
  <c r="ES15" i="214"/>
  <c r="EJ15" i="214"/>
  <c r="EI15" i="214"/>
  <c r="DZ15" i="214"/>
  <c r="DY15" i="214"/>
  <c r="DP15" i="214"/>
  <c r="DO15" i="214"/>
  <c r="DF15" i="214"/>
  <c r="DE15" i="214"/>
  <c r="CV15" i="214"/>
  <c r="CU15" i="214"/>
  <c r="CL15" i="214"/>
  <c r="CK15" i="214"/>
  <c r="CB15" i="214"/>
  <c r="CA15" i="214"/>
  <c r="BR15" i="214"/>
  <c r="BQ15" i="214"/>
  <c r="BH15" i="214"/>
  <c r="BG15" i="214"/>
  <c r="AX15" i="214"/>
  <c r="AW15" i="214"/>
  <c r="AN15" i="214"/>
  <c r="AM15" i="214"/>
  <c r="AD15" i="214"/>
  <c r="AC15" i="214"/>
  <c r="T15" i="214"/>
  <c r="S15" i="214"/>
  <c r="J15" i="214"/>
  <c r="I15" i="214"/>
  <c r="ID14" i="214"/>
  <c r="IC14" i="214"/>
  <c r="IB14" i="214"/>
  <c r="IA14" i="214"/>
  <c r="HZ14" i="214"/>
  <c r="HY14" i="214"/>
  <c r="HX14" i="214"/>
  <c r="HT14" i="214"/>
  <c r="HS14" i="214"/>
  <c r="HR14" i="214"/>
  <c r="HQ14" i="214"/>
  <c r="HP14" i="214"/>
  <c r="HO14" i="214"/>
  <c r="HN14" i="214"/>
  <c r="HN17" i="214" s="1"/>
  <c r="HJ14" i="214"/>
  <c r="HI14" i="214"/>
  <c r="HH14" i="214"/>
  <c r="HG14" i="214"/>
  <c r="HF14" i="214"/>
  <c r="HE14" i="214"/>
  <c r="HD14" i="214"/>
  <c r="GZ14" i="214"/>
  <c r="GY14" i="214"/>
  <c r="GX14" i="214"/>
  <c r="GW14" i="214"/>
  <c r="GV14" i="214"/>
  <c r="GU14" i="214"/>
  <c r="GT14" i="214"/>
  <c r="GP14" i="214"/>
  <c r="GO14" i="214"/>
  <c r="GN14" i="214"/>
  <c r="GM14" i="214"/>
  <c r="GL14" i="214"/>
  <c r="GK14" i="214"/>
  <c r="GJ14" i="214"/>
  <c r="GF14" i="214"/>
  <c r="GE14" i="214"/>
  <c r="GD14" i="214"/>
  <c r="GC14" i="214"/>
  <c r="GB14" i="214"/>
  <c r="GA14" i="214"/>
  <c r="FZ14" i="214"/>
  <c r="FV14" i="214"/>
  <c r="FU14" i="214"/>
  <c r="FT14" i="214"/>
  <c r="FS14" i="214"/>
  <c r="FR14" i="214"/>
  <c r="FQ14" i="214"/>
  <c r="FP14" i="214"/>
  <c r="FL14" i="214"/>
  <c r="FK14" i="214"/>
  <c r="FJ14" i="214"/>
  <c r="FI14" i="214"/>
  <c r="FH14" i="214"/>
  <c r="FG14" i="214"/>
  <c r="FF14" i="214"/>
  <c r="FD14" i="214"/>
  <c r="FC14" i="214"/>
  <c r="ET14" i="214"/>
  <c r="ES14" i="214"/>
  <c r="EJ14" i="214"/>
  <c r="EI14" i="214"/>
  <c r="DZ14" i="214"/>
  <c r="DY14" i="214"/>
  <c r="DP14" i="214"/>
  <c r="DO14" i="214"/>
  <c r="DF14" i="214"/>
  <c r="DE14" i="214"/>
  <c r="CV14" i="214"/>
  <c r="CU14" i="214"/>
  <c r="CL14" i="214"/>
  <c r="CK14" i="214"/>
  <c r="CB14" i="214"/>
  <c r="CA14" i="214"/>
  <c r="BR14" i="214"/>
  <c r="BQ14" i="214"/>
  <c r="BH14" i="214"/>
  <c r="BG14" i="214"/>
  <c r="AX14" i="214"/>
  <c r="AW14" i="214"/>
  <c r="AN14" i="214"/>
  <c r="AM14" i="214"/>
  <c r="AD14" i="214"/>
  <c r="AC14" i="214"/>
  <c r="T14" i="214"/>
  <c r="S14" i="214"/>
  <c r="J14" i="214"/>
  <c r="I14" i="214"/>
  <c r="A14" i="214"/>
  <c r="A15" i="214" s="1"/>
  <c r="A16" i="214" s="1"/>
  <c r="A18" i="214" s="1"/>
  <c r="A19" i="214" s="1"/>
  <c r="A20" i="214" s="1"/>
  <c r="A21" i="214" s="1"/>
  <c r="A23" i="214" s="1"/>
  <c r="A24" i="214" s="1"/>
  <c r="A25" i="214" s="1"/>
  <c r="A26" i="214" s="1"/>
  <c r="A28" i="214" s="1"/>
  <c r="A29" i="214" s="1"/>
  <c r="A30" i="214" s="1"/>
  <c r="A31" i="214" s="1"/>
  <c r="A33" i="214" s="1"/>
  <c r="A34" i="214" s="1"/>
  <c r="A35" i="214" s="1"/>
  <c r="A36" i="214" s="1"/>
  <c r="A38" i="214" s="1"/>
  <c r="A39" i="214" s="1"/>
  <c r="A40" i="214" s="1"/>
  <c r="A41" i="214" s="1"/>
  <c r="A43" i="214" s="1"/>
  <c r="A44" i="214" s="1"/>
  <c r="A45" i="214" s="1"/>
  <c r="A46" i="214" s="1"/>
  <c r="A48" i="214" s="1"/>
  <c r="A49" i="214" s="1"/>
  <c r="A50" i="214" s="1"/>
  <c r="A51" i="214" s="1"/>
  <c r="A53" i="214" s="1"/>
  <c r="A54" i="214" s="1"/>
  <c r="A55" i="214" s="1"/>
  <c r="A56" i="214" s="1"/>
  <c r="A58" i="214" s="1"/>
  <c r="A59" i="214" s="1"/>
  <c r="A60" i="214" s="1"/>
  <c r="A61" i="214" s="1"/>
  <c r="A63" i="214" s="1"/>
  <c r="A64" i="214" s="1"/>
  <c r="A65" i="214" s="1"/>
  <c r="A66" i="214" s="1"/>
  <c r="A68" i="214" s="1"/>
  <c r="A69" i="214" s="1"/>
  <c r="A70" i="214" s="1"/>
  <c r="A71" i="214" s="1"/>
  <c r="A73" i="214" s="1"/>
  <c r="A74" i="214" s="1"/>
  <c r="A75" i="214" s="1"/>
  <c r="A76" i="214" s="1"/>
  <c r="A78" i="214" s="1"/>
  <c r="A79" i="214" s="1"/>
  <c r="A80" i="214" s="1"/>
  <c r="A81" i="214" s="1"/>
  <c r="A83" i="214" s="1"/>
  <c r="A84" i="214" s="1"/>
  <c r="A85" i="214" s="1"/>
  <c r="A86" i="214" s="1"/>
  <c r="A88" i="214" s="1"/>
  <c r="A89" i="214" s="1"/>
  <c r="A90" i="214" s="1"/>
  <c r="A91" i="214" s="1"/>
  <c r="A93" i="214" s="1"/>
  <c r="A94" i="214" s="1"/>
  <c r="A95" i="214" s="1"/>
  <c r="A96" i="214" s="1"/>
  <c r="A98" i="214" s="1"/>
  <c r="A99" i="214" s="1"/>
  <c r="A100" i="214" s="1"/>
  <c r="A101" i="214" s="1"/>
  <c r="A103" i="214" s="1"/>
  <c r="A104" i="214" s="1"/>
  <c r="A105" i="214" s="1"/>
  <c r="A106" i="214" s="1"/>
  <c r="A108" i="214" s="1"/>
  <c r="A109" i="214" s="1"/>
  <c r="A110" i="214" s="1"/>
  <c r="A111" i="214" s="1"/>
  <c r="A113" i="214" s="1"/>
  <c r="A114" i="214" s="1"/>
  <c r="A115" i="214" s="1"/>
  <c r="A116" i="214" s="1"/>
  <c r="A118" i="214" s="1"/>
  <c r="A119" i="214" s="1"/>
  <c r="A120" i="214" s="1"/>
  <c r="A121" i="214" s="1"/>
  <c r="A123" i="214" s="1"/>
  <c r="A124" i="214" s="1"/>
  <c r="A125" i="214" s="1"/>
  <c r="A126" i="214" s="1"/>
  <c r="A128" i="214" s="1"/>
  <c r="A129" i="214" s="1"/>
  <c r="A130" i="214" s="1"/>
  <c r="A131" i="214" s="1"/>
  <c r="ID13" i="214"/>
  <c r="ID17" i="214" s="1"/>
  <c r="IC13" i="214"/>
  <c r="IB13" i="214"/>
  <c r="IA13" i="214"/>
  <c r="HZ13" i="214"/>
  <c r="HZ17" i="214" s="1"/>
  <c r="HY13" i="214"/>
  <c r="HY17" i="214" s="1"/>
  <c r="HX13" i="214"/>
  <c r="HT13" i="214"/>
  <c r="HS13" i="214"/>
  <c r="HS17" i="214" s="1"/>
  <c r="HR13" i="214"/>
  <c r="HQ13" i="214"/>
  <c r="HP13" i="214"/>
  <c r="HO13" i="214"/>
  <c r="HO17" i="214" s="1"/>
  <c r="HN13" i="214"/>
  <c r="HJ13" i="214"/>
  <c r="HI13" i="214"/>
  <c r="HH13" i="214"/>
  <c r="HH17" i="214" s="1"/>
  <c r="HG13" i="214"/>
  <c r="HG17" i="214" s="1"/>
  <c r="HF13" i="214"/>
  <c r="HE13" i="214"/>
  <c r="HD13" i="214"/>
  <c r="HD17" i="214" s="1"/>
  <c r="GZ13" i="214"/>
  <c r="GY13" i="214"/>
  <c r="GX13" i="214"/>
  <c r="GW13" i="214"/>
  <c r="GW17" i="214" s="1"/>
  <c r="GV13" i="214"/>
  <c r="GU13" i="214"/>
  <c r="GT13" i="214"/>
  <c r="GP13" i="214"/>
  <c r="GP17" i="214" s="1"/>
  <c r="GO13" i="214"/>
  <c r="GO17" i="214" s="1"/>
  <c r="GN13" i="214"/>
  <c r="GM13" i="214"/>
  <c r="GL13" i="214"/>
  <c r="GL17" i="214" s="1"/>
  <c r="GK13" i="214"/>
  <c r="GJ13" i="214"/>
  <c r="GF13" i="214"/>
  <c r="GE13" i="214"/>
  <c r="GE17" i="214" s="1"/>
  <c r="GD13" i="214"/>
  <c r="GC13" i="214"/>
  <c r="GB13" i="214"/>
  <c r="GA13" i="214"/>
  <c r="GA17" i="214" s="1"/>
  <c r="FZ13" i="214"/>
  <c r="FZ17" i="214" s="1"/>
  <c r="FV13" i="214"/>
  <c r="FU13" i="214"/>
  <c r="FT13" i="214"/>
  <c r="FT17" i="214" s="1"/>
  <c r="FS13" i="214"/>
  <c r="FR13" i="214"/>
  <c r="FQ13" i="214"/>
  <c r="FP13" i="214"/>
  <c r="FP17" i="214" s="1"/>
  <c r="FL13" i="214"/>
  <c r="FK13" i="214"/>
  <c r="FJ13" i="214"/>
  <c r="FI13" i="214"/>
  <c r="FI17" i="214" s="1"/>
  <c r="FH13" i="214"/>
  <c r="FH17" i="214" s="1"/>
  <c r="FG13" i="214"/>
  <c r="FF13" i="214"/>
  <c r="FD13" i="214"/>
  <c r="FC13" i="214"/>
  <c r="ET13" i="214"/>
  <c r="ES13" i="214"/>
  <c r="EJ13" i="214"/>
  <c r="EI13" i="214"/>
  <c r="DZ13" i="214"/>
  <c r="DY13" i="214"/>
  <c r="DP13" i="214"/>
  <c r="DO13" i="214"/>
  <c r="DF13" i="214"/>
  <c r="DE13" i="214"/>
  <c r="CV13" i="214"/>
  <c r="CU13" i="214"/>
  <c r="CL13" i="214"/>
  <c r="CK13" i="214"/>
  <c r="CB13" i="214"/>
  <c r="CA13" i="214"/>
  <c r="BR13" i="214"/>
  <c r="BQ13" i="214"/>
  <c r="BH13" i="214"/>
  <c r="BG13" i="214"/>
  <c r="AX13" i="214"/>
  <c r="AW13" i="214"/>
  <c r="AN13" i="214"/>
  <c r="AM13" i="214"/>
  <c r="AD13" i="214"/>
  <c r="AC13" i="214"/>
  <c r="T13" i="214"/>
  <c r="S13" i="214"/>
  <c r="K13" i="214"/>
  <c r="K14" i="214" s="1"/>
  <c r="K15" i="214" s="1"/>
  <c r="K16" i="214" s="1"/>
  <c r="K18" i="214" s="1"/>
  <c r="K19" i="214" s="1"/>
  <c r="K20" i="214" s="1"/>
  <c r="K21" i="214" s="1"/>
  <c r="K23" i="214" s="1"/>
  <c r="K24" i="214" s="1"/>
  <c r="K25" i="214" s="1"/>
  <c r="K26" i="214" s="1"/>
  <c r="K28" i="214" s="1"/>
  <c r="K29" i="214" s="1"/>
  <c r="K30" i="214" s="1"/>
  <c r="K31" i="214" s="1"/>
  <c r="K33" i="214" s="1"/>
  <c r="K34" i="214" s="1"/>
  <c r="K35" i="214" s="1"/>
  <c r="K36" i="214" s="1"/>
  <c r="K38" i="214" s="1"/>
  <c r="K39" i="214" s="1"/>
  <c r="K40" i="214" s="1"/>
  <c r="K41" i="214" s="1"/>
  <c r="K43" i="214" s="1"/>
  <c r="K44" i="214" s="1"/>
  <c r="K45" i="214" s="1"/>
  <c r="K46" i="214" s="1"/>
  <c r="K48" i="214" s="1"/>
  <c r="K49" i="214" s="1"/>
  <c r="K50" i="214" s="1"/>
  <c r="K51" i="214" s="1"/>
  <c r="K53" i="214" s="1"/>
  <c r="K54" i="214" s="1"/>
  <c r="K55" i="214" s="1"/>
  <c r="K56" i="214" s="1"/>
  <c r="K58" i="214" s="1"/>
  <c r="K59" i="214" s="1"/>
  <c r="K60" i="214" s="1"/>
  <c r="K61" i="214" s="1"/>
  <c r="K63" i="214" s="1"/>
  <c r="K64" i="214" s="1"/>
  <c r="K65" i="214" s="1"/>
  <c r="K66" i="214" s="1"/>
  <c r="K68" i="214" s="1"/>
  <c r="K69" i="214" s="1"/>
  <c r="K70" i="214" s="1"/>
  <c r="K71" i="214" s="1"/>
  <c r="K73" i="214" s="1"/>
  <c r="K74" i="214" s="1"/>
  <c r="K75" i="214" s="1"/>
  <c r="K76" i="214" s="1"/>
  <c r="K78" i="214" s="1"/>
  <c r="K79" i="214" s="1"/>
  <c r="K80" i="214" s="1"/>
  <c r="K81" i="214" s="1"/>
  <c r="K83" i="214" s="1"/>
  <c r="K84" i="214" s="1"/>
  <c r="K85" i="214" s="1"/>
  <c r="K86" i="214" s="1"/>
  <c r="K88" i="214" s="1"/>
  <c r="K89" i="214" s="1"/>
  <c r="K90" i="214" s="1"/>
  <c r="K91" i="214" s="1"/>
  <c r="K93" i="214" s="1"/>
  <c r="K94" i="214" s="1"/>
  <c r="K95" i="214" s="1"/>
  <c r="K96" i="214" s="1"/>
  <c r="K98" i="214" s="1"/>
  <c r="K99" i="214" s="1"/>
  <c r="K100" i="214" s="1"/>
  <c r="K101" i="214" s="1"/>
  <c r="K103" i="214" s="1"/>
  <c r="K104" i="214" s="1"/>
  <c r="K105" i="214" s="1"/>
  <c r="K106" i="214" s="1"/>
  <c r="K108" i="214" s="1"/>
  <c r="K109" i="214" s="1"/>
  <c r="K110" i="214" s="1"/>
  <c r="K111" i="214" s="1"/>
  <c r="K113" i="214" s="1"/>
  <c r="K114" i="214" s="1"/>
  <c r="K115" i="214" s="1"/>
  <c r="K116" i="214" s="1"/>
  <c r="K118" i="214" s="1"/>
  <c r="K119" i="214" s="1"/>
  <c r="K120" i="214" s="1"/>
  <c r="K121" i="214" s="1"/>
  <c r="K123" i="214" s="1"/>
  <c r="K124" i="214" s="1"/>
  <c r="K125" i="214" s="1"/>
  <c r="K126" i="214" s="1"/>
  <c r="K128" i="214" s="1"/>
  <c r="K129" i="214" s="1"/>
  <c r="K130" i="214" s="1"/>
  <c r="K131" i="214" s="1"/>
  <c r="J13" i="214"/>
  <c r="I13" i="214"/>
  <c r="HX9" i="214"/>
  <c r="HN9" i="214"/>
  <c r="HD9" i="214"/>
  <c r="GT9" i="214"/>
  <c r="GJ9" i="214"/>
  <c r="FZ9" i="214"/>
  <c r="FP9" i="214"/>
  <c r="FF9" i="214"/>
  <c r="EV9" i="214"/>
  <c r="EL9" i="214"/>
  <c r="EB9" i="214"/>
  <c r="DR9" i="214"/>
  <c r="DH9" i="214"/>
  <c r="CX9" i="214"/>
  <c r="CN9" i="214"/>
  <c r="CD9" i="214"/>
  <c r="BT9" i="214"/>
  <c r="BJ9" i="214"/>
  <c r="AZ9" i="214"/>
  <c r="AP9" i="214"/>
  <c r="AF9" i="214"/>
  <c r="V9" i="214"/>
  <c r="L9" i="214"/>
  <c r="I9" i="214"/>
  <c r="HX7" i="214"/>
  <c r="HN7" i="214"/>
  <c r="HD7" i="214"/>
  <c r="GT7" i="214"/>
  <c r="GJ7" i="214"/>
  <c r="FZ7" i="214"/>
  <c r="FP7" i="214"/>
  <c r="FF7" i="214"/>
  <c r="EV7" i="214"/>
  <c r="EL7" i="214"/>
  <c r="EB7" i="214"/>
  <c r="DR7" i="214"/>
  <c r="DH7" i="214"/>
  <c r="CX7" i="214"/>
  <c r="CN7" i="214"/>
  <c r="CD7" i="214"/>
  <c r="BT7" i="214"/>
  <c r="BJ7" i="214"/>
  <c r="AZ7" i="214"/>
  <c r="AP7" i="214"/>
  <c r="AF7" i="214"/>
  <c r="V7" i="214"/>
  <c r="S7" i="214"/>
  <c r="AC7" i="214" s="1"/>
  <c r="L7" i="214"/>
  <c r="AD4" i="214"/>
  <c r="AN4" i="214" s="1"/>
  <c r="AX4" i="214" s="1"/>
  <c r="BH4" i="214" s="1"/>
  <c r="BR4" i="214" s="1"/>
  <c r="CB4" i="214" s="1"/>
  <c r="CL4" i="214" s="1"/>
  <c r="CV4" i="214" s="1"/>
  <c r="DF4" i="214" s="1"/>
  <c r="DP4" i="214" s="1"/>
  <c r="DZ4" i="214" s="1"/>
  <c r="EJ4" i="214" s="1"/>
  <c r="ET4" i="214" s="1"/>
  <c r="FD4" i="214" s="1"/>
  <c r="FN4" i="214" s="1"/>
  <c r="FX4" i="214" s="1"/>
  <c r="GH4" i="214" s="1"/>
  <c r="GR4" i="214" s="1"/>
  <c r="HB4" i="214" s="1"/>
  <c r="HL4" i="214" s="1"/>
  <c r="HV4" i="214" s="1"/>
  <c r="IF4" i="214" s="1"/>
  <c r="T4" i="214"/>
  <c r="T3" i="214"/>
  <c r="J3" i="214"/>
  <c r="T2" i="214"/>
  <c r="AD2" i="214" s="1"/>
  <c r="AN2" i="214" s="1"/>
  <c r="AX2" i="214" s="1"/>
  <c r="BH2" i="214" s="1"/>
  <c r="BR2" i="214" s="1"/>
  <c r="CB2" i="214" s="1"/>
  <c r="CL2" i="214" s="1"/>
  <c r="CV2" i="214" s="1"/>
  <c r="DF2" i="214" s="1"/>
  <c r="DP2" i="214" s="1"/>
  <c r="DZ2" i="214" s="1"/>
  <c r="EJ2" i="214" s="1"/>
  <c r="ET2" i="214" s="1"/>
  <c r="FD2" i="214" s="1"/>
  <c r="FN2" i="214" s="1"/>
  <c r="FX2" i="214" s="1"/>
  <c r="GH2" i="214" s="1"/>
  <c r="GR2" i="214" s="1"/>
  <c r="HB2" i="214" s="1"/>
  <c r="HL2" i="214" s="1"/>
  <c r="HV2" i="214" s="1"/>
  <c r="IF2" i="214" s="1"/>
  <c r="GV22" i="214" l="1"/>
  <c r="HR27" i="214"/>
  <c r="GE57" i="214"/>
  <c r="GL62" i="214"/>
  <c r="HS77" i="214"/>
  <c r="HH82" i="214"/>
  <c r="HL82" i="214" s="1"/>
  <c r="HO87" i="214"/>
  <c r="HD92" i="214"/>
  <c r="FL102" i="214"/>
  <c r="GL107" i="214"/>
  <c r="FH112" i="214"/>
  <c r="HJ117" i="214"/>
  <c r="FF22" i="214"/>
  <c r="FU22" i="214"/>
  <c r="GM22" i="214"/>
  <c r="HE22" i="214"/>
  <c r="HT22" i="214"/>
  <c r="FJ27" i="214"/>
  <c r="FN27" i="214" s="1"/>
  <c r="GB27" i="214"/>
  <c r="GT27" i="214"/>
  <c r="HI27" i="214"/>
  <c r="IA27" i="214"/>
  <c r="ES32" i="214"/>
  <c r="FQ32" i="214"/>
  <c r="GF32" i="214"/>
  <c r="GX32" i="214"/>
  <c r="HP32" i="214"/>
  <c r="FR37" i="214"/>
  <c r="GJ37" i="214"/>
  <c r="GR37" i="214" s="1"/>
  <c r="GY37" i="214"/>
  <c r="HB37" i="214" s="1"/>
  <c r="HQ37" i="214"/>
  <c r="FG42" i="214"/>
  <c r="FV42" i="214"/>
  <c r="GN42" i="214"/>
  <c r="HF42" i="214"/>
  <c r="HX42" i="214"/>
  <c r="FK47" i="214"/>
  <c r="GC47" i="214"/>
  <c r="GU47" i="214"/>
  <c r="HJ47" i="214"/>
  <c r="IB47" i="214"/>
  <c r="FR52" i="214"/>
  <c r="FX52" i="214" s="1"/>
  <c r="GJ52" i="214"/>
  <c r="GY52" i="214"/>
  <c r="HQ52" i="214"/>
  <c r="FG57" i="214"/>
  <c r="FV57" i="214"/>
  <c r="GN57" i="214"/>
  <c r="HF57" i="214"/>
  <c r="HX57" i="214"/>
  <c r="FK62" i="214"/>
  <c r="GC62" i="214"/>
  <c r="GU62" i="214"/>
  <c r="HJ62" i="214"/>
  <c r="IB62" i="214"/>
  <c r="FR67" i="214"/>
  <c r="GJ67" i="214"/>
  <c r="GR67" i="214" s="1"/>
  <c r="GY67" i="214"/>
  <c r="HQ67" i="214"/>
  <c r="FG72" i="214"/>
  <c r="FV72" i="214"/>
  <c r="GN72" i="214"/>
  <c r="HF72" i="214"/>
  <c r="HX72" i="214"/>
  <c r="FK77" i="214"/>
  <c r="GC77" i="214"/>
  <c r="GU77" i="214"/>
  <c r="HJ77" i="214"/>
  <c r="IB77" i="214"/>
  <c r="HX77" i="214"/>
  <c r="FR82" i="214"/>
  <c r="GJ82" i="214"/>
  <c r="GY82" i="214"/>
  <c r="HQ82" i="214"/>
  <c r="FG87" i="214"/>
  <c r="FV87" i="214"/>
  <c r="GN87" i="214"/>
  <c r="GN133" i="214" s="1"/>
  <c r="HF87" i="214"/>
  <c r="HX87" i="214"/>
  <c r="FK92" i="214"/>
  <c r="GC92" i="214"/>
  <c r="GH92" i="214" s="1"/>
  <c r="GU92" i="214"/>
  <c r="HJ92" i="214"/>
  <c r="IB92" i="214"/>
  <c r="GY97" i="214"/>
  <c r="HQ97" i="214"/>
  <c r="GH121" i="214"/>
  <c r="HN22" i="214"/>
  <c r="HY32" i="214"/>
  <c r="IE32" i="214" s="1"/>
  <c r="HO42" i="214"/>
  <c r="FI52" i="214"/>
  <c r="FP57" i="214"/>
  <c r="FX57" i="214" s="1"/>
  <c r="HD62" i="214"/>
  <c r="GP67" i="214"/>
  <c r="HH97" i="214"/>
  <c r="FZ112" i="214"/>
  <c r="FS17" i="214"/>
  <c r="GK17" i="214"/>
  <c r="GZ17" i="214"/>
  <c r="HR17" i="214"/>
  <c r="FG22" i="214"/>
  <c r="FN22" i="214" s="1"/>
  <c r="FV22" i="214"/>
  <c r="GN22" i="214"/>
  <c r="HF22" i="214"/>
  <c r="HX22" i="214"/>
  <c r="FK27" i="214"/>
  <c r="GC27" i="214"/>
  <c r="GU27" i="214"/>
  <c r="HJ27" i="214"/>
  <c r="IB27" i="214"/>
  <c r="FR32" i="214"/>
  <c r="GJ32" i="214"/>
  <c r="GR32" i="214" s="1"/>
  <c r="GY32" i="214"/>
  <c r="HQ32" i="214"/>
  <c r="FS37" i="214"/>
  <c r="GK37" i="214"/>
  <c r="GZ37" i="214"/>
  <c r="HR37" i="214"/>
  <c r="FH42" i="214"/>
  <c r="FZ42" i="214"/>
  <c r="GO42" i="214"/>
  <c r="HG42" i="214"/>
  <c r="HY42" i="214"/>
  <c r="FL47" i="214"/>
  <c r="GD47" i="214"/>
  <c r="GV47" i="214"/>
  <c r="HN47" i="214"/>
  <c r="IC47" i="214"/>
  <c r="BG47" i="214"/>
  <c r="FS52" i="214"/>
  <c r="GK52" i="214"/>
  <c r="GZ52" i="214"/>
  <c r="HR52" i="214"/>
  <c r="AC12" i="215"/>
  <c r="FH57" i="214"/>
  <c r="FZ57" i="214"/>
  <c r="GH57" i="214" s="1"/>
  <c r="GO57" i="214"/>
  <c r="HG57" i="214"/>
  <c r="HY57" i="214"/>
  <c r="AJ13" i="215"/>
  <c r="EI62" i="214"/>
  <c r="FL62" i="214"/>
  <c r="GD62" i="214"/>
  <c r="GV62" i="214"/>
  <c r="HN62" i="214"/>
  <c r="IC62" i="214"/>
  <c r="FS67" i="214"/>
  <c r="GK67" i="214"/>
  <c r="GZ67" i="214"/>
  <c r="HB67" i="214" s="1"/>
  <c r="HR67" i="214"/>
  <c r="FH72" i="214"/>
  <c r="FZ72" i="214"/>
  <c r="GO72" i="214"/>
  <c r="HG72" i="214"/>
  <c r="HY72" i="214"/>
  <c r="AJ16" i="215"/>
  <c r="FL77" i="214"/>
  <c r="GD77" i="214"/>
  <c r="GV77" i="214"/>
  <c r="IC77" i="214"/>
  <c r="FS82" i="214"/>
  <c r="FX82" i="214" s="1"/>
  <c r="GK82" i="214"/>
  <c r="GZ82" i="214"/>
  <c r="HR82" i="214"/>
  <c r="EI82" i="214"/>
  <c r="BG82" i="214"/>
  <c r="AC17" i="215" s="1"/>
  <c r="FH87" i="214"/>
  <c r="FZ87" i="214"/>
  <c r="GO87" i="214"/>
  <c r="HG87" i="214"/>
  <c r="HY87" i="214"/>
  <c r="HN87" i="214"/>
  <c r="HV87" i="214" s="1"/>
  <c r="AJ19" i="215"/>
  <c r="GD92" i="214"/>
  <c r="GV92" i="214"/>
  <c r="HN92" i="214"/>
  <c r="IC92" i="214"/>
  <c r="BG92" i="214"/>
  <c r="FS97" i="214"/>
  <c r="GK97" i="214"/>
  <c r="GZ97" i="214"/>
  <c r="HR97" i="214"/>
  <c r="EI97" i="214"/>
  <c r="FG102" i="214"/>
  <c r="FN102" i="214" s="1"/>
  <c r="FV102" i="214"/>
  <c r="FV133" i="214" s="1"/>
  <c r="GN102" i="214"/>
  <c r="HF102" i="214"/>
  <c r="HX102" i="214"/>
  <c r="IF102" i="214" s="1"/>
  <c r="GD107" i="214"/>
  <c r="GV107" i="214"/>
  <c r="HN107" i="214"/>
  <c r="IC107" i="214"/>
  <c r="FR112" i="214"/>
  <c r="GJ112" i="214"/>
  <c r="GY112" i="214"/>
  <c r="HQ112" i="214"/>
  <c r="FF117" i="214"/>
  <c r="FU117" i="214"/>
  <c r="GM117" i="214"/>
  <c r="HE117" i="214"/>
  <c r="HL117" i="214" s="1"/>
  <c r="HT117" i="214"/>
  <c r="FI122" i="214"/>
  <c r="GA122" i="214"/>
  <c r="HH122" i="214"/>
  <c r="HZ122" i="214"/>
  <c r="FQ127" i="214"/>
  <c r="GF127" i="214"/>
  <c r="GX127" i="214"/>
  <c r="GX133" i="214" s="1"/>
  <c r="HP127" i="214"/>
  <c r="HV127" i="214" s="1"/>
  <c r="AW132" i="214"/>
  <c r="DE132" i="214"/>
  <c r="FU132" i="214"/>
  <c r="FU133" i="214" s="1"/>
  <c r="GM132" i="214"/>
  <c r="HE132" i="214"/>
  <c r="HT132" i="214"/>
  <c r="GH110" i="214"/>
  <c r="IF125" i="214"/>
  <c r="GR126" i="214"/>
  <c r="IF131" i="214"/>
  <c r="FF17" i="214"/>
  <c r="FU17" i="214"/>
  <c r="GM17" i="214"/>
  <c r="HE17" i="214"/>
  <c r="HT17" i="214"/>
  <c r="HB95" i="214"/>
  <c r="FN96" i="214"/>
  <c r="GP102" i="214"/>
  <c r="HH102" i="214"/>
  <c r="HZ102" i="214"/>
  <c r="FQ107" i="214"/>
  <c r="FX107" i="214" s="1"/>
  <c r="GF107" i="214"/>
  <c r="GX107" i="214"/>
  <c r="HP107" i="214"/>
  <c r="HV107" i="214" s="1"/>
  <c r="FT112" i="214"/>
  <c r="GL112" i="214"/>
  <c r="HD112" i="214"/>
  <c r="HS112" i="214"/>
  <c r="HB109" i="214"/>
  <c r="FH117" i="214"/>
  <c r="FZ117" i="214"/>
  <c r="GO117" i="214"/>
  <c r="HG117" i="214"/>
  <c r="HY117" i="214"/>
  <c r="IF117" i="214" s="1"/>
  <c r="GH116" i="214"/>
  <c r="GC122" i="214"/>
  <c r="GU122" i="214"/>
  <c r="HB122" i="214" s="1"/>
  <c r="IB122" i="214"/>
  <c r="AM127" i="214"/>
  <c r="FS127" i="214"/>
  <c r="GK127" i="214"/>
  <c r="GR47" i="214"/>
  <c r="HV121" i="214"/>
  <c r="FZ32" i="214"/>
  <c r="HD47" i="214"/>
  <c r="HO57" i="214"/>
  <c r="HH67" i="214"/>
  <c r="ID72" i="214"/>
  <c r="GL77" i="214"/>
  <c r="HZ82" i="214"/>
  <c r="IE82" i="214" s="1"/>
  <c r="GE87" i="214"/>
  <c r="GH87" i="214" s="1"/>
  <c r="HS92" i="214"/>
  <c r="GV102" i="214"/>
  <c r="GO112" i="214"/>
  <c r="FK117" i="214"/>
  <c r="FG127" i="214"/>
  <c r="HX127" i="214"/>
  <c r="S9" i="214"/>
  <c r="FJ17" i="214"/>
  <c r="GB17" i="214"/>
  <c r="GT17" i="214"/>
  <c r="HI17" i="214"/>
  <c r="IA17" i="214"/>
  <c r="IA67" i="214"/>
  <c r="FQ72" i="214"/>
  <c r="GF72" i="214"/>
  <c r="GX72" i="214"/>
  <c r="HP72" i="214"/>
  <c r="FW101" i="214"/>
  <c r="FL72" i="214"/>
  <c r="GD22" i="214"/>
  <c r="GZ27" i="214"/>
  <c r="HB27" i="214" s="1"/>
  <c r="FI67" i="214"/>
  <c r="FN67" i="214" s="1"/>
  <c r="FQ22" i="214"/>
  <c r="GF22" i="214"/>
  <c r="GX22" i="214"/>
  <c r="HB22" i="214" s="1"/>
  <c r="HP22" i="214"/>
  <c r="FF27" i="214"/>
  <c r="FU27" i="214"/>
  <c r="GM27" i="214"/>
  <c r="HE27" i="214"/>
  <c r="HT27" i="214"/>
  <c r="FJ32" i="214"/>
  <c r="GB32" i="214"/>
  <c r="GT32" i="214"/>
  <c r="HB32" i="214" s="1"/>
  <c r="HI32" i="214"/>
  <c r="IA32" i="214"/>
  <c r="FK37" i="214"/>
  <c r="FN37" i="214" s="1"/>
  <c r="GC37" i="214"/>
  <c r="GU37" i="214"/>
  <c r="HJ37" i="214"/>
  <c r="IB37" i="214"/>
  <c r="FR42" i="214"/>
  <c r="GJ42" i="214"/>
  <c r="GY42" i="214"/>
  <c r="HQ42" i="214"/>
  <c r="HV42" i="214" s="1"/>
  <c r="FG47" i="214"/>
  <c r="FN47" i="214" s="1"/>
  <c r="FV47" i="214"/>
  <c r="GN47" i="214"/>
  <c r="HF47" i="214"/>
  <c r="HL47" i="214" s="1"/>
  <c r="HX47" i="214"/>
  <c r="GC52" i="214"/>
  <c r="GU52" i="214"/>
  <c r="IB52" i="214"/>
  <c r="FR57" i="214"/>
  <c r="GJ57" i="214"/>
  <c r="GY57" i="214"/>
  <c r="HQ57" i="214"/>
  <c r="HV57" i="214" s="1"/>
  <c r="FG62" i="214"/>
  <c r="FN62" i="214" s="1"/>
  <c r="FV62" i="214"/>
  <c r="GN62" i="214"/>
  <c r="HF62" i="214"/>
  <c r="HL62" i="214" s="1"/>
  <c r="HX62" i="214"/>
  <c r="FK67" i="214"/>
  <c r="GC67" i="214"/>
  <c r="GU67" i="214"/>
  <c r="HJ67" i="214"/>
  <c r="IB67" i="214"/>
  <c r="FR72" i="214"/>
  <c r="GJ72" i="214"/>
  <c r="GY72" i="214"/>
  <c r="HB72" i="214" s="1"/>
  <c r="HQ72" i="214"/>
  <c r="FG77" i="214"/>
  <c r="FV77" i="214"/>
  <c r="GN77" i="214"/>
  <c r="GR77" i="214" s="1"/>
  <c r="HF77" i="214"/>
  <c r="FK82" i="214"/>
  <c r="GC82" i="214"/>
  <c r="GU82" i="214"/>
  <c r="HJ82" i="214"/>
  <c r="IB82" i="214"/>
  <c r="FR87" i="214"/>
  <c r="FX87" i="214" s="1"/>
  <c r="GJ87" i="214"/>
  <c r="GY87" i="214"/>
  <c r="HQ87" i="214"/>
  <c r="FG92" i="214"/>
  <c r="FV92" i="214"/>
  <c r="GN92" i="214"/>
  <c r="HF92" i="214"/>
  <c r="HX92" i="214"/>
  <c r="GH120" i="214"/>
  <c r="HG32" i="214"/>
  <c r="HH37" i="214"/>
  <c r="HL37" i="214" s="1"/>
  <c r="ID42" i="214"/>
  <c r="IE42" i="214" s="1"/>
  <c r="HS47" i="214"/>
  <c r="GP52" i="214"/>
  <c r="GE72" i="214"/>
  <c r="HD77" i="214"/>
  <c r="HL77" i="214" s="1"/>
  <c r="GA82" i="214"/>
  <c r="HS82" i="214"/>
  <c r="GW87" i="214"/>
  <c r="FI97" i="214"/>
  <c r="IC102" i="214"/>
  <c r="FT107" i="214"/>
  <c r="HY112" i="214"/>
  <c r="GU117" i="214"/>
  <c r="GX122" i="214"/>
  <c r="FL17" i="214"/>
  <c r="GD17" i="214"/>
  <c r="GV17" i="214"/>
  <c r="GV133" i="214" s="1"/>
  <c r="IC17" i="214"/>
  <c r="HX17" i="214"/>
  <c r="FR22" i="214"/>
  <c r="GJ22" i="214"/>
  <c r="GY22" i="214"/>
  <c r="HQ22" i="214"/>
  <c r="FG27" i="214"/>
  <c r="FV27" i="214"/>
  <c r="GN27" i="214"/>
  <c r="GR27" i="214" s="1"/>
  <c r="HF27" i="214"/>
  <c r="HX27" i="214"/>
  <c r="FK32" i="214"/>
  <c r="FN32" i="214" s="1"/>
  <c r="GC32" i="214"/>
  <c r="GU32" i="214"/>
  <c r="HJ32" i="214"/>
  <c r="IB32" i="214"/>
  <c r="FL37" i="214"/>
  <c r="GD37" i="214"/>
  <c r="GV37" i="214"/>
  <c r="HN37" i="214"/>
  <c r="HV37" i="214" s="1"/>
  <c r="IC37" i="214"/>
  <c r="IE37" i="214" s="1"/>
  <c r="FS42" i="214"/>
  <c r="GK42" i="214"/>
  <c r="GZ42" i="214"/>
  <c r="HB42" i="214" s="1"/>
  <c r="HR42" i="214"/>
  <c r="AC10" i="215"/>
  <c r="FH47" i="214"/>
  <c r="FZ47" i="214"/>
  <c r="GO47" i="214"/>
  <c r="HG47" i="214"/>
  <c r="HY47" i="214"/>
  <c r="EI52" i="214"/>
  <c r="AJ11" i="215" s="1"/>
  <c r="GD52" i="214"/>
  <c r="GV52" i="214"/>
  <c r="HN52" i="214"/>
  <c r="IC52" i="214"/>
  <c r="FS57" i="214"/>
  <c r="GK57" i="214"/>
  <c r="GZ57" i="214"/>
  <c r="HR57" i="214"/>
  <c r="FH62" i="214"/>
  <c r="FZ62" i="214"/>
  <c r="GO62" i="214"/>
  <c r="HG62" i="214"/>
  <c r="HY62" i="214"/>
  <c r="EI67" i="214"/>
  <c r="AJ14" i="215" s="1"/>
  <c r="FL67" i="214"/>
  <c r="GD67" i="214"/>
  <c r="GV67" i="214"/>
  <c r="IC67" i="214"/>
  <c r="BG67" i="214"/>
  <c r="AC14" i="215" s="1"/>
  <c r="FS72" i="214"/>
  <c r="GK72" i="214"/>
  <c r="GZ72" i="214"/>
  <c r="HR72" i="214"/>
  <c r="EI72" i="214"/>
  <c r="FH77" i="214"/>
  <c r="FZ77" i="214"/>
  <c r="GH77" i="214" s="1"/>
  <c r="GO77" i="214"/>
  <c r="HG77" i="214"/>
  <c r="HY77" i="214"/>
  <c r="AJ17" i="215"/>
  <c r="GD82" i="214"/>
  <c r="GV82" i="214"/>
  <c r="HN82" i="214"/>
  <c r="IC82" i="214"/>
  <c r="FS87" i="214"/>
  <c r="GK87" i="214"/>
  <c r="GZ87" i="214"/>
  <c r="HR87" i="214"/>
  <c r="EI87" i="214"/>
  <c r="AJ18" i="215" s="1"/>
  <c r="AC19" i="215"/>
  <c r="FH92" i="214"/>
  <c r="FZ92" i="214"/>
  <c r="GO92" i="214"/>
  <c r="HG92" i="214"/>
  <c r="HY92" i="214"/>
  <c r="AJ20" i="215"/>
  <c r="N29" i="215" s="1"/>
  <c r="FL97" i="214"/>
  <c r="FN97" i="214" s="1"/>
  <c r="GD97" i="214"/>
  <c r="GV97" i="214"/>
  <c r="IC97" i="214"/>
  <c r="IF97" i="214" s="1"/>
  <c r="BG97" i="214"/>
  <c r="AC20" i="215" s="1"/>
  <c r="F12" i="215" s="1"/>
  <c r="FR102" i="214"/>
  <c r="FX102" i="214" s="1"/>
  <c r="GJ102" i="214"/>
  <c r="GY102" i="214"/>
  <c r="HQ102" i="214"/>
  <c r="FH107" i="214"/>
  <c r="FZ107" i="214"/>
  <c r="GO107" i="214"/>
  <c r="HG107" i="214"/>
  <c r="HY107" i="214"/>
  <c r="FK112" i="214"/>
  <c r="GC112" i="214"/>
  <c r="GH112" i="214" s="1"/>
  <c r="GU112" i="214"/>
  <c r="HJ112" i="214"/>
  <c r="IB112" i="214"/>
  <c r="FQ117" i="214"/>
  <c r="GF117" i="214"/>
  <c r="GX117" i="214"/>
  <c r="HP117" i="214"/>
  <c r="FT122" i="214"/>
  <c r="FX122" i="214" s="1"/>
  <c r="GL122" i="214"/>
  <c r="GL133" i="214" s="1"/>
  <c r="HS122" i="214"/>
  <c r="BQ127" i="214"/>
  <c r="FJ127" i="214"/>
  <c r="FJ133" i="214" s="1"/>
  <c r="GB127" i="214"/>
  <c r="GT127" i="214"/>
  <c r="HI127" i="214"/>
  <c r="IA127" i="214"/>
  <c r="AC132" i="214"/>
  <c r="CK132" i="214"/>
  <c r="ES132" i="214"/>
  <c r="FQ132" i="214"/>
  <c r="FQ133" i="214" s="1"/>
  <c r="GF132" i="214"/>
  <c r="GF133" i="214" s="1"/>
  <c r="GX132" i="214"/>
  <c r="HP132" i="214"/>
  <c r="AJ15" i="215"/>
  <c r="FS27" i="214"/>
  <c r="GP37" i="214"/>
  <c r="GE42" i="214"/>
  <c r="GL47" i="214"/>
  <c r="HZ52" i="214"/>
  <c r="GW57" i="214"/>
  <c r="FT62" i="214"/>
  <c r="HO72" i="214"/>
  <c r="HO133" i="214" s="1"/>
  <c r="FI82" i="214"/>
  <c r="FI133" i="214" s="1"/>
  <c r="FT92" i="214"/>
  <c r="GP97" i="214"/>
  <c r="HD107" i="214"/>
  <c r="IB117" i="214"/>
  <c r="FQ122" i="214"/>
  <c r="GZ22" i="214"/>
  <c r="GO27" i="214"/>
  <c r="FL32" i="214"/>
  <c r="GD32" i="214"/>
  <c r="GV32" i="214"/>
  <c r="IC32" i="214"/>
  <c r="FP37" i="214"/>
  <c r="FX37" i="214" s="1"/>
  <c r="GE37" i="214"/>
  <c r="GW37" i="214"/>
  <c r="HO37" i="214"/>
  <c r="ID37" i="214"/>
  <c r="FT42" i="214"/>
  <c r="GL42" i="214"/>
  <c r="HS42" i="214"/>
  <c r="FI47" i="214"/>
  <c r="GA47" i="214"/>
  <c r="GP47" i="214"/>
  <c r="HH47" i="214"/>
  <c r="HZ47" i="214"/>
  <c r="IE47" i="214" s="1"/>
  <c r="FP52" i="214"/>
  <c r="GE52" i="214"/>
  <c r="GW52" i="214"/>
  <c r="HB52" i="214" s="1"/>
  <c r="HO52" i="214"/>
  <c r="ID52" i="214"/>
  <c r="FT57" i="214"/>
  <c r="GL57" i="214"/>
  <c r="HD57" i="214"/>
  <c r="HS57" i="214"/>
  <c r="FI62" i="214"/>
  <c r="GA62" i="214"/>
  <c r="GH62" i="214" s="1"/>
  <c r="GP62" i="214"/>
  <c r="GR62" i="214" s="1"/>
  <c r="HH62" i="214"/>
  <c r="HZ62" i="214"/>
  <c r="FP67" i="214"/>
  <c r="FX67" i="214" s="1"/>
  <c r="GE67" i="214"/>
  <c r="GW67" i="214"/>
  <c r="ID67" i="214"/>
  <c r="FT72" i="214"/>
  <c r="GL72" i="214"/>
  <c r="HD72" i="214"/>
  <c r="HS72" i="214"/>
  <c r="FI77" i="214"/>
  <c r="FN77" i="214" s="1"/>
  <c r="GA77" i="214"/>
  <c r="GP77" i="214"/>
  <c r="HH77" i="214"/>
  <c r="HZ77" i="214"/>
  <c r="IE77" i="214" s="1"/>
  <c r="FP82" i="214"/>
  <c r="GE82" i="214"/>
  <c r="GW82" i="214"/>
  <c r="HO82" i="214"/>
  <c r="ID82" i="214"/>
  <c r="FT87" i="214"/>
  <c r="GL87" i="214"/>
  <c r="HD87" i="214"/>
  <c r="HL87" i="214" s="1"/>
  <c r="HS87" i="214"/>
  <c r="HS133" i="214" s="1"/>
  <c r="FI92" i="214"/>
  <c r="GA92" i="214"/>
  <c r="HH92" i="214"/>
  <c r="HH133" i="214" s="1"/>
  <c r="HZ92" i="214"/>
  <c r="FP97" i="214"/>
  <c r="GE97" i="214"/>
  <c r="GW97" i="214"/>
  <c r="HO97" i="214"/>
  <c r="ID97" i="214"/>
  <c r="FS102" i="214"/>
  <c r="GK102" i="214"/>
  <c r="GZ102" i="214"/>
  <c r="HB102" i="214" s="1"/>
  <c r="HR102" i="214"/>
  <c r="FI107" i="214"/>
  <c r="GA107" i="214"/>
  <c r="GH107" i="214" s="1"/>
  <c r="HH107" i="214"/>
  <c r="HZ107" i="214"/>
  <c r="S112" i="214"/>
  <c r="AJ23" i="215"/>
  <c r="GD112" i="214"/>
  <c r="GV112" i="214"/>
  <c r="HN112" i="214"/>
  <c r="IC112" i="214"/>
  <c r="IE112" i="214" s="1"/>
  <c r="FR117" i="214"/>
  <c r="FX117" i="214" s="1"/>
  <c r="GJ117" i="214"/>
  <c r="GY117" i="214"/>
  <c r="HQ117" i="214"/>
  <c r="HQ133" i="214" s="1"/>
  <c r="FF122" i="214"/>
  <c r="FU122" i="214"/>
  <c r="GM122" i="214"/>
  <c r="HE122" i="214"/>
  <c r="HT122" i="214"/>
  <c r="FK127" i="214"/>
  <c r="GC127" i="214"/>
  <c r="GU127" i="214"/>
  <c r="HJ127" i="214"/>
  <c r="HL127" i="214" s="1"/>
  <c r="IB127" i="214"/>
  <c r="IF124" i="214"/>
  <c r="GR125" i="214"/>
  <c r="FR132" i="214"/>
  <c r="GJ132" i="214"/>
  <c r="GY132" i="214"/>
  <c r="HQ132" i="214"/>
  <c r="AJ12" i="215"/>
  <c r="EI57" i="214"/>
  <c r="FL22" i="214"/>
  <c r="IC22" i="214"/>
  <c r="IE22" i="214" s="1"/>
  <c r="GK27" i="214"/>
  <c r="FH32" i="214"/>
  <c r="GO32" i="214"/>
  <c r="FI37" i="214"/>
  <c r="GA37" i="214"/>
  <c r="HZ37" i="214"/>
  <c r="GW42" i="214"/>
  <c r="FT47" i="214"/>
  <c r="GA52" i="214"/>
  <c r="HH52" i="214"/>
  <c r="ID57" i="214"/>
  <c r="IE57" i="214" s="1"/>
  <c r="HS62" i="214"/>
  <c r="HV62" i="214" s="1"/>
  <c r="GA67" i="214"/>
  <c r="HZ67" i="214"/>
  <c r="FP72" i="214"/>
  <c r="FX72" i="214" s="1"/>
  <c r="GW72" i="214"/>
  <c r="FT77" i="214"/>
  <c r="FP87" i="214"/>
  <c r="ID87" i="214"/>
  <c r="GL92" i="214"/>
  <c r="GA97" i="214"/>
  <c r="HZ97" i="214"/>
  <c r="GD102" i="214"/>
  <c r="GH102" i="214" s="1"/>
  <c r="HN102" i="214"/>
  <c r="HV102" i="214" s="1"/>
  <c r="HS107" i="214"/>
  <c r="HG112" i="214"/>
  <c r="GC117" i="214"/>
  <c r="GH117" i="214" s="1"/>
  <c r="GF122" i="214"/>
  <c r="HP122" i="214"/>
  <c r="FV127" i="214"/>
  <c r="FX127" i="214" s="1"/>
  <c r="GN127" i="214"/>
  <c r="HF127" i="214"/>
  <c r="FK132" i="214"/>
  <c r="GC132" i="214"/>
  <c r="GU132" i="214"/>
  <c r="GU133" i="214" s="1"/>
  <c r="HJ132" i="214"/>
  <c r="HJ133" i="214" s="1"/>
  <c r="IB132" i="214"/>
  <c r="FS22" i="214"/>
  <c r="GK22" i="214"/>
  <c r="GR22" i="214" s="1"/>
  <c r="HR22" i="214"/>
  <c r="FH27" i="214"/>
  <c r="FZ27" i="214"/>
  <c r="HG27" i="214"/>
  <c r="HY27" i="214"/>
  <c r="HN32" i="214"/>
  <c r="FQ17" i="214"/>
  <c r="GF17" i="214"/>
  <c r="GX17" i="214"/>
  <c r="HP17" i="214"/>
  <c r="FT22" i="214"/>
  <c r="GL22" i="214"/>
  <c r="HS22" i="214"/>
  <c r="FI27" i="214"/>
  <c r="GP27" i="214"/>
  <c r="HH27" i="214"/>
  <c r="HZ27" i="214"/>
  <c r="FP32" i="214"/>
  <c r="GE32" i="214"/>
  <c r="GW32" i="214"/>
  <c r="HO32" i="214"/>
  <c r="ID32" i="214"/>
  <c r="FQ37" i="214"/>
  <c r="GF37" i="214"/>
  <c r="GH37" i="214" s="1"/>
  <c r="GX37" i="214"/>
  <c r="HP37" i="214"/>
  <c r="FF42" i="214"/>
  <c r="FU42" i="214"/>
  <c r="GM42" i="214"/>
  <c r="HE42" i="214"/>
  <c r="HT42" i="214"/>
  <c r="FJ47" i="214"/>
  <c r="GB47" i="214"/>
  <c r="GH47" i="214" s="1"/>
  <c r="GT47" i="214"/>
  <c r="HI47" i="214"/>
  <c r="IA47" i="214"/>
  <c r="FQ52" i="214"/>
  <c r="GF52" i="214"/>
  <c r="GX52" i="214"/>
  <c r="HP52" i="214"/>
  <c r="FF57" i="214"/>
  <c r="FU57" i="214"/>
  <c r="GM57" i="214"/>
  <c r="HE57" i="214"/>
  <c r="HL57" i="214" s="1"/>
  <c r="HT57" i="214"/>
  <c r="FJ62" i="214"/>
  <c r="GB62" i="214"/>
  <c r="GT62" i="214"/>
  <c r="HB62" i="214" s="1"/>
  <c r="HI62" i="214"/>
  <c r="IA62" i="214"/>
  <c r="FQ67" i="214"/>
  <c r="GF67" i="214"/>
  <c r="GX67" i="214"/>
  <c r="HP67" i="214"/>
  <c r="FF72" i="214"/>
  <c r="FU72" i="214"/>
  <c r="GM72" i="214"/>
  <c r="GM133" i="214" s="1"/>
  <c r="HE72" i="214"/>
  <c r="HT72" i="214"/>
  <c r="FJ77" i="214"/>
  <c r="GB77" i="214"/>
  <c r="GT77" i="214"/>
  <c r="HI77" i="214"/>
  <c r="IA77" i="214"/>
  <c r="FQ82" i="214"/>
  <c r="GF82" i="214"/>
  <c r="GX82" i="214"/>
  <c r="HP82" i="214"/>
  <c r="HV82" i="214" s="1"/>
  <c r="FF87" i="214"/>
  <c r="FU87" i="214"/>
  <c r="GM87" i="214"/>
  <c r="HE87" i="214"/>
  <c r="HT87" i="214"/>
  <c r="FJ92" i="214"/>
  <c r="GB92" i="214"/>
  <c r="GT92" i="214"/>
  <c r="HI92" i="214"/>
  <c r="IA92" i="214"/>
  <c r="FQ97" i="214"/>
  <c r="GF97" i="214"/>
  <c r="GH97" i="214" s="1"/>
  <c r="GX97" i="214"/>
  <c r="HB97" i="214" s="1"/>
  <c r="HP97" i="214"/>
  <c r="FN95" i="214"/>
  <c r="HK95" i="214"/>
  <c r="FW96" i="214"/>
  <c r="FT102" i="214"/>
  <c r="GL102" i="214"/>
  <c r="HS102" i="214"/>
  <c r="HK101" i="214"/>
  <c r="FJ107" i="214"/>
  <c r="GB107" i="214"/>
  <c r="GT107" i="214"/>
  <c r="IA107" i="214"/>
  <c r="IF107" i="214" s="1"/>
  <c r="FM104" i="214"/>
  <c r="FP112" i="214"/>
  <c r="FX112" i="214" s="1"/>
  <c r="GE112" i="214"/>
  <c r="GE133" i="214" s="1"/>
  <c r="GW112" i="214"/>
  <c r="HO112" i="214"/>
  <c r="ID112" i="214"/>
  <c r="CU117" i="214"/>
  <c r="FS117" i="214"/>
  <c r="GK117" i="214"/>
  <c r="GZ117" i="214"/>
  <c r="HR117" i="214"/>
  <c r="FG122" i="214"/>
  <c r="FN122" i="214" s="1"/>
  <c r="FV122" i="214"/>
  <c r="GN122" i="214"/>
  <c r="HF122" i="214"/>
  <c r="HX122" i="214"/>
  <c r="CA127" i="214"/>
  <c r="GD127" i="214"/>
  <c r="GV127" i="214"/>
  <c r="HN127" i="214"/>
  <c r="IC127" i="214"/>
  <c r="AM132" i="214"/>
  <c r="CU132" i="214"/>
  <c r="AE27" i="215" s="1"/>
  <c r="FC132" i="214"/>
  <c r="AL27" i="215" s="1"/>
  <c r="GK132" i="214"/>
  <c r="GZ132" i="214"/>
  <c r="HR132" i="214"/>
  <c r="S17" i="214"/>
  <c r="X4" i="215" s="1"/>
  <c r="BG17" i="214"/>
  <c r="AC4" i="215" s="1"/>
  <c r="AH4" i="215"/>
  <c r="DO17" i="214"/>
  <c r="FC17" i="214"/>
  <c r="AL4" i="215" s="1"/>
  <c r="W4" i="215"/>
  <c r="AC17" i="214"/>
  <c r="AW17" i="214"/>
  <c r="AA4" i="215" s="1"/>
  <c r="BQ17" i="214"/>
  <c r="AB4" i="215" s="1"/>
  <c r="CK17" i="214"/>
  <c r="AF4" i="215" s="1"/>
  <c r="AG4" i="215"/>
  <c r="DE17" i="214"/>
  <c r="DY17" i="214"/>
  <c r="AK4" i="215" s="1"/>
  <c r="AI4" i="215"/>
  <c r="ES17" i="214"/>
  <c r="FX18" i="214"/>
  <c r="FP22" i="214"/>
  <c r="FX22" i="214" s="1"/>
  <c r="GG18" i="214"/>
  <c r="GA22" i="214"/>
  <c r="HL18" i="214"/>
  <c r="HD22" i="214"/>
  <c r="HU18" i="214"/>
  <c r="HO22" i="214"/>
  <c r="FX23" i="214"/>
  <c r="FP27" i="214"/>
  <c r="FX27" i="214" s="1"/>
  <c r="GG23" i="214"/>
  <c r="GA27" i="214"/>
  <c r="GH27" i="214" s="1"/>
  <c r="HL23" i="214"/>
  <c r="HD27" i="214"/>
  <c r="HL27" i="214" s="1"/>
  <c r="HU23" i="214"/>
  <c r="HO27" i="214"/>
  <c r="HV27" i="214" s="1"/>
  <c r="I37" i="214"/>
  <c r="Y8" i="215" s="1"/>
  <c r="W8" i="215"/>
  <c r="AC37" i="214"/>
  <c r="AW37" i="214"/>
  <c r="AA8" i="215" s="1"/>
  <c r="AB8" i="215"/>
  <c r="BQ37" i="214"/>
  <c r="CK37" i="214"/>
  <c r="AF8" i="215" s="1"/>
  <c r="AG8" i="215"/>
  <c r="DE37" i="214"/>
  <c r="DY37" i="214"/>
  <c r="AK8" i="215" s="1"/>
  <c r="AI8" i="215"/>
  <c r="ES37" i="214"/>
  <c r="I42" i="214"/>
  <c r="Y9" i="215" s="1"/>
  <c r="W9" i="215"/>
  <c r="AC42" i="214"/>
  <c r="AW42" i="214"/>
  <c r="AA9" i="215" s="1"/>
  <c r="AB9" i="215"/>
  <c r="BQ42" i="214"/>
  <c r="CK42" i="214"/>
  <c r="AF9" i="215" s="1"/>
  <c r="DE42" i="214"/>
  <c r="AG9" i="215" s="1"/>
  <c r="DY42" i="214"/>
  <c r="AK9" i="215" s="1"/>
  <c r="ES42" i="214"/>
  <c r="AI9" i="215" s="1"/>
  <c r="I47" i="214"/>
  <c r="Y10" i="215" s="1"/>
  <c r="W10" i="215"/>
  <c r="AC47" i="214"/>
  <c r="AW47" i="214"/>
  <c r="AA10" i="215" s="1"/>
  <c r="AB10" i="215"/>
  <c r="BQ47" i="214"/>
  <c r="CK47" i="214"/>
  <c r="AF10" i="215" s="1"/>
  <c r="DE47" i="214"/>
  <c r="AG10" i="215" s="1"/>
  <c r="DY47" i="214"/>
  <c r="AK10" i="215" s="1"/>
  <c r="ES47" i="214"/>
  <c r="AI10" i="215" s="1"/>
  <c r="I52" i="214"/>
  <c r="Y11" i="215" s="1"/>
  <c r="W11" i="215"/>
  <c r="AC52" i="214"/>
  <c r="AW52" i="214"/>
  <c r="AA11" i="215" s="1"/>
  <c r="AB11" i="215"/>
  <c r="BQ52" i="214"/>
  <c r="CK52" i="214"/>
  <c r="AF11" i="215" s="1"/>
  <c r="DE52" i="214"/>
  <c r="AG11" i="215" s="1"/>
  <c r="DY52" i="214"/>
  <c r="AK11" i="215" s="1"/>
  <c r="ES52" i="214"/>
  <c r="AI11" i="215" s="1"/>
  <c r="I57" i="214"/>
  <c r="Y12" i="215" s="1"/>
  <c r="W12" i="215"/>
  <c r="M11" i="215" s="1"/>
  <c r="AC57" i="214"/>
  <c r="AW57" i="214"/>
  <c r="AA12" i="215" s="1"/>
  <c r="E11" i="215" s="1"/>
  <c r="AB12" i="215"/>
  <c r="G11" i="215" s="1"/>
  <c r="BQ57" i="214"/>
  <c r="CK57" i="214"/>
  <c r="AF12" i="215" s="1"/>
  <c r="E28" i="215" s="1"/>
  <c r="DE57" i="214"/>
  <c r="AG12" i="215" s="1"/>
  <c r="G28" i="215" s="1"/>
  <c r="DY57" i="214"/>
  <c r="AK12" i="215" s="1"/>
  <c r="O28" i="215" s="1"/>
  <c r="ES57" i="214"/>
  <c r="AI12" i="215" s="1"/>
  <c r="M28" i="215" s="1"/>
  <c r="I62" i="214"/>
  <c r="Y13" i="215" s="1"/>
  <c r="W13" i="215"/>
  <c r="AC62" i="214"/>
  <c r="AW62" i="214"/>
  <c r="AA13" i="215" s="1"/>
  <c r="AB13" i="215"/>
  <c r="BQ62" i="214"/>
  <c r="CK62" i="214"/>
  <c r="AF13" i="215" s="1"/>
  <c r="DE62" i="214"/>
  <c r="AG13" i="215" s="1"/>
  <c r="DY62" i="214"/>
  <c r="AK13" i="215" s="1"/>
  <c r="ES62" i="214"/>
  <c r="AI13" i="215" s="1"/>
  <c r="I67" i="214"/>
  <c r="Y14" i="215" s="1"/>
  <c r="W14" i="215"/>
  <c r="AC67" i="214"/>
  <c r="AW67" i="214"/>
  <c r="AA14" i="215" s="1"/>
  <c r="AB14" i="215"/>
  <c r="BQ67" i="214"/>
  <c r="CK67" i="214"/>
  <c r="AF14" i="215" s="1"/>
  <c r="DE67" i="214"/>
  <c r="AG14" i="215" s="1"/>
  <c r="DY67" i="214"/>
  <c r="AK14" i="215" s="1"/>
  <c r="ES67" i="214"/>
  <c r="AI14" i="215" s="1"/>
  <c r="I72" i="214"/>
  <c r="Y15" i="215" s="1"/>
  <c r="W15" i="215"/>
  <c r="AC72" i="214"/>
  <c r="AW72" i="214"/>
  <c r="AA15" i="215" s="1"/>
  <c r="AB15" i="215"/>
  <c r="BQ72" i="214"/>
  <c r="CK72" i="214"/>
  <c r="AF15" i="215" s="1"/>
  <c r="DE72" i="214"/>
  <c r="AG15" i="215" s="1"/>
  <c r="DY72" i="214"/>
  <c r="AK15" i="215" s="1"/>
  <c r="ES72" i="214"/>
  <c r="AI15" i="215" s="1"/>
  <c r="I77" i="214"/>
  <c r="Y16" i="215" s="1"/>
  <c r="W16" i="215"/>
  <c r="AC77" i="214"/>
  <c r="AW77" i="214"/>
  <c r="AA16" i="215" s="1"/>
  <c r="AB16" i="215"/>
  <c r="BQ77" i="214"/>
  <c r="CK77" i="214"/>
  <c r="AF16" i="215" s="1"/>
  <c r="DE77" i="214"/>
  <c r="AG16" i="215" s="1"/>
  <c r="DY77" i="214"/>
  <c r="AK16" i="215" s="1"/>
  <c r="ES77" i="214"/>
  <c r="AI16" i="215" s="1"/>
  <c r="I82" i="214"/>
  <c r="Y17" i="215" s="1"/>
  <c r="W17" i="215"/>
  <c r="AC82" i="214"/>
  <c r="BQ82" i="214"/>
  <c r="AB17" i="215" s="1"/>
  <c r="AF17" i="215"/>
  <c r="CK82" i="214"/>
  <c r="DE82" i="214"/>
  <c r="AG17" i="215" s="1"/>
  <c r="DY82" i="214"/>
  <c r="AK17" i="215" s="1"/>
  <c r="ES82" i="214"/>
  <c r="AI17" i="215" s="1"/>
  <c r="I87" i="214"/>
  <c r="Y18" i="215" s="1"/>
  <c r="AC87" i="214"/>
  <c r="W18" i="215" s="1"/>
  <c r="AB18" i="215"/>
  <c r="BQ87" i="214"/>
  <c r="CK87" i="214"/>
  <c r="AF18" i="215" s="1"/>
  <c r="AG18" i="215"/>
  <c r="DE87" i="214"/>
  <c r="DY87" i="214"/>
  <c r="AK18" i="215" s="1"/>
  <c r="ES87" i="214"/>
  <c r="AI18" i="215" s="1"/>
  <c r="I92" i="214"/>
  <c r="Y19" i="215" s="1"/>
  <c r="AC92" i="214"/>
  <c r="W19" i="215" s="1"/>
  <c r="BQ92" i="214"/>
  <c r="AB19" i="215" s="1"/>
  <c r="AF19" i="215"/>
  <c r="CK92" i="214"/>
  <c r="DE92" i="214"/>
  <c r="AG19" i="215" s="1"/>
  <c r="AK19" i="215"/>
  <c r="DY92" i="214"/>
  <c r="ES92" i="214"/>
  <c r="AI19" i="215" s="1"/>
  <c r="I97" i="214"/>
  <c r="Y20" i="215" s="1"/>
  <c r="O12" i="215" s="1"/>
  <c r="AC97" i="214"/>
  <c r="W20" i="215" s="1"/>
  <c r="M12" i="215" s="1"/>
  <c r="BQ97" i="214"/>
  <c r="AB20" i="215" s="1"/>
  <c r="G12" i="215" s="1"/>
  <c r="CK97" i="214"/>
  <c r="AF20" i="215" s="1"/>
  <c r="E29" i="215" s="1"/>
  <c r="AG20" i="215"/>
  <c r="G29" i="215" s="1"/>
  <c r="DE97" i="214"/>
  <c r="DY97" i="214"/>
  <c r="AK20" i="215" s="1"/>
  <c r="O29" i="215" s="1"/>
  <c r="AI20" i="215"/>
  <c r="M29" i="215" s="1"/>
  <c r="ES97" i="214"/>
  <c r="HL98" i="214"/>
  <c r="HD102" i="214"/>
  <c r="HL102" i="214" s="1"/>
  <c r="I107" i="214"/>
  <c r="Y22" i="215" s="1"/>
  <c r="AC107" i="214"/>
  <c r="W22" i="215" s="1"/>
  <c r="BQ107" i="214"/>
  <c r="AB22" i="215" s="1"/>
  <c r="CK107" i="214"/>
  <c r="AF22" i="215" s="1"/>
  <c r="DE107" i="214"/>
  <c r="AG22" i="215" s="1"/>
  <c r="DY107" i="214"/>
  <c r="AK22" i="215" s="1"/>
  <c r="ES107" i="214"/>
  <c r="AI22" i="215" s="1"/>
  <c r="S117" i="214"/>
  <c r="X24" i="215" s="1"/>
  <c r="AM117" i="214"/>
  <c r="Z24" i="215" s="1"/>
  <c r="BG117" i="214"/>
  <c r="AC24" i="215" s="1"/>
  <c r="CA117" i="214"/>
  <c r="AD24" i="215" s="1"/>
  <c r="DO117" i="214"/>
  <c r="AH24" i="215" s="1"/>
  <c r="EI117" i="214"/>
  <c r="AJ24" i="215" s="1"/>
  <c r="FC117" i="214"/>
  <c r="AL24" i="215" s="1"/>
  <c r="HV115" i="214"/>
  <c r="HN117" i="214"/>
  <c r="S127" i="214"/>
  <c r="X26" i="215" s="1"/>
  <c r="BG127" i="214"/>
  <c r="CU127" i="214"/>
  <c r="AE26" i="215" s="1"/>
  <c r="DO127" i="214"/>
  <c r="AH26" i="215" s="1"/>
  <c r="EI127" i="214"/>
  <c r="AJ26" i="215" s="1"/>
  <c r="FC127" i="214"/>
  <c r="FX14" i="214"/>
  <c r="GG14" i="214"/>
  <c r="HL14" i="214"/>
  <c r="HU14" i="214"/>
  <c r="FX15" i="214"/>
  <c r="GG15" i="214"/>
  <c r="HL15" i="214"/>
  <c r="HU15" i="214"/>
  <c r="FX16" i="214"/>
  <c r="GG16" i="214"/>
  <c r="HL16" i="214"/>
  <c r="HU16" i="214"/>
  <c r="FX19" i="214"/>
  <c r="GG19" i="214"/>
  <c r="HL19" i="214"/>
  <c r="HU19" i="214"/>
  <c r="FX20" i="214"/>
  <c r="GG20" i="214"/>
  <c r="HL20" i="214"/>
  <c r="HU20" i="214"/>
  <c r="FX21" i="214"/>
  <c r="GG21" i="214"/>
  <c r="HL21" i="214"/>
  <c r="HU21" i="214"/>
  <c r="FX24" i="214"/>
  <c r="GG24" i="214"/>
  <c r="HL24" i="214"/>
  <c r="HU24" i="214"/>
  <c r="FX25" i="214"/>
  <c r="GG25" i="214"/>
  <c r="HL25" i="214"/>
  <c r="HU25" i="214"/>
  <c r="FX26" i="214"/>
  <c r="GG26" i="214"/>
  <c r="HL26" i="214"/>
  <c r="HU26" i="214"/>
  <c r="FX32" i="214"/>
  <c r="HL32" i="214"/>
  <c r="FX29" i="214"/>
  <c r="GG29" i="214"/>
  <c r="HL29" i="214"/>
  <c r="HU29" i="214"/>
  <c r="GG30" i="214"/>
  <c r="HA30" i="214"/>
  <c r="HU30" i="214"/>
  <c r="FM31" i="214"/>
  <c r="GG31" i="214"/>
  <c r="HA31" i="214"/>
  <c r="HU31" i="214"/>
  <c r="FN34" i="214"/>
  <c r="FW34" i="214"/>
  <c r="HB34" i="214"/>
  <c r="HK34" i="214"/>
  <c r="FN35" i="214"/>
  <c r="FW35" i="214"/>
  <c r="HB35" i="214"/>
  <c r="IE35" i="214"/>
  <c r="FN36" i="214"/>
  <c r="GQ36" i="214"/>
  <c r="HB36" i="214"/>
  <c r="IE36" i="214"/>
  <c r="FN42" i="214"/>
  <c r="FN39" i="214"/>
  <c r="GQ39" i="214"/>
  <c r="HB39" i="214"/>
  <c r="FN40" i="214"/>
  <c r="GQ40" i="214"/>
  <c r="HB40" i="214"/>
  <c r="IE40" i="214"/>
  <c r="FN41" i="214"/>
  <c r="GQ41" i="214"/>
  <c r="HB41" i="214"/>
  <c r="IE41" i="214"/>
  <c r="HB47" i="214"/>
  <c r="FN44" i="214"/>
  <c r="GQ44" i="214"/>
  <c r="HB44" i="214"/>
  <c r="IE44" i="214"/>
  <c r="FN45" i="214"/>
  <c r="GQ45" i="214"/>
  <c r="HB45" i="214"/>
  <c r="IE45" i="214"/>
  <c r="FN46" i="214"/>
  <c r="GQ46" i="214"/>
  <c r="HB46" i="214"/>
  <c r="IE46" i="214"/>
  <c r="FN49" i="214"/>
  <c r="GQ49" i="214"/>
  <c r="HB49" i="214"/>
  <c r="IE49" i="214"/>
  <c r="FN50" i="214"/>
  <c r="GQ50" i="214"/>
  <c r="HB50" i="214"/>
  <c r="HI52" i="214"/>
  <c r="IE50" i="214"/>
  <c r="FN51" i="214"/>
  <c r="GQ51" i="214"/>
  <c r="HB51" i="214"/>
  <c r="IE51" i="214"/>
  <c r="FN57" i="214"/>
  <c r="HB57" i="214"/>
  <c r="FN54" i="214"/>
  <c r="GQ54" i="214"/>
  <c r="HB54" i="214"/>
  <c r="IE54" i="214"/>
  <c r="FN55" i="214"/>
  <c r="GQ55" i="214"/>
  <c r="HB55" i="214"/>
  <c r="IE55" i="214"/>
  <c r="FN56" i="214"/>
  <c r="GQ56" i="214"/>
  <c r="HB56" i="214"/>
  <c r="IE56" i="214"/>
  <c r="FN59" i="214"/>
  <c r="GQ59" i="214"/>
  <c r="HB59" i="214"/>
  <c r="IE59" i="214"/>
  <c r="FN60" i="214"/>
  <c r="GQ60" i="214"/>
  <c r="HB60" i="214"/>
  <c r="IE60" i="214"/>
  <c r="FN61" i="214"/>
  <c r="GQ61" i="214"/>
  <c r="HB61" i="214"/>
  <c r="IE61" i="214"/>
  <c r="FN64" i="214"/>
  <c r="GQ64" i="214"/>
  <c r="HB64" i="214"/>
  <c r="IE64" i="214"/>
  <c r="FN65" i="214"/>
  <c r="GQ65" i="214"/>
  <c r="HK65" i="214"/>
  <c r="FN66" i="214"/>
  <c r="GQ66" i="214"/>
  <c r="HB66" i="214"/>
  <c r="HK66" i="214"/>
  <c r="FN72" i="214"/>
  <c r="FN69" i="214"/>
  <c r="GQ69" i="214"/>
  <c r="HB69" i="214"/>
  <c r="IE69" i="214"/>
  <c r="FN70" i="214"/>
  <c r="GQ70" i="214"/>
  <c r="HB70" i="214"/>
  <c r="IE70" i="214"/>
  <c r="FN71" i="214"/>
  <c r="GQ71" i="214"/>
  <c r="HB71" i="214"/>
  <c r="IE71" i="214"/>
  <c r="HB77" i="214"/>
  <c r="FM74" i="214"/>
  <c r="GQ74" i="214"/>
  <c r="HA74" i="214"/>
  <c r="IE74" i="214"/>
  <c r="FM75" i="214"/>
  <c r="GQ75" i="214"/>
  <c r="HA75" i="214"/>
  <c r="IE75" i="214"/>
  <c r="FM76" i="214"/>
  <c r="GQ76" i="214"/>
  <c r="HA76" i="214"/>
  <c r="IE76" i="214"/>
  <c r="HB82" i="214"/>
  <c r="FM79" i="214"/>
  <c r="GQ79" i="214"/>
  <c r="HA79" i="214"/>
  <c r="IE79" i="214"/>
  <c r="FN80" i="214"/>
  <c r="GQ80" i="214"/>
  <c r="HB80" i="214"/>
  <c r="IE80" i="214"/>
  <c r="AW82" i="214"/>
  <c r="AA17" i="215" s="1"/>
  <c r="FN81" i="214"/>
  <c r="GQ81" i="214"/>
  <c r="HB81" i="214"/>
  <c r="HB87" i="214"/>
  <c r="AW87" i="214"/>
  <c r="AA18" i="215" s="1"/>
  <c r="HA84" i="214"/>
  <c r="FN85" i="214"/>
  <c r="FW85" i="214"/>
  <c r="GQ85" i="214"/>
  <c r="HB85" i="214"/>
  <c r="FN86" i="214"/>
  <c r="FW86" i="214"/>
  <c r="HB86" i="214"/>
  <c r="HB92" i="214"/>
  <c r="FN89" i="214"/>
  <c r="HB89" i="214"/>
  <c r="AW92" i="214"/>
  <c r="AA19" i="215" s="1"/>
  <c r="FN90" i="214"/>
  <c r="HB90" i="214"/>
  <c r="FN91" i="214"/>
  <c r="HB91" i="214"/>
  <c r="FN94" i="214"/>
  <c r="FW94" i="214"/>
  <c r="HB94" i="214"/>
  <c r="HK94" i="214"/>
  <c r="HB96" i="214"/>
  <c r="GR102" i="214"/>
  <c r="HB107" i="214"/>
  <c r="AW107" i="214"/>
  <c r="AA22" i="215" s="1"/>
  <c r="HI107" i="214"/>
  <c r="GP112" i="214"/>
  <c r="GR112" i="214" s="1"/>
  <c r="HB111" i="214"/>
  <c r="FL117" i="214"/>
  <c r="GH114" i="214"/>
  <c r="HV114" i="214"/>
  <c r="GH115" i="214"/>
  <c r="IF122" i="214"/>
  <c r="HV119" i="214"/>
  <c r="HV120" i="214"/>
  <c r="FK122" i="214"/>
  <c r="HJ122" i="214"/>
  <c r="GH127" i="214"/>
  <c r="FL127" i="214"/>
  <c r="HK131" i="214"/>
  <c r="HV131" i="214"/>
  <c r="AM17" i="214"/>
  <c r="Z4" i="215" s="1"/>
  <c r="CA17" i="214"/>
  <c r="AD4" i="215" s="1"/>
  <c r="EI17" i="214"/>
  <c r="AJ4" i="215" s="1"/>
  <c r="I17" i="214"/>
  <c r="Y4" i="215" s="1"/>
  <c r="S22" i="214"/>
  <c r="X5" i="215" s="1"/>
  <c r="AM22" i="214"/>
  <c r="Z5" i="215" s="1"/>
  <c r="AC5" i="215"/>
  <c r="BG22" i="214"/>
  <c r="CA22" i="214"/>
  <c r="AD5" i="215" s="1"/>
  <c r="CU22" i="214"/>
  <c r="AE5" i="215" s="1"/>
  <c r="DO22" i="214"/>
  <c r="AH5" i="215" s="1"/>
  <c r="EI22" i="214"/>
  <c r="AJ5" i="215" s="1"/>
  <c r="FC22" i="214"/>
  <c r="AL5" i="215" s="1"/>
  <c r="S27" i="214"/>
  <c r="X6" i="215" s="1"/>
  <c r="AM27" i="214"/>
  <c r="Z6" i="215" s="1"/>
  <c r="AC6" i="215"/>
  <c r="BG27" i="214"/>
  <c r="CA27" i="214"/>
  <c r="AD6" i="215" s="1"/>
  <c r="CU27" i="214"/>
  <c r="AE6" i="215" s="1"/>
  <c r="DO27" i="214"/>
  <c r="AH6" i="215" s="1"/>
  <c r="EI27" i="214"/>
  <c r="AJ6" i="215" s="1"/>
  <c r="FC27" i="214"/>
  <c r="AL6" i="215" s="1"/>
  <c r="S32" i="214"/>
  <c r="X7" i="215" s="1"/>
  <c r="AM32" i="214"/>
  <c r="Z7" i="215" s="1"/>
  <c r="AC7" i="215"/>
  <c r="BG32" i="214"/>
  <c r="CA32" i="214"/>
  <c r="AD7" i="215" s="1"/>
  <c r="CU32" i="214"/>
  <c r="AE7" i="215" s="1"/>
  <c r="DO32" i="214"/>
  <c r="AH7" i="215" s="1"/>
  <c r="EI32" i="214"/>
  <c r="AJ7" i="215" s="1"/>
  <c r="FC32" i="214"/>
  <c r="AL7" i="215" s="1"/>
  <c r="FX38" i="214"/>
  <c r="FP42" i="214"/>
  <c r="FX42" i="214" s="1"/>
  <c r="HL38" i="214"/>
  <c r="HD42" i="214"/>
  <c r="HL42" i="214" s="1"/>
  <c r="S102" i="214"/>
  <c r="X21" i="215" s="1"/>
  <c r="AM102" i="214"/>
  <c r="Z21" i="215" s="1"/>
  <c r="AC21" i="215"/>
  <c r="BG102" i="214"/>
  <c r="CA102" i="214"/>
  <c r="AD21" i="215" s="1"/>
  <c r="AE21" i="215"/>
  <c r="CU102" i="214"/>
  <c r="DO102" i="214"/>
  <c r="AH21" i="215" s="1"/>
  <c r="AJ21" i="215"/>
  <c r="EI102" i="214"/>
  <c r="FC102" i="214"/>
  <c r="AL21" i="215" s="1"/>
  <c r="AM112" i="214"/>
  <c r="Z23" i="215" s="1"/>
  <c r="BG112" i="214"/>
  <c r="AC23" i="215" s="1"/>
  <c r="AD23" i="215"/>
  <c r="CA112" i="214"/>
  <c r="CU112" i="214"/>
  <c r="AE23" i="215" s="1"/>
  <c r="AH23" i="215"/>
  <c r="DO112" i="214"/>
  <c r="FC112" i="214"/>
  <c r="AL23" i="215" s="1"/>
  <c r="Y25" i="215"/>
  <c r="I122" i="214"/>
  <c r="AC122" i="214"/>
  <c r="W25" i="215" s="1"/>
  <c r="CK122" i="214"/>
  <c r="AF25" i="215" s="1"/>
  <c r="DE122" i="214"/>
  <c r="AG25" i="215" s="1"/>
  <c r="AI25" i="215"/>
  <c r="ES122" i="214"/>
  <c r="IE127" i="214"/>
  <c r="IF127" i="214"/>
  <c r="GH22" i="214"/>
  <c r="HV22" i="214"/>
  <c r="FX47" i="214"/>
  <c r="FX62" i="214"/>
  <c r="HL67" i="214"/>
  <c r="HL72" i="214"/>
  <c r="FX77" i="214"/>
  <c r="GP82" i="214"/>
  <c r="GR82" i="214" s="1"/>
  <c r="GP87" i="214"/>
  <c r="FX92" i="214"/>
  <c r="HL92" i="214"/>
  <c r="GP92" i="214"/>
  <c r="GR92" i="214" s="1"/>
  <c r="FX97" i="214"/>
  <c r="GR97" i="214"/>
  <c r="HL97" i="214"/>
  <c r="GG99" i="214"/>
  <c r="GP107" i="214"/>
  <c r="HK104" i="214"/>
  <c r="FL112" i="214"/>
  <c r="FN112" i="214" s="1"/>
  <c r="AW122" i="214"/>
  <c r="AA25" i="215" s="1"/>
  <c r="HI122" i="214"/>
  <c r="IE27" i="214"/>
  <c r="IF27" i="214"/>
  <c r="S37" i="214"/>
  <c r="X8" i="215" s="1"/>
  <c r="AM37" i="214"/>
  <c r="Z8" i="215" s="1"/>
  <c r="BG37" i="214"/>
  <c r="AC8" i="215" s="1"/>
  <c r="CA37" i="214"/>
  <c r="AD8" i="215" s="1"/>
  <c r="CU37" i="214"/>
  <c r="AE8" i="215" s="1"/>
  <c r="AH8" i="215"/>
  <c r="DO37" i="214"/>
  <c r="EI37" i="214"/>
  <c r="AJ8" i="215" s="1"/>
  <c r="FC37" i="214"/>
  <c r="AL8" i="215" s="1"/>
  <c r="S42" i="214"/>
  <c r="X9" i="215" s="1"/>
  <c r="AM42" i="214"/>
  <c r="Z9" i="215" s="1"/>
  <c r="BG42" i="214"/>
  <c r="AC9" i="215" s="1"/>
  <c r="CA42" i="214"/>
  <c r="AD9" i="215" s="1"/>
  <c r="CU42" i="214"/>
  <c r="AE9" i="215" s="1"/>
  <c r="AH9" i="215"/>
  <c r="DO42" i="214"/>
  <c r="EI42" i="214"/>
  <c r="AJ9" i="215" s="1"/>
  <c r="FC42" i="214"/>
  <c r="AL9" i="215" s="1"/>
  <c r="S47" i="214"/>
  <c r="X10" i="215" s="1"/>
  <c r="AM47" i="214"/>
  <c r="Z10" i="215" s="1"/>
  <c r="CA47" i="214"/>
  <c r="AD10" i="215" s="1"/>
  <c r="CU47" i="214"/>
  <c r="AE10" i="215" s="1"/>
  <c r="DO47" i="214"/>
  <c r="AH10" i="215" s="1"/>
  <c r="AJ10" i="215"/>
  <c r="EI47" i="214"/>
  <c r="FC47" i="214"/>
  <c r="AL10" i="215" s="1"/>
  <c r="S52" i="214"/>
  <c r="X11" i="215" s="1"/>
  <c r="AM52" i="214"/>
  <c r="Z11" i="215" s="1"/>
  <c r="BG52" i="214"/>
  <c r="AC11" i="215" s="1"/>
  <c r="CA52" i="214"/>
  <c r="AD11" i="215" s="1"/>
  <c r="DO52" i="214"/>
  <c r="AH11" i="215" s="1"/>
  <c r="FC52" i="214"/>
  <c r="AL11" i="215" s="1"/>
  <c r="X12" i="215"/>
  <c r="N11" i="215" s="1"/>
  <c r="S57" i="214"/>
  <c r="AM57" i="214"/>
  <c r="Z12" i="215" s="1"/>
  <c r="L11" i="215" s="1"/>
  <c r="CA57" i="214"/>
  <c r="AD12" i="215" s="1"/>
  <c r="H11" i="215" s="1"/>
  <c r="CU57" i="214"/>
  <c r="AE12" i="215" s="1"/>
  <c r="F28" i="215" s="1"/>
  <c r="DO57" i="214"/>
  <c r="AH12" i="215" s="1"/>
  <c r="H28" i="215" s="1"/>
  <c r="FC57" i="214"/>
  <c r="AL12" i="215" s="1"/>
  <c r="L28" i="215" s="1"/>
  <c r="S62" i="214"/>
  <c r="X13" i="215" s="1"/>
  <c r="AM62" i="214"/>
  <c r="Z13" i="215" s="1"/>
  <c r="AC13" i="215"/>
  <c r="BG62" i="214"/>
  <c r="CA62" i="214"/>
  <c r="AD13" i="215" s="1"/>
  <c r="CU62" i="214"/>
  <c r="AE13" i="215" s="1"/>
  <c r="DO62" i="214"/>
  <c r="AH13" i="215" s="1"/>
  <c r="FC62" i="214"/>
  <c r="AL13" i="215" s="1"/>
  <c r="S67" i="214"/>
  <c r="X14" i="215" s="1"/>
  <c r="AM67" i="214"/>
  <c r="Z14" i="215" s="1"/>
  <c r="CA67" i="214"/>
  <c r="AD14" i="215" s="1"/>
  <c r="AE14" i="215"/>
  <c r="CU67" i="214"/>
  <c r="DO67" i="214"/>
  <c r="AH14" i="215" s="1"/>
  <c r="FC67" i="214"/>
  <c r="AL14" i="215" s="1"/>
  <c r="S72" i="214"/>
  <c r="X15" i="215" s="1"/>
  <c r="AM72" i="214"/>
  <c r="Z15" i="215" s="1"/>
  <c r="BG72" i="214"/>
  <c r="AC15" i="215" s="1"/>
  <c r="CA72" i="214"/>
  <c r="AD15" i="215" s="1"/>
  <c r="CU72" i="214"/>
  <c r="AE15" i="215" s="1"/>
  <c r="AH15" i="215"/>
  <c r="DO72" i="214"/>
  <c r="FC72" i="214"/>
  <c r="AL15" i="215" s="1"/>
  <c r="S77" i="214"/>
  <c r="X16" i="215" s="1"/>
  <c r="AM77" i="214"/>
  <c r="Z16" i="215" s="1"/>
  <c r="BG77" i="214"/>
  <c r="AC16" i="215" s="1"/>
  <c r="CA77" i="214"/>
  <c r="AD16" i="215" s="1"/>
  <c r="CU77" i="214"/>
  <c r="AE16" i="215" s="1"/>
  <c r="DO77" i="214"/>
  <c r="AH16" i="215" s="1"/>
  <c r="AL16" i="215"/>
  <c r="FC77" i="214"/>
  <c r="S82" i="214"/>
  <c r="X17" i="215" s="1"/>
  <c r="AM82" i="214"/>
  <c r="Z17" i="215" s="1"/>
  <c r="CA82" i="214"/>
  <c r="AD17" i="215" s="1"/>
  <c r="CU82" i="214"/>
  <c r="AE17" i="215" s="1"/>
  <c r="DO82" i="214"/>
  <c r="AH17" i="215" s="1"/>
  <c r="FC82" i="214"/>
  <c r="AL17" i="215" s="1"/>
  <c r="S87" i="214"/>
  <c r="X18" i="215" s="1"/>
  <c r="Z18" i="215"/>
  <c r="AM87" i="214"/>
  <c r="BG87" i="214"/>
  <c r="AC18" i="215" s="1"/>
  <c r="CA87" i="214"/>
  <c r="AD18" i="215" s="1"/>
  <c r="CU87" i="214"/>
  <c r="AE18" i="215" s="1"/>
  <c r="DO87" i="214"/>
  <c r="AH18" i="215" s="1"/>
  <c r="FC87" i="214"/>
  <c r="AL18" i="215" s="1"/>
  <c r="S92" i="214"/>
  <c r="X19" i="215" s="1"/>
  <c r="AM92" i="214"/>
  <c r="Z19" i="215" s="1"/>
  <c r="AD19" i="215"/>
  <c r="CA92" i="214"/>
  <c r="CU92" i="214"/>
  <c r="AE19" i="215" s="1"/>
  <c r="DO92" i="214"/>
  <c r="AH19" i="215" s="1"/>
  <c r="FC92" i="214"/>
  <c r="AL19" i="215" s="1"/>
  <c r="S97" i="214"/>
  <c r="X20" i="215" s="1"/>
  <c r="N12" i="215" s="1"/>
  <c r="AM97" i="214"/>
  <c r="Z20" i="215" s="1"/>
  <c r="L12" i="215" s="1"/>
  <c r="CA97" i="214"/>
  <c r="AD20" i="215" s="1"/>
  <c r="H12" i="215" s="1"/>
  <c r="CU97" i="214"/>
  <c r="AE20" i="215" s="1"/>
  <c r="F29" i="215" s="1"/>
  <c r="AH20" i="215"/>
  <c r="DO97" i="214"/>
  <c r="FC97" i="214"/>
  <c r="AL20" i="215" s="1"/>
  <c r="L29" i="215" s="1"/>
  <c r="S107" i="214"/>
  <c r="AM107" i="214"/>
  <c r="Z22" i="215" s="1"/>
  <c r="BG107" i="214"/>
  <c r="AC22" i="215" s="1"/>
  <c r="CA107" i="214"/>
  <c r="AD22" i="215" s="1"/>
  <c r="DO107" i="214"/>
  <c r="AH22" i="215" s="1"/>
  <c r="EI107" i="214"/>
  <c r="AJ22" i="215" s="1"/>
  <c r="AL22" i="215"/>
  <c r="FC107" i="214"/>
  <c r="I117" i="214"/>
  <c r="Y24" i="215" s="1"/>
  <c r="AC117" i="214"/>
  <c r="W24" i="215" s="1"/>
  <c r="BQ117" i="214"/>
  <c r="AB24" i="215" s="1"/>
  <c r="CK117" i="214"/>
  <c r="AF24" i="215" s="1"/>
  <c r="DE117" i="214"/>
  <c r="AG24" i="215" s="1"/>
  <c r="DY117" i="214"/>
  <c r="DY133" i="214" s="1"/>
  <c r="ES117" i="214"/>
  <c r="AI24" i="215" s="1"/>
  <c r="HL118" i="214"/>
  <c r="HD122" i="214"/>
  <c r="I127" i="214"/>
  <c r="Y26" i="215" s="1"/>
  <c r="AC127" i="214"/>
  <c r="W26" i="215" s="1"/>
  <c r="CK127" i="214"/>
  <c r="AF26" i="215" s="1"/>
  <c r="DE127" i="214"/>
  <c r="DE133" i="214" s="1"/>
  <c r="DY127" i="214"/>
  <c r="AK26" i="215" s="1"/>
  <c r="ES127" i="214"/>
  <c r="ES133" i="214" s="1"/>
  <c r="GH42" i="214"/>
  <c r="HV47" i="214"/>
  <c r="GH52" i="214"/>
  <c r="HV52" i="214"/>
  <c r="CU52" i="214"/>
  <c r="AE11" i="215" s="1"/>
  <c r="FL52" i="214"/>
  <c r="GH67" i="214"/>
  <c r="HV67" i="214"/>
  <c r="GH72" i="214"/>
  <c r="HV77" i="214"/>
  <c r="GH82" i="214"/>
  <c r="FL82" i="214"/>
  <c r="FL87" i="214"/>
  <c r="HV92" i="214"/>
  <c r="FL92" i="214"/>
  <c r="FN92" i="214" s="1"/>
  <c r="HV97" i="214"/>
  <c r="IE99" i="214"/>
  <c r="IE101" i="214"/>
  <c r="FL107" i="214"/>
  <c r="GG105" i="214"/>
  <c r="IF105" i="214"/>
  <c r="CU107" i="214"/>
  <c r="AE22" i="215" s="1"/>
  <c r="AA24" i="215"/>
  <c r="HB117" i="214"/>
  <c r="IE117" i="214"/>
  <c r="AW117" i="214"/>
  <c r="HV122" i="214"/>
  <c r="IE122" i="214"/>
  <c r="GQ121" i="214"/>
  <c r="GP122" i="214"/>
  <c r="AA26" i="215"/>
  <c r="HB127" i="214"/>
  <c r="AW127" i="214"/>
  <c r="GQ131" i="214"/>
  <c r="HB131" i="214"/>
  <c r="CU17" i="214"/>
  <c r="AE4" i="215" s="1"/>
  <c r="I22" i="214"/>
  <c r="Y5" i="215" s="1"/>
  <c r="AC22" i="214"/>
  <c r="W5" i="215" s="1"/>
  <c r="AW22" i="214"/>
  <c r="AA5" i="215" s="1"/>
  <c r="AB5" i="215"/>
  <c r="BQ22" i="214"/>
  <c r="CK22" i="214"/>
  <c r="AF5" i="215" s="1"/>
  <c r="AG5" i="215"/>
  <c r="DE22" i="214"/>
  <c r="DY22" i="214"/>
  <c r="AK5" i="215" s="1"/>
  <c r="AI5" i="215"/>
  <c r="ES22" i="214"/>
  <c r="I27" i="214"/>
  <c r="Y6" i="215" s="1"/>
  <c r="AC27" i="214"/>
  <c r="W6" i="215" s="1"/>
  <c r="AW27" i="214"/>
  <c r="AA6" i="215" s="1"/>
  <c r="AB6" i="215"/>
  <c r="BQ27" i="214"/>
  <c r="CK27" i="214"/>
  <c r="AF6" i="215" s="1"/>
  <c r="AG6" i="215"/>
  <c r="DE27" i="214"/>
  <c r="DY27" i="214"/>
  <c r="AK6" i="215" s="1"/>
  <c r="AI6" i="215"/>
  <c r="ES27" i="214"/>
  <c r="I32" i="214"/>
  <c r="Y7" i="215" s="1"/>
  <c r="AC32" i="214"/>
  <c r="W7" i="215" s="1"/>
  <c r="AW32" i="214"/>
  <c r="AA7" i="215" s="1"/>
  <c r="AB7" i="215"/>
  <c r="BQ32" i="214"/>
  <c r="CK32" i="214"/>
  <c r="AF7" i="215" s="1"/>
  <c r="AK7" i="215"/>
  <c r="DY32" i="214"/>
  <c r="IE52" i="214"/>
  <c r="IF52" i="214"/>
  <c r="IF57" i="214"/>
  <c r="IE62" i="214"/>
  <c r="IF62" i="214"/>
  <c r="IE67" i="214"/>
  <c r="IF67" i="214"/>
  <c r="IE72" i="214"/>
  <c r="IF72" i="214"/>
  <c r="IE87" i="214"/>
  <c r="IF87" i="214"/>
  <c r="IE92" i="214"/>
  <c r="IF92" i="214"/>
  <c r="IE97" i="214"/>
  <c r="I102" i="214"/>
  <c r="Y21" i="215" s="1"/>
  <c r="W21" i="215"/>
  <c r="AC102" i="214"/>
  <c r="BQ102" i="214"/>
  <c r="AB21" i="215" s="1"/>
  <c r="CK102" i="214"/>
  <c r="AF21" i="215" s="1"/>
  <c r="DE102" i="214"/>
  <c r="AG21" i="215" s="1"/>
  <c r="AK21" i="215"/>
  <c r="DY102" i="214"/>
  <c r="ES102" i="214"/>
  <c r="AI21" i="215" s="1"/>
  <c r="IE107" i="214"/>
  <c r="AC112" i="214"/>
  <c r="W23" i="215" s="1"/>
  <c r="AB23" i="215"/>
  <c r="BQ112" i="214"/>
  <c r="CK112" i="214"/>
  <c r="AF23" i="215" s="1"/>
  <c r="DE112" i="214"/>
  <c r="AG23" i="215" s="1"/>
  <c r="DY112" i="214"/>
  <c r="AK23" i="215" s="1"/>
  <c r="AI23" i="215"/>
  <c r="ES112" i="214"/>
  <c r="DO122" i="214"/>
  <c r="AH25" i="215" s="1"/>
  <c r="FG17" i="214"/>
  <c r="FN17" i="214" s="1"/>
  <c r="FK17" i="214"/>
  <c r="FR17" i="214"/>
  <c r="FX17" i="214" s="1"/>
  <c r="FV17" i="214"/>
  <c r="GC17" i="214"/>
  <c r="GJ17" i="214"/>
  <c r="GR17" i="214" s="1"/>
  <c r="GN17" i="214"/>
  <c r="GU17" i="214"/>
  <c r="GY17" i="214"/>
  <c r="HF17" i="214"/>
  <c r="HJ17" i="214"/>
  <c r="HQ17" i="214"/>
  <c r="HV17" i="214" s="1"/>
  <c r="IB17" i="214"/>
  <c r="IB133" i="214" s="1"/>
  <c r="FK52" i="214"/>
  <c r="HJ52" i="214"/>
  <c r="IE102" i="214"/>
  <c r="IF100" i="214"/>
  <c r="FK107" i="214"/>
  <c r="GQ106" i="214"/>
  <c r="HJ107" i="214"/>
  <c r="IF106" i="214"/>
  <c r="HB112" i="214"/>
  <c r="AW112" i="214"/>
  <c r="GP117" i="214"/>
  <c r="GH122" i="214"/>
  <c r="HV118" i="214"/>
  <c r="GG119" i="214"/>
  <c r="HL120" i="214"/>
  <c r="CU122" i="214"/>
  <c r="AE25" i="215" s="1"/>
  <c r="FL122" i="214"/>
  <c r="GP127" i="214"/>
  <c r="GR127" i="214" s="1"/>
  <c r="FX129" i="214"/>
  <c r="HL129" i="214"/>
  <c r="FX130" i="214"/>
  <c r="HL130" i="214"/>
  <c r="FX131" i="214"/>
  <c r="HL131" i="214"/>
  <c r="HK121" i="214"/>
  <c r="GQ124" i="214"/>
  <c r="GR104" i="214"/>
  <c r="AA21" i="215"/>
  <c r="AW102" i="214"/>
  <c r="AW97" i="214"/>
  <c r="AA20" i="215" s="1"/>
  <c r="FM84" i="214"/>
  <c r="GH13" i="214"/>
  <c r="HV13" i="214"/>
  <c r="FM14" i="214"/>
  <c r="GR14" i="214"/>
  <c r="HA14" i="214"/>
  <c r="IF14" i="214"/>
  <c r="FM15" i="214"/>
  <c r="GR15" i="214"/>
  <c r="HA15" i="214"/>
  <c r="IF15" i="214"/>
  <c r="FM16" i="214"/>
  <c r="GR16" i="214"/>
  <c r="HA16" i="214"/>
  <c r="IF16" i="214"/>
  <c r="AA34" i="215"/>
  <c r="AE34" i="215"/>
  <c r="AI34" i="215"/>
  <c r="AL34" i="215"/>
  <c r="FM18" i="214"/>
  <c r="HA18" i="214"/>
  <c r="FM19" i="214"/>
  <c r="GR19" i="214"/>
  <c r="HA19" i="214"/>
  <c r="IF19" i="214"/>
  <c r="FM20" i="214"/>
  <c r="GR20" i="214"/>
  <c r="HA20" i="214"/>
  <c r="IF20" i="214"/>
  <c r="FM21" i="214"/>
  <c r="GR21" i="214"/>
  <c r="HA21" i="214"/>
  <c r="IF21" i="214"/>
  <c r="AA35" i="215"/>
  <c r="AE35" i="215"/>
  <c r="AI35" i="215"/>
  <c r="AL35" i="215"/>
  <c r="FM23" i="214"/>
  <c r="HA23" i="214"/>
  <c r="FM24" i="214"/>
  <c r="GR24" i="214"/>
  <c r="HA24" i="214"/>
  <c r="IF24" i="214"/>
  <c r="FM25" i="214"/>
  <c r="GR25" i="214"/>
  <c r="HA25" i="214"/>
  <c r="IF25" i="214"/>
  <c r="FM26" i="214"/>
  <c r="GR26" i="214"/>
  <c r="HA26" i="214"/>
  <c r="IF26" i="214"/>
  <c r="AA36" i="215"/>
  <c r="AE36" i="215"/>
  <c r="AI36" i="215"/>
  <c r="AL36" i="215"/>
  <c r="FM29" i="214"/>
  <c r="GR29" i="214"/>
  <c r="HA29" i="214"/>
  <c r="IF29" i="214"/>
  <c r="AI37" i="215"/>
  <c r="GQ33" i="214"/>
  <c r="IE33" i="214"/>
  <c r="GH34" i="214"/>
  <c r="GQ34" i="214"/>
  <c r="HV34" i="214"/>
  <c r="IE34" i="214"/>
  <c r="GH35" i="214"/>
  <c r="GQ35" i="214"/>
  <c r="HK35" i="214"/>
  <c r="HV35" i="214"/>
  <c r="FW36" i="214"/>
  <c r="GH36" i="214"/>
  <c r="HK36" i="214"/>
  <c r="HV36" i="214"/>
  <c r="W38" i="215"/>
  <c r="AB38" i="215"/>
  <c r="AG38" i="215"/>
  <c r="AI38" i="215"/>
  <c r="FW38" i="214"/>
  <c r="HK38" i="214"/>
  <c r="FW39" i="214"/>
  <c r="GH39" i="214"/>
  <c r="HK39" i="214"/>
  <c r="HV39" i="214"/>
  <c r="FW40" i="214"/>
  <c r="GH40" i="214"/>
  <c r="HK40" i="214"/>
  <c r="HV40" i="214"/>
  <c r="FW41" i="214"/>
  <c r="GH41" i="214"/>
  <c r="HK41" i="214"/>
  <c r="HV41" i="214"/>
  <c r="W39" i="215"/>
  <c r="AB39" i="215"/>
  <c r="AG39" i="215"/>
  <c r="AI39" i="215"/>
  <c r="FW43" i="214"/>
  <c r="HK43" i="214"/>
  <c r="FW44" i="214"/>
  <c r="GH44" i="214"/>
  <c r="HK44" i="214"/>
  <c r="HV44" i="214"/>
  <c r="FW45" i="214"/>
  <c r="GH45" i="214"/>
  <c r="HK45" i="214"/>
  <c r="HV45" i="214"/>
  <c r="FW46" i="214"/>
  <c r="GH46" i="214"/>
  <c r="HK46" i="214"/>
  <c r="HV46" i="214"/>
  <c r="W40" i="215"/>
  <c r="AB40" i="215"/>
  <c r="AG40" i="215"/>
  <c r="AI40" i="215"/>
  <c r="FW48" i="214"/>
  <c r="HK48" i="214"/>
  <c r="FW49" i="214"/>
  <c r="GH49" i="214"/>
  <c r="HK49" i="214"/>
  <c r="HV49" i="214"/>
  <c r="FW50" i="214"/>
  <c r="GH50" i="214"/>
  <c r="HK50" i="214"/>
  <c r="HV50" i="214"/>
  <c r="FW51" i="214"/>
  <c r="GH51" i="214"/>
  <c r="HK51" i="214"/>
  <c r="HV51" i="214"/>
  <c r="W41" i="215"/>
  <c r="AB41" i="215"/>
  <c r="AG41" i="215"/>
  <c r="GG13" i="214"/>
  <c r="HU13" i="214"/>
  <c r="HU17" i="214" s="1"/>
  <c r="FN14" i="214"/>
  <c r="GQ14" i="214"/>
  <c r="HB14" i="214"/>
  <c r="IE14" i="214"/>
  <c r="FN15" i="214"/>
  <c r="GQ15" i="214"/>
  <c r="HB15" i="214"/>
  <c r="IE15" i="214"/>
  <c r="FN16" i="214"/>
  <c r="GQ16" i="214"/>
  <c r="HB16" i="214"/>
  <c r="IE16" i="214"/>
  <c r="Y34" i="215"/>
  <c r="AC34" i="215"/>
  <c r="AG34" i="215"/>
  <c r="AH34" i="215"/>
  <c r="FN19" i="214"/>
  <c r="GQ19" i="214"/>
  <c r="HB19" i="214"/>
  <c r="IE19" i="214"/>
  <c r="FN20" i="214"/>
  <c r="GQ20" i="214"/>
  <c r="HB20" i="214"/>
  <c r="IE20" i="214"/>
  <c r="FN21" i="214"/>
  <c r="GQ21" i="214"/>
  <c r="HB21" i="214"/>
  <c r="IE21" i="214"/>
  <c r="Y35" i="215"/>
  <c r="AC35" i="215"/>
  <c r="AG35" i="215"/>
  <c r="AH35" i="215"/>
  <c r="FN24" i="214"/>
  <c r="GQ24" i="214"/>
  <c r="HB24" i="214"/>
  <c r="IE24" i="214"/>
  <c r="FN25" i="214"/>
  <c r="GQ25" i="214"/>
  <c r="HB25" i="214"/>
  <c r="IE25" i="214"/>
  <c r="FN26" i="214"/>
  <c r="GQ26" i="214"/>
  <c r="HB26" i="214"/>
  <c r="IE26" i="214"/>
  <c r="Y36" i="215"/>
  <c r="AC36" i="215"/>
  <c r="AG36" i="215"/>
  <c r="AH36" i="215"/>
  <c r="FN29" i="214"/>
  <c r="GQ29" i="214"/>
  <c r="HB29" i="214"/>
  <c r="IE29" i="214"/>
  <c r="FN30" i="214"/>
  <c r="HB30" i="214"/>
  <c r="FN31" i="214"/>
  <c r="HB31" i="214"/>
  <c r="AL37" i="215"/>
  <c r="HA33" i="214"/>
  <c r="FM34" i="214"/>
  <c r="GR34" i="214"/>
  <c r="HA34" i="214"/>
  <c r="IF34" i="214"/>
  <c r="FM35" i="214"/>
  <c r="GR35" i="214"/>
  <c r="HA35" i="214"/>
  <c r="IF35" i="214"/>
  <c r="FM36" i="214"/>
  <c r="GR36" i="214"/>
  <c r="HA36" i="214"/>
  <c r="IF36" i="214"/>
  <c r="Z38" i="215"/>
  <c r="AD38" i="215"/>
  <c r="AH38" i="215"/>
  <c r="AL38" i="215"/>
  <c r="FM38" i="214"/>
  <c r="HA38" i="214"/>
  <c r="HA42" i="214" s="1"/>
  <c r="FM39" i="214"/>
  <c r="GR39" i="214"/>
  <c r="HA39" i="214"/>
  <c r="IF39" i="214"/>
  <c r="FM40" i="214"/>
  <c r="GR40" i="214"/>
  <c r="HA40" i="214"/>
  <c r="IF40" i="214"/>
  <c r="FM41" i="214"/>
  <c r="GR41" i="214"/>
  <c r="HA41" i="214"/>
  <c r="IF41" i="214"/>
  <c r="Z39" i="215"/>
  <c r="AD39" i="215"/>
  <c r="AH39" i="215"/>
  <c r="AL39" i="215"/>
  <c r="FM43" i="214"/>
  <c r="HA43" i="214"/>
  <c r="FM44" i="214"/>
  <c r="GR44" i="214"/>
  <c r="HA44" i="214"/>
  <c r="IF44" i="214"/>
  <c r="FM45" i="214"/>
  <c r="GR45" i="214"/>
  <c r="HA45" i="214"/>
  <c r="IF45" i="214"/>
  <c r="FM46" i="214"/>
  <c r="GR46" i="214"/>
  <c r="HA46" i="214"/>
  <c r="IF46" i="214"/>
  <c r="Z40" i="215"/>
  <c r="AD40" i="215"/>
  <c r="AH40" i="215"/>
  <c r="AL40" i="215"/>
  <c r="FM48" i="214"/>
  <c r="HA48" i="214"/>
  <c r="HA52" i="214" s="1"/>
  <c r="FM49" i="214"/>
  <c r="GR49" i="214"/>
  <c r="HA49" i="214"/>
  <c r="IF49" i="214"/>
  <c r="FM50" i="214"/>
  <c r="GR50" i="214"/>
  <c r="HA50" i="214"/>
  <c r="IF50" i="214"/>
  <c r="FM51" i="214"/>
  <c r="GR51" i="214"/>
  <c r="HA51" i="214"/>
  <c r="IF51" i="214"/>
  <c r="Z41" i="215"/>
  <c r="AD41" i="215"/>
  <c r="AH41" i="215"/>
  <c r="AL41" i="215"/>
  <c r="FM53" i="214"/>
  <c r="IE39" i="214"/>
  <c r="U13" i="214"/>
  <c r="AE13" i="214" s="1"/>
  <c r="FM13" i="214"/>
  <c r="FX13" i="214"/>
  <c r="HA13" i="214"/>
  <c r="HL13" i="214"/>
  <c r="FW14" i="214"/>
  <c r="GH14" i="214"/>
  <c r="HK14" i="214"/>
  <c r="HV14" i="214"/>
  <c r="FW15" i="214"/>
  <c r="GH15" i="214"/>
  <c r="HK15" i="214"/>
  <c r="HV15" i="214"/>
  <c r="FW16" i="214"/>
  <c r="GH16" i="214"/>
  <c r="HK16" i="214"/>
  <c r="HV16" i="214"/>
  <c r="W34" i="215"/>
  <c r="Z34" i="215"/>
  <c r="AF34" i="215"/>
  <c r="AJ34" i="215"/>
  <c r="GH18" i="214"/>
  <c r="HV18" i="214"/>
  <c r="FW19" i="214"/>
  <c r="GH19" i="214"/>
  <c r="HK19" i="214"/>
  <c r="HV19" i="214"/>
  <c r="FW20" i="214"/>
  <c r="GH20" i="214"/>
  <c r="HK20" i="214"/>
  <c r="HV20" i="214"/>
  <c r="FW21" i="214"/>
  <c r="GH21" i="214"/>
  <c r="HK21" i="214"/>
  <c r="HV21" i="214"/>
  <c r="W35" i="215"/>
  <c r="Z35" i="215"/>
  <c r="AF35" i="215"/>
  <c r="AJ35" i="215"/>
  <c r="GH23" i="214"/>
  <c r="HV23" i="214"/>
  <c r="FW24" i="214"/>
  <c r="GH24" i="214"/>
  <c r="HK24" i="214"/>
  <c r="HV24" i="214"/>
  <c r="FW25" i="214"/>
  <c r="GH25" i="214"/>
  <c r="HK25" i="214"/>
  <c r="HV25" i="214"/>
  <c r="FW26" i="214"/>
  <c r="GH26" i="214"/>
  <c r="HK26" i="214"/>
  <c r="HV26" i="214"/>
  <c r="W36" i="215"/>
  <c r="Z36" i="215"/>
  <c r="AF36" i="215"/>
  <c r="AJ36" i="215"/>
  <c r="FW29" i="214"/>
  <c r="GH29" i="214"/>
  <c r="HK29" i="214"/>
  <c r="HV29" i="214"/>
  <c r="FM30" i="214"/>
  <c r="FW30" i="214"/>
  <c r="GH30" i="214"/>
  <c r="GQ30" i="214"/>
  <c r="HK30" i="214"/>
  <c r="HV30" i="214"/>
  <c r="IE30" i="214"/>
  <c r="FW31" i="214"/>
  <c r="GH31" i="214"/>
  <c r="GQ31" i="214"/>
  <c r="HK31" i="214"/>
  <c r="HV31" i="214"/>
  <c r="IE31" i="214"/>
  <c r="FX33" i="214"/>
  <c r="HL33" i="214"/>
  <c r="FX34" i="214"/>
  <c r="GG34" i="214"/>
  <c r="HL34" i="214"/>
  <c r="HU34" i="214"/>
  <c r="FX35" i="214"/>
  <c r="GG35" i="214"/>
  <c r="HL35" i="214"/>
  <c r="HU35" i="214"/>
  <c r="FX36" i="214"/>
  <c r="GG36" i="214"/>
  <c r="HL36" i="214"/>
  <c r="HU36" i="214"/>
  <c r="X38" i="215"/>
  <c r="AC38" i="215"/>
  <c r="AE38" i="215"/>
  <c r="AJ38" i="215"/>
  <c r="FX39" i="214"/>
  <c r="GG39" i="214"/>
  <c r="HL39" i="214"/>
  <c r="HU39" i="214"/>
  <c r="FX40" i="214"/>
  <c r="GG40" i="214"/>
  <c r="HL40" i="214"/>
  <c r="HU40" i="214"/>
  <c r="FX41" i="214"/>
  <c r="GG41" i="214"/>
  <c r="HL41" i="214"/>
  <c r="HU41" i="214"/>
  <c r="X39" i="215"/>
  <c r="AC39" i="215"/>
  <c r="AE39" i="215"/>
  <c r="AJ39" i="215"/>
  <c r="FX43" i="214"/>
  <c r="HL43" i="214"/>
  <c r="FX44" i="214"/>
  <c r="GG44" i="214"/>
  <c r="HL44" i="214"/>
  <c r="HU44" i="214"/>
  <c r="FX45" i="214"/>
  <c r="GG45" i="214"/>
  <c r="HL45" i="214"/>
  <c r="HU45" i="214"/>
  <c r="FX46" i="214"/>
  <c r="GG46" i="214"/>
  <c r="HL46" i="214"/>
  <c r="HU46" i="214"/>
  <c r="X40" i="215"/>
  <c r="AC40" i="215"/>
  <c r="AE40" i="215"/>
  <c r="AJ40" i="215"/>
  <c r="FX48" i="214"/>
  <c r="HL48" i="214"/>
  <c r="FX49" i="214"/>
  <c r="GG49" i="214"/>
  <c r="HL49" i="214"/>
  <c r="HU49" i="214"/>
  <c r="FX50" i="214"/>
  <c r="GG50" i="214"/>
  <c r="HL50" i="214"/>
  <c r="HU50" i="214"/>
  <c r="FX51" i="214"/>
  <c r="GG51" i="214"/>
  <c r="HL51" i="214"/>
  <c r="HU51" i="214"/>
  <c r="X41" i="215"/>
  <c r="AC41" i="215"/>
  <c r="AE41" i="215"/>
  <c r="AJ41" i="215"/>
  <c r="FX53" i="214"/>
  <c r="HA53" i="214"/>
  <c r="FM54" i="214"/>
  <c r="GR54" i="214"/>
  <c r="HA54" i="214"/>
  <c r="IF54" i="214"/>
  <c r="FM55" i="214"/>
  <c r="GR55" i="214"/>
  <c r="HA55" i="214"/>
  <c r="IF55" i="214"/>
  <c r="FM56" i="214"/>
  <c r="GR56" i="214"/>
  <c r="HA56" i="214"/>
  <c r="IF56" i="214"/>
  <c r="Z42" i="215"/>
  <c r="L15" i="215" s="1"/>
  <c r="AD42" i="215"/>
  <c r="H15" i="215" s="1"/>
  <c r="AH42" i="215"/>
  <c r="H32" i="215" s="1"/>
  <c r="AL42" i="215"/>
  <c r="L32" i="215" s="1"/>
  <c r="FM58" i="214"/>
  <c r="HA58" i="214"/>
  <c r="FM59" i="214"/>
  <c r="GR59" i="214"/>
  <c r="HA59" i="214"/>
  <c r="IF59" i="214"/>
  <c r="FM60" i="214"/>
  <c r="GR60" i="214"/>
  <c r="HA60" i="214"/>
  <c r="IF60" i="214"/>
  <c r="FM61" i="214"/>
  <c r="GR61" i="214"/>
  <c r="HA61" i="214"/>
  <c r="IF61" i="214"/>
  <c r="Z43" i="215"/>
  <c r="AD43" i="215"/>
  <c r="AH43" i="215"/>
  <c r="AL43" i="215"/>
  <c r="FM64" i="214"/>
  <c r="GR64" i="214"/>
  <c r="HA64" i="214"/>
  <c r="IF64" i="214"/>
  <c r="FM65" i="214"/>
  <c r="GR65" i="214"/>
  <c r="HA65" i="214"/>
  <c r="HU65" i="214"/>
  <c r="IF65" i="214"/>
  <c r="FM66" i="214"/>
  <c r="GR66" i="214"/>
  <c r="HA66" i="214"/>
  <c r="IE66" i="214"/>
  <c r="Z44" i="215"/>
  <c r="AD44" i="215"/>
  <c r="AH44" i="215"/>
  <c r="AL44" i="215"/>
  <c r="FM68" i="214"/>
  <c r="FM69" i="214"/>
  <c r="GR69" i="214"/>
  <c r="HA69" i="214"/>
  <c r="IF69" i="214"/>
  <c r="FM70" i="214"/>
  <c r="GR70" i="214"/>
  <c r="HA70" i="214"/>
  <c r="IF70" i="214"/>
  <c r="FM71" i="214"/>
  <c r="GR71" i="214"/>
  <c r="HA71" i="214"/>
  <c r="IF71" i="214"/>
  <c r="Z45" i="215"/>
  <c r="AD45" i="215"/>
  <c r="AH45" i="215"/>
  <c r="AL45" i="215"/>
  <c r="GR74" i="214"/>
  <c r="IF74" i="214"/>
  <c r="GR75" i="214"/>
  <c r="IF75" i="214"/>
  <c r="GR76" i="214"/>
  <c r="IF76" i="214"/>
  <c r="Z46" i="215"/>
  <c r="AD46" i="215"/>
  <c r="AH46" i="215"/>
  <c r="AL46" i="215"/>
  <c r="FM78" i="214"/>
  <c r="HA78" i="214"/>
  <c r="GR79" i="214"/>
  <c r="IF79" i="214"/>
  <c r="FM80" i="214"/>
  <c r="GR80" i="214"/>
  <c r="HA80" i="214"/>
  <c r="IF80" i="214"/>
  <c r="FM81" i="214"/>
  <c r="GR81" i="214"/>
  <c r="HA81" i="214"/>
  <c r="IE81" i="214"/>
  <c r="Z47" i="215"/>
  <c r="AD47" i="215"/>
  <c r="AH47" i="215"/>
  <c r="AL47" i="215"/>
  <c r="GQ83" i="214"/>
  <c r="IE83" i="214"/>
  <c r="GQ84" i="214"/>
  <c r="IF84" i="214"/>
  <c r="FM85" i="214"/>
  <c r="GR85" i="214"/>
  <c r="HA85" i="214"/>
  <c r="IE85" i="214"/>
  <c r="GQ86" i="214"/>
  <c r="HU86" i="214"/>
  <c r="IE86" i="214"/>
  <c r="Z48" i="215"/>
  <c r="AD48" i="215"/>
  <c r="AH48" i="215"/>
  <c r="AL48" i="215"/>
  <c r="GG88" i="214"/>
  <c r="GQ88" i="214"/>
  <c r="HU88" i="214"/>
  <c r="IE88" i="214"/>
  <c r="GG89" i="214"/>
  <c r="GQ89" i="214"/>
  <c r="HU89" i="214"/>
  <c r="IE89" i="214"/>
  <c r="GG90" i="214"/>
  <c r="GQ90" i="214"/>
  <c r="HU90" i="214"/>
  <c r="IE90" i="214"/>
  <c r="GG91" i="214"/>
  <c r="GQ91" i="214"/>
  <c r="HU91" i="214"/>
  <c r="IE91" i="214"/>
  <c r="Z49" i="215"/>
  <c r="AD49" i="215"/>
  <c r="AH49" i="215"/>
  <c r="AL49" i="215"/>
  <c r="GQ93" i="214"/>
  <c r="GG94" i="214"/>
  <c r="GR94" i="214"/>
  <c r="HU94" i="214"/>
  <c r="IF94" i="214"/>
  <c r="GG95" i="214"/>
  <c r="GR95" i="214"/>
  <c r="HU95" i="214"/>
  <c r="IF95" i="214"/>
  <c r="GG96" i="214"/>
  <c r="GQ96" i="214"/>
  <c r="HU96" i="214"/>
  <c r="IE96" i="214"/>
  <c r="Z50" i="215"/>
  <c r="AD50" i="215"/>
  <c r="IF98" i="214"/>
  <c r="FW99" i="214"/>
  <c r="GQ100" i="214"/>
  <c r="IE100" i="214"/>
  <c r="Z51" i="215"/>
  <c r="AG51" i="215"/>
  <c r="FX103" i="214"/>
  <c r="GQ104" i="214"/>
  <c r="FW105" i="214"/>
  <c r="HK105" i="214"/>
  <c r="GG106" i="214"/>
  <c r="W52" i="215"/>
  <c r="AG52" i="215"/>
  <c r="HB108" i="214"/>
  <c r="FM109" i="214"/>
  <c r="FW109" i="214"/>
  <c r="HA109" i="214"/>
  <c r="AJ54" i="215"/>
  <c r="GH118" i="214"/>
  <c r="GQ119" i="214"/>
  <c r="HU119" i="214"/>
  <c r="IF119" i="214"/>
  <c r="GQ120" i="214"/>
  <c r="HK120" i="214"/>
  <c r="IF120" i="214"/>
  <c r="IE121" i="214"/>
  <c r="X55" i="215"/>
  <c r="AB55" i="215"/>
  <c r="GH124" i="214"/>
  <c r="HK124" i="214"/>
  <c r="FW125" i="214"/>
  <c r="GH125" i="214"/>
  <c r="HK125" i="214"/>
  <c r="HV125" i="214"/>
  <c r="FW126" i="214"/>
  <c r="GH126" i="214"/>
  <c r="HK126" i="214"/>
  <c r="HV126" i="214"/>
  <c r="W56" i="215"/>
  <c r="AB56" i="215"/>
  <c r="AG56" i="215"/>
  <c r="AI56" i="215"/>
  <c r="FN128" i="214"/>
  <c r="HB128" i="214"/>
  <c r="FN129" i="214"/>
  <c r="GQ129" i="214"/>
  <c r="HB129" i="214"/>
  <c r="IE129" i="214"/>
  <c r="FN130" i="214"/>
  <c r="GQ130" i="214"/>
  <c r="HB130" i="214"/>
  <c r="IE130" i="214"/>
  <c r="FN131" i="214"/>
  <c r="IE131" i="214"/>
  <c r="AA51" i="215"/>
  <c r="AC51" i="215"/>
  <c r="GH111" i="214"/>
  <c r="HU111" i="214"/>
  <c r="HB113" i="214"/>
  <c r="AB25" i="215"/>
  <c r="AK25" i="215"/>
  <c r="FN123" i="214"/>
  <c r="HL53" i="214"/>
  <c r="FX54" i="214"/>
  <c r="GG54" i="214"/>
  <c r="HL54" i="214"/>
  <c r="HU54" i="214"/>
  <c r="FX55" i="214"/>
  <c r="GG55" i="214"/>
  <c r="HL55" i="214"/>
  <c r="HU55" i="214"/>
  <c r="FX56" i="214"/>
  <c r="GG56" i="214"/>
  <c r="HL56" i="214"/>
  <c r="HU56" i="214"/>
  <c r="X42" i="215"/>
  <c r="N15" i="215" s="1"/>
  <c r="AC42" i="215"/>
  <c r="F15" i="215" s="1"/>
  <c r="AE42" i="215"/>
  <c r="F32" i="215" s="1"/>
  <c r="AJ42" i="215"/>
  <c r="FX58" i="214"/>
  <c r="HL58" i="214"/>
  <c r="FX59" i="214"/>
  <c r="GG59" i="214"/>
  <c r="HL59" i="214"/>
  <c r="HU59" i="214"/>
  <c r="FX60" i="214"/>
  <c r="GG60" i="214"/>
  <c r="HL60" i="214"/>
  <c r="HU60" i="214"/>
  <c r="FX61" i="214"/>
  <c r="GG61" i="214"/>
  <c r="HL61" i="214"/>
  <c r="HU61" i="214"/>
  <c r="X43" i="215"/>
  <c r="AC43" i="215"/>
  <c r="AE43" i="215"/>
  <c r="AJ43" i="215"/>
  <c r="FX64" i="214"/>
  <c r="GG64" i="214"/>
  <c r="HL64" i="214"/>
  <c r="HU64" i="214"/>
  <c r="FX65" i="214"/>
  <c r="GG65" i="214"/>
  <c r="HL65" i="214"/>
  <c r="FX66" i="214"/>
  <c r="GG66" i="214"/>
  <c r="HL66" i="214"/>
  <c r="X44" i="215"/>
  <c r="AC44" i="215"/>
  <c r="AE44" i="215"/>
  <c r="AJ44" i="215"/>
  <c r="FX68" i="214"/>
  <c r="HL68" i="214"/>
  <c r="FX69" i="214"/>
  <c r="GG69" i="214"/>
  <c r="HL69" i="214"/>
  <c r="HU69" i="214"/>
  <c r="FX70" i="214"/>
  <c r="GG70" i="214"/>
  <c r="HL70" i="214"/>
  <c r="HU70" i="214"/>
  <c r="FX71" i="214"/>
  <c r="GG71" i="214"/>
  <c r="HL71" i="214"/>
  <c r="HU71" i="214"/>
  <c r="X45" i="215"/>
  <c r="AC45" i="215"/>
  <c r="AE45" i="215"/>
  <c r="AJ45" i="215"/>
  <c r="FX73" i="214"/>
  <c r="HL73" i="214"/>
  <c r="FX74" i="214"/>
  <c r="HL74" i="214"/>
  <c r="FX75" i="214"/>
  <c r="HL75" i="214"/>
  <c r="FX76" i="214"/>
  <c r="HL76" i="214"/>
  <c r="X46" i="215"/>
  <c r="AC46" i="215"/>
  <c r="AE46" i="215"/>
  <c r="AJ46" i="215"/>
  <c r="FX78" i="214"/>
  <c r="HL78" i="214"/>
  <c r="FX79" i="214"/>
  <c r="HL79" i="214"/>
  <c r="FX80" i="214"/>
  <c r="GG80" i="214"/>
  <c r="HL80" i="214"/>
  <c r="HU80" i="214"/>
  <c r="FX81" i="214"/>
  <c r="GG81" i="214"/>
  <c r="HL81" i="214"/>
  <c r="X47" i="215"/>
  <c r="AC47" i="215"/>
  <c r="AE47" i="215"/>
  <c r="AJ47" i="215"/>
  <c r="FW83" i="214"/>
  <c r="HK83" i="214"/>
  <c r="FW84" i="214"/>
  <c r="GG84" i="214"/>
  <c r="HK84" i="214"/>
  <c r="FX85" i="214"/>
  <c r="GG85" i="214"/>
  <c r="HL85" i="214"/>
  <c r="HU85" i="214"/>
  <c r="FM86" i="214"/>
  <c r="FX86" i="214"/>
  <c r="HA86" i="214"/>
  <c r="HK86" i="214"/>
  <c r="X48" i="215"/>
  <c r="AC48" i="215"/>
  <c r="AE48" i="215"/>
  <c r="AJ48" i="215"/>
  <c r="FW88" i="214"/>
  <c r="HK88" i="214"/>
  <c r="FM89" i="214"/>
  <c r="FW89" i="214"/>
  <c r="HA89" i="214"/>
  <c r="HK89" i="214"/>
  <c r="FM90" i="214"/>
  <c r="FW90" i="214"/>
  <c r="HA90" i="214"/>
  <c r="HK90" i="214"/>
  <c r="FM91" i="214"/>
  <c r="FW91" i="214"/>
  <c r="HA91" i="214"/>
  <c r="HK91" i="214"/>
  <c r="X49" i="215"/>
  <c r="AC49" i="215"/>
  <c r="AE49" i="215"/>
  <c r="AJ49" i="215"/>
  <c r="FM94" i="214"/>
  <c r="FX94" i="214"/>
  <c r="HA94" i="214"/>
  <c r="HL94" i="214"/>
  <c r="FM95" i="214"/>
  <c r="FW95" i="214"/>
  <c r="HA95" i="214"/>
  <c r="HL95" i="214"/>
  <c r="FM96" i="214"/>
  <c r="FX96" i="214"/>
  <c r="HA96" i="214"/>
  <c r="HK96" i="214"/>
  <c r="X50" i="215"/>
  <c r="AC50" i="215"/>
  <c r="F16" i="215" s="1"/>
  <c r="AI50" i="215"/>
  <c r="M33" i="215" s="1"/>
  <c r="GG98" i="214"/>
  <c r="GQ99" i="214"/>
  <c r="IF99" i="214"/>
  <c r="FW100" i="214"/>
  <c r="HK100" i="214"/>
  <c r="GG101" i="214"/>
  <c r="HL101" i="214"/>
  <c r="AK51" i="215"/>
  <c r="AJ51" i="215"/>
  <c r="FM103" i="214"/>
  <c r="HK103" i="214"/>
  <c r="FW104" i="214"/>
  <c r="HL104" i="214"/>
  <c r="IE104" i="214"/>
  <c r="GQ105" i="214"/>
  <c r="IE105" i="214"/>
  <c r="FM106" i="214"/>
  <c r="GR106" i="214"/>
  <c r="HK106" i="214"/>
  <c r="HK107" i="214" s="1"/>
  <c r="AB52" i="215"/>
  <c r="AK52" i="215"/>
  <c r="X23" i="215"/>
  <c r="GH109" i="214"/>
  <c r="HU109" i="214"/>
  <c r="GG110" i="214"/>
  <c r="GR110" i="214"/>
  <c r="HU110" i="214"/>
  <c r="GG111" i="214"/>
  <c r="GR111" i="214"/>
  <c r="HK111" i="214"/>
  <c r="X53" i="215"/>
  <c r="GG114" i="214"/>
  <c r="GR114" i="214"/>
  <c r="HU114" i="214"/>
  <c r="GG115" i="214"/>
  <c r="GR115" i="214"/>
  <c r="HU115" i="214"/>
  <c r="GG116" i="214"/>
  <c r="GR116" i="214"/>
  <c r="HU116" i="214"/>
  <c r="AE54" i="215"/>
  <c r="GH119" i="214"/>
  <c r="HA119" i="214"/>
  <c r="FW120" i="214"/>
  <c r="IE120" i="214"/>
  <c r="FW121" i="214"/>
  <c r="Z55" i="215"/>
  <c r="AL55" i="215"/>
  <c r="IE124" i="214"/>
  <c r="FN125" i="214"/>
  <c r="GQ125" i="214"/>
  <c r="HB125" i="214"/>
  <c r="IE125" i="214"/>
  <c r="FN126" i="214"/>
  <c r="GQ126" i="214"/>
  <c r="HB126" i="214"/>
  <c r="IE126" i="214"/>
  <c r="Y56" i="215"/>
  <c r="AA56" i="215"/>
  <c r="AF56" i="215"/>
  <c r="AK56" i="215"/>
  <c r="FW128" i="214"/>
  <c r="GH128" i="214"/>
  <c r="HK128" i="214"/>
  <c r="HV128" i="214"/>
  <c r="FW129" i="214"/>
  <c r="GH129" i="214"/>
  <c r="HK129" i="214"/>
  <c r="HV129" i="214"/>
  <c r="FW130" i="214"/>
  <c r="GH130" i="214"/>
  <c r="HK130" i="214"/>
  <c r="HV130" i="214"/>
  <c r="FW131" i="214"/>
  <c r="GH131" i="214"/>
  <c r="AI41" i="215"/>
  <c r="FW53" i="214"/>
  <c r="HK53" i="214"/>
  <c r="FW54" i="214"/>
  <c r="GH54" i="214"/>
  <c r="HK54" i="214"/>
  <c r="HV54" i="214"/>
  <c r="FW55" i="214"/>
  <c r="GH55" i="214"/>
  <c r="HK55" i="214"/>
  <c r="HV55" i="214"/>
  <c r="FW56" i="214"/>
  <c r="GH56" i="214"/>
  <c r="HK56" i="214"/>
  <c r="HV56" i="214"/>
  <c r="W42" i="215"/>
  <c r="M15" i="215" s="1"/>
  <c r="AB42" i="215"/>
  <c r="G15" i="215" s="1"/>
  <c r="AG42" i="215"/>
  <c r="AI42" i="215"/>
  <c r="FW58" i="214"/>
  <c r="HK58" i="214"/>
  <c r="FW59" i="214"/>
  <c r="GH59" i="214"/>
  <c r="HK59" i="214"/>
  <c r="HV59" i="214"/>
  <c r="FW60" i="214"/>
  <c r="GH60" i="214"/>
  <c r="HK60" i="214"/>
  <c r="HV60" i="214"/>
  <c r="FW61" i="214"/>
  <c r="GH61" i="214"/>
  <c r="HK61" i="214"/>
  <c r="HV61" i="214"/>
  <c r="W43" i="215"/>
  <c r="AB43" i="215"/>
  <c r="AG43" i="215"/>
  <c r="AI43" i="215"/>
  <c r="FW64" i="214"/>
  <c r="GH64" i="214"/>
  <c r="HK64" i="214"/>
  <c r="HV64" i="214"/>
  <c r="FW65" i="214"/>
  <c r="GH65" i="214"/>
  <c r="FW66" i="214"/>
  <c r="GH66" i="214"/>
  <c r="HU66" i="214"/>
  <c r="W44" i="215"/>
  <c r="AB44" i="215"/>
  <c r="AG44" i="215"/>
  <c r="AI44" i="215"/>
  <c r="FW68" i="214"/>
  <c r="HK68" i="214"/>
  <c r="FW69" i="214"/>
  <c r="GH69" i="214"/>
  <c r="HK69" i="214"/>
  <c r="HV69" i="214"/>
  <c r="FW70" i="214"/>
  <c r="GH70" i="214"/>
  <c r="HK70" i="214"/>
  <c r="HV70" i="214"/>
  <c r="FW71" i="214"/>
  <c r="GH71" i="214"/>
  <c r="HK71" i="214"/>
  <c r="HV71" i="214"/>
  <c r="W45" i="215"/>
  <c r="AB45" i="215"/>
  <c r="AG45" i="215"/>
  <c r="AI45" i="215"/>
  <c r="FW73" i="214"/>
  <c r="HK73" i="214"/>
  <c r="FW74" i="214"/>
  <c r="GG74" i="214"/>
  <c r="HK74" i="214"/>
  <c r="HU74" i="214"/>
  <c r="FW75" i="214"/>
  <c r="GG75" i="214"/>
  <c r="HK75" i="214"/>
  <c r="HU75" i="214"/>
  <c r="FW76" i="214"/>
  <c r="GG76" i="214"/>
  <c r="HK76" i="214"/>
  <c r="HU76" i="214"/>
  <c r="W46" i="215"/>
  <c r="AB46" i="215"/>
  <c r="AG46" i="215"/>
  <c r="AI46" i="215"/>
  <c r="FW78" i="214"/>
  <c r="HK78" i="214"/>
  <c r="FW79" i="214"/>
  <c r="GG79" i="214"/>
  <c r="HK79" i="214"/>
  <c r="HU79" i="214"/>
  <c r="FW80" i="214"/>
  <c r="GH80" i="214"/>
  <c r="HK80" i="214"/>
  <c r="HV80" i="214"/>
  <c r="FW81" i="214"/>
  <c r="GH81" i="214"/>
  <c r="HK81" i="214"/>
  <c r="HU81" i="214"/>
  <c r="W47" i="215"/>
  <c r="AB47" i="215"/>
  <c r="AG47" i="215"/>
  <c r="AI47" i="215"/>
  <c r="GH84" i="214"/>
  <c r="HU84" i="214"/>
  <c r="IE84" i="214"/>
  <c r="GH85" i="214"/>
  <c r="HK85" i="214"/>
  <c r="HV85" i="214"/>
  <c r="GG86" i="214"/>
  <c r="HV86" i="214"/>
  <c r="W48" i="215"/>
  <c r="AB48" i="215"/>
  <c r="AG48" i="215"/>
  <c r="AI48" i="215"/>
  <c r="GH89" i="214"/>
  <c r="HV89" i="214"/>
  <c r="GH90" i="214"/>
  <c r="HV90" i="214"/>
  <c r="GH91" i="214"/>
  <c r="HV91" i="214"/>
  <c r="W49" i="215"/>
  <c r="AB49" i="215"/>
  <c r="AG49" i="215"/>
  <c r="AI49" i="215"/>
  <c r="GH94" i="214"/>
  <c r="GQ94" i="214"/>
  <c r="HV94" i="214"/>
  <c r="IE94" i="214"/>
  <c r="GH95" i="214"/>
  <c r="GQ95" i="214"/>
  <c r="HV95" i="214"/>
  <c r="IE95" i="214"/>
  <c r="GH96" i="214"/>
  <c r="HV96" i="214"/>
  <c r="W50" i="215"/>
  <c r="M16" i="215" s="1"/>
  <c r="AB50" i="215"/>
  <c r="AL50" i="215"/>
  <c r="GQ98" i="214"/>
  <c r="IE98" i="214"/>
  <c r="FM99" i="214"/>
  <c r="GR99" i="214"/>
  <c r="HK99" i="214"/>
  <c r="GG100" i="214"/>
  <c r="GQ101" i="214"/>
  <c r="IF101" i="214"/>
  <c r="W51" i="215"/>
  <c r="FM105" i="214"/>
  <c r="FW106" i="214"/>
  <c r="HL106" i="214"/>
  <c r="IE106" i="214"/>
  <c r="GG108" i="214"/>
  <c r="GG109" i="214"/>
  <c r="GR109" i="214"/>
  <c r="HK109" i="214"/>
  <c r="FM110" i="214"/>
  <c r="FW110" i="214"/>
  <c r="HA110" i="214"/>
  <c r="HK110" i="214"/>
  <c r="FM111" i="214"/>
  <c r="FW111" i="214"/>
  <c r="HA111" i="214"/>
  <c r="GG113" i="214"/>
  <c r="FM114" i="214"/>
  <c r="FW114" i="214"/>
  <c r="HA114" i="214"/>
  <c r="HK114" i="214"/>
  <c r="FM115" i="214"/>
  <c r="FW115" i="214"/>
  <c r="HA115" i="214"/>
  <c r="HK115" i="214"/>
  <c r="FM116" i="214"/>
  <c r="FW116" i="214"/>
  <c r="HA116" i="214"/>
  <c r="HK116" i="214"/>
  <c r="X54" i="215"/>
  <c r="X25" i="215"/>
  <c r="AC25" i="215"/>
  <c r="AD25" i="215"/>
  <c r="AJ25" i="215"/>
  <c r="AL25" i="215"/>
  <c r="GG118" i="214"/>
  <c r="FM119" i="214"/>
  <c r="HL119" i="214"/>
  <c r="IE119" i="214"/>
  <c r="FX120" i="214"/>
  <c r="Z25" i="215"/>
  <c r="GR121" i="214"/>
  <c r="AE55" i="215"/>
  <c r="GR123" i="214"/>
  <c r="FW124" i="214"/>
  <c r="HL124" i="214"/>
  <c r="FX125" i="214"/>
  <c r="HL125" i="214"/>
  <c r="FX126" i="214"/>
  <c r="HL126" i="214"/>
  <c r="X56" i="215"/>
  <c r="AC56" i="215"/>
  <c r="AE56" i="215"/>
  <c r="AJ56" i="215"/>
  <c r="GR129" i="214"/>
  <c r="IF129" i="214"/>
  <c r="GR130" i="214"/>
  <c r="IF130" i="214"/>
  <c r="GR131" i="214"/>
  <c r="FD132" i="214"/>
  <c r="AL57" i="215" s="1"/>
  <c r="AO13" i="214"/>
  <c r="AE14" i="214"/>
  <c r="AE15" i="214" s="1"/>
  <c r="AE16" i="214" s="1"/>
  <c r="AE18" i="214" s="1"/>
  <c r="AE19" i="214" s="1"/>
  <c r="AE20" i="214" s="1"/>
  <c r="AE21" i="214" s="1"/>
  <c r="AE23" i="214" s="1"/>
  <c r="AE24" i="214" s="1"/>
  <c r="AE25" i="214" s="1"/>
  <c r="AE26" i="214" s="1"/>
  <c r="AE28" i="214" s="1"/>
  <c r="AE29" i="214" s="1"/>
  <c r="AE30" i="214" s="1"/>
  <c r="AE31" i="214" s="1"/>
  <c r="AE33" i="214" s="1"/>
  <c r="AE34" i="214" s="1"/>
  <c r="AE35" i="214" s="1"/>
  <c r="AE36" i="214" s="1"/>
  <c r="AE38" i="214" s="1"/>
  <c r="AE39" i="214" s="1"/>
  <c r="AE40" i="214" s="1"/>
  <c r="AE41" i="214" s="1"/>
  <c r="AE43" i="214" s="1"/>
  <c r="AE44" i="214" s="1"/>
  <c r="AE45" i="214" s="1"/>
  <c r="AE46" i="214" s="1"/>
  <c r="AE48" i="214" s="1"/>
  <c r="AE49" i="214" s="1"/>
  <c r="AE50" i="214" s="1"/>
  <c r="AE51" i="214" s="1"/>
  <c r="AE53" i="214" s="1"/>
  <c r="AE54" i="214" s="1"/>
  <c r="AE55" i="214" s="1"/>
  <c r="AE56" i="214" s="1"/>
  <c r="AE58" i="214" s="1"/>
  <c r="AE59" i="214" s="1"/>
  <c r="AE60" i="214" s="1"/>
  <c r="AE61" i="214" s="1"/>
  <c r="AE63" i="214" s="1"/>
  <c r="AE64" i="214" s="1"/>
  <c r="AE65" i="214" s="1"/>
  <c r="AE66" i="214" s="1"/>
  <c r="AE68" i="214" s="1"/>
  <c r="AE69" i="214" s="1"/>
  <c r="AE70" i="214" s="1"/>
  <c r="AE71" i="214" s="1"/>
  <c r="AE73" i="214" s="1"/>
  <c r="AE74" i="214" s="1"/>
  <c r="AE75" i="214" s="1"/>
  <c r="AE76" i="214" s="1"/>
  <c r="AE78" i="214" s="1"/>
  <c r="AE79" i="214" s="1"/>
  <c r="AE80" i="214" s="1"/>
  <c r="AE81" i="214" s="1"/>
  <c r="AE83" i="214" s="1"/>
  <c r="AE84" i="214" s="1"/>
  <c r="AE85" i="214" s="1"/>
  <c r="AE86" i="214" s="1"/>
  <c r="AE88" i="214" s="1"/>
  <c r="AE89" i="214" s="1"/>
  <c r="AE90" i="214" s="1"/>
  <c r="AE91" i="214" s="1"/>
  <c r="AE93" i="214" s="1"/>
  <c r="AE94" i="214" s="1"/>
  <c r="AE95" i="214" s="1"/>
  <c r="AE96" i="214" s="1"/>
  <c r="AE98" i="214" s="1"/>
  <c r="AE99" i="214" s="1"/>
  <c r="AE100" i="214" s="1"/>
  <c r="AE101" i="214" s="1"/>
  <c r="AE103" i="214" s="1"/>
  <c r="AE104" i="214" s="1"/>
  <c r="AE105" i="214" s="1"/>
  <c r="AE106" i="214" s="1"/>
  <c r="AE108" i="214" s="1"/>
  <c r="AE109" i="214" s="1"/>
  <c r="AE110" i="214" s="1"/>
  <c r="AE111" i="214" s="1"/>
  <c r="AE113" i="214" s="1"/>
  <c r="AE114" i="214" s="1"/>
  <c r="AE115" i="214" s="1"/>
  <c r="AE116" i="214" s="1"/>
  <c r="AE118" i="214" s="1"/>
  <c r="AE119" i="214" s="1"/>
  <c r="AE120" i="214" s="1"/>
  <c r="AE121" i="214" s="1"/>
  <c r="AE123" i="214" s="1"/>
  <c r="AE124" i="214" s="1"/>
  <c r="AE125" i="214" s="1"/>
  <c r="AE126" i="214" s="1"/>
  <c r="AE128" i="214" s="1"/>
  <c r="AE129" i="214" s="1"/>
  <c r="AE130" i="214" s="1"/>
  <c r="AE131" i="214" s="1"/>
  <c r="AM7" i="214"/>
  <c r="AC9" i="214"/>
  <c r="AD3" i="214"/>
  <c r="GR13" i="214"/>
  <c r="IF13" i="214"/>
  <c r="GR18" i="214"/>
  <c r="IF18" i="214"/>
  <c r="GR23" i="214"/>
  <c r="IF23" i="214"/>
  <c r="AG7" i="215"/>
  <c r="AI7" i="215"/>
  <c r="FX28" i="214"/>
  <c r="GR28" i="214"/>
  <c r="HL28" i="214"/>
  <c r="IF28" i="214"/>
  <c r="FX30" i="214"/>
  <c r="HL30" i="214"/>
  <c r="FX31" i="214"/>
  <c r="HL31" i="214"/>
  <c r="FW13" i="214"/>
  <c r="GQ13" i="214"/>
  <c r="GQ17" i="214" s="1"/>
  <c r="HK13" i="214"/>
  <c r="HK17" i="214" s="1"/>
  <c r="IE13" i="214"/>
  <c r="U14" i="214"/>
  <c r="U15" i="214" s="1"/>
  <c r="U16" i="214" s="1"/>
  <c r="U18" i="214" s="1"/>
  <c r="U19" i="214" s="1"/>
  <c r="U20" i="214" s="1"/>
  <c r="U21" i="214" s="1"/>
  <c r="U23" i="214" s="1"/>
  <c r="U24" i="214" s="1"/>
  <c r="U25" i="214" s="1"/>
  <c r="U26" i="214" s="1"/>
  <c r="U28" i="214" s="1"/>
  <c r="U29" i="214" s="1"/>
  <c r="U30" i="214" s="1"/>
  <c r="U31" i="214" s="1"/>
  <c r="U33" i="214" s="1"/>
  <c r="U34" i="214" s="1"/>
  <c r="U35" i="214" s="1"/>
  <c r="U36" i="214" s="1"/>
  <c r="U38" i="214" s="1"/>
  <c r="U39" i="214" s="1"/>
  <c r="U40" i="214" s="1"/>
  <c r="U41" i="214" s="1"/>
  <c r="U43" i="214" s="1"/>
  <c r="U44" i="214" s="1"/>
  <c r="U45" i="214" s="1"/>
  <c r="U46" i="214" s="1"/>
  <c r="U48" i="214" s="1"/>
  <c r="U49" i="214" s="1"/>
  <c r="U50" i="214" s="1"/>
  <c r="U51" i="214" s="1"/>
  <c r="U53" i="214" s="1"/>
  <c r="U54" i="214" s="1"/>
  <c r="U55" i="214" s="1"/>
  <c r="U56" i="214" s="1"/>
  <c r="U58" i="214" s="1"/>
  <c r="U59" i="214" s="1"/>
  <c r="U60" i="214" s="1"/>
  <c r="U61" i="214" s="1"/>
  <c r="U63" i="214" s="1"/>
  <c r="U64" i="214" s="1"/>
  <c r="U65" i="214" s="1"/>
  <c r="U66" i="214" s="1"/>
  <c r="U68" i="214" s="1"/>
  <c r="U69" i="214" s="1"/>
  <c r="U70" i="214" s="1"/>
  <c r="U71" i="214" s="1"/>
  <c r="U73" i="214" s="1"/>
  <c r="U74" i="214" s="1"/>
  <c r="U75" i="214" s="1"/>
  <c r="U76" i="214" s="1"/>
  <c r="U78" i="214" s="1"/>
  <c r="U79" i="214" s="1"/>
  <c r="U80" i="214" s="1"/>
  <c r="U81" i="214" s="1"/>
  <c r="U83" i="214" s="1"/>
  <c r="U84" i="214" s="1"/>
  <c r="U85" i="214" s="1"/>
  <c r="U86" i="214" s="1"/>
  <c r="U88" i="214" s="1"/>
  <c r="U89" i="214" s="1"/>
  <c r="U90" i="214" s="1"/>
  <c r="U91" i="214" s="1"/>
  <c r="U93" i="214" s="1"/>
  <c r="U94" i="214" s="1"/>
  <c r="U95" i="214" s="1"/>
  <c r="U96" i="214" s="1"/>
  <c r="U98" i="214" s="1"/>
  <c r="U99" i="214" s="1"/>
  <c r="U100" i="214" s="1"/>
  <c r="U101" i="214" s="1"/>
  <c r="U103" i="214" s="1"/>
  <c r="U104" i="214" s="1"/>
  <c r="U105" i="214" s="1"/>
  <c r="U106" i="214" s="1"/>
  <c r="U108" i="214" s="1"/>
  <c r="U109" i="214" s="1"/>
  <c r="U110" i="214" s="1"/>
  <c r="U111" i="214" s="1"/>
  <c r="U113" i="214" s="1"/>
  <c r="U114" i="214" s="1"/>
  <c r="U115" i="214" s="1"/>
  <c r="U116" i="214" s="1"/>
  <c r="U118" i="214" s="1"/>
  <c r="U119" i="214" s="1"/>
  <c r="U120" i="214" s="1"/>
  <c r="U121" i="214" s="1"/>
  <c r="U123" i="214" s="1"/>
  <c r="U124" i="214" s="1"/>
  <c r="U125" i="214" s="1"/>
  <c r="U126" i="214" s="1"/>
  <c r="U128" i="214" s="1"/>
  <c r="U129" i="214" s="1"/>
  <c r="U130" i="214" s="1"/>
  <c r="U131" i="214" s="1"/>
  <c r="FW18" i="214"/>
  <c r="GQ18" i="214"/>
  <c r="GQ22" i="214" s="1"/>
  <c r="HK18" i="214"/>
  <c r="IE18" i="214"/>
  <c r="FW23" i="214"/>
  <c r="GQ23" i="214"/>
  <c r="GQ27" i="214" s="1"/>
  <c r="HK23" i="214"/>
  <c r="IE23" i="214"/>
  <c r="FW28" i="214"/>
  <c r="FW32" i="214" s="1"/>
  <c r="GQ28" i="214"/>
  <c r="HK28" i="214"/>
  <c r="IE28" i="214"/>
  <c r="FN13" i="214"/>
  <c r="HB13" i="214"/>
  <c r="FN18" i="214"/>
  <c r="HB18" i="214"/>
  <c r="FN23" i="214"/>
  <c r="HB23" i="214"/>
  <c r="FN28" i="214"/>
  <c r="GH28" i="214"/>
  <c r="HB28" i="214"/>
  <c r="HV28" i="214"/>
  <c r="GR30" i="214"/>
  <c r="IF30" i="214"/>
  <c r="GR31" i="214"/>
  <c r="IF31" i="214"/>
  <c r="X37" i="215"/>
  <c r="Z37" i="215"/>
  <c r="AC37" i="215"/>
  <c r="AD37" i="215"/>
  <c r="AE37" i="215"/>
  <c r="AH37" i="215"/>
  <c r="AJ37" i="215"/>
  <c r="FM28" i="214"/>
  <c r="GG28" i="214"/>
  <c r="GG32" i="214" s="1"/>
  <c r="HA28" i="214"/>
  <c r="HA32" i="214" s="1"/>
  <c r="HU28" i="214"/>
  <c r="FN33" i="214"/>
  <c r="GH33" i="214"/>
  <c r="HB33" i="214"/>
  <c r="HV33" i="214"/>
  <c r="FN38" i="214"/>
  <c r="GH38" i="214"/>
  <c r="HB38" i="214"/>
  <c r="HV38" i="214"/>
  <c r="FN43" i="214"/>
  <c r="GH43" i="214"/>
  <c r="HB43" i="214"/>
  <c r="HV43" i="214"/>
  <c r="FN48" i="214"/>
  <c r="GH48" i="214"/>
  <c r="HB48" i="214"/>
  <c r="HV48" i="214"/>
  <c r="FN53" i="214"/>
  <c r="GH53" i="214"/>
  <c r="HB53" i="214"/>
  <c r="HV53" i="214"/>
  <c r="FN58" i="214"/>
  <c r="GH58" i="214"/>
  <c r="HB58" i="214"/>
  <c r="HV58" i="214"/>
  <c r="FN63" i="214"/>
  <c r="GH63" i="214"/>
  <c r="HB63" i="214"/>
  <c r="HV63" i="214"/>
  <c r="HB65" i="214"/>
  <c r="IE65" i="214"/>
  <c r="FM33" i="214"/>
  <c r="GG33" i="214"/>
  <c r="HU33" i="214"/>
  <c r="HU37" i="214" s="1"/>
  <c r="GG38" i="214"/>
  <c r="HU38" i="214"/>
  <c r="GG43" i="214"/>
  <c r="HU43" i="214"/>
  <c r="GG48" i="214"/>
  <c r="HU48" i="214"/>
  <c r="GG53" i="214"/>
  <c r="HU53" i="214"/>
  <c r="HU57" i="214" s="1"/>
  <c r="GG58" i="214"/>
  <c r="HU58" i="214"/>
  <c r="FM63" i="214"/>
  <c r="FM67" i="214" s="1"/>
  <c r="GG63" i="214"/>
  <c r="HA63" i="214"/>
  <c r="HU63" i="214"/>
  <c r="GR33" i="214"/>
  <c r="IF33" i="214"/>
  <c r="GR38" i="214"/>
  <c r="IF38" i="214"/>
  <c r="GR43" i="214"/>
  <c r="IF43" i="214"/>
  <c r="GR48" i="214"/>
  <c r="IF48" i="214"/>
  <c r="GR53" i="214"/>
  <c r="IF53" i="214"/>
  <c r="GR58" i="214"/>
  <c r="IF58" i="214"/>
  <c r="FX63" i="214"/>
  <c r="GR63" i="214"/>
  <c r="HL63" i="214"/>
  <c r="IF63" i="214"/>
  <c r="HV65" i="214"/>
  <c r="FW33" i="214"/>
  <c r="HK33" i="214"/>
  <c r="HK37" i="214" s="1"/>
  <c r="GQ38" i="214"/>
  <c r="IE38" i="214"/>
  <c r="GQ43" i="214"/>
  <c r="GQ47" i="214" s="1"/>
  <c r="IE43" i="214"/>
  <c r="GQ48" i="214"/>
  <c r="IE48" i="214"/>
  <c r="GQ53" i="214"/>
  <c r="GQ57" i="214" s="1"/>
  <c r="IE53" i="214"/>
  <c r="GQ58" i="214"/>
  <c r="IE58" i="214"/>
  <c r="FW63" i="214"/>
  <c r="GQ63" i="214"/>
  <c r="GQ67" i="214" s="1"/>
  <c r="HK63" i="214"/>
  <c r="IE63" i="214"/>
  <c r="GQ103" i="214"/>
  <c r="FW113" i="214"/>
  <c r="HA113" i="214"/>
  <c r="HV66" i="214"/>
  <c r="FN68" i="214"/>
  <c r="GH68" i="214"/>
  <c r="HB68" i="214"/>
  <c r="HV68" i="214"/>
  <c r="FN73" i="214"/>
  <c r="GH73" i="214"/>
  <c r="HB73" i="214"/>
  <c r="HV73" i="214"/>
  <c r="FN74" i="214"/>
  <c r="GH74" i="214"/>
  <c r="HB74" i="214"/>
  <c r="HV74" i="214"/>
  <c r="FN75" i="214"/>
  <c r="GH75" i="214"/>
  <c r="HB75" i="214"/>
  <c r="HV75" i="214"/>
  <c r="FN76" i="214"/>
  <c r="GH76" i="214"/>
  <c r="HB76" i="214"/>
  <c r="HV76" i="214"/>
  <c r="FN78" i="214"/>
  <c r="GH78" i="214"/>
  <c r="HB78" i="214"/>
  <c r="HV78" i="214"/>
  <c r="FN79" i="214"/>
  <c r="GH79" i="214"/>
  <c r="HB79" i="214"/>
  <c r="HV79" i="214"/>
  <c r="HV81" i="214"/>
  <c r="FN83" i="214"/>
  <c r="GH83" i="214"/>
  <c r="HB83" i="214"/>
  <c r="HV83" i="214"/>
  <c r="FN84" i="214"/>
  <c r="HB84" i="214"/>
  <c r="HV84" i="214"/>
  <c r="GH86" i="214"/>
  <c r="FN88" i="214"/>
  <c r="GH88" i="214"/>
  <c r="HB88" i="214"/>
  <c r="HV88" i="214"/>
  <c r="FN93" i="214"/>
  <c r="GH93" i="214"/>
  <c r="HB93" i="214"/>
  <c r="HV93" i="214"/>
  <c r="AK50" i="215"/>
  <c r="HL99" i="214"/>
  <c r="FM100" i="214"/>
  <c r="HL100" i="214"/>
  <c r="FM101" i="214"/>
  <c r="Y51" i="215"/>
  <c r="X51" i="215"/>
  <c r="AF51" i="215"/>
  <c r="AE51" i="215"/>
  <c r="FX104" i="214"/>
  <c r="HA104" i="214"/>
  <c r="FX105" i="214"/>
  <c r="HA105" i="214"/>
  <c r="FX106" i="214"/>
  <c r="HA106" i="214"/>
  <c r="AA52" i="215"/>
  <c r="HU108" i="214"/>
  <c r="HV111" i="214"/>
  <c r="AJ53" i="215"/>
  <c r="FW98" i="214"/>
  <c r="GG68" i="214"/>
  <c r="HA68" i="214"/>
  <c r="HU68" i="214"/>
  <c r="FM73" i="214"/>
  <c r="GG73" i="214"/>
  <c r="HA73" i="214"/>
  <c r="HA77" i="214" s="1"/>
  <c r="HU73" i="214"/>
  <c r="GG78" i="214"/>
  <c r="HU78" i="214"/>
  <c r="FM83" i="214"/>
  <c r="GG83" i="214"/>
  <c r="HA83" i="214"/>
  <c r="HU83" i="214"/>
  <c r="FM88" i="214"/>
  <c r="HA88" i="214"/>
  <c r="HA92" i="214" s="1"/>
  <c r="FM93" i="214"/>
  <c r="GG93" i="214"/>
  <c r="HA93" i="214"/>
  <c r="HA97" i="214" s="1"/>
  <c r="HU93" i="214"/>
  <c r="GR103" i="214"/>
  <c r="HU103" i="214"/>
  <c r="HU104" i="214"/>
  <c r="GR105" i="214"/>
  <c r="HU105" i="214"/>
  <c r="HU106" i="214"/>
  <c r="HU113" i="214"/>
  <c r="IE103" i="214"/>
  <c r="IF66" i="214"/>
  <c r="GR68" i="214"/>
  <c r="IF68" i="214"/>
  <c r="GR73" i="214"/>
  <c r="IF73" i="214"/>
  <c r="GR78" i="214"/>
  <c r="IF78" i="214"/>
  <c r="IF81" i="214"/>
  <c r="FX83" i="214"/>
  <c r="GR83" i="214"/>
  <c r="HL83" i="214"/>
  <c r="IF83" i="214"/>
  <c r="FX84" i="214"/>
  <c r="GR84" i="214"/>
  <c r="HL84" i="214"/>
  <c r="IF85" i="214"/>
  <c r="GR86" i="214"/>
  <c r="HL86" i="214"/>
  <c r="IF86" i="214"/>
  <c r="FX88" i="214"/>
  <c r="GR88" i="214"/>
  <c r="HL88" i="214"/>
  <c r="IF88" i="214"/>
  <c r="FX89" i="214"/>
  <c r="GR89" i="214"/>
  <c r="HL89" i="214"/>
  <c r="IF89" i="214"/>
  <c r="FX90" i="214"/>
  <c r="GR90" i="214"/>
  <c r="HL90" i="214"/>
  <c r="IF90" i="214"/>
  <c r="FX91" i="214"/>
  <c r="GR91" i="214"/>
  <c r="HL91" i="214"/>
  <c r="IF91" i="214"/>
  <c r="FX93" i="214"/>
  <c r="GR93" i="214"/>
  <c r="HL93" i="214"/>
  <c r="IF93" i="214"/>
  <c r="FX95" i="214"/>
  <c r="GR96" i="214"/>
  <c r="HL96" i="214"/>
  <c r="IF96" i="214"/>
  <c r="AE50" i="215"/>
  <c r="FX98" i="214"/>
  <c r="FX99" i="214"/>
  <c r="HA99" i="214"/>
  <c r="FX100" i="214"/>
  <c r="HA100" i="214"/>
  <c r="FX101" i="214"/>
  <c r="HA101" i="214"/>
  <c r="HL103" i="214"/>
  <c r="HL105" i="214"/>
  <c r="Y52" i="215"/>
  <c r="X52" i="215"/>
  <c r="AF52" i="215"/>
  <c r="AE52" i="215"/>
  <c r="AI52" i="215"/>
  <c r="HV109" i="214"/>
  <c r="HB110" i="214"/>
  <c r="HK98" i="214"/>
  <c r="FW103" i="214"/>
  <c r="FW107" i="214" s="1"/>
  <c r="FW108" i="214"/>
  <c r="HA108" i="214"/>
  <c r="GQ68" i="214"/>
  <c r="IE68" i="214"/>
  <c r="GQ73" i="214"/>
  <c r="GQ77" i="214" s="1"/>
  <c r="IE73" i="214"/>
  <c r="GQ78" i="214"/>
  <c r="IE78" i="214"/>
  <c r="FW93" i="214"/>
  <c r="HK93" i="214"/>
  <c r="IE93" i="214"/>
  <c r="AG50" i="215"/>
  <c r="G33" i="215" s="1"/>
  <c r="GR98" i="214"/>
  <c r="HU98" i="214"/>
  <c r="HU99" i="214"/>
  <c r="GR100" i="214"/>
  <c r="HU100" i="214"/>
  <c r="GR101" i="214"/>
  <c r="HU101" i="214"/>
  <c r="AB51" i="215"/>
  <c r="AI51" i="215"/>
  <c r="GG103" i="214"/>
  <c r="IF103" i="214"/>
  <c r="GG104" i="214"/>
  <c r="IF104" i="214"/>
  <c r="AE53" i="215"/>
  <c r="AE24" i="215"/>
  <c r="HA118" i="214"/>
  <c r="Y27" i="215"/>
  <c r="W27" i="215"/>
  <c r="AA27" i="215"/>
  <c r="AB27" i="215"/>
  <c r="AF27" i="215"/>
  <c r="AG27" i="215"/>
  <c r="AK27" i="215"/>
  <c r="AI27" i="215"/>
  <c r="HB114" i="214"/>
  <c r="HB115" i="214"/>
  <c r="HB116" i="214"/>
  <c r="HK123" i="214"/>
  <c r="EW133" i="214"/>
  <c r="FA133" i="214"/>
  <c r="B133" i="214"/>
  <c r="F133" i="214"/>
  <c r="M133" i="214"/>
  <c r="Q133" i="214"/>
  <c r="X133" i="214"/>
  <c r="AB133" i="214"/>
  <c r="AI133" i="214"/>
  <c r="AP133" i="214"/>
  <c r="AT133" i="214"/>
  <c r="BA133" i="214"/>
  <c r="BE133" i="214"/>
  <c r="BL133" i="214"/>
  <c r="BP133" i="214"/>
  <c r="BW133" i="214"/>
  <c r="CD133" i="214"/>
  <c r="CH133" i="214"/>
  <c r="CO133" i="214"/>
  <c r="CS133" i="214"/>
  <c r="CZ133" i="214"/>
  <c r="DD133" i="214"/>
  <c r="DK133" i="214"/>
  <c r="DR133" i="214"/>
  <c r="DV133" i="214"/>
  <c r="EC133" i="214"/>
  <c r="EG133" i="214"/>
  <c r="EN133" i="214"/>
  <c r="IE113" i="214"/>
  <c r="HU118" i="214"/>
  <c r="FX108" i="214"/>
  <c r="GH108" i="214"/>
  <c r="IE108" i="214"/>
  <c r="FX109" i="214"/>
  <c r="IE109" i="214"/>
  <c r="FX110" i="214"/>
  <c r="IE110" i="214"/>
  <c r="FX111" i="214"/>
  <c r="IE111" i="214"/>
  <c r="FX113" i="214"/>
  <c r="GH113" i="214"/>
  <c r="FX114" i="214"/>
  <c r="IE114" i="214"/>
  <c r="FX115" i="214"/>
  <c r="IE115" i="214"/>
  <c r="FX116" i="214"/>
  <c r="IE116" i="214"/>
  <c r="FW118" i="214"/>
  <c r="HB118" i="214"/>
  <c r="FW119" i="214"/>
  <c r="HB119" i="214"/>
  <c r="FX121" i="214"/>
  <c r="W55" i="215"/>
  <c r="AG55" i="215"/>
  <c r="AI55" i="215"/>
  <c r="HK108" i="214"/>
  <c r="HK113" i="214"/>
  <c r="HK117" i="214" s="1"/>
  <c r="FM118" i="214"/>
  <c r="FN98" i="214"/>
  <c r="GH98" i="214"/>
  <c r="HB98" i="214"/>
  <c r="HV98" i="214"/>
  <c r="FN99" i="214"/>
  <c r="GH99" i="214"/>
  <c r="HB99" i="214"/>
  <c r="HV99" i="214"/>
  <c r="FN100" i="214"/>
  <c r="GH100" i="214"/>
  <c r="HB100" i="214"/>
  <c r="HV100" i="214"/>
  <c r="FN101" i="214"/>
  <c r="GH101" i="214"/>
  <c r="HB101" i="214"/>
  <c r="HV101" i="214"/>
  <c r="FN103" i="214"/>
  <c r="GH103" i="214"/>
  <c r="HB103" i="214"/>
  <c r="HV103" i="214"/>
  <c r="FN104" i="214"/>
  <c r="GH104" i="214"/>
  <c r="HB104" i="214"/>
  <c r="HV104" i="214"/>
  <c r="FN105" i="214"/>
  <c r="GH105" i="214"/>
  <c r="HB105" i="214"/>
  <c r="HV105" i="214"/>
  <c r="FN106" i="214"/>
  <c r="GH106" i="214"/>
  <c r="HB106" i="214"/>
  <c r="HV106" i="214"/>
  <c r="AL52" i="215"/>
  <c r="FN108" i="214"/>
  <c r="FN109" i="214"/>
  <c r="IF109" i="214"/>
  <c r="FN110" i="214"/>
  <c r="IF110" i="214"/>
  <c r="FN111" i="214"/>
  <c r="IF111" i="214"/>
  <c r="W53" i="215"/>
  <c r="Z53" i="215"/>
  <c r="AB53" i="215"/>
  <c r="AD53" i="215"/>
  <c r="AG53" i="215"/>
  <c r="AH53" i="215"/>
  <c r="AI53" i="215"/>
  <c r="AL53" i="215"/>
  <c r="FN113" i="214"/>
  <c r="FN114" i="214"/>
  <c r="IF114" i="214"/>
  <c r="FN115" i="214"/>
  <c r="IF115" i="214"/>
  <c r="FN116" i="214"/>
  <c r="IF116" i="214"/>
  <c r="W54" i="215"/>
  <c r="Z54" i="215"/>
  <c r="AB54" i="215"/>
  <c r="AD54" i="215"/>
  <c r="AG54" i="215"/>
  <c r="AH54" i="215"/>
  <c r="AI54" i="215"/>
  <c r="AL54" i="215"/>
  <c r="FX119" i="214"/>
  <c r="IF121" i="214"/>
  <c r="AD55" i="215"/>
  <c r="FW123" i="214"/>
  <c r="GQ123" i="214"/>
  <c r="FM98" i="214"/>
  <c r="HA98" i="214"/>
  <c r="HA102" i="214" s="1"/>
  <c r="HA103" i="214"/>
  <c r="Y23" i="215"/>
  <c r="FM108" i="214"/>
  <c r="GQ108" i="214"/>
  <c r="HL108" i="214"/>
  <c r="HV108" i="214"/>
  <c r="GQ109" i="214"/>
  <c r="HL109" i="214"/>
  <c r="GQ110" i="214"/>
  <c r="HL110" i="214"/>
  <c r="GQ111" i="214"/>
  <c r="HL111" i="214"/>
  <c r="FM113" i="214"/>
  <c r="GQ113" i="214"/>
  <c r="HL113" i="214"/>
  <c r="HV113" i="214"/>
  <c r="GQ114" i="214"/>
  <c r="HL114" i="214"/>
  <c r="GQ115" i="214"/>
  <c r="HL115" i="214"/>
  <c r="GQ116" i="214"/>
  <c r="HL116" i="214"/>
  <c r="FN118" i="214"/>
  <c r="GR118" i="214"/>
  <c r="FN119" i="214"/>
  <c r="GR119" i="214"/>
  <c r="HK119" i="214"/>
  <c r="GR120" i="214"/>
  <c r="HL121" i="214"/>
  <c r="GR124" i="214"/>
  <c r="GG123" i="214"/>
  <c r="FM120" i="214"/>
  <c r="HA120" i="214"/>
  <c r="FM121" i="214"/>
  <c r="HA121" i="214"/>
  <c r="Y55" i="215"/>
  <c r="AF55" i="215"/>
  <c r="FN124" i="214"/>
  <c r="FX124" i="214"/>
  <c r="E133" i="214"/>
  <c r="L133" i="214"/>
  <c r="P133" i="214"/>
  <c r="W133" i="214"/>
  <c r="AA133" i="214"/>
  <c r="AH133" i="214"/>
  <c r="AL133" i="214"/>
  <c r="AS133" i="214"/>
  <c r="AZ133" i="214"/>
  <c r="BD133" i="214"/>
  <c r="BK133" i="214"/>
  <c r="BO133" i="214"/>
  <c r="BV133" i="214"/>
  <c r="BZ133" i="214"/>
  <c r="CG133" i="214"/>
  <c r="CN133" i="214"/>
  <c r="CR133" i="214"/>
  <c r="CY133" i="214"/>
  <c r="DC133" i="214"/>
  <c r="DJ133" i="214"/>
  <c r="DN133" i="214"/>
  <c r="DU133" i="214"/>
  <c r="EB133" i="214"/>
  <c r="EF133" i="214"/>
  <c r="EM133" i="214"/>
  <c r="EQ133" i="214"/>
  <c r="X27" i="215"/>
  <c r="Z27" i="215"/>
  <c r="AC27" i="215"/>
  <c r="AD27" i="215"/>
  <c r="AH27" i="215"/>
  <c r="AJ27" i="215"/>
  <c r="GR108" i="214"/>
  <c r="IF108" i="214"/>
  <c r="GR113" i="214"/>
  <c r="IF113" i="214"/>
  <c r="FX118" i="214"/>
  <c r="IF118" i="214"/>
  <c r="FN120" i="214"/>
  <c r="HB120" i="214"/>
  <c r="FN121" i="214"/>
  <c r="HB121" i="214"/>
  <c r="Z26" i="215"/>
  <c r="AB26" i="215"/>
  <c r="FX123" i="214"/>
  <c r="GH123" i="214"/>
  <c r="HV123" i="214"/>
  <c r="IF123" i="214"/>
  <c r="HV124" i="214"/>
  <c r="ER133" i="214"/>
  <c r="FH133" i="214"/>
  <c r="GK133" i="214"/>
  <c r="GO133" i="214"/>
  <c r="HR133" i="214"/>
  <c r="D133" i="214"/>
  <c r="H133" i="214"/>
  <c r="O133" i="214"/>
  <c r="V133" i="214"/>
  <c r="Z133" i="214"/>
  <c r="AG133" i="214"/>
  <c r="AK133" i="214"/>
  <c r="AR133" i="214"/>
  <c r="AV133" i="214"/>
  <c r="BC133" i="214"/>
  <c r="BJ133" i="214"/>
  <c r="BN133" i="214"/>
  <c r="BU133" i="214"/>
  <c r="BY133" i="214"/>
  <c r="CF133" i="214"/>
  <c r="CJ133" i="214"/>
  <c r="CQ133" i="214"/>
  <c r="CX133" i="214"/>
  <c r="DB133" i="214"/>
  <c r="DI133" i="214"/>
  <c r="DM133" i="214"/>
  <c r="DT133" i="214"/>
  <c r="DX133" i="214"/>
  <c r="EE133" i="214"/>
  <c r="EL133" i="214"/>
  <c r="EP133" i="214"/>
  <c r="FM123" i="214"/>
  <c r="GR132" i="214"/>
  <c r="IE132" i="214"/>
  <c r="IF132" i="214"/>
  <c r="GQ118" i="214"/>
  <c r="HK118" i="214"/>
  <c r="IE118" i="214"/>
  <c r="GG120" i="214"/>
  <c r="HU120" i="214"/>
  <c r="GG121" i="214"/>
  <c r="HU121" i="214"/>
  <c r="AA55" i="215"/>
  <c r="AK55" i="215"/>
  <c r="AD26" i="215"/>
  <c r="HB123" i="214"/>
  <c r="HL123" i="214"/>
  <c r="IE123" i="214"/>
  <c r="HB124" i="214"/>
  <c r="HF133" i="214"/>
  <c r="C133" i="214"/>
  <c r="G133" i="214"/>
  <c r="N133" i="214"/>
  <c r="R133" i="214"/>
  <c r="Y133" i="214"/>
  <c r="AF133" i="214"/>
  <c r="AJ133" i="214"/>
  <c r="AQ133" i="214"/>
  <c r="AU133" i="214"/>
  <c r="BB133" i="214"/>
  <c r="BF133" i="214"/>
  <c r="BM133" i="214"/>
  <c r="BT133" i="214"/>
  <c r="BX133" i="214"/>
  <c r="CE133" i="214"/>
  <c r="CI133" i="214"/>
  <c r="CP133" i="214"/>
  <c r="CT133" i="214"/>
  <c r="DA133" i="214"/>
  <c r="DH133" i="214"/>
  <c r="DL133" i="214"/>
  <c r="DS133" i="214"/>
  <c r="DW133" i="214"/>
  <c r="ED133" i="214"/>
  <c r="EH133" i="214"/>
  <c r="EZ133" i="214"/>
  <c r="HA123" i="214"/>
  <c r="HU123" i="214"/>
  <c r="FM124" i="214"/>
  <c r="GG124" i="214"/>
  <c r="HA124" i="214"/>
  <c r="HU124" i="214"/>
  <c r="FM125" i="214"/>
  <c r="GG125" i="214"/>
  <c r="HA125" i="214"/>
  <c r="HU125" i="214"/>
  <c r="FM126" i="214"/>
  <c r="GG126" i="214"/>
  <c r="HA126" i="214"/>
  <c r="HU126" i="214"/>
  <c r="FM128" i="214"/>
  <c r="GG128" i="214"/>
  <c r="HA128" i="214"/>
  <c r="HU128" i="214"/>
  <c r="FM129" i="214"/>
  <c r="GG129" i="214"/>
  <c r="HA129" i="214"/>
  <c r="HU129" i="214"/>
  <c r="FM130" i="214"/>
  <c r="GG130" i="214"/>
  <c r="HA130" i="214"/>
  <c r="HU130" i="214"/>
  <c r="FM131" i="214"/>
  <c r="GG131" i="214"/>
  <c r="HA131" i="214"/>
  <c r="HU131" i="214"/>
  <c r="J132" i="214"/>
  <c r="Y57" i="215" s="1"/>
  <c r="AX132" i="214"/>
  <c r="AA57" i="215" s="1"/>
  <c r="CL132" i="214"/>
  <c r="AF57" i="215" s="1"/>
  <c r="DZ132" i="214"/>
  <c r="AK57" i="215" s="1"/>
  <c r="FF132" i="214"/>
  <c r="FS132" i="214"/>
  <c r="GT132" i="214"/>
  <c r="HG132" i="214"/>
  <c r="EV133" i="214"/>
  <c r="D11" i="215"/>
  <c r="N32" i="215"/>
  <c r="K28" i="215"/>
  <c r="F11" i="215"/>
  <c r="O32" i="215"/>
  <c r="E32" i="215"/>
  <c r="M32" i="215"/>
  <c r="G32" i="215"/>
  <c r="N28" i="215"/>
  <c r="D28" i="215"/>
  <c r="O15" i="215"/>
  <c r="E15" i="215"/>
  <c r="FX128" i="214"/>
  <c r="GR128" i="214"/>
  <c r="HL128" i="214"/>
  <c r="IF128" i="214"/>
  <c r="AN132" i="214"/>
  <c r="Z57" i="215" s="1"/>
  <c r="CB132" i="214"/>
  <c r="AD57" i="215" s="1"/>
  <c r="DP132" i="214"/>
  <c r="AH57" i="215" s="1"/>
  <c r="L33" i="215"/>
  <c r="GQ128" i="214"/>
  <c r="IE128" i="214"/>
  <c r="AD132" i="214"/>
  <c r="W57" i="215" s="1"/>
  <c r="BR132" i="214"/>
  <c r="AB57" i="215" s="1"/>
  <c r="DF132" i="214"/>
  <c r="AG57" i="215" s="1"/>
  <c r="ET132" i="214"/>
  <c r="AI57" i="215" s="1"/>
  <c r="EY133" i="214"/>
  <c r="FZ132" i="214"/>
  <c r="HI133" i="214"/>
  <c r="HN132" i="214"/>
  <c r="T132" i="214"/>
  <c r="X57" i="215" s="1"/>
  <c r="BH132" i="214"/>
  <c r="AC57" i="215" s="1"/>
  <c r="CV132" i="214"/>
  <c r="AE57" i="215" s="1"/>
  <c r="EJ132" i="214"/>
  <c r="AJ57" i="215" s="1"/>
  <c r="EO133" i="214"/>
  <c r="EX133" i="214"/>
  <c r="FB133" i="214"/>
  <c r="L16" i="215"/>
  <c r="K29" i="215"/>
  <c r="E33" i="215"/>
  <c r="K33" i="215"/>
  <c r="O33" i="215"/>
  <c r="D15" i="215"/>
  <c r="E16" i="215"/>
  <c r="O16" i="215"/>
  <c r="D29" i="215"/>
  <c r="H29" i="215"/>
  <c r="D33" i="215"/>
  <c r="H33" i="215"/>
  <c r="N33" i="215"/>
  <c r="D12" i="215"/>
  <c r="H16" i="215"/>
  <c r="N16" i="215"/>
  <c r="K32" i="215"/>
  <c r="G16" i="215"/>
  <c r="F33" i="215"/>
  <c r="CK133" i="214" l="1"/>
  <c r="GG97" i="214"/>
  <c r="FW117" i="214"/>
  <c r="GG42" i="214"/>
  <c r="HK82" i="214"/>
  <c r="HK72" i="214"/>
  <c r="FM52" i="214"/>
  <c r="FM47" i="214"/>
  <c r="IF42" i="214"/>
  <c r="IF22" i="214"/>
  <c r="FN127" i="214"/>
  <c r="HV117" i="214"/>
  <c r="HV112" i="214"/>
  <c r="GH32" i="214"/>
  <c r="IC133" i="214"/>
  <c r="GB133" i="214"/>
  <c r="FM97" i="214"/>
  <c r="GG67" i="214"/>
  <c r="GG122" i="214"/>
  <c r="HK57" i="214"/>
  <c r="HA22" i="214"/>
  <c r="GH17" i="214"/>
  <c r="HU27" i="214"/>
  <c r="GG22" i="214"/>
  <c r="GG37" i="214"/>
  <c r="IF37" i="214"/>
  <c r="GZ133" i="214"/>
  <c r="ID133" i="214"/>
  <c r="HA107" i="214"/>
  <c r="HU117" i="214"/>
  <c r="HA72" i="214"/>
  <c r="HK67" i="214"/>
  <c r="GQ42" i="214"/>
  <c r="FM37" i="214"/>
  <c r="FW17" i="214"/>
  <c r="FW52" i="214"/>
  <c r="FW42" i="214"/>
  <c r="AI26" i="215"/>
  <c r="AK24" i="215"/>
  <c r="FC133" i="214"/>
  <c r="IF82" i="214"/>
  <c r="FR133" i="214"/>
  <c r="FT133" i="214"/>
  <c r="GW133" i="214"/>
  <c r="FM122" i="214"/>
  <c r="AC133" i="214"/>
  <c r="GG72" i="214"/>
  <c r="GG62" i="214"/>
  <c r="AM43" i="215"/>
  <c r="FM62" i="214"/>
  <c r="IF112" i="214"/>
  <c r="HV72" i="214"/>
  <c r="FK133" i="214"/>
  <c r="AL26" i="215"/>
  <c r="AL28" i="215" s="1"/>
  <c r="GR52" i="214"/>
  <c r="GG87" i="214"/>
  <c r="AG26" i="215"/>
  <c r="HE133" i="214"/>
  <c r="GD133" i="214"/>
  <c r="FW127" i="214"/>
  <c r="GQ62" i="214"/>
  <c r="GG112" i="214"/>
  <c r="FW77" i="214"/>
  <c r="AM38" i="215"/>
  <c r="GR117" i="214"/>
  <c r="GR122" i="214"/>
  <c r="GR87" i="214"/>
  <c r="HU107" i="214"/>
  <c r="GG52" i="214"/>
  <c r="HK22" i="214"/>
  <c r="GG117" i="214"/>
  <c r="GQ102" i="214"/>
  <c r="FW62" i="214"/>
  <c r="FW87" i="214"/>
  <c r="GQ87" i="214"/>
  <c r="HK47" i="214"/>
  <c r="FM27" i="214"/>
  <c r="HL17" i="214"/>
  <c r="S133" i="214"/>
  <c r="IF32" i="214"/>
  <c r="GR107" i="214"/>
  <c r="HV32" i="214"/>
  <c r="GR57" i="214"/>
  <c r="GR42" i="214"/>
  <c r="GG82" i="214"/>
  <c r="HA57" i="214"/>
  <c r="FM17" i="214"/>
  <c r="FN52" i="214"/>
  <c r="FN87" i="214"/>
  <c r="X22" i="215"/>
  <c r="AM22" i="215" s="1"/>
  <c r="BG133" i="214"/>
  <c r="HU22" i="214"/>
  <c r="GG27" i="214"/>
  <c r="AM4" i="215"/>
  <c r="DO133" i="214"/>
  <c r="GR72" i="214"/>
  <c r="HL132" i="214"/>
  <c r="EI133" i="214"/>
  <c r="HU47" i="214"/>
  <c r="HU77" i="214"/>
  <c r="FW22" i="214"/>
  <c r="AW133" i="214"/>
  <c r="HB17" i="214"/>
  <c r="IF77" i="214"/>
  <c r="IF47" i="214"/>
  <c r="AC26" i="215"/>
  <c r="AM26" i="215" s="1"/>
  <c r="HL22" i="214"/>
  <c r="FW27" i="214"/>
  <c r="FW112" i="214"/>
  <c r="HA117" i="214"/>
  <c r="GQ52" i="214"/>
  <c r="FM107" i="214"/>
  <c r="AM35" i="215"/>
  <c r="FN82" i="214"/>
  <c r="HL122" i="214"/>
  <c r="FN117" i="214"/>
  <c r="HL112" i="214"/>
  <c r="AM17" i="215"/>
  <c r="AM13" i="215"/>
  <c r="AM11" i="215"/>
  <c r="AM10" i="215"/>
  <c r="AM9" i="215"/>
  <c r="AM14" i="215"/>
  <c r="AM25" i="215"/>
  <c r="AM19" i="215"/>
  <c r="AM6" i="215"/>
  <c r="AM5" i="215"/>
  <c r="AM8" i="215"/>
  <c r="O11" i="215"/>
  <c r="AM12" i="215"/>
  <c r="AM15" i="215"/>
  <c r="AM18" i="215"/>
  <c r="AM16" i="215"/>
  <c r="AK28" i="215"/>
  <c r="HA67" i="214"/>
  <c r="AJ28" i="215"/>
  <c r="HU122" i="214"/>
  <c r="AM39" i="215"/>
  <c r="AM36" i="215"/>
  <c r="AM21" i="215"/>
  <c r="FL133" i="214"/>
  <c r="CU133" i="214"/>
  <c r="GQ112" i="214"/>
  <c r="HU97" i="214"/>
  <c r="HU72" i="214"/>
  <c r="HU32" i="214"/>
  <c r="GQ32" i="214"/>
  <c r="HK62" i="214"/>
  <c r="FW92" i="214"/>
  <c r="HK87" i="214"/>
  <c r="GQ97" i="214"/>
  <c r="HK52" i="214"/>
  <c r="AM40" i="215"/>
  <c r="HA27" i="214"/>
  <c r="AA23" i="215"/>
  <c r="IF17" i="214"/>
  <c r="GQ132" i="214"/>
  <c r="HA127" i="214"/>
  <c r="AH28" i="215"/>
  <c r="X28" i="215"/>
  <c r="GA133" i="214"/>
  <c r="Y28" i="215"/>
  <c r="FW122" i="214"/>
  <c r="FW133" i="214" s="1"/>
  <c r="AG28" i="215"/>
  <c r="GG107" i="214"/>
  <c r="HU102" i="214"/>
  <c r="HK97" i="214"/>
  <c r="HA112" i="214"/>
  <c r="HA87" i="214"/>
  <c r="FM77" i="214"/>
  <c r="FW102" i="214"/>
  <c r="FW67" i="214"/>
  <c r="FW37" i="214"/>
  <c r="HU67" i="214"/>
  <c r="HU62" i="214"/>
  <c r="HU52" i="214"/>
  <c r="HU42" i="214"/>
  <c r="FM32" i="214"/>
  <c r="HK32" i="214"/>
  <c r="HK27" i="214"/>
  <c r="AM7" i="215"/>
  <c r="HK77" i="214"/>
  <c r="FW57" i="214"/>
  <c r="GG102" i="214"/>
  <c r="HK92" i="214"/>
  <c r="FM82" i="214"/>
  <c r="FM42" i="214"/>
  <c r="GG17" i="214"/>
  <c r="HK42" i="214"/>
  <c r="FM22" i="214"/>
  <c r="GQ127" i="214"/>
  <c r="HL107" i="214"/>
  <c r="GQ82" i="214"/>
  <c r="HL52" i="214"/>
  <c r="FM127" i="214"/>
  <c r="AF28" i="215"/>
  <c r="FM57" i="214"/>
  <c r="AM34" i="215"/>
  <c r="IE17" i="214"/>
  <c r="AB28" i="215"/>
  <c r="GG127" i="214"/>
  <c r="HA122" i="214"/>
  <c r="FW97" i="214"/>
  <c r="GG92" i="214"/>
  <c r="HA62" i="214"/>
  <c r="HA17" i="214"/>
  <c r="HA47" i="214"/>
  <c r="HA37" i="214"/>
  <c r="HU127" i="214"/>
  <c r="FP133" i="214"/>
  <c r="FX133" i="214" s="1"/>
  <c r="FM102" i="214"/>
  <c r="HK112" i="214"/>
  <c r="HK127" i="214"/>
  <c r="GQ72" i="214"/>
  <c r="HK102" i="214"/>
  <c r="HU87" i="214"/>
  <c r="HU82" i="214"/>
  <c r="GG77" i="214"/>
  <c r="HU112" i="214"/>
  <c r="GG57" i="214"/>
  <c r="GG47" i="214"/>
  <c r="AM42" i="215"/>
  <c r="FW82" i="214"/>
  <c r="FW72" i="214"/>
  <c r="FM92" i="214"/>
  <c r="GQ107" i="214"/>
  <c r="HU92" i="214"/>
  <c r="HA82" i="214"/>
  <c r="FM72" i="214"/>
  <c r="FW47" i="214"/>
  <c r="GQ37" i="214"/>
  <c r="FM87" i="214"/>
  <c r="HK122" i="214"/>
  <c r="GQ122" i="214"/>
  <c r="FN107" i="214"/>
  <c r="AM41" i="215"/>
  <c r="GQ117" i="214"/>
  <c r="FM117" i="214"/>
  <c r="FM112" i="214"/>
  <c r="E12" i="215"/>
  <c r="AM20" i="215"/>
  <c r="AA28" i="215"/>
  <c r="GQ92" i="214"/>
  <c r="AM50" i="215"/>
  <c r="AM47" i="215"/>
  <c r="AM45" i="215"/>
  <c r="AM37" i="215"/>
  <c r="AM49" i="215"/>
  <c r="AM46" i="215"/>
  <c r="AM44" i="215"/>
  <c r="AM23" i="215"/>
  <c r="FS133" i="214"/>
  <c r="AD28" i="215"/>
  <c r="AD133" i="214"/>
  <c r="FG133" i="214"/>
  <c r="HT133" i="214"/>
  <c r="AE28" i="215"/>
  <c r="AG58" i="215"/>
  <c r="AA58" i="215"/>
  <c r="AM51" i="215"/>
  <c r="AE58" i="215"/>
  <c r="FW132" i="214"/>
  <c r="IA133" i="214"/>
  <c r="AB58" i="215"/>
  <c r="Y58" i="215"/>
  <c r="AH58" i="215"/>
  <c r="Z58" i="215"/>
  <c r="AL58" i="215"/>
  <c r="AI58" i="215"/>
  <c r="AM52" i="215"/>
  <c r="X58" i="215"/>
  <c r="AK58" i="215"/>
  <c r="AJ58" i="215"/>
  <c r="AC58" i="215"/>
  <c r="AM48" i="215"/>
  <c r="HK132" i="214"/>
  <c r="GY133" i="214"/>
  <c r="HP133" i="214"/>
  <c r="AF58" i="215"/>
  <c r="GC133" i="214"/>
  <c r="AD58" i="215"/>
  <c r="AM56" i="215"/>
  <c r="HN133" i="214"/>
  <c r="HV132" i="214"/>
  <c r="FZ133" i="214"/>
  <c r="GH132" i="214"/>
  <c r="FF133" i="214"/>
  <c r="FN132" i="214"/>
  <c r="AM9" i="214"/>
  <c r="AN3" i="214"/>
  <c r="AW7" i="214"/>
  <c r="ET133" i="214"/>
  <c r="HZ133" i="214"/>
  <c r="FD133" i="214"/>
  <c r="FM132" i="214"/>
  <c r="AN133" i="214"/>
  <c r="BR133" i="214"/>
  <c r="HY133" i="214"/>
  <c r="CA133" i="214"/>
  <c r="AM133" i="214"/>
  <c r="BH133" i="214"/>
  <c r="CL133" i="214"/>
  <c r="I133" i="214"/>
  <c r="Z28" i="215"/>
  <c r="AO14" i="214"/>
  <c r="AO15" i="214" s="1"/>
  <c r="AO16" i="214" s="1"/>
  <c r="AO18" i="214" s="1"/>
  <c r="AO19" i="214" s="1"/>
  <c r="AO20" i="214" s="1"/>
  <c r="AO21" i="214" s="1"/>
  <c r="AO23" i="214" s="1"/>
  <c r="AO24" i="214" s="1"/>
  <c r="AO25" i="214" s="1"/>
  <c r="AO26" i="214" s="1"/>
  <c r="AO28" i="214" s="1"/>
  <c r="AO29" i="214" s="1"/>
  <c r="AO30" i="214" s="1"/>
  <c r="AO31" i="214" s="1"/>
  <c r="AO33" i="214" s="1"/>
  <c r="AO34" i="214" s="1"/>
  <c r="AO35" i="214" s="1"/>
  <c r="AO36" i="214" s="1"/>
  <c r="AO38" i="214" s="1"/>
  <c r="AO39" i="214" s="1"/>
  <c r="AO40" i="214" s="1"/>
  <c r="AO41" i="214" s="1"/>
  <c r="AO43" i="214" s="1"/>
  <c r="AO44" i="214" s="1"/>
  <c r="AO45" i="214" s="1"/>
  <c r="AO46" i="214" s="1"/>
  <c r="AO48" i="214" s="1"/>
  <c r="AO49" i="214" s="1"/>
  <c r="AO50" i="214" s="1"/>
  <c r="AO51" i="214" s="1"/>
  <c r="AO53" i="214" s="1"/>
  <c r="AO54" i="214" s="1"/>
  <c r="AO55" i="214" s="1"/>
  <c r="AO56" i="214" s="1"/>
  <c r="AO58" i="214" s="1"/>
  <c r="AO59" i="214" s="1"/>
  <c r="AO60" i="214" s="1"/>
  <c r="AO61" i="214" s="1"/>
  <c r="AO63" i="214" s="1"/>
  <c r="AO64" i="214" s="1"/>
  <c r="AO65" i="214" s="1"/>
  <c r="AO66" i="214" s="1"/>
  <c r="AO68" i="214" s="1"/>
  <c r="AO69" i="214" s="1"/>
  <c r="AO70" i="214" s="1"/>
  <c r="AO71" i="214" s="1"/>
  <c r="AO73" i="214" s="1"/>
  <c r="AO74" i="214" s="1"/>
  <c r="AO75" i="214" s="1"/>
  <c r="AO76" i="214" s="1"/>
  <c r="AO78" i="214" s="1"/>
  <c r="AO79" i="214" s="1"/>
  <c r="AO80" i="214" s="1"/>
  <c r="AO81" i="214" s="1"/>
  <c r="AO83" i="214" s="1"/>
  <c r="AO84" i="214" s="1"/>
  <c r="AO85" i="214" s="1"/>
  <c r="AO86" i="214" s="1"/>
  <c r="AO88" i="214" s="1"/>
  <c r="AO89" i="214" s="1"/>
  <c r="AO90" i="214" s="1"/>
  <c r="AO91" i="214" s="1"/>
  <c r="AO93" i="214" s="1"/>
  <c r="AO94" i="214" s="1"/>
  <c r="AO95" i="214" s="1"/>
  <c r="AO96" i="214" s="1"/>
  <c r="AO98" i="214" s="1"/>
  <c r="AO99" i="214" s="1"/>
  <c r="AO100" i="214" s="1"/>
  <c r="AO101" i="214" s="1"/>
  <c r="AO103" i="214" s="1"/>
  <c r="AO104" i="214" s="1"/>
  <c r="AO105" i="214" s="1"/>
  <c r="AO106" i="214" s="1"/>
  <c r="AO108" i="214" s="1"/>
  <c r="AO109" i="214" s="1"/>
  <c r="AO110" i="214" s="1"/>
  <c r="AO111" i="214" s="1"/>
  <c r="AO113" i="214" s="1"/>
  <c r="AO114" i="214" s="1"/>
  <c r="AO115" i="214" s="1"/>
  <c r="AO116" i="214" s="1"/>
  <c r="AO118" i="214" s="1"/>
  <c r="AO119" i="214" s="1"/>
  <c r="AO120" i="214" s="1"/>
  <c r="AO121" i="214" s="1"/>
  <c r="AO123" i="214" s="1"/>
  <c r="AO124" i="214" s="1"/>
  <c r="AO125" i="214" s="1"/>
  <c r="AO126" i="214" s="1"/>
  <c r="AO128" i="214" s="1"/>
  <c r="AO129" i="214" s="1"/>
  <c r="AO130" i="214" s="1"/>
  <c r="AO131" i="214" s="1"/>
  <c r="AY13" i="214"/>
  <c r="GG132" i="214"/>
  <c r="AM54" i="215"/>
  <c r="AM55" i="215"/>
  <c r="AX133" i="214"/>
  <c r="AM27" i="215"/>
  <c r="W28" i="215"/>
  <c r="HA132" i="214"/>
  <c r="EJ133" i="214"/>
  <c r="GP133" i="214"/>
  <c r="FX132" i="214"/>
  <c r="AM53" i="215"/>
  <c r="J133" i="214"/>
  <c r="BQ133" i="214"/>
  <c r="GT133" i="214"/>
  <c r="HB132" i="214"/>
  <c r="T133" i="214"/>
  <c r="DP133" i="214"/>
  <c r="AM57" i="215"/>
  <c r="HG133" i="214"/>
  <c r="HU132" i="214"/>
  <c r="CB133" i="214"/>
  <c r="HK133" i="214"/>
  <c r="HX133" i="214"/>
  <c r="GJ133" i="214"/>
  <c r="DF133" i="214"/>
  <c r="CV133" i="214"/>
  <c r="HD133" i="214"/>
  <c r="AM24" i="215"/>
  <c r="DZ133" i="214"/>
  <c r="AI28" i="215"/>
  <c r="W58" i="215"/>
  <c r="AC28" i="215" l="1"/>
  <c r="AQ38" i="215"/>
  <c r="HB133" i="214"/>
  <c r="FN133" i="214"/>
  <c r="AQ37" i="215"/>
  <c r="GQ133" i="214"/>
  <c r="IF133" i="214"/>
  <c r="AM58" i="215"/>
  <c r="GR133" i="214"/>
  <c r="HV133" i="214"/>
  <c r="AQ40" i="215"/>
  <c r="IE133" i="214"/>
  <c r="FM133" i="214"/>
  <c r="GH133" i="214"/>
  <c r="HU133" i="214"/>
  <c r="AM28" i="215"/>
  <c r="AQ39" i="215"/>
  <c r="BI13" i="214"/>
  <c r="AY14" i="214"/>
  <c r="AY15" i="214" s="1"/>
  <c r="AY16" i="214" s="1"/>
  <c r="AY18" i="214" s="1"/>
  <c r="AY19" i="214" s="1"/>
  <c r="AY20" i="214" s="1"/>
  <c r="AY21" i="214" s="1"/>
  <c r="AY23" i="214" s="1"/>
  <c r="AY24" i="214" s="1"/>
  <c r="AY25" i="214" s="1"/>
  <c r="AY26" i="214" s="1"/>
  <c r="AY28" i="214" s="1"/>
  <c r="AY29" i="214" s="1"/>
  <c r="AY30" i="214" s="1"/>
  <c r="AY31" i="214" s="1"/>
  <c r="AY33" i="214" s="1"/>
  <c r="AY34" i="214" s="1"/>
  <c r="AY35" i="214" s="1"/>
  <c r="AY36" i="214" s="1"/>
  <c r="AY38" i="214" s="1"/>
  <c r="AY39" i="214" s="1"/>
  <c r="AY40" i="214" s="1"/>
  <c r="AY41" i="214" s="1"/>
  <c r="AY43" i="214" s="1"/>
  <c r="AY44" i="214" s="1"/>
  <c r="AY45" i="214" s="1"/>
  <c r="AY46" i="214" s="1"/>
  <c r="AY48" i="214" s="1"/>
  <c r="AY49" i="214" s="1"/>
  <c r="AY50" i="214" s="1"/>
  <c r="AY51" i="214" s="1"/>
  <c r="AY53" i="214" s="1"/>
  <c r="AY54" i="214" s="1"/>
  <c r="AY55" i="214" s="1"/>
  <c r="AY56" i="214" s="1"/>
  <c r="AY58" i="214" s="1"/>
  <c r="AY59" i="214" s="1"/>
  <c r="AY60" i="214" s="1"/>
  <c r="AY61" i="214" s="1"/>
  <c r="AY63" i="214" s="1"/>
  <c r="AY64" i="214" s="1"/>
  <c r="AY65" i="214" s="1"/>
  <c r="AY66" i="214" s="1"/>
  <c r="AY68" i="214" s="1"/>
  <c r="AY69" i="214" s="1"/>
  <c r="AY70" i="214" s="1"/>
  <c r="AY71" i="214" s="1"/>
  <c r="AY73" i="214" s="1"/>
  <c r="AY74" i="214" s="1"/>
  <c r="AY75" i="214" s="1"/>
  <c r="AY76" i="214" s="1"/>
  <c r="AY78" i="214" s="1"/>
  <c r="AY79" i="214" s="1"/>
  <c r="AY80" i="214" s="1"/>
  <c r="AY81" i="214" s="1"/>
  <c r="AY83" i="214" s="1"/>
  <c r="AY84" i="214" s="1"/>
  <c r="AY85" i="214" s="1"/>
  <c r="AY86" i="214" s="1"/>
  <c r="AY88" i="214" s="1"/>
  <c r="AY89" i="214" s="1"/>
  <c r="AY90" i="214" s="1"/>
  <c r="AY91" i="214" s="1"/>
  <c r="AY93" i="214" s="1"/>
  <c r="AY94" i="214" s="1"/>
  <c r="AY95" i="214" s="1"/>
  <c r="AY96" i="214" s="1"/>
  <c r="AY98" i="214" s="1"/>
  <c r="AY99" i="214" s="1"/>
  <c r="AY100" i="214" s="1"/>
  <c r="AY101" i="214" s="1"/>
  <c r="AY103" i="214" s="1"/>
  <c r="AY104" i="214" s="1"/>
  <c r="AY105" i="214" s="1"/>
  <c r="AY106" i="214" s="1"/>
  <c r="AY108" i="214" s="1"/>
  <c r="AY109" i="214" s="1"/>
  <c r="AY110" i="214" s="1"/>
  <c r="AY111" i="214" s="1"/>
  <c r="AY113" i="214" s="1"/>
  <c r="AY114" i="214" s="1"/>
  <c r="AY115" i="214" s="1"/>
  <c r="AY116" i="214" s="1"/>
  <c r="AY118" i="214" s="1"/>
  <c r="AY119" i="214" s="1"/>
  <c r="AY120" i="214" s="1"/>
  <c r="AY121" i="214" s="1"/>
  <c r="AY123" i="214" s="1"/>
  <c r="AY124" i="214" s="1"/>
  <c r="AY125" i="214" s="1"/>
  <c r="AY126" i="214" s="1"/>
  <c r="AY128" i="214" s="1"/>
  <c r="AY129" i="214" s="1"/>
  <c r="AY130" i="214" s="1"/>
  <c r="AY131" i="214" s="1"/>
  <c r="HL133" i="214"/>
  <c r="HA133" i="214"/>
  <c r="BG7" i="214"/>
  <c r="AX3" i="214"/>
  <c r="AW9" i="214"/>
  <c r="GG133" i="214"/>
  <c r="BG9" i="214" l="1"/>
  <c r="BH3" i="214"/>
  <c r="BQ7" i="214"/>
  <c r="BS13" i="214"/>
  <c r="BI14" i="214"/>
  <c r="BI15" i="214" s="1"/>
  <c r="BI16" i="214" s="1"/>
  <c r="BI18" i="214" s="1"/>
  <c r="BI19" i="214" s="1"/>
  <c r="BI20" i="214" s="1"/>
  <c r="BI21" i="214" s="1"/>
  <c r="BI23" i="214" s="1"/>
  <c r="BI24" i="214" s="1"/>
  <c r="BI25" i="214" s="1"/>
  <c r="BI26" i="214" s="1"/>
  <c r="BI28" i="214" s="1"/>
  <c r="BI29" i="214" s="1"/>
  <c r="BI30" i="214" s="1"/>
  <c r="BI31" i="214" s="1"/>
  <c r="BI33" i="214" s="1"/>
  <c r="BI34" i="214" s="1"/>
  <c r="BI35" i="214" s="1"/>
  <c r="BI36" i="214" s="1"/>
  <c r="BI38" i="214" s="1"/>
  <c r="BI39" i="214" s="1"/>
  <c r="BI40" i="214" s="1"/>
  <c r="BI41" i="214" s="1"/>
  <c r="BI43" i="214" s="1"/>
  <c r="BI44" i="214" s="1"/>
  <c r="BI45" i="214" s="1"/>
  <c r="BI46" i="214" s="1"/>
  <c r="BI48" i="214" s="1"/>
  <c r="BI49" i="214" s="1"/>
  <c r="BI50" i="214" s="1"/>
  <c r="BI51" i="214" s="1"/>
  <c r="BI53" i="214" s="1"/>
  <c r="BI54" i="214" s="1"/>
  <c r="BI55" i="214" s="1"/>
  <c r="BI56" i="214" s="1"/>
  <c r="BI58" i="214" s="1"/>
  <c r="BI59" i="214" s="1"/>
  <c r="BI60" i="214" s="1"/>
  <c r="BI61" i="214" s="1"/>
  <c r="BI63" i="214" s="1"/>
  <c r="BI64" i="214" s="1"/>
  <c r="BI65" i="214" s="1"/>
  <c r="BI66" i="214" s="1"/>
  <c r="BI68" i="214" s="1"/>
  <c r="BI69" i="214" s="1"/>
  <c r="BI70" i="214" s="1"/>
  <c r="BI71" i="214" s="1"/>
  <c r="BI73" i="214" s="1"/>
  <c r="BI74" i="214" s="1"/>
  <c r="BI75" i="214" s="1"/>
  <c r="BI76" i="214" s="1"/>
  <c r="BI78" i="214" s="1"/>
  <c r="BI79" i="214" s="1"/>
  <c r="BI80" i="214" s="1"/>
  <c r="BI81" i="214" s="1"/>
  <c r="BI83" i="214" s="1"/>
  <c r="BI84" i="214" s="1"/>
  <c r="BI85" i="214" s="1"/>
  <c r="BI86" i="214" s="1"/>
  <c r="BI88" i="214" s="1"/>
  <c r="BI89" i="214" s="1"/>
  <c r="BI90" i="214" s="1"/>
  <c r="BI91" i="214" s="1"/>
  <c r="BI93" i="214" s="1"/>
  <c r="BI94" i="214" s="1"/>
  <c r="BI95" i="214" s="1"/>
  <c r="BI96" i="214" s="1"/>
  <c r="BI98" i="214" s="1"/>
  <c r="BI99" i="214" s="1"/>
  <c r="BI100" i="214" s="1"/>
  <c r="BI101" i="214" s="1"/>
  <c r="BI103" i="214" s="1"/>
  <c r="BI104" i="214" s="1"/>
  <c r="BI105" i="214" s="1"/>
  <c r="BI106" i="214" s="1"/>
  <c r="BI108" i="214" s="1"/>
  <c r="BI109" i="214" s="1"/>
  <c r="BI110" i="214" s="1"/>
  <c r="BI111" i="214" s="1"/>
  <c r="BI113" i="214" s="1"/>
  <c r="BI114" i="214" s="1"/>
  <c r="BI115" i="214" s="1"/>
  <c r="BI116" i="214" s="1"/>
  <c r="BI118" i="214" s="1"/>
  <c r="BI119" i="214" s="1"/>
  <c r="BI120" i="214" s="1"/>
  <c r="BI121" i="214" s="1"/>
  <c r="BI123" i="214" s="1"/>
  <c r="BI124" i="214" s="1"/>
  <c r="BI125" i="214" s="1"/>
  <c r="BI126" i="214" s="1"/>
  <c r="BI128" i="214" s="1"/>
  <c r="BI129" i="214" s="1"/>
  <c r="BI130" i="214" s="1"/>
  <c r="BI131" i="214" s="1"/>
  <c r="CC13" i="214" l="1"/>
  <c r="BS14" i="214"/>
  <c r="BS15" i="214" s="1"/>
  <c r="BS16" i="214" s="1"/>
  <c r="BS18" i="214" s="1"/>
  <c r="BS19" i="214" s="1"/>
  <c r="BS20" i="214" s="1"/>
  <c r="BS21" i="214" s="1"/>
  <c r="BS23" i="214" s="1"/>
  <c r="BS24" i="214" s="1"/>
  <c r="BS25" i="214" s="1"/>
  <c r="BS26" i="214" s="1"/>
  <c r="BS28" i="214" s="1"/>
  <c r="BS29" i="214" s="1"/>
  <c r="BS30" i="214" s="1"/>
  <c r="BS31" i="214" s="1"/>
  <c r="BS33" i="214" s="1"/>
  <c r="BS34" i="214" s="1"/>
  <c r="BS35" i="214" s="1"/>
  <c r="BS36" i="214" s="1"/>
  <c r="BS38" i="214" s="1"/>
  <c r="BS39" i="214" s="1"/>
  <c r="BS40" i="214" s="1"/>
  <c r="BS41" i="214" s="1"/>
  <c r="BS43" i="214" s="1"/>
  <c r="BS44" i="214" s="1"/>
  <c r="BS45" i="214" s="1"/>
  <c r="BS46" i="214" s="1"/>
  <c r="BS48" i="214" s="1"/>
  <c r="BS49" i="214" s="1"/>
  <c r="BS50" i="214" s="1"/>
  <c r="BS51" i="214" s="1"/>
  <c r="BS53" i="214" s="1"/>
  <c r="BS54" i="214" s="1"/>
  <c r="BS55" i="214" s="1"/>
  <c r="BS56" i="214" s="1"/>
  <c r="BS58" i="214" s="1"/>
  <c r="BS59" i="214" s="1"/>
  <c r="BS60" i="214" s="1"/>
  <c r="BS61" i="214" s="1"/>
  <c r="BS63" i="214" s="1"/>
  <c r="BS64" i="214" s="1"/>
  <c r="BS65" i="214" s="1"/>
  <c r="BS66" i="214" s="1"/>
  <c r="BS68" i="214" s="1"/>
  <c r="BS69" i="214" s="1"/>
  <c r="BS70" i="214" s="1"/>
  <c r="BS71" i="214" s="1"/>
  <c r="BS73" i="214" s="1"/>
  <c r="BS74" i="214" s="1"/>
  <c r="BS75" i="214" s="1"/>
  <c r="BS76" i="214" s="1"/>
  <c r="BS78" i="214" s="1"/>
  <c r="BS79" i="214" s="1"/>
  <c r="BS80" i="214" s="1"/>
  <c r="BS81" i="214" s="1"/>
  <c r="BS83" i="214" s="1"/>
  <c r="BS84" i="214" s="1"/>
  <c r="BS85" i="214" s="1"/>
  <c r="BS86" i="214" s="1"/>
  <c r="BS88" i="214" s="1"/>
  <c r="BS89" i="214" s="1"/>
  <c r="BS90" i="214" s="1"/>
  <c r="BS91" i="214" s="1"/>
  <c r="BS93" i="214" s="1"/>
  <c r="BS94" i="214" s="1"/>
  <c r="BS95" i="214" s="1"/>
  <c r="BS96" i="214" s="1"/>
  <c r="BS98" i="214" s="1"/>
  <c r="BS99" i="214" s="1"/>
  <c r="BS100" i="214" s="1"/>
  <c r="BS101" i="214" s="1"/>
  <c r="BS103" i="214" s="1"/>
  <c r="BS104" i="214" s="1"/>
  <c r="BS105" i="214" s="1"/>
  <c r="BS106" i="214" s="1"/>
  <c r="BS108" i="214" s="1"/>
  <c r="BS109" i="214" s="1"/>
  <c r="BS110" i="214" s="1"/>
  <c r="BS111" i="214" s="1"/>
  <c r="BS113" i="214" s="1"/>
  <c r="BS114" i="214" s="1"/>
  <c r="BS115" i="214" s="1"/>
  <c r="BS116" i="214" s="1"/>
  <c r="BS118" i="214" s="1"/>
  <c r="BS119" i="214" s="1"/>
  <c r="BS120" i="214" s="1"/>
  <c r="BS121" i="214" s="1"/>
  <c r="BS123" i="214" s="1"/>
  <c r="BS124" i="214" s="1"/>
  <c r="BS125" i="214" s="1"/>
  <c r="BS126" i="214" s="1"/>
  <c r="BS128" i="214" s="1"/>
  <c r="BS129" i="214" s="1"/>
  <c r="BS130" i="214" s="1"/>
  <c r="BS131" i="214" s="1"/>
  <c r="CA7" i="214"/>
  <c r="BQ9" i="214"/>
  <c r="BR3" i="214"/>
  <c r="CC14" i="214" l="1"/>
  <c r="CC15" i="214" s="1"/>
  <c r="CC16" i="214" s="1"/>
  <c r="CC18" i="214" s="1"/>
  <c r="CC19" i="214" s="1"/>
  <c r="CC20" i="214" s="1"/>
  <c r="CC21" i="214" s="1"/>
  <c r="CC23" i="214" s="1"/>
  <c r="CC24" i="214" s="1"/>
  <c r="CC25" i="214" s="1"/>
  <c r="CC26" i="214" s="1"/>
  <c r="CC28" i="214" s="1"/>
  <c r="CC29" i="214" s="1"/>
  <c r="CC30" i="214" s="1"/>
  <c r="CC31" i="214" s="1"/>
  <c r="CC33" i="214" s="1"/>
  <c r="CC34" i="214" s="1"/>
  <c r="CC35" i="214" s="1"/>
  <c r="CC36" i="214" s="1"/>
  <c r="CC38" i="214" s="1"/>
  <c r="CC39" i="214" s="1"/>
  <c r="CC40" i="214" s="1"/>
  <c r="CC41" i="214" s="1"/>
  <c r="CC43" i="214" s="1"/>
  <c r="CC44" i="214" s="1"/>
  <c r="CC45" i="214" s="1"/>
  <c r="CC46" i="214" s="1"/>
  <c r="CC48" i="214" s="1"/>
  <c r="CC49" i="214" s="1"/>
  <c r="CC50" i="214" s="1"/>
  <c r="CC51" i="214" s="1"/>
  <c r="CC53" i="214" s="1"/>
  <c r="CC54" i="214" s="1"/>
  <c r="CC55" i="214" s="1"/>
  <c r="CC56" i="214" s="1"/>
  <c r="CC58" i="214" s="1"/>
  <c r="CC59" i="214" s="1"/>
  <c r="CC60" i="214" s="1"/>
  <c r="CC61" i="214" s="1"/>
  <c r="CC63" i="214" s="1"/>
  <c r="CC64" i="214" s="1"/>
  <c r="CC65" i="214" s="1"/>
  <c r="CC66" i="214" s="1"/>
  <c r="CC68" i="214" s="1"/>
  <c r="CC69" i="214" s="1"/>
  <c r="CC70" i="214" s="1"/>
  <c r="CC71" i="214" s="1"/>
  <c r="CC73" i="214" s="1"/>
  <c r="CC74" i="214" s="1"/>
  <c r="CC75" i="214" s="1"/>
  <c r="CC76" i="214" s="1"/>
  <c r="CC78" i="214" s="1"/>
  <c r="CC79" i="214" s="1"/>
  <c r="CC80" i="214" s="1"/>
  <c r="CC81" i="214" s="1"/>
  <c r="CC83" i="214" s="1"/>
  <c r="CC84" i="214" s="1"/>
  <c r="CC85" i="214" s="1"/>
  <c r="CC86" i="214" s="1"/>
  <c r="CC88" i="214" s="1"/>
  <c r="CC89" i="214" s="1"/>
  <c r="CC90" i="214" s="1"/>
  <c r="CC91" i="214" s="1"/>
  <c r="CC93" i="214" s="1"/>
  <c r="CC94" i="214" s="1"/>
  <c r="CC95" i="214" s="1"/>
  <c r="CC96" i="214" s="1"/>
  <c r="CC98" i="214" s="1"/>
  <c r="CC99" i="214" s="1"/>
  <c r="CC100" i="214" s="1"/>
  <c r="CC101" i="214" s="1"/>
  <c r="CC103" i="214" s="1"/>
  <c r="CC104" i="214" s="1"/>
  <c r="CC105" i="214" s="1"/>
  <c r="CC106" i="214" s="1"/>
  <c r="CC108" i="214" s="1"/>
  <c r="CC109" i="214" s="1"/>
  <c r="CC110" i="214" s="1"/>
  <c r="CC111" i="214" s="1"/>
  <c r="CC113" i="214" s="1"/>
  <c r="CC114" i="214" s="1"/>
  <c r="CC115" i="214" s="1"/>
  <c r="CC116" i="214" s="1"/>
  <c r="CC118" i="214" s="1"/>
  <c r="CC119" i="214" s="1"/>
  <c r="CC120" i="214" s="1"/>
  <c r="CC121" i="214" s="1"/>
  <c r="CC123" i="214" s="1"/>
  <c r="CC124" i="214" s="1"/>
  <c r="CC125" i="214" s="1"/>
  <c r="CC126" i="214" s="1"/>
  <c r="CC128" i="214" s="1"/>
  <c r="CC129" i="214" s="1"/>
  <c r="CC130" i="214" s="1"/>
  <c r="CC131" i="214" s="1"/>
  <c r="CM13" i="214"/>
  <c r="CA9" i="214"/>
  <c r="CB3" i="214"/>
  <c r="CK7" i="214"/>
  <c r="CU7" i="214" l="1"/>
  <c r="CL3" i="214"/>
  <c r="CK9" i="214"/>
  <c r="CW13" i="214"/>
  <c r="CM14" i="214"/>
  <c r="CM15" i="214" s="1"/>
  <c r="CM16" i="214" s="1"/>
  <c r="CM18" i="214" s="1"/>
  <c r="CM19" i="214" s="1"/>
  <c r="CM20" i="214" s="1"/>
  <c r="CM21" i="214" s="1"/>
  <c r="CM23" i="214" s="1"/>
  <c r="CM24" i="214" s="1"/>
  <c r="CM25" i="214" s="1"/>
  <c r="CM26" i="214" s="1"/>
  <c r="CM28" i="214" s="1"/>
  <c r="CM29" i="214" s="1"/>
  <c r="CM30" i="214" s="1"/>
  <c r="CM31" i="214" s="1"/>
  <c r="CM33" i="214" s="1"/>
  <c r="CM34" i="214" s="1"/>
  <c r="CM35" i="214" s="1"/>
  <c r="CM36" i="214" s="1"/>
  <c r="CM38" i="214" s="1"/>
  <c r="CM39" i="214" s="1"/>
  <c r="CM40" i="214" s="1"/>
  <c r="CM41" i="214" s="1"/>
  <c r="CM43" i="214" s="1"/>
  <c r="CM44" i="214" s="1"/>
  <c r="CM45" i="214" s="1"/>
  <c r="CM46" i="214" s="1"/>
  <c r="CM48" i="214" s="1"/>
  <c r="CM49" i="214" s="1"/>
  <c r="CM50" i="214" s="1"/>
  <c r="CM51" i="214" s="1"/>
  <c r="CM53" i="214" s="1"/>
  <c r="CM54" i="214" s="1"/>
  <c r="CM55" i="214" s="1"/>
  <c r="CM56" i="214" s="1"/>
  <c r="CM58" i="214" s="1"/>
  <c r="CM59" i="214" s="1"/>
  <c r="CM60" i="214" s="1"/>
  <c r="CM61" i="214" s="1"/>
  <c r="CM63" i="214" s="1"/>
  <c r="CM64" i="214" s="1"/>
  <c r="CM65" i="214" s="1"/>
  <c r="CM66" i="214" s="1"/>
  <c r="CM68" i="214" s="1"/>
  <c r="CM69" i="214" s="1"/>
  <c r="CM70" i="214" s="1"/>
  <c r="CM71" i="214" s="1"/>
  <c r="CM73" i="214" s="1"/>
  <c r="CM74" i="214" s="1"/>
  <c r="CM75" i="214" s="1"/>
  <c r="CM76" i="214" s="1"/>
  <c r="CM78" i="214" s="1"/>
  <c r="CM79" i="214" s="1"/>
  <c r="CM80" i="214" s="1"/>
  <c r="CM81" i="214" s="1"/>
  <c r="CM83" i="214" s="1"/>
  <c r="CM84" i="214" s="1"/>
  <c r="CM85" i="214" s="1"/>
  <c r="CM86" i="214" s="1"/>
  <c r="CM88" i="214" s="1"/>
  <c r="CM89" i="214" s="1"/>
  <c r="CM90" i="214" s="1"/>
  <c r="CM91" i="214" s="1"/>
  <c r="CM93" i="214" s="1"/>
  <c r="CM94" i="214" s="1"/>
  <c r="CM95" i="214" s="1"/>
  <c r="CM96" i="214" s="1"/>
  <c r="CM98" i="214" s="1"/>
  <c r="CM99" i="214" s="1"/>
  <c r="CM100" i="214" s="1"/>
  <c r="CM101" i="214" s="1"/>
  <c r="CM103" i="214" s="1"/>
  <c r="CM104" i="214" s="1"/>
  <c r="CM105" i="214" s="1"/>
  <c r="CM106" i="214" s="1"/>
  <c r="CM108" i="214" s="1"/>
  <c r="CM109" i="214" s="1"/>
  <c r="CM110" i="214" s="1"/>
  <c r="CM111" i="214" s="1"/>
  <c r="CM113" i="214" s="1"/>
  <c r="CM114" i="214" s="1"/>
  <c r="CM115" i="214" s="1"/>
  <c r="CM116" i="214" s="1"/>
  <c r="CM118" i="214" s="1"/>
  <c r="CM119" i="214" s="1"/>
  <c r="CM120" i="214" s="1"/>
  <c r="CM121" i="214" s="1"/>
  <c r="CM123" i="214" s="1"/>
  <c r="CM124" i="214" s="1"/>
  <c r="CM125" i="214" s="1"/>
  <c r="CM126" i="214" s="1"/>
  <c r="CM128" i="214" s="1"/>
  <c r="CM129" i="214" s="1"/>
  <c r="CM130" i="214" s="1"/>
  <c r="CM131" i="214" s="1"/>
  <c r="CU9" i="214" l="1"/>
  <c r="CV3" i="214"/>
  <c r="DE7" i="214"/>
  <c r="DG13" i="214"/>
  <c r="CW14" i="214"/>
  <c r="CW15" i="214" s="1"/>
  <c r="CW16" i="214" s="1"/>
  <c r="CW18" i="214" s="1"/>
  <c r="CW19" i="214" s="1"/>
  <c r="CW20" i="214" s="1"/>
  <c r="CW21" i="214" s="1"/>
  <c r="CW23" i="214" s="1"/>
  <c r="CW24" i="214" s="1"/>
  <c r="CW25" i="214" s="1"/>
  <c r="CW26" i="214" s="1"/>
  <c r="CW28" i="214" s="1"/>
  <c r="CW29" i="214" s="1"/>
  <c r="CW30" i="214" s="1"/>
  <c r="CW31" i="214" s="1"/>
  <c r="CW33" i="214" s="1"/>
  <c r="CW34" i="214" s="1"/>
  <c r="CW35" i="214" s="1"/>
  <c r="CW36" i="214" s="1"/>
  <c r="CW38" i="214" s="1"/>
  <c r="CW39" i="214" s="1"/>
  <c r="CW40" i="214" s="1"/>
  <c r="CW41" i="214" s="1"/>
  <c r="CW43" i="214" s="1"/>
  <c r="CW44" i="214" s="1"/>
  <c r="CW45" i="214" s="1"/>
  <c r="CW46" i="214" s="1"/>
  <c r="CW48" i="214" s="1"/>
  <c r="CW49" i="214" s="1"/>
  <c r="CW50" i="214" s="1"/>
  <c r="CW51" i="214" s="1"/>
  <c r="CW53" i="214" s="1"/>
  <c r="CW54" i="214" s="1"/>
  <c r="CW55" i="214" s="1"/>
  <c r="CW56" i="214" s="1"/>
  <c r="CW58" i="214" s="1"/>
  <c r="CW59" i="214" s="1"/>
  <c r="CW60" i="214" s="1"/>
  <c r="CW61" i="214" s="1"/>
  <c r="CW63" i="214" s="1"/>
  <c r="CW64" i="214" s="1"/>
  <c r="CW65" i="214" s="1"/>
  <c r="CW66" i="214" s="1"/>
  <c r="CW68" i="214" s="1"/>
  <c r="CW69" i="214" s="1"/>
  <c r="CW70" i="214" s="1"/>
  <c r="CW71" i="214" s="1"/>
  <c r="CW73" i="214" s="1"/>
  <c r="CW74" i="214" s="1"/>
  <c r="CW75" i="214" s="1"/>
  <c r="CW76" i="214" s="1"/>
  <c r="CW78" i="214" s="1"/>
  <c r="CW79" i="214" s="1"/>
  <c r="CW80" i="214" s="1"/>
  <c r="CW81" i="214" s="1"/>
  <c r="CW83" i="214" s="1"/>
  <c r="CW84" i="214" s="1"/>
  <c r="CW85" i="214" s="1"/>
  <c r="CW86" i="214" s="1"/>
  <c r="CW88" i="214" s="1"/>
  <c r="CW89" i="214" s="1"/>
  <c r="CW90" i="214" s="1"/>
  <c r="CW91" i="214" s="1"/>
  <c r="CW93" i="214" s="1"/>
  <c r="CW94" i="214" s="1"/>
  <c r="CW95" i="214" s="1"/>
  <c r="CW96" i="214" s="1"/>
  <c r="CW98" i="214" s="1"/>
  <c r="CW99" i="214" s="1"/>
  <c r="CW100" i="214" s="1"/>
  <c r="CW101" i="214" s="1"/>
  <c r="CW103" i="214" s="1"/>
  <c r="CW104" i="214" s="1"/>
  <c r="CW105" i="214" s="1"/>
  <c r="CW106" i="214" s="1"/>
  <c r="CW108" i="214" s="1"/>
  <c r="CW109" i="214" s="1"/>
  <c r="CW110" i="214" s="1"/>
  <c r="CW111" i="214" s="1"/>
  <c r="CW113" i="214" s="1"/>
  <c r="CW114" i="214" s="1"/>
  <c r="CW115" i="214" s="1"/>
  <c r="CW116" i="214" s="1"/>
  <c r="CW118" i="214" s="1"/>
  <c r="CW119" i="214" s="1"/>
  <c r="CW120" i="214" s="1"/>
  <c r="CW121" i="214" s="1"/>
  <c r="CW123" i="214" s="1"/>
  <c r="CW124" i="214" s="1"/>
  <c r="CW125" i="214" s="1"/>
  <c r="CW126" i="214" s="1"/>
  <c r="CW128" i="214" s="1"/>
  <c r="CW129" i="214" s="1"/>
  <c r="CW130" i="214" s="1"/>
  <c r="CW131" i="214" s="1"/>
  <c r="DO7" i="214" l="1"/>
  <c r="DE9" i="214"/>
  <c r="DF3" i="214"/>
  <c r="DQ13" i="214"/>
  <c r="DG14" i="214"/>
  <c r="DG15" i="214" s="1"/>
  <c r="DG16" i="214" s="1"/>
  <c r="DG18" i="214" s="1"/>
  <c r="DG19" i="214" s="1"/>
  <c r="DG20" i="214" s="1"/>
  <c r="DG21" i="214" s="1"/>
  <c r="DG23" i="214" s="1"/>
  <c r="DG24" i="214" s="1"/>
  <c r="DG25" i="214" s="1"/>
  <c r="DG26" i="214" s="1"/>
  <c r="DG28" i="214" s="1"/>
  <c r="DG29" i="214" s="1"/>
  <c r="DG30" i="214" s="1"/>
  <c r="DG31" i="214" s="1"/>
  <c r="DG33" i="214" s="1"/>
  <c r="DG34" i="214" s="1"/>
  <c r="DG35" i="214" s="1"/>
  <c r="DG36" i="214" s="1"/>
  <c r="DG38" i="214" s="1"/>
  <c r="DG39" i="214" s="1"/>
  <c r="DG40" i="214" s="1"/>
  <c r="DG41" i="214" s="1"/>
  <c r="DG43" i="214" s="1"/>
  <c r="DG44" i="214" s="1"/>
  <c r="DG45" i="214" s="1"/>
  <c r="DG46" i="214" s="1"/>
  <c r="DG48" i="214" s="1"/>
  <c r="DG49" i="214" s="1"/>
  <c r="DG50" i="214" s="1"/>
  <c r="DG51" i="214" s="1"/>
  <c r="DG53" i="214" s="1"/>
  <c r="DG54" i="214" s="1"/>
  <c r="DG55" i="214" s="1"/>
  <c r="DG56" i="214" s="1"/>
  <c r="DG58" i="214" s="1"/>
  <c r="DG59" i="214" s="1"/>
  <c r="DG60" i="214" s="1"/>
  <c r="DG61" i="214" s="1"/>
  <c r="DG63" i="214" s="1"/>
  <c r="DG64" i="214" s="1"/>
  <c r="DG65" i="214" s="1"/>
  <c r="DG66" i="214" s="1"/>
  <c r="DG68" i="214" s="1"/>
  <c r="DG69" i="214" s="1"/>
  <c r="DG70" i="214" s="1"/>
  <c r="DG71" i="214" s="1"/>
  <c r="DG73" i="214" s="1"/>
  <c r="DG74" i="214" s="1"/>
  <c r="DG75" i="214" s="1"/>
  <c r="DG76" i="214" s="1"/>
  <c r="DG78" i="214" s="1"/>
  <c r="DG79" i="214" s="1"/>
  <c r="DG80" i="214" s="1"/>
  <c r="DG81" i="214" s="1"/>
  <c r="DG83" i="214" s="1"/>
  <c r="DG84" i="214" s="1"/>
  <c r="DG85" i="214" s="1"/>
  <c r="DG86" i="214" s="1"/>
  <c r="DG88" i="214" s="1"/>
  <c r="DG89" i="214" s="1"/>
  <c r="DG90" i="214" s="1"/>
  <c r="DG91" i="214" s="1"/>
  <c r="DG93" i="214" s="1"/>
  <c r="DG94" i="214" s="1"/>
  <c r="DG95" i="214" s="1"/>
  <c r="DG96" i="214" s="1"/>
  <c r="DG98" i="214" s="1"/>
  <c r="DG99" i="214" s="1"/>
  <c r="DG100" i="214" s="1"/>
  <c r="DG101" i="214" s="1"/>
  <c r="DG103" i="214" s="1"/>
  <c r="DG104" i="214" s="1"/>
  <c r="DG105" i="214" s="1"/>
  <c r="DG106" i="214" s="1"/>
  <c r="DG108" i="214" s="1"/>
  <c r="DG109" i="214" s="1"/>
  <c r="DG110" i="214" s="1"/>
  <c r="DG111" i="214" s="1"/>
  <c r="DG113" i="214" s="1"/>
  <c r="DG114" i="214" s="1"/>
  <c r="DG115" i="214" s="1"/>
  <c r="DG116" i="214" s="1"/>
  <c r="DG118" i="214" s="1"/>
  <c r="DG119" i="214" s="1"/>
  <c r="DG120" i="214" s="1"/>
  <c r="DG121" i="214" s="1"/>
  <c r="DG123" i="214" s="1"/>
  <c r="DG124" i="214" s="1"/>
  <c r="DG125" i="214" s="1"/>
  <c r="DG126" i="214" s="1"/>
  <c r="DG128" i="214" s="1"/>
  <c r="DG129" i="214" s="1"/>
  <c r="DG130" i="214" s="1"/>
  <c r="DG131" i="214" s="1"/>
  <c r="DO9" i="214" l="1"/>
  <c r="DP3" i="214"/>
  <c r="DY7" i="214"/>
  <c r="DQ14" i="214"/>
  <c r="DQ15" i="214" s="1"/>
  <c r="DQ16" i="214" s="1"/>
  <c r="DQ18" i="214" s="1"/>
  <c r="DQ19" i="214" s="1"/>
  <c r="DQ20" i="214" s="1"/>
  <c r="DQ21" i="214" s="1"/>
  <c r="DQ23" i="214" s="1"/>
  <c r="DQ24" i="214" s="1"/>
  <c r="DQ25" i="214" s="1"/>
  <c r="DQ26" i="214" s="1"/>
  <c r="DQ28" i="214" s="1"/>
  <c r="DQ29" i="214" s="1"/>
  <c r="DQ30" i="214" s="1"/>
  <c r="DQ31" i="214" s="1"/>
  <c r="DQ33" i="214" s="1"/>
  <c r="DQ34" i="214" s="1"/>
  <c r="DQ35" i="214" s="1"/>
  <c r="DQ36" i="214" s="1"/>
  <c r="DQ38" i="214" s="1"/>
  <c r="DQ39" i="214" s="1"/>
  <c r="DQ40" i="214" s="1"/>
  <c r="DQ41" i="214" s="1"/>
  <c r="DQ43" i="214" s="1"/>
  <c r="DQ44" i="214" s="1"/>
  <c r="DQ45" i="214" s="1"/>
  <c r="DQ46" i="214" s="1"/>
  <c r="DQ48" i="214" s="1"/>
  <c r="DQ49" i="214" s="1"/>
  <c r="DQ50" i="214" s="1"/>
  <c r="DQ51" i="214" s="1"/>
  <c r="DQ53" i="214" s="1"/>
  <c r="DQ54" i="214" s="1"/>
  <c r="DQ55" i="214" s="1"/>
  <c r="DQ56" i="214" s="1"/>
  <c r="DQ58" i="214" s="1"/>
  <c r="DQ59" i="214" s="1"/>
  <c r="DQ60" i="214" s="1"/>
  <c r="DQ61" i="214" s="1"/>
  <c r="DQ63" i="214" s="1"/>
  <c r="DQ64" i="214" s="1"/>
  <c r="DQ65" i="214" s="1"/>
  <c r="DQ66" i="214" s="1"/>
  <c r="DQ68" i="214" s="1"/>
  <c r="DQ69" i="214" s="1"/>
  <c r="DQ70" i="214" s="1"/>
  <c r="DQ71" i="214" s="1"/>
  <c r="DQ73" i="214" s="1"/>
  <c r="DQ74" i="214" s="1"/>
  <c r="DQ75" i="214" s="1"/>
  <c r="DQ76" i="214" s="1"/>
  <c r="DQ78" i="214" s="1"/>
  <c r="DQ79" i="214" s="1"/>
  <c r="DQ80" i="214" s="1"/>
  <c r="DQ81" i="214" s="1"/>
  <c r="DQ83" i="214" s="1"/>
  <c r="DQ84" i="214" s="1"/>
  <c r="DQ85" i="214" s="1"/>
  <c r="DQ86" i="214" s="1"/>
  <c r="DQ88" i="214" s="1"/>
  <c r="DQ89" i="214" s="1"/>
  <c r="DQ90" i="214" s="1"/>
  <c r="DQ91" i="214" s="1"/>
  <c r="DQ93" i="214" s="1"/>
  <c r="DQ94" i="214" s="1"/>
  <c r="DQ95" i="214" s="1"/>
  <c r="DQ96" i="214" s="1"/>
  <c r="DQ98" i="214" s="1"/>
  <c r="DQ99" i="214" s="1"/>
  <c r="DQ100" i="214" s="1"/>
  <c r="DQ101" i="214" s="1"/>
  <c r="DQ103" i="214" s="1"/>
  <c r="DQ104" i="214" s="1"/>
  <c r="DQ105" i="214" s="1"/>
  <c r="DQ106" i="214" s="1"/>
  <c r="DQ108" i="214" s="1"/>
  <c r="DQ109" i="214" s="1"/>
  <c r="DQ110" i="214" s="1"/>
  <c r="DQ111" i="214" s="1"/>
  <c r="DQ113" i="214" s="1"/>
  <c r="DQ114" i="214" s="1"/>
  <c r="DQ115" i="214" s="1"/>
  <c r="DQ116" i="214" s="1"/>
  <c r="DQ118" i="214" s="1"/>
  <c r="DQ119" i="214" s="1"/>
  <c r="DQ120" i="214" s="1"/>
  <c r="DQ121" i="214" s="1"/>
  <c r="DQ123" i="214" s="1"/>
  <c r="DQ124" i="214" s="1"/>
  <c r="DQ125" i="214" s="1"/>
  <c r="DQ126" i="214" s="1"/>
  <c r="DQ128" i="214" s="1"/>
  <c r="DQ129" i="214" s="1"/>
  <c r="DQ130" i="214" s="1"/>
  <c r="DQ131" i="214" s="1"/>
  <c r="EA13" i="214"/>
  <c r="EK13" i="214" l="1"/>
  <c r="EA14" i="214"/>
  <c r="EA15" i="214" s="1"/>
  <c r="EA16" i="214" s="1"/>
  <c r="EA18" i="214" s="1"/>
  <c r="EA19" i="214" s="1"/>
  <c r="EA20" i="214" s="1"/>
  <c r="EA21" i="214" s="1"/>
  <c r="EA23" i="214" s="1"/>
  <c r="EA24" i="214" s="1"/>
  <c r="EA25" i="214" s="1"/>
  <c r="EA26" i="214" s="1"/>
  <c r="EA28" i="214" s="1"/>
  <c r="EA29" i="214" s="1"/>
  <c r="EA30" i="214" s="1"/>
  <c r="EA31" i="214" s="1"/>
  <c r="EA33" i="214" s="1"/>
  <c r="EA34" i="214" s="1"/>
  <c r="EA35" i="214" s="1"/>
  <c r="EA36" i="214" s="1"/>
  <c r="EA38" i="214" s="1"/>
  <c r="EA39" i="214" s="1"/>
  <c r="EA40" i="214" s="1"/>
  <c r="EA41" i="214" s="1"/>
  <c r="EA43" i="214" s="1"/>
  <c r="EA44" i="214" s="1"/>
  <c r="EA45" i="214" s="1"/>
  <c r="EA46" i="214" s="1"/>
  <c r="EA48" i="214" s="1"/>
  <c r="EA49" i="214" s="1"/>
  <c r="EA50" i="214" s="1"/>
  <c r="EA51" i="214" s="1"/>
  <c r="EA53" i="214" s="1"/>
  <c r="EA54" i="214" s="1"/>
  <c r="EA55" i="214" s="1"/>
  <c r="EA56" i="214" s="1"/>
  <c r="EA58" i="214" s="1"/>
  <c r="EA59" i="214" s="1"/>
  <c r="EA60" i="214" s="1"/>
  <c r="EA61" i="214" s="1"/>
  <c r="EA63" i="214" s="1"/>
  <c r="EA64" i="214" s="1"/>
  <c r="EA65" i="214" s="1"/>
  <c r="EA66" i="214" s="1"/>
  <c r="EA68" i="214" s="1"/>
  <c r="EA69" i="214" s="1"/>
  <c r="EA70" i="214" s="1"/>
  <c r="EA71" i="214" s="1"/>
  <c r="EA73" i="214" s="1"/>
  <c r="EA74" i="214" s="1"/>
  <c r="EA75" i="214" s="1"/>
  <c r="EA76" i="214" s="1"/>
  <c r="EA78" i="214" s="1"/>
  <c r="EA79" i="214" s="1"/>
  <c r="EA80" i="214" s="1"/>
  <c r="EA81" i="214" s="1"/>
  <c r="EA83" i="214" s="1"/>
  <c r="EA84" i="214" s="1"/>
  <c r="EA85" i="214" s="1"/>
  <c r="EA86" i="214" s="1"/>
  <c r="EA88" i="214" s="1"/>
  <c r="EA89" i="214" s="1"/>
  <c r="EA90" i="214" s="1"/>
  <c r="EA91" i="214" s="1"/>
  <c r="EA93" i="214" s="1"/>
  <c r="EA94" i="214" s="1"/>
  <c r="EA95" i="214" s="1"/>
  <c r="EA96" i="214" s="1"/>
  <c r="EA98" i="214" s="1"/>
  <c r="EA99" i="214" s="1"/>
  <c r="EA100" i="214" s="1"/>
  <c r="EA101" i="214" s="1"/>
  <c r="EA103" i="214" s="1"/>
  <c r="EA104" i="214" s="1"/>
  <c r="EA105" i="214" s="1"/>
  <c r="EA106" i="214" s="1"/>
  <c r="EA108" i="214" s="1"/>
  <c r="EA109" i="214" s="1"/>
  <c r="EA110" i="214" s="1"/>
  <c r="EA111" i="214" s="1"/>
  <c r="EA113" i="214" s="1"/>
  <c r="EA114" i="214" s="1"/>
  <c r="EA115" i="214" s="1"/>
  <c r="EA116" i="214" s="1"/>
  <c r="EA118" i="214" s="1"/>
  <c r="EA119" i="214" s="1"/>
  <c r="EA120" i="214" s="1"/>
  <c r="EA121" i="214" s="1"/>
  <c r="EA123" i="214" s="1"/>
  <c r="EA124" i="214" s="1"/>
  <c r="EA125" i="214" s="1"/>
  <c r="EA126" i="214" s="1"/>
  <c r="EA128" i="214" s="1"/>
  <c r="EA129" i="214" s="1"/>
  <c r="EA130" i="214" s="1"/>
  <c r="EA131" i="214" s="1"/>
  <c r="EI7" i="214"/>
  <c r="DZ3" i="214"/>
  <c r="DY9" i="214"/>
  <c r="EI9" i="214" l="1"/>
  <c r="EJ3" i="214"/>
  <c r="ES7" i="214"/>
  <c r="EU13" i="214"/>
  <c r="EK14" i="214"/>
  <c r="EK15" i="214" s="1"/>
  <c r="EK16" i="214" s="1"/>
  <c r="EK18" i="214" s="1"/>
  <c r="EK19" i="214" s="1"/>
  <c r="EK20" i="214" s="1"/>
  <c r="EK21" i="214" s="1"/>
  <c r="EK23" i="214" s="1"/>
  <c r="EK24" i="214" s="1"/>
  <c r="EK25" i="214" s="1"/>
  <c r="EK26" i="214" s="1"/>
  <c r="EK28" i="214" s="1"/>
  <c r="EK29" i="214" s="1"/>
  <c r="EK30" i="214" s="1"/>
  <c r="EK31" i="214" s="1"/>
  <c r="EK33" i="214" s="1"/>
  <c r="EK34" i="214" s="1"/>
  <c r="EK35" i="214" s="1"/>
  <c r="EK36" i="214" s="1"/>
  <c r="EK38" i="214" s="1"/>
  <c r="EK39" i="214" s="1"/>
  <c r="EK40" i="214" s="1"/>
  <c r="EK41" i="214" s="1"/>
  <c r="EK43" i="214" s="1"/>
  <c r="EK44" i="214" s="1"/>
  <c r="EK45" i="214" s="1"/>
  <c r="EK46" i="214" s="1"/>
  <c r="EK48" i="214" s="1"/>
  <c r="EK49" i="214" s="1"/>
  <c r="EK50" i="214" s="1"/>
  <c r="EK51" i="214" s="1"/>
  <c r="EK53" i="214" s="1"/>
  <c r="EK54" i="214" s="1"/>
  <c r="EK55" i="214" s="1"/>
  <c r="EK56" i="214" s="1"/>
  <c r="EK58" i="214" s="1"/>
  <c r="EK59" i="214" s="1"/>
  <c r="EK60" i="214" s="1"/>
  <c r="EK61" i="214" s="1"/>
  <c r="EK63" i="214" s="1"/>
  <c r="EK64" i="214" s="1"/>
  <c r="EK65" i="214" s="1"/>
  <c r="EK66" i="214" s="1"/>
  <c r="EK68" i="214" s="1"/>
  <c r="EK69" i="214" s="1"/>
  <c r="EK70" i="214" s="1"/>
  <c r="EK71" i="214" s="1"/>
  <c r="EK73" i="214" s="1"/>
  <c r="EK74" i="214" s="1"/>
  <c r="EK75" i="214" s="1"/>
  <c r="EK76" i="214" s="1"/>
  <c r="EK78" i="214" s="1"/>
  <c r="EK79" i="214" s="1"/>
  <c r="EK80" i="214" s="1"/>
  <c r="EK81" i="214" s="1"/>
  <c r="EK83" i="214" s="1"/>
  <c r="EK84" i="214" s="1"/>
  <c r="EK85" i="214" s="1"/>
  <c r="EK86" i="214" s="1"/>
  <c r="EK88" i="214" s="1"/>
  <c r="EK89" i="214" s="1"/>
  <c r="EK90" i="214" s="1"/>
  <c r="EK91" i="214" s="1"/>
  <c r="EK93" i="214" s="1"/>
  <c r="EK94" i="214" s="1"/>
  <c r="EK95" i="214" s="1"/>
  <c r="EK96" i="214" s="1"/>
  <c r="EK98" i="214" s="1"/>
  <c r="EK99" i="214" s="1"/>
  <c r="EK100" i="214" s="1"/>
  <c r="EK101" i="214" s="1"/>
  <c r="EK103" i="214" s="1"/>
  <c r="EK104" i="214" s="1"/>
  <c r="EK105" i="214" s="1"/>
  <c r="EK106" i="214" s="1"/>
  <c r="EK108" i="214" s="1"/>
  <c r="EK109" i="214" s="1"/>
  <c r="EK110" i="214" s="1"/>
  <c r="EK111" i="214" s="1"/>
  <c r="EK113" i="214" s="1"/>
  <c r="EK114" i="214" s="1"/>
  <c r="EK115" i="214" s="1"/>
  <c r="EK116" i="214" s="1"/>
  <c r="EK118" i="214" s="1"/>
  <c r="EK119" i="214" s="1"/>
  <c r="EK120" i="214" s="1"/>
  <c r="EK121" i="214" s="1"/>
  <c r="EK123" i="214" s="1"/>
  <c r="EK124" i="214" s="1"/>
  <c r="EK125" i="214" s="1"/>
  <c r="EK126" i="214" s="1"/>
  <c r="EK128" i="214" s="1"/>
  <c r="EK129" i="214" s="1"/>
  <c r="EK130" i="214" s="1"/>
  <c r="EK131" i="214" s="1"/>
  <c r="FC7" i="214" l="1"/>
  <c r="ES9" i="214"/>
  <c r="ET3" i="214"/>
  <c r="FE13" i="214"/>
  <c r="EU14" i="214"/>
  <c r="EU15" i="214" s="1"/>
  <c r="EU16" i="214" s="1"/>
  <c r="EU18" i="214" s="1"/>
  <c r="EU19" i="214" s="1"/>
  <c r="EU20" i="214" s="1"/>
  <c r="EU21" i="214" s="1"/>
  <c r="EU23" i="214" s="1"/>
  <c r="EU24" i="214" s="1"/>
  <c r="EU25" i="214" s="1"/>
  <c r="EU26" i="214" s="1"/>
  <c r="EU28" i="214" s="1"/>
  <c r="EU29" i="214" s="1"/>
  <c r="EU30" i="214" s="1"/>
  <c r="EU31" i="214" s="1"/>
  <c r="EU33" i="214" s="1"/>
  <c r="EU34" i="214" s="1"/>
  <c r="EU35" i="214" s="1"/>
  <c r="EU36" i="214" s="1"/>
  <c r="EU38" i="214" s="1"/>
  <c r="EU39" i="214" s="1"/>
  <c r="EU40" i="214" s="1"/>
  <c r="EU41" i="214" s="1"/>
  <c r="EU43" i="214" s="1"/>
  <c r="EU44" i="214" s="1"/>
  <c r="EU45" i="214" s="1"/>
  <c r="EU46" i="214" s="1"/>
  <c r="EU48" i="214" s="1"/>
  <c r="EU49" i="214" s="1"/>
  <c r="EU50" i="214" s="1"/>
  <c r="EU51" i="214" s="1"/>
  <c r="EU53" i="214" s="1"/>
  <c r="EU54" i="214" s="1"/>
  <c r="EU55" i="214" s="1"/>
  <c r="EU56" i="214" s="1"/>
  <c r="EU58" i="214" s="1"/>
  <c r="EU59" i="214" s="1"/>
  <c r="EU60" i="214" s="1"/>
  <c r="EU61" i="214" s="1"/>
  <c r="EU63" i="214" s="1"/>
  <c r="EU64" i="214" s="1"/>
  <c r="EU65" i="214" s="1"/>
  <c r="EU66" i="214" s="1"/>
  <c r="EU68" i="214" s="1"/>
  <c r="EU69" i="214" s="1"/>
  <c r="EU70" i="214" s="1"/>
  <c r="EU71" i="214" s="1"/>
  <c r="EU73" i="214" s="1"/>
  <c r="EU74" i="214" s="1"/>
  <c r="EU75" i="214" s="1"/>
  <c r="EU76" i="214" s="1"/>
  <c r="EU78" i="214" s="1"/>
  <c r="EU79" i="214" s="1"/>
  <c r="EU80" i="214" s="1"/>
  <c r="EU81" i="214" s="1"/>
  <c r="EU83" i="214" s="1"/>
  <c r="EU84" i="214" s="1"/>
  <c r="EU85" i="214" s="1"/>
  <c r="EU86" i="214" s="1"/>
  <c r="EU88" i="214" s="1"/>
  <c r="EU89" i="214" s="1"/>
  <c r="EU90" i="214" s="1"/>
  <c r="EU91" i="214" s="1"/>
  <c r="EU93" i="214" s="1"/>
  <c r="EU94" i="214" s="1"/>
  <c r="EU95" i="214" s="1"/>
  <c r="EU96" i="214" s="1"/>
  <c r="EU98" i="214" s="1"/>
  <c r="EU99" i="214" s="1"/>
  <c r="EU100" i="214" s="1"/>
  <c r="EU101" i="214" s="1"/>
  <c r="EU103" i="214" s="1"/>
  <c r="EU104" i="214" s="1"/>
  <c r="EU105" i="214" s="1"/>
  <c r="EU106" i="214" s="1"/>
  <c r="EU108" i="214" s="1"/>
  <c r="EU109" i="214" s="1"/>
  <c r="EU110" i="214" s="1"/>
  <c r="EU111" i="214" s="1"/>
  <c r="EU113" i="214" s="1"/>
  <c r="EU114" i="214" s="1"/>
  <c r="EU115" i="214" s="1"/>
  <c r="EU116" i="214" s="1"/>
  <c r="EU118" i="214" s="1"/>
  <c r="EU119" i="214" s="1"/>
  <c r="EU120" i="214" s="1"/>
  <c r="EU121" i="214" s="1"/>
  <c r="EU123" i="214" s="1"/>
  <c r="EU124" i="214" s="1"/>
  <c r="EU125" i="214" s="1"/>
  <c r="EU126" i="214" s="1"/>
  <c r="EU128" i="214" s="1"/>
  <c r="EU129" i="214" s="1"/>
  <c r="EU130" i="214" s="1"/>
  <c r="EU131" i="214" s="1"/>
  <c r="FC9" i="214" l="1"/>
  <c r="FD3" i="214"/>
  <c r="FM7" i="214"/>
  <c r="FE14" i="214"/>
  <c r="FE15" i="214" s="1"/>
  <c r="FE16" i="214" s="1"/>
  <c r="FE18" i="214" s="1"/>
  <c r="FE19" i="214" s="1"/>
  <c r="FE20" i="214" s="1"/>
  <c r="FE21" i="214" s="1"/>
  <c r="FE23" i="214" s="1"/>
  <c r="FE24" i="214" s="1"/>
  <c r="FE25" i="214" s="1"/>
  <c r="FE26" i="214" s="1"/>
  <c r="FE28" i="214" s="1"/>
  <c r="FE29" i="214" s="1"/>
  <c r="FE30" i="214" s="1"/>
  <c r="FE31" i="214" s="1"/>
  <c r="FE33" i="214" s="1"/>
  <c r="FE34" i="214" s="1"/>
  <c r="FE35" i="214" s="1"/>
  <c r="FE36" i="214" s="1"/>
  <c r="FE38" i="214" s="1"/>
  <c r="FE39" i="214" s="1"/>
  <c r="FE40" i="214" s="1"/>
  <c r="FE41" i="214" s="1"/>
  <c r="FE43" i="214" s="1"/>
  <c r="FE44" i="214" s="1"/>
  <c r="FE45" i="214" s="1"/>
  <c r="FE46" i="214" s="1"/>
  <c r="FE48" i="214" s="1"/>
  <c r="FE49" i="214" s="1"/>
  <c r="FE50" i="214" s="1"/>
  <c r="FE51" i="214" s="1"/>
  <c r="FE53" i="214" s="1"/>
  <c r="FE54" i="214" s="1"/>
  <c r="FE55" i="214" s="1"/>
  <c r="FE56" i="214" s="1"/>
  <c r="FE58" i="214" s="1"/>
  <c r="FE59" i="214" s="1"/>
  <c r="FE60" i="214" s="1"/>
  <c r="FE61" i="214" s="1"/>
  <c r="FE63" i="214" s="1"/>
  <c r="FE64" i="214" s="1"/>
  <c r="FE65" i="214" s="1"/>
  <c r="FE66" i="214" s="1"/>
  <c r="FE68" i="214" s="1"/>
  <c r="FE69" i="214" s="1"/>
  <c r="FE70" i="214" s="1"/>
  <c r="FE71" i="214" s="1"/>
  <c r="FE73" i="214" s="1"/>
  <c r="FE74" i="214" s="1"/>
  <c r="FE75" i="214" s="1"/>
  <c r="FE76" i="214" s="1"/>
  <c r="FE78" i="214" s="1"/>
  <c r="FE79" i="214" s="1"/>
  <c r="FE80" i="214" s="1"/>
  <c r="FE81" i="214" s="1"/>
  <c r="FE83" i="214" s="1"/>
  <c r="FE84" i="214" s="1"/>
  <c r="FE85" i="214" s="1"/>
  <c r="FE86" i="214" s="1"/>
  <c r="FE88" i="214" s="1"/>
  <c r="FE89" i="214" s="1"/>
  <c r="FE90" i="214" s="1"/>
  <c r="FE91" i="214" s="1"/>
  <c r="FE93" i="214" s="1"/>
  <c r="FE94" i="214" s="1"/>
  <c r="FE95" i="214" s="1"/>
  <c r="FE96" i="214" s="1"/>
  <c r="FE98" i="214" s="1"/>
  <c r="FE99" i="214" s="1"/>
  <c r="FE100" i="214" s="1"/>
  <c r="FE101" i="214" s="1"/>
  <c r="FE103" i="214" s="1"/>
  <c r="FE104" i="214" s="1"/>
  <c r="FE105" i="214" s="1"/>
  <c r="FE106" i="214" s="1"/>
  <c r="FE108" i="214" s="1"/>
  <c r="FE109" i="214" s="1"/>
  <c r="FE110" i="214" s="1"/>
  <c r="FE111" i="214" s="1"/>
  <c r="FE113" i="214" s="1"/>
  <c r="FE114" i="214" s="1"/>
  <c r="FE115" i="214" s="1"/>
  <c r="FE116" i="214" s="1"/>
  <c r="FE118" i="214" s="1"/>
  <c r="FE119" i="214" s="1"/>
  <c r="FE120" i="214" s="1"/>
  <c r="FE121" i="214" s="1"/>
  <c r="FE123" i="214" s="1"/>
  <c r="FE124" i="214" s="1"/>
  <c r="FE125" i="214" s="1"/>
  <c r="FE126" i="214" s="1"/>
  <c r="FE128" i="214" s="1"/>
  <c r="FE129" i="214" s="1"/>
  <c r="FE130" i="214" s="1"/>
  <c r="FE131" i="214" s="1"/>
  <c r="FO13" i="214"/>
  <c r="FY13" i="214" l="1"/>
  <c r="FO14" i="214"/>
  <c r="FO15" i="214" s="1"/>
  <c r="FO16" i="214" s="1"/>
  <c r="FO18" i="214" s="1"/>
  <c r="FO19" i="214" s="1"/>
  <c r="FO20" i="214" s="1"/>
  <c r="FO21" i="214" s="1"/>
  <c r="FO23" i="214" s="1"/>
  <c r="FO24" i="214" s="1"/>
  <c r="FO25" i="214" s="1"/>
  <c r="FO26" i="214" s="1"/>
  <c r="FO28" i="214" s="1"/>
  <c r="FO29" i="214" s="1"/>
  <c r="FO30" i="214" s="1"/>
  <c r="FO31" i="214" s="1"/>
  <c r="FO33" i="214" s="1"/>
  <c r="FO34" i="214" s="1"/>
  <c r="FO35" i="214" s="1"/>
  <c r="FO36" i="214" s="1"/>
  <c r="FO38" i="214" s="1"/>
  <c r="FO39" i="214" s="1"/>
  <c r="FO40" i="214" s="1"/>
  <c r="FO41" i="214" s="1"/>
  <c r="FO43" i="214" s="1"/>
  <c r="FO44" i="214" s="1"/>
  <c r="FO45" i="214" s="1"/>
  <c r="FO46" i="214" s="1"/>
  <c r="FO48" i="214" s="1"/>
  <c r="FO49" i="214" s="1"/>
  <c r="FO50" i="214" s="1"/>
  <c r="FO51" i="214" s="1"/>
  <c r="FO53" i="214" s="1"/>
  <c r="FO54" i="214" s="1"/>
  <c r="FO55" i="214" s="1"/>
  <c r="FO56" i="214" s="1"/>
  <c r="FO58" i="214" s="1"/>
  <c r="FO59" i="214" s="1"/>
  <c r="FO60" i="214" s="1"/>
  <c r="FO61" i="214" s="1"/>
  <c r="FO63" i="214" s="1"/>
  <c r="FO64" i="214" s="1"/>
  <c r="FO65" i="214" s="1"/>
  <c r="FO66" i="214" s="1"/>
  <c r="FO68" i="214" s="1"/>
  <c r="FO69" i="214" s="1"/>
  <c r="FO70" i="214" s="1"/>
  <c r="FO71" i="214" s="1"/>
  <c r="FO73" i="214" s="1"/>
  <c r="FO74" i="214" s="1"/>
  <c r="FO75" i="214" s="1"/>
  <c r="FO76" i="214" s="1"/>
  <c r="FO78" i="214" s="1"/>
  <c r="FO79" i="214" s="1"/>
  <c r="FO80" i="214" s="1"/>
  <c r="FO81" i="214" s="1"/>
  <c r="FO83" i="214" s="1"/>
  <c r="FO84" i="214" s="1"/>
  <c r="FO85" i="214" s="1"/>
  <c r="FO86" i="214" s="1"/>
  <c r="FO88" i="214" s="1"/>
  <c r="FO89" i="214" s="1"/>
  <c r="FO90" i="214" s="1"/>
  <c r="FO91" i="214" s="1"/>
  <c r="FO93" i="214" s="1"/>
  <c r="FO94" i="214" s="1"/>
  <c r="FO95" i="214" s="1"/>
  <c r="FO96" i="214" s="1"/>
  <c r="FO98" i="214" s="1"/>
  <c r="FO99" i="214" s="1"/>
  <c r="FO100" i="214" s="1"/>
  <c r="FO101" i="214" s="1"/>
  <c r="FO103" i="214" s="1"/>
  <c r="FO104" i="214" s="1"/>
  <c r="FO105" i="214" s="1"/>
  <c r="FO106" i="214" s="1"/>
  <c r="FO108" i="214" s="1"/>
  <c r="FO109" i="214" s="1"/>
  <c r="FO110" i="214" s="1"/>
  <c r="FO111" i="214" s="1"/>
  <c r="FO113" i="214" s="1"/>
  <c r="FO114" i="214" s="1"/>
  <c r="FO115" i="214" s="1"/>
  <c r="FO116" i="214" s="1"/>
  <c r="FO118" i="214" s="1"/>
  <c r="FO119" i="214" s="1"/>
  <c r="FO120" i="214" s="1"/>
  <c r="FO121" i="214" s="1"/>
  <c r="FO123" i="214" s="1"/>
  <c r="FO124" i="214" s="1"/>
  <c r="FO125" i="214" s="1"/>
  <c r="FO126" i="214" s="1"/>
  <c r="FO128" i="214" s="1"/>
  <c r="FO129" i="214" s="1"/>
  <c r="FO130" i="214" s="1"/>
  <c r="FO131" i="214" s="1"/>
  <c r="FW7" i="214"/>
  <c r="FN3" i="214"/>
  <c r="FM9" i="214"/>
  <c r="FY14" i="214" l="1"/>
  <c r="FY15" i="214" s="1"/>
  <c r="FY16" i="214" s="1"/>
  <c r="FY18" i="214" s="1"/>
  <c r="FY19" i="214" s="1"/>
  <c r="FY20" i="214" s="1"/>
  <c r="FY21" i="214" s="1"/>
  <c r="FY23" i="214" s="1"/>
  <c r="FY24" i="214" s="1"/>
  <c r="FY25" i="214" s="1"/>
  <c r="FY26" i="214" s="1"/>
  <c r="FY28" i="214" s="1"/>
  <c r="FY29" i="214" s="1"/>
  <c r="FY30" i="214" s="1"/>
  <c r="FY31" i="214" s="1"/>
  <c r="FY33" i="214" s="1"/>
  <c r="FY34" i="214" s="1"/>
  <c r="FY35" i="214" s="1"/>
  <c r="FY36" i="214" s="1"/>
  <c r="FY38" i="214" s="1"/>
  <c r="FY39" i="214" s="1"/>
  <c r="FY40" i="214" s="1"/>
  <c r="FY41" i="214" s="1"/>
  <c r="FY43" i="214" s="1"/>
  <c r="FY44" i="214" s="1"/>
  <c r="FY45" i="214" s="1"/>
  <c r="FY46" i="214" s="1"/>
  <c r="FY48" i="214" s="1"/>
  <c r="FY49" i="214" s="1"/>
  <c r="FY50" i="214" s="1"/>
  <c r="FY51" i="214" s="1"/>
  <c r="FY53" i="214" s="1"/>
  <c r="FY54" i="214" s="1"/>
  <c r="FY55" i="214" s="1"/>
  <c r="FY56" i="214" s="1"/>
  <c r="FY58" i="214" s="1"/>
  <c r="FY59" i="214" s="1"/>
  <c r="FY60" i="214" s="1"/>
  <c r="FY61" i="214" s="1"/>
  <c r="FY63" i="214" s="1"/>
  <c r="FY64" i="214" s="1"/>
  <c r="FY65" i="214" s="1"/>
  <c r="FY66" i="214" s="1"/>
  <c r="FY68" i="214" s="1"/>
  <c r="FY69" i="214" s="1"/>
  <c r="FY70" i="214" s="1"/>
  <c r="FY71" i="214" s="1"/>
  <c r="FY73" i="214" s="1"/>
  <c r="FY74" i="214" s="1"/>
  <c r="FY75" i="214" s="1"/>
  <c r="FY76" i="214" s="1"/>
  <c r="FY78" i="214" s="1"/>
  <c r="FY79" i="214" s="1"/>
  <c r="FY80" i="214" s="1"/>
  <c r="FY81" i="214" s="1"/>
  <c r="FY83" i="214" s="1"/>
  <c r="FY84" i="214" s="1"/>
  <c r="FY85" i="214" s="1"/>
  <c r="FY86" i="214" s="1"/>
  <c r="FY88" i="214" s="1"/>
  <c r="FY89" i="214" s="1"/>
  <c r="FY90" i="214" s="1"/>
  <c r="FY91" i="214" s="1"/>
  <c r="FY93" i="214" s="1"/>
  <c r="FY94" i="214" s="1"/>
  <c r="FY95" i="214" s="1"/>
  <c r="FY96" i="214" s="1"/>
  <c r="FY98" i="214" s="1"/>
  <c r="FY99" i="214" s="1"/>
  <c r="FY100" i="214" s="1"/>
  <c r="FY101" i="214" s="1"/>
  <c r="FY103" i="214" s="1"/>
  <c r="FY104" i="214" s="1"/>
  <c r="FY105" i="214" s="1"/>
  <c r="FY106" i="214" s="1"/>
  <c r="FY108" i="214" s="1"/>
  <c r="FY109" i="214" s="1"/>
  <c r="FY110" i="214" s="1"/>
  <c r="FY111" i="214" s="1"/>
  <c r="FY113" i="214" s="1"/>
  <c r="FY114" i="214" s="1"/>
  <c r="FY115" i="214" s="1"/>
  <c r="FY116" i="214" s="1"/>
  <c r="FY118" i="214" s="1"/>
  <c r="FY119" i="214" s="1"/>
  <c r="FY120" i="214" s="1"/>
  <c r="FY121" i="214" s="1"/>
  <c r="FY123" i="214" s="1"/>
  <c r="FY124" i="214" s="1"/>
  <c r="FY125" i="214" s="1"/>
  <c r="FY126" i="214" s="1"/>
  <c r="FY128" i="214" s="1"/>
  <c r="FY129" i="214" s="1"/>
  <c r="FY130" i="214" s="1"/>
  <c r="FY131" i="214" s="1"/>
  <c r="GI13" i="214"/>
  <c r="FW9" i="214"/>
  <c r="FX3" i="214"/>
  <c r="GG7" i="214"/>
  <c r="GQ7" i="214" l="1"/>
  <c r="GG9" i="214"/>
  <c r="GH3" i="214"/>
  <c r="GS13" i="214"/>
  <c r="GI14" i="214"/>
  <c r="GI15" i="214" s="1"/>
  <c r="GI16" i="214" s="1"/>
  <c r="GI18" i="214" s="1"/>
  <c r="GI19" i="214" s="1"/>
  <c r="GI20" i="214" s="1"/>
  <c r="GI21" i="214" s="1"/>
  <c r="GI23" i="214" s="1"/>
  <c r="GI24" i="214" s="1"/>
  <c r="GI25" i="214" s="1"/>
  <c r="GI26" i="214" s="1"/>
  <c r="GI28" i="214" s="1"/>
  <c r="GI29" i="214" s="1"/>
  <c r="GI30" i="214" s="1"/>
  <c r="GI31" i="214" s="1"/>
  <c r="GI33" i="214" s="1"/>
  <c r="GI34" i="214" s="1"/>
  <c r="GI35" i="214" s="1"/>
  <c r="GI36" i="214" s="1"/>
  <c r="GI38" i="214" s="1"/>
  <c r="GI39" i="214" s="1"/>
  <c r="GI40" i="214" s="1"/>
  <c r="GI41" i="214" s="1"/>
  <c r="GI43" i="214" s="1"/>
  <c r="GI44" i="214" s="1"/>
  <c r="GI45" i="214" s="1"/>
  <c r="GI46" i="214" s="1"/>
  <c r="GI48" i="214" s="1"/>
  <c r="GI49" i="214" s="1"/>
  <c r="GI50" i="214" s="1"/>
  <c r="GI51" i="214" s="1"/>
  <c r="GI53" i="214" s="1"/>
  <c r="GI54" i="214" s="1"/>
  <c r="GI55" i="214" s="1"/>
  <c r="GI56" i="214" s="1"/>
  <c r="GI58" i="214" s="1"/>
  <c r="GI59" i="214" s="1"/>
  <c r="GI60" i="214" s="1"/>
  <c r="GI61" i="214" s="1"/>
  <c r="GI63" i="214" s="1"/>
  <c r="GI64" i="214" s="1"/>
  <c r="GI65" i="214" s="1"/>
  <c r="GI66" i="214" s="1"/>
  <c r="GI68" i="214" s="1"/>
  <c r="GI69" i="214" s="1"/>
  <c r="GI70" i="214" s="1"/>
  <c r="GI71" i="214" s="1"/>
  <c r="GI73" i="214" s="1"/>
  <c r="GI74" i="214" s="1"/>
  <c r="GI75" i="214" s="1"/>
  <c r="GI76" i="214" s="1"/>
  <c r="GI78" i="214" s="1"/>
  <c r="GI79" i="214" s="1"/>
  <c r="GI80" i="214" s="1"/>
  <c r="GI81" i="214" s="1"/>
  <c r="GI83" i="214" s="1"/>
  <c r="GI84" i="214" s="1"/>
  <c r="GI85" i="214" s="1"/>
  <c r="GI86" i="214" s="1"/>
  <c r="GI88" i="214" s="1"/>
  <c r="GI89" i="214" s="1"/>
  <c r="GI90" i="214" s="1"/>
  <c r="GI91" i="214" s="1"/>
  <c r="GI93" i="214" s="1"/>
  <c r="GI94" i="214" s="1"/>
  <c r="GI95" i="214" s="1"/>
  <c r="GI96" i="214" s="1"/>
  <c r="GI98" i="214" s="1"/>
  <c r="GI99" i="214" s="1"/>
  <c r="GI100" i="214" s="1"/>
  <c r="GI101" i="214" s="1"/>
  <c r="GI103" i="214" s="1"/>
  <c r="GI104" i="214" s="1"/>
  <c r="GI105" i="214" s="1"/>
  <c r="GI106" i="214" s="1"/>
  <c r="GI108" i="214" s="1"/>
  <c r="GI109" i="214" s="1"/>
  <c r="GI110" i="214" s="1"/>
  <c r="GI111" i="214" s="1"/>
  <c r="GI113" i="214" s="1"/>
  <c r="GI114" i="214" s="1"/>
  <c r="GI115" i="214" s="1"/>
  <c r="GI116" i="214" s="1"/>
  <c r="GI118" i="214" s="1"/>
  <c r="GI119" i="214" s="1"/>
  <c r="GI120" i="214" s="1"/>
  <c r="GI121" i="214" s="1"/>
  <c r="GI123" i="214" s="1"/>
  <c r="GI124" i="214" s="1"/>
  <c r="GI125" i="214" s="1"/>
  <c r="GI126" i="214" s="1"/>
  <c r="GI128" i="214" s="1"/>
  <c r="GI129" i="214" s="1"/>
  <c r="GI130" i="214" s="1"/>
  <c r="GI131" i="214" s="1"/>
  <c r="GQ9" i="214" l="1"/>
  <c r="GR3" i="214"/>
  <c r="HA7" i="214"/>
  <c r="GS14" i="214"/>
  <c r="GS15" i="214" s="1"/>
  <c r="GS16" i="214" s="1"/>
  <c r="GS18" i="214" s="1"/>
  <c r="GS19" i="214" s="1"/>
  <c r="GS20" i="214" s="1"/>
  <c r="GS21" i="214" s="1"/>
  <c r="GS23" i="214" s="1"/>
  <c r="GS24" i="214" s="1"/>
  <c r="GS25" i="214" s="1"/>
  <c r="GS26" i="214" s="1"/>
  <c r="GS28" i="214" s="1"/>
  <c r="GS29" i="214" s="1"/>
  <c r="GS30" i="214" s="1"/>
  <c r="GS31" i="214" s="1"/>
  <c r="GS33" i="214" s="1"/>
  <c r="GS34" i="214" s="1"/>
  <c r="GS35" i="214" s="1"/>
  <c r="GS36" i="214" s="1"/>
  <c r="GS38" i="214" s="1"/>
  <c r="GS39" i="214" s="1"/>
  <c r="GS40" i="214" s="1"/>
  <c r="GS41" i="214" s="1"/>
  <c r="GS43" i="214" s="1"/>
  <c r="GS44" i="214" s="1"/>
  <c r="GS45" i="214" s="1"/>
  <c r="GS46" i="214" s="1"/>
  <c r="GS48" i="214" s="1"/>
  <c r="GS49" i="214" s="1"/>
  <c r="GS50" i="214" s="1"/>
  <c r="GS51" i="214" s="1"/>
  <c r="GS53" i="214" s="1"/>
  <c r="GS54" i="214" s="1"/>
  <c r="GS55" i="214" s="1"/>
  <c r="GS56" i="214" s="1"/>
  <c r="GS58" i="214" s="1"/>
  <c r="GS59" i="214" s="1"/>
  <c r="GS60" i="214" s="1"/>
  <c r="GS61" i="214" s="1"/>
  <c r="GS63" i="214" s="1"/>
  <c r="GS64" i="214" s="1"/>
  <c r="GS65" i="214" s="1"/>
  <c r="GS66" i="214" s="1"/>
  <c r="GS68" i="214" s="1"/>
  <c r="GS69" i="214" s="1"/>
  <c r="GS70" i="214" s="1"/>
  <c r="GS71" i="214" s="1"/>
  <c r="GS73" i="214" s="1"/>
  <c r="GS74" i="214" s="1"/>
  <c r="GS75" i="214" s="1"/>
  <c r="GS76" i="214" s="1"/>
  <c r="GS78" i="214" s="1"/>
  <c r="GS79" i="214" s="1"/>
  <c r="GS80" i="214" s="1"/>
  <c r="GS81" i="214" s="1"/>
  <c r="GS83" i="214" s="1"/>
  <c r="GS84" i="214" s="1"/>
  <c r="GS85" i="214" s="1"/>
  <c r="GS86" i="214" s="1"/>
  <c r="GS88" i="214" s="1"/>
  <c r="GS89" i="214" s="1"/>
  <c r="GS90" i="214" s="1"/>
  <c r="GS91" i="214" s="1"/>
  <c r="GS93" i="214" s="1"/>
  <c r="GS94" i="214" s="1"/>
  <c r="GS95" i="214" s="1"/>
  <c r="GS96" i="214" s="1"/>
  <c r="GS98" i="214" s="1"/>
  <c r="GS99" i="214" s="1"/>
  <c r="GS100" i="214" s="1"/>
  <c r="GS101" i="214" s="1"/>
  <c r="GS103" i="214" s="1"/>
  <c r="GS104" i="214" s="1"/>
  <c r="GS105" i="214" s="1"/>
  <c r="GS106" i="214" s="1"/>
  <c r="GS108" i="214" s="1"/>
  <c r="GS109" i="214" s="1"/>
  <c r="GS110" i="214" s="1"/>
  <c r="GS111" i="214" s="1"/>
  <c r="GS113" i="214" s="1"/>
  <c r="GS114" i="214" s="1"/>
  <c r="GS115" i="214" s="1"/>
  <c r="GS116" i="214" s="1"/>
  <c r="GS118" i="214" s="1"/>
  <c r="GS119" i="214" s="1"/>
  <c r="GS120" i="214" s="1"/>
  <c r="GS121" i="214" s="1"/>
  <c r="GS123" i="214" s="1"/>
  <c r="GS124" i="214" s="1"/>
  <c r="GS125" i="214" s="1"/>
  <c r="GS126" i="214" s="1"/>
  <c r="GS128" i="214" s="1"/>
  <c r="GS129" i="214" s="1"/>
  <c r="GS130" i="214" s="1"/>
  <c r="GS131" i="214" s="1"/>
  <c r="HC13" i="214"/>
  <c r="HM13" i="214" l="1"/>
  <c r="HC14" i="214"/>
  <c r="HC15" i="214" s="1"/>
  <c r="HC16" i="214" s="1"/>
  <c r="HC18" i="214" s="1"/>
  <c r="HC19" i="214" s="1"/>
  <c r="HC20" i="214" s="1"/>
  <c r="HC21" i="214" s="1"/>
  <c r="HC23" i="214" s="1"/>
  <c r="HC24" i="214" s="1"/>
  <c r="HC25" i="214" s="1"/>
  <c r="HC26" i="214" s="1"/>
  <c r="HC28" i="214" s="1"/>
  <c r="HC29" i="214" s="1"/>
  <c r="HC30" i="214" s="1"/>
  <c r="HC31" i="214" s="1"/>
  <c r="HC33" i="214" s="1"/>
  <c r="HC34" i="214" s="1"/>
  <c r="HC35" i="214" s="1"/>
  <c r="HC36" i="214" s="1"/>
  <c r="HC38" i="214" s="1"/>
  <c r="HC39" i="214" s="1"/>
  <c r="HC40" i="214" s="1"/>
  <c r="HC41" i="214" s="1"/>
  <c r="HC43" i="214" s="1"/>
  <c r="HC44" i="214" s="1"/>
  <c r="HC45" i="214" s="1"/>
  <c r="HC46" i="214" s="1"/>
  <c r="HC48" i="214" s="1"/>
  <c r="HC49" i="214" s="1"/>
  <c r="HC50" i="214" s="1"/>
  <c r="HC51" i="214" s="1"/>
  <c r="HC53" i="214" s="1"/>
  <c r="HC54" i="214" s="1"/>
  <c r="HC55" i="214" s="1"/>
  <c r="HC56" i="214" s="1"/>
  <c r="HC58" i="214" s="1"/>
  <c r="HC59" i="214" s="1"/>
  <c r="HC60" i="214" s="1"/>
  <c r="HC61" i="214" s="1"/>
  <c r="HC63" i="214" s="1"/>
  <c r="HC64" i="214" s="1"/>
  <c r="HC65" i="214" s="1"/>
  <c r="HC66" i="214" s="1"/>
  <c r="HC68" i="214" s="1"/>
  <c r="HC69" i="214" s="1"/>
  <c r="HC70" i="214" s="1"/>
  <c r="HC71" i="214" s="1"/>
  <c r="HC73" i="214" s="1"/>
  <c r="HC74" i="214" s="1"/>
  <c r="HC75" i="214" s="1"/>
  <c r="HC76" i="214" s="1"/>
  <c r="HC78" i="214" s="1"/>
  <c r="HC79" i="214" s="1"/>
  <c r="HC80" i="214" s="1"/>
  <c r="HC81" i="214" s="1"/>
  <c r="HC83" i="214" s="1"/>
  <c r="HC84" i="214" s="1"/>
  <c r="HC85" i="214" s="1"/>
  <c r="HC86" i="214" s="1"/>
  <c r="HC88" i="214" s="1"/>
  <c r="HC89" i="214" s="1"/>
  <c r="HC90" i="214" s="1"/>
  <c r="HC91" i="214" s="1"/>
  <c r="HC93" i="214" s="1"/>
  <c r="HC94" i="214" s="1"/>
  <c r="HC95" i="214" s="1"/>
  <c r="HC96" i="214" s="1"/>
  <c r="HC98" i="214" s="1"/>
  <c r="HC99" i="214" s="1"/>
  <c r="HC100" i="214" s="1"/>
  <c r="HC101" i="214" s="1"/>
  <c r="HC103" i="214" s="1"/>
  <c r="HC104" i="214" s="1"/>
  <c r="HC105" i="214" s="1"/>
  <c r="HC106" i="214" s="1"/>
  <c r="HC108" i="214" s="1"/>
  <c r="HC109" i="214" s="1"/>
  <c r="HC110" i="214" s="1"/>
  <c r="HC111" i="214" s="1"/>
  <c r="HC113" i="214" s="1"/>
  <c r="HC114" i="214" s="1"/>
  <c r="HC115" i="214" s="1"/>
  <c r="HC116" i="214" s="1"/>
  <c r="HC118" i="214" s="1"/>
  <c r="HC119" i="214" s="1"/>
  <c r="HC120" i="214" s="1"/>
  <c r="HC121" i="214" s="1"/>
  <c r="HC123" i="214" s="1"/>
  <c r="HC124" i="214" s="1"/>
  <c r="HC125" i="214" s="1"/>
  <c r="HC126" i="214" s="1"/>
  <c r="HC128" i="214" s="1"/>
  <c r="HC129" i="214" s="1"/>
  <c r="HC130" i="214" s="1"/>
  <c r="HC131" i="214" s="1"/>
  <c r="HK7" i="214"/>
  <c r="HB3" i="214"/>
  <c r="HA9" i="214"/>
  <c r="HM14" i="214" l="1"/>
  <c r="HM15" i="214" s="1"/>
  <c r="HM16" i="214" s="1"/>
  <c r="HM18" i="214" s="1"/>
  <c r="HM19" i="214" s="1"/>
  <c r="HM20" i="214" s="1"/>
  <c r="HM21" i="214" s="1"/>
  <c r="HM23" i="214" s="1"/>
  <c r="HM24" i="214" s="1"/>
  <c r="HM25" i="214" s="1"/>
  <c r="HM26" i="214" s="1"/>
  <c r="HM28" i="214" s="1"/>
  <c r="HM29" i="214" s="1"/>
  <c r="HM30" i="214" s="1"/>
  <c r="HM31" i="214" s="1"/>
  <c r="HM33" i="214" s="1"/>
  <c r="HM34" i="214" s="1"/>
  <c r="HM35" i="214" s="1"/>
  <c r="HM36" i="214" s="1"/>
  <c r="HM38" i="214" s="1"/>
  <c r="HM39" i="214" s="1"/>
  <c r="HM40" i="214" s="1"/>
  <c r="HM41" i="214" s="1"/>
  <c r="HM43" i="214" s="1"/>
  <c r="HM44" i="214" s="1"/>
  <c r="HM45" i="214" s="1"/>
  <c r="HM46" i="214" s="1"/>
  <c r="HM48" i="214" s="1"/>
  <c r="HM49" i="214" s="1"/>
  <c r="HM50" i="214" s="1"/>
  <c r="HM51" i="214" s="1"/>
  <c r="HM53" i="214" s="1"/>
  <c r="HM54" i="214" s="1"/>
  <c r="HM55" i="214" s="1"/>
  <c r="HM56" i="214" s="1"/>
  <c r="HM58" i="214" s="1"/>
  <c r="HM59" i="214" s="1"/>
  <c r="HM60" i="214" s="1"/>
  <c r="HM61" i="214" s="1"/>
  <c r="HM63" i="214" s="1"/>
  <c r="HM64" i="214" s="1"/>
  <c r="HM65" i="214" s="1"/>
  <c r="HM66" i="214" s="1"/>
  <c r="HM68" i="214" s="1"/>
  <c r="HM69" i="214" s="1"/>
  <c r="HM70" i="214" s="1"/>
  <c r="HM71" i="214" s="1"/>
  <c r="HM73" i="214" s="1"/>
  <c r="HM74" i="214" s="1"/>
  <c r="HM75" i="214" s="1"/>
  <c r="HM76" i="214" s="1"/>
  <c r="HM78" i="214" s="1"/>
  <c r="HM79" i="214" s="1"/>
  <c r="HM80" i="214" s="1"/>
  <c r="HM81" i="214" s="1"/>
  <c r="HM83" i="214" s="1"/>
  <c r="HM84" i="214" s="1"/>
  <c r="HM85" i="214" s="1"/>
  <c r="HM86" i="214" s="1"/>
  <c r="HM88" i="214" s="1"/>
  <c r="HM89" i="214" s="1"/>
  <c r="HM90" i="214" s="1"/>
  <c r="HM91" i="214" s="1"/>
  <c r="HM93" i="214" s="1"/>
  <c r="HM94" i="214" s="1"/>
  <c r="HM95" i="214" s="1"/>
  <c r="HM96" i="214" s="1"/>
  <c r="HM98" i="214" s="1"/>
  <c r="HM99" i="214" s="1"/>
  <c r="HM100" i="214" s="1"/>
  <c r="HM101" i="214" s="1"/>
  <c r="HM103" i="214" s="1"/>
  <c r="HM104" i="214" s="1"/>
  <c r="HM105" i="214" s="1"/>
  <c r="HM106" i="214" s="1"/>
  <c r="HM108" i="214" s="1"/>
  <c r="HM109" i="214" s="1"/>
  <c r="HM110" i="214" s="1"/>
  <c r="HM111" i="214" s="1"/>
  <c r="HM113" i="214" s="1"/>
  <c r="HM114" i="214" s="1"/>
  <c r="HM115" i="214" s="1"/>
  <c r="HM116" i="214" s="1"/>
  <c r="HM118" i="214" s="1"/>
  <c r="HM119" i="214" s="1"/>
  <c r="HM120" i="214" s="1"/>
  <c r="HM121" i="214" s="1"/>
  <c r="HM123" i="214" s="1"/>
  <c r="HM124" i="214" s="1"/>
  <c r="HM125" i="214" s="1"/>
  <c r="HM126" i="214" s="1"/>
  <c r="HM128" i="214" s="1"/>
  <c r="HM129" i="214" s="1"/>
  <c r="HM130" i="214" s="1"/>
  <c r="HM131" i="214" s="1"/>
  <c r="HW13" i="214"/>
  <c r="HW14" i="214" s="1"/>
  <c r="HW15" i="214" s="1"/>
  <c r="HW16" i="214" s="1"/>
  <c r="HW18" i="214" s="1"/>
  <c r="HW19" i="214" s="1"/>
  <c r="HW20" i="214" s="1"/>
  <c r="HW21" i="214" s="1"/>
  <c r="HW23" i="214" s="1"/>
  <c r="HW24" i="214" s="1"/>
  <c r="HW25" i="214" s="1"/>
  <c r="HW26" i="214" s="1"/>
  <c r="HW28" i="214" s="1"/>
  <c r="HW29" i="214" s="1"/>
  <c r="HW30" i="214" s="1"/>
  <c r="HW31" i="214" s="1"/>
  <c r="HW33" i="214" s="1"/>
  <c r="HW34" i="214" s="1"/>
  <c r="HW35" i="214" s="1"/>
  <c r="HW36" i="214" s="1"/>
  <c r="HW38" i="214" s="1"/>
  <c r="HW39" i="214" s="1"/>
  <c r="HW40" i="214" s="1"/>
  <c r="HW41" i="214" s="1"/>
  <c r="HW43" i="214" s="1"/>
  <c r="HW44" i="214" s="1"/>
  <c r="HW45" i="214" s="1"/>
  <c r="HW46" i="214" s="1"/>
  <c r="HW48" i="214" s="1"/>
  <c r="HW49" i="214" s="1"/>
  <c r="HW50" i="214" s="1"/>
  <c r="HW51" i="214" s="1"/>
  <c r="HW53" i="214" s="1"/>
  <c r="HW54" i="214" s="1"/>
  <c r="HW55" i="214" s="1"/>
  <c r="HW56" i="214" s="1"/>
  <c r="HW58" i="214" s="1"/>
  <c r="HW59" i="214" s="1"/>
  <c r="HW60" i="214" s="1"/>
  <c r="HW61" i="214" s="1"/>
  <c r="HW63" i="214" s="1"/>
  <c r="HW64" i="214" s="1"/>
  <c r="HW65" i="214" s="1"/>
  <c r="HW66" i="214" s="1"/>
  <c r="HW68" i="214" s="1"/>
  <c r="HW69" i="214" s="1"/>
  <c r="HW70" i="214" s="1"/>
  <c r="HW71" i="214" s="1"/>
  <c r="HW73" i="214" s="1"/>
  <c r="HW74" i="214" s="1"/>
  <c r="HW75" i="214" s="1"/>
  <c r="HW76" i="214" s="1"/>
  <c r="HW78" i="214" s="1"/>
  <c r="HW79" i="214" s="1"/>
  <c r="HW80" i="214" s="1"/>
  <c r="HW81" i="214" s="1"/>
  <c r="HW83" i="214" s="1"/>
  <c r="HW84" i="214" s="1"/>
  <c r="HW85" i="214" s="1"/>
  <c r="HW86" i="214" s="1"/>
  <c r="HW88" i="214" s="1"/>
  <c r="HW89" i="214" s="1"/>
  <c r="HW90" i="214" s="1"/>
  <c r="HW91" i="214" s="1"/>
  <c r="HW93" i="214" s="1"/>
  <c r="HW94" i="214" s="1"/>
  <c r="HW95" i="214" s="1"/>
  <c r="HW96" i="214" s="1"/>
  <c r="HW98" i="214" s="1"/>
  <c r="HW99" i="214" s="1"/>
  <c r="HW100" i="214" s="1"/>
  <c r="HW101" i="214" s="1"/>
  <c r="HW103" i="214" s="1"/>
  <c r="HW104" i="214" s="1"/>
  <c r="HW105" i="214" s="1"/>
  <c r="HW106" i="214" s="1"/>
  <c r="HW108" i="214" s="1"/>
  <c r="HW109" i="214" s="1"/>
  <c r="HW110" i="214" s="1"/>
  <c r="HW111" i="214" s="1"/>
  <c r="HW113" i="214" s="1"/>
  <c r="HW114" i="214" s="1"/>
  <c r="HW115" i="214" s="1"/>
  <c r="HW116" i="214" s="1"/>
  <c r="HW118" i="214" s="1"/>
  <c r="HW119" i="214" s="1"/>
  <c r="HW120" i="214" s="1"/>
  <c r="HW121" i="214" s="1"/>
  <c r="HW123" i="214" s="1"/>
  <c r="HW124" i="214" s="1"/>
  <c r="HW125" i="214" s="1"/>
  <c r="HW126" i="214" s="1"/>
  <c r="HW128" i="214" s="1"/>
  <c r="HW129" i="214" s="1"/>
  <c r="HW130" i="214" s="1"/>
  <c r="HW131" i="214" s="1"/>
  <c r="HK9" i="214"/>
  <c r="HL3" i="214"/>
  <c r="HU7" i="214"/>
  <c r="IE7" i="214" l="1"/>
  <c r="HU9" i="214"/>
  <c r="HV3" i="214"/>
  <c r="IE9" i="214" l="1"/>
  <c r="IF3" i="214"/>
  <c r="GF16" i="127" l="1"/>
  <c r="GE16" i="127"/>
  <c r="GD16" i="127"/>
  <c r="GC16" i="127"/>
  <c r="GB16" i="127"/>
  <c r="GA16" i="127"/>
  <c r="FZ16" i="127"/>
  <c r="GF15" i="127"/>
  <c r="GE15" i="127"/>
  <c r="GD15" i="127"/>
  <c r="GC15" i="127"/>
  <c r="GB15" i="127"/>
  <c r="GA15" i="127"/>
  <c r="FZ15" i="127"/>
  <c r="GF14" i="127"/>
  <c r="GE14" i="127"/>
  <c r="GD14" i="127"/>
  <c r="GC14" i="127"/>
  <c r="GB14" i="127"/>
  <c r="GA14" i="127"/>
  <c r="FZ14" i="127"/>
  <c r="GF13" i="127"/>
  <c r="GE13" i="127"/>
  <c r="GD13" i="127"/>
  <c r="GC13" i="127"/>
  <c r="GB13" i="127"/>
  <c r="GA13" i="127"/>
  <c r="FZ13" i="127"/>
  <c r="ET131" i="127"/>
  <c r="ES131" i="127"/>
  <c r="EJ131" i="127"/>
  <c r="EI131" i="127"/>
  <c r="DZ131" i="127"/>
  <c r="DY131" i="127"/>
  <c r="DP131" i="127"/>
  <c r="DO131" i="127"/>
  <c r="DF131" i="127"/>
  <c r="DE131" i="127"/>
  <c r="CV131" i="127"/>
  <c r="CU131" i="127"/>
  <c r="CL131" i="127"/>
  <c r="CK131" i="127"/>
  <c r="CB131" i="127"/>
  <c r="CA131" i="127"/>
  <c r="BR131" i="127"/>
  <c r="BQ131" i="127"/>
  <c r="BH131" i="127"/>
  <c r="BG131" i="127"/>
  <c r="AX131" i="127"/>
  <c r="AW131" i="127"/>
  <c r="AN131" i="127"/>
  <c r="AM131" i="127"/>
  <c r="AD131" i="127"/>
  <c r="AC131" i="127"/>
  <c r="T131" i="127"/>
  <c r="S131" i="127"/>
  <c r="J131" i="127"/>
  <c r="I131" i="127"/>
  <c r="ET130" i="127"/>
  <c r="ES130" i="127"/>
  <c r="EJ130" i="127"/>
  <c r="EI130" i="127"/>
  <c r="DZ130" i="127"/>
  <c r="DY130" i="127"/>
  <c r="DP130" i="127"/>
  <c r="DO130" i="127"/>
  <c r="DF130" i="127"/>
  <c r="DE130" i="127"/>
  <c r="CV130" i="127"/>
  <c r="CU130" i="127"/>
  <c r="CL130" i="127"/>
  <c r="CK130" i="127"/>
  <c r="CB130" i="127"/>
  <c r="CA130" i="127"/>
  <c r="BR130" i="127"/>
  <c r="BQ130" i="127"/>
  <c r="BH130" i="127"/>
  <c r="BG130" i="127"/>
  <c r="AX130" i="127"/>
  <c r="AW130" i="127"/>
  <c r="AN130" i="127"/>
  <c r="AM130" i="127"/>
  <c r="AD130" i="127"/>
  <c r="AC130" i="127"/>
  <c r="T130" i="127"/>
  <c r="S130" i="127"/>
  <c r="J130" i="127"/>
  <c r="I130" i="127"/>
  <c r="ET129" i="127"/>
  <c r="ES129" i="127"/>
  <c r="EJ129" i="127"/>
  <c r="EI129" i="127"/>
  <c r="DZ129" i="127"/>
  <c r="DY129" i="127"/>
  <c r="DP129" i="127"/>
  <c r="DO129" i="127"/>
  <c r="DF129" i="127"/>
  <c r="DE129" i="127"/>
  <c r="CV129" i="127"/>
  <c r="CU129" i="127"/>
  <c r="CL129" i="127"/>
  <c r="CK129" i="127"/>
  <c r="CB129" i="127"/>
  <c r="CA129" i="127"/>
  <c r="BR129" i="127"/>
  <c r="BQ129" i="127"/>
  <c r="BH129" i="127"/>
  <c r="BG129" i="127"/>
  <c r="AX129" i="127"/>
  <c r="AW129" i="127"/>
  <c r="AN129" i="127"/>
  <c r="AM129" i="127"/>
  <c r="AD129" i="127"/>
  <c r="AC129" i="127"/>
  <c r="T129" i="127"/>
  <c r="S129" i="127"/>
  <c r="J129" i="127"/>
  <c r="I129" i="127"/>
  <c r="ET128" i="127"/>
  <c r="ES128" i="127"/>
  <c r="EJ128" i="127"/>
  <c r="EI128" i="127"/>
  <c r="DZ128" i="127"/>
  <c r="DY128" i="127"/>
  <c r="DP128" i="127"/>
  <c r="DO128" i="127"/>
  <c r="DF128" i="127"/>
  <c r="DE128" i="127"/>
  <c r="CV128" i="127"/>
  <c r="CU128" i="127"/>
  <c r="CL128" i="127"/>
  <c r="CK128" i="127"/>
  <c r="CB128" i="127"/>
  <c r="CA128" i="127"/>
  <c r="BR128" i="127"/>
  <c r="BQ128" i="127"/>
  <c r="BH128" i="127"/>
  <c r="BG128" i="127"/>
  <c r="AX128" i="127"/>
  <c r="AW128" i="127"/>
  <c r="AN128" i="127"/>
  <c r="AM128" i="127"/>
  <c r="AD128" i="127"/>
  <c r="AC128" i="127"/>
  <c r="T128" i="127"/>
  <c r="S128" i="127"/>
  <c r="J128" i="127"/>
  <c r="I128" i="127"/>
  <c r="ET126" i="127"/>
  <c r="ES126" i="127"/>
  <c r="EJ126" i="127"/>
  <c r="EI126" i="127"/>
  <c r="DZ126" i="127"/>
  <c r="DY126" i="127"/>
  <c r="DP126" i="127"/>
  <c r="DO126" i="127"/>
  <c r="DF126" i="127"/>
  <c r="DE126" i="127"/>
  <c r="CV126" i="127"/>
  <c r="CU126" i="127"/>
  <c r="CL126" i="127"/>
  <c r="CK126" i="127"/>
  <c r="CB126" i="127"/>
  <c r="CA126" i="127"/>
  <c r="BR126" i="127"/>
  <c r="BQ126" i="127"/>
  <c r="BH126" i="127"/>
  <c r="BG126" i="127"/>
  <c r="AX126" i="127"/>
  <c r="AW126" i="127"/>
  <c r="AN126" i="127"/>
  <c r="AM126" i="127"/>
  <c r="AD126" i="127"/>
  <c r="AC126" i="127"/>
  <c r="T126" i="127"/>
  <c r="S126" i="127"/>
  <c r="J126" i="127"/>
  <c r="I126" i="127"/>
  <c r="ET125" i="127"/>
  <c r="ES125" i="127"/>
  <c r="EJ125" i="127"/>
  <c r="EI125" i="127"/>
  <c r="DZ125" i="127"/>
  <c r="DY125" i="127"/>
  <c r="DP125" i="127"/>
  <c r="DO125" i="127"/>
  <c r="DF125" i="127"/>
  <c r="DE125" i="127"/>
  <c r="CV125" i="127"/>
  <c r="CU125" i="127"/>
  <c r="CL125" i="127"/>
  <c r="CK125" i="127"/>
  <c r="CB125" i="127"/>
  <c r="CA125" i="127"/>
  <c r="BR125" i="127"/>
  <c r="BQ125" i="127"/>
  <c r="BH125" i="127"/>
  <c r="BG125" i="127"/>
  <c r="AX125" i="127"/>
  <c r="AW125" i="127"/>
  <c r="AN125" i="127"/>
  <c r="AM125" i="127"/>
  <c r="AD125" i="127"/>
  <c r="AC125" i="127"/>
  <c r="T125" i="127"/>
  <c r="S125" i="127"/>
  <c r="J125" i="127"/>
  <c r="I125" i="127"/>
  <c r="ET124" i="127"/>
  <c r="ES124" i="127"/>
  <c r="EJ124" i="127"/>
  <c r="EI124" i="127"/>
  <c r="DZ124" i="127"/>
  <c r="DY124" i="127"/>
  <c r="DP124" i="127"/>
  <c r="DO124" i="127"/>
  <c r="DF124" i="127"/>
  <c r="DE124" i="127"/>
  <c r="CV124" i="127"/>
  <c r="CU124" i="127"/>
  <c r="CL124" i="127"/>
  <c r="CK124" i="127"/>
  <c r="CB124" i="127"/>
  <c r="CA124" i="127"/>
  <c r="BR124" i="127"/>
  <c r="BQ124" i="127"/>
  <c r="BH124" i="127"/>
  <c r="BG124" i="127"/>
  <c r="AX124" i="127"/>
  <c r="AW124" i="127"/>
  <c r="AN124" i="127"/>
  <c r="AM124" i="127"/>
  <c r="AD124" i="127"/>
  <c r="AC124" i="127"/>
  <c r="T124" i="127"/>
  <c r="S124" i="127"/>
  <c r="J124" i="127"/>
  <c r="I124" i="127"/>
  <c r="ET123" i="127"/>
  <c r="ES123" i="127"/>
  <c r="EJ123" i="127"/>
  <c r="EI123" i="127"/>
  <c r="EI127" i="127" s="1"/>
  <c r="DZ123" i="127"/>
  <c r="DY123" i="127"/>
  <c r="DP123" i="127"/>
  <c r="DO123" i="127"/>
  <c r="DO127" i="127" s="1"/>
  <c r="DF123" i="127"/>
  <c r="DE123" i="127"/>
  <c r="DE127" i="127" s="1"/>
  <c r="CV123" i="127"/>
  <c r="CU123" i="127"/>
  <c r="CU127" i="127" s="1"/>
  <c r="CL123" i="127"/>
  <c r="CK123" i="127"/>
  <c r="CB123" i="127"/>
  <c r="CA123" i="127"/>
  <c r="CA127" i="127" s="1"/>
  <c r="BR123" i="127"/>
  <c r="BQ123" i="127"/>
  <c r="BH123" i="127"/>
  <c r="BG123" i="127"/>
  <c r="BG127" i="127" s="1"/>
  <c r="AX123" i="127"/>
  <c r="AW123" i="127"/>
  <c r="AW127" i="127" s="1"/>
  <c r="AN123" i="127"/>
  <c r="AM123" i="127"/>
  <c r="AM127" i="127" s="1"/>
  <c r="AD123" i="127"/>
  <c r="AC123" i="127"/>
  <c r="T123" i="127"/>
  <c r="S123" i="127"/>
  <c r="S127" i="127" s="1"/>
  <c r="J123" i="127"/>
  <c r="I123" i="127"/>
  <c r="ET121" i="127"/>
  <c r="ES121" i="127"/>
  <c r="EJ121" i="127"/>
  <c r="EI121" i="127"/>
  <c r="DZ121" i="127"/>
  <c r="DY121" i="127"/>
  <c r="DP121" i="127"/>
  <c r="DO121" i="127"/>
  <c r="DF121" i="127"/>
  <c r="DE121" i="127"/>
  <c r="CV121" i="127"/>
  <c r="CU121" i="127"/>
  <c r="CL121" i="127"/>
  <c r="CK121" i="127"/>
  <c r="CB121" i="127"/>
  <c r="CA121" i="127"/>
  <c r="BR121" i="127"/>
  <c r="BQ121" i="127"/>
  <c r="BH121" i="127"/>
  <c r="BG121" i="127"/>
  <c r="AX121" i="127"/>
  <c r="AW121" i="127"/>
  <c r="AN121" i="127"/>
  <c r="AM121" i="127"/>
  <c r="AD121" i="127"/>
  <c r="AC121" i="127"/>
  <c r="T121" i="127"/>
  <c r="S121" i="127"/>
  <c r="J121" i="127"/>
  <c r="I121" i="127"/>
  <c r="ET120" i="127"/>
  <c r="ES120" i="127"/>
  <c r="EJ120" i="127"/>
  <c r="EI120" i="127"/>
  <c r="DZ120" i="127"/>
  <c r="DY120" i="127"/>
  <c r="DP120" i="127"/>
  <c r="DO120" i="127"/>
  <c r="DF120" i="127"/>
  <c r="DE120" i="127"/>
  <c r="CV120" i="127"/>
  <c r="CU120" i="127"/>
  <c r="CL120" i="127"/>
  <c r="CK120" i="127"/>
  <c r="CB120" i="127"/>
  <c r="CA120" i="127"/>
  <c r="BR120" i="127"/>
  <c r="BQ120" i="127"/>
  <c r="BH120" i="127"/>
  <c r="BG120" i="127"/>
  <c r="AX120" i="127"/>
  <c r="AW120" i="127"/>
  <c r="AN120" i="127"/>
  <c r="AM120" i="127"/>
  <c r="AD120" i="127"/>
  <c r="AC120" i="127"/>
  <c r="T120" i="127"/>
  <c r="S120" i="127"/>
  <c r="J120" i="127"/>
  <c r="I120" i="127"/>
  <c r="ET119" i="127"/>
  <c r="ES119" i="127"/>
  <c r="EJ119" i="127"/>
  <c r="EI119" i="127"/>
  <c r="DZ119" i="127"/>
  <c r="DY119" i="127"/>
  <c r="DP119" i="127"/>
  <c r="DO119" i="127"/>
  <c r="DF119" i="127"/>
  <c r="DE119" i="127"/>
  <c r="CV119" i="127"/>
  <c r="CU119" i="127"/>
  <c r="CL119" i="127"/>
  <c r="CK119" i="127"/>
  <c r="CB119" i="127"/>
  <c r="CA119" i="127"/>
  <c r="BR119" i="127"/>
  <c r="BQ119" i="127"/>
  <c r="BH119" i="127"/>
  <c r="BG119" i="127"/>
  <c r="AX119" i="127"/>
  <c r="AW119" i="127"/>
  <c r="AN119" i="127"/>
  <c r="AM119" i="127"/>
  <c r="AD119" i="127"/>
  <c r="AC119" i="127"/>
  <c r="T119" i="127"/>
  <c r="S119" i="127"/>
  <c r="J119" i="127"/>
  <c r="I119" i="127"/>
  <c r="ET118" i="127"/>
  <c r="ES118" i="127"/>
  <c r="EJ118" i="127"/>
  <c r="EI118" i="127"/>
  <c r="EI122" i="127" s="1"/>
  <c r="DZ118" i="127"/>
  <c r="DY118" i="127"/>
  <c r="DP118" i="127"/>
  <c r="DO118" i="127"/>
  <c r="DO122" i="127" s="1"/>
  <c r="DF118" i="127"/>
  <c r="DE118" i="127"/>
  <c r="DE122" i="127" s="1"/>
  <c r="CV118" i="127"/>
  <c r="CU118" i="127"/>
  <c r="CU122" i="127" s="1"/>
  <c r="CL118" i="127"/>
  <c r="CK118" i="127"/>
  <c r="CB118" i="127"/>
  <c r="CA118" i="127"/>
  <c r="CA122" i="127" s="1"/>
  <c r="BR118" i="127"/>
  <c r="BQ118" i="127"/>
  <c r="BH118" i="127"/>
  <c r="BG118" i="127"/>
  <c r="BG122" i="127" s="1"/>
  <c r="AX118" i="127"/>
  <c r="AW118" i="127"/>
  <c r="AW122" i="127" s="1"/>
  <c r="AN118" i="127"/>
  <c r="AM118" i="127"/>
  <c r="AM122" i="127" s="1"/>
  <c r="AD118" i="127"/>
  <c r="AC118" i="127"/>
  <c r="T118" i="127"/>
  <c r="S118" i="127"/>
  <c r="S122" i="127" s="1"/>
  <c r="J118" i="127"/>
  <c r="I118" i="127"/>
  <c r="ET116" i="127"/>
  <c r="ES116" i="127"/>
  <c r="EJ116" i="127"/>
  <c r="EI116" i="127"/>
  <c r="DZ116" i="127"/>
  <c r="DY116" i="127"/>
  <c r="DP116" i="127"/>
  <c r="DO116" i="127"/>
  <c r="DF116" i="127"/>
  <c r="DE116" i="127"/>
  <c r="CV116" i="127"/>
  <c r="CU116" i="127"/>
  <c r="CL116" i="127"/>
  <c r="CK116" i="127"/>
  <c r="CB116" i="127"/>
  <c r="CA116" i="127"/>
  <c r="BR116" i="127"/>
  <c r="BQ116" i="127"/>
  <c r="BH116" i="127"/>
  <c r="BG116" i="127"/>
  <c r="AX116" i="127"/>
  <c r="AW116" i="127"/>
  <c r="AN116" i="127"/>
  <c r="AM116" i="127"/>
  <c r="AD116" i="127"/>
  <c r="AC116" i="127"/>
  <c r="T116" i="127"/>
  <c r="S116" i="127"/>
  <c r="J116" i="127"/>
  <c r="I116" i="127"/>
  <c r="ET115" i="127"/>
  <c r="ES115" i="127"/>
  <c r="EJ115" i="127"/>
  <c r="EI115" i="127"/>
  <c r="DZ115" i="127"/>
  <c r="DY115" i="127"/>
  <c r="DP115" i="127"/>
  <c r="DO115" i="127"/>
  <c r="DF115" i="127"/>
  <c r="DE115" i="127"/>
  <c r="CV115" i="127"/>
  <c r="CU115" i="127"/>
  <c r="CL115" i="127"/>
  <c r="CK115" i="127"/>
  <c r="CB115" i="127"/>
  <c r="CA115" i="127"/>
  <c r="BR115" i="127"/>
  <c r="BQ115" i="127"/>
  <c r="BH115" i="127"/>
  <c r="BG115" i="127"/>
  <c r="AX115" i="127"/>
  <c r="AW115" i="127"/>
  <c r="AN115" i="127"/>
  <c r="AM115" i="127"/>
  <c r="AD115" i="127"/>
  <c r="AC115" i="127"/>
  <c r="T115" i="127"/>
  <c r="S115" i="127"/>
  <c r="J115" i="127"/>
  <c r="I115" i="127"/>
  <c r="ET114" i="127"/>
  <c r="ES114" i="127"/>
  <c r="EJ114" i="127"/>
  <c r="EI114" i="127"/>
  <c r="DZ114" i="127"/>
  <c r="DY114" i="127"/>
  <c r="DP114" i="127"/>
  <c r="DO114" i="127"/>
  <c r="DF114" i="127"/>
  <c r="DE114" i="127"/>
  <c r="CV114" i="127"/>
  <c r="CU114" i="127"/>
  <c r="CL114" i="127"/>
  <c r="CK114" i="127"/>
  <c r="CB114" i="127"/>
  <c r="CA114" i="127"/>
  <c r="BR114" i="127"/>
  <c r="BQ114" i="127"/>
  <c r="BH114" i="127"/>
  <c r="BG114" i="127"/>
  <c r="AX114" i="127"/>
  <c r="AW114" i="127"/>
  <c r="AN114" i="127"/>
  <c r="AM114" i="127"/>
  <c r="AD114" i="127"/>
  <c r="AC114" i="127"/>
  <c r="T114" i="127"/>
  <c r="S114" i="127"/>
  <c r="J114" i="127"/>
  <c r="I114" i="127"/>
  <c r="ET113" i="127"/>
  <c r="ES113" i="127"/>
  <c r="EJ113" i="127"/>
  <c r="EI113" i="127"/>
  <c r="EI117" i="127" s="1"/>
  <c r="DZ113" i="127"/>
  <c r="DY113" i="127"/>
  <c r="DP113" i="127"/>
  <c r="DO113" i="127"/>
  <c r="DO117" i="127" s="1"/>
  <c r="DF113" i="127"/>
  <c r="DE113" i="127"/>
  <c r="DE117" i="127" s="1"/>
  <c r="CV113" i="127"/>
  <c r="CU113" i="127"/>
  <c r="CU117" i="127" s="1"/>
  <c r="CL113" i="127"/>
  <c r="CK113" i="127"/>
  <c r="CB113" i="127"/>
  <c r="CA113" i="127"/>
  <c r="CA117" i="127" s="1"/>
  <c r="BR113" i="127"/>
  <c r="BQ113" i="127"/>
  <c r="BH113" i="127"/>
  <c r="BG113" i="127"/>
  <c r="BG117" i="127" s="1"/>
  <c r="AX113" i="127"/>
  <c r="AW113" i="127"/>
  <c r="AW117" i="127" s="1"/>
  <c r="AN113" i="127"/>
  <c r="AM113" i="127"/>
  <c r="AM117" i="127" s="1"/>
  <c r="AD113" i="127"/>
  <c r="AC113" i="127"/>
  <c r="T113" i="127"/>
  <c r="S113" i="127"/>
  <c r="S117" i="127" s="1"/>
  <c r="J113" i="127"/>
  <c r="I113" i="127"/>
  <c r="ET111" i="127"/>
  <c r="ES111" i="127"/>
  <c r="EJ111" i="127"/>
  <c r="EI111" i="127"/>
  <c r="DZ111" i="127"/>
  <c r="DY111" i="127"/>
  <c r="DP111" i="127"/>
  <c r="DO111" i="127"/>
  <c r="DF111" i="127"/>
  <c r="DE111" i="127"/>
  <c r="CV111" i="127"/>
  <c r="CU111" i="127"/>
  <c r="CL111" i="127"/>
  <c r="CK111" i="127"/>
  <c r="CB111" i="127"/>
  <c r="CA111" i="127"/>
  <c r="BR111" i="127"/>
  <c r="BQ111" i="127"/>
  <c r="BH111" i="127"/>
  <c r="BG111" i="127"/>
  <c r="AX111" i="127"/>
  <c r="AW111" i="127"/>
  <c r="AN111" i="127"/>
  <c r="AM111" i="127"/>
  <c r="AD111" i="127"/>
  <c r="AC111" i="127"/>
  <c r="T111" i="127"/>
  <c r="S111" i="127"/>
  <c r="J111" i="127"/>
  <c r="I111" i="127"/>
  <c r="ET110" i="127"/>
  <c r="ES110" i="127"/>
  <c r="EJ110" i="127"/>
  <c r="EI110" i="127"/>
  <c r="DZ110" i="127"/>
  <c r="DY110" i="127"/>
  <c r="DP110" i="127"/>
  <c r="DO110" i="127"/>
  <c r="DF110" i="127"/>
  <c r="DE110" i="127"/>
  <c r="CV110" i="127"/>
  <c r="CU110" i="127"/>
  <c r="CL110" i="127"/>
  <c r="CK110" i="127"/>
  <c r="CB110" i="127"/>
  <c r="CA110" i="127"/>
  <c r="BR110" i="127"/>
  <c r="BQ110" i="127"/>
  <c r="BH110" i="127"/>
  <c r="BG110" i="127"/>
  <c r="AX110" i="127"/>
  <c r="AW110" i="127"/>
  <c r="AN110" i="127"/>
  <c r="AM110" i="127"/>
  <c r="AD110" i="127"/>
  <c r="AC110" i="127"/>
  <c r="T110" i="127"/>
  <c r="S110" i="127"/>
  <c r="J110" i="127"/>
  <c r="I110" i="127"/>
  <c r="ET109" i="127"/>
  <c r="ES109" i="127"/>
  <c r="EJ109" i="127"/>
  <c r="EI109" i="127"/>
  <c r="DZ109" i="127"/>
  <c r="DY109" i="127"/>
  <c r="DP109" i="127"/>
  <c r="DO109" i="127"/>
  <c r="DF109" i="127"/>
  <c r="DE109" i="127"/>
  <c r="CV109" i="127"/>
  <c r="CU109" i="127"/>
  <c r="CL109" i="127"/>
  <c r="CK109" i="127"/>
  <c r="CB109" i="127"/>
  <c r="CA109" i="127"/>
  <c r="BR109" i="127"/>
  <c r="BQ109" i="127"/>
  <c r="BH109" i="127"/>
  <c r="BG109" i="127"/>
  <c r="AX109" i="127"/>
  <c r="AW109" i="127"/>
  <c r="AN109" i="127"/>
  <c r="AM109" i="127"/>
  <c r="AD109" i="127"/>
  <c r="AC109" i="127"/>
  <c r="T109" i="127"/>
  <c r="S109" i="127"/>
  <c r="J109" i="127"/>
  <c r="I109" i="127"/>
  <c r="ET108" i="127"/>
  <c r="ES108" i="127"/>
  <c r="EJ108" i="127"/>
  <c r="EI108" i="127"/>
  <c r="EI112" i="127" s="1"/>
  <c r="DZ108" i="127"/>
  <c r="DY108" i="127"/>
  <c r="DP108" i="127"/>
  <c r="DO108" i="127"/>
  <c r="DO112" i="127" s="1"/>
  <c r="DF108" i="127"/>
  <c r="DE108" i="127"/>
  <c r="DE112" i="127" s="1"/>
  <c r="CV108" i="127"/>
  <c r="CU108" i="127"/>
  <c r="CU112" i="127" s="1"/>
  <c r="CL108" i="127"/>
  <c r="CK108" i="127"/>
  <c r="CB108" i="127"/>
  <c r="CA108" i="127"/>
  <c r="CA112" i="127" s="1"/>
  <c r="BR108" i="127"/>
  <c r="BQ108" i="127"/>
  <c r="BH108" i="127"/>
  <c r="BG108" i="127"/>
  <c r="BG112" i="127" s="1"/>
  <c r="AX108" i="127"/>
  <c r="AW108" i="127"/>
  <c r="AW112" i="127" s="1"/>
  <c r="AN108" i="127"/>
  <c r="AM108" i="127"/>
  <c r="AD108" i="127"/>
  <c r="AC108" i="127"/>
  <c r="T108" i="127"/>
  <c r="S108" i="127"/>
  <c r="S112" i="127" s="1"/>
  <c r="J108" i="127"/>
  <c r="I108" i="127"/>
  <c r="ET106" i="127"/>
  <c r="ES106" i="127"/>
  <c r="EJ106" i="127"/>
  <c r="EI106" i="127"/>
  <c r="DZ106" i="127"/>
  <c r="DY106" i="127"/>
  <c r="DP106" i="127"/>
  <c r="DO106" i="127"/>
  <c r="DF106" i="127"/>
  <c r="DE106" i="127"/>
  <c r="CV106" i="127"/>
  <c r="CU106" i="127"/>
  <c r="CL106" i="127"/>
  <c r="CK106" i="127"/>
  <c r="CB106" i="127"/>
  <c r="CA106" i="127"/>
  <c r="BR106" i="127"/>
  <c r="BQ106" i="127"/>
  <c r="BH106" i="127"/>
  <c r="BG106" i="127"/>
  <c r="AX106" i="127"/>
  <c r="AW106" i="127"/>
  <c r="AN106" i="127"/>
  <c r="AM106" i="127"/>
  <c r="AD106" i="127"/>
  <c r="AC106" i="127"/>
  <c r="T106" i="127"/>
  <c r="S106" i="127"/>
  <c r="J106" i="127"/>
  <c r="I106" i="127"/>
  <c r="ET105" i="127"/>
  <c r="ES105" i="127"/>
  <c r="EJ105" i="127"/>
  <c r="EI105" i="127"/>
  <c r="DZ105" i="127"/>
  <c r="DY105" i="127"/>
  <c r="DP105" i="127"/>
  <c r="DO105" i="127"/>
  <c r="DF105" i="127"/>
  <c r="DE105" i="127"/>
  <c r="CV105" i="127"/>
  <c r="CU105" i="127"/>
  <c r="CL105" i="127"/>
  <c r="CK105" i="127"/>
  <c r="CB105" i="127"/>
  <c r="CA105" i="127"/>
  <c r="BR105" i="127"/>
  <c r="BQ105" i="127"/>
  <c r="BH105" i="127"/>
  <c r="BG105" i="127"/>
  <c r="AX105" i="127"/>
  <c r="AW105" i="127"/>
  <c r="AN105" i="127"/>
  <c r="AM105" i="127"/>
  <c r="AD105" i="127"/>
  <c r="AC105" i="127"/>
  <c r="T105" i="127"/>
  <c r="S105" i="127"/>
  <c r="J105" i="127"/>
  <c r="I105" i="127"/>
  <c r="ET104" i="127"/>
  <c r="ES104" i="127"/>
  <c r="EJ104" i="127"/>
  <c r="EI104" i="127"/>
  <c r="DZ104" i="127"/>
  <c r="DY104" i="127"/>
  <c r="DP104" i="127"/>
  <c r="DO104" i="127"/>
  <c r="DF104" i="127"/>
  <c r="DE104" i="127"/>
  <c r="CV104" i="127"/>
  <c r="CU104" i="127"/>
  <c r="CL104" i="127"/>
  <c r="CK104" i="127"/>
  <c r="CB104" i="127"/>
  <c r="CA104" i="127"/>
  <c r="BR104" i="127"/>
  <c r="BQ104" i="127"/>
  <c r="BH104" i="127"/>
  <c r="BG104" i="127"/>
  <c r="AX104" i="127"/>
  <c r="AW104" i="127"/>
  <c r="AN104" i="127"/>
  <c r="AM104" i="127"/>
  <c r="AD104" i="127"/>
  <c r="AC104" i="127"/>
  <c r="T104" i="127"/>
  <c r="S104" i="127"/>
  <c r="J104" i="127"/>
  <c r="I104" i="127"/>
  <c r="ET103" i="127"/>
  <c r="ES103" i="127"/>
  <c r="EJ103" i="127"/>
  <c r="EI103" i="127"/>
  <c r="EI107" i="127" s="1"/>
  <c r="DZ103" i="127"/>
  <c r="DY103" i="127"/>
  <c r="DP103" i="127"/>
  <c r="DO103" i="127"/>
  <c r="DO107" i="127" s="1"/>
  <c r="DF103" i="127"/>
  <c r="DE103" i="127"/>
  <c r="DE107" i="127" s="1"/>
  <c r="CV103" i="127"/>
  <c r="CU103" i="127"/>
  <c r="CU107" i="127" s="1"/>
  <c r="CL103" i="127"/>
  <c r="CK103" i="127"/>
  <c r="CB103" i="127"/>
  <c r="CA103" i="127"/>
  <c r="CA107" i="127" s="1"/>
  <c r="BR103" i="127"/>
  <c r="BQ103" i="127"/>
  <c r="BH103" i="127"/>
  <c r="BG103" i="127"/>
  <c r="BG107" i="127" s="1"/>
  <c r="AX103" i="127"/>
  <c r="AW103" i="127"/>
  <c r="AW107" i="127" s="1"/>
  <c r="AN103" i="127"/>
  <c r="AM103" i="127"/>
  <c r="AM107" i="127" s="1"/>
  <c r="AD103" i="127"/>
  <c r="AC103" i="127"/>
  <c r="T103" i="127"/>
  <c r="S103" i="127"/>
  <c r="S107" i="127" s="1"/>
  <c r="J103" i="127"/>
  <c r="I103" i="127"/>
  <c r="ET101" i="127"/>
  <c r="ES101" i="127"/>
  <c r="EJ101" i="127"/>
  <c r="EI101" i="127"/>
  <c r="DZ101" i="127"/>
  <c r="DY101" i="127"/>
  <c r="DP101" i="127"/>
  <c r="DO101" i="127"/>
  <c r="DF101" i="127"/>
  <c r="DE101" i="127"/>
  <c r="CV101" i="127"/>
  <c r="CU101" i="127"/>
  <c r="CL101" i="127"/>
  <c r="CK101" i="127"/>
  <c r="CB101" i="127"/>
  <c r="CA101" i="127"/>
  <c r="BR101" i="127"/>
  <c r="BQ101" i="127"/>
  <c r="BH101" i="127"/>
  <c r="BG101" i="127"/>
  <c r="AX101" i="127"/>
  <c r="AW101" i="127"/>
  <c r="AN101" i="127"/>
  <c r="AM101" i="127"/>
  <c r="AD101" i="127"/>
  <c r="AC101" i="127"/>
  <c r="T101" i="127"/>
  <c r="S101" i="127"/>
  <c r="J101" i="127"/>
  <c r="I101" i="127"/>
  <c r="ET100" i="127"/>
  <c r="ES100" i="127"/>
  <c r="EJ100" i="127"/>
  <c r="EI100" i="127"/>
  <c r="DZ100" i="127"/>
  <c r="DY100" i="127"/>
  <c r="DP100" i="127"/>
  <c r="DO100" i="127"/>
  <c r="DF100" i="127"/>
  <c r="DE100" i="127"/>
  <c r="CV100" i="127"/>
  <c r="CU100" i="127"/>
  <c r="CL100" i="127"/>
  <c r="CK100" i="127"/>
  <c r="CB100" i="127"/>
  <c r="CA100" i="127"/>
  <c r="BR100" i="127"/>
  <c r="BQ100" i="127"/>
  <c r="BH100" i="127"/>
  <c r="BG100" i="127"/>
  <c r="AX100" i="127"/>
  <c r="AW100" i="127"/>
  <c r="AN100" i="127"/>
  <c r="AM100" i="127"/>
  <c r="AD100" i="127"/>
  <c r="AC100" i="127"/>
  <c r="T100" i="127"/>
  <c r="S100" i="127"/>
  <c r="J100" i="127"/>
  <c r="I100" i="127"/>
  <c r="ET99" i="127"/>
  <c r="ES99" i="127"/>
  <c r="EJ99" i="127"/>
  <c r="EI99" i="127"/>
  <c r="DZ99" i="127"/>
  <c r="DY99" i="127"/>
  <c r="DP99" i="127"/>
  <c r="DO99" i="127"/>
  <c r="DF99" i="127"/>
  <c r="DE99" i="127"/>
  <c r="CV99" i="127"/>
  <c r="CU99" i="127"/>
  <c r="CL99" i="127"/>
  <c r="CK99" i="127"/>
  <c r="CB99" i="127"/>
  <c r="CA99" i="127"/>
  <c r="BR99" i="127"/>
  <c r="BQ99" i="127"/>
  <c r="BH99" i="127"/>
  <c r="BG99" i="127"/>
  <c r="AX99" i="127"/>
  <c r="AW99" i="127"/>
  <c r="AN99" i="127"/>
  <c r="AM99" i="127"/>
  <c r="AD99" i="127"/>
  <c r="AC99" i="127"/>
  <c r="T99" i="127"/>
  <c r="S99" i="127"/>
  <c r="J99" i="127"/>
  <c r="I99" i="127"/>
  <c r="ET98" i="127"/>
  <c r="ES98" i="127"/>
  <c r="EJ98" i="127"/>
  <c r="EI98" i="127"/>
  <c r="EI102" i="127" s="1"/>
  <c r="DZ98" i="127"/>
  <c r="DY98" i="127"/>
  <c r="DP98" i="127"/>
  <c r="DO98" i="127"/>
  <c r="DO102" i="127" s="1"/>
  <c r="DF98" i="127"/>
  <c r="DE98" i="127"/>
  <c r="DE102" i="127" s="1"/>
  <c r="CV98" i="127"/>
  <c r="CU98" i="127"/>
  <c r="CU102" i="127" s="1"/>
  <c r="CL98" i="127"/>
  <c r="CK98" i="127"/>
  <c r="CB98" i="127"/>
  <c r="CA98" i="127"/>
  <c r="CA102" i="127" s="1"/>
  <c r="BR98" i="127"/>
  <c r="BQ98" i="127"/>
  <c r="BH98" i="127"/>
  <c r="BG98" i="127"/>
  <c r="BG102" i="127" s="1"/>
  <c r="AX98" i="127"/>
  <c r="AW98" i="127"/>
  <c r="AW102" i="127" s="1"/>
  <c r="AN98" i="127"/>
  <c r="AM98" i="127"/>
  <c r="AM102" i="127" s="1"/>
  <c r="AD98" i="127"/>
  <c r="AC98" i="127"/>
  <c r="T98" i="127"/>
  <c r="S98" i="127"/>
  <c r="S102" i="127" s="1"/>
  <c r="J98" i="127"/>
  <c r="I98" i="127"/>
  <c r="ET96" i="127"/>
  <c r="ES96" i="127"/>
  <c r="EJ96" i="127"/>
  <c r="EI96" i="127"/>
  <c r="DZ96" i="127"/>
  <c r="DY96" i="127"/>
  <c r="DP96" i="127"/>
  <c r="DO96" i="127"/>
  <c r="DF96" i="127"/>
  <c r="DE96" i="127"/>
  <c r="CV96" i="127"/>
  <c r="CU96" i="127"/>
  <c r="CL96" i="127"/>
  <c r="CK96" i="127"/>
  <c r="CB96" i="127"/>
  <c r="CA96" i="127"/>
  <c r="BR96" i="127"/>
  <c r="BQ96" i="127"/>
  <c r="BH96" i="127"/>
  <c r="BG96" i="127"/>
  <c r="AX96" i="127"/>
  <c r="AW96" i="127"/>
  <c r="AN96" i="127"/>
  <c r="AM96" i="127"/>
  <c r="AD96" i="127"/>
  <c r="AC96" i="127"/>
  <c r="T96" i="127"/>
  <c r="S96" i="127"/>
  <c r="J96" i="127"/>
  <c r="I96" i="127"/>
  <c r="ET95" i="127"/>
  <c r="ES95" i="127"/>
  <c r="EJ95" i="127"/>
  <c r="EI95" i="127"/>
  <c r="DZ95" i="127"/>
  <c r="DY95" i="127"/>
  <c r="DP95" i="127"/>
  <c r="DO95" i="127"/>
  <c r="DF95" i="127"/>
  <c r="DE95" i="127"/>
  <c r="CV95" i="127"/>
  <c r="CU95" i="127"/>
  <c r="CL95" i="127"/>
  <c r="CK95" i="127"/>
  <c r="CB95" i="127"/>
  <c r="CA95" i="127"/>
  <c r="BR95" i="127"/>
  <c r="BQ95" i="127"/>
  <c r="BH95" i="127"/>
  <c r="BG95" i="127"/>
  <c r="AX95" i="127"/>
  <c r="AW95" i="127"/>
  <c r="AN95" i="127"/>
  <c r="AM95" i="127"/>
  <c r="AD95" i="127"/>
  <c r="AC95" i="127"/>
  <c r="T95" i="127"/>
  <c r="S95" i="127"/>
  <c r="J95" i="127"/>
  <c r="I95" i="127"/>
  <c r="ET94" i="127"/>
  <c r="ES94" i="127"/>
  <c r="EJ94" i="127"/>
  <c r="EI94" i="127"/>
  <c r="DZ94" i="127"/>
  <c r="DY94" i="127"/>
  <c r="DP94" i="127"/>
  <c r="DO94" i="127"/>
  <c r="DF94" i="127"/>
  <c r="DE94" i="127"/>
  <c r="CV94" i="127"/>
  <c r="CU94" i="127"/>
  <c r="CL94" i="127"/>
  <c r="CK94" i="127"/>
  <c r="CB94" i="127"/>
  <c r="CA94" i="127"/>
  <c r="BR94" i="127"/>
  <c r="BQ94" i="127"/>
  <c r="BH94" i="127"/>
  <c r="BG94" i="127"/>
  <c r="AX94" i="127"/>
  <c r="AW94" i="127"/>
  <c r="AN94" i="127"/>
  <c r="AM94" i="127"/>
  <c r="AD94" i="127"/>
  <c r="AC94" i="127"/>
  <c r="T94" i="127"/>
  <c r="S94" i="127"/>
  <c r="J94" i="127"/>
  <c r="I94" i="127"/>
  <c r="ET93" i="127"/>
  <c r="ES93" i="127"/>
  <c r="EJ93" i="127"/>
  <c r="EI93" i="127"/>
  <c r="EI97" i="127" s="1"/>
  <c r="DZ93" i="127"/>
  <c r="DY93" i="127"/>
  <c r="DP93" i="127"/>
  <c r="DO93" i="127"/>
  <c r="DO97" i="127" s="1"/>
  <c r="DF93" i="127"/>
  <c r="DE93" i="127"/>
  <c r="DE97" i="127" s="1"/>
  <c r="CV93" i="127"/>
  <c r="CU93" i="127"/>
  <c r="CU97" i="127" s="1"/>
  <c r="CL93" i="127"/>
  <c r="CK93" i="127"/>
  <c r="CB93" i="127"/>
  <c r="CA93" i="127"/>
  <c r="CA97" i="127" s="1"/>
  <c r="BR93" i="127"/>
  <c r="BQ93" i="127"/>
  <c r="BH93" i="127"/>
  <c r="BG93" i="127"/>
  <c r="BG97" i="127" s="1"/>
  <c r="AX93" i="127"/>
  <c r="AW93" i="127"/>
  <c r="AW97" i="127" s="1"/>
  <c r="AN93" i="127"/>
  <c r="AM93" i="127"/>
  <c r="AM97" i="127" s="1"/>
  <c r="AD93" i="127"/>
  <c r="AC93" i="127"/>
  <c r="T93" i="127"/>
  <c r="S93" i="127"/>
  <c r="S97" i="127" s="1"/>
  <c r="J93" i="127"/>
  <c r="I93" i="127"/>
  <c r="ET91" i="127"/>
  <c r="ES91" i="127"/>
  <c r="EJ91" i="127"/>
  <c r="EI91" i="127"/>
  <c r="DZ91" i="127"/>
  <c r="DY91" i="127"/>
  <c r="DP91" i="127"/>
  <c r="DO91" i="127"/>
  <c r="DF91" i="127"/>
  <c r="DE91" i="127"/>
  <c r="CV91" i="127"/>
  <c r="CU91" i="127"/>
  <c r="CL91" i="127"/>
  <c r="CK91" i="127"/>
  <c r="CB91" i="127"/>
  <c r="CA91" i="127"/>
  <c r="BR91" i="127"/>
  <c r="BQ91" i="127"/>
  <c r="BH91" i="127"/>
  <c r="BG91" i="127"/>
  <c r="AX91" i="127"/>
  <c r="AW91" i="127"/>
  <c r="AN91" i="127"/>
  <c r="AM91" i="127"/>
  <c r="AD91" i="127"/>
  <c r="AC91" i="127"/>
  <c r="T91" i="127"/>
  <c r="S91" i="127"/>
  <c r="J91" i="127"/>
  <c r="I91" i="127"/>
  <c r="ET90" i="127"/>
  <c r="ES90" i="127"/>
  <c r="EJ90" i="127"/>
  <c r="EI90" i="127"/>
  <c r="DZ90" i="127"/>
  <c r="DY90" i="127"/>
  <c r="DP90" i="127"/>
  <c r="DO90" i="127"/>
  <c r="DF90" i="127"/>
  <c r="DE90" i="127"/>
  <c r="CV90" i="127"/>
  <c r="CU90" i="127"/>
  <c r="CL90" i="127"/>
  <c r="CK90" i="127"/>
  <c r="CB90" i="127"/>
  <c r="CA90" i="127"/>
  <c r="BR90" i="127"/>
  <c r="BQ90" i="127"/>
  <c r="BH90" i="127"/>
  <c r="BG90" i="127"/>
  <c r="AX90" i="127"/>
  <c r="AW90" i="127"/>
  <c r="AN90" i="127"/>
  <c r="AM90" i="127"/>
  <c r="AD90" i="127"/>
  <c r="AC90" i="127"/>
  <c r="T90" i="127"/>
  <c r="S90" i="127"/>
  <c r="J90" i="127"/>
  <c r="I90" i="127"/>
  <c r="ET89" i="127"/>
  <c r="ES89" i="127"/>
  <c r="EJ89" i="127"/>
  <c r="EI89" i="127"/>
  <c r="DZ89" i="127"/>
  <c r="DY89" i="127"/>
  <c r="DP89" i="127"/>
  <c r="DO89" i="127"/>
  <c r="DF89" i="127"/>
  <c r="DE89" i="127"/>
  <c r="CV89" i="127"/>
  <c r="CU89" i="127"/>
  <c r="CL89" i="127"/>
  <c r="CK89" i="127"/>
  <c r="CB89" i="127"/>
  <c r="CA89" i="127"/>
  <c r="BR89" i="127"/>
  <c r="BQ89" i="127"/>
  <c r="BH89" i="127"/>
  <c r="BG89" i="127"/>
  <c r="AX89" i="127"/>
  <c r="AW89" i="127"/>
  <c r="AN89" i="127"/>
  <c r="AM89" i="127"/>
  <c r="AD89" i="127"/>
  <c r="AC89" i="127"/>
  <c r="T89" i="127"/>
  <c r="S89" i="127"/>
  <c r="J89" i="127"/>
  <c r="I89" i="127"/>
  <c r="ET88" i="127"/>
  <c r="ES88" i="127"/>
  <c r="EJ88" i="127"/>
  <c r="EI88" i="127"/>
  <c r="EI92" i="127" s="1"/>
  <c r="DZ88" i="127"/>
  <c r="DY88" i="127"/>
  <c r="DP88" i="127"/>
  <c r="DO88" i="127"/>
  <c r="DO92" i="127" s="1"/>
  <c r="DF88" i="127"/>
  <c r="DE88" i="127"/>
  <c r="DE92" i="127" s="1"/>
  <c r="CV88" i="127"/>
  <c r="CU88" i="127"/>
  <c r="CL88" i="127"/>
  <c r="CK88" i="127"/>
  <c r="CB88" i="127"/>
  <c r="CA88" i="127"/>
  <c r="CA92" i="127" s="1"/>
  <c r="BR88" i="127"/>
  <c r="BQ88" i="127"/>
  <c r="BH88" i="127"/>
  <c r="BG88" i="127"/>
  <c r="BG92" i="127" s="1"/>
  <c r="AX88" i="127"/>
  <c r="AW88" i="127"/>
  <c r="AW92" i="127" s="1"/>
  <c r="AN88" i="127"/>
  <c r="AM88" i="127"/>
  <c r="AM92" i="127" s="1"/>
  <c r="AD88" i="127"/>
  <c r="AC88" i="127"/>
  <c r="T88" i="127"/>
  <c r="S88" i="127"/>
  <c r="S92" i="127" s="1"/>
  <c r="J88" i="127"/>
  <c r="I88" i="127"/>
  <c r="ET86" i="127"/>
  <c r="ES86" i="127"/>
  <c r="EJ86" i="127"/>
  <c r="EI86" i="127"/>
  <c r="DZ86" i="127"/>
  <c r="DY86" i="127"/>
  <c r="DP86" i="127"/>
  <c r="DO86" i="127"/>
  <c r="DF86" i="127"/>
  <c r="DE86" i="127"/>
  <c r="CV86" i="127"/>
  <c r="CU86" i="127"/>
  <c r="CL86" i="127"/>
  <c r="CK86" i="127"/>
  <c r="CB86" i="127"/>
  <c r="CA86" i="127"/>
  <c r="BR86" i="127"/>
  <c r="BQ86" i="127"/>
  <c r="BH86" i="127"/>
  <c r="BG86" i="127"/>
  <c r="AX86" i="127"/>
  <c r="AW86" i="127"/>
  <c r="AN86" i="127"/>
  <c r="AM86" i="127"/>
  <c r="AD86" i="127"/>
  <c r="AC86" i="127"/>
  <c r="T86" i="127"/>
  <c r="S86" i="127"/>
  <c r="J86" i="127"/>
  <c r="I86" i="127"/>
  <c r="ET85" i="127"/>
  <c r="ES85" i="127"/>
  <c r="EJ85" i="127"/>
  <c r="EI85" i="127"/>
  <c r="DZ85" i="127"/>
  <c r="DY85" i="127"/>
  <c r="DP85" i="127"/>
  <c r="DO85" i="127"/>
  <c r="DF85" i="127"/>
  <c r="DE85" i="127"/>
  <c r="CV85" i="127"/>
  <c r="CU85" i="127"/>
  <c r="CL85" i="127"/>
  <c r="CK85" i="127"/>
  <c r="CB85" i="127"/>
  <c r="CA85" i="127"/>
  <c r="BR85" i="127"/>
  <c r="BQ85" i="127"/>
  <c r="BH85" i="127"/>
  <c r="BG85" i="127"/>
  <c r="AX85" i="127"/>
  <c r="AW85" i="127"/>
  <c r="AN85" i="127"/>
  <c r="AM85" i="127"/>
  <c r="AD85" i="127"/>
  <c r="AC85" i="127"/>
  <c r="T85" i="127"/>
  <c r="S85" i="127"/>
  <c r="J85" i="127"/>
  <c r="I85" i="127"/>
  <c r="ET84" i="127"/>
  <c r="ES84" i="127"/>
  <c r="EJ84" i="127"/>
  <c r="EI84" i="127"/>
  <c r="DZ84" i="127"/>
  <c r="DY84" i="127"/>
  <c r="DP84" i="127"/>
  <c r="DO84" i="127"/>
  <c r="DF84" i="127"/>
  <c r="DE84" i="127"/>
  <c r="CV84" i="127"/>
  <c r="CU84" i="127"/>
  <c r="CL84" i="127"/>
  <c r="CK84" i="127"/>
  <c r="CB84" i="127"/>
  <c r="CA84" i="127"/>
  <c r="BR84" i="127"/>
  <c r="BQ84" i="127"/>
  <c r="BH84" i="127"/>
  <c r="BG84" i="127"/>
  <c r="AX84" i="127"/>
  <c r="AW84" i="127"/>
  <c r="AN84" i="127"/>
  <c r="AM84" i="127"/>
  <c r="AD84" i="127"/>
  <c r="AC84" i="127"/>
  <c r="T84" i="127"/>
  <c r="S84" i="127"/>
  <c r="J84" i="127"/>
  <c r="I84" i="127"/>
  <c r="ET83" i="127"/>
  <c r="ES83" i="127"/>
  <c r="EJ83" i="127"/>
  <c r="EI83" i="127"/>
  <c r="EI87" i="127" s="1"/>
  <c r="DZ83" i="127"/>
  <c r="DY83" i="127"/>
  <c r="DP83" i="127"/>
  <c r="DO83" i="127"/>
  <c r="DO87" i="127" s="1"/>
  <c r="DF83" i="127"/>
  <c r="DE83" i="127"/>
  <c r="DE87" i="127" s="1"/>
  <c r="CV83" i="127"/>
  <c r="CU83" i="127"/>
  <c r="CU87" i="127" s="1"/>
  <c r="CL83" i="127"/>
  <c r="CK83" i="127"/>
  <c r="CB83" i="127"/>
  <c r="CA83" i="127"/>
  <c r="CA87" i="127" s="1"/>
  <c r="BR83" i="127"/>
  <c r="BQ83" i="127"/>
  <c r="BH83" i="127"/>
  <c r="BG83" i="127"/>
  <c r="AX83" i="127"/>
  <c r="AW83" i="127"/>
  <c r="AW87" i="127" s="1"/>
  <c r="AN83" i="127"/>
  <c r="AM83" i="127"/>
  <c r="AM87" i="127" s="1"/>
  <c r="AD83" i="127"/>
  <c r="AC83" i="127"/>
  <c r="T83" i="127"/>
  <c r="S83" i="127"/>
  <c r="S87" i="127" s="1"/>
  <c r="J83" i="127"/>
  <c r="I83" i="127"/>
  <c r="ET81" i="127"/>
  <c r="ES81" i="127"/>
  <c r="EJ81" i="127"/>
  <c r="EI81" i="127"/>
  <c r="DZ81" i="127"/>
  <c r="DY81" i="127"/>
  <c r="DP81" i="127"/>
  <c r="DO81" i="127"/>
  <c r="DF81" i="127"/>
  <c r="DE81" i="127"/>
  <c r="CV81" i="127"/>
  <c r="CU81" i="127"/>
  <c r="CL81" i="127"/>
  <c r="CK81" i="127"/>
  <c r="CB81" i="127"/>
  <c r="CA81" i="127"/>
  <c r="BR81" i="127"/>
  <c r="BQ81" i="127"/>
  <c r="BH81" i="127"/>
  <c r="BG81" i="127"/>
  <c r="AX81" i="127"/>
  <c r="AW81" i="127"/>
  <c r="AN81" i="127"/>
  <c r="AM81" i="127"/>
  <c r="AD81" i="127"/>
  <c r="AC81" i="127"/>
  <c r="T81" i="127"/>
  <c r="S81" i="127"/>
  <c r="J81" i="127"/>
  <c r="I81" i="127"/>
  <c r="ET80" i="127"/>
  <c r="ES80" i="127"/>
  <c r="EJ80" i="127"/>
  <c r="EI80" i="127"/>
  <c r="DZ80" i="127"/>
  <c r="DY80" i="127"/>
  <c r="DP80" i="127"/>
  <c r="DO80" i="127"/>
  <c r="DF80" i="127"/>
  <c r="DE80" i="127"/>
  <c r="CV80" i="127"/>
  <c r="CU80" i="127"/>
  <c r="CL80" i="127"/>
  <c r="CK80" i="127"/>
  <c r="CB80" i="127"/>
  <c r="CA80" i="127"/>
  <c r="BR80" i="127"/>
  <c r="BQ80" i="127"/>
  <c r="BH80" i="127"/>
  <c r="BG80" i="127"/>
  <c r="AX80" i="127"/>
  <c r="AW80" i="127"/>
  <c r="AN80" i="127"/>
  <c r="AM80" i="127"/>
  <c r="AD80" i="127"/>
  <c r="AC80" i="127"/>
  <c r="T80" i="127"/>
  <c r="S80" i="127"/>
  <c r="J80" i="127"/>
  <c r="I80" i="127"/>
  <c r="ET79" i="127"/>
  <c r="ES79" i="127"/>
  <c r="EJ79" i="127"/>
  <c r="EI79" i="127"/>
  <c r="DZ79" i="127"/>
  <c r="DY79" i="127"/>
  <c r="DP79" i="127"/>
  <c r="DO79" i="127"/>
  <c r="DF79" i="127"/>
  <c r="DE79" i="127"/>
  <c r="CV79" i="127"/>
  <c r="CU79" i="127"/>
  <c r="CL79" i="127"/>
  <c r="CK79" i="127"/>
  <c r="CB79" i="127"/>
  <c r="CA79" i="127"/>
  <c r="BR79" i="127"/>
  <c r="BQ79" i="127"/>
  <c r="BH79" i="127"/>
  <c r="BG79" i="127"/>
  <c r="AX79" i="127"/>
  <c r="AW79" i="127"/>
  <c r="AN79" i="127"/>
  <c r="AM79" i="127"/>
  <c r="AD79" i="127"/>
  <c r="AC79" i="127"/>
  <c r="T79" i="127"/>
  <c r="S79" i="127"/>
  <c r="J79" i="127"/>
  <c r="I79" i="127"/>
  <c r="ET78" i="127"/>
  <c r="ES78" i="127"/>
  <c r="EJ78" i="127"/>
  <c r="EI78" i="127"/>
  <c r="EI82" i="127" s="1"/>
  <c r="DZ78" i="127"/>
  <c r="DY78" i="127"/>
  <c r="DP78" i="127"/>
  <c r="DO78" i="127"/>
  <c r="DO82" i="127" s="1"/>
  <c r="DF78" i="127"/>
  <c r="DE78" i="127"/>
  <c r="DE82" i="127" s="1"/>
  <c r="CV78" i="127"/>
  <c r="CU78" i="127"/>
  <c r="CU82" i="127" s="1"/>
  <c r="CL78" i="127"/>
  <c r="CK78" i="127"/>
  <c r="CB78" i="127"/>
  <c r="CA78" i="127"/>
  <c r="CA82" i="127" s="1"/>
  <c r="BR78" i="127"/>
  <c r="BQ78" i="127"/>
  <c r="BH78" i="127"/>
  <c r="BG78" i="127"/>
  <c r="BG82" i="127" s="1"/>
  <c r="AX78" i="127"/>
  <c r="AW78" i="127"/>
  <c r="AW82" i="127" s="1"/>
  <c r="AN78" i="127"/>
  <c r="AM78" i="127"/>
  <c r="AM82" i="127" s="1"/>
  <c r="AD78" i="127"/>
  <c r="AC78" i="127"/>
  <c r="T78" i="127"/>
  <c r="S78" i="127"/>
  <c r="S82" i="127" s="1"/>
  <c r="J78" i="127"/>
  <c r="I78" i="127"/>
  <c r="ET76" i="127"/>
  <c r="ES76" i="127"/>
  <c r="EJ76" i="127"/>
  <c r="EI76" i="127"/>
  <c r="DZ76" i="127"/>
  <c r="DY76" i="127"/>
  <c r="DP76" i="127"/>
  <c r="DO76" i="127"/>
  <c r="DF76" i="127"/>
  <c r="DE76" i="127"/>
  <c r="CV76" i="127"/>
  <c r="CU76" i="127"/>
  <c r="CL76" i="127"/>
  <c r="CK76" i="127"/>
  <c r="CB76" i="127"/>
  <c r="CA76" i="127"/>
  <c r="BR76" i="127"/>
  <c r="BQ76" i="127"/>
  <c r="BH76" i="127"/>
  <c r="BG76" i="127"/>
  <c r="AX76" i="127"/>
  <c r="AW76" i="127"/>
  <c r="AN76" i="127"/>
  <c r="AM76" i="127"/>
  <c r="AD76" i="127"/>
  <c r="AC76" i="127"/>
  <c r="T76" i="127"/>
  <c r="S76" i="127"/>
  <c r="J76" i="127"/>
  <c r="I76" i="127"/>
  <c r="ET75" i="127"/>
  <c r="ES75" i="127"/>
  <c r="EJ75" i="127"/>
  <c r="EI75" i="127"/>
  <c r="DZ75" i="127"/>
  <c r="DY75" i="127"/>
  <c r="DP75" i="127"/>
  <c r="DO75" i="127"/>
  <c r="DF75" i="127"/>
  <c r="DE75" i="127"/>
  <c r="CV75" i="127"/>
  <c r="CU75" i="127"/>
  <c r="CL75" i="127"/>
  <c r="CK75" i="127"/>
  <c r="CB75" i="127"/>
  <c r="CA75" i="127"/>
  <c r="BR75" i="127"/>
  <c r="BQ75" i="127"/>
  <c r="BH75" i="127"/>
  <c r="BG75" i="127"/>
  <c r="AX75" i="127"/>
  <c r="AW75" i="127"/>
  <c r="AN75" i="127"/>
  <c r="AM75" i="127"/>
  <c r="AD75" i="127"/>
  <c r="AC75" i="127"/>
  <c r="T75" i="127"/>
  <c r="S75" i="127"/>
  <c r="J75" i="127"/>
  <c r="I75" i="127"/>
  <c r="ET74" i="127"/>
  <c r="ES74" i="127"/>
  <c r="EJ74" i="127"/>
  <c r="EI74" i="127"/>
  <c r="DZ74" i="127"/>
  <c r="DY74" i="127"/>
  <c r="DP74" i="127"/>
  <c r="DO74" i="127"/>
  <c r="DF74" i="127"/>
  <c r="DE74" i="127"/>
  <c r="CV74" i="127"/>
  <c r="CU74" i="127"/>
  <c r="CL74" i="127"/>
  <c r="CK74" i="127"/>
  <c r="CB74" i="127"/>
  <c r="CA74" i="127"/>
  <c r="BR74" i="127"/>
  <c r="BQ74" i="127"/>
  <c r="BH74" i="127"/>
  <c r="BG74" i="127"/>
  <c r="AX74" i="127"/>
  <c r="AW74" i="127"/>
  <c r="AN74" i="127"/>
  <c r="AM74" i="127"/>
  <c r="AD74" i="127"/>
  <c r="AC74" i="127"/>
  <c r="T74" i="127"/>
  <c r="S74" i="127"/>
  <c r="J74" i="127"/>
  <c r="I74" i="127"/>
  <c r="ET73" i="127"/>
  <c r="ES73" i="127"/>
  <c r="EJ73" i="127"/>
  <c r="EI73" i="127"/>
  <c r="DZ73" i="127"/>
  <c r="DY73" i="127"/>
  <c r="DP73" i="127"/>
  <c r="DO73" i="127"/>
  <c r="DO77" i="127" s="1"/>
  <c r="DF73" i="127"/>
  <c r="DE73" i="127"/>
  <c r="CV73" i="127"/>
  <c r="CU73" i="127"/>
  <c r="CU77" i="127" s="1"/>
  <c r="CL73" i="127"/>
  <c r="CK73" i="127"/>
  <c r="CB73" i="127"/>
  <c r="CA73" i="127"/>
  <c r="CA77" i="127" s="1"/>
  <c r="BR73" i="127"/>
  <c r="BQ73" i="127"/>
  <c r="BH73" i="127"/>
  <c r="BG73" i="127"/>
  <c r="AX73" i="127"/>
  <c r="AW73" i="127"/>
  <c r="AW77" i="127" s="1"/>
  <c r="AN73" i="127"/>
  <c r="AM73" i="127"/>
  <c r="AM77" i="127" s="1"/>
  <c r="AD73" i="127"/>
  <c r="AC73" i="127"/>
  <c r="T73" i="127"/>
  <c r="S73" i="127"/>
  <c r="S77" i="127" s="1"/>
  <c r="J73" i="127"/>
  <c r="I73" i="127"/>
  <c r="ET71" i="127"/>
  <c r="ES71" i="127"/>
  <c r="EJ71" i="127"/>
  <c r="EI71" i="127"/>
  <c r="DZ71" i="127"/>
  <c r="DY71" i="127"/>
  <c r="DP71" i="127"/>
  <c r="DO71" i="127"/>
  <c r="DF71" i="127"/>
  <c r="DE71" i="127"/>
  <c r="CV71" i="127"/>
  <c r="CU71" i="127"/>
  <c r="CL71" i="127"/>
  <c r="CK71" i="127"/>
  <c r="CB71" i="127"/>
  <c r="CA71" i="127"/>
  <c r="BR71" i="127"/>
  <c r="BQ71" i="127"/>
  <c r="BH71" i="127"/>
  <c r="BG71" i="127"/>
  <c r="AX71" i="127"/>
  <c r="AW71" i="127"/>
  <c r="AN71" i="127"/>
  <c r="AM71" i="127"/>
  <c r="AD71" i="127"/>
  <c r="AC71" i="127"/>
  <c r="T71" i="127"/>
  <c r="S71" i="127"/>
  <c r="J71" i="127"/>
  <c r="I71" i="127"/>
  <c r="ET70" i="127"/>
  <c r="ES70" i="127"/>
  <c r="EJ70" i="127"/>
  <c r="EI70" i="127"/>
  <c r="DZ70" i="127"/>
  <c r="DY70" i="127"/>
  <c r="DP70" i="127"/>
  <c r="DO70" i="127"/>
  <c r="DF70" i="127"/>
  <c r="DE70" i="127"/>
  <c r="CV70" i="127"/>
  <c r="CU70" i="127"/>
  <c r="CL70" i="127"/>
  <c r="CK70" i="127"/>
  <c r="CB70" i="127"/>
  <c r="CA70" i="127"/>
  <c r="BR70" i="127"/>
  <c r="BQ70" i="127"/>
  <c r="BH70" i="127"/>
  <c r="BG70" i="127"/>
  <c r="AX70" i="127"/>
  <c r="AW70" i="127"/>
  <c r="AN70" i="127"/>
  <c r="AM70" i="127"/>
  <c r="AD70" i="127"/>
  <c r="AC70" i="127"/>
  <c r="T70" i="127"/>
  <c r="S70" i="127"/>
  <c r="J70" i="127"/>
  <c r="I70" i="127"/>
  <c r="ET69" i="127"/>
  <c r="ES69" i="127"/>
  <c r="EJ69" i="127"/>
  <c r="EI69" i="127"/>
  <c r="DZ69" i="127"/>
  <c r="DY69" i="127"/>
  <c r="DP69" i="127"/>
  <c r="DO69" i="127"/>
  <c r="DF69" i="127"/>
  <c r="DE69" i="127"/>
  <c r="CV69" i="127"/>
  <c r="CU69" i="127"/>
  <c r="CL69" i="127"/>
  <c r="CK69" i="127"/>
  <c r="CB69" i="127"/>
  <c r="CA69" i="127"/>
  <c r="BR69" i="127"/>
  <c r="BQ69" i="127"/>
  <c r="BH69" i="127"/>
  <c r="BG69" i="127"/>
  <c r="AX69" i="127"/>
  <c r="AW69" i="127"/>
  <c r="AN69" i="127"/>
  <c r="AM69" i="127"/>
  <c r="AD69" i="127"/>
  <c r="AC69" i="127"/>
  <c r="T69" i="127"/>
  <c r="S69" i="127"/>
  <c r="J69" i="127"/>
  <c r="I69" i="127"/>
  <c r="ET68" i="127"/>
  <c r="ES68" i="127"/>
  <c r="EJ68" i="127"/>
  <c r="EI68" i="127"/>
  <c r="DZ68" i="127"/>
  <c r="DY68" i="127"/>
  <c r="DP68" i="127"/>
  <c r="DO68" i="127"/>
  <c r="DO72" i="127" s="1"/>
  <c r="DF68" i="127"/>
  <c r="DE68" i="127"/>
  <c r="DE72" i="127" s="1"/>
  <c r="CV68" i="127"/>
  <c r="CU68" i="127"/>
  <c r="CU72" i="127" s="1"/>
  <c r="CL68" i="127"/>
  <c r="CK68" i="127"/>
  <c r="CB68" i="127"/>
  <c r="CA68" i="127"/>
  <c r="CA72" i="127" s="1"/>
  <c r="BR68" i="127"/>
  <c r="BQ68" i="127"/>
  <c r="BH68" i="127"/>
  <c r="BG68" i="127"/>
  <c r="AX68" i="127"/>
  <c r="AW68" i="127"/>
  <c r="AW72" i="127" s="1"/>
  <c r="AN68" i="127"/>
  <c r="AM68" i="127"/>
  <c r="AM72" i="127" s="1"/>
  <c r="AD68" i="127"/>
  <c r="AC68" i="127"/>
  <c r="T68" i="127"/>
  <c r="S68" i="127"/>
  <c r="S72" i="127" s="1"/>
  <c r="J68" i="127"/>
  <c r="I68" i="127"/>
  <c r="ET66" i="127"/>
  <c r="ES66" i="127"/>
  <c r="EJ66" i="127"/>
  <c r="EI66" i="127"/>
  <c r="DZ66" i="127"/>
  <c r="DY66" i="127"/>
  <c r="DP66" i="127"/>
  <c r="DO66" i="127"/>
  <c r="DF66" i="127"/>
  <c r="DE66" i="127"/>
  <c r="CV66" i="127"/>
  <c r="CU66" i="127"/>
  <c r="CL66" i="127"/>
  <c r="CK66" i="127"/>
  <c r="CB66" i="127"/>
  <c r="CA66" i="127"/>
  <c r="BR66" i="127"/>
  <c r="BQ66" i="127"/>
  <c r="BH66" i="127"/>
  <c r="BG66" i="127"/>
  <c r="AX66" i="127"/>
  <c r="AW66" i="127"/>
  <c r="AN66" i="127"/>
  <c r="AM66" i="127"/>
  <c r="AD66" i="127"/>
  <c r="AC66" i="127"/>
  <c r="T66" i="127"/>
  <c r="S66" i="127"/>
  <c r="J66" i="127"/>
  <c r="I66" i="127"/>
  <c r="ET65" i="127"/>
  <c r="ES65" i="127"/>
  <c r="EJ65" i="127"/>
  <c r="EI65" i="127"/>
  <c r="DZ65" i="127"/>
  <c r="DY65" i="127"/>
  <c r="DP65" i="127"/>
  <c r="DO65" i="127"/>
  <c r="DF65" i="127"/>
  <c r="DE65" i="127"/>
  <c r="CV65" i="127"/>
  <c r="CU65" i="127"/>
  <c r="CL65" i="127"/>
  <c r="CK65" i="127"/>
  <c r="CB65" i="127"/>
  <c r="CA65" i="127"/>
  <c r="BR65" i="127"/>
  <c r="BQ65" i="127"/>
  <c r="BH65" i="127"/>
  <c r="BG65" i="127"/>
  <c r="AX65" i="127"/>
  <c r="AW65" i="127"/>
  <c r="AN65" i="127"/>
  <c r="AM65" i="127"/>
  <c r="AD65" i="127"/>
  <c r="AC65" i="127"/>
  <c r="T65" i="127"/>
  <c r="S65" i="127"/>
  <c r="J65" i="127"/>
  <c r="I65" i="127"/>
  <c r="ET64" i="127"/>
  <c r="ES64" i="127"/>
  <c r="EJ64" i="127"/>
  <c r="EI64" i="127"/>
  <c r="DZ64" i="127"/>
  <c r="DY64" i="127"/>
  <c r="DP64" i="127"/>
  <c r="DO64" i="127"/>
  <c r="DF64" i="127"/>
  <c r="DE64" i="127"/>
  <c r="CV64" i="127"/>
  <c r="CU64" i="127"/>
  <c r="CL64" i="127"/>
  <c r="CK64" i="127"/>
  <c r="CB64" i="127"/>
  <c r="CA64" i="127"/>
  <c r="BR64" i="127"/>
  <c r="BQ64" i="127"/>
  <c r="BH64" i="127"/>
  <c r="BG64" i="127"/>
  <c r="AX64" i="127"/>
  <c r="AW64" i="127"/>
  <c r="AN64" i="127"/>
  <c r="AM64" i="127"/>
  <c r="AD64" i="127"/>
  <c r="AC64" i="127"/>
  <c r="T64" i="127"/>
  <c r="S64" i="127"/>
  <c r="J64" i="127"/>
  <c r="I64" i="127"/>
  <c r="ET63" i="127"/>
  <c r="ES63" i="127"/>
  <c r="EJ63" i="127"/>
  <c r="EI63" i="127"/>
  <c r="EI67" i="127" s="1"/>
  <c r="DZ63" i="127"/>
  <c r="DY63" i="127"/>
  <c r="DP63" i="127"/>
  <c r="DO63" i="127"/>
  <c r="DO67" i="127" s="1"/>
  <c r="DF63" i="127"/>
  <c r="DE63" i="127"/>
  <c r="DE67" i="127" s="1"/>
  <c r="CV63" i="127"/>
  <c r="CU63" i="127"/>
  <c r="CU67" i="127" s="1"/>
  <c r="CL63" i="127"/>
  <c r="CK63" i="127"/>
  <c r="CB63" i="127"/>
  <c r="CA63" i="127"/>
  <c r="CA67" i="127" s="1"/>
  <c r="BR63" i="127"/>
  <c r="BQ63" i="127"/>
  <c r="BH63" i="127"/>
  <c r="BG63" i="127"/>
  <c r="AX63" i="127"/>
  <c r="AW63" i="127"/>
  <c r="AW67" i="127" s="1"/>
  <c r="AN63" i="127"/>
  <c r="AM63" i="127"/>
  <c r="AD63" i="127"/>
  <c r="AC63" i="127"/>
  <c r="T63" i="127"/>
  <c r="S63" i="127"/>
  <c r="S67" i="127" s="1"/>
  <c r="J63" i="127"/>
  <c r="I63" i="127"/>
  <c r="ET61" i="127"/>
  <c r="ES61" i="127"/>
  <c r="EJ61" i="127"/>
  <c r="EI61" i="127"/>
  <c r="DZ61" i="127"/>
  <c r="DY61" i="127"/>
  <c r="DP61" i="127"/>
  <c r="DO61" i="127"/>
  <c r="DF61" i="127"/>
  <c r="DE61" i="127"/>
  <c r="CV61" i="127"/>
  <c r="CU61" i="127"/>
  <c r="CL61" i="127"/>
  <c r="CK61" i="127"/>
  <c r="CB61" i="127"/>
  <c r="CA61" i="127"/>
  <c r="BR61" i="127"/>
  <c r="BQ61" i="127"/>
  <c r="BH61" i="127"/>
  <c r="BG61" i="127"/>
  <c r="AX61" i="127"/>
  <c r="AW61" i="127"/>
  <c r="AN61" i="127"/>
  <c r="AM61" i="127"/>
  <c r="AD61" i="127"/>
  <c r="AC61" i="127"/>
  <c r="T61" i="127"/>
  <c r="S61" i="127"/>
  <c r="J61" i="127"/>
  <c r="I61" i="127"/>
  <c r="ET60" i="127"/>
  <c r="ES60" i="127"/>
  <c r="EJ60" i="127"/>
  <c r="EI60" i="127"/>
  <c r="DZ60" i="127"/>
  <c r="DY60" i="127"/>
  <c r="DP60" i="127"/>
  <c r="DO60" i="127"/>
  <c r="DF60" i="127"/>
  <c r="DE60" i="127"/>
  <c r="CV60" i="127"/>
  <c r="CU60" i="127"/>
  <c r="CL60" i="127"/>
  <c r="CK60" i="127"/>
  <c r="CB60" i="127"/>
  <c r="CA60" i="127"/>
  <c r="BR60" i="127"/>
  <c r="BQ60" i="127"/>
  <c r="BH60" i="127"/>
  <c r="BG60" i="127"/>
  <c r="AX60" i="127"/>
  <c r="AW60" i="127"/>
  <c r="AN60" i="127"/>
  <c r="AM60" i="127"/>
  <c r="AD60" i="127"/>
  <c r="AC60" i="127"/>
  <c r="T60" i="127"/>
  <c r="S60" i="127"/>
  <c r="J60" i="127"/>
  <c r="I60" i="127"/>
  <c r="ET59" i="127"/>
  <c r="ES59" i="127"/>
  <c r="EJ59" i="127"/>
  <c r="EI59" i="127"/>
  <c r="DZ59" i="127"/>
  <c r="DY59" i="127"/>
  <c r="DP59" i="127"/>
  <c r="DO59" i="127"/>
  <c r="DF59" i="127"/>
  <c r="DE59" i="127"/>
  <c r="CV59" i="127"/>
  <c r="CU59" i="127"/>
  <c r="CL59" i="127"/>
  <c r="CK59" i="127"/>
  <c r="CB59" i="127"/>
  <c r="CA59" i="127"/>
  <c r="BR59" i="127"/>
  <c r="BQ59" i="127"/>
  <c r="BH59" i="127"/>
  <c r="BG59" i="127"/>
  <c r="AX59" i="127"/>
  <c r="AW59" i="127"/>
  <c r="AN59" i="127"/>
  <c r="AM59" i="127"/>
  <c r="AD59" i="127"/>
  <c r="AC59" i="127"/>
  <c r="T59" i="127"/>
  <c r="S59" i="127"/>
  <c r="J59" i="127"/>
  <c r="I59" i="127"/>
  <c r="ET58" i="127"/>
  <c r="ES58" i="127"/>
  <c r="EJ58" i="127"/>
  <c r="EI58" i="127"/>
  <c r="EI62" i="127" s="1"/>
  <c r="DZ58" i="127"/>
  <c r="DY58" i="127"/>
  <c r="DP58" i="127"/>
  <c r="DO58" i="127"/>
  <c r="DO62" i="127" s="1"/>
  <c r="DF58" i="127"/>
  <c r="DE58" i="127"/>
  <c r="DE62" i="127" s="1"/>
  <c r="CV58" i="127"/>
  <c r="CU58" i="127"/>
  <c r="CU62" i="127" s="1"/>
  <c r="CL58" i="127"/>
  <c r="CK58" i="127"/>
  <c r="CK62" i="127" s="1"/>
  <c r="CB58" i="127"/>
  <c r="CA58" i="127"/>
  <c r="CA62" i="127" s="1"/>
  <c r="BR58" i="127"/>
  <c r="BQ58" i="127"/>
  <c r="BH58" i="127"/>
  <c r="BG58" i="127"/>
  <c r="AX58" i="127"/>
  <c r="AW58" i="127"/>
  <c r="AW62" i="127" s="1"/>
  <c r="AN58" i="127"/>
  <c r="AM58" i="127"/>
  <c r="AD58" i="127"/>
  <c r="AC58" i="127"/>
  <c r="AC62" i="127" s="1"/>
  <c r="T58" i="127"/>
  <c r="S58" i="127"/>
  <c r="S62" i="127" s="1"/>
  <c r="J58" i="127"/>
  <c r="I58" i="127"/>
  <c r="ET56" i="127"/>
  <c r="ES56" i="127"/>
  <c r="EJ56" i="127"/>
  <c r="EI56" i="127"/>
  <c r="DZ56" i="127"/>
  <c r="DY56" i="127"/>
  <c r="DP56" i="127"/>
  <c r="DO56" i="127"/>
  <c r="DF56" i="127"/>
  <c r="DE56" i="127"/>
  <c r="CV56" i="127"/>
  <c r="CU56" i="127"/>
  <c r="CL56" i="127"/>
  <c r="CK56" i="127"/>
  <c r="CB56" i="127"/>
  <c r="CA56" i="127"/>
  <c r="BR56" i="127"/>
  <c r="BQ56" i="127"/>
  <c r="BH56" i="127"/>
  <c r="BG56" i="127"/>
  <c r="AX56" i="127"/>
  <c r="AW56" i="127"/>
  <c r="AN56" i="127"/>
  <c r="AM56" i="127"/>
  <c r="AD56" i="127"/>
  <c r="AC56" i="127"/>
  <c r="T56" i="127"/>
  <c r="S56" i="127"/>
  <c r="J56" i="127"/>
  <c r="I56" i="127"/>
  <c r="ET55" i="127"/>
  <c r="ES55" i="127"/>
  <c r="EJ55" i="127"/>
  <c r="EI55" i="127"/>
  <c r="DZ55" i="127"/>
  <c r="DY55" i="127"/>
  <c r="DP55" i="127"/>
  <c r="DO55" i="127"/>
  <c r="DF55" i="127"/>
  <c r="DE55" i="127"/>
  <c r="CV55" i="127"/>
  <c r="CU55" i="127"/>
  <c r="CL55" i="127"/>
  <c r="CK55" i="127"/>
  <c r="CB55" i="127"/>
  <c r="CA55" i="127"/>
  <c r="BR55" i="127"/>
  <c r="BQ55" i="127"/>
  <c r="BH55" i="127"/>
  <c r="BG55" i="127"/>
  <c r="AX55" i="127"/>
  <c r="AW55" i="127"/>
  <c r="AN55" i="127"/>
  <c r="AM55" i="127"/>
  <c r="AD55" i="127"/>
  <c r="AC55" i="127"/>
  <c r="T55" i="127"/>
  <c r="S55" i="127"/>
  <c r="J55" i="127"/>
  <c r="I55" i="127"/>
  <c r="ET54" i="127"/>
  <c r="ES54" i="127"/>
  <c r="EJ54" i="127"/>
  <c r="EI54" i="127"/>
  <c r="DZ54" i="127"/>
  <c r="DY54" i="127"/>
  <c r="DP54" i="127"/>
  <c r="DO54" i="127"/>
  <c r="DF54" i="127"/>
  <c r="DE54" i="127"/>
  <c r="CV54" i="127"/>
  <c r="CU54" i="127"/>
  <c r="CL54" i="127"/>
  <c r="CK54" i="127"/>
  <c r="CB54" i="127"/>
  <c r="CA54" i="127"/>
  <c r="BR54" i="127"/>
  <c r="BQ54" i="127"/>
  <c r="BH54" i="127"/>
  <c r="BG54" i="127"/>
  <c r="AX54" i="127"/>
  <c r="AW54" i="127"/>
  <c r="AN54" i="127"/>
  <c r="AM54" i="127"/>
  <c r="AD54" i="127"/>
  <c r="AC54" i="127"/>
  <c r="T54" i="127"/>
  <c r="S54" i="127"/>
  <c r="J54" i="127"/>
  <c r="I54" i="127"/>
  <c r="ET53" i="127"/>
  <c r="ES53" i="127"/>
  <c r="ES57" i="127" s="1"/>
  <c r="EJ53" i="127"/>
  <c r="EI53" i="127"/>
  <c r="DZ53" i="127"/>
  <c r="DY53" i="127"/>
  <c r="DP53" i="127"/>
  <c r="DO53" i="127"/>
  <c r="DO57" i="127" s="1"/>
  <c r="DF53" i="127"/>
  <c r="DE53" i="127"/>
  <c r="DE57" i="127" s="1"/>
  <c r="CV53" i="127"/>
  <c r="CU53" i="127"/>
  <c r="CU57" i="127" s="1"/>
  <c r="CL53" i="127"/>
  <c r="CK53" i="127"/>
  <c r="CK57" i="127" s="1"/>
  <c r="CB53" i="127"/>
  <c r="CA53" i="127"/>
  <c r="CA57" i="127" s="1"/>
  <c r="BR53" i="127"/>
  <c r="BQ53" i="127"/>
  <c r="BH53" i="127"/>
  <c r="BG53" i="127"/>
  <c r="BG57" i="127" s="1"/>
  <c r="AX53" i="127"/>
  <c r="AW53" i="127"/>
  <c r="AW57" i="127" s="1"/>
  <c r="AN53" i="127"/>
  <c r="AM53" i="127"/>
  <c r="AM57" i="127" s="1"/>
  <c r="AD53" i="127"/>
  <c r="AC53" i="127"/>
  <c r="AC57" i="127" s="1"/>
  <c r="T53" i="127"/>
  <c r="S53" i="127"/>
  <c r="S57" i="127" s="1"/>
  <c r="J53" i="127"/>
  <c r="I53" i="127"/>
  <c r="ET51" i="127"/>
  <c r="ES51" i="127"/>
  <c r="EJ51" i="127"/>
  <c r="EI51" i="127"/>
  <c r="DZ51" i="127"/>
  <c r="DY51" i="127"/>
  <c r="DP51" i="127"/>
  <c r="DO51" i="127"/>
  <c r="DF51" i="127"/>
  <c r="DE51" i="127"/>
  <c r="CV51" i="127"/>
  <c r="CU51" i="127"/>
  <c r="CL51" i="127"/>
  <c r="CK51" i="127"/>
  <c r="CB51" i="127"/>
  <c r="CA51" i="127"/>
  <c r="BR51" i="127"/>
  <c r="BQ51" i="127"/>
  <c r="BH51" i="127"/>
  <c r="BG51" i="127"/>
  <c r="AX51" i="127"/>
  <c r="AW51" i="127"/>
  <c r="AN51" i="127"/>
  <c r="AM51" i="127"/>
  <c r="AD51" i="127"/>
  <c r="AC51" i="127"/>
  <c r="T51" i="127"/>
  <c r="S51" i="127"/>
  <c r="J51" i="127"/>
  <c r="I51" i="127"/>
  <c r="ET50" i="127"/>
  <c r="ES50" i="127"/>
  <c r="EJ50" i="127"/>
  <c r="EI50" i="127"/>
  <c r="DZ50" i="127"/>
  <c r="DY50" i="127"/>
  <c r="DP50" i="127"/>
  <c r="DO50" i="127"/>
  <c r="DF50" i="127"/>
  <c r="DE50" i="127"/>
  <c r="CV50" i="127"/>
  <c r="CU50" i="127"/>
  <c r="CL50" i="127"/>
  <c r="CK50" i="127"/>
  <c r="CB50" i="127"/>
  <c r="CA50" i="127"/>
  <c r="BR50" i="127"/>
  <c r="BQ50" i="127"/>
  <c r="BH50" i="127"/>
  <c r="BG50" i="127"/>
  <c r="AX50" i="127"/>
  <c r="AW50" i="127"/>
  <c r="AN50" i="127"/>
  <c r="AM50" i="127"/>
  <c r="AD50" i="127"/>
  <c r="AC50" i="127"/>
  <c r="T50" i="127"/>
  <c r="S50" i="127"/>
  <c r="J50" i="127"/>
  <c r="I50" i="127"/>
  <c r="ET49" i="127"/>
  <c r="ES49" i="127"/>
  <c r="EJ49" i="127"/>
  <c r="EI49" i="127"/>
  <c r="DZ49" i="127"/>
  <c r="DY49" i="127"/>
  <c r="DP49" i="127"/>
  <c r="DO49" i="127"/>
  <c r="DF49" i="127"/>
  <c r="DE49" i="127"/>
  <c r="CV49" i="127"/>
  <c r="CU49" i="127"/>
  <c r="CL49" i="127"/>
  <c r="CK49" i="127"/>
  <c r="CB49" i="127"/>
  <c r="CA49" i="127"/>
  <c r="BR49" i="127"/>
  <c r="BQ49" i="127"/>
  <c r="BH49" i="127"/>
  <c r="BG49" i="127"/>
  <c r="AX49" i="127"/>
  <c r="AW49" i="127"/>
  <c r="AN49" i="127"/>
  <c r="AM49" i="127"/>
  <c r="AD49" i="127"/>
  <c r="AC49" i="127"/>
  <c r="T49" i="127"/>
  <c r="S49" i="127"/>
  <c r="J49" i="127"/>
  <c r="I49" i="127"/>
  <c r="ET48" i="127"/>
  <c r="ES48" i="127"/>
  <c r="ES52" i="127" s="1"/>
  <c r="EJ48" i="127"/>
  <c r="EI48" i="127"/>
  <c r="EI52" i="127" s="1"/>
  <c r="DZ48" i="127"/>
  <c r="DY48" i="127"/>
  <c r="DP48" i="127"/>
  <c r="DO48" i="127"/>
  <c r="DO52" i="127" s="1"/>
  <c r="DF48" i="127"/>
  <c r="DE48" i="127"/>
  <c r="DE52" i="127" s="1"/>
  <c r="CV48" i="127"/>
  <c r="CU48" i="127"/>
  <c r="CL48" i="127"/>
  <c r="CK48" i="127"/>
  <c r="CK52" i="127" s="1"/>
  <c r="CB48" i="127"/>
  <c r="CA48" i="127"/>
  <c r="CA52" i="127" s="1"/>
  <c r="BR48" i="127"/>
  <c r="BQ48" i="127"/>
  <c r="BH48" i="127"/>
  <c r="BG48" i="127"/>
  <c r="AX48" i="127"/>
  <c r="AW48" i="127"/>
  <c r="AW52" i="127" s="1"/>
  <c r="AN48" i="127"/>
  <c r="AM48" i="127"/>
  <c r="AM52" i="127" s="1"/>
  <c r="AD48" i="127"/>
  <c r="AC48" i="127"/>
  <c r="AC52" i="127" s="1"/>
  <c r="T48" i="127"/>
  <c r="S48" i="127"/>
  <c r="S52" i="127" s="1"/>
  <c r="J48" i="127"/>
  <c r="I48" i="127"/>
  <c r="ET46" i="127"/>
  <c r="ES46" i="127"/>
  <c r="EJ46" i="127"/>
  <c r="EI46" i="127"/>
  <c r="DZ46" i="127"/>
  <c r="DY46" i="127"/>
  <c r="DP46" i="127"/>
  <c r="DO46" i="127"/>
  <c r="DF46" i="127"/>
  <c r="DE46" i="127"/>
  <c r="CV46" i="127"/>
  <c r="CU46" i="127"/>
  <c r="CL46" i="127"/>
  <c r="CK46" i="127"/>
  <c r="CB46" i="127"/>
  <c r="CA46" i="127"/>
  <c r="BR46" i="127"/>
  <c r="BQ46" i="127"/>
  <c r="BH46" i="127"/>
  <c r="BG46" i="127"/>
  <c r="AX46" i="127"/>
  <c r="AW46" i="127"/>
  <c r="AN46" i="127"/>
  <c r="AM46" i="127"/>
  <c r="AD46" i="127"/>
  <c r="AC46" i="127"/>
  <c r="T46" i="127"/>
  <c r="S46" i="127"/>
  <c r="J46" i="127"/>
  <c r="I46" i="127"/>
  <c r="ET45" i="127"/>
  <c r="ES45" i="127"/>
  <c r="EJ45" i="127"/>
  <c r="EI45" i="127"/>
  <c r="DZ45" i="127"/>
  <c r="DY45" i="127"/>
  <c r="DP45" i="127"/>
  <c r="DO45" i="127"/>
  <c r="DF45" i="127"/>
  <c r="DE45" i="127"/>
  <c r="CV45" i="127"/>
  <c r="CU45" i="127"/>
  <c r="CL45" i="127"/>
  <c r="CK45" i="127"/>
  <c r="CB45" i="127"/>
  <c r="CA45" i="127"/>
  <c r="BR45" i="127"/>
  <c r="BQ45" i="127"/>
  <c r="BH45" i="127"/>
  <c r="BG45" i="127"/>
  <c r="AX45" i="127"/>
  <c r="AW45" i="127"/>
  <c r="AN45" i="127"/>
  <c r="AM45" i="127"/>
  <c r="AD45" i="127"/>
  <c r="AC45" i="127"/>
  <c r="T45" i="127"/>
  <c r="S45" i="127"/>
  <c r="J45" i="127"/>
  <c r="I45" i="127"/>
  <c r="ET44" i="127"/>
  <c r="ES44" i="127"/>
  <c r="EJ44" i="127"/>
  <c r="EI44" i="127"/>
  <c r="DZ44" i="127"/>
  <c r="DY44" i="127"/>
  <c r="DP44" i="127"/>
  <c r="DO44" i="127"/>
  <c r="DF44" i="127"/>
  <c r="DE44" i="127"/>
  <c r="CV44" i="127"/>
  <c r="CU44" i="127"/>
  <c r="CL44" i="127"/>
  <c r="CK44" i="127"/>
  <c r="CB44" i="127"/>
  <c r="CA44" i="127"/>
  <c r="BR44" i="127"/>
  <c r="BQ44" i="127"/>
  <c r="BH44" i="127"/>
  <c r="BG44" i="127"/>
  <c r="AX44" i="127"/>
  <c r="AW44" i="127"/>
  <c r="AN44" i="127"/>
  <c r="AM44" i="127"/>
  <c r="AD44" i="127"/>
  <c r="AC44" i="127"/>
  <c r="T44" i="127"/>
  <c r="S44" i="127"/>
  <c r="J44" i="127"/>
  <c r="I44" i="127"/>
  <c r="ET43" i="127"/>
  <c r="ES43" i="127"/>
  <c r="ES47" i="127" s="1"/>
  <c r="EJ43" i="127"/>
  <c r="EI43" i="127"/>
  <c r="EI47" i="127" s="1"/>
  <c r="DZ43" i="127"/>
  <c r="DY43" i="127"/>
  <c r="DP43" i="127"/>
  <c r="DO43" i="127"/>
  <c r="DO47" i="127" s="1"/>
  <c r="DF43" i="127"/>
  <c r="DE43" i="127"/>
  <c r="DE47" i="127" s="1"/>
  <c r="CV43" i="127"/>
  <c r="CU43" i="127"/>
  <c r="CU47" i="127" s="1"/>
  <c r="CL43" i="127"/>
  <c r="CK43" i="127"/>
  <c r="CK47" i="127" s="1"/>
  <c r="CB43" i="127"/>
  <c r="CA43" i="127"/>
  <c r="CA47" i="127" s="1"/>
  <c r="BR43" i="127"/>
  <c r="BQ43" i="127"/>
  <c r="BH43" i="127"/>
  <c r="BG43" i="127"/>
  <c r="BG47" i="127" s="1"/>
  <c r="AX43" i="127"/>
  <c r="AW43" i="127"/>
  <c r="AW47" i="127" s="1"/>
  <c r="AN43" i="127"/>
  <c r="AM43" i="127"/>
  <c r="AM47" i="127" s="1"/>
  <c r="AD43" i="127"/>
  <c r="AC43" i="127"/>
  <c r="AC47" i="127" s="1"/>
  <c r="T43" i="127"/>
  <c r="S43" i="127"/>
  <c r="S47" i="127" s="1"/>
  <c r="J43" i="127"/>
  <c r="I43" i="127"/>
  <c r="ET41" i="127"/>
  <c r="ES41" i="127"/>
  <c r="EJ41" i="127"/>
  <c r="EI41" i="127"/>
  <c r="DZ41" i="127"/>
  <c r="DY41" i="127"/>
  <c r="DP41" i="127"/>
  <c r="DO41" i="127"/>
  <c r="DF41" i="127"/>
  <c r="DE41" i="127"/>
  <c r="CV41" i="127"/>
  <c r="CU41" i="127"/>
  <c r="CL41" i="127"/>
  <c r="CK41" i="127"/>
  <c r="CB41" i="127"/>
  <c r="CA41" i="127"/>
  <c r="BR41" i="127"/>
  <c r="BQ41" i="127"/>
  <c r="BH41" i="127"/>
  <c r="BG41" i="127"/>
  <c r="AX41" i="127"/>
  <c r="AW41" i="127"/>
  <c r="AN41" i="127"/>
  <c r="AM41" i="127"/>
  <c r="AD41" i="127"/>
  <c r="AC41" i="127"/>
  <c r="T41" i="127"/>
  <c r="S41" i="127"/>
  <c r="J41" i="127"/>
  <c r="I41" i="127"/>
  <c r="ET40" i="127"/>
  <c r="ES40" i="127"/>
  <c r="EJ40" i="127"/>
  <c r="EI40" i="127"/>
  <c r="DZ40" i="127"/>
  <c r="DY40" i="127"/>
  <c r="DP40" i="127"/>
  <c r="DO40" i="127"/>
  <c r="DF40" i="127"/>
  <c r="DE40" i="127"/>
  <c r="CV40" i="127"/>
  <c r="CU40" i="127"/>
  <c r="CL40" i="127"/>
  <c r="CK40" i="127"/>
  <c r="CB40" i="127"/>
  <c r="CA40" i="127"/>
  <c r="BR40" i="127"/>
  <c r="BQ40" i="127"/>
  <c r="BH40" i="127"/>
  <c r="BG40" i="127"/>
  <c r="AX40" i="127"/>
  <c r="AW40" i="127"/>
  <c r="AN40" i="127"/>
  <c r="AM40" i="127"/>
  <c r="AD40" i="127"/>
  <c r="AC40" i="127"/>
  <c r="T40" i="127"/>
  <c r="S40" i="127"/>
  <c r="J40" i="127"/>
  <c r="I40" i="127"/>
  <c r="ET39" i="127"/>
  <c r="ES39" i="127"/>
  <c r="EJ39" i="127"/>
  <c r="EI39" i="127"/>
  <c r="DZ39" i="127"/>
  <c r="DY39" i="127"/>
  <c r="DP39" i="127"/>
  <c r="DO39" i="127"/>
  <c r="DF39" i="127"/>
  <c r="DE39" i="127"/>
  <c r="CV39" i="127"/>
  <c r="CU39" i="127"/>
  <c r="CL39" i="127"/>
  <c r="CK39" i="127"/>
  <c r="CB39" i="127"/>
  <c r="CA39" i="127"/>
  <c r="BR39" i="127"/>
  <c r="BQ39" i="127"/>
  <c r="BH39" i="127"/>
  <c r="BG39" i="127"/>
  <c r="AX39" i="127"/>
  <c r="AW39" i="127"/>
  <c r="AN39" i="127"/>
  <c r="AM39" i="127"/>
  <c r="AD39" i="127"/>
  <c r="AC39" i="127"/>
  <c r="T39" i="127"/>
  <c r="S39" i="127"/>
  <c r="J39" i="127"/>
  <c r="I39" i="127"/>
  <c r="ET38" i="127"/>
  <c r="ES38" i="127"/>
  <c r="ES42" i="127" s="1"/>
  <c r="EJ38" i="127"/>
  <c r="EI38" i="127"/>
  <c r="EI42" i="127" s="1"/>
  <c r="DZ38" i="127"/>
  <c r="DY38" i="127"/>
  <c r="DP38" i="127"/>
  <c r="DO38" i="127"/>
  <c r="DO42" i="127" s="1"/>
  <c r="DF38" i="127"/>
  <c r="DE38" i="127"/>
  <c r="DE42" i="127" s="1"/>
  <c r="CV38" i="127"/>
  <c r="CU38" i="127"/>
  <c r="CU42" i="127" s="1"/>
  <c r="CL38" i="127"/>
  <c r="CK38" i="127"/>
  <c r="CK42" i="127" s="1"/>
  <c r="CB38" i="127"/>
  <c r="CA38" i="127"/>
  <c r="CA42" i="127" s="1"/>
  <c r="BR38" i="127"/>
  <c r="BQ38" i="127"/>
  <c r="BH38" i="127"/>
  <c r="BG38" i="127"/>
  <c r="BG42" i="127" s="1"/>
  <c r="AX38" i="127"/>
  <c r="AW38" i="127"/>
  <c r="AW42" i="127" s="1"/>
  <c r="AN38" i="127"/>
  <c r="AM38" i="127"/>
  <c r="AM42" i="127" s="1"/>
  <c r="AD38" i="127"/>
  <c r="AC38" i="127"/>
  <c r="AC42" i="127" s="1"/>
  <c r="T38" i="127"/>
  <c r="S38" i="127"/>
  <c r="S42" i="127" s="1"/>
  <c r="J38" i="127"/>
  <c r="I38" i="127"/>
  <c r="ET36" i="127"/>
  <c r="ES36" i="127"/>
  <c r="EJ36" i="127"/>
  <c r="EI36" i="127"/>
  <c r="DZ36" i="127"/>
  <c r="DY36" i="127"/>
  <c r="DP36" i="127"/>
  <c r="DO36" i="127"/>
  <c r="DF36" i="127"/>
  <c r="DE36" i="127"/>
  <c r="CV36" i="127"/>
  <c r="CU36" i="127"/>
  <c r="CL36" i="127"/>
  <c r="CK36" i="127"/>
  <c r="CB36" i="127"/>
  <c r="CA36" i="127"/>
  <c r="BR36" i="127"/>
  <c r="BQ36" i="127"/>
  <c r="BH36" i="127"/>
  <c r="BG36" i="127"/>
  <c r="AX36" i="127"/>
  <c r="AW36" i="127"/>
  <c r="AN36" i="127"/>
  <c r="AM36" i="127"/>
  <c r="AD36" i="127"/>
  <c r="AC36" i="127"/>
  <c r="T36" i="127"/>
  <c r="S36" i="127"/>
  <c r="J36" i="127"/>
  <c r="I36" i="127"/>
  <c r="ET35" i="127"/>
  <c r="ES35" i="127"/>
  <c r="EJ35" i="127"/>
  <c r="EI35" i="127"/>
  <c r="DZ35" i="127"/>
  <c r="DY35" i="127"/>
  <c r="DP35" i="127"/>
  <c r="DO35" i="127"/>
  <c r="DF35" i="127"/>
  <c r="DE35" i="127"/>
  <c r="CV35" i="127"/>
  <c r="CU35" i="127"/>
  <c r="CL35" i="127"/>
  <c r="CK35" i="127"/>
  <c r="CB35" i="127"/>
  <c r="CA35" i="127"/>
  <c r="BR35" i="127"/>
  <c r="BQ35" i="127"/>
  <c r="BH35" i="127"/>
  <c r="BG35" i="127"/>
  <c r="AX35" i="127"/>
  <c r="AW35" i="127"/>
  <c r="AN35" i="127"/>
  <c r="AM35" i="127"/>
  <c r="AD35" i="127"/>
  <c r="AC35" i="127"/>
  <c r="T35" i="127"/>
  <c r="S35" i="127"/>
  <c r="J35" i="127"/>
  <c r="I35" i="127"/>
  <c r="ET34" i="127"/>
  <c r="ES34" i="127"/>
  <c r="EJ34" i="127"/>
  <c r="EI34" i="127"/>
  <c r="DZ34" i="127"/>
  <c r="DY34" i="127"/>
  <c r="DP34" i="127"/>
  <c r="DO34" i="127"/>
  <c r="DF34" i="127"/>
  <c r="DE34" i="127"/>
  <c r="CV34" i="127"/>
  <c r="CU34" i="127"/>
  <c r="CL34" i="127"/>
  <c r="CK34" i="127"/>
  <c r="CB34" i="127"/>
  <c r="CA34" i="127"/>
  <c r="BR34" i="127"/>
  <c r="BQ34" i="127"/>
  <c r="BH34" i="127"/>
  <c r="BG34" i="127"/>
  <c r="AX34" i="127"/>
  <c r="AW34" i="127"/>
  <c r="AN34" i="127"/>
  <c r="AM34" i="127"/>
  <c r="AD34" i="127"/>
  <c r="AC34" i="127"/>
  <c r="T34" i="127"/>
  <c r="S34" i="127"/>
  <c r="J34" i="127"/>
  <c r="I34" i="127"/>
  <c r="ET33" i="127"/>
  <c r="ES33" i="127"/>
  <c r="ES37" i="127" s="1"/>
  <c r="EJ33" i="127"/>
  <c r="EI33" i="127"/>
  <c r="EI37" i="127" s="1"/>
  <c r="DZ33" i="127"/>
  <c r="DY33" i="127"/>
  <c r="DP33" i="127"/>
  <c r="DO33" i="127"/>
  <c r="DO37" i="127" s="1"/>
  <c r="DF33" i="127"/>
  <c r="DE33" i="127"/>
  <c r="DE37" i="127" s="1"/>
  <c r="CV33" i="127"/>
  <c r="CU33" i="127"/>
  <c r="CU37" i="127" s="1"/>
  <c r="CL33" i="127"/>
  <c r="CK33" i="127"/>
  <c r="CK37" i="127" s="1"/>
  <c r="CB33" i="127"/>
  <c r="CA33" i="127"/>
  <c r="CA37" i="127" s="1"/>
  <c r="BR33" i="127"/>
  <c r="BQ33" i="127"/>
  <c r="BH33" i="127"/>
  <c r="BG33" i="127"/>
  <c r="BG37" i="127" s="1"/>
  <c r="AX33" i="127"/>
  <c r="AW33" i="127"/>
  <c r="AW37" i="127" s="1"/>
  <c r="AN33" i="127"/>
  <c r="AM33" i="127"/>
  <c r="AD33" i="127"/>
  <c r="AC33" i="127"/>
  <c r="AC37" i="127" s="1"/>
  <c r="T33" i="127"/>
  <c r="S33" i="127"/>
  <c r="S37" i="127" s="1"/>
  <c r="J33" i="127"/>
  <c r="I33" i="127"/>
  <c r="ET31" i="127"/>
  <c r="ES31" i="127"/>
  <c r="EJ31" i="127"/>
  <c r="EI31" i="127"/>
  <c r="DZ31" i="127"/>
  <c r="DY31" i="127"/>
  <c r="DP31" i="127"/>
  <c r="DO31" i="127"/>
  <c r="DF31" i="127"/>
  <c r="DE31" i="127"/>
  <c r="CV31" i="127"/>
  <c r="CU31" i="127"/>
  <c r="CL31" i="127"/>
  <c r="CK31" i="127"/>
  <c r="CB31" i="127"/>
  <c r="CA31" i="127"/>
  <c r="BR31" i="127"/>
  <c r="BQ31" i="127"/>
  <c r="BH31" i="127"/>
  <c r="BG31" i="127"/>
  <c r="AX31" i="127"/>
  <c r="AW31" i="127"/>
  <c r="AN31" i="127"/>
  <c r="AM31" i="127"/>
  <c r="AD31" i="127"/>
  <c r="AC31" i="127"/>
  <c r="T31" i="127"/>
  <c r="S31" i="127"/>
  <c r="J31" i="127"/>
  <c r="I31" i="127"/>
  <c r="ET30" i="127"/>
  <c r="ES30" i="127"/>
  <c r="EJ30" i="127"/>
  <c r="EI30" i="127"/>
  <c r="DZ30" i="127"/>
  <c r="DY30" i="127"/>
  <c r="DP30" i="127"/>
  <c r="DO30" i="127"/>
  <c r="DF30" i="127"/>
  <c r="DE30" i="127"/>
  <c r="CV30" i="127"/>
  <c r="CU30" i="127"/>
  <c r="CL30" i="127"/>
  <c r="CK30" i="127"/>
  <c r="CB30" i="127"/>
  <c r="CA30" i="127"/>
  <c r="BR30" i="127"/>
  <c r="BQ30" i="127"/>
  <c r="BH30" i="127"/>
  <c r="BG30" i="127"/>
  <c r="AX30" i="127"/>
  <c r="AW30" i="127"/>
  <c r="AN30" i="127"/>
  <c r="AM30" i="127"/>
  <c r="AD30" i="127"/>
  <c r="AC30" i="127"/>
  <c r="T30" i="127"/>
  <c r="S30" i="127"/>
  <c r="J30" i="127"/>
  <c r="I30" i="127"/>
  <c r="ET29" i="127"/>
  <c r="ES29" i="127"/>
  <c r="EJ29" i="127"/>
  <c r="EI29" i="127"/>
  <c r="DZ29" i="127"/>
  <c r="DY29" i="127"/>
  <c r="DP29" i="127"/>
  <c r="DO29" i="127"/>
  <c r="DF29" i="127"/>
  <c r="DE29" i="127"/>
  <c r="CV29" i="127"/>
  <c r="CU29" i="127"/>
  <c r="CL29" i="127"/>
  <c r="CK29" i="127"/>
  <c r="CB29" i="127"/>
  <c r="CA29" i="127"/>
  <c r="BR29" i="127"/>
  <c r="BQ29" i="127"/>
  <c r="BH29" i="127"/>
  <c r="BG29" i="127"/>
  <c r="AX29" i="127"/>
  <c r="AW29" i="127"/>
  <c r="AN29" i="127"/>
  <c r="AM29" i="127"/>
  <c r="AD29" i="127"/>
  <c r="AC29" i="127"/>
  <c r="T29" i="127"/>
  <c r="S29" i="127"/>
  <c r="J29" i="127"/>
  <c r="I29" i="127"/>
  <c r="ET28" i="127"/>
  <c r="ES28" i="127"/>
  <c r="ES32" i="127" s="1"/>
  <c r="EJ28" i="127"/>
  <c r="EI28" i="127"/>
  <c r="EI32" i="127" s="1"/>
  <c r="DZ28" i="127"/>
  <c r="DY28" i="127"/>
  <c r="DP28" i="127"/>
  <c r="DO28" i="127"/>
  <c r="DO32" i="127" s="1"/>
  <c r="DF28" i="127"/>
  <c r="DE28" i="127"/>
  <c r="DE32" i="127" s="1"/>
  <c r="CV28" i="127"/>
  <c r="CU28" i="127"/>
  <c r="CU32" i="127" s="1"/>
  <c r="CL28" i="127"/>
  <c r="CK28" i="127"/>
  <c r="CK32" i="127" s="1"/>
  <c r="CB28" i="127"/>
  <c r="CA28" i="127"/>
  <c r="CA32" i="127" s="1"/>
  <c r="BR28" i="127"/>
  <c r="BQ28" i="127"/>
  <c r="BH28" i="127"/>
  <c r="BG28" i="127"/>
  <c r="BG32" i="127" s="1"/>
  <c r="AX28" i="127"/>
  <c r="AW28" i="127"/>
  <c r="AW32" i="127" s="1"/>
  <c r="AN28" i="127"/>
  <c r="AM28" i="127"/>
  <c r="AM32" i="127" s="1"/>
  <c r="AD28" i="127"/>
  <c r="AC28" i="127"/>
  <c r="AC32" i="127" s="1"/>
  <c r="T28" i="127"/>
  <c r="S28" i="127"/>
  <c r="S32" i="127" s="1"/>
  <c r="J28" i="127"/>
  <c r="I28" i="127"/>
  <c r="ET26" i="127"/>
  <c r="ES26" i="127"/>
  <c r="EJ26" i="127"/>
  <c r="EI26" i="127"/>
  <c r="DZ26" i="127"/>
  <c r="DY26" i="127"/>
  <c r="DP26" i="127"/>
  <c r="DO26" i="127"/>
  <c r="DF26" i="127"/>
  <c r="DE26" i="127"/>
  <c r="CV26" i="127"/>
  <c r="CU26" i="127"/>
  <c r="CL26" i="127"/>
  <c r="CK26" i="127"/>
  <c r="CB26" i="127"/>
  <c r="CA26" i="127"/>
  <c r="BR26" i="127"/>
  <c r="BQ26" i="127"/>
  <c r="BH26" i="127"/>
  <c r="BG26" i="127"/>
  <c r="AX26" i="127"/>
  <c r="AW26" i="127"/>
  <c r="AN26" i="127"/>
  <c r="AM26" i="127"/>
  <c r="AD26" i="127"/>
  <c r="AC26" i="127"/>
  <c r="T26" i="127"/>
  <c r="S26" i="127"/>
  <c r="J26" i="127"/>
  <c r="I26" i="127"/>
  <c r="ET25" i="127"/>
  <c r="ES25" i="127"/>
  <c r="EJ25" i="127"/>
  <c r="EI25" i="127"/>
  <c r="DZ25" i="127"/>
  <c r="DY25" i="127"/>
  <c r="DP25" i="127"/>
  <c r="DO25" i="127"/>
  <c r="DF25" i="127"/>
  <c r="DE25" i="127"/>
  <c r="CV25" i="127"/>
  <c r="CU25" i="127"/>
  <c r="CL25" i="127"/>
  <c r="CK25" i="127"/>
  <c r="CB25" i="127"/>
  <c r="CA25" i="127"/>
  <c r="BR25" i="127"/>
  <c r="BQ25" i="127"/>
  <c r="BH25" i="127"/>
  <c r="BG25" i="127"/>
  <c r="AX25" i="127"/>
  <c r="AW25" i="127"/>
  <c r="AN25" i="127"/>
  <c r="AM25" i="127"/>
  <c r="AD25" i="127"/>
  <c r="AC25" i="127"/>
  <c r="T25" i="127"/>
  <c r="S25" i="127"/>
  <c r="J25" i="127"/>
  <c r="I25" i="127"/>
  <c r="ET24" i="127"/>
  <c r="ES24" i="127"/>
  <c r="EJ24" i="127"/>
  <c r="EI24" i="127"/>
  <c r="DZ24" i="127"/>
  <c r="DY24" i="127"/>
  <c r="DP24" i="127"/>
  <c r="DO24" i="127"/>
  <c r="DF24" i="127"/>
  <c r="DE24" i="127"/>
  <c r="CV24" i="127"/>
  <c r="CU24" i="127"/>
  <c r="CL24" i="127"/>
  <c r="CK24" i="127"/>
  <c r="CB24" i="127"/>
  <c r="CA24" i="127"/>
  <c r="BR24" i="127"/>
  <c r="BQ24" i="127"/>
  <c r="BH24" i="127"/>
  <c r="BG24" i="127"/>
  <c r="AX24" i="127"/>
  <c r="AW24" i="127"/>
  <c r="AN24" i="127"/>
  <c r="AM24" i="127"/>
  <c r="AD24" i="127"/>
  <c r="AC24" i="127"/>
  <c r="T24" i="127"/>
  <c r="S24" i="127"/>
  <c r="J24" i="127"/>
  <c r="I24" i="127"/>
  <c r="ET23" i="127"/>
  <c r="ES23" i="127"/>
  <c r="ES27" i="127" s="1"/>
  <c r="EJ23" i="127"/>
  <c r="EI23" i="127"/>
  <c r="EI27" i="127" s="1"/>
  <c r="DZ23" i="127"/>
  <c r="DY23" i="127"/>
  <c r="DP23" i="127"/>
  <c r="DO23" i="127"/>
  <c r="DO27" i="127" s="1"/>
  <c r="DF23" i="127"/>
  <c r="DE23" i="127"/>
  <c r="DE27" i="127" s="1"/>
  <c r="CV23" i="127"/>
  <c r="CU23" i="127"/>
  <c r="CU27" i="127" s="1"/>
  <c r="CL23" i="127"/>
  <c r="CK23" i="127"/>
  <c r="CK27" i="127" s="1"/>
  <c r="CB23" i="127"/>
  <c r="CA23" i="127"/>
  <c r="CA27" i="127" s="1"/>
  <c r="BR23" i="127"/>
  <c r="BQ23" i="127"/>
  <c r="BH23" i="127"/>
  <c r="BG23" i="127"/>
  <c r="BG27" i="127" s="1"/>
  <c r="AX23" i="127"/>
  <c r="AW23" i="127"/>
  <c r="AW27" i="127" s="1"/>
  <c r="AN23" i="127"/>
  <c r="AM23" i="127"/>
  <c r="AM27" i="127" s="1"/>
  <c r="AD23" i="127"/>
  <c r="AC23" i="127"/>
  <c r="AC27" i="127" s="1"/>
  <c r="T23" i="127"/>
  <c r="S23" i="127"/>
  <c r="S27" i="127" s="1"/>
  <c r="J23" i="127"/>
  <c r="I23" i="127"/>
  <c r="ET21" i="127"/>
  <c r="ES21" i="127"/>
  <c r="EJ21" i="127"/>
  <c r="EI21" i="127"/>
  <c r="DZ21" i="127"/>
  <c r="DY21" i="127"/>
  <c r="DP21" i="127"/>
  <c r="DO21" i="127"/>
  <c r="DF21" i="127"/>
  <c r="DE21" i="127"/>
  <c r="CV21" i="127"/>
  <c r="CU21" i="127"/>
  <c r="CL21" i="127"/>
  <c r="CK21" i="127"/>
  <c r="CB21" i="127"/>
  <c r="CA21" i="127"/>
  <c r="BR21" i="127"/>
  <c r="BQ21" i="127"/>
  <c r="BH21" i="127"/>
  <c r="BG21" i="127"/>
  <c r="AX21" i="127"/>
  <c r="AW21" i="127"/>
  <c r="AN21" i="127"/>
  <c r="AM21" i="127"/>
  <c r="AD21" i="127"/>
  <c r="AC21" i="127"/>
  <c r="T21" i="127"/>
  <c r="S21" i="127"/>
  <c r="J21" i="127"/>
  <c r="I21" i="127"/>
  <c r="ET20" i="127"/>
  <c r="ES20" i="127"/>
  <c r="EJ20" i="127"/>
  <c r="EI20" i="127"/>
  <c r="DZ20" i="127"/>
  <c r="DY20" i="127"/>
  <c r="DP20" i="127"/>
  <c r="DO20" i="127"/>
  <c r="DF20" i="127"/>
  <c r="DE20" i="127"/>
  <c r="CV20" i="127"/>
  <c r="CU20" i="127"/>
  <c r="CL20" i="127"/>
  <c r="CK20" i="127"/>
  <c r="CB20" i="127"/>
  <c r="CA20" i="127"/>
  <c r="BR20" i="127"/>
  <c r="BQ20" i="127"/>
  <c r="BH20" i="127"/>
  <c r="BG20" i="127"/>
  <c r="AX20" i="127"/>
  <c r="AW20" i="127"/>
  <c r="AN20" i="127"/>
  <c r="AM20" i="127"/>
  <c r="AD20" i="127"/>
  <c r="AC20" i="127"/>
  <c r="T20" i="127"/>
  <c r="S20" i="127"/>
  <c r="J20" i="127"/>
  <c r="I20" i="127"/>
  <c r="ET19" i="127"/>
  <c r="ES19" i="127"/>
  <c r="EJ19" i="127"/>
  <c r="EI19" i="127"/>
  <c r="DZ19" i="127"/>
  <c r="DY19" i="127"/>
  <c r="DP19" i="127"/>
  <c r="DO19" i="127"/>
  <c r="DF19" i="127"/>
  <c r="DE19" i="127"/>
  <c r="CV19" i="127"/>
  <c r="CU19" i="127"/>
  <c r="CL19" i="127"/>
  <c r="CK19" i="127"/>
  <c r="CB19" i="127"/>
  <c r="CA19" i="127"/>
  <c r="BR19" i="127"/>
  <c r="BQ19" i="127"/>
  <c r="BH19" i="127"/>
  <c r="BG19" i="127"/>
  <c r="AX19" i="127"/>
  <c r="AW19" i="127"/>
  <c r="AN19" i="127"/>
  <c r="AM19" i="127"/>
  <c r="AD19" i="127"/>
  <c r="AC19" i="127"/>
  <c r="T19" i="127"/>
  <c r="S19" i="127"/>
  <c r="J19" i="127"/>
  <c r="I19" i="127"/>
  <c r="ET18" i="127"/>
  <c r="ES18" i="127"/>
  <c r="EJ18" i="127"/>
  <c r="EI18" i="127"/>
  <c r="EI22" i="127" s="1"/>
  <c r="DZ18" i="127"/>
  <c r="DY18" i="127"/>
  <c r="DP18" i="127"/>
  <c r="DO18" i="127"/>
  <c r="DO22" i="127" s="1"/>
  <c r="DF18" i="127"/>
  <c r="DE18" i="127"/>
  <c r="CV18" i="127"/>
  <c r="CU18" i="127"/>
  <c r="CU22" i="127" s="1"/>
  <c r="CL18" i="127"/>
  <c r="CK18" i="127"/>
  <c r="CB18" i="127"/>
  <c r="CA18" i="127"/>
  <c r="CA22" i="127" s="1"/>
  <c r="BR18" i="127"/>
  <c r="BQ18" i="127"/>
  <c r="BH18" i="127"/>
  <c r="BG18" i="127"/>
  <c r="BG22" i="127" s="1"/>
  <c r="AX18" i="127"/>
  <c r="AW18" i="127"/>
  <c r="AW22" i="127" s="1"/>
  <c r="AN18" i="127"/>
  <c r="AM18" i="127"/>
  <c r="AM22" i="127" s="1"/>
  <c r="AD18" i="127"/>
  <c r="AC18" i="127"/>
  <c r="AC22" i="127" s="1"/>
  <c r="T18" i="127"/>
  <c r="S18" i="127"/>
  <c r="S22" i="127" s="1"/>
  <c r="J18" i="127"/>
  <c r="I18" i="127"/>
  <c r="ET16" i="127"/>
  <c r="ES16" i="127"/>
  <c r="EJ16" i="127"/>
  <c r="EI16" i="127"/>
  <c r="DZ16" i="127"/>
  <c r="DY16" i="127"/>
  <c r="DP16" i="127"/>
  <c r="DO16" i="127"/>
  <c r="DF16" i="127"/>
  <c r="DE16" i="127"/>
  <c r="CV16" i="127"/>
  <c r="CU16" i="127"/>
  <c r="CL16" i="127"/>
  <c r="CK16" i="127"/>
  <c r="CB16" i="127"/>
  <c r="CA16" i="127"/>
  <c r="BR16" i="127"/>
  <c r="BQ16" i="127"/>
  <c r="BH16" i="127"/>
  <c r="BG16" i="127"/>
  <c r="AX16" i="127"/>
  <c r="AW16" i="127"/>
  <c r="AN16" i="127"/>
  <c r="AM16" i="127"/>
  <c r="AD16" i="127"/>
  <c r="AC16" i="127"/>
  <c r="T16" i="127"/>
  <c r="S16" i="127"/>
  <c r="J16" i="127"/>
  <c r="I16" i="127"/>
  <c r="ET15" i="127"/>
  <c r="ES15" i="127"/>
  <c r="EJ15" i="127"/>
  <c r="EI15" i="127"/>
  <c r="DZ15" i="127"/>
  <c r="DY15" i="127"/>
  <c r="DP15" i="127"/>
  <c r="DO15" i="127"/>
  <c r="DF15" i="127"/>
  <c r="DE15" i="127"/>
  <c r="CV15" i="127"/>
  <c r="CU15" i="127"/>
  <c r="CL15" i="127"/>
  <c r="CK15" i="127"/>
  <c r="CB15" i="127"/>
  <c r="CA15" i="127"/>
  <c r="BR15" i="127"/>
  <c r="BQ15" i="127"/>
  <c r="BH15" i="127"/>
  <c r="BG15" i="127"/>
  <c r="AX15" i="127"/>
  <c r="AW15" i="127"/>
  <c r="AN15" i="127"/>
  <c r="AM15" i="127"/>
  <c r="AD15" i="127"/>
  <c r="AC15" i="127"/>
  <c r="T15" i="127"/>
  <c r="S15" i="127"/>
  <c r="J15" i="127"/>
  <c r="I15" i="127"/>
  <c r="ET14" i="127"/>
  <c r="ES14" i="127"/>
  <c r="EJ14" i="127"/>
  <c r="EI14" i="127"/>
  <c r="DZ14" i="127"/>
  <c r="DY14" i="127"/>
  <c r="DP14" i="127"/>
  <c r="DO14" i="127"/>
  <c r="DF14" i="127"/>
  <c r="DE14" i="127"/>
  <c r="CV14" i="127"/>
  <c r="CU14" i="127"/>
  <c r="CL14" i="127"/>
  <c r="CK14" i="127"/>
  <c r="CB14" i="127"/>
  <c r="CA14" i="127"/>
  <c r="BR14" i="127"/>
  <c r="BQ14" i="127"/>
  <c r="BH14" i="127"/>
  <c r="BG14" i="127"/>
  <c r="AX14" i="127"/>
  <c r="AW14" i="127"/>
  <c r="AN14" i="127"/>
  <c r="AM14" i="127"/>
  <c r="AD14" i="127"/>
  <c r="AC14" i="127"/>
  <c r="T14" i="127"/>
  <c r="S14" i="127"/>
  <c r="J14" i="127"/>
  <c r="I14" i="127"/>
  <c r="ET13" i="127"/>
  <c r="ES13" i="127"/>
  <c r="ES17" i="127" s="1"/>
  <c r="EJ13" i="127"/>
  <c r="EI13" i="127"/>
  <c r="EI17" i="127" s="1"/>
  <c r="DZ13" i="127"/>
  <c r="DY13" i="127"/>
  <c r="DP13" i="127"/>
  <c r="DO13" i="127"/>
  <c r="DO17" i="127" s="1"/>
  <c r="DF13" i="127"/>
  <c r="DE13" i="127"/>
  <c r="DE17" i="127" s="1"/>
  <c r="CV13" i="127"/>
  <c r="CU13" i="127"/>
  <c r="CU17" i="127" s="1"/>
  <c r="CL13" i="127"/>
  <c r="CK13" i="127"/>
  <c r="CK17" i="127" s="1"/>
  <c r="CB13" i="127"/>
  <c r="CA13" i="127"/>
  <c r="CA17" i="127" s="1"/>
  <c r="BR13" i="127"/>
  <c r="BQ13" i="127"/>
  <c r="BH13" i="127"/>
  <c r="BG13" i="127"/>
  <c r="BG17" i="127" s="1"/>
  <c r="AX13" i="127"/>
  <c r="AW13" i="127"/>
  <c r="AW17" i="127" s="1"/>
  <c r="AN13" i="127"/>
  <c r="AM13" i="127"/>
  <c r="AM17" i="127" s="1"/>
  <c r="AD13" i="127"/>
  <c r="AC13" i="127"/>
  <c r="AC17" i="127" s="1"/>
  <c r="T13" i="127"/>
  <c r="S13" i="127"/>
  <c r="S17" i="127" s="1"/>
  <c r="K13" i="127"/>
  <c r="U13" i="127" s="1"/>
  <c r="J13" i="127"/>
  <c r="I13" i="127"/>
  <c r="AM62" i="127" l="1"/>
  <c r="I17" i="127"/>
  <c r="BG52" i="127"/>
  <c r="ES62" i="127"/>
  <c r="BG62" i="127"/>
  <c r="AC67" i="127"/>
  <c r="CK67" i="127"/>
  <c r="ES67" i="127"/>
  <c r="AC72" i="127"/>
  <c r="CK72" i="127"/>
  <c r="ES72" i="127"/>
  <c r="BG72" i="127"/>
  <c r="AC77" i="127"/>
  <c r="ES77" i="127"/>
  <c r="BG77" i="127"/>
  <c r="AC82" i="127"/>
  <c r="CK82" i="127"/>
  <c r="ES82" i="127"/>
  <c r="AC87" i="127"/>
  <c r="CK87" i="127"/>
  <c r="ES87" i="127"/>
  <c r="BG87" i="127"/>
  <c r="AC92" i="127"/>
  <c r="CK92" i="127"/>
  <c r="ES92" i="127"/>
  <c r="AC97" i="127"/>
  <c r="CK97" i="127"/>
  <c r="ES97" i="127"/>
  <c r="AC102" i="127"/>
  <c r="CK102" i="127"/>
  <c r="ES102" i="127"/>
  <c r="AC107" i="127"/>
  <c r="CK107" i="127"/>
  <c r="ES107" i="127"/>
  <c r="AC112" i="127"/>
  <c r="CK112" i="127"/>
  <c r="ES112" i="127"/>
  <c r="AC117" i="127"/>
  <c r="CK117" i="127"/>
  <c r="ES117" i="127"/>
  <c r="AC122" i="127"/>
  <c r="CK122" i="127"/>
  <c r="ES122" i="127"/>
  <c r="AC127" i="127"/>
  <c r="CK127" i="127"/>
  <c r="ES127" i="127"/>
  <c r="EI57" i="127"/>
  <c r="EI77" i="127"/>
  <c r="CU52" i="127"/>
  <c r="AM67" i="127"/>
  <c r="CU92" i="127"/>
  <c r="AM112" i="127"/>
  <c r="BG67" i="127"/>
  <c r="AM37" i="127"/>
  <c r="BQ17" i="127"/>
  <c r="DY17" i="127"/>
  <c r="I22" i="127"/>
  <c r="BQ22" i="127"/>
  <c r="I27" i="127"/>
  <c r="BQ27" i="127"/>
  <c r="DY27" i="127"/>
  <c r="I32" i="127"/>
  <c r="BQ32" i="127"/>
  <c r="DY32" i="127"/>
  <c r="I37" i="127"/>
  <c r="BQ37" i="127"/>
  <c r="DY37" i="127"/>
  <c r="I42" i="127"/>
  <c r="BQ42" i="127"/>
  <c r="DY42" i="127"/>
  <c r="I47" i="127"/>
  <c r="BQ47" i="127"/>
  <c r="DY47" i="127"/>
  <c r="I52" i="127"/>
  <c r="BQ52" i="127"/>
  <c r="DY52" i="127"/>
  <c r="I57" i="127"/>
  <c r="BQ57" i="127"/>
  <c r="DY57" i="127"/>
  <c r="I62" i="127"/>
  <c r="BQ62" i="127"/>
  <c r="DY62" i="127"/>
  <c r="I67" i="127"/>
  <c r="BQ67" i="127"/>
  <c r="DY67" i="127"/>
  <c r="I72" i="127"/>
  <c r="BQ72" i="127"/>
  <c r="DY72" i="127"/>
  <c r="I77" i="127"/>
  <c r="DY77" i="127"/>
  <c r="I82" i="127"/>
  <c r="BQ82" i="127"/>
  <c r="DY82" i="127"/>
  <c r="I87" i="127"/>
  <c r="BQ87" i="127"/>
  <c r="DY87" i="127"/>
  <c r="I92" i="127"/>
  <c r="BQ92" i="127"/>
  <c r="DY92" i="127"/>
  <c r="I97" i="127"/>
  <c r="BQ97" i="127"/>
  <c r="DY97" i="127"/>
  <c r="I102" i="127"/>
  <c r="BQ102" i="127"/>
  <c r="DY102" i="127"/>
  <c r="I107" i="127"/>
  <c r="BQ107" i="127"/>
  <c r="DY107" i="127"/>
  <c r="I112" i="127"/>
  <c r="BQ112" i="127"/>
  <c r="DY112" i="127"/>
  <c r="I117" i="127"/>
  <c r="BQ117" i="127"/>
  <c r="DY117" i="127"/>
  <c r="I122" i="127"/>
  <c r="BQ122" i="127"/>
  <c r="DY122" i="127"/>
  <c r="I127" i="127"/>
  <c r="BQ127" i="127"/>
  <c r="DY127" i="127"/>
  <c r="EI72" i="127"/>
  <c r="GC17" i="127"/>
  <c r="GB17" i="127"/>
  <c r="GF17" i="127"/>
  <c r="GA17" i="127"/>
  <c r="GE17" i="127"/>
  <c r="CK22" i="127"/>
  <c r="DE22" i="127"/>
  <c r="DY22" i="127"/>
  <c r="ES22" i="127"/>
  <c r="BQ77" i="127"/>
  <c r="CK77" i="127"/>
  <c r="DE77" i="127"/>
  <c r="FZ17" i="127"/>
  <c r="GD17" i="127"/>
  <c r="U14" i="127"/>
  <c r="U15" i="127" s="1"/>
  <c r="U16" i="127" s="1"/>
  <c r="U18" i="127" s="1"/>
  <c r="U19" i="127" s="1"/>
  <c r="U20" i="127" s="1"/>
  <c r="U21" i="127" s="1"/>
  <c r="U23" i="127" s="1"/>
  <c r="U24" i="127" s="1"/>
  <c r="U25" i="127" s="1"/>
  <c r="U26" i="127" s="1"/>
  <c r="U28" i="127" s="1"/>
  <c r="U29" i="127" s="1"/>
  <c r="U30" i="127" s="1"/>
  <c r="U31" i="127" s="1"/>
  <c r="U33" i="127" s="1"/>
  <c r="U34" i="127" s="1"/>
  <c r="U35" i="127" s="1"/>
  <c r="U36" i="127" s="1"/>
  <c r="U38" i="127" s="1"/>
  <c r="U39" i="127" s="1"/>
  <c r="U40" i="127" s="1"/>
  <c r="U41" i="127" s="1"/>
  <c r="U43" i="127" s="1"/>
  <c r="U44" i="127" s="1"/>
  <c r="U45" i="127" s="1"/>
  <c r="U46" i="127" s="1"/>
  <c r="U48" i="127" s="1"/>
  <c r="U49" i="127" s="1"/>
  <c r="U50" i="127" s="1"/>
  <c r="U51" i="127" s="1"/>
  <c r="U53" i="127" s="1"/>
  <c r="U54" i="127" s="1"/>
  <c r="U55" i="127" s="1"/>
  <c r="U56" i="127" s="1"/>
  <c r="U58" i="127" s="1"/>
  <c r="U59" i="127" s="1"/>
  <c r="U60" i="127" s="1"/>
  <c r="U61" i="127" s="1"/>
  <c r="U63" i="127" s="1"/>
  <c r="U64" i="127" s="1"/>
  <c r="U65" i="127" s="1"/>
  <c r="U66" i="127" s="1"/>
  <c r="U68" i="127" s="1"/>
  <c r="U69" i="127" s="1"/>
  <c r="U70" i="127" s="1"/>
  <c r="U71" i="127" s="1"/>
  <c r="U73" i="127" s="1"/>
  <c r="U74" i="127" s="1"/>
  <c r="U75" i="127" s="1"/>
  <c r="U76" i="127" s="1"/>
  <c r="U78" i="127" s="1"/>
  <c r="U79" i="127" s="1"/>
  <c r="U80" i="127" s="1"/>
  <c r="U81" i="127" s="1"/>
  <c r="U83" i="127" s="1"/>
  <c r="U84" i="127" s="1"/>
  <c r="U85" i="127" s="1"/>
  <c r="U86" i="127" s="1"/>
  <c r="U88" i="127" s="1"/>
  <c r="U89" i="127" s="1"/>
  <c r="U90" i="127" s="1"/>
  <c r="U91" i="127" s="1"/>
  <c r="U93" i="127" s="1"/>
  <c r="U94" i="127" s="1"/>
  <c r="U95" i="127" s="1"/>
  <c r="U96" i="127" s="1"/>
  <c r="U98" i="127" s="1"/>
  <c r="U99" i="127" s="1"/>
  <c r="U100" i="127" s="1"/>
  <c r="U101" i="127" s="1"/>
  <c r="U103" i="127" s="1"/>
  <c r="U104" i="127" s="1"/>
  <c r="U105" i="127" s="1"/>
  <c r="U106" i="127" s="1"/>
  <c r="U108" i="127" s="1"/>
  <c r="U109" i="127" s="1"/>
  <c r="U110" i="127" s="1"/>
  <c r="U111" i="127" s="1"/>
  <c r="U113" i="127" s="1"/>
  <c r="U114" i="127" s="1"/>
  <c r="U115" i="127" s="1"/>
  <c r="U116" i="127" s="1"/>
  <c r="U118" i="127" s="1"/>
  <c r="U119" i="127" s="1"/>
  <c r="U120" i="127" s="1"/>
  <c r="U121" i="127" s="1"/>
  <c r="U123" i="127" s="1"/>
  <c r="U124" i="127" s="1"/>
  <c r="U125" i="127" s="1"/>
  <c r="U126" i="127" s="1"/>
  <c r="U128" i="127" s="1"/>
  <c r="U129" i="127" s="1"/>
  <c r="U130" i="127" s="1"/>
  <c r="U131" i="127" s="1"/>
  <c r="AE13" i="127"/>
  <c r="K14" i="127"/>
  <c r="K15" i="127" s="1"/>
  <c r="K16" i="127" s="1"/>
  <c r="K18" i="127" s="1"/>
  <c r="K19" i="127" s="1"/>
  <c r="K20" i="127" s="1"/>
  <c r="K21" i="127" s="1"/>
  <c r="K23" i="127" s="1"/>
  <c r="K24" i="127" s="1"/>
  <c r="K25" i="127" s="1"/>
  <c r="K26" i="127" s="1"/>
  <c r="K28" i="127" s="1"/>
  <c r="K29" i="127" s="1"/>
  <c r="K30" i="127" s="1"/>
  <c r="K31" i="127" s="1"/>
  <c r="K33" i="127" s="1"/>
  <c r="K34" i="127" s="1"/>
  <c r="K35" i="127" s="1"/>
  <c r="K36" i="127" s="1"/>
  <c r="K38" i="127" s="1"/>
  <c r="K39" i="127" s="1"/>
  <c r="K40" i="127" s="1"/>
  <c r="K41" i="127" s="1"/>
  <c r="K43" i="127" s="1"/>
  <c r="K44" i="127" s="1"/>
  <c r="K45" i="127" s="1"/>
  <c r="K46" i="127" s="1"/>
  <c r="K48" i="127" s="1"/>
  <c r="K49" i="127" s="1"/>
  <c r="K50" i="127" s="1"/>
  <c r="K51" i="127" s="1"/>
  <c r="K53" i="127" s="1"/>
  <c r="K54" i="127" s="1"/>
  <c r="K55" i="127" s="1"/>
  <c r="K56" i="127" s="1"/>
  <c r="K58" i="127" s="1"/>
  <c r="K59" i="127" s="1"/>
  <c r="K60" i="127" s="1"/>
  <c r="K61" i="127" s="1"/>
  <c r="K63" i="127" s="1"/>
  <c r="K64" i="127" s="1"/>
  <c r="K65" i="127" s="1"/>
  <c r="K66" i="127" s="1"/>
  <c r="K68" i="127" s="1"/>
  <c r="K69" i="127" s="1"/>
  <c r="K70" i="127" s="1"/>
  <c r="K71" i="127" s="1"/>
  <c r="K73" i="127" s="1"/>
  <c r="K74" i="127" s="1"/>
  <c r="K75" i="127" s="1"/>
  <c r="K76" i="127" s="1"/>
  <c r="K78" i="127" s="1"/>
  <c r="K79" i="127" s="1"/>
  <c r="K80" i="127" s="1"/>
  <c r="K81" i="127" s="1"/>
  <c r="K83" i="127" s="1"/>
  <c r="K84" i="127" s="1"/>
  <c r="K85" i="127" s="1"/>
  <c r="K86" i="127" s="1"/>
  <c r="K88" i="127" s="1"/>
  <c r="K89" i="127" s="1"/>
  <c r="K90" i="127" s="1"/>
  <c r="K91" i="127" s="1"/>
  <c r="K93" i="127" s="1"/>
  <c r="K94" i="127" s="1"/>
  <c r="K95" i="127" s="1"/>
  <c r="K96" i="127" s="1"/>
  <c r="K98" i="127" s="1"/>
  <c r="K99" i="127" s="1"/>
  <c r="K100" i="127" s="1"/>
  <c r="K101" i="127" s="1"/>
  <c r="K103" i="127" s="1"/>
  <c r="K104" i="127" s="1"/>
  <c r="K105" i="127" s="1"/>
  <c r="K106" i="127" s="1"/>
  <c r="K108" i="127" s="1"/>
  <c r="K109" i="127" s="1"/>
  <c r="K110" i="127" s="1"/>
  <c r="K111" i="127" s="1"/>
  <c r="K113" i="127" s="1"/>
  <c r="K114" i="127" s="1"/>
  <c r="K115" i="127" s="1"/>
  <c r="K116" i="127" s="1"/>
  <c r="K118" i="127" s="1"/>
  <c r="K119" i="127" s="1"/>
  <c r="K120" i="127" s="1"/>
  <c r="K121" i="127" s="1"/>
  <c r="K123" i="127" s="1"/>
  <c r="K124" i="127" s="1"/>
  <c r="K125" i="127" s="1"/>
  <c r="K126" i="127" s="1"/>
  <c r="K128" i="127" s="1"/>
  <c r="K129" i="127" s="1"/>
  <c r="K130" i="127" s="1"/>
  <c r="K131" i="127" s="1"/>
  <c r="GH17" i="127" l="1"/>
  <c r="AE14" i="127"/>
  <c r="AE15" i="127" s="1"/>
  <c r="AE16" i="127" s="1"/>
  <c r="AE18" i="127" s="1"/>
  <c r="AE19" i="127" s="1"/>
  <c r="AE20" i="127" s="1"/>
  <c r="AE21" i="127" s="1"/>
  <c r="AE23" i="127" s="1"/>
  <c r="AE24" i="127" s="1"/>
  <c r="AE25" i="127" s="1"/>
  <c r="AE26" i="127" s="1"/>
  <c r="AE28" i="127" s="1"/>
  <c r="AE29" i="127" s="1"/>
  <c r="AE30" i="127" s="1"/>
  <c r="AE31" i="127" s="1"/>
  <c r="AE33" i="127" s="1"/>
  <c r="AE34" i="127" s="1"/>
  <c r="AE35" i="127" s="1"/>
  <c r="AE36" i="127" s="1"/>
  <c r="AE38" i="127" s="1"/>
  <c r="AE39" i="127" s="1"/>
  <c r="AE40" i="127" s="1"/>
  <c r="AE41" i="127" s="1"/>
  <c r="AE43" i="127" s="1"/>
  <c r="AE44" i="127" s="1"/>
  <c r="AE45" i="127" s="1"/>
  <c r="AE46" i="127" s="1"/>
  <c r="AE48" i="127" s="1"/>
  <c r="AE49" i="127" s="1"/>
  <c r="AE50" i="127" s="1"/>
  <c r="AE51" i="127" s="1"/>
  <c r="AE53" i="127" s="1"/>
  <c r="AE54" i="127" s="1"/>
  <c r="AE55" i="127" s="1"/>
  <c r="AE56" i="127" s="1"/>
  <c r="AE58" i="127" s="1"/>
  <c r="AE59" i="127" s="1"/>
  <c r="AE60" i="127" s="1"/>
  <c r="AE61" i="127" s="1"/>
  <c r="AE63" i="127" s="1"/>
  <c r="AE64" i="127" s="1"/>
  <c r="AE65" i="127" s="1"/>
  <c r="AE66" i="127" s="1"/>
  <c r="AE68" i="127" s="1"/>
  <c r="AE69" i="127" s="1"/>
  <c r="AE70" i="127" s="1"/>
  <c r="AE71" i="127" s="1"/>
  <c r="AE73" i="127" s="1"/>
  <c r="AE74" i="127" s="1"/>
  <c r="AE75" i="127" s="1"/>
  <c r="AE76" i="127" s="1"/>
  <c r="AE78" i="127" s="1"/>
  <c r="AE79" i="127" s="1"/>
  <c r="AE80" i="127" s="1"/>
  <c r="AE81" i="127" s="1"/>
  <c r="AE83" i="127" s="1"/>
  <c r="AE84" i="127" s="1"/>
  <c r="AE85" i="127" s="1"/>
  <c r="AE86" i="127" s="1"/>
  <c r="AE88" i="127" s="1"/>
  <c r="AE89" i="127" s="1"/>
  <c r="AE90" i="127" s="1"/>
  <c r="AE91" i="127" s="1"/>
  <c r="AE93" i="127" s="1"/>
  <c r="AE94" i="127" s="1"/>
  <c r="AE95" i="127" s="1"/>
  <c r="AE96" i="127" s="1"/>
  <c r="AE98" i="127" s="1"/>
  <c r="AE99" i="127" s="1"/>
  <c r="AE100" i="127" s="1"/>
  <c r="AE101" i="127" s="1"/>
  <c r="AE103" i="127" s="1"/>
  <c r="AE104" i="127" s="1"/>
  <c r="AE105" i="127" s="1"/>
  <c r="AE106" i="127" s="1"/>
  <c r="AE108" i="127" s="1"/>
  <c r="AE109" i="127" s="1"/>
  <c r="AE110" i="127" s="1"/>
  <c r="AE111" i="127" s="1"/>
  <c r="AE113" i="127" s="1"/>
  <c r="AE114" i="127" s="1"/>
  <c r="AE115" i="127" s="1"/>
  <c r="AE116" i="127" s="1"/>
  <c r="AE118" i="127" s="1"/>
  <c r="AE119" i="127" s="1"/>
  <c r="AE120" i="127" s="1"/>
  <c r="AE121" i="127" s="1"/>
  <c r="AE123" i="127" s="1"/>
  <c r="AE124" i="127" s="1"/>
  <c r="AE125" i="127" s="1"/>
  <c r="AE126" i="127" s="1"/>
  <c r="AE128" i="127" s="1"/>
  <c r="AE129" i="127" s="1"/>
  <c r="AE130" i="127" s="1"/>
  <c r="AE131" i="127" s="1"/>
  <c r="AO13" i="127"/>
  <c r="AY13" i="127" l="1"/>
  <c r="AO14" i="127"/>
  <c r="AO15" i="127" s="1"/>
  <c r="AO16" i="127" s="1"/>
  <c r="AO18" i="127" s="1"/>
  <c r="AO19" i="127" s="1"/>
  <c r="AO20" i="127" s="1"/>
  <c r="AO21" i="127" s="1"/>
  <c r="AO23" i="127" s="1"/>
  <c r="AO24" i="127" s="1"/>
  <c r="AO25" i="127" s="1"/>
  <c r="AO26" i="127" s="1"/>
  <c r="AO28" i="127" s="1"/>
  <c r="AO29" i="127" s="1"/>
  <c r="AO30" i="127" s="1"/>
  <c r="AO31" i="127" s="1"/>
  <c r="AO33" i="127" s="1"/>
  <c r="AO34" i="127" s="1"/>
  <c r="AO35" i="127" s="1"/>
  <c r="AO36" i="127" s="1"/>
  <c r="AO38" i="127" s="1"/>
  <c r="AO39" i="127" s="1"/>
  <c r="AO40" i="127" s="1"/>
  <c r="AO41" i="127" s="1"/>
  <c r="AO43" i="127" s="1"/>
  <c r="AO44" i="127" s="1"/>
  <c r="AO45" i="127" s="1"/>
  <c r="AO46" i="127" s="1"/>
  <c r="AO48" i="127" s="1"/>
  <c r="AO49" i="127" s="1"/>
  <c r="AO50" i="127" s="1"/>
  <c r="AO51" i="127" s="1"/>
  <c r="AO53" i="127" s="1"/>
  <c r="AO54" i="127" s="1"/>
  <c r="AO55" i="127" s="1"/>
  <c r="AO56" i="127" s="1"/>
  <c r="AO58" i="127" s="1"/>
  <c r="AO59" i="127" s="1"/>
  <c r="AO60" i="127" s="1"/>
  <c r="AO61" i="127" s="1"/>
  <c r="AO63" i="127" s="1"/>
  <c r="AO64" i="127" s="1"/>
  <c r="AO65" i="127" s="1"/>
  <c r="AO66" i="127" s="1"/>
  <c r="AO68" i="127" s="1"/>
  <c r="AO69" i="127" s="1"/>
  <c r="AO70" i="127" s="1"/>
  <c r="AO71" i="127" s="1"/>
  <c r="AO73" i="127" s="1"/>
  <c r="AO74" i="127" s="1"/>
  <c r="AO75" i="127" s="1"/>
  <c r="AO76" i="127" s="1"/>
  <c r="AO78" i="127" s="1"/>
  <c r="AO79" i="127" s="1"/>
  <c r="AO80" i="127" s="1"/>
  <c r="AO81" i="127" s="1"/>
  <c r="AO83" i="127" s="1"/>
  <c r="AO84" i="127" s="1"/>
  <c r="AO85" i="127" s="1"/>
  <c r="AO86" i="127" s="1"/>
  <c r="AO88" i="127" s="1"/>
  <c r="AO89" i="127" s="1"/>
  <c r="AO90" i="127" s="1"/>
  <c r="AO91" i="127" s="1"/>
  <c r="AO93" i="127" s="1"/>
  <c r="AO94" i="127" s="1"/>
  <c r="AO95" i="127" s="1"/>
  <c r="AO96" i="127" s="1"/>
  <c r="AO98" i="127" s="1"/>
  <c r="AO99" i="127" s="1"/>
  <c r="AO100" i="127" s="1"/>
  <c r="AO101" i="127" s="1"/>
  <c r="AO103" i="127" s="1"/>
  <c r="AO104" i="127" s="1"/>
  <c r="AO105" i="127" s="1"/>
  <c r="AO106" i="127" s="1"/>
  <c r="AO108" i="127" s="1"/>
  <c r="AO109" i="127" s="1"/>
  <c r="AO110" i="127" s="1"/>
  <c r="AO111" i="127" s="1"/>
  <c r="AO113" i="127" s="1"/>
  <c r="AO114" i="127" s="1"/>
  <c r="AO115" i="127" s="1"/>
  <c r="AO116" i="127" s="1"/>
  <c r="AO118" i="127" s="1"/>
  <c r="AO119" i="127" s="1"/>
  <c r="AO120" i="127" s="1"/>
  <c r="AO121" i="127" s="1"/>
  <c r="AO123" i="127" s="1"/>
  <c r="AO124" i="127" s="1"/>
  <c r="AO125" i="127" s="1"/>
  <c r="AO126" i="127" s="1"/>
  <c r="AO128" i="127" s="1"/>
  <c r="AO129" i="127" s="1"/>
  <c r="AO130" i="127" s="1"/>
  <c r="AO131" i="127" s="1"/>
  <c r="BI13" i="127" l="1"/>
  <c r="AY14" i="127"/>
  <c r="AY15" i="127" s="1"/>
  <c r="AY16" i="127" s="1"/>
  <c r="AY18" i="127" s="1"/>
  <c r="AY19" i="127" s="1"/>
  <c r="AY20" i="127" s="1"/>
  <c r="AY21" i="127" s="1"/>
  <c r="AY23" i="127" s="1"/>
  <c r="AY24" i="127" s="1"/>
  <c r="AY25" i="127" s="1"/>
  <c r="AY26" i="127" s="1"/>
  <c r="AY28" i="127" s="1"/>
  <c r="AY29" i="127" s="1"/>
  <c r="AY30" i="127" s="1"/>
  <c r="AY31" i="127" s="1"/>
  <c r="AY33" i="127" s="1"/>
  <c r="AY34" i="127" s="1"/>
  <c r="AY35" i="127" s="1"/>
  <c r="AY36" i="127" s="1"/>
  <c r="AY38" i="127" s="1"/>
  <c r="AY39" i="127" s="1"/>
  <c r="AY40" i="127" s="1"/>
  <c r="AY41" i="127" s="1"/>
  <c r="AY43" i="127" s="1"/>
  <c r="AY44" i="127" s="1"/>
  <c r="AY45" i="127" s="1"/>
  <c r="AY46" i="127" s="1"/>
  <c r="AY48" i="127" s="1"/>
  <c r="AY49" i="127" s="1"/>
  <c r="AY50" i="127" s="1"/>
  <c r="AY51" i="127" s="1"/>
  <c r="AY53" i="127" s="1"/>
  <c r="AY54" i="127" s="1"/>
  <c r="AY55" i="127" s="1"/>
  <c r="AY56" i="127" s="1"/>
  <c r="AY58" i="127" s="1"/>
  <c r="AY59" i="127" s="1"/>
  <c r="AY60" i="127" s="1"/>
  <c r="AY61" i="127" s="1"/>
  <c r="AY63" i="127" s="1"/>
  <c r="AY64" i="127" s="1"/>
  <c r="AY65" i="127" s="1"/>
  <c r="AY66" i="127" s="1"/>
  <c r="AY68" i="127" s="1"/>
  <c r="AY69" i="127" s="1"/>
  <c r="AY70" i="127" s="1"/>
  <c r="AY71" i="127" s="1"/>
  <c r="AY73" i="127" s="1"/>
  <c r="AY74" i="127" s="1"/>
  <c r="AY75" i="127" s="1"/>
  <c r="AY76" i="127" s="1"/>
  <c r="AY78" i="127" s="1"/>
  <c r="AY79" i="127" s="1"/>
  <c r="AY80" i="127" s="1"/>
  <c r="AY81" i="127" s="1"/>
  <c r="AY83" i="127" s="1"/>
  <c r="AY84" i="127" s="1"/>
  <c r="AY85" i="127" s="1"/>
  <c r="AY86" i="127" s="1"/>
  <c r="AY88" i="127" s="1"/>
  <c r="AY89" i="127" s="1"/>
  <c r="AY90" i="127" s="1"/>
  <c r="AY91" i="127" s="1"/>
  <c r="AY93" i="127" s="1"/>
  <c r="AY94" i="127" s="1"/>
  <c r="AY95" i="127" s="1"/>
  <c r="AY96" i="127" s="1"/>
  <c r="AY98" i="127" s="1"/>
  <c r="AY99" i="127" s="1"/>
  <c r="AY100" i="127" s="1"/>
  <c r="AY101" i="127" s="1"/>
  <c r="AY103" i="127" s="1"/>
  <c r="AY104" i="127" s="1"/>
  <c r="AY105" i="127" s="1"/>
  <c r="AY106" i="127" s="1"/>
  <c r="AY108" i="127" s="1"/>
  <c r="AY109" i="127" s="1"/>
  <c r="AY110" i="127" s="1"/>
  <c r="AY111" i="127" s="1"/>
  <c r="AY113" i="127" s="1"/>
  <c r="AY114" i="127" s="1"/>
  <c r="AY115" i="127" s="1"/>
  <c r="AY116" i="127" s="1"/>
  <c r="AY118" i="127" s="1"/>
  <c r="AY119" i="127" s="1"/>
  <c r="AY120" i="127" s="1"/>
  <c r="AY121" i="127" s="1"/>
  <c r="AY123" i="127" s="1"/>
  <c r="AY124" i="127" s="1"/>
  <c r="AY125" i="127" s="1"/>
  <c r="AY126" i="127" s="1"/>
  <c r="AY128" i="127" s="1"/>
  <c r="AY129" i="127" s="1"/>
  <c r="AY130" i="127" s="1"/>
  <c r="AY131" i="127" s="1"/>
  <c r="BI14" i="127" l="1"/>
  <c r="BI15" i="127" s="1"/>
  <c r="BI16" i="127" s="1"/>
  <c r="BI18" i="127" s="1"/>
  <c r="BI19" i="127" s="1"/>
  <c r="BI20" i="127" s="1"/>
  <c r="BI21" i="127" s="1"/>
  <c r="BI23" i="127" s="1"/>
  <c r="BI24" i="127" s="1"/>
  <c r="BI25" i="127" s="1"/>
  <c r="BI26" i="127" s="1"/>
  <c r="BI28" i="127" s="1"/>
  <c r="BI29" i="127" s="1"/>
  <c r="BI30" i="127" s="1"/>
  <c r="BI31" i="127" s="1"/>
  <c r="BI33" i="127" s="1"/>
  <c r="BI34" i="127" s="1"/>
  <c r="BI35" i="127" s="1"/>
  <c r="BI36" i="127" s="1"/>
  <c r="BI38" i="127" s="1"/>
  <c r="BI39" i="127" s="1"/>
  <c r="BI40" i="127" s="1"/>
  <c r="BI41" i="127" s="1"/>
  <c r="BI43" i="127" s="1"/>
  <c r="BI44" i="127" s="1"/>
  <c r="BI45" i="127" s="1"/>
  <c r="BI46" i="127" s="1"/>
  <c r="BI48" i="127" s="1"/>
  <c r="BI49" i="127" s="1"/>
  <c r="BI50" i="127" s="1"/>
  <c r="BI51" i="127" s="1"/>
  <c r="BI53" i="127" s="1"/>
  <c r="BI54" i="127" s="1"/>
  <c r="BI55" i="127" s="1"/>
  <c r="BI56" i="127" s="1"/>
  <c r="BI58" i="127" s="1"/>
  <c r="BI59" i="127" s="1"/>
  <c r="BI60" i="127" s="1"/>
  <c r="BI61" i="127" s="1"/>
  <c r="BI63" i="127" s="1"/>
  <c r="BI64" i="127" s="1"/>
  <c r="BI65" i="127" s="1"/>
  <c r="BI66" i="127" s="1"/>
  <c r="BI68" i="127" s="1"/>
  <c r="BI69" i="127" s="1"/>
  <c r="BI70" i="127" s="1"/>
  <c r="BI71" i="127" s="1"/>
  <c r="BI73" i="127" s="1"/>
  <c r="BI74" i="127" s="1"/>
  <c r="BI75" i="127" s="1"/>
  <c r="BI76" i="127" s="1"/>
  <c r="BI78" i="127" s="1"/>
  <c r="BI79" i="127" s="1"/>
  <c r="BI80" i="127" s="1"/>
  <c r="BI81" i="127" s="1"/>
  <c r="BI83" i="127" s="1"/>
  <c r="BI84" i="127" s="1"/>
  <c r="BI85" i="127" s="1"/>
  <c r="BI86" i="127" s="1"/>
  <c r="BI88" i="127" s="1"/>
  <c r="BI89" i="127" s="1"/>
  <c r="BI90" i="127" s="1"/>
  <c r="BI91" i="127" s="1"/>
  <c r="BI93" i="127" s="1"/>
  <c r="BI94" i="127" s="1"/>
  <c r="BI95" i="127" s="1"/>
  <c r="BI96" i="127" s="1"/>
  <c r="BI98" i="127" s="1"/>
  <c r="BI99" i="127" s="1"/>
  <c r="BI100" i="127" s="1"/>
  <c r="BI101" i="127" s="1"/>
  <c r="BI103" i="127" s="1"/>
  <c r="BI104" i="127" s="1"/>
  <c r="BI105" i="127" s="1"/>
  <c r="BI106" i="127" s="1"/>
  <c r="BI108" i="127" s="1"/>
  <c r="BI109" i="127" s="1"/>
  <c r="BI110" i="127" s="1"/>
  <c r="BI111" i="127" s="1"/>
  <c r="BI113" i="127" s="1"/>
  <c r="BI114" i="127" s="1"/>
  <c r="BI115" i="127" s="1"/>
  <c r="BI116" i="127" s="1"/>
  <c r="BI118" i="127" s="1"/>
  <c r="BI119" i="127" s="1"/>
  <c r="BI120" i="127" s="1"/>
  <c r="BI121" i="127" s="1"/>
  <c r="BI123" i="127" s="1"/>
  <c r="BI124" i="127" s="1"/>
  <c r="BI125" i="127" s="1"/>
  <c r="BI126" i="127" s="1"/>
  <c r="BI128" i="127" s="1"/>
  <c r="BI129" i="127" s="1"/>
  <c r="BI130" i="127" s="1"/>
  <c r="BI131" i="127" s="1"/>
  <c r="BS13" i="127"/>
  <c r="BS14" i="127" l="1"/>
  <c r="BS15" i="127" s="1"/>
  <c r="BS16" i="127" s="1"/>
  <c r="BS18" i="127" s="1"/>
  <c r="BS19" i="127" s="1"/>
  <c r="BS20" i="127" s="1"/>
  <c r="BS21" i="127" s="1"/>
  <c r="BS23" i="127" s="1"/>
  <c r="BS24" i="127" s="1"/>
  <c r="BS25" i="127" s="1"/>
  <c r="BS26" i="127" s="1"/>
  <c r="BS28" i="127" s="1"/>
  <c r="BS29" i="127" s="1"/>
  <c r="BS30" i="127" s="1"/>
  <c r="BS31" i="127" s="1"/>
  <c r="BS33" i="127" s="1"/>
  <c r="BS34" i="127" s="1"/>
  <c r="BS35" i="127" s="1"/>
  <c r="BS36" i="127" s="1"/>
  <c r="BS38" i="127" s="1"/>
  <c r="BS39" i="127" s="1"/>
  <c r="BS40" i="127" s="1"/>
  <c r="BS41" i="127" s="1"/>
  <c r="BS43" i="127" s="1"/>
  <c r="BS44" i="127" s="1"/>
  <c r="BS45" i="127" s="1"/>
  <c r="BS46" i="127" s="1"/>
  <c r="BS48" i="127" s="1"/>
  <c r="BS49" i="127" s="1"/>
  <c r="BS50" i="127" s="1"/>
  <c r="BS51" i="127" s="1"/>
  <c r="BS53" i="127" s="1"/>
  <c r="BS54" i="127" s="1"/>
  <c r="BS55" i="127" s="1"/>
  <c r="BS56" i="127" s="1"/>
  <c r="BS58" i="127" s="1"/>
  <c r="BS59" i="127" s="1"/>
  <c r="BS60" i="127" s="1"/>
  <c r="BS61" i="127" s="1"/>
  <c r="BS63" i="127" s="1"/>
  <c r="BS64" i="127" s="1"/>
  <c r="BS65" i="127" s="1"/>
  <c r="BS66" i="127" s="1"/>
  <c r="BS68" i="127" s="1"/>
  <c r="BS69" i="127" s="1"/>
  <c r="BS70" i="127" s="1"/>
  <c r="BS71" i="127" s="1"/>
  <c r="BS73" i="127" s="1"/>
  <c r="BS74" i="127" s="1"/>
  <c r="BS75" i="127" s="1"/>
  <c r="BS76" i="127" s="1"/>
  <c r="BS78" i="127" s="1"/>
  <c r="BS79" i="127" s="1"/>
  <c r="BS80" i="127" s="1"/>
  <c r="BS81" i="127" s="1"/>
  <c r="BS83" i="127" s="1"/>
  <c r="BS84" i="127" s="1"/>
  <c r="BS85" i="127" s="1"/>
  <c r="BS86" i="127" s="1"/>
  <c r="BS88" i="127" s="1"/>
  <c r="BS89" i="127" s="1"/>
  <c r="BS90" i="127" s="1"/>
  <c r="BS91" i="127" s="1"/>
  <c r="BS93" i="127" s="1"/>
  <c r="BS94" i="127" s="1"/>
  <c r="BS95" i="127" s="1"/>
  <c r="BS96" i="127" s="1"/>
  <c r="BS98" i="127" s="1"/>
  <c r="BS99" i="127" s="1"/>
  <c r="BS100" i="127" s="1"/>
  <c r="BS101" i="127" s="1"/>
  <c r="BS103" i="127" s="1"/>
  <c r="BS104" i="127" s="1"/>
  <c r="BS105" i="127" s="1"/>
  <c r="BS106" i="127" s="1"/>
  <c r="BS108" i="127" s="1"/>
  <c r="BS109" i="127" s="1"/>
  <c r="BS110" i="127" s="1"/>
  <c r="BS111" i="127" s="1"/>
  <c r="BS113" i="127" s="1"/>
  <c r="BS114" i="127" s="1"/>
  <c r="BS115" i="127" s="1"/>
  <c r="BS116" i="127" s="1"/>
  <c r="BS118" i="127" s="1"/>
  <c r="BS119" i="127" s="1"/>
  <c r="BS120" i="127" s="1"/>
  <c r="BS121" i="127" s="1"/>
  <c r="BS123" i="127" s="1"/>
  <c r="BS124" i="127" s="1"/>
  <c r="BS125" i="127" s="1"/>
  <c r="BS126" i="127" s="1"/>
  <c r="BS128" i="127" s="1"/>
  <c r="BS129" i="127" s="1"/>
  <c r="BS130" i="127" s="1"/>
  <c r="BS131" i="127" s="1"/>
  <c r="CC13" i="127"/>
  <c r="CM13" i="127" l="1"/>
  <c r="CC14" i="127"/>
  <c r="CC15" i="127" s="1"/>
  <c r="CC16" i="127" s="1"/>
  <c r="CC18" i="127" s="1"/>
  <c r="CC19" i="127" s="1"/>
  <c r="CC20" i="127" s="1"/>
  <c r="CC21" i="127" s="1"/>
  <c r="CC23" i="127" s="1"/>
  <c r="CC24" i="127" s="1"/>
  <c r="CC25" i="127" s="1"/>
  <c r="CC26" i="127" s="1"/>
  <c r="CC28" i="127" s="1"/>
  <c r="CC29" i="127" s="1"/>
  <c r="CC30" i="127" s="1"/>
  <c r="CC31" i="127" s="1"/>
  <c r="CC33" i="127" s="1"/>
  <c r="CC34" i="127" s="1"/>
  <c r="CC35" i="127" s="1"/>
  <c r="CC36" i="127" s="1"/>
  <c r="CC38" i="127" s="1"/>
  <c r="CC39" i="127" s="1"/>
  <c r="CC40" i="127" s="1"/>
  <c r="CC41" i="127" s="1"/>
  <c r="CC43" i="127" s="1"/>
  <c r="CC44" i="127" s="1"/>
  <c r="CC45" i="127" s="1"/>
  <c r="CC46" i="127" s="1"/>
  <c r="CC48" i="127" s="1"/>
  <c r="CC49" i="127" s="1"/>
  <c r="CC50" i="127" s="1"/>
  <c r="CC51" i="127" s="1"/>
  <c r="CC53" i="127" s="1"/>
  <c r="CC54" i="127" s="1"/>
  <c r="CC55" i="127" s="1"/>
  <c r="CC56" i="127" s="1"/>
  <c r="CC58" i="127" s="1"/>
  <c r="CC59" i="127" s="1"/>
  <c r="CC60" i="127" s="1"/>
  <c r="CC61" i="127" s="1"/>
  <c r="CC63" i="127" s="1"/>
  <c r="CC64" i="127" s="1"/>
  <c r="CC65" i="127" s="1"/>
  <c r="CC66" i="127" s="1"/>
  <c r="CC68" i="127" s="1"/>
  <c r="CC69" i="127" s="1"/>
  <c r="CC70" i="127" s="1"/>
  <c r="CC71" i="127" s="1"/>
  <c r="CC73" i="127" s="1"/>
  <c r="CC74" i="127" s="1"/>
  <c r="CC75" i="127" s="1"/>
  <c r="CC76" i="127" s="1"/>
  <c r="CC78" i="127" s="1"/>
  <c r="CC79" i="127" s="1"/>
  <c r="CC80" i="127" s="1"/>
  <c r="CC81" i="127" s="1"/>
  <c r="CC83" i="127" s="1"/>
  <c r="CC84" i="127" s="1"/>
  <c r="CC85" i="127" s="1"/>
  <c r="CC86" i="127" s="1"/>
  <c r="CC88" i="127" s="1"/>
  <c r="CC89" i="127" s="1"/>
  <c r="CC90" i="127" s="1"/>
  <c r="CC91" i="127" s="1"/>
  <c r="CC93" i="127" s="1"/>
  <c r="CC94" i="127" s="1"/>
  <c r="CC95" i="127" s="1"/>
  <c r="CC96" i="127" s="1"/>
  <c r="CC98" i="127" s="1"/>
  <c r="CC99" i="127" s="1"/>
  <c r="CC100" i="127" s="1"/>
  <c r="CC101" i="127" s="1"/>
  <c r="CC103" i="127" s="1"/>
  <c r="CC104" i="127" s="1"/>
  <c r="CC105" i="127" s="1"/>
  <c r="CC106" i="127" s="1"/>
  <c r="CC108" i="127" s="1"/>
  <c r="CC109" i="127" s="1"/>
  <c r="CC110" i="127" s="1"/>
  <c r="CC111" i="127" s="1"/>
  <c r="CC113" i="127" s="1"/>
  <c r="CC114" i="127" s="1"/>
  <c r="CC115" i="127" s="1"/>
  <c r="CC116" i="127" s="1"/>
  <c r="CC118" i="127" s="1"/>
  <c r="CC119" i="127" s="1"/>
  <c r="CC120" i="127" s="1"/>
  <c r="CC121" i="127" s="1"/>
  <c r="CC123" i="127" s="1"/>
  <c r="CC124" i="127" s="1"/>
  <c r="CC125" i="127" s="1"/>
  <c r="CC126" i="127" s="1"/>
  <c r="CC128" i="127" s="1"/>
  <c r="CC129" i="127" s="1"/>
  <c r="CC130" i="127" s="1"/>
  <c r="CC131" i="127" s="1"/>
  <c r="CW13" i="127" l="1"/>
  <c r="CM14" i="127"/>
  <c r="CM15" i="127" s="1"/>
  <c r="CM16" i="127" s="1"/>
  <c r="CM18" i="127" s="1"/>
  <c r="CM19" i="127" s="1"/>
  <c r="CM20" i="127" s="1"/>
  <c r="CM21" i="127" s="1"/>
  <c r="CM23" i="127" s="1"/>
  <c r="CM24" i="127" s="1"/>
  <c r="CM25" i="127" s="1"/>
  <c r="CM26" i="127" s="1"/>
  <c r="CM28" i="127" s="1"/>
  <c r="CM29" i="127" s="1"/>
  <c r="CM30" i="127" s="1"/>
  <c r="CM31" i="127" s="1"/>
  <c r="CM33" i="127" s="1"/>
  <c r="CM34" i="127" s="1"/>
  <c r="CM35" i="127" s="1"/>
  <c r="CM36" i="127" s="1"/>
  <c r="CM38" i="127" s="1"/>
  <c r="CM39" i="127" s="1"/>
  <c r="CM40" i="127" s="1"/>
  <c r="CM41" i="127" s="1"/>
  <c r="CM43" i="127" s="1"/>
  <c r="CM44" i="127" s="1"/>
  <c r="CM45" i="127" s="1"/>
  <c r="CM46" i="127" s="1"/>
  <c r="CM48" i="127" s="1"/>
  <c r="CM49" i="127" s="1"/>
  <c r="CM50" i="127" s="1"/>
  <c r="CM51" i="127" s="1"/>
  <c r="CM53" i="127" s="1"/>
  <c r="CM54" i="127" s="1"/>
  <c r="CM55" i="127" s="1"/>
  <c r="CM56" i="127" s="1"/>
  <c r="CM58" i="127" s="1"/>
  <c r="CM59" i="127" s="1"/>
  <c r="CM60" i="127" s="1"/>
  <c r="CM61" i="127" s="1"/>
  <c r="CM63" i="127" s="1"/>
  <c r="CM64" i="127" s="1"/>
  <c r="CM65" i="127" s="1"/>
  <c r="CM66" i="127" s="1"/>
  <c r="CM68" i="127" s="1"/>
  <c r="CM69" i="127" s="1"/>
  <c r="CM70" i="127" s="1"/>
  <c r="CM71" i="127" s="1"/>
  <c r="CM73" i="127" s="1"/>
  <c r="CM74" i="127" s="1"/>
  <c r="CM75" i="127" s="1"/>
  <c r="CM76" i="127" s="1"/>
  <c r="CM78" i="127" s="1"/>
  <c r="CM79" i="127" s="1"/>
  <c r="CM80" i="127" s="1"/>
  <c r="CM81" i="127" s="1"/>
  <c r="CM83" i="127" s="1"/>
  <c r="CM84" i="127" s="1"/>
  <c r="CM85" i="127" s="1"/>
  <c r="CM86" i="127" s="1"/>
  <c r="CM88" i="127" s="1"/>
  <c r="CM89" i="127" s="1"/>
  <c r="CM90" i="127" s="1"/>
  <c r="CM91" i="127" s="1"/>
  <c r="CM93" i="127" s="1"/>
  <c r="CM94" i="127" s="1"/>
  <c r="CM95" i="127" s="1"/>
  <c r="CM96" i="127" s="1"/>
  <c r="CM98" i="127" s="1"/>
  <c r="CM99" i="127" s="1"/>
  <c r="CM100" i="127" s="1"/>
  <c r="CM101" i="127" s="1"/>
  <c r="CM103" i="127" s="1"/>
  <c r="CM104" i="127" s="1"/>
  <c r="CM105" i="127" s="1"/>
  <c r="CM106" i="127" s="1"/>
  <c r="CM108" i="127" s="1"/>
  <c r="CM109" i="127" s="1"/>
  <c r="CM110" i="127" s="1"/>
  <c r="CM111" i="127" s="1"/>
  <c r="CM113" i="127" s="1"/>
  <c r="CM114" i="127" s="1"/>
  <c r="CM115" i="127" s="1"/>
  <c r="CM116" i="127" s="1"/>
  <c r="CM118" i="127" s="1"/>
  <c r="CM119" i="127" s="1"/>
  <c r="CM120" i="127" s="1"/>
  <c r="CM121" i="127" s="1"/>
  <c r="CM123" i="127" s="1"/>
  <c r="CM124" i="127" s="1"/>
  <c r="CM125" i="127" s="1"/>
  <c r="CM126" i="127" s="1"/>
  <c r="CM128" i="127" s="1"/>
  <c r="CM129" i="127" s="1"/>
  <c r="CM130" i="127" s="1"/>
  <c r="CM131" i="127" s="1"/>
  <c r="CW14" i="127" l="1"/>
  <c r="CW15" i="127" s="1"/>
  <c r="CW16" i="127" s="1"/>
  <c r="CW18" i="127" s="1"/>
  <c r="CW19" i="127" s="1"/>
  <c r="CW20" i="127" s="1"/>
  <c r="CW21" i="127" s="1"/>
  <c r="CW23" i="127" s="1"/>
  <c r="CW24" i="127" s="1"/>
  <c r="CW25" i="127" s="1"/>
  <c r="CW26" i="127" s="1"/>
  <c r="CW28" i="127" s="1"/>
  <c r="CW29" i="127" s="1"/>
  <c r="CW30" i="127" s="1"/>
  <c r="CW31" i="127" s="1"/>
  <c r="CW33" i="127" s="1"/>
  <c r="CW34" i="127" s="1"/>
  <c r="CW35" i="127" s="1"/>
  <c r="CW36" i="127" s="1"/>
  <c r="CW38" i="127" s="1"/>
  <c r="CW39" i="127" s="1"/>
  <c r="CW40" i="127" s="1"/>
  <c r="CW41" i="127" s="1"/>
  <c r="CW43" i="127" s="1"/>
  <c r="CW44" i="127" s="1"/>
  <c r="CW45" i="127" s="1"/>
  <c r="CW46" i="127" s="1"/>
  <c r="CW48" i="127" s="1"/>
  <c r="CW49" i="127" s="1"/>
  <c r="CW50" i="127" s="1"/>
  <c r="CW51" i="127" s="1"/>
  <c r="CW53" i="127" s="1"/>
  <c r="CW54" i="127" s="1"/>
  <c r="CW55" i="127" s="1"/>
  <c r="CW56" i="127" s="1"/>
  <c r="CW58" i="127" s="1"/>
  <c r="CW59" i="127" s="1"/>
  <c r="CW60" i="127" s="1"/>
  <c r="CW61" i="127" s="1"/>
  <c r="CW63" i="127" s="1"/>
  <c r="CW64" i="127" s="1"/>
  <c r="CW65" i="127" s="1"/>
  <c r="CW66" i="127" s="1"/>
  <c r="CW68" i="127" s="1"/>
  <c r="CW69" i="127" s="1"/>
  <c r="CW70" i="127" s="1"/>
  <c r="CW71" i="127" s="1"/>
  <c r="CW73" i="127" s="1"/>
  <c r="CW74" i="127" s="1"/>
  <c r="CW75" i="127" s="1"/>
  <c r="CW76" i="127" s="1"/>
  <c r="CW78" i="127" s="1"/>
  <c r="CW79" i="127" s="1"/>
  <c r="CW80" i="127" s="1"/>
  <c r="CW81" i="127" s="1"/>
  <c r="CW83" i="127" s="1"/>
  <c r="CW84" i="127" s="1"/>
  <c r="CW85" i="127" s="1"/>
  <c r="CW86" i="127" s="1"/>
  <c r="CW88" i="127" s="1"/>
  <c r="CW89" i="127" s="1"/>
  <c r="CW90" i="127" s="1"/>
  <c r="CW91" i="127" s="1"/>
  <c r="CW93" i="127" s="1"/>
  <c r="CW94" i="127" s="1"/>
  <c r="CW95" i="127" s="1"/>
  <c r="CW96" i="127" s="1"/>
  <c r="CW98" i="127" s="1"/>
  <c r="CW99" i="127" s="1"/>
  <c r="CW100" i="127" s="1"/>
  <c r="CW101" i="127" s="1"/>
  <c r="CW103" i="127" s="1"/>
  <c r="CW104" i="127" s="1"/>
  <c r="CW105" i="127" s="1"/>
  <c r="CW106" i="127" s="1"/>
  <c r="CW108" i="127" s="1"/>
  <c r="CW109" i="127" s="1"/>
  <c r="CW110" i="127" s="1"/>
  <c r="CW111" i="127" s="1"/>
  <c r="CW113" i="127" s="1"/>
  <c r="CW114" i="127" s="1"/>
  <c r="CW115" i="127" s="1"/>
  <c r="CW116" i="127" s="1"/>
  <c r="CW118" i="127" s="1"/>
  <c r="CW119" i="127" s="1"/>
  <c r="CW120" i="127" s="1"/>
  <c r="CW121" i="127" s="1"/>
  <c r="CW123" i="127" s="1"/>
  <c r="CW124" i="127" s="1"/>
  <c r="CW125" i="127" s="1"/>
  <c r="CW126" i="127" s="1"/>
  <c r="CW128" i="127" s="1"/>
  <c r="CW129" i="127" s="1"/>
  <c r="CW130" i="127" s="1"/>
  <c r="CW131" i="127" s="1"/>
  <c r="DG13" i="127"/>
  <c r="DG14" i="127" l="1"/>
  <c r="DG15" i="127" s="1"/>
  <c r="DG16" i="127" s="1"/>
  <c r="DG18" i="127" s="1"/>
  <c r="DG19" i="127" s="1"/>
  <c r="DG20" i="127" s="1"/>
  <c r="DG21" i="127" s="1"/>
  <c r="DG23" i="127" s="1"/>
  <c r="DG24" i="127" s="1"/>
  <c r="DG25" i="127" s="1"/>
  <c r="DG26" i="127" s="1"/>
  <c r="DG28" i="127" s="1"/>
  <c r="DG29" i="127" s="1"/>
  <c r="DG30" i="127" s="1"/>
  <c r="DG31" i="127" s="1"/>
  <c r="DG33" i="127" s="1"/>
  <c r="DG34" i="127" s="1"/>
  <c r="DG35" i="127" s="1"/>
  <c r="DG36" i="127" s="1"/>
  <c r="DG38" i="127" s="1"/>
  <c r="DG39" i="127" s="1"/>
  <c r="DG40" i="127" s="1"/>
  <c r="DG41" i="127" s="1"/>
  <c r="DG43" i="127" s="1"/>
  <c r="DG44" i="127" s="1"/>
  <c r="DG45" i="127" s="1"/>
  <c r="DG46" i="127" s="1"/>
  <c r="DG48" i="127" s="1"/>
  <c r="DG49" i="127" s="1"/>
  <c r="DG50" i="127" s="1"/>
  <c r="DG51" i="127" s="1"/>
  <c r="DG53" i="127" s="1"/>
  <c r="DG54" i="127" s="1"/>
  <c r="DG55" i="127" s="1"/>
  <c r="DG56" i="127" s="1"/>
  <c r="DG58" i="127" s="1"/>
  <c r="DG59" i="127" s="1"/>
  <c r="DG60" i="127" s="1"/>
  <c r="DG61" i="127" s="1"/>
  <c r="DG63" i="127" s="1"/>
  <c r="DG64" i="127" s="1"/>
  <c r="DG65" i="127" s="1"/>
  <c r="DG66" i="127" s="1"/>
  <c r="DG68" i="127" s="1"/>
  <c r="DG69" i="127" s="1"/>
  <c r="DG70" i="127" s="1"/>
  <c r="DG71" i="127" s="1"/>
  <c r="DG73" i="127" s="1"/>
  <c r="DG74" i="127" s="1"/>
  <c r="DG75" i="127" s="1"/>
  <c r="DG76" i="127" s="1"/>
  <c r="DG78" i="127" s="1"/>
  <c r="DG79" i="127" s="1"/>
  <c r="DG80" i="127" s="1"/>
  <c r="DG81" i="127" s="1"/>
  <c r="DG83" i="127" s="1"/>
  <c r="DG84" i="127" s="1"/>
  <c r="DG85" i="127" s="1"/>
  <c r="DG86" i="127" s="1"/>
  <c r="DG88" i="127" s="1"/>
  <c r="DG89" i="127" s="1"/>
  <c r="DG90" i="127" s="1"/>
  <c r="DG91" i="127" s="1"/>
  <c r="DG93" i="127" s="1"/>
  <c r="DG94" i="127" s="1"/>
  <c r="DG95" i="127" s="1"/>
  <c r="DG96" i="127" s="1"/>
  <c r="DG98" i="127" s="1"/>
  <c r="DG99" i="127" s="1"/>
  <c r="DG100" i="127" s="1"/>
  <c r="DG101" i="127" s="1"/>
  <c r="DG103" i="127" s="1"/>
  <c r="DG104" i="127" s="1"/>
  <c r="DG105" i="127" s="1"/>
  <c r="DG106" i="127" s="1"/>
  <c r="DG108" i="127" s="1"/>
  <c r="DG109" i="127" s="1"/>
  <c r="DG110" i="127" s="1"/>
  <c r="DG111" i="127" s="1"/>
  <c r="DG113" i="127" s="1"/>
  <c r="DG114" i="127" s="1"/>
  <c r="DG115" i="127" s="1"/>
  <c r="DG116" i="127" s="1"/>
  <c r="DG118" i="127" s="1"/>
  <c r="DG119" i="127" s="1"/>
  <c r="DG120" i="127" s="1"/>
  <c r="DG121" i="127" s="1"/>
  <c r="DG123" i="127" s="1"/>
  <c r="DG124" i="127" s="1"/>
  <c r="DG125" i="127" s="1"/>
  <c r="DG126" i="127" s="1"/>
  <c r="DG128" i="127" s="1"/>
  <c r="DG129" i="127" s="1"/>
  <c r="DG130" i="127" s="1"/>
  <c r="DG131" i="127" s="1"/>
  <c r="DQ13" i="127"/>
  <c r="EA13" i="127" l="1"/>
  <c r="DQ14" i="127"/>
  <c r="DQ15" i="127" s="1"/>
  <c r="DQ16" i="127" s="1"/>
  <c r="DQ18" i="127" s="1"/>
  <c r="DQ19" i="127" s="1"/>
  <c r="DQ20" i="127" s="1"/>
  <c r="DQ21" i="127" s="1"/>
  <c r="DQ23" i="127" s="1"/>
  <c r="DQ24" i="127" s="1"/>
  <c r="DQ25" i="127" s="1"/>
  <c r="DQ26" i="127" s="1"/>
  <c r="DQ28" i="127" s="1"/>
  <c r="DQ29" i="127" s="1"/>
  <c r="DQ30" i="127" s="1"/>
  <c r="DQ31" i="127" s="1"/>
  <c r="DQ33" i="127" s="1"/>
  <c r="DQ34" i="127" s="1"/>
  <c r="DQ35" i="127" s="1"/>
  <c r="DQ36" i="127" s="1"/>
  <c r="DQ38" i="127" s="1"/>
  <c r="DQ39" i="127" s="1"/>
  <c r="DQ40" i="127" s="1"/>
  <c r="DQ41" i="127" s="1"/>
  <c r="DQ43" i="127" s="1"/>
  <c r="DQ44" i="127" s="1"/>
  <c r="DQ45" i="127" s="1"/>
  <c r="DQ46" i="127" s="1"/>
  <c r="DQ48" i="127" s="1"/>
  <c r="DQ49" i="127" s="1"/>
  <c r="DQ50" i="127" s="1"/>
  <c r="DQ51" i="127" s="1"/>
  <c r="DQ53" i="127" s="1"/>
  <c r="DQ54" i="127" s="1"/>
  <c r="DQ55" i="127" s="1"/>
  <c r="DQ56" i="127" s="1"/>
  <c r="DQ58" i="127" s="1"/>
  <c r="DQ59" i="127" s="1"/>
  <c r="DQ60" i="127" s="1"/>
  <c r="DQ61" i="127" s="1"/>
  <c r="DQ63" i="127" s="1"/>
  <c r="DQ64" i="127" s="1"/>
  <c r="DQ65" i="127" s="1"/>
  <c r="DQ66" i="127" s="1"/>
  <c r="DQ68" i="127" s="1"/>
  <c r="DQ69" i="127" s="1"/>
  <c r="DQ70" i="127" s="1"/>
  <c r="DQ71" i="127" s="1"/>
  <c r="DQ73" i="127" s="1"/>
  <c r="DQ74" i="127" s="1"/>
  <c r="DQ75" i="127" s="1"/>
  <c r="DQ76" i="127" s="1"/>
  <c r="DQ78" i="127" s="1"/>
  <c r="DQ79" i="127" s="1"/>
  <c r="DQ80" i="127" s="1"/>
  <c r="DQ81" i="127" s="1"/>
  <c r="DQ83" i="127" s="1"/>
  <c r="DQ84" i="127" s="1"/>
  <c r="DQ85" i="127" s="1"/>
  <c r="DQ86" i="127" s="1"/>
  <c r="DQ88" i="127" s="1"/>
  <c r="DQ89" i="127" s="1"/>
  <c r="DQ90" i="127" s="1"/>
  <c r="DQ91" i="127" s="1"/>
  <c r="DQ93" i="127" s="1"/>
  <c r="DQ94" i="127" s="1"/>
  <c r="DQ95" i="127" s="1"/>
  <c r="DQ96" i="127" s="1"/>
  <c r="DQ98" i="127" s="1"/>
  <c r="DQ99" i="127" s="1"/>
  <c r="DQ100" i="127" s="1"/>
  <c r="DQ101" i="127" s="1"/>
  <c r="DQ103" i="127" s="1"/>
  <c r="DQ104" i="127" s="1"/>
  <c r="DQ105" i="127" s="1"/>
  <c r="DQ106" i="127" s="1"/>
  <c r="DQ108" i="127" s="1"/>
  <c r="DQ109" i="127" s="1"/>
  <c r="DQ110" i="127" s="1"/>
  <c r="DQ111" i="127" s="1"/>
  <c r="DQ113" i="127" s="1"/>
  <c r="DQ114" i="127" s="1"/>
  <c r="DQ115" i="127" s="1"/>
  <c r="DQ116" i="127" s="1"/>
  <c r="DQ118" i="127" s="1"/>
  <c r="DQ119" i="127" s="1"/>
  <c r="DQ120" i="127" s="1"/>
  <c r="DQ121" i="127" s="1"/>
  <c r="DQ123" i="127" s="1"/>
  <c r="DQ124" i="127" s="1"/>
  <c r="DQ125" i="127" s="1"/>
  <c r="DQ126" i="127" s="1"/>
  <c r="DQ128" i="127" s="1"/>
  <c r="DQ129" i="127" s="1"/>
  <c r="DQ130" i="127" s="1"/>
  <c r="DQ131" i="127" s="1"/>
  <c r="EK13" i="127" l="1"/>
  <c r="EA14" i="127"/>
  <c r="EA15" i="127" s="1"/>
  <c r="EA16" i="127" s="1"/>
  <c r="EA18" i="127" s="1"/>
  <c r="EA19" i="127" s="1"/>
  <c r="EA20" i="127" s="1"/>
  <c r="EA21" i="127" s="1"/>
  <c r="EA23" i="127" s="1"/>
  <c r="EA24" i="127" s="1"/>
  <c r="EA25" i="127" s="1"/>
  <c r="EA26" i="127" s="1"/>
  <c r="EA28" i="127" s="1"/>
  <c r="EA29" i="127" s="1"/>
  <c r="EA30" i="127" s="1"/>
  <c r="EA31" i="127" s="1"/>
  <c r="EA33" i="127" s="1"/>
  <c r="EA34" i="127" s="1"/>
  <c r="EA35" i="127" s="1"/>
  <c r="EA36" i="127" s="1"/>
  <c r="EA38" i="127" s="1"/>
  <c r="EA39" i="127" s="1"/>
  <c r="EA40" i="127" s="1"/>
  <c r="EA41" i="127" s="1"/>
  <c r="EA43" i="127" s="1"/>
  <c r="EA44" i="127" s="1"/>
  <c r="EA45" i="127" s="1"/>
  <c r="EA46" i="127" s="1"/>
  <c r="EA48" i="127" s="1"/>
  <c r="EA49" i="127" s="1"/>
  <c r="EA50" i="127" s="1"/>
  <c r="EA51" i="127" s="1"/>
  <c r="EA53" i="127" s="1"/>
  <c r="EA54" i="127" s="1"/>
  <c r="EA55" i="127" s="1"/>
  <c r="EA56" i="127" s="1"/>
  <c r="EA58" i="127" s="1"/>
  <c r="EA59" i="127" s="1"/>
  <c r="EA60" i="127" s="1"/>
  <c r="EA61" i="127" s="1"/>
  <c r="EA63" i="127" s="1"/>
  <c r="EA64" i="127" s="1"/>
  <c r="EA65" i="127" s="1"/>
  <c r="EA66" i="127" s="1"/>
  <c r="EA68" i="127" s="1"/>
  <c r="EA69" i="127" s="1"/>
  <c r="EA70" i="127" s="1"/>
  <c r="EA71" i="127" s="1"/>
  <c r="EA73" i="127" s="1"/>
  <c r="EA74" i="127" s="1"/>
  <c r="EA75" i="127" s="1"/>
  <c r="EA76" i="127" s="1"/>
  <c r="EA78" i="127" s="1"/>
  <c r="EA79" i="127" s="1"/>
  <c r="EA80" i="127" s="1"/>
  <c r="EA81" i="127" s="1"/>
  <c r="EA83" i="127" s="1"/>
  <c r="EA84" i="127" s="1"/>
  <c r="EA85" i="127" s="1"/>
  <c r="EA86" i="127" s="1"/>
  <c r="EA88" i="127" s="1"/>
  <c r="EA89" i="127" s="1"/>
  <c r="EA90" i="127" s="1"/>
  <c r="EA91" i="127" s="1"/>
  <c r="EA93" i="127" s="1"/>
  <c r="EA94" i="127" s="1"/>
  <c r="EA95" i="127" s="1"/>
  <c r="EA96" i="127" s="1"/>
  <c r="EA98" i="127" s="1"/>
  <c r="EA99" i="127" s="1"/>
  <c r="EA100" i="127" s="1"/>
  <c r="EA101" i="127" s="1"/>
  <c r="EA103" i="127" s="1"/>
  <c r="EA104" i="127" s="1"/>
  <c r="EA105" i="127" s="1"/>
  <c r="EA106" i="127" s="1"/>
  <c r="EA108" i="127" s="1"/>
  <c r="EA109" i="127" s="1"/>
  <c r="EA110" i="127" s="1"/>
  <c r="EA111" i="127" s="1"/>
  <c r="EA113" i="127" s="1"/>
  <c r="EA114" i="127" s="1"/>
  <c r="EA115" i="127" s="1"/>
  <c r="EA116" i="127" s="1"/>
  <c r="EA118" i="127" s="1"/>
  <c r="EA119" i="127" s="1"/>
  <c r="EA120" i="127" s="1"/>
  <c r="EA121" i="127" s="1"/>
  <c r="EA123" i="127" s="1"/>
  <c r="EA124" i="127" s="1"/>
  <c r="EA125" i="127" s="1"/>
  <c r="EA126" i="127" s="1"/>
  <c r="EA128" i="127" s="1"/>
  <c r="EA129" i="127" s="1"/>
  <c r="EA130" i="127" s="1"/>
  <c r="EA131" i="127" s="1"/>
  <c r="EK14" i="127" l="1"/>
  <c r="EK15" i="127" s="1"/>
  <c r="EK16" i="127" s="1"/>
  <c r="EK18" i="127" s="1"/>
  <c r="EK19" i="127" s="1"/>
  <c r="EK20" i="127" s="1"/>
  <c r="EK21" i="127" s="1"/>
  <c r="EK23" i="127" s="1"/>
  <c r="EK24" i="127" s="1"/>
  <c r="EK25" i="127" s="1"/>
  <c r="EK26" i="127" s="1"/>
  <c r="EK28" i="127" s="1"/>
  <c r="EK29" i="127" s="1"/>
  <c r="EK30" i="127" s="1"/>
  <c r="EK31" i="127" s="1"/>
  <c r="EK33" i="127" s="1"/>
  <c r="EK34" i="127" s="1"/>
  <c r="EK35" i="127" s="1"/>
  <c r="EK36" i="127" s="1"/>
  <c r="EK38" i="127" s="1"/>
  <c r="EK39" i="127" s="1"/>
  <c r="EK40" i="127" s="1"/>
  <c r="EK41" i="127" s="1"/>
  <c r="EK43" i="127" s="1"/>
  <c r="EK44" i="127" s="1"/>
  <c r="EK45" i="127" s="1"/>
  <c r="EK46" i="127" s="1"/>
  <c r="EK48" i="127" s="1"/>
  <c r="EK49" i="127" s="1"/>
  <c r="EK50" i="127" s="1"/>
  <c r="EK51" i="127" s="1"/>
  <c r="EK53" i="127" s="1"/>
  <c r="EK54" i="127" s="1"/>
  <c r="EK55" i="127" s="1"/>
  <c r="EK56" i="127" s="1"/>
  <c r="EK58" i="127" s="1"/>
  <c r="EK59" i="127" s="1"/>
  <c r="EK60" i="127" s="1"/>
  <c r="EK61" i="127" s="1"/>
  <c r="EK63" i="127" s="1"/>
  <c r="EK64" i="127" s="1"/>
  <c r="EK65" i="127" s="1"/>
  <c r="EK66" i="127" s="1"/>
  <c r="EK68" i="127" s="1"/>
  <c r="EK69" i="127" s="1"/>
  <c r="EK70" i="127" s="1"/>
  <c r="EK71" i="127" s="1"/>
  <c r="EK73" i="127" s="1"/>
  <c r="EK74" i="127" s="1"/>
  <c r="EK75" i="127" s="1"/>
  <c r="EK76" i="127" s="1"/>
  <c r="EK78" i="127" s="1"/>
  <c r="EK79" i="127" s="1"/>
  <c r="EK80" i="127" s="1"/>
  <c r="EK81" i="127" s="1"/>
  <c r="EK83" i="127" s="1"/>
  <c r="EK84" i="127" s="1"/>
  <c r="EK85" i="127" s="1"/>
  <c r="EK86" i="127" s="1"/>
  <c r="EK88" i="127" s="1"/>
  <c r="EK89" i="127" s="1"/>
  <c r="EK90" i="127" s="1"/>
  <c r="EK91" i="127" s="1"/>
  <c r="EK93" i="127" s="1"/>
  <c r="EK94" i="127" s="1"/>
  <c r="EK95" i="127" s="1"/>
  <c r="EK96" i="127" s="1"/>
  <c r="EK98" i="127" s="1"/>
  <c r="EK99" i="127" s="1"/>
  <c r="EK100" i="127" s="1"/>
  <c r="EK101" i="127" s="1"/>
  <c r="EK103" i="127" s="1"/>
  <c r="EK104" i="127" s="1"/>
  <c r="EK105" i="127" s="1"/>
  <c r="EK106" i="127" s="1"/>
  <c r="EK108" i="127" s="1"/>
  <c r="EK109" i="127" s="1"/>
  <c r="EK110" i="127" s="1"/>
  <c r="EK111" i="127" s="1"/>
  <c r="EK113" i="127" s="1"/>
  <c r="EK114" i="127" s="1"/>
  <c r="EK115" i="127" s="1"/>
  <c r="EK116" i="127" s="1"/>
  <c r="EK118" i="127" s="1"/>
  <c r="EK119" i="127" s="1"/>
  <c r="EK120" i="127" s="1"/>
  <c r="EK121" i="127" s="1"/>
  <c r="EK123" i="127" s="1"/>
  <c r="EK124" i="127" s="1"/>
  <c r="EK125" i="127" s="1"/>
  <c r="EK126" i="127" s="1"/>
  <c r="EK128" i="127" s="1"/>
  <c r="EK129" i="127" s="1"/>
  <c r="EK130" i="127" s="1"/>
  <c r="EK131" i="127" s="1"/>
  <c r="EU13" i="127"/>
  <c r="EU14" i="127" s="1"/>
  <c r="EU15" i="127" s="1"/>
  <c r="EU16" i="127" s="1"/>
  <c r="EU18" i="127" s="1"/>
  <c r="EU19" i="127" s="1"/>
  <c r="EU20" i="127" s="1"/>
  <c r="EU21" i="127" s="1"/>
  <c r="EU23" i="127" s="1"/>
  <c r="EU24" i="127" s="1"/>
  <c r="EU25" i="127" s="1"/>
  <c r="EU26" i="127" s="1"/>
  <c r="EU28" i="127" s="1"/>
  <c r="EU29" i="127" s="1"/>
  <c r="EU30" i="127" s="1"/>
  <c r="EU31" i="127" s="1"/>
  <c r="EU33" i="127" s="1"/>
  <c r="EU34" i="127" s="1"/>
  <c r="EU35" i="127" s="1"/>
  <c r="EU36" i="127" s="1"/>
  <c r="EU38" i="127" s="1"/>
  <c r="EU39" i="127" s="1"/>
  <c r="EU40" i="127" s="1"/>
  <c r="EU41" i="127" s="1"/>
  <c r="EU43" i="127" s="1"/>
  <c r="EU44" i="127" s="1"/>
  <c r="EU45" i="127" s="1"/>
  <c r="EU46" i="127" s="1"/>
  <c r="EU48" i="127" s="1"/>
  <c r="EU49" i="127" s="1"/>
  <c r="EU50" i="127" s="1"/>
  <c r="EU51" i="127" s="1"/>
  <c r="EU53" i="127" s="1"/>
  <c r="EU54" i="127" s="1"/>
  <c r="EU55" i="127" s="1"/>
  <c r="EU56" i="127" s="1"/>
  <c r="EU58" i="127" s="1"/>
  <c r="EU59" i="127" s="1"/>
  <c r="EU60" i="127" s="1"/>
  <c r="EU61" i="127" s="1"/>
  <c r="EU63" i="127" s="1"/>
  <c r="EU64" i="127" s="1"/>
  <c r="EU65" i="127" s="1"/>
  <c r="EU66" i="127" s="1"/>
  <c r="EU68" i="127" s="1"/>
  <c r="EU69" i="127" s="1"/>
  <c r="EU70" i="127" s="1"/>
  <c r="EU71" i="127" s="1"/>
  <c r="EU73" i="127" s="1"/>
  <c r="EU74" i="127" s="1"/>
  <c r="EU75" i="127" s="1"/>
  <c r="EU76" i="127" s="1"/>
  <c r="EU78" i="127" s="1"/>
  <c r="EU79" i="127" s="1"/>
  <c r="EU80" i="127" s="1"/>
  <c r="EU81" i="127" s="1"/>
  <c r="EU83" i="127" s="1"/>
  <c r="EU84" i="127" s="1"/>
  <c r="EU85" i="127" s="1"/>
  <c r="EU86" i="127" s="1"/>
  <c r="EU88" i="127" s="1"/>
  <c r="EU89" i="127" s="1"/>
  <c r="EU90" i="127" s="1"/>
  <c r="EU91" i="127" s="1"/>
  <c r="EU93" i="127" s="1"/>
  <c r="EU94" i="127" s="1"/>
  <c r="EU95" i="127" s="1"/>
  <c r="EU96" i="127" s="1"/>
  <c r="EU98" i="127" s="1"/>
  <c r="EU99" i="127" s="1"/>
  <c r="EU100" i="127" s="1"/>
  <c r="EU101" i="127" s="1"/>
  <c r="EU103" i="127" s="1"/>
  <c r="EU104" i="127" s="1"/>
  <c r="EU105" i="127" s="1"/>
  <c r="EU106" i="127" s="1"/>
  <c r="EU108" i="127" s="1"/>
  <c r="EU109" i="127" s="1"/>
  <c r="EU110" i="127" s="1"/>
  <c r="EU111" i="127" s="1"/>
  <c r="EU113" i="127" s="1"/>
  <c r="EU114" i="127" s="1"/>
  <c r="EU115" i="127" s="1"/>
  <c r="EU116" i="127" s="1"/>
  <c r="EU118" i="127" s="1"/>
  <c r="EU119" i="127" s="1"/>
  <c r="EU120" i="127" s="1"/>
  <c r="EU121" i="127" s="1"/>
  <c r="EU123" i="127" s="1"/>
  <c r="EU124" i="127" s="1"/>
  <c r="EU125" i="127" s="1"/>
  <c r="EU126" i="127" s="1"/>
  <c r="EU128" i="127" s="1"/>
  <c r="EU129" i="127" s="1"/>
  <c r="EU130" i="127" s="1"/>
  <c r="EU131" i="127" s="1"/>
  <c r="Z65" i="128" l="1"/>
  <c r="AI63" i="128"/>
  <c r="Z63" i="128"/>
  <c r="AP61" i="128"/>
  <c r="AK61" i="128"/>
  <c r="AH61" i="128"/>
  <c r="Z61" i="128"/>
  <c r="K32" i="128"/>
  <c r="D32" i="128"/>
  <c r="K28" i="128"/>
  <c r="K16" i="128"/>
  <c r="D33" i="128" s="1"/>
  <c r="D16" i="128"/>
  <c r="K15" i="128"/>
  <c r="D15" i="128" s="1"/>
  <c r="K12" i="128"/>
  <c r="D12" i="128"/>
  <c r="K11" i="128"/>
  <c r="FB132" i="127"/>
  <c r="FA132" i="127"/>
  <c r="EZ132" i="127"/>
  <c r="EY132" i="127"/>
  <c r="EY133" i="127" s="1"/>
  <c r="EX132" i="127"/>
  <c r="EW132" i="127"/>
  <c r="EV132" i="127"/>
  <c r="ES132" i="127"/>
  <c r="AI27" i="128" s="1"/>
  <c r="ER132" i="127"/>
  <c r="EQ132" i="127"/>
  <c r="EP132" i="127"/>
  <c r="EO132" i="127"/>
  <c r="EO133" i="127" s="1"/>
  <c r="EN132" i="127"/>
  <c r="EM132" i="127"/>
  <c r="EL132" i="127"/>
  <c r="EH132" i="127"/>
  <c r="EH133" i="127" s="1"/>
  <c r="EG132" i="127"/>
  <c r="EF132" i="127"/>
  <c r="EE132" i="127"/>
  <c r="ED132" i="127"/>
  <c r="ED133" i="127" s="1"/>
  <c r="EC132" i="127"/>
  <c r="EB132" i="127"/>
  <c r="DX132" i="127"/>
  <c r="DW132" i="127"/>
  <c r="DW133" i="127" s="1"/>
  <c r="DV132" i="127"/>
  <c r="DU132" i="127"/>
  <c r="DT132" i="127"/>
  <c r="DS132" i="127"/>
  <c r="DS133" i="127" s="1"/>
  <c r="DR132" i="127"/>
  <c r="DN132" i="127"/>
  <c r="DM132" i="127"/>
  <c r="DL132" i="127"/>
  <c r="DL133" i="127" s="1"/>
  <c r="DK132" i="127"/>
  <c r="DJ132" i="127"/>
  <c r="DI132" i="127"/>
  <c r="DH132" i="127"/>
  <c r="DH133" i="127" s="1"/>
  <c r="DE132" i="127"/>
  <c r="AG27" i="128" s="1"/>
  <c r="DD132" i="127"/>
  <c r="DC132" i="127"/>
  <c r="DB132" i="127"/>
  <c r="DB133" i="127" s="1"/>
  <c r="DA132" i="127"/>
  <c r="CZ132" i="127"/>
  <c r="CY132" i="127"/>
  <c r="CX132" i="127"/>
  <c r="CX133" i="127" s="1"/>
  <c r="CT132" i="127"/>
  <c r="CS132" i="127"/>
  <c r="CR132" i="127"/>
  <c r="CQ132" i="127"/>
  <c r="CP132" i="127"/>
  <c r="CO132" i="127"/>
  <c r="CN132" i="127"/>
  <c r="CJ132" i="127"/>
  <c r="CJ133" i="127" s="1"/>
  <c r="CI132" i="127"/>
  <c r="CH132" i="127"/>
  <c r="CG132" i="127"/>
  <c r="CF132" i="127"/>
  <c r="CF133" i="127" s="1"/>
  <c r="CE132" i="127"/>
  <c r="CD132" i="127"/>
  <c r="BZ132" i="127"/>
  <c r="BY132" i="127"/>
  <c r="BX132" i="127"/>
  <c r="BW132" i="127"/>
  <c r="BV132" i="127"/>
  <c r="BU132" i="127"/>
  <c r="BT132" i="127"/>
  <c r="BQ132" i="127"/>
  <c r="AB27" i="128" s="1"/>
  <c r="BP132" i="127"/>
  <c r="BO132" i="127"/>
  <c r="BO133" i="127" s="1"/>
  <c r="BN132" i="127"/>
  <c r="BM132" i="127"/>
  <c r="BL132" i="127"/>
  <c r="BK132" i="127"/>
  <c r="BK133" i="127" s="1"/>
  <c r="BJ132" i="127"/>
  <c r="BF132" i="127"/>
  <c r="BE132" i="127"/>
  <c r="BD132" i="127"/>
  <c r="BD133" i="127" s="1"/>
  <c r="BC132" i="127"/>
  <c r="BB132" i="127"/>
  <c r="BA132" i="127"/>
  <c r="AZ132" i="127"/>
  <c r="AZ133" i="127" s="1"/>
  <c r="AV132" i="127"/>
  <c r="AU132" i="127"/>
  <c r="AT132" i="127"/>
  <c r="AS132" i="127"/>
  <c r="AS133" i="127" s="1"/>
  <c r="AR132" i="127"/>
  <c r="AQ132" i="127"/>
  <c r="AP132" i="127"/>
  <c r="AL132" i="127"/>
  <c r="AL133" i="127" s="1"/>
  <c r="AK132" i="127"/>
  <c r="AJ132" i="127"/>
  <c r="AI132" i="127"/>
  <c r="AH132" i="127"/>
  <c r="AH133" i="127" s="1"/>
  <c r="AG132" i="127"/>
  <c r="AF132" i="127"/>
  <c r="AC132" i="127"/>
  <c r="W27" i="128" s="1"/>
  <c r="AB132" i="127"/>
  <c r="AA132" i="127"/>
  <c r="Z132" i="127"/>
  <c r="Y132" i="127"/>
  <c r="X132" i="127"/>
  <c r="W132" i="127"/>
  <c r="V132" i="127"/>
  <c r="R132" i="127"/>
  <c r="Q132" i="127"/>
  <c r="Q133" i="127" s="1"/>
  <c r="P132" i="127"/>
  <c r="O132" i="127"/>
  <c r="N132" i="127"/>
  <c r="M132" i="127"/>
  <c r="M133" i="127" s="1"/>
  <c r="L132" i="127"/>
  <c r="H132" i="127"/>
  <c r="G132" i="127"/>
  <c r="F132" i="127"/>
  <c r="E132" i="127"/>
  <c r="D132" i="127"/>
  <c r="C132" i="127"/>
  <c r="B132" i="127"/>
  <c r="ID131" i="127"/>
  <c r="IC131" i="127"/>
  <c r="IB131" i="127"/>
  <c r="IA131" i="127"/>
  <c r="HZ131" i="127"/>
  <c r="HY131" i="127"/>
  <c r="HX131" i="127"/>
  <c r="HT131" i="127"/>
  <c r="HS131" i="127"/>
  <c r="HR131" i="127"/>
  <c r="HQ131" i="127"/>
  <c r="HP131" i="127"/>
  <c r="HO131" i="127"/>
  <c r="HN131" i="127"/>
  <c r="HJ131" i="127"/>
  <c r="HI131" i="127"/>
  <c r="HH131" i="127"/>
  <c r="HG131" i="127"/>
  <c r="HF131" i="127"/>
  <c r="HE131" i="127"/>
  <c r="HD131" i="127"/>
  <c r="GZ131" i="127"/>
  <c r="GY131" i="127"/>
  <c r="GX131" i="127"/>
  <c r="GW131" i="127"/>
  <c r="GV131" i="127"/>
  <c r="GU131" i="127"/>
  <c r="GT131" i="127"/>
  <c r="GP131" i="127"/>
  <c r="GO131" i="127"/>
  <c r="GN131" i="127"/>
  <c r="GM131" i="127"/>
  <c r="GL131" i="127"/>
  <c r="GK131" i="127"/>
  <c r="GJ131" i="127"/>
  <c r="GF131" i="127"/>
  <c r="GE131" i="127"/>
  <c r="GD131" i="127"/>
  <c r="GC131" i="127"/>
  <c r="GB131" i="127"/>
  <c r="GA131" i="127"/>
  <c r="FZ131" i="127"/>
  <c r="FV131" i="127"/>
  <c r="FU131" i="127"/>
  <c r="FT131" i="127"/>
  <c r="FS131" i="127"/>
  <c r="FR131" i="127"/>
  <c r="FQ131" i="127"/>
  <c r="FP131" i="127"/>
  <c r="FL131" i="127"/>
  <c r="FK131" i="127"/>
  <c r="FJ131" i="127"/>
  <c r="FI131" i="127"/>
  <c r="FH131" i="127"/>
  <c r="FG131" i="127"/>
  <c r="FF131" i="127"/>
  <c r="FD131" i="127"/>
  <c r="FC131" i="127"/>
  <c r="ID130" i="127"/>
  <c r="IC130" i="127"/>
  <c r="IB130" i="127"/>
  <c r="IA130" i="127"/>
  <c r="HZ130" i="127"/>
  <c r="HY130" i="127"/>
  <c r="HX130" i="127"/>
  <c r="HT130" i="127"/>
  <c r="HS130" i="127"/>
  <c r="HR130" i="127"/>
  <c r="HQ130" i="127"/>
  <c r="HP130" i="127"/>
  <c r="HO130" i="127"/>
  <c r="HN130" i="127"/>
  <c r="HJ130" i="127"/>
  <c r="HI130" i="127"/>
  <c r="HH130" i="127"/>
  <c r="HG130" i="127"/>
  <c r="HF130" i="127"/>
  <c r="HE130" i="127"/>
  <c r="HD130" i="127"/>
  <c r="GZ130" i="127"/>
  <c r="GY130" i="127"/>
  <c r="GX130" i="127"/>
  <c r="GW130" i="127"/>
  <c r="GV130" i="127"/>
  <c r="GU130" i="127"/>
  <c r="GT130" i="127"/>
  <c r="GP130" i="127"/>
  <c r="GO130" i="127"/>
  <c r="GN130" i="127"/>
  <c r="GM130" i="127"/>
  <c r="GL130" i="127"/>
  <c r="GK130" i="127"/>
  <c r="GJ130" i="127"/>
  <c r="GF130" i="127"/>
  <c r="GE130" i="127"/>
  <c r="GD130" i="127"/>
  <c r="GC130" i="127"/>
  <c r="GB130" i="127"/>
  <c r="GA130" i="127"/>
  <c r="FZ130" i="127"/>
  <c r="FV130" i="127"/>
  <c r="FU130" i="127"/>
  <c r="FT130" i="127"/>
  <c r="FS130" i="127"/>
  <c r="FR130" i="127"/>
  <c r="FQ130" i="127"/>
  <c r="FP130" i="127"/>
  <c r="FL130" i="127"/>
  <c r="FK130" i="127"/>
  <c r="FJ130" i="127"/>
  <c r="FI130" i="127"/>
  <c r="FH130" i="127"/>
  <c r="FG130" i="127"/>
  <c r="FF130" i="127"/>
  <c r="FD130" i="127"/>
  <c r="FC130" i="127"/>
  <c r="ID129" i="127"/>
  <c r="IC129" i="127"/>
  <c r="IB129" i="127"/>
  <c r="IA129" i="127"/>
  <c r="HZ129" i="127"/>
  <c r="HY129" i="127"/>
  <c r="HX129" i="127"/>
  <c r="HT129" i="127"/>
  <c r="HS129" i="127"/>
  <c r="HR129" i="127"/>
  <c r="HQ129" i="127"/>
  <c r="HP129" i="127"/>
  <c r="HO129" i="127"/>
  <c r="HN129" i="127"/>
  <c r="HJ129" i="127"/>
  <c r="HI129" i="127"/>
  <c r="HH129" i="127"/>
  <c r="HG129" i="127"/>
  <c r="HF129" i="127"/>
  <c r="HE129" i="127"/>
  <c r="HD129" i="127"/>
  <c r="GZ129" i="127"/>
  <c r="GY129" i="127"/>
  <c r="GX129" i="127"/>
  <c r="GW129" i="127"/>
  <c r="GV129" i="127"/>
  <c r="GU129" i="127"/>
  <c r="GT129" i="127"/>
  <c r="GP129" i="127"/>
  <c r="GO129" i="127"/>
  <c r="GN129" i="127"/>
  <c r="GM129" i="127"/>
  <c r="GL129" i="127"/>
  <c r="GK129" i="127"/>
  <c r="GJ129" i="127"/>
  <c r="GF129" i="127"/>
  <c r="GE129" i="127"/>
  <c r="GD129" i="127"/>
  <c r="GC129" i="127"/>
  <c r="GB129" i="127"/>
  <c r="GA129" i="127"/>
  <c r="FZ129" i="127"/>
  <c r="FV129" i="127"/>
  <c r="FU129" i="127"/>
  <c r="FT129" i="127"/>
  <c r="FS129" i="127"/>
  <c r="FR129" i="127"/>
  <c r="FQ129" i="127"/>
  <c r="FP129" i="127"/>
  <c r="FL129" i="127"/>
  <c r="FK129" i="127"/>
  <c r="FJ129" i="127"/>
  <c r="FI129" i="127"/>
  <c r="FH129" i="127"/>
  <c r="FG129" i="127"/>
  <c r="FF129" i="127"/>
  <c r="FD129" i="127"/>
  <c r="FC129" i="127"/>
  <c r="ID128" i="127"/>
  <c r="IC128" i="127"/>
  <c r="IB128" i="127"/>
  <c r="IB132" i="127" s="1"/>
  <c r="IA128" i="127"/>
  <c r="HZ128" i="127"/>
  <c r="HY128" i="127"/>
  <c r="HX128" i="127"/>
  <c r="HT128" i="127"/>
  <c r="HS128" i="127"/>
  <c r="HR128" i="127"/>
  <c r="HQ128" i="127"/>
  <c r="HP128" i="127"/>
  <c r="HO128" i="127"/>
  <c r="HN128" i="127"/>
  <c r="HJ128" i="127"/>
  <c r="HJ132" i="127" s="1"/>
  <c r="HI128" i="127"/>
  <c r="HH128" i="127"/>
  <c r="HG128" i="127"/>
  <c r="HF128" i="127"/>
  <c r="HE128" i="127"/>
  <c r="HD128" i="127"/>
  <c r="GZ128" i="127"/>
  <c r="GY128" i="127"/>
  <c r="GX128" i="127"/>
  <c r="GW128" i="127"/>
  <c r="GV128" i="127"/>
  <c r="GU128" i="127"/>
  <c r="GU132" i="127" s="1"/>
  <c r="GT128" i="127"/>
  <c r="GP128" i="127"/>
  <c r="GO128" i="127"/>
  <c r="GN128" i="127"/>
  <c r="GM128" i="127"/>
  <c r="GL128" i="127"/>
  <c r="GK128" i="127"/>
  <c r="GJ128" i="127"/>
  <c r="GF128" i="127"/>
  <c r="GE128" i="127"/>
  <c r="GD128" i="127"/>
  <c r="GC128" i="127"/>
  <c r="GC132" i="127" s="1"/>
  <c r="GB128" i="127"/>
  <c r="GA128" i="127"/>
  <c r="FZ128" i="127"/>
  <c r="FV128" i="127"/>
  <c r="FU128" i="127"/>
  <c r="FT128" i="127"/>
  <c r="FS128" i="127"/>
  <c r="FR128" i="127"/>
  <c r="FQ128" i="127"/>
  <c r="FP128" i="127"/>
  <c r="FL128" i="127"/>
  <c r="FK128" i="127"/>
  <c r="FJ128" i="127"/>
  <c r="FI128" i="127"/>
  <c r="FH128" i="127"/>
  <c r="FG128" i="127"/>
  <c r="FF128" i="127"/>
  <c r="FD128" i="127"/>
  <c r="FC128" i="127"/>
  <c r="EI132" i="127"/>
  <c r="DY132" i="127"/>
  <c r="DO132" i="127"/>
  <c r="CU132" i="127"/>
  <c r="CK132" i="127"/>
  <c r="CA132" i="127"/>
  <c r="BG132" i="127"/>
  <c r="AW132" i="127"/>
  <c r="AM132" i="127"/>
  <c r="S132" i="127"/>
  <c r="I132" i="127"/>
  <c r="AL56" i="128"/>
  <c r="AI26" i="128"/>
  <c r="AI56" i="128"/>
  <c r="AJ56" i="128"/>
  <c r="AK56" i="128"/>
  <c r="AH56" i="128"/>
  <c r="AG26" i="128"/>
  <c r="AG56" i="128"/>
  <c r="AE56" i="128"/>
  <c r="AF56" i="128"/>
  <c r="AD56" i="128"/>
  <c r="AB26" i="128"/>
  <c r="AB56" i="128"/>
  <c r="AC56" i="128"/>
  <c r="AA56" i="128"/>
  <c r="Z56" i="128"/>
  <c r="W26" i="128"/>
  <c r="W56" i="128"/>
  <c r="X56" i="128"/>
  <c r="Y56" i="128"/>
  <c r="ID126" i="127"/>
  <c r="IC126" i="127"/>
  <c r="IB126" i="127"/>
  <c r="IA126" i="127"/>
  <c r="HZ126" i="127"/>
  <c r="HY126" i="127"/>
  <c r="HX126" i="127"/>
  <c r="HT126" i="127"/>
  <c r="HS126" i="127"/>
  <c r="HR126" i="127"/>
  <c r="HQ126" i="127"/>
  <c r="HP126" i="127"/>
  <c r="HO126" i="127"/>
  <c r="HN126" i="127"/>
  <c r="HJ126" i="127"/>
  <c r="HI126" i="127"/>
  <c r="HH126" i="127"/>
  <c r="HG126" i="127"/>
  <c r="HF126" i="127"/>
  <c r="HE126" i="127"/>
  <c r="HD126" i="127"/>
  <c r="GZ126" i="127"/>
  <c r="GY126" i="127"/>
  <c r="GX126" i="127"/>
  <c r="GW126" i="127"/>
  <c r="GV126" i="127"/>
  <c r="GU126" i="127"/>
  <c r="GT126" i="127"/>
  <c r="GP126" i="127"/>
  <c r="GO126" i="127"/>
  <c r="GN126" i="127"/>
  <c r="GM126" i="127"/>
  <c r="GL126" i="127"/>
  <c r="GK126" i="127"/>
  <c r="GJ126" i="127"/>
  <c r="GF126" i="127"/>
  <c r="GE126" i="127"/>
  <c r="GD126" i="127"/>
  <c r="GC126" i="127"/>
  <c r="GB126" i="127"/>
  <c r="GA126" i="127"/>
  <c r="FZ126" i="127"/>
  <c r="FV126" i="127"/>
  <c r="FU126" i="127"/>
  <c r="FT126" i="127"/>
  <c r="FS126" i="127"/>
  <c r="FR126" i="127"/>
  <c r="FQ126" i="127"/>
  <c r="FP126" i="127"/>
  <c r="FL126" i="127"/>
  <c r="FK126" i="127"/>
  <c r="FJ126" i="127"/>
  <c r="FI126" i="127"/>
  <c r="FH126" i="127"/>
  <c r="FG126" i="127"/>
  <c r="FF126" i="127"/>
  <c r="FD126" i="127"/>
  <c r="FC126" i="127"/>
  <c r="ID125" i="127"/>
  <c r="IC125" i="127"/>
  <c r="IB125" i="127"/>
  <c r="IA125" i="127"/>
  <c r="HZ125" i="127"/>
  <c r="HY125" i="127"/>
  <c r="HX125" i="127"/>
  <c r="HT125" i="127"/>
  <c r="HS125" i="127"/>
  <c r="HR125" i="127"/>
  <c r="HQ125" i="127"/>
  <c r="HP125" i="127"/>
  <c r="HO125" i="127"/>
  <c r="HN125" i="127"/>
  <c r="HJ125" i="127"/>
  <c r="HI125" i="127"/>
  <c r="HH125" i="127"/>
  <c r="HG125" i="127"/>
  <c r="HF125" i="127"/>
  <c r="HE125" i="127"/>
  <c r="HD125" i="127"/>
  <c r="GZ125" i="127"/>
  <c r="GY125" i="127"/>
  <c r="GX125" i="127"/>
  <c r="GW125" i="127"/>
  <c r="GV125" i="127"/>
  <c r="GU125" i="127"/>
  <c r="GT125" i="127"/>
  <c r="GP125" i="127"/>
  <c r="GO125" i="127"/>
  <c r="GN125" i="127"/>
  <c r="GM125" i="127"/>
  <c r="GL125" i="127"/>
  <c r="GK125" i="127"/>
  <c r="GJ125" i="127"/>
  <c r="GF125" i="127"/>
  <c r="GE125" i="127"/>
  <c r="GD125" i="127"/>
  <c r="GC125" i="127"/>
  <c r="GB125" i="127"/>
  <c r="GA125" i="127"/>
  <c r="FZ125" i="127"/>
  <c r="FV125" i="127"/>
  <c r="FU125" i="127"/>
  <c r="FT125" i="127"/>
  <c r="FS125" i="127"/>
  <c r="FR125" i="127"/>
  <c r="FQ125" i="127"/>
  <c r="FP125" i="127"/>
  <c r="FL125" i="127"/>
  <c r="FK125" i="127"/>
  <c r="FJ125" i="127"/>
  <c r="FI125" i="127"/>
  <c r="FH125" i="127"/>
  <c r="FG125" i="127"/>
  <c r="FF125" i="127"/>
  <c r="FD125" i="127"/>
  <c r="FC125" i="127"/>
  <c r="ID124" i="127"/>
  <c r="IC124" i="127"/>
  <c r="IB124" i="127"/>
  <c r="IA124" i="127"/>
  <c r="HZ124" i="127"/>
  <c r="HY124" i="127"/>
  <c r="HX124" i="127"/>
  <c r="HT124" i="127"/>
  <c r="HS124" i="127"/>
  <c r="HR124" i="127"/>
  <c r="HQ124" i="127"/>
  <c r="HP124" i="127"/>
  <c r="HO124" i="127"/>
  <c r="HN124" i="127"/>
  <c r="HJ124" i="127"/>
  <c r="HI124" i="127"/>
  <c r="HH124" i="127"/>
  <c r="HG124" i="127"/>
  <c r="HF124" i="127"/>
  <c r="HE124" i="127"/>
  <c r="HD124" i="127"/>
  <c r="GZ124" i="127"/>
  <c r="GY124" i="127"/>
  <c r="GX124" i="127"/>
  <c r="GW124" i="127"/>
  <c r="GV124" i="127"/>
  <c r="GU124" i="127"/>
  <c r="GT124" i="127"/>
  <c r="GP124" i="127"/>
  <c r="GO124" i="127"/>
  <c r="GN124" i="127"/>
  <c r="GM124" i="127"/>
  <c r="GL124" i="127"/>
  <c r="GK124" i="127"/>
  <c r="GJ124" i="127"/>
  <c r="GF124" i="127"/>
  <c r="GE124" i="127"/>
  <c r="GD124" i="127"/>
  <c r="GC124" i="127"/>
  <c r="GB124" i="127"/>
  <c r="GA124" i="127"/>
  <c r="FZ124" i="127"/>
  <c r="FV124" i="127"/>
  <c r="FU124" i="127"/>
  <c r="FT124" i="127"/>
  <c r="FS124" i="127"/>
  <c r="FR124" i="127"/>
  <c r="FQ124" i="127"/>
  <c r="FP124" i="127"/>
  <c r="FL124" i="127"/>
  <c r="FK124" i="127"/>
  <c r="FJ124" i="127"/>
  <c r="FI124" i="127"/>
  <c r="FH124" i="127"/>
  <c r="FG124" i="127"/>
  <c r="FF124" i="127"/>
  <c r="FD124" i="127"/>
  <c r="FC124" i="127"/>
  <c r="ID123" i="127"/>
  <c r="IC123" i="127"/>
  <c r="IB123" i="127"/>
  <c r="IA123" i="127"/>
  <c r="IA127" i="127" s="1"/>
  <c r="HZ123" i="127"/>
  <c r="HY123" i="127"/>
  <c r="HX123" i="127"/>
  <c r="HT123" i="127"/>
  <c r="HS123" i="127"/>
  <c r="HR123" i="127"/>
  <c r="HQ123" i="127"/>
  <c r="HP123" i="127"/>
  <c r="HO123" i="127"/>
  <c r="HN123" i="127"/>
  <c r="HJ123" i="127"/>
  <c r="HI123" i="127"/>
  <c r="HI127" i="127" s="1"/>
  <c r="HH123" i="127"/>
  <c r="HG123" i="127"/>
  <c r="HF123" i="127"/>
  <c r="HE123" i="127"/>
  <c r="HD123" i="127"/>
  <c r="GZ123" i="127"/>
  <c r="GY123" i="127"/>
  <c r="GX123" i="127"/>
  <c r="GW123" i="127"/>
  <c r="GV123" i="127"/>
  <c r="GU123" i="127"/>
  <c r="GT123" i="127"/>
  <c r="GT127" i="127" s="1"/>
  <c r="GP123" i="127"/>
  <c r="GO123" i="127"/>
  <c r="GN123" i="127"/>
  <c r="GM123" i="127"/>
  <c r="GL123" i="127"/>
  <c r="GK123" i="127"/>
  <c r="GJ123" i="127"/>
  <c r="GF123" i="127"/>
  <c r="GE123" i="127"/>
  <c r="GD123" i="127"/>
  <c r="GC123" i="127"/>
  <c r="GB123" i="127"/>
  <c r="GB127" i="127" s="1"/>
  <c r="GA123" i="127"/>
  <c r="FZ123" i="127"/>
  <c r="FV123" i="127"/>
  <c r="FU123" i="127"/>
  <c r="FT123" i="127"/>
  <c r="FS123" i="127"/>
  <c r="FR123" i="127"/>
  <c r="FQ123" i="127"/>
  <c r="FP123" i="127"/>
  <c r="FL123" i="127"/>
  <c r="FK123" i="127"/>
  <c r="FJ123" i="127"/>
  <c r="FJ127" i="127" s="1"/>
  <c r="FI123" i="127"/>
  <c r="FH123" i="127"/>
  <c r="FG123" i="127"/>
  <c r="FF123" i="127"/>
  <c r="FD123" i="127"/>
  <c r="FC123" i="127"/>
  <c r="AJ26" i="128"/>
  <c r="AK26" i="128"/>
  <c r="AH26" i="128"/>
  <c r="AE26" i="128"/>
  <c r="AF26" i="128"/>
  <c r="AD26" i="128"/>
  <c r="AC26" i="128"/>
  <c r="AA26" i="128"/>
  <c r="Z26" i="128"/>
  <c r="X26" i="128"/>
  <c r="Y26" i="128"/>
  <c r="AL55" i="128"/>
  <c r="AI25" i="128"/>
  <c r="AI55" i="128"/>
  <c r="AJ55" i="128"/>
  <c r="AK55" i="128"/>
  <c r="AH55" i="128"/>
  <c r="AG25" i="128"/>
  <c r="AG55" i="128"/>
  <c r="AE55" i="128"/>
  <c r="AF55" i="128"/>
  <c r="AD55" i="128"/>
  <c r="AB25" i="128"/>
  <c r="AB55" i="128"/>
  <c r="AC55" i="128"/>
  <c r="AA55" i="128"/>
  <c r="Z55" i="128"/>
  <c r="W25" i="128"/>
  <c r="W55" i="128"/>
  <c r="X55" i="128"/>
  <c r="Y55" i="128"/>
  <c r="ID121" i="127"/>
  <c r="IC121" i="127"/>
  <c r="IB121" i="127"/>
  <c r="IA121" i="127"/>
  <c r="HZ121" i="127"/>
  <c r="HY121" i="127"/>
  <c r="HX121" i="127"/>
  <c r="HT121" i="127"/>
  <c r="HS121" i="127"/>
  <c r="HR121" i="127"/>
  <c r="HQ121" i="127"/>
  <c r="HP121" i="127"/>
  <c r="HO121" i="127"/>
  <c r="HN121" i="127"/>
  <c r="HJ121" i="127"/>
  <c r="HI121" i="127"/>
  <c r="HH121" i="127"/>
  <c r="HG121" i="127"/>
  <c r="HF121" i="127"/>
  <c r="HE121" i="127"/>
  <c r="HD121" i="127"/>
  <c r="GZ121" i="127"/>
  <c r="GY121" i="127"/>
  <c r="GX121" i="127"/>
  <c r="GW121" i="127"/>
  <c r="GV121" i="127"/>
  <c r="GU121" i="127"/>
  <c r="GT121" i="127"/>
  <c r="GP121" i="127"/>
  <c r="GO121" i="127"/>
  <c r="GN121" i="127"/>
  <c r="GM121" i="127"/>
  <c r="GL121" i="127"/>
  <c r="GK121" i="127"/>
  <c r="GJ121" i="127"/>
  <c r="GF121" i="127"/>
  <c r="GE121" i="127"/>
  <c r="GD121" i="127"/>
  <c r="GC121" i="127"/>
  <c r="GB121" i="127"/>
  <c r="GA121" i="127"/>
  <c r="FZ121" i="127"/>
  <c r="FV121" i="127"/>
  <c r="FU121" i="127"/>
  <c r="FT121" i="127"/>
  <c r="FS121" i="127"/>
  <c r="FR121" i="127"/>
  <c r="FQ121" i="127"/>
  <c r="FP121" i="127"/>
  <c r="FL121" i="127"/>
  <c r="FK121" i="127"/>
  <c r="FJ121" i="127"/>
  <c r="FI121" i="127"/>
  <c r="FH121" i="127"/>
  <c r="FG121" i="127"/>
  <c r="FF121" i="127"/>
  <c r="FD121" i="127"/>
  <c r="FC121" i="127"/>
  <c r="ID120" i="127"/>
  <c r="IC120" i="127"/>
  <c r="IB120" i="127"/>
  <c r="IA120" i="127"/>
  <c r="HZ120" i="127"/>
  <c r="HY120" i="127"/>
  <c r="HX120" i="127"/>
  <c r="HT120" i="127"/>
  <c r="HS120" i="127"/>
  <c r="HR120" i="127"/>
  <c r="HQ120" i="127"/>
  <c r="HP120" i="127"/>
  <c r="HO120" i="127"/>
  <c r="HN120" i="127"/>
  <c r="HJ120" i="127"/>
  <c r="HI120" i="127"/>
  <c r="HH120" i="127"/>
  <c r="HG120" i="127"/>
  <c r="HF120" i="127"/>
  <c r="HE120" i="127"/>
  <c r="HD120" i="127"/>
  <c r="GZ120" i="127"/>
  <c r="GY120" i="127"/>
  <c r="GX120" i="127"/>
  <c r="GW120" i="127"/>
  <c r="GV120" i="127"/>
  <c r="GU120" i="127"/>
  <c r="GT120" i="127"/>
  <c r="GP120" i="127"/>
  <c r="GO120" i="127"/>
  <c r="GN120" i="127"/>
  <c r="GM120" i="127"/>
  <c r="GL120" i="127"/>
  <c r="GK120" i="127"/>
  <c r="GJ120" i="127"/>
  <c r="GF120" i="127"/>
  <c r="GE120" i="127"/>
  <c r="GD120" i="127"/>
  <c r="GC120" i="127"/>
  <c r="GB120" i="127"/>
  <c r="GA120" i="127"/>
  <c r="FZ120" i="127"/>
  <c r="FV120" i="127"/>
  <c r="FU120" i="127"/>
  <c r="FT120" i="127"/>
  <c r="FS120" i="127"/>
  <c r="FR120" i="127"/>
  <c r="FQ120" i="127"/>
  <c r="FP120" i="127"/>
  <c r="FL120" i="127"/>
  <c r="FK120" i="127"/>
  <c r="FJ120" i="127"/>
  <c r="FI120" i="127"/>
  <c r="FH120" i="127"/>
  <c r="FG120" i="127"/>
  <c r="FF120" i="127"/>
  <c r="FD120" i="127"/>
  <c r="FC120" i="127"/>
  <c r="ID119" i="127"/>
  <c r="IC119" i="127"/>
  <c r="IB119" i="127"/>
  <c r="IA119" i="127"/>
  <c r="HZ119" i="127"/>
  <c r="HY119" i="127"/>
  <c r="HX119" i="127"/>
  <c r="HT119" i="127"/>
  <c r="HS119" i="127"/>
  <c r="HR119" i="127"/>
  <c r="HQ119" i="127"/>
  <c r="HP119" i="127"/>
  <c r="HO119" i="127"/>
  <c r="HN119" i="127"/>
  <c r="HJ119" i="127"/>
  <c r="HI119" i="127"/>
  <c r="HH119" i="127"/>
  <c r="HG119" i="127"/>
  <c r="HF119" i="127"/>
  <c r="HE119" i="127"/>
  <c r="HD119" i="127"/>
  <c r="GZ119" i="127"/>
  <c r="GY119" i="127"/>
  <c r="GX119" i="127"/>
  <c r="GW119" i="127"/>
  <c r="GV119" i="127"/>
  <c r="GU119" i="127"/>
  <c r="GT119" i="127"/>
  <c r="GP119" i="127"/>
  <c r="GO119" i="127"/>
  <c r="GN119" i="127"/>
  <c r="GM119" i="127"/>
  <c r="GL119" i="127"/>
  <c r="GK119" i="127"/>
  <c r="GJ119" i="127"/>
  <c r="GF119" i="127"/>
  <c r="GE119" i="127"/>
  <c r="GD119" i="127"/>
  <c r="GC119" i="127"/>
  <c r="GB119" i="127"/>
  <c r="GA119" i="127"/>
  <c r="FZ119" i="127"/>
  <c r="FV119" i="127"/>
  <c r="FU119" i="127"/>
  <c r="FT119" i="127"/>
  <c r="FS119" i="127"/>
  <c r="FR119" i="127"/>
  <c r="FQ119" i="127"/>
  <c r="FP119" i="127"/>
  <c r="FL119" i="127"/>
  <c r="FK119" i="127"/>
  <c r="FJ119" i="127"/>
  <c r="FI119" i="127"/>
  <c r="FH119" i="127"/>
  <c r="FG119" i="127"/>
  <c r="FF119" i="127"/>
  <c r="FD119" i="127"/>
  <c r="FC119" i="127"/>
  <c r="ID118" i="127"/>
  <c r="IC118" i="127"/>
  <c r="IB118" i="127"/>
  <c r="IA118" i="127"/>
  <c r="HZ118" i="127"/>
  <c r="HZ122" i="127" s="1"/>
  <c r="HY118" i="127"/>
  <c r="HX118" i="127"/>
  <c r="HT118" i="127"/>
  <c r="HS118" i="127"/>
  <c r="HR118" i="127"/>
  <c r="HQ118" i="127"/>
  <c r="HP118" i="127"/>
  <c r="HO118" i="127"/>
  <c r="HN118" i="127"/>
  <c r="HJ118" i="127"/>
  <c r="HI118" i="127"/>
  <c r="HH118" i="127"/>
  <c r="HH122" i="127" s="1"/>
  <c r="HG118" i="127"/>
  <c r="HF118" i="127"/>
  <c r="HE118" i="127"/>
  <c r="HD118" i="127"/>
  <c r="GZ118" i="127"/>
  <c r="GY118" i="127"/>
  <c r="GX118" i="127"/>
  <c r="GW118" i="127"/>
  <c r="GV118" i="127"/>
  <c r="GU118" i="127"/>
  <c r="GT118" i="127"/>
  <c r="GP118" i="127"/>
  <c r="GP122" i="127" s="1"/>
  <c r="GO118" i="127"/>
  <c r="GN118" i="127"/>
  <c r="GM118" i="127"/>
  <c r="GL118" i="127"/>
  <c r="GK118" i="127"/>
  <c r="GJ118" i="127"/>
  <c r="GF118" i="127"/>
  <c r="GE118" i="127"/>
  <c r="GD118" i="127"/>
  <c r="GC118" i="127"/>
  <c r="GB118" i="127"/>
  <c r="GA118" i="127"/>
  <c r="GA122" i="127" s="1"/>
  <c r="FZ118" i="127"/>
  <c r="FV118" i="127"/>
  <c r="FU118" i="127"/>
  <c r="FT118" i="127"/>
  <c r="FS118" i="127"/>
  <c r="FR118" i="127"/>
  <c r="FQ118" i="127"/>
  <c r="FP118" i="127"/>
  <c r="FL118" i="127"/>
  <c r="FK118" i="127"/>
  <c r="FJ118" i="127"/>
  <c r="FI118" i="127"/>
  <c r="FI122" i="127" s="1"/>
  <c r="FH118" i="127"/>
  <c r="FG118" i="127"/>
  <c r="FF118" i="127"/>
  <c r="FD118" i="127"/>
  <c r="FC118" i="127"/>
  <c r="AJ25" i="128"/>
  <c r="AK25" i="128"/>
  <c r="AH25" i="128"/>
  <c r="AE25" i="128"/>
  <c r="AF25" i="128"/>
  <c r="AD25" i="128"/>
  <c r="AC25" i="128"/>
  <c r="AA25" i="128"/>
  <c r="Z25" i="128"/>
  <c r="X25" i="128"/>
  <c r="Y25" i="128"/>
  <c r="AL54" i="128"/>
  <c r="AI24" i="128"/>
  <c r="AI54" i="128"/>
  <c r="AJ54" i="128"/>
  <c r="AK54" i="128"/>
  <c r="AH54" i="128"/>
  <c r="AG24" i="128"/>
  <c r="AG54" i="128"/>
  <c r="AE54" i="128"/>
  <c r="AF54" i="128"/>
  <c r="AD54" i="128"/>
  <c r="AB24" i="128"/>
  <c r="AB54" i="128"/>
  <c r="AC54" i="128"/>
  <c r="AA54" i="128"/>
  <c r="Z54" i="128"/>
  <c r="W24" i="128"/>
  <c r="W54" i="128"/>
  <c r="X54" i="128"/>
  <c r="Y54" i="128"/>
  <c r="ID116" i="127"/>
  <c r="IC116" i="127"/>
  <c r="IB116" i="127"/>
  <c r="IA116" i="127"/>
  <c r="HZ116" i="127"/>
  <c r="HY116" i="127"/>
  <c r="HX116" i="127"/>
  <c r="HT116" i="127"/>
  <c r="HS116" i="127"/>
  <c r="HR116" i="127"/>
  <c r="HQ116" i="127"/>
  <c r="HP116" i="127"/>
  <c r="HO116" i="127"/>
  <c r="HN116" i="127"/>
  <c r="HJ116" i="127"/>
  <c r="HI116" i="127"/>
  <c r="HH116" i="127"/>
  <c r="HG116" i="127"/>
  <c r="HF116" i="127"/>
  <c r="HE116" i="127"/>
  <c r="HD116" i="127"/>
  <c r="GZ116" i="127"/>
  <c r="GY116" i="127"/>
  <c r="GX116" i="127"/>
  <c r="GW116" i="127"/>
  <c r="GV116" i="127"/>
  <c r="GU116" i="127"/>
  <c r="GT116" i="127"/>
  <c r="GP116" i="127"/>
  <c r="GO116" i="127"/>
  <c r="GN116" i="127"/>
  <c r="GM116" i="127"/>
  <c r="GL116" i="127"/>
  <c r="GK116" i="127"/>
  <c r="GJ116" i="127"/>
  <c r="GF116" i="127"/>
  <c r="GE116" i="127"/>
  <c r="GD116" i="127"/>
  <c r="GC116" i="127"/>
  <c r="GB116" i="127"/>
  <c r="GA116" i="127"/>
  <c r="FZ116" i="127"/>
  <c r="FV116" i="127"/>
  <c r="FU116" i="127"/>
  <c r="FT116" i="127"/>
  <c r="FS116" i="127"/>
  <c r="FR116" i="127"/>
  <c r="FQ116" i="127"/>
  <c r="FP116" i="127"/>
  <c r="FL116" i="127"/>
  <c r="FK116" i="127"/>
  <c r="FJ116" i="127"/>
  <c r="FI116" i="127"/>
  <c r="FH116" i="127"/>
  <c r="FG116" i="127"/>
  <c r="FF116" i="127"/>
  <c r="FD116" i="127"/>
  <c r="FC116" i="127"/>
  <c r="ID115" i="127"/>
  <c r="IC115" i="127"/>
  <c r="IB115" i="127"/>
  <c r="IA115" i="127"/>
  <c r="HZ115" i="127"/>
  <c r="HY115" i="127"/>
  <c r="HX115" i="127"/>
  <c r="HT115" i="127"/>
  <c r="HS115" i="127"/>
  <c r="HR115" i="127"/>
  <c r="HQ115" i="127"/>
  <c r="HP115" i="127"/>
  <c r="HO115" i="127"/>
  <c r="HN115" i="127"/>
  <c r="HJ115" i="127"/>
  <c r="HI115" i="127"/>
  <c r="HH115" i="127"/>
  <c r="HG115" i="127"/>
  <c r="HF115" i="127"/>
  <c r="HE115" i="127"/>
  <c r="HD115" i="127"/>
  <c r="GZ115" i="127"/>
  <c r="GY115" i="127"/>
  <c r="GX115" i="127"/>
  <c r="GW115" i="127"/>
  <c r="GV115" i="127"/>
  <c r="GU115" i="127"/>
  <c r="GT115" i="127"/>
  <c r="GP115" i="127"/>
  <c r="GO115" i="127"/>
  <c r="GN115" i="127"/>
  <c r="GM115" i="127"/>
  <c r="GL115" i="127"/>
  <c r="GK115" i="127"/>
  <c r="GJ115" i="127"/>
  <c r="GF115" i="127"/>
  <c r="GE115" i="127"/>
  <c r="GD115" i="127"/>
  <c r="GC115" i="127"/>
  <c r="GB115" i="127"/>
  <c r="GA115" i="127"/>
  <c r="FZ115" i="127"/>
  <c r="FV115" i="127"/>
  <c r="FU115" i="127"/>
  <c r="FT115" i="127"/>
  <c r="FS115" i="127"/>
  <c r="FR115" i="127"/>
  <c r="FQ115" i="127"/>
  <c r="FP115" i="127"/>
  <c r="FL115" i="127"/>
  <c r="FK115" i="127"/>
  <c r="FJ115" i="127"/>
  <c r="FI115" i="127"/>
  <c r="FH115" i="127"/>
  <c r="FG115" i="127"/>
  <c r="FF115" i="127"/>
  <c r="FD115" i="127"/>
  <c r="FC115" i="127"/>
  <c r="ID114" i="127"/>
  <c r="IC114" i="127"/>
  <c r="IB114" i="127"/>
  <c r="IA114" i="127"/>
  <c r="HZ114" i="127"/>
  <c r="HY114" i="127"/>
  <c r="HX114" i="127"/>
  <c r="HT114" i="127"/>
  <c r="HS114" i="127"/>
  <c r="HR114" i="127"/>
  <c r="HQ114" i="127"/>
  <c r="HP114" i="127"/>
  <c r="HO114" i="127"/>
  <c r="HN114" i="127"/>
  <c r="HJ114" i="127"/>
  <c r="HI114" i="127"/>
  <c r="HH114" i="127"/>
  <c r="HG114" i="127"/>
  <c r="HF114" i="127"/>
  <c r="HE114" i="127"/>
  <c r="HD114" i="127"/>
  <c r="GZ114" i="127"/>
  <c r="GY114" i="127"/>
  <c r="GX114" i="127"/>
  <c r="GW114" i="127"/>
  <c r="GV114" i="127"/>
  <c r="GU114" i="127"/>
  <c r="GT114" i="127"/>
  <c r="GP114" i="127"/>
  <c r="GO114" i="127"/>
  <c r="GN114" i="127"/>
  <c r="GM114" i="127"/>
  <c r="GL114" i="127"/>
  <c r="GK114" i="127"/>
  <c r="GJ114" i="127"/>
  <c r="GF114" i="127"/>
  <c r="GE114" i="127"/>
  <c r="GD114" i="127"/>
  <c r="GC114" i="127"/>
  <c r="GB114" i="127"/>
  <c r="GA114" i="127"/>
  <c r="FZ114" i="127"/>
  <c r="FV114" i="127"/>
  <c r="FU114" i="127"/>
  <c r="FT114" i="127"/>
  <c r="FS114" i="127"/>
  <c r="FR114" i="127"/>
  <c r="FQ114" i="127"/>
  <c r="FP114" i="127"/>
  <c r="FL114" i="127"/>
  <c r="FK114" i="127"/>
  <c r="FJ114" i="127"/>
  <c r="FI114" i="127"/>
  <c r="FH114" i="127"/>
  <c r="FG114" i="127"/>
  <c r="FF114" i="127"/>
  <c r="FD114" i="127"/>
  <c r="FC114" i="127"/>
  <c r="ID113" i="127"/>
  <c r="IC113" i="127"/>
  <c r="IB113" i="127"/>
  <c r="IA113" i="127"/>
  <c r="HZ113" i="127"/>
  <c r="HY113" i="127"/>
  <c r="HY117" i="127" s="1"/>
  <c r="HX113" i="127"/>
  <c r="HT113" i="127"/>
  <c r="HS113" i="127"/>
  <c r="HR113" i="127"/>
  <c r="HQ113" i="127"/>
  <c r="HP113" i="127"/>
  <c r="HO113" i="127"/>
  <c r="HN113" i="127"/>
  <c r="HJ113" i="127"/>
  <c r="HI113" i="127"/>
  <c r="HH113" i="127"/>
  <c r="HG113" i="127"/>
  <c r="HG117" i="127" s="1"/>
  <c r="HF113" i="127"/>
  <c r="HE113" i="127"/>
  <c r="HD113" i="127"/>
  <c r="GZ113" i="127"/>
  <c r="GY113" i="127"/>
  <c r="GX113" i="127"/>
  <c r="GW113" i="127"/>
  <c r="GV113" i="127"/>
  <c r="GU113" i="127"/>
  <c r="GT113" i="127"/>
  <c r="GP113" i="127"/>
  <c r="GO113" i="127"/>
  <c r="GO117" i="127" s="1"/>
  <c r="GN113" i="127"/>
  <c r="GM113" i="127"/>
  <c r="GL113" i="127"/>
  <c r="GK113" i="127"/>
  <c r="GJ113" i="127"/>
  <c r="GF113" i="127"/>
  <c r="GE113" i="127"/>
  <c r="GD113" i="127"/>
  <c r="GC113" i="127"/>
  <c r="GB113" i="127"/>
  <c r="GA113" i="127"/>
  <c r="FZ113" i="127"/>
  <c r="FZ117" i="127" s="1"/>
  <c r="FV113" i="127"/>
  <c r="FU113" i="127"/>
  <c r="FT113" i="127"/>
  <c r="FS113" i="127"/>
  <c r="FR113" i="127"/>
  <c r="FQ113" i="127"/>
  <c r="FP113" i="127"/>
  <c r="FL113" i="127"/>
  <c r="FK113" i="127"/>
  <c r="FJ113" i="127"/>
  <c r="FI113" i="127"/>
  <c r="FH113" i="127"/>
  <c r="FH117" i="127" s="1"/>
  <c r="FG113" i="127"/>
  <c r="FF113" i="127"/>
  <c r="FD113" i="127"/>
  <c r="FC113" i="127"/>
  <c r="AJ24" i="128"/>
  <c r="AK24" i="128"/>
  <c r="AH24" i="128"/>
  <c r="AE24" i="128"/>
  <c r="AF24" i="128"/>
  <c r="AD24" i="128"/>
  <c r="AC24" i="128"/>
  <c r="AA24" i="128"/>
  <c r="Z24" i="128"/>
  <c r="X24" i="128"/>
  <c r="Y24" i="128"/>
  <c r="AL53" i="128"/>
  <c r="AI23" i="128"/>
  <c r="AI53" i="128"/>
  <c r="AJ53" i="128"/>
  <c r="AK53" i="128"/>
  <c r="AH53" i="128"/>
  <c r="AG23" i="128"/>
  <c r="AG53" i="128"/>
  <c r="AE53" i="128"/>
  <c r="AF53" i="128"/>
  <c r="AD53" i="128"/>
  <c r="AB23" i="128"/>
  <c r="AB53" i="128"/>
  <c r="AC53" i="128"/>
  <c r="AA53" i="128"/>
  <c r="Z53" i="128"/>
  <c r="W23" i="128"/>
  <c r="W53" i="128"/>
  <c r="X53" i="128"/>
  <c r="Y53" i="128"/>
  <c r="ID111" i="127"/>
  <c r="IC111" i="127"/>
  <c r="IB111" i="127"/>
  <c r="IA111" i="127"/>
  <c r="HZ111" i="127"/>
  <c r="HY111" i="127"/>
  <c r="HX111" i="127"/>
  <c r="HT111" i="127"/>
  <c r="HS111" i="127"/>
  <c r="HR111" i="127"/>
  <c r="HQ111" i="127"/>
  <c r="HP111" i="127"/>
  <c r="HO111" i="127"/>
  <c r="HN111" i="127"/>
  <c r="HJ111" i="127"/>
  <c r="HI111" i="127"/>
  <c r="HH111" i="127"/>
  <c r="HG111" i="127"/>
  <c r="HF111" i="127"/>
  <c r="HE111" i="127"/>
  <c r="HD111" i="127"/>
  <c r="GZ111" i="127"/>
  <c r="GY111" i="127"/>
  <c r="GX111" i="127"/>
  <c r="GW111" i="127"/>
  <c r="GV111" i="127"/>
  <c r="GU111" i="127"/>
  <c r="GT111" i="127"/>
  <c r="GP111" i="127"/>
  <c r="GO111" i="127"/>
  <c r="GN111" i="127"/>
  <c r="GM111" i="127"/>
  <c r="GL111" i="127"/>
  <c r="GK111" i="127"/>
  <c r="GJ111" i="127"/>
  <c r="GF111" i="127"/>
  <c r="GE111" i="127"/>
  <c r="GD111" i="127"/>
  <c r="GC111" i="127"/>
  <c r="GB111" i="127"/>
  <c r="GA111" i="127"/>
  <c r="FZ111" i="127"/>
  <c r="FV111" i="127"/>
  <c r="FU111" i="127"/>
  <c r="FT111" i="127"/>
  <c r="FS111" i="127"/>
  <c r="FR111" i="127"/>
  <c r="FQ111" i="127"/>
  <c r="FP111" i="127"/>
  <c r="FL111" i="127"/>
  <c r="FK111" i="127"/>
  <c r="FJ111" i="127"/>
  <c r="FI111" i="127"/>
  <c r="FH111" i="127"/>
  <c r="FG111" i="127"/>
  <c r="FF111" i="127"/>
  <c r="FD111" i="127"/>
  <c r="FC111" i="127"/>
  <c r="ID110" i="127"/>
  <c r="IC110" i="127"/>
  <c r="IB110" i="127"/>
  <c r="IA110" i="127"/>
  <c r="HZ110" i="127"/>
  <c r="HY110" i="127"/>
  <c r="HX110" i="127"/>
  <c r="HT110" i="127"/>
  <c r="HS110" i="127"/>
  <c r="HR110" i="127"/>
  <c r="HQ110" i="127"/>
  <c r="HP110" i="127"/>
  <c r="HO110" i="127"/>
  <c r="HN110" i="127"/>
  <c r="HJ110" i="127"/>
  <c r="HI110" i="127"/>
  <c r="HH110" i="127"/>
  <c r="HG110" i="127"/>
  <c r="HF110" i="127"/>
  <c r="HE110" i="127"/>
  <c r="HD110" i="127"/>
  <c r="GZ110" i="127"/>
  <c r="GY110" i="127"/>
  <c r="GX110" i="127"/>
  <c r="GW110" i="127"/>
  <c r="GV110" i="127"/>
  <c r="GU110" i="127"/>
  <c r="GT110" i="127"/>
  <c r="GP110" i="127"/>
  <c r="GO110" i="127"/>
  <c r="GN110" i="127"/>
  <c r="GM110" i="127"/>
  <c r="GL110" i="127"/>
  <c r="GK110" i="127"/>
  <c r="GJ110" i="127"/>
  <c r="GF110" i="127"/>
  <c r="GE110" i="127"/>
  <c r="GD110" i="127"/>
  <c r="GC110" i="127"/>
  <c r="GB110" i="127"/>
  <c r="GA110" i="127"/>
  <c r="FZ110" i="127"/>
  <c r="FV110" i="127"/>
  <c r="FU110" i="127"/>
  <c r="FT110" i="127"/>
  <c r="FS110" i="127"/>
  <c r="FR110" i="127"/>
  <c r="FQ110" i="127"/>
  <c r="FP110" i="127"/>
  <c r="FL110" i="127"/>
  <c r="FK110" i="127"/>
  <c r="FJ110" i="127"/>
  <c r="FI110" i="127"/>
  <c r="FH110" i="127"/>
  <c r="FG110" i="127"/>
  <c r="FF110" i="127"/>
  <c r="FD110" i="127"/>
  <c r="FC110" i="127"/>
  <c r="ID109" i="127"/>
  <c r="IC109" i="127"/>
  <c r="IB109" i="127"/>
  <c r="IA109" i="127"/>
  <c r="HZ109" i="127"/>
  <c r="HY109" i="127"/>
  <c r="HX109" i="127"/>
  <c r="HT109" i="127"/>
  <c r="HS109" i="127"/>
  <c r="HR109" i="127"/>
  <c r="HQ109" i="127"/>
  <c r="HP109" i="127"/>
  <c r="HO109" i="127"/>
  <c r="HN109" i="127"/>
  <c r="HJ109" i="127"/>
  <c r="HI109" i="127"/>
  <c r="HH109" i="127"/>
  <c r="HG109" i="127"/>
  <c r="HF109" i="127"/>
  <c r="HE109" i="127"/>
  <c r="HD109" i="127"/>
  <c r="GZ109" i="127"/>
  <c r="GY109" i="127"/>
  <c r="GX109" i="127"/>
  <c r="GW109" i="127"/>
  <c r="GV109" i="127"/>
  <c r="GU109" i="127"/>
  <c r="GT109" i="127"/>
  <c r="GP109" i="127"/>
  <c r="GO109" i="127"/>
  <c r="GN109" i="127"/>
  <c r="GM109" i="127"/>
  <c r="GL109" i="127"/>
  <c r="GK109" i="127"/>
  <c r="GJ109" i="127"/>
  <c r="GF109" i="127"/>
  <c r="GE109" i="127"/>
  <c r="GD109" i="127"/>
  <c r="GC109" i="127"/>
  <c r="GB109" i="127"/>
  <c r="GA109" i="127"/>
  <c r="FZ109" i="127"/>
  <c r="FV109" i="127"/>
  <c r="FU109" i="127"/>
  <c r="FT109" i="127"/>
  <c r="FS109" i="127"/>
  <c r="FR109" i="127"/>
  <c r="FQ109" i="127"/>
  <c r="FP109" i="127"/>
  <c r="FL109" i="127"/>
  <c r="FK109" i="127"/>
  <c r="FJ109" i="127"/>
  <c r="FI109" i="127"/>
  <c r="FH109" i="127"/>
  <c r="FG109" i="127"/>
  <c r="FF109" i="127"/>
  <c r="FD109" i="127"/>
  <c r="FC109" i="127"/>
  <c r="ID108" i="127"/>
  <c r="IC108" i="127"/>
  <c r="IB108" i="127"/>
  <c r="IA108" i="127"/>
  <c r="HZ108" i="127"/>
  <c r="HY108" i="127"/>
  <c r="HX108" i="127"/>
  <c r="HX112" i="127" s="1"/>
  <c r="HT108" i="127"/>
  <c r="HS108" i="127"/>
  <c r="HR108" i="127"/>
  <c r="HQ108" i="127"/>
  <c r="HP108" i="127"/>
  <c r="HO108" i="127"/>
  <c r="HN108" i="127"/>
  <c r="HJ108" i="127"/>
  <c r="HI108" i="127"/>
  <c r="HH108" i="127"/>
  <c r="HG108" i="127"/>
  <c r="HF108" i="127"/>
  <c r="HF112" i="127" s="1"/>
  <c r="HE108" i="127"/>
  <c r="HD108" i="127"/>
  <c r="GZ108" i="127"/>
  <c r="GY108" i="127"/>
  <c r="GX108" i="127"/>
  <c r="GW108" i="127"/>
  <c r="GV108" i="127"/>
  <c r="GU108" i="127"/>
  <c r="GT108" i="127"/>
  <c r="GP108" i="127"/>
  <c r="GO108" i="127"/>
  <c r="GN108" i="127"/>
  <c r="GN112" i="127" s="1"/>
  <c r="GM108" i="127"/>
  <c r="GL108" i="127"/>
  <c r="GK108" i="127"/>
  <c r="GJ108" i="127"/>
  <c r="GF108" i="127"/>
  <c r="GE108" i="127"/>
  <c r="GD108" i="127"/>
  <c r="GC108" i="127"/>
  <c r="GB108" i="127"/>
  <c r="GA108" i="127"/>
  <c r="FZ108" i="127"/>
  <c r="FV108" i="127"/>
  <c r="FV112" i="127" s="1"/>
  <c r="FU108" i="127"/>
  <c r="FT108" i="127"/>
  <c r="FS108" i="127"/>
  <c r="FR108" i="127"/>
  <c r="FQ108" i="127"/>
  <c r="FP108" i="127"/>
  <c r="FL108" i="127"/>
  <c r="FK108" i="127"/>
  <c r="FJ108" i="127"/>
  <c r="FI108" i="127"/>
  <c r="FH108" i="127"/>
  <c r="FG108" i="127"/>
  <c r="FG112" i="127" s="1"/>
  <c r="FF108" i="127"/>
  <c r="FD108" i="127"/>
  <c r="FC108" i="127"/>
  <c r="AJ23" i="128"/>
  <c r="AK23" i="128"/>
  <c r="AH23" i="128"/>
  <c r="AE23" i="128"/>
  <c r="AF23" i="128"/>
  <c r="AD23" i="128"/>
  <c r="AC23" i="128"/>
  <c r="AA23" i="128"/>
  <c r="Z23" i="128"/>
  <c r="X23" i="128"/>
  <c r="Y23" i="128"/>
  <c r="AL52" i="128"/>
  <c r="AI22" i="128"/>
  <c r="AI52" i="128"/>
  <c r="AJ52" i="128"/>
  <c r="AK52" i="128"/>
  <c r="AH52" i="128"/>
  <c r="AG22" i="128"/>
  <c r="AG52" i="128"/>
  <c r="AE52" i="128"/>
  <c r="AF52" i="128"/>
  <c r="AD52" i="128"/>
  <c r="AB22" i="128"/>
  <c r="AB52" i="128"/>
  <c r="AC52" i="128"/>
  <c r="AA52" i="128"/>
  <c r="Z52" i="128"/>
  <c r="W22" i="128"/>
  <c r="W52" i="128"/>
  <c r="X52" i="128"/>
  <c r="Y52" i="128"/>
  <c r="ID106" i="127"/>
  <c r="IC106" i="127"/>
  <c r="IB106" i="127"/>
  <c r="IA106" i="127"/>
  <c r="HZ106" i="127"/>
  <c r="HY106" i="127"/>
  <c r="HX106" i="127"/>
  <c r="HT106" i="127"/>
  <c r="HS106" i="127"/>
  <c r="HR106" i="127"/>
  <c r="HQ106" i="127"/>
  <c r="HP106" i="127"/>
  <c r="HO106" i="127"/>
  <c r="HN106" i="127"/>
  <c r="HJ106" i="127"/>
  <c r="HI106" i="127"/>
  <c r="HH106" i="127"/>
  <c r="HG106" i="127"/>
  <c r="HF106" i="127"/>
  <c r="HE106" i="127"/>
  <c r="HD106" i="127"/>
  <c r="GZ106" i="127"/>
  <c r="GY106" i="127"/>
  <c r="GX106" i="127"/>
  <c r="GW106" i="127"/>
  <c r="GV106" i="127"/>
  <c r="GU106" i="127"/>
  <c r="GT106" i="127"/>
  <c r="GP106" i="127"/>
  <c r="GO106" i="127"/>
  <c r="GN106" i="127"/>
  <c r="GM106" i="127"/>
  <c r="GL106" i="127"/>
  <c r="GK106" i="127"/>
  <c r="GJ106" i="127"/>
  <c r="GF106" i="127"/>
  <c r="GE106" i="127"/>
  <c r="GD106" i="127"/>
  <c r="GC106" i="127"/>
  <c r="GB106" i="127"/>
  <c r="GA106" i="127"/>
  <c r="FZ106" i="127"/>
  <c r="FV106" i="127"/>
  <c r="FU106" i="127"/>
  <c r="FT106" i="127"/>
  <c r="FS106" i="127"/>
  <c r="FR106" i="127"/>
  <c r="FQ106" i="127"/>
  <c r="FP106" i="127"/>
  <c r="FL106" i="127"/>
  <c r="FK106" i="127"/>
  <c r="FJ106" i="127"/>
  <c r="FI106" i="127"/>
  <c r="FH106" i="127"/>
  <c r="FG106" i="127"/>
  <c r="FF106" i="127"/>
  <c r="FD106" i="127"/>
  <c r="FC106" i="127"/>
  <c r="ID105" i="127"/>
  <c r="IC105" i="127"/>
  <c r="IB105" i="127"/>
  <c r="IA105" i="127"/>
  <c r="HZ105" i="127"/>
  <c r="HY105" i="127"/>
  <c r="HX105" i="127"/>
  <c r="HT105" i="127"/>
  <c r="HS105" i="127"/>
  <c r="HR105" i="127"/>
  <c r="HQ105" i="127"/>
  <c r="HP105" i="127"/>
  <c r="HO105" i="127"/>
  <c r="HN105" i="127"/>
  <c r="HJ105" i="127"/>
  <c r="HI105" i="127"/>
  <c r="HH105" i="127"/>
  <c r="HG105" i="127"/>
  <c r="HF105" i="127"/>
  <c r="HE105" i="127"/>
  <c r="HD105" i="127"/>
  <c r="GZ105" i="127"/>
  <c r="GY105" i="127"/>
  <c r="GX105" i="127"/>
  <c r="GW105" i="127"/>
  <c r="GV105" i="127"/>
  <c r="GU105" i="127"/>
  <c r="GT105" i="127"/>
  <c r="GP105" i="127"/>
  <c r="GO105" i="127"/>
  <c r="GN105" i="127"/>
  <c r="GM105" i="127"/>
  <c r="GL105" i="127"/>
  <c r="GK105" i="127"/>
  <c r="GJ105" i="127"/>
  <c r="GF105" i="127"/>
  <c r="GE105" i="127"/>
  <c r="GD105" i="127"/>
  <c r="GC105" i="127"/>
  <c r="GB105" i="127"/>
  <c r="GA105" i="127"/>
  <c r="FZ105" i="127"/>
  <c r="FV105" i="127"/>
  <c r="FU105" i="127"/>
  <c r="FT105" i="127"/>
  <c r="FS105" i="127"/>
  <c r="FR105" i="127"/>
  <c r="FQ105" i="127"/>
  <c r="FP105" i="127"/>
  <c r="FL105" i="127"/>
  <c r="FK105" i="127"/>
  <c r="FJ105" i="127"/>
  <c r="FI105" i="127"/>
  <c r="FH105" i="127"/>
  <c r="FG105" i="127"/>
  <c r="FF105" i="127"/>
  <c r="FD105" i="127"/>
  <c r="FC105" i="127"/>
  <c r="ID104" i="127"/>
  <c r="IC104" i="127"/>
  <c r="IB104" i="127"/>
  <c r="IA104" i="127"/>
  <c r="HZ104" i="127"/>
  <c r="HY104" i="127"/>
  <c r="HX104" i="127"/>
  <c r="HT104" i="127"/>
  <c r="HS104" i="127"/>
  <c r="HR104" i="127"/>
  <c r="HQ104" i="127"/>
  <c r="HP104" i="127"/>
  <c r="HO104" i="127"/>
  <c r="HN104" i="127"/>
  <c r="HJ104" i="127"/>
  <c r="HI104" i="127"/>
  <c r="HH104" i="127"/>
  <c r="HG104" i="127"/>
  <c r="HF104" i="127"/>
  <c r="HE104" i="127"/>
  <c r="HD104" i="127"/>
  <c r="GZ104" i="127"/>
  <c r="GY104" i="127"/>
  <c r="GX104" i="127"/>
  <c r="GW104" i="127"/>
  <c r="GV104" i="127"/>
  <c r="GU104" i="127"/>
  <c r="GT104" i="127"/>
  <c r="GP104" i="127"/>
  <c r="GO104" i="127"/>
  <c r="GN104" i="127"/>
  <c r="GM104" i="127"/>
  <c r="GL104" i="127"/>
  <c r="GK104" i="127"/>
  <c r="GJ104" i="127"/>
  <c r="GF104" i="127"/>
  <c r="GE104" i="127"/>
  <c r="GD104" i="127"/>
  <c r="GC104" i="127"/>
  <c r="GB104" i="127"/>
  <c r="GA104" i="127"/>
  <c r="FZ104" i="127"/>
  <c r="FV104" i="127"/>
  <c r="FU104" i="127"/>
  <c r="FT104" i="127"/>
  <c r="FS104" i="127"/>
  <c r="FR104" i="127"/>
  <c r="FQ104" i="127"/>
  <c r="FP104" i="127"/>
  <c r="FL104" i="127"/>
  <c r="FK104" i="127"/>
  <c r="FJ104" i="127"/>
  <c r="FI104" i="127"/>
  <c r="FH104" i="127"/>
  <c r="FG104" i="127"/>
  <c r="FF104" i="127"/>
  <c r="FD104" i="127"/>
  <c r="FC104" i="127"/>
  <c r="ID103" i="127"/>
  <c r="IC103" i="127"/>
  <c r="IB103" i="127"/>
  <c r="IA103" i="127"/>
  <c r="HZ103" i="127"/>
  <c r="HY103" i="127"/>
  <c r="HX103" i="127"/>
  <c r="HT103" i="127"/>
  <c r="HT107" i="127" s="1"/>
  <c r="HS103" i="127"/>
  <c r="HR103" i="127"/>
  <c r="HQ103" i="127"/>
  <c r="HP103" i="127"/>
  <c r="HO103" i="127"/>
  <c r="HN103" i="127"/>
  <c r="HJ103" i="127"/>
  <c r="HI103" i="127"/>
  <c r="HH103" i="127"/>
  <c r="HG103" i="127"/>
  <c r="HF103" i="127"/>
  <c r="HE103" i="127"/>
  <c r="HE107" i="127" s="1"/>
  <c r="HD103" i="127"/>
  <c r="GZ103" i="127"/>
  <c r="GY103" i="127"/>
  <c r="GX103" i="127"/>
  <c r="GW103" i="127"/>
  <c r="GV103" i="127"/>
  <c r="GU103" i="127"/>
  <c r="GT103" i="127"/>
  <c r="GP103" i="127"/>
  <c r="GO103" i="127"/>
  <c r="GN103" i="127"/>
  <c r="GM103" i="127"/>
  <c r="GM107" i="127" s="1"/>
  <c r="GL103" i="127"/>
  <c r="GK103" i="127"/>
  <c r="GJ103" i="127"/>
  <c r="GF103" i="127"/>
  <c r="GE103" i="127"/>
  <c r="GD103" i="127"/>
  <c r="GC103" i="127"/>
  <c r="GB103" i="127"/>
  <c r="GA103" i="127"/>
  <c r="FZ103" i="127"/>
  <c r="FV103" i="127"/>
  <c r="FU103" i="127"/>
  <c r="FU107" i="127" s="1"/>
  <c r="FT103" i="127"/>
  <c r="FS103" i="127"/>
  <c r="FR103" i="127"/>
  <c r="FQ103" i="127"/>
  <c r="FP103" i="127"/>
  <c r="FL103" i="127"/>
  <c r="FK103" i="127"/>
  <c r="FJ103" i="127"/>
  <c r="FI103" i="127"/>
  <c r="FH103" i="127"/>
  <c r="FG103" i="127"/>
  <c r="FF103" i="127"/>
  <c r="FF107" i="127" s="1"/>
  <c r="FD103" i="127"/>
  <c r="FC103" i="127"/>
  <c r="AJ22" i="128"/>
  <c r="AK22" i="128"/>
  <c r="AH22" i="128"/>
  <c r="AE22" i="128"/>
  <c r="AF22" i="128"/>
  <c r="AD22" i="128"/>
  <c r="AC22" i="128"/>
  <c r="AA22" i="128"/>
  <c r="Z22" i="128"/>
  <c r="X22" i="128"/>
  <c r="Y22" i="128"/>
  <c r="AL51" i="128"/>
  <c r="AI21" i="128"/>
  <c r="AI51" i="128"/>
  <c r="AJ51" i="128"/>
  <c r="AK51" i="128"/>
  <c r="AH51" i="128"/>
  <c r="AG21" i="128"/>
  <c r="AG51" i="128"/>
  <c r="AE51" i="128"/>
  <c r="AF51" i="128"/>
  <c r="AD51" i="128"/>
  <c r="AB21" i="128"/>
  <c r="AB51" i="128"/>
  <c r="AC51" i="128"/>
  <c r="AA51" i="128"/>
  <c r="Z51" i="128"/>
  <c r="W21" i="128"/>
  <c r="W51" i="128"/>
  <c r="X51" i="128"/>
  <c r="Y51" i="128"/>
  <c r="ID101" i="127"/>
  <c r="IC101" i="127"/>
  <c r="IB101" i="127"/>
  <c r="IA101" i="127"/>
  <c r="HZ101" i="127"/>
  <c r="HY101" i="127"/>
  <c r="HX101" i="127"/>
  <c r="HT101" i="127"/>
  <c r="HS101" i="127"/>
  <c r="HR101" i="127"/>
  <c r="HQ101" i="127"/>
  <c r="HP101" i="127"/>
  <c r="HO101" i="127"/>
  <c r="HN101" i="127"/>
  <c r="HJ101" i="127"/>
  <c r="HI101" i="127"/>
  <c r="HH101" i="127"/>
  <c r="HG101" i="127"/>
  <c r="HF101" i="127"/>
  <c r="HE101" i="127"/>
  <c r="HD101" i="127"/>
  <c r="GZ101" i="127"/>
  <c r="GY101" i="127"/>
  <c r="GX101" i="127"/>
  <c r="GW101" i="127"/>
  <c r="GV101" i="127"/>
  <c r="GU101" i="127"/>
  <c r="GT101" i="127"/>
  <c r="GP101" i="127"/>
  <c r="GO101" i="127"/>
  <c r="GN101" i="127"/>
  <c r="GM101" i="127"/>
  <c r="GL101" i="127"/>
  <c r="GK101" i="127"/>
  <c r="GJ101" i="127"/>
  <c r="GF101" i="127"/>
  <c r="GE101" i="127"/>
  <c r="GD101" i="127"/>
  <c r="GC101" i="127"/>
  <c r="GB101" i="127"/>
  <c r="GA101" i="127"/>
  <c r="FZ101" i="127"/>
  <c r="FV101" i="127"/>
  <c r="FU101" i="127"/>
  <c r="FT101" i="127"/>
  <c r="FS101" i="127"/>
  <c r="FR101" i="127"/>
  <c r="FQ101" i="127"/>
  <c r="FP101" i="127"/>
  <c r="FL101" i="127"/>
  <c r="FK101" i="127"/>
  <c r="FJ101" i="127"/>
  <c r="FI101" i="127"/>
  <c r="FH101" i="127"/>
  <c r="FG101" i="127"/>
  <c r="FF101" i="127"/>
  <c r="FD101" i="127"/>
  <c r="FC101" i="127"/>
  <c r="ID100" i="127"/>
  <c r="IC100" i="127"/>
  <c r="IB100" i="127"/>
  <c r="IA100" i="127"/>
  <c r="HZ100" i="127"/>
  <c r="HY100" i="127"/>
  <c r="HX100" i="127"/>
  <c r="HT100" i="127"/>
  <c r="HS100" i="127"/>
  <c r="HR100" i="127"/>
  <c r="HQ100" i="127"/>
  <c r="HP100" i="127"/>
  <c r="HO100" i="127"/>
  <c r="HN100" i="127"/>
  <c r="HJ100" i="127"/>
  <c r="HI100" i="127"/>
  <c r="HH100" i="127"/>
  <c r="HG100" i="127"/>
  <c r="HF100" i="127"/>
  <c r="HE100" i="127"/>
  <c r="HD100" i="127"/>
  <c r="GZ100" i="127"/>
  <c r="GY100" i="127"/>
  <c r="GX100" i="127"/>
  <c r="GW100" i="127"/>
  <c r="GV100" i="127"/>
  <c r="GU100" i="127"/>
  <c r="GT100" i="127"/>
  <c r="GP100" i="127"/>
  <c r="GO100" i="127"/>
  <c r="GN100" i="127"/>
  <c r="GM100" i="127"/>
  <c r="GL100" i="127"/>
  <c r="GK100" i="127"/>
  <c r="GJ100" i="127"/>
  <c r="GF100" i="127"/>
  <c r="GE100" i="127"/>
  <c r="GD100" i="127"/>
  <c r="GC100" i="127"/>
  <c r="GB100" i="127"/>
  <c r="GA100" i="127"/>
  <c r="FZ100" i="127"/>
  <c r="FV100" i="127"/>
  <c r="FU100" i="127"/>
  <c r="FT100" i="127"/>
  <c r="FS100" i="127"/>
  <c r="FR100" i="127"/>
  <c r="FQ100" i="127"/>
  <c r="FP100" i="127"/>
  <c r="FL100" i="127"/>
  <c r="FK100" i="127"/>
  <c r="FJ100" i="127"/>
  <c r="FI100" i="127"/>
  <c r="FH100" i="127"/>
  <c r="FG100" i="127"/>
  <c r="FF100" i="127"/>
  <c r="FD100" i="127"/>
  <c r="FC100" i="127"/>
  <c r="ID99" i="127"/>
  <c r="IC99" i="127"/>
  <c r="IB99" i="127"/>
  <c r="IA99" i="127"/>
  <c r="HZ99" i="127"/>
  <c r="HY99" i="127"/>
  <c r="HX99" i="127"/>
  <c r="HT99" i="127"/>
  <c r="HS99" i="127"/>
  <c r="HR99" i="127"/>
  <c r="HQ99" i="127"/>
  <c r="HP99" i="127"/>
  <c r="HO99" i="127"/>
  <c r="HN99" i="127"/>
  <c r="HJ99" i="127"/>
  <c r="HI99" i="127"/>
  <c r="HH99" i="127"/>
  <c r="HG99" i="127"/>
  <c r="HF99" i="127"/>
  <c r="HE99" i="127"/>
  <c r="HD99" i="127"/>
  <c r="GZ99" i="127"/>
  <c r="GY99" i="127"/>
  <c r="GX99" i="127"/>
  <c r="GW99" i="127"/>
  <c r="GV99" i="127"/>
  <c r="GU99" i="127"/>
  <c r="GT99" i="127"/>
  <c r="GP99" i="127"/>
  <c r="GO99" i="127"/>
  <c r="GN99" i="127"/>
  <c r="GM99" i="127"/>
  <c r="GL99" i="127"/>
  <c r="GK99" i="127"/>
  <c r="GJ99" i="127"/>
  <c r="GF99" i="127"/>
  <c r="GE99" i="127"/>
  <c r="GD99" i="127"/>
  <c r="GC99" i="127"/>
  <c r="GB99" i="127"/>
  <c r="GA99" i="127"/>
  <c r="FZ99" i="127"/>
  <c r="FV99" i="127"/>
  <c r="FU99" i="127"/>
  <c r="FT99" i="127"/>
  <c r="FS99" i="127"/>
  <c r="FR99" i="127"/>
  <c r="FQ99" i="127"/>
  <c r="FP99" i="127"/>
  <c r="FL99" i="127"/>
  <c r="FK99" i="127"/>
  <c r="FJ99" i="127"/>
  <c r="FI99" i="127"/>
  <c r="FH99" i="127"/>
  <c r="FG99" i="127"/>
  <c r="FF99" i="127"/>
  <c r="FD99" i="127"/>
  <c r="FC99" i="127"/>
  <c r="ID98" i="127"/>
  <c r="IC98" i="127"/>
  <c r="IB98" i="127"/>
  <c r="IA98" i="127"/>
  <c r="HZ98" i="127"/>
  <c r="HY98" i="127"/>
  <c r="HX98" i="127"/>
  <c r="HT98" i="127"/>
  <c r="HS98" i="127"/>
  <c r="HS102" i="127" s="1"/>
  <c r="HR98" i="127"/>
  <c r="HQ98" i="127"/>
  <c r="HP98" i="127"/>
  <c r="HO98" i="127"/>
  <c r="HN98" i="127"/>
  <c r="HJ98" i="127"/>
  <c r="HI98" i="127"/>
  <c r="HH98" i="127"/>
  <c r="HG98" i="127"/>
  <c r="HF98" i="127"/>
  <c r="HE98" i="127"/>
  <c r="HD98" i="127"/>
  <c r="HD102" i="127" s="1"/>
  <c r="GZ98" i="127"/>
  <c r="GY98" i="127"/>
  <c r="GX98" i="127"/>
  <c r="GW98" i="127"/>
  <c r="GV98" i="127"/>
  <c r="GU98" i="127"/>
  <c r="GT98" i="127"/>
  <c r="GP98" i="127"/>
  <c r="GO98" i="127"/>
  <c r="GN98" i="127"/>
  <c r="GM98" i="127"/>
  <c r="GL98" i="127"/>
  <c r="GL102" i="127" s="1"/>
  <c r="GK98" i="127"/>
  <c r="GJ98" i="127"/>
  <c r="GF98" i="127"/>
  <c r="GE98" i="127"/>
  <c r="GD98" i="127"/>
  <c r="GC98" i="127"/>
  <c r="GB98" i="127"/>
  <c r="GA98" i="127"/>
  <c r="FZ98" i="127"/>
  <c r="FV98" i="127"/>
  <c r="FU98" i="127"/>
  <c r="FT98" i="127"/>
  <c r="FT102" i="127" s="1"/>
  <c r="FS98" i="127"/>
  <c r="FR98" i="127"/>
  <c r="FQ98" i="127"/>
  <c r="FP98" i="127"/>
  <c r="FL98" i="127"/>
  <c r="FK98" i="127"/>
  <c r="FJ98" i="127"/>
  <c r="FI98" i="127"/>
  <c r="FH98" i="127"/>
  <c r="FG98" i="127"/>
  <c r="FF98" i="127"/>
  <c r="FD98" i="127"/>
  <c r="FC98" i="127"/>
  <c r="AJ21" i="128"/>
  <c r="AK21" i="128"/>
  <c r="AH21" i="128"/>
  <c r="AE21" i="128"/>
  <c r="AF21" i="128"/>
  <c r="AD21" i="128"/>
  <c r="AC21" i="128"/>
  <c r="AA21" i="128"/>
  <c r="Z21" i="128"/>
  <c r="X21" i="128"/>
  <c r="Y21" i="128"/>
  <c r="AL50" i="128"/>
  <c r="L33" i="128" s="1"/>
  <c r="AI20" i="128"/>
  <c r="M29" i="128" s="1"/>
  <c r="AI50" i="128"/>
  <c r="M33" i="128" s="1"/>
  <c r="AJ50" i="128"/>
  <c r="AK50" i="128"/>
  <c r="AH50" i="128"/>
  <c r="AG20" i="128"/>
  <c r="G29" i="128" s="1"/>
  <c r="AG50" i="128"/>
  <c r="G33" i="128" s="1"/>
  <c r="AE50" i="128"/>
  <c r="F33" i="128" s="1"/>
  <c r="AF50" i="128"/>
  <c r="AD50" i="128"/>
  <c r="H16" i="128" s="1"/>
  <c r="AB20" i="128"/>
  <c r="G12" i="128" s="1"/>
  <c r="AB50" i="128"/>
  <c r="G16" i="128" s="1"/>
  <c r="AC50" i="128"/>
  <c r="AA50" i="128"/>
  <c r="Z50" i="128"/>
  <c r="W20" i="128"/>
  <c r="W50" i="128"/>
  <c r="X50" i="128"/>
  <c r="N16" i="128" s="1"/>
  <c r="Y50" i="128"/>
  <c r="ID96" i="127"/>
  <c r="IC96" i="127"/>
  <c r="IB96" i="127"/>
  <c r="IA96" i="127"/>
  <c r="HZ96" i="127"/>
  <c r="HY96" i="127"/>
  <c r="HX96" i="127"/>
  <c r="HT96" i="127"/>
  <c r="HS96" i="127"/>
  <c r="HR96" i="127"/>
  <c r="HQ96" i="127"/>
  <c r="HP96" i="127"/>
  <c r="HO96" i="127"/>
  <c r="HN96" i="127"/>
  <c r="HJ96" i="127"/>
  <c r="HI96" i="127"/>
  <c r="HH96" i="127"/>
  <c r="HG96" i="127"/>
  <c r="HF96" i="127"/>
  <c r="HE96" i="127"/>
  <c r="HD96" i="127"/>
  <c r="GZ96" i="127"/>
  <c r="GY96" i="127"/>
  <c r="GX96" i="127"/>
  <c r="GW96" i="127"/>
  <c r="GV96" i="127"/>
  <c r="GU96" i="127"/>
  <c r="GT96" i="127"/>
  <c r="GP96" i="127"/>
  <c r="GO96" i="127"/>
  <c r="GN96" i="127"/>
  <c r="GM96" i="127"/>
  <c r="GL96" i="127"/>
  <c r="GK96" i="127"/>
  <c r="GJ96" i="127"/>
  <c r="GF96" i="127"/>
  <c r="GE96" i="127"/>
  <c r="GD96" i="127"/>
  <c r="GC96" i="127"/>
  <c r="GB96" i="127"/>
  <c r="GA96" i="127"/>
  <c r="FZ96" i="127"/>
  <c r="FV96" i="127"/>
  <c r="FU96" i="127"/>
  <c r="FT96" i="127"/>
  <c r="FS96" i="127"/>
  <c r="FR96" i="127"/>
  <c r="FQ96" i="127"/>
  <c r="FP96" i="127"/>
  <c r="FL96" i="127"/>
  <c r="FK96" i="127"/>
  <c r="FJ96" i="127"/>
  <c r="FI96" i="127"/>
  <c r="FH96" i="127"/>
  <c r="FG96" i="127"/>
  <c r="FF96" i="127"/>
  <c r="FD96" i="127"/>
  <c r="FC96" i="127"/>
  <c r="ID95" i="127"/>
  <c r="IC95" i="127"/>
  <c r="IB95" i="127"/>
  <c r="IA95" i="127"/>
  <c r="HZ95" i="127"/>
  <c r="HY95" i="127"/>
  <c r="HX95" i="127"/>
  <c r="HT95" i="127"/>
  <c r="HS95" i="127"/>
  <c r="HR95" i="127"/>
  <c r="HQ95" i="127"/>
  <c r="HP95" i="127"/>
  <c r="HO95" i="127"/>
  <c r="HN95" i="127"/>
  <c r="HJ95" i="127"/>
  <c r="HI95" i="127"/>
  <c r="HH95" i="127"/>
  <c r="HG95" i="127"/>
  <c r="HF95" i="127"/>
  <c r="HE95" i="127"/>
  <c r="HD95" i="127"/>
  <c r="GZ95" i="127"/>
  <c r="GY95" i="127"/>
  <c r="GX95" i="127"/>
  <c r="GW95" i="127"/>
  <c r="GV95" i="127"/>
  <c r="GU95" i="127"/>
  <c r="GT95" i="127"/>
  <c r="GP95" i="127"/>
  <c r="GO95" i="127"/>
  <c r="GN95" i="127"/>
  <c r="GM95" i="127"/>
  <c r="GL95" i="127"/>
  <c r="GK95" i="127"/>
  <c r="GJ95" i="127"/>
  <c r="GF95" i="127"/>
  <c r="GE95" i="127"/>
  <c r="GD95" i="127"/>
  <c r="GC95" i="127"/>
  <c r="GB95" i="127"/>
  <c r="GA95" i="127"/>
  <c r="FZ95" i="127"/>
  <c r="FV95" i="127"/>
  <c r="FU95" i="127"/>
  <c r="FT95" i="127"/>
  <c r="FS95" i="127"/>
  <c r="FR95" i="127"/>
  <c r="FQ95" i="127"/>
  <c r="FP95" i="127"/>
  <c r="FL95" i="127"/>
  <c r="FK95" i="127"/>
  <c r="FJ95" i="127"/>
  <c r="FI95" i="127"/>
  <c r="FH95" i="127"/>
  <c r="FG95" i="127"/>
  <c r="FF95" i="127"/>
  <c r="FD95" i="127"/>
  <c r="FC95" i="127"/>
  <c r="ID94" i="127"/>
  <c r="IC94" i="127"/>
  <c r="IB94" i="127"/>
  <c r="IA94" i="127"/>
  <c r="HZ94" i="127"/>
  <c r="HY94" i="127"/>
  <c r="HX94" i="127"/>
  <c r="HT94" i="127"/>
  <c r="HS94" i="127"/>
  <c r="HR94" i="127"/>
  <c r="HQ94" i="127"/>
  <c r="HP94" i="127"/>
  <c r="HO94" i="127"/>
  <c r="HN94" i="127"/>
  <c r="HJ94" i="127"/>
  <c r="HI94" i="127"/>
  <c r="HH94" i="127"/>
  <c r="HG94" i="127"/>
  <c r="HF94" i="127"/>
  <c r="HE94" i="127"/>
  <c r="HD94" i="127"/>
  <c r="GZ94" i="127"/>
  <c r="GY94" i="127"/>
  <c r="GX94" i="127"/>
  <c r="GW94" i="127"/>
  <c r="GV94" i="127"/>
  <c r="GU94" i="127"/>
  <c r="GT94" i="127"/>
  <c r="GP94" i="127"/>
  <c r="GO94" i="127"/>
  <c r="GN94" i="127"/>
  <c r="GM94" i="127"/>
  <c r="GL94" i="127"/>
  <c r="GK94" i="127"/>
  <c r="GJ94" i="127"/>
  <c r="GF94" i="127"/>
  <c r="GE94" i="127"/>
  <c r="GD94" i="127"/>
  <c r="GC94" i="127"/>
  <c r="GB94" i="127"/>
  <c r="GA94" i="127"/>
  <c r="FZ94" i="127"/>
  <c r="FV94" i="127"/>
  <c r="FU94" i="127"/>
  <c r="FT94" i="127"/>
  <c r="FS94" i="127"/>
  <c r="FR94" i="127"/>
  <c r="FQ94" i="127"/>
  <c r="FP94" i="127"/>
  <c r="FL94" i="127"/>
  <c r="FK94" i="127"/>
  <c r="FJ94" i="127"/>
  <c r="FI94" i="127"/>
  <c r="FH94" i="127"/>
  <c r="FG94" i="127"/>
  <c r="FF94" i="127"/>
  <c r="FD94" i="127"/>
  <c r="FC94" i="127"/>
  <c r="ID93" i="127"/>
  <c r="IC93" i="127"/>
  <c r="IB93" i="127"/>
  <c r="IA93" i="127"/>
  <c r="HZ93" i="127"/>
  <c r="HY93" i="127"/>
  <c r="HX93" i="127"/>
  <c r="HT93" i="127"/>
  <c r="HS93" i="127"/>
  <c r="HR93" i="127"/>
  <c r="HR97" i="127" s="1"/>
  <c r="HQ93" i="127"/>
  <c r="HP93" i="127"/>
  <c r="HO93" i="127"/>
  <c r="HN93" i="127"/>
  <c r="HJ93" i="127"/>
  <c r="HI93" i="127"/>
  <c r="HH93" i="127"/>
  <c r="HG93" i="127"/>
  <c r="HF93" i="127"/>
  <c r="HE93" i="127"/>
  <c r="HD93" i="127"/>
  <c r="GZ93" i="127"/>
  <c r="GZ97" i="127" s="1"/>
  <c r="GY93" i="127"/>
  <c r="GX93" i="127"/>
  <c r="GW93" i="127"/>
  <c r="GV93" i="127"/>
  <c r="GU93" i="127"/>
  <c r="GT93" i="127"/>
  <c r="GP93" i="127"/>
  <c r="GO93" i="127"/>
  <c r="GN93" i="127"/>
  <c r="GM93" i="127"/>
  <c r="GL93" i="127"/>
  <c r="GK93" i="127"/>
  <c r="GK97" i="127" s="1"/>
  <c r="GJ93" i="127"/>
  <c r="GF93" i="127"/>
  <c r="GE93" i="127"/>
  <c r="GD93" i="127"/>
  <c r="GC93" i="127"/>
  <c r="GB93" i="127"/>
  <c r="GA93" i="127"/>
  <c r="FZ93" i="127"/>
  <c r="FV93" i="127"/>
  <c r="FU93" i="127"/>
  <c r="FT93" i="127"/>
  <c r="FS93" i="127"/>
  <c r="FS97" i="127" s="1"/>
  <c r="FR93" i="127"/>
  <c r="FQ93" i="127"/>
  <c r="FP93" i="127"/>
  <c r="FL93" i="127"/>
  <c r="FK93" i="127"/>
  <c r="FJ93" i="127"/>
  <c r="FI93" i="127"/>
  <c r="FH93" i="127"/>
  <c r="FG93" i="127"/>
  <c r="FF93" i="127"/>
  <c r="FD93" i="127"/>
  <c r="FC93" i="127"/>
  <c r="FC97" i="127" s="1"/>
  <c r="AJ20" i="128"/>
  <c r="AK20" i="128"/>
  <c r="AH20" i="128"/>
  <c r="AE20" i="128"/>
  <c r="F29" i="128" s="1"/>
  <c r="AF20" i="128"/>
  <c r="AD20" i="128"/>
  <c r="H12" i="128" s="1"/>
  <c r="AC20" i="128"/>
  <c r="F12" i="128" s="1"/>
  <c r="AA20" i="128"/>
  <c r="E12" i="128" s="1"/>
  <c r="Z20" i="128"/>
  <c r="L12" i="128" s="1"/>
  <c r="X20" i="128"/>
  <c r="N12" i="128" s="1"/>
  <c r="Y20" i="128"/>
  <c r="AL49" i="128"/>
  <c r="AI19" i="128"/>
  <c r="AI49" i="128"/>
  <c r="AJ49" i="128"/>
  <c r="AK49" i="128"/>
  <c r="AH49" i="128"/>
  <c r="AG19" i="128"/>
  <c r="AG49" i="128"/>
  <c r="AE49" i="128"/>
  <c r="AF49" i="128"/>
  <c r="AD49" i="128"/>
  <c r="AB19" i="128"/>
  <c r="AB49" i="128"/>
  <c r="AC49" i="128"/>
  <c r="AA49" i="128"/>
  <c r="Z49" i="128"/>
  <c r="W19" i="128"/>
  <c r="W49" i="128"/>
  <c r="X49" i="128"/>
  <c r="Y49" i="128"/>
  <c r="ID91" i="127"/>
  <c r="IC91" i="127"/>
  <c r="IB91" i="127"/>
  <c r="IA91" i="127"/>
  <c r="HZ91" i="127"/>
  <c r="HY91" i="127"/>
  <c r="HX91" i="127"/>
  <c r="HT91" i="127"/>
  <c r="HS91" i="127"/>
  <c r="HR91" i="127"/>
  <c r="HQ91" i="127"/>
  <c r="HP91" i="127"/>
  <c r="HO91" i="127"/>
  <c r="HN91" i="127"/>
  <c r="HJ91" i="127"/>
  <c r="HI91" i="127"/>
  <c r="HH91" i="127"/>
  <c r="HG91" i="127"/>
  <c r="HF91" i="127"/>
  <c r="HE91" i="127"/>
  <c r="HD91" i="127"/>
  <c r="GZ91" i="127"/>
  <c r="GY91" i="127"/>
  <c r="GX91" i="127"/>
  <c r="GW91" i="127"/>
  <c r="GV91" i="127"/>
  <c r="GU91" i="127"/>
  <c r="GT91" i="127"/>
  <c r="GP91" i="127"/>
  <c r="GO91" i="127"/>
  <c r="GN91" i="127"/>
  <c r="GM91" i="127"/>
  <c r="GL91" i="127"/>
  <c r="GK91" i="127"/>
  <c r="GJ91" i="127"/>
  <c r="GF91" i="127"/>
  <c r="GE91" i="127"/>
  <c r="GD91" i="127"/>
  <c r="GC91" i="127"/>
  <c r="GB91" i="127"/>
  <c r="GA91" i="127"/>
  <c r="FZ91" i="127"/>
  <c r="FV91" i="127"/>
  <c r="FU91" i="127"/>
  <c r="FT91" i="127"/>
  <c r="FS91" i="127"/>
  <c r="FR91" i="127"/>
  <c r="FQ91" i="127"/>
  <c r="FP91" i="127"/>
  <c r="FL91" i="127"/>
  <c r="FK91" i="127"/>
  <c r="FJ91" i="127"/>
  <c r="FI91" i="127"/>
  <c r="FH91" i="127"/>
  <c r="FG91" i="127"/>
  <c r="FF91" i="127"/>
  <c r="FD91" i="127"/>
  <c r="FC91" i="127"/>
  <c r="ID90" i="127"/>
  <c r="IC90" i="127"/>
  <c r="IB90" i="127"/>
  <c r="IA90" i="127"/>
  <c r="HZ90" i="127"/>
  <c r="HY90" i="127"/>
  <c r="HX90" i="127"/>
  <c r="HT90" i="127"/>
  <c r="HS90" i="127"/>
  <c r="HR90" i="127"/>
  <c r="HQ90" i="127"/>
  <c r="HP90" i="127"/>
  <c r="HO90" i="127"/>
  <c r="HN90" i="127"/>
  <c r="HJ90" i="127"/>
  <c r="HI90" i="127"/>
  <c r="HH90" i="127"/>
  <c r="HG90" i="127"/>
  <c r="HF90" i="127"/>
  <c r="HE90" i="127"/>
  <c r="HD90" i="127"/>
  <c r="GZ90" i="127"/>
  <c r="GY90" i="127"/>
  <c r="GX90" i="127"/>
  <c r="GW90" i="127"/>
  <c r="GV90" i="127"/>
  <c r="GU90" i="127"/>
  <c r="GT90" i="127"/>
  <c r="GP90" i="127"/>
  <c r="GO90" i="127"/>
  <c r="GN90" i="127"/>
  <c r="GM90" i="127"/>
  <c r="GL90" i="127"/>
  <c r="GK90" i="127"/>
  <c r="GJ90" i="127"/>
  <c r="GF90" i="127"/>
  <c r="GE90" i="127"/>
  <c r="GD90" i="127"/>
  <c r="GC90" i="127"/>
  <c r="GB90" i="127"/>
  <c r="GA90" i="127"/>
  <c r="FZ90" i="127"/>
  <c r="FV90" i="127"/>
  <c r="FU90" i="127"/>
  <c r="FT90" i="127"/>
  <c r="FS90" i="127"/>
  <c r="FR90" i="127"/>
  <c r="FQ90" i="127"/>
  <c r="FP90" i="127"/>
  <c r="FL90" i="127"/>
  <c r="FK90" i="127"/>
  <c r="FJ90" i="127"/>
  <c r="FI90" i="127"/>
  <c r="FH90" i="127"/>
  <c r="FG90" i="127"/>
  <c r="FF90" i="127"/>
  <c r="FD90" i="127"/>
  <c r="FC90" i="127"/>
  <c r="ID89" i="127"/>
  <c r="IC89" i="127"/>
  <c r="IB89" i="127"/>
  <c r="IA89" i="127"/>
  <c r="HZ89" i="127"/>
  <c r="HY89" i="127"/>
  <c r="HX89" i="127"/>
  <c r="HT89" i="127"/>
  <c r="HS89" i="127"/>
  <c r="HR89" i="127"/>
  <c r="HQ89" i="127"/>
  <c r="HP89" i="127"/>
  <c r="HO89" i="127"/>
  <c r="HN89" i="127"/>
  <c r="HJ89" i="127"/>
  <c r="HI89" i="127"/>
  <c r="HH89" i="127"/>
  <c r="HG89" i="127"/>
  <c r="HF89" i="127"/>
  <c r="HE89" i="127"/>
  <c r="HD89" i="127"/>
  <c r="GZ89" i="127"/>
  <c r="GY89" i="127"/>
  <c r="GX89" i="127"/>
  <c r="GW89" i="127"/>
  <c r="GV89" i="127"/>
  <c r="GU89" i="127"/>
  <c r="GT89" i="127"/>
  <c r="GP89" i="127"/>
  <c r="GO89" i="127"/>
  <c r="GN89" i="127"/>
  <c r="GM89" i="127"/>
  <c r="GL89" i="127"/>
  <c r="GK89" i="127"/>
  <c r="GJ89" i="127"/>
  <c r="GF89" i="127"/>
  <c r="GE89" i="127"/>
  <c r="GD89" i="127"/>
  <c r="GC89" i="127"/>
  <c r="GB89" i="127"/>
  <c r="GA89" i="127"/>
  <c r="FZ89" i="127"/>
  <c r="FV89" i="127"/>
  <c r="FU89" i="127"/>
  <c r="FT89" i="127"/>
  <c r="FS89" i="127"/>
  <c r="FR89" i="127"/>
  <c r="FQ89" i="127"/>
  <c r="FP89" i="127"/>
  <c r="FL89" i="127"/>
  <c r="FK89" i="127"/>
  <c r="FJ89" i="127"/>
  <c r="FI89" i="127"/>
  <c r="FH89" i="127"/>
  <c r="FG89" i="127"/>
  <c r="FF89" i="127"/>
  <c r="FD89" i="127"/>
  <c r="FC89" i="127"/>
  <c r="ID88" i="127"/>
  <c r="IC88" i="127"/>
  <c r="IB88" i="127"/>
  <c r="IA88" i="127"/>
  <c r="HZ88" i="127"/>
  <c r="HY88" i="127"/>
  <c r="HX88" i="127"/>
  <c r="HT88" i="127"/>
  <c r="HS88" i="127"/>
  <c r="HR88" i="127"/>
  <c r="HQ88" i="127"/>
  <c r="HQ92" i="127" s="1"/>
  <c r="HP88" i="127"/>
  <c r="HO88" i="127"/>
  <c r="HN88" i="127"/>
  <c r="HJ88" i="127"/>
  <c r="HI88" i="127"/>
  <c r="HH88" i="127"/>
  <c r="HG88" i="127"/>
  <c r="HF88" i="127"/>
  <c r="HE88" i="127"/>
  <c r="HD88" i="127"/>
  <c r="GZ88" i="127"/>
  <c r="GY88" i="127"/>
  <c r="GY92" i="127" s="1"/>
  <c r="GX88" i="127"/>
  <c r="GW88" i="127"/>
  <c r="GV88" i="127"/>
  <c r="GU88" i="127"/>
  <c r="GT88" i="127"/>
  <c r="GP88" i="127"/>
  <c r="GO88" i="127"/>
  <c r="GN88" i="127"/>
  <c r="GM88" i="127"/>
  <c r="GL88" i="127"/>
  <c r="GK88" i="127"/>
  <c r="GJ88" i="127"/>
  <c r="GJ92" i="127" s="1"/>
  <c r="GF88" i="127"/>
  <c r="GE88" i="127"/>
  <c r="GD88" i="127"/>
  <c r="GC88" i="127"/>
  <c r="GB88" i="127"/>
  <c r="GA88" i="127"/>
  <c r="FZ88" i="127"/>
  <c r="FV88" i="127"/>
  <c r="FU88" i="127"/>
  <c r="FT88" i="127"/>
  <c r="FS88" i="127"/>
  <c r="FR88" i="127"/>
  <c r="FR92" i="127" s="1"/>
  <c r="FQ88" i="127"/>
  <c r="FP88" i="127"/>
  <c r="FL88" i="127"/>
  <c r="FK88" i="127"/>
  <c r="FJ88" i="127"/>
  <c r="FI88" i="127"/>
  <c r="FH88" i="127"/>
  <c r="FG88" i="127"/>
  <c r="FF88" i="127"/>
  <c r="FD88" i="127"/>
  <c r="FC88" i="127"/>
  <c r="AJ19" i="128"/>
  <c r="AK19" i="128"/>
  <c r="AH19" i="128"/>
  <c r="AE19" i="128"/>
  <c r="AF19" i="128"/>
  <c r="AD19" i="128"/>
  <c r="AC19" i="128"/>
  <c r="AA19" i="128"/>
  <c r="Z19" i="128"/>
  <c r="X19" i="128"/>
  <c r="Y19" i="128"/>
  <c r="AL48" i="128"/>
  <c r="AI18" i="128"/>
  <c r="AI48" i="128"/>
  <c r="AJ48" i="128"/>
  <c r="AK48" i="128"/>
  <c r="AH48" i="128"/>
  <c r="AG18" i="128"/>
  <c r="AG48" i="128"/>
  <c r="AE48" i="128"/>
  <c r="AF48" i="128"/>
  <c r="AD48" i="128"/>
  <c r="AB18" i="128"/>
  <c r="AB48" i="128"/>
  <c r="AC48" i="128"/>
  <c r="AA48" i="128"/>
  <c r="Z48" i="128"/>
  <c r="W18" i="128"/>
  <c r="W48" i="128"/>
  <c r="X48" i="128"/>
  <c r="Y48" i="128"/>
  <c r="ID86" i="127"/>
  <c r="IC86" i="127"/>
  <c r="IB86" i="127"/>
  <c r="IA86" i="127"/>
  <c r="HZ86" i="127"/>
  <c r="HY86" i="127"/>
  <c r="HX86" i="127"/>
  <c r="HT86" i="127"/>
  <c r="HS86" i="127"/>
  <c r="HR86" i="127"/>
  <c r="HQ86" i="127"/>
  <c r="HP86" i="127"/>
  <c r="HO86" i="127"/>
  <c r="HN86" i="127"/>
  <c r="HJ86" i="127"/>
  <c r="HI86" i="127"/>
  <c r="HH86" i="127"/>
  <c r="HG86" i="127"/>
  <c r="HF86" i="127"/>
  <c r="HE86" i="127"/>
  <c r="HD86" i="127"/>
  <c r="GZ86" i="127"/>
  <c r="GY86" i="127"/>
  <c r="GX86" i="127"/>
  <c r="GW86" i="127"/>
  <c r="GV86" i="127"/>
  <c r="GU86" i="127"/>
  <c r="GT86" i="127"/>
  <c r="GP86" i="127"/>
  <c r="GO86" i="127"/>
  <c r="GN86" i="127"/>
  <c r="GM86" i="127"/>
  <c r="GL86" i="127"/>
  <c r="GK86" i="127"/>
  <c r="GJ86" i="127"/>
  <c r="GF86" i="127"/>
  <c r="GE86" i="127"/>
  <c r="GD86" i="127"/>
  <c r="GC86" i="127"/>
  <c r="GB86" i="127"/>
  <c r="GA86" i="127"/>
  <c r="FZ86" i="127"/>
  <c r="FV86" i="127"/>
  <c r="FU86" i="127"/>
  <c r="FT86" i="127"/>
  <c r="FS86" i="127"/>
  <c r="FR86" i="127"/>
  <c r="FQ86" i="127"/>
  <c r="FP86" i="127"/>
  <c r="FL86" i="127"/>
  <c r="FK86" i="127"/>
  <c r="FJ86" i="127"/>
  <c r="FI86" i="127"/>
  <c r="FH86" i="127"/>
  <c r="FG86" i="127"/>
  <c r="FF86" i="127"/>
  <c r="FD86" i="127"/>
  <c r="FC86" i="127"/>
  <c r="ID85" i="127"/>
  <c r="IC85" i="127"/>
  <c r="IB85" i="127"/>
  <c r="IA85" i="127"/>
  <c r="HZ85" i="127"/>
  <c r="HY85" i="127"/>
  <c r="HX85" i="127"/>
  <c r="HT85" i="127"/>
  <c r="HS85" i="127"/>
  <c r="HR85" i="127"/>
  <c r="HQ85" i="127"/>
  <c r="HP85" i="127"/>
  <c r="HO85" i="127"/>
  <c r="HN85" i="127"/>
  <c r="HJ85" i="127"/>
  <c r="HI85" i="127"/>
  <c r="HH85" i="127"/>
  <c r="HG85" i="127"/>
  <c r="HF85" i="127"/>
  <c r="HE85" i="127"/>
  <c r="HD85" i="127"/>
  <c r="GZ85" i="127"/>
  <c r="GY85" i="127"/>
  <c r="GX85" i="127"/>
  <c r="GW85" i="127"/>
  <c r="GV85" i="127"/>
  <c r="GU85" i="127"/>
  <c r="GT85" i="127"/>
  <c r="GP85" i="127"/>
  <c r="GO85" i="127"/>
  <c r="GN85" i="127"/>
  <c r="GM85" i="127"/>
  <c r="GL85" i="127"/>
  <c r="GK85" i="127"/>
  <c r="GJ85" i="127"/>
  <c r="GF85" i="127"/>
  <c r="GE85" i="127"/>
  <c r="GD85" i="127"/>
  <c r="GC85" i="127"/>
  <c r="GB85" i="127"/>
  <c r="GA85" i="127"/>
  <c r="FZ85" i="127"/>
  <c r="FV85" i="127"/>
  <c r="FU85" i="127"/>
  <c r="FT85" i="127"/>
  <c r="FS85" i="127"/>
  <c r="FR85" i="127"/>
  <c r="FQ85" i="127"/>
  <c r="FP85" i="127"/>
  <c r="FL85" i="127"/>
  <c r="FK85" i="127"/>
  <c r="FJ85" i="127"/>
  <c r="FI85" i="127"/>
  <c r="FH85" i="127"/>
  <c r="FG85" i="127"/>
  <c r="FF85" i="127"/>
  <c r="FD85" i="127"/>
  <c r="FC85" i="127"/>
  <c r="ID84" i="127"/>
  <c r="IC84" i="127"/>
  <c r="IB84" i="127"/>
  <c r="IA84" i="127"/>
  <c r="HZ84" i="127"/>
  <c r="HY84" i="127"/>
  <c r="HX84" i="127"/>
  <c r="HT84" i="127"/>
  <c r="HS84" i="127"/>
  <c r="HR84" i="127"/>
  <c r="HQ84" i="127"/>
  <c r="HP84" i="127"/>
  <c r="HO84" i="127"/>
  <c r="HN84" i="127"/>
  <c r="HJ84" i="127"/>
  <c r="HI84" i="127"/>
  <c r="HH84" i="127"/>
  <c r="HG84" i="127"/>
  <c r="HF84" i="127"/>
  <c r="HE84" i="127"/>
  <c r="HD84" i="127"/>
  <c r="GZ84" i="127"/>
  <c r="GY84" i="127"/>
  <c r="GX84" i="127"/>
  <c r="GW84" i="127"/>
  <c r="GV84" i="127"/>
  <c r="GU84" i="127"/>
  <c r="GT84" i="127"/>
  <c r="GP84" i="127"/>
  <c r="GO84" i="127"/>
  <c r="GN84" i="127"/>
  <c r="GM84" i="127"/>
  <c r="GL84" i="127"/>
  <c r="GK84" i="127"/>
  <c r="GJ84" i="127"/>
  <c r="GF84" i="127"/>
  <c r="GE84" i="127"/>
  <c r="GD84" i="127"/>
  <c r="GC84" i="127"/>
  <c r="GB84" i="127"/>
  <c r="GA84" i="127"/>
  <c r="FZ84" i="127"/>
  <c r="FV84" i="127"/>
  <c r="FU84" i="127"/>
  <c r="FT84" i="127"/>
  <c r="FS84" i="127"/>
  <c r="FR84" i="127"/>
  <c r="FQ84" i="127"/>
  <c r="FP84" i="127"/>
  <c r="FL84" i="127"/>
  <c r="FK84" i="127"/>
  <c r="FJ84" i="127"/>
  <c r="FI84" i="127"/>
  <c r="FH84" i="127"/>
  <c r="FG84" i="127"/>
  <c r="FF84" i="127"/>
  <c r="FD84" i="127"/>
  <c r="FC84" i="127"/>
  <c r="ID83" i="127"/>
  <c r="IC83" i="127"/>
  <c r="IB83" i="127"/>
  <c r="IA83" i="127"/>
  <c r="HZ83" i="127"/>
  <c r="HY83" i="127"/>
  <c r="HX83" i="127"/>
  <c r="HT83" i="127"/>
  <c r="HS83" i="127"/>
  <c r="HR83" i="127"/>
  <c r="HQ83" i="127"/>
  <c r="HP83" i="127"/>
  <c r="HP87" i="127" s="1"/>
  <c r="HO83" i="127"/>
  <c r="HN83" i="127"/>
  <c r="HJ83" i="127"/>
  <c r="HI83" i="127"/>
  <c r="HH83" i="127"/>
  <c r="HG83" i="127"/>
  <c r="HF83" i="127"/>
  <c r="HE83" i="127"/>
  <c r="HD83" i="127"/>
  <c r="GZ83" i="127"/>
  <c r="GY83" i="127"/>
  <c r="GX83" i="127"/>
  <c r="GX87" i="127" s="1"/>
  <c r="GW83" i="127"/>
  <c r="GV83" i="127"/>
  <c r="GU83" i="127"/>
  <c r="GT83" i="127"/>
  <c r="GP83" i="127"/>
  <c r="GO83" i="127"/>
  <c r="GN83" i="127"/>
  <c r="GM83" i="127"/>
  <c r="GL83" i="127"/>
  <c r="GK83" i="127"/>
  <c r="GJ83" i="127"/>
  <c r="GF83" i="127"/>
  <c r="GF87" i="127" s="1"/>
  <c r="GE83" i="127"/>
  <c r="GD83" i="127"/>
  <c r="GC83" i="127"/>
  <c r="GB83" i="127"/>
  <c r="GA83" i="127"/>
  <c r="FZ83" i="127"/>
  <c r="FV83" i="127"/>
  <c r="FU83" i="127"/>
  <c r="FT83" i="127"/>
  <c r="FS83" i="127"/>
  <c r="FR83" i="127"/>
  <c r="FQ83" i="127"/>
  <c r="FQ87" i="127" s="1"/>
  <c r="FP83" i="127"/>
  <c r="FL83" i="127"/>
  <c r="FK83" i="127"/>
  <c r="FJ83" i="127"/>
  <c r="FI83" i="127"/>
  <c r="FH83" i="127"/>
  <c r="FG83" i="127"/>
  <c r="FF83" i="127"/>
  <c r="FD83" i="127"/>
  <c r="FC83" i="127"/>
  <c r="AJ18" i="128"/>
  <c r="AK18" i="128"/>
  <c r="AH18" i="128"/>
  <c r="AE18" i="128"/>
  <c r="AF18" i="128"/>
  <c r="AD18" i="128"/>
  <c r="AC18" i="128"/>
  <c r="AA18" i="128"/>
  <c r="Z18" i="128"/>
  <c r="X18" i="128"/>
  <c r="Y18" i="128"/>
  <c r="AL47" i="128"/>
  <c r="AI17" i="128"/>
  <c r="AI47" i="128"/>
  <c r="AJ47" i="128"/>
  <c r="AK47" i="128"/>
  <c r="AH47" i="128"/>
  <c r="AG17" i="128"/>
  <c r="AG47" i="128"/>
  <c r="AE47" i="128"/>
  <c r="AF47" i="128"/>
  <c r="AD47" i="128"/>
  <c r="AB17" i="128"/>
  <c r="AB47" i="128"/>
  <c r="AC47" i="128"/>
  <c r="AA47" i="128"/>
  <c r="Z47" i="128"/>
  <c r="W17" i="128"/>
  <c r="W47" i="128"/>
  <c r="X47" i="128"/>
  <c r="Y47" i="128"/>
  <c r="ID81" i="127"/>
  <c r="IC81" i="127"/>
  <c r="IB81" i="127"/>
  <c r="IA81" i="127"/>
  <c r="HZ81" i="127"/>
  <c r="HY81" i="127"/>
  <c r="HX81" i="127"/>
  <c r="HT81" i="127"/>
  <c r="HS81" i="127"/>
  <c r="HR81" i="127"/>
  <c r="HQ81" i="127"/>
  <c r="HP81" i="127"/>
  <c r="HO81" i="127"/>
  <c r="HN81" i="127"/>
  <c r="HJ81" i="127"/>
  <c r="HI81" i="127"/>
  <c r="HH81" i="127"/>
  <c r="HG81" i="127"/>
  <c r="HF81" i="127"/>
  <c r="HE81" i="127"/>
  <c r="HD81" i="127"/>
  <c r="GZ81" i="127"/>
  <c r="GY81" i="127"/>
  <c r="GX81" i="127"/>
  <c r="GW81" i="127"/>
  <c r="GV81" i="127"/>
  <c r="GU81" i="127"/>
  <c r="GT81" i="127"/>
  <c r="GP81" i="127"/>
  <c r="GO81" i="127"/>
  <c r="GN81" i="127"/>
  <c r="GM81" i="127"/>
  <c r="GL81" i="127"/>
  <c r="GK81" i="127"/>
  <c r="GJ81" i="127"/>
  <c r="GF81" i="127"/>
  <c r="GE81" i="127"/>
  <c r="GD81" i="127"/>
  <c r="GC81" i="127"/>
  <c r="GB81" i="127"/>
  <c r="GA81" i="127"/>
  <c r="FZ81" i="127"/>
  <c r="FV81" i="127"/>
  <c r="FU81" i="127"/>
  <c r="FT81" i="127"/>
  <c r="FS81" i="127"/>
  <c r="FR81" i="127"/>
  <c r="FQ81" i="127"/>
  <c r="FP81" i="127"/>
  <c r="FL81" i="127"/>
  <c r="FK81" i="127"/>
  <c r="FJ81" i="127"/>
  <c r="FI81" i="127"/>
  <c r="FH81" i="127"/>
  <c r="FG81" i="127"/>
  <c r="FF81" i="127"/>
  <c r="FD81" i="127"/>
  <c r="FC81" i="127"/>
  <c r="ID80" i="127"/>
  <c r="IC80" i="127"/>
  <c r="IB80" i="127"/>
  <c r="IA80" i="127"/>
  <c r="HZ80" i="127"/>
  <c r="HY80" i="127"/>
  <c r="HX80" i="127"/>
  <c r="HT80" i="127"/>
  <c r="HS80" i="127"/>
  <c r="HR80" i="127"/>
  <c r="HQ80" i="127"/>
  <c r="HP80" i="127"/>
  <c r="HO80" i="127"/>
  <c r="HN80" i="127"/>
  <c r="HJ80" i="127"/>
  <c r="HI80" i="127"/>
  <c r="HH80" i="127"/>
  <c r="HG80" i="127"/>
  <c r="HF80" i="127"/>
  <c r="HE80" i="127"/>
  <c r="HD80" i="127"/>
  <c r="GZ80" i="127"/>
  <c r="GY80" i="127"/>
  <c r="GX80" i="127"/>
  <c r="GW80" i="127"/>
  <c r="GV80" i="127"/>
  <c r="GU80" i="127"/>
  <c r="GT80" i="127"/>
  <c r="GP80" i="127"/>
  <c r="GO80" i="127"/>
  <c r="GN80" i="127"/>
  <c r="GM80" i="127"/>
  <c r="GL80" i="127"/>
  <c r="GK80" i="127"/>
  <c r="GJ80" i="127"/>
  <c r="GF80" i="127"/>
  <c r="GE80" i="127"/>
  <c r="GD80" i="127"/>
  <c r="GC80" i="127"/>
  <c r="GB80" i="127"/>
  <c r="GA80" i="127"/>
  <c r="FZ80" i="127"/>
  <c r="FV80" i="127"/>
  <c r="FU80" i="127"/>
  <c r="FT80" i="127"/>
  <c r="FS80" i="127"/>
  <c r="FR80" i="127"/>
  <c r="FQ80" i="127"/>
  <c r="FP80" i="127"/>
  <c r="FL80" i="127"/>
  <c r="FK80" i="127"/>
  <c r="FJ80" i="127"/>
  <c r="FI80" i="127"/>
  <c r="FH80" i="127"/>
  <c r="FG80" i="127"/>
  <c r="FF80" i="127"/>
  <c r="FD80" i="127"/>
  <c r="FC80" i="127"/>
  <c r="ID79" i="127"/>
  <c r="IC79" i="127"/>
  <c r="IB79" i="127"/>
  <c r="IA79" i="127"/>
  <c r="HZ79" i="127"/>
  <c r="HY79" i="127"/>
  <c r="HX79" i="127"/>
  <c r="HT79" i="127"/>
  <c r="HS79" i="127"/>
  <c r="HR79" i="127"/>
  <c r="HQ79" i="127"/>
  <c r="HP79" i="127"/>
  <c r="HO79" i="127"/>
  <c r="HN79" i="127"/>
  <c r="HJ79" i="127"/>
  <c r="HI79" i="127"/>
  <c r="HH79" i="127"/>
  <c r="HG79" i="127"/>
  <c r="HF79" i="127"/>
  <c r="HE79" i="127"/>
  <c r="HD79" i="127"/>
  <c r="GZ79" i="127"/>
  <c r="GY79" i="127"/>
  <c r="GX79" i="127"/>
  <c r="GW79" i="127"/>
  <c r="GV79" i="127"/>
  <c r="GU79" i="127"/>
  <c r="GT79" i="127"/>
  <c r="GP79" i="127"/>
  <c r="GO79" i="127"/>
  <c r="GN79" i="127"/>
  <c r="GM79" i="127"/>
  <c r="GL79" i="127"/>
  <c r="GK79" i="127"/>
  <c r="GJ79" i="127"/>
  <c r="GF79" i="127"/>
  <c r="GE79" i="127"/>
  <c r="GD79" i="127"/>
  <c r="GC79" i="127"/>
  <c r="GB79" i="127"/>
  <c r="GA79" i="127"/>
  <c r="FZ79" i="127"/>
  <c r="FV79" i="127"/>
  <c r="FU79" i="127"/>
  <c r="FT79" i="127"/>
  <c r="FS79" i="127"/>
  <c r="FR79" i="127"/>
  <c r="FQ79" i="127"/>
  <c r="FP79" i="127"/>
  <c r="FL79" i="127"/>
  <c r="FK79" i="127"/>
  <c r="FJ79" i="127"/>
  <c r="FI79" i="127"/>
  <c r="FH79" i="127"/>
  <c r="FG79" i="127"/>
  <c r="FF79" i="127"/>
  <c r="FD79" i="127"/>
  <c r="FC79" i="127"/>
  <c r="ID78" i="127"/>
  <c r="ID82" i="127" s="1"/>
  <c r="IC78" i="127"/>
  <c r="IB78" i="127"/>
  <c r="IA78" i="127"/>
  <c r="HZ78" i="127"/>
  <c r="HY78" i="127"/>
  <c r="HX78" i="127"/>
  <c r="HT78" i="127"/>
  <c r="HS78" i="127"/>
  <c r="HR78" i="127"/>
  <c r="HQ78" i="127"/>
  <c r="HP78" i="127"/>
  <c r="HO78" i="127"/>
  <c r="HO82" i="127" s="1"/>
  <c r="HN78" i="127"/>
  <c r="HJ78" i="127"/>
  <c r="HI78" i="127"/>
  <c r="HH78" i="127"/>
  <c r="HG78" i="127"/>
  <c r="HF78" i="127"/>
  <c r="HE78" i="127"/>
  <c r="HD78" i="127"/>
  <c r="GZ78" i="127"/>
  <c r="GY78" i="127"/>
  <c r="GX78" i="127"/>
  <c r="GW78" i="127"/>
  <c r="GW82" i="127" s="1"/>
  <c r="GV78" i="127"/>
  <c r="GU78" i="127"/>
  <c r="GT78" i="127"/>
  <c r="GP78" i="127"/>
  <c r="GO78" i="127"/>
  <c r="GN78" i="127"/>
  <c r="GM78" i="127"/>
  <c r="GL78" i="127"/>
  <c r="GK78" i="127"/>
  <c r="GJ78" i="127"/>
  <c r="GF78" i="127"/>
  <c r="GE78" i="127"/>
  <c r="GE82" i="127" s="1"/>
  <c r="GD78" i="127"/>
  <c r="GC78" i="127"/>
  <c r="GB78" i="127"/>
  <c r="GA78" i="127"/>
  <c r="FZ78" i="127"/>
  <c r="FV78" i="127"/>
  <c r="FU78" i="127"/>
  <c r="FT78" i="127"/>
  <c r="FS78" i="127"/>
  <c r="FR78" i="127"/>
  <c r="FQ78" i="127"/>
  <c r="FP78" i="127"/>
  <c r="FP82" i="127" s="1"/>
  <c r="FL78" i="127"/>
  <c r="FK78" i="127"/>
  <c r="FJ78" i="127"/>
  <c r="FI78" i="127"/>
  <c r="FH78" i="127"/>
  <c r="FG78" i="127"/>
  <c r="FF78" i="127"/>
  <c r="FD78" i="127"/>
  <c r="FC78" i="127"/>
  <c r="AJ17" i="128"/>
  <c r="AK17" i="128"/>
  <c r="AH17" i="128"/>
  <c r="AE17" i="128"/>
  <c r="AF17" i="128"/>
  <c r="AD17" i="128"/>
  <c r="AC17" i="128"/>
  <c r="AA17" i="128"/>
  <c r="Z17" i="128"/>
  <c r="X17" i="128"/>
  <c r="Y17" i="128"/>
  <c r="AL46" i="128"/>
  <c r="AI16" i="128"/>
  <c r="AI46" i="128"/>
  <c r="AJ46" i="128"/>
  <c r="AK46" i="128"/>
  <c r="AH46" i="128"/>
  <c r="AG16" i="128"/>
  <c r="AG46" i="128"/>
  <c r="AE46" i="128"/>
  <c r="AF46" i="128"/>
  <c r="AD46" i="128"/>
  <c r="AB16" i="128"/>
  <c r="AB46" i="128"/>
  <c r="AC46" i="128"/>
  <c r="AA46" i="128"/>
  <c r="Z46" i="128"/>
  <c r="W16" i="128"/>
  <c r="W46" i="128"/>
  <c r="X46" i="128"/>
  <c r="Y46" i="128"/>
  <c r="ID76" i="127"/>
  <c r="IC76" i="127"/>
  <c r="IB76" i="127"/>
  <c r="IA76" i="127"/>
  <c r="HZ76" i="127"/>
  <c r="HY76" i="127"/>
  <c r="HX76" i="127"/>
  <c r="HT76" i="127"/>
  <c r="HS76" i="127"/>
  <c r="HR76" i="127"/>
  <c r="HQ76" i="127"/>
  <c r="HP76" i="127"/>
  <c r="HO76" i="127"/>
  <c r="HN76" i="127"/>
  <c r="HJ76" i="127"/>
  <c r="HI76" i="127"/>
  <c r="HH76" i="127"/>
  <c r="HG76" i="127"/>
  <c r="HF76" i="127"/>
  <c r="HE76" i="127"/>
  <c r="HD76" i="127"/>
  <c r="GZ76" i="127"/>
  <c r="GY76" i="127"/>
  <c r="GX76" i="127"/>
  <c r="GW76" i="127"/>
  <c r="GV76" i="127"/>
  <c r="GU76" i="127"/>
  <c r="GT76" i="127"/>
  <c r="GP76" i="127"/>
  <c r="GO76" i="127"/>
  <c r="GN76" i="127"/>
  <c r="GM76" i="127"/>
  <c r="GL76" i="127"/>
  <c r="GK76" i="127"/>
  <c r="GJ76" i="127"/>
  <c r="GF76" i="127"/>
  <c r="GE76" i="127"/>
  <c r="GD76" i="127"/>
  <c r="GC76" i="127"/>
  <c r="GB76" i="127"/>
  <c r="GA76" i="127"/>
  <c r="FZ76" i="127"/>
  <c r="FV76" i="127"/>
  <c r="FU76" i="127"/>
  <c r="FT76" i="127"/>
  <c r="FS76" i="127"/>
  <c r="FR76" i="127"/>
  <c r="FQ76" i="127"/>
  <c r="FP76" i="127"/>
  <c r="FL76" i="127"/>
  <c r="FK76" i="127"/>
  <c r="FJ76" i="127"/>
  <c r="FI76" i="127"/>
  <c r="FH76" i="127"/>
  <c r="FG76" i="127"/>
  <c r="FF76" i="127"/>
  <c r="FD76" i="127"/>
  <c r="FC76" i="127"/>
  <c r="ID75" i="127"/>
  <c r="IC75" i="127"/>
  <c r="IB75" i="127"/>
  <c r="IA75" i="127"/>
  <c r="HZ75" i="127"/>
  <c r="HY75" i="127"/>
  <c r="HX75" i="127"/>
  <c r="HT75" i="127"/>
  <c r="HS75" i="127"/>
  <c r="HR75" i="127"/>
  <c r="HQ75" i="127"/>
  <c r="HP75" i="127"/>
  <c r="HO75" i="127"/>
  <c r="HN75" i="127"/>
  <c r="HJ75" i="127"/>
  <c r="HI75" i="127"/>
  <c r="HH75" i="127"/>
  <c r="HG75" i="127"/>
  <c r="HF75" i="127"/>
  <c r="HE75" i="127"/>
  <c r="HD75" i="127"/>
  <c r="GZ75" i="127"/>
  <c r="GY75" i="127"/>
  <c r="GX75" i="127"/>
  <c r="GW75" i="127"/>
  <c r="GV75" i="127"/>
  <c r="GU75" i="127"/>
  <c r="GT75" i="127"/>
  <c r="GP75" i="127"/>
  <c r="GO75" i="127"/>
  <c r="GN75" i="127"/>
  <c r="GM75" i="127"/>
  <c r="GL75" i="127"/>
  <c r="GK75" i="127"/>
  <c r="GJ75" i="127"/>
  <c r="GF75" i="127"/>
  <c r="GE75" i="127"/>
  <c r="GD75" i="127"/>
  <c r="GC75" i="127"/>
  <c r="GB75" i="127"/>
  <c r="GA75" i="127"/>
  <c r="FZ75" i="127"/>
  <c r="FV75" i="127"/>
  <c r="FU75" i="127"/>
  <c r="FT75" i="127"/>
  <c r="FS75" i="127"/>
  <c r="FR75" i="127"/>
  <c r="FQ75" i="127"/>
  <c r="FP75" i="127"/>
  <c r="FL75" i="127"/>
  <c r="FK75" i="127"/>
  <c r="FJ75" i="127"/>
  <c r="FI75" i="127"/>
  <c r="FH75" i="127"/>
  <c r="FG75" i="127"/>
  <c r="FF75" i="127"/>
  <c r="FD75" i="127"/>
  <c r="FC75" i="127"/>
  <c r="ID74" i="127"/>
  <c r="IC74" i="127"/>
  <c r="IB74" i="127"/>
  <c r="IA74" i="127"/>
  <c r="HZ74" i="127"/>
  <c r="HY74" i="127"/>
  <c r="HX74" i="127"/>
  <c r="HT74" i="127"/>
  <c r="HS74" i="127"/>
  <c r="HR74" i="127"/>
  <c r="HQ74" i="127"/>
  <c r="HP74" i="127"/>
  <c r="HO74" i="127"/>
  <c r="HN74" i="127"/>
  <c r="HJ74" i="127"/>
  <c r="HI74" i="127"/>
  <c r="HH74" i="127"/>
  <c r="HG74" i="127"/>
  <c r="HF74" i="127"/>
  <c r="HE74" i="127"/>
  <c r="HD74" i="127"/>
  <c r="GZ74" i="127"/>
  <c r="GY74" i="127"/>
  <c r="GX74" i="127"/>
  <c r="GW74" i="127"/>
  <c r="GV74" i="127"/>
  <c r="GU74" i="127"/>
  <c r="GT74" i="127"/>
  <c r="GP74" i="127"/>
  <c r="GO74" i="127"/>
  <c r="GN74" i="127"/>
  <c r="GM74" i="127"/>
  <c r="GL74" i="127"/>
  <c r="GK74" i="127"/>
  <c r="GJ74" i="127"/>
  <c r="GF74" i="127"/>
  <c r="GE74" i="127"/>
  <c r="GD74" i="127"/>
  <c r="GC74" i="127"/>
  <c r="GB74" i="127"/>
  <c r="GA74" i="127"/>
  <c r="FZ74" i="127"/>
  <c r="FV74" i="127"/>
  <c r="FU74" i="127"/>
  <c r="FT74" i="127"/>
  <c r="FS74" i="127"/>
  <c r="FR74" i="127"/>
  <c r="FQ74" i="127"/>
  <c r="FP74" i="127"/>
  <c r="FL74" i="127"/>
  <c r="FK74" i="127"/>
  <c r="FJ74" i="127"/>
  <c r="FI74" i="127"/>
  <c r="FH74" i="127"/>
  <c r="FG74" i="127"/>
  <c r="FF74" i="127"/>
  <c r="FD74" i="127"/>
  <c r="FC74" i="127"/>
  <c r="ID73" i="127"/>
  <c r="IC73" i="127"/>
  <c r="IC77" i="127" s="1"/>
  <c r="IB73" i="127"/>
  <c r="IA73" i="127"/>
  <c r="HZ73" i="127"/>
  <c r="HY73" i="127"/>
  <c r="HX73" i="127"/>
  <c r="HT73" i="127"/>
  <c r="HS73" i="127"/>
  <c r="HR73" i="127"/>
  <c r="HQ73" i="127"/>
  <c r="HP73" i="127"/>
  <c r="HO73" i="127"/>
  <c r="HN73" i="127"/>
  <c r="HN77" i="127" s="1"/>
  <c r="HJ73" i="127"/>
  <c r="HI73" i="127"/>
  <c r="HH73" i="127"/>
  <c r="HG73" i="127"/>
  <c r="HF73" i="127"/>
  <c r="HE73" i="127"/>
  <c r="HD73" i="127"/>
  <c r="GZ73" i="127"/>
  <c r="GY73" i="127"/>
  <c r="GX73" i="127"/>
  <c r="GW73" i="127"/>
  <c r="GV73" i="127"/>
  <c r="GV77" i="127" s="1"/>
  <c r="GU73" i="127"/>
  <c r="GT73" i="127"/>
  <c r="GP73" i="127"/>
  <c r="GO73" i="127"/>
  <c r="GN73" i="127"/>
  <c r="GM73" i="127"/>
  <c r="GL73" i="127"/>
  <c r="GK73" i="127"/>
  <c r="GJ73" i="127"/>
  <c r="GF73" i="127"/>
  <c r="GE73" i="127"/>
  <c r="GD73" i="127"/>
  <c r="GD77" i="127" s="1"/>
  <c r="GC73" i="127"/>
  <c r="GB73" i="127"/>
  <c r="GA73" i="127"/>
  <c r="FZ73" i="127"/>
  <c r="FV73" i="127"/>
  <c r="FU73" i="127"/>
  <c r="FT73" i="127"/>
  <c r="FS73" i="127"/>
  <c r="FR73" i="127"/>
  <c r="FQ73" i="127"/>
  <c r="FP73" i="127"/>
  <c r="FL73" i="127"/>
  <c r="FL77" i="127" s="1"/>
  <c r="FK73" i="127"/>
  <c r="FJ73" i="127"/>
  <c r="FI73" i="127"/>
  <c r="FH73" i="127"/>
  <c r="FG73" i="127"/>
  <c r="FF73" i="127"/>
  <c r="FD73" i="127"/>
  <c r="FC73" i="127"/>
  <c r="AJ16" i="128"/>
  <c r="AK16" i="128"/>
  <c r="AH16" i="128"/>
  <c r="AE16" i="128"/>
  <c r="AF16" i="128"/>
  <c r="AD16" i="128"/>
  <c r="AC16" i="128"/>
  <c r="AA16" i="128"/>
  <c r="Z16" i="128"/>
  <c r="X16" i="128"/>
  <c r="Y16" i="128"/>
  <c r="AL45" i="128"/>
  <c r="AI15" i="128"/>
  <c r="AI45" i="128"/>
  <c r="AJ45" i="128"/>
  <c r="AK45" i="128"/>
  <c r="AH45" i="128"/>
  <c r="AG15" i="128"/>
  <c r="AG45" i="128"/>
  <c r="AE45" i="128"/>
  <c r="AF45" i="128"/>
  <c r="AD45" i="128"/>
  <c r="AB15" i="128"/>
  <c r="AB45" i="128"/>
  <c r="AC45" i="128"/>
  <c r="AA45" i="128"/>
  <c r="Z45" i="128"/>
  <c r="W15" i="128"/>
  <c r="W45" i="128"/>
  <c r="X45" i="128"/>
  <c r="Y45" i="128"/>
  <c r="ID71" i="127"/>
  <c r="IC71" i="127"/>
  <c r="IB71" i="127"/>
  <c r="IA71" i="127"/>
  <c r="HZ71" i="127"/>
  <c r="HY71" i="127"/>
  <c r="HX71" i="127"/>
  <c r="HT71" i="127"/>
  <c r="HS71" i="127"/>
  <c r="HR71" i="127"/>
  <c r="HQ71" i="127"/>
  <c r="HP71" i="127"/>
  <c r="HO71" i="127"/>
  <c r="HN71" i="127"/>
  <c r="HJ71" i="127"/>
  <c r="HI71" i="127"/>
  <c r="HH71" i="127"/>
  <c r="HG71" i="127"/>
  <c r="HF71" i="127"/>
  <c r="HE71" i="127"/>
  <c r="HD71" i="127"/>
  <c r="GZ71" i="127"/>
  <c r="GY71" i="127"/>
  <c r="GX71" i="127"/>
  <c r="GW71" i="127"/>
  <c r="GV71" i="127"/>
  <c r="GU71" i="127"/>
  <c r="GT71" i="127"/>
  <c r="GP71" i="127"/>
  <c r="GO71" i="127"/>
  <c r="GN71" i="127"/>
  <c r="GM71" i="127"/>
  <c r="GL71" i="127"/>
  <c r="GK71" i="127"/>
  <c r="GJ71" i="127"/>
  <c r="GF71" i="127"/>
  <c r="GE71" i="127"/>
  <c r="GD71" i="127"/>
  <c r="GC71" i="127"/>
  <c r="GB71" i="127"/>
  <c r="GA71" i="127"/>
  <c r="FZ71" i="127"/>
  <c r="FV71" i="127"/>
  <c r="FU71" i="127"/>
  <c r="FT71" i="127"/>
  <c r="FS71" i="127"/>
  <c r="FR71" i="127"/>
  <c r="FQ71" i="127"/>
  <c r="FP71" i="127"/>
  <c r="FL71" i="127"/>
  <c r="FK71" i="127"/>
  <c r="FJ71" i="127"/>
  <c r="FI71" i="127"/>
  <c r="FH71" i="127"/>
  <c r="FG71" i="127"/>
  <c r="FF71" i="127"/>
  <c r="FD71" i="127"/>
  <c r="FC71" i="127"/>
  <c r="ID70" i="127"/>
  <c r="IC70" i="127"/>
  <c r="IB70" i="127"/>
  <c r="IA70" i="127"/>
  <c r="HZ70" i="127"/>
  <c r="HY70" i="127"/>
  <c r="HX70" i="127"/>
  <c r="HT70" i="127"/>
  <c r="HS70" i="127"/>
  <c r="HR70" i="127"/>
  <c r="HQ70" i="127"/>
  <c r="HP70" i="127"/>
  <c r="HO70" i="127"/>
  <c r="HN70" i="127"/>
  <c r="HJ70" i="127"/>
  <c r="HI70" i="127"/>
  <c r="HH70" i="127"/>
  <c r="HG70" i="127"/>
  <c r="HF70" i="127"/>
  <c r="HE70" i="127"/>
  <c r="HD70" i="127"/>
  <c r="GZ70" i="127"/>
  <c r="GY70" i="127"/>
  <c r="GX70" i="127"/>
  <c r="GW70" i="127"/>
  <c r="GV70" i="127"/>
  <c r="GU70" i="127"/>
  <c r="GT70" i="127"/>
  <c r="GP70" i="127"/>
  <c r="GO70" i="127"/>
  <c r="GN70" i="127"/>
  <c r="GM70" i="127"/>
  <c r="GL70" i="127"/>
  <c r="GK70" i="127"/>
  <c r="GJ70" i="127"/>
  <c r="GF70" i="127"/>
  <c r="GE70" i="127"/>
  <c r="GD70" i="127"/>
  <c r="GC70" i="127"/>
  <c r="GB70" i="127"/>
  <c r="GA70" i="127"/>
  <c r="FZ70" i="127"/>
  <c r="FV70" i="127"/>
  <c r="FU70" i="127"/>
  <c r="FT70" i="127"/>
  <c r="FS70" i="127"/>
  <c r="FR70" i="127"/>
  <c r="FQ70" i="127"/>
  <c r="FP70" i="127"/>
  <c r="FL70" i="127"/>
  <c r="FK70" i="127"/>
  <c r="FJ70" i="127"/>
  <c r="FI70" i="127"/>
  <c r="FH70" i="127"/>
  <c r="FG70" i="127"/>
  <c r="FF70" i="127"/>
  <c r="FD70" i="127"/>
  <c r="FC70" i="127"/>
  <c r="ID69" i="127"/>
  <c r="IC69" i="127"/>
  <c r="IB69" i="127"/>
  <c r="IA69" i="127"/>
  <c r="HZ69" i="127"/>
  <c r="HY69" i="127"/>
  <c r="HX69" i="127"/>
  <c r="HT69" i="127"/>
  <c r="HS69" i="127"/>
  <c r="HR69" i="127"/>
  <c r="HQ69" i="127"/>
  <c r="HP69" i="127"/>
  <c r="HO69" i="127"/>
  <c r="HN69" i="127"/>
  <c r="HN72" i="127" s="1"/>
  <c r="HJ69" i="127"/>
  <c r="HI69" i="127"/>
  <c r="HH69" i="127"/>
  <c r="HG69" i="127"/>
  <c r="HF69" i="127"/>
  <c r="HE69" i="127"/>
  <c r="HD69" i="127"/>
  <c r="GZ69" i="127"/>
  <c r="GY69" i="127"/>
  <c r="GX69" i="127"/>
  <c r="GW69" i="127"/>
  <c r="GV69" i="127"/>
  <c r="GU69" i="127"/>
  <c r="GT69" i="127"/>
  <c r="GP69" i="127"/>
  <c r="GO69" i="127"/>
  <c r="GN69" i="127"/>
  <c r="GM69" i="127"/>
  <c r="GL69" i="127"/>
  <c r="GK69" i="127"/>
  <c r="GJ69" i="127"/>
  <c r="GF69" i="127"/>
  <c r="GE69" i="127"/>
  <c r="GD69" i="127"/>
  <c r="GC69" i="127"/>
  <c r="GB69" i="127"/>
  <c r="GA69" i="127"/>
  <c r="FZ69" i="127"/>
  <c r="FV69" i="127"/>
  <c r="FU69" i="127"/>
  <c r="FT69" i="127"/>
  <c r="FS69" i="127"/>
  <c r="FR69" i="127"/>
  <c r="FQ69" i="127"/>
  <c r="FP69" i="127"/>
  <c r="FL69" i="127"/>
  <c r="FK69" i="127"/>
  <c r="FJ69" i="127"/>
  <c r="FI69" i="127"/>
  <c r="FH69" i="127"/>
  <c r="FG69" i="127"/>
  <c r="FF69" i="127"/>
  <c r="FD69" i="127"/>
  <c r="FC69" i="127"/>
  <c r="ID68" i="127"/>
  <c r="IC68" i="127"/>
  <c r="IB68" i="127"/>
  <c r="IB72" i="127" s="1"/>
  <c r="IA68" i="127"/>
  <c r="HZ68" i="127"/>
  <c r="HY68" i="127"/>
  <c r="HX68" i="127"/>
  <c r="HT68" i="127"/>
  <c r="HS68" i="127"/>
  <c r="HR68" i="127"/>
  <c r="HQ68" i="127"/>
  <c r="HP68" i="127"/>
  <c r="HO68" i="127"/>
  <c r="HN68" i="127"/>
  <c r="HJ68" i="127"/>
  <c r="HJ72" i="127" s="1"/>
  <c r="HI68" i="127"/>
  <c r="HH68" i="127"/>
  <c r="HG68" i="127"/>
  <c r="HF68" i="127"/>
  <c r="HE68" i="127"/>
  <c r="HD68" i="127"/>
  <c r="GZ68" i="127"/>
  <c r="GY68" i="127"/>
  <c r="GX68" i="127"/>
  <c r="GW68" i="127"/>
  <c r="GV68" i="127"/>
  <c r="GU68" i="127"/>
  <c r="GU72" i="127" s="1"/>
  <c r="GT68" i="127"/>
  <c r="GP68" i="127"/>
  <c r="GO68" i="127"/>
  <c r="GN68" i="127"/>
  <c r="GM68" i="127"/>
  <c r="GL68" i="127"/>
  <c r="GK68" i="127"/>
  <c r="GJ68" i="127"/>
  <c r="GF68" i="127"/>
  <c r="GE68" i="127"/>
  <c r="GD68" i="127"/>
  <c r="GC68" i="127"/>
  <c r="GC72" i="127" s="1"/>
  <c r="GB68" i="127"/>
  <c r="GA68" i="127"/>
  <c r="FZ68" i="127"/>
  <c r="FV68" i="127"/>
  <c r="FU68" i="127"/>
  <c r="FT68" i="127"/>
  <c r="FS68" i="127"/>
  <c r="FR68" i="127"/>
  <c r="FQ68" i="127"/>
  <c r="FP68" i="127"/>
  <c r="FL68" i="127"/>
  <c r="FK68" i="127"/>
  <c r="FK72" i="127" s="1"/>
  <c r="FJ68" i="127"/>
  <c r="FI68" i="127"/>
  <c r="FH68" i="127"/>
  <c r="FG68" i="127"/>
  <c r="FF68" i="127"/>
  <c r="FD68" i="127"/>
  <c r="FC68" i="127"/>
  <c r="AJ15" i="128"/>
  <c r="AK15" i="128"/>
  <c r="AH15" i="128"/>
  <c r="AE15" i="128"/>
  <c r="AF15" i="128"/>
  <c r="AD15" i="128"/>
  <c r="AC15" i="128"/>
  <c r="AA15" i="128"/>
  <c r="Z15" i="128"/>
  <c r="X15" i="128"/>
  <c r="Y15" i="128"/>
  <c r="AL44" i="128"/>
  <c r="AI14" i="128"/>
  <c r="AI44" i="128"/>
  <c r="AJ44" i="128"/>
  <c r="AK44" i="128"/>
  <c r="AH44" i="128"/>
  <c r="AG14" i="128"/>
  <c r="AG44" i="128"/>
  <c r="AE44" i="128"/>
  <c r="AF44" i="128"/>
  <c r="AD44" i="128"/>
  <c r="AB14" i="128"/>
  <c r="AB44" i="128"/>
  <c r="AC44" i="128"/>
  <c r="AA44" i="128"/>
  <c r="Z44" i="128"/>
  <c r="W14" i="128"/>
  <c r="W44" i="128"/>
  <c r="X44" i="128"/>
  <c r="Y44" i="128"/>
  <c r="ID66" i="127"/>
  <c r="IC66" i="127"/>
  <c r="IB66" i="127"/>
  <c r="IA66" i="127"/>
  <c r="HZ66" i="127"/>
  <c r="HY66" i="127"/>
  <c r="HX66" i="127"/>
  <c r="HT66" i="127"/>
  <c r="HS66" i="127"/>
  <c r="HR66" i="127"/>
  <c r="HQ66" i="127"/>
  <c r="HP66" i="127"/>
  <c r="HO66" i="127"/>
  <c r="HN66" i="127"/>
  <c r="HJ66" i="127"/>
  <c r="HI66" i="127"/>
  <c r="HH66" i="127"/>
  <c r="HG66" i="127"/>
  <c r="HF66" i="127"/>
  <c r="HE66" i="127"/>
  <c r="HD66" i="127"/>
  <c r="GZ66" i="127"/>
  <c r="GY66" i="127"/>
  <c r="GX66" i="127"/>
  <c r="GW66" i="127"/>
  <c r="GV66" i="127"/>
  <c r="GU66" i="127"/>
  <c r="GT66" i="127"/>
  <c r="GP66" i="127"/>
  <c r="GO66" i="127"/>
  <c r="GN66" i="127"/>
  <c r="GM66" i="127"/>
  <c r="GL66" i="127"/>
  <c r="GK66" i="127"/>
  <c r="GJ66" i="127"/>
  <c r="GF66" i="127"/>
  <c r="GE66" i="127"/>
  <c r="GD66" i="127"/>
  <c r="GC66" i="127"/>
  <c r="GB66" i="127"/>
  <c r="GA66" i="127"/>
  <c r="FZ66" i="127"/>
  <c r="FV66" i="127"/>
  <c r="FU66" i="127"/>
  <c r="FT66" i="127"/>
  <c r="FS66" i="127"/>
  <c r="FR66" i="127"/>
  <c r="FQ66" i="127"/>
  <c r="FP66" i="127"/>
  <c r="FL66" i="127"/>
  <c r="FK66" i="127"/>
  <c r="FJ66" i="127"/>
  <c r="FI66" i="127"/>
  <c r="FH66" i="127"/>
  <c r="FG66" i="127"/>
  <c r="FF66" i="127"/>
  <c r="FD66" i="127"/>
  <c r="FC66" i="127"/>
  <c r="ID65" i="127"/>
  <c r="IC65" i="127"/>
  <c r="IB65" i="127"/>
  <c r="IA65" i="127"/>
  <c r="HZ65" i="127"/>
  <c r="HY65" i="127"/>
  <c r="HX65" i="127"/>
  <c r="HT65" i="127"/>
  <c r="HS65" i="127"/>
  <c r="HR65" i="127"/>
  <c r="HQ65" i="127"/>
  <c r="HP65" i="127"/>
  <c r="HO65" i="127"/>
  <c r="HN65" i="127"/>
  <c r="HJ65" i="127"/>
  <c r="HI65" i="127"/>
  <c r="HH65" i="127"/>
  <c r="HG65" i="127"/>
  <c r="HF65" i="127"/>
  <c r="HE65" i="127"/>
  <c r="HD65" i="127"/>
  <c r="GZ65" i="127"/>
  <c r="GY65" i="127"/>
  <c r="GX65" i="127"/>
  <c r="GW65" i="127"/>
  <c r="GV65" i="127"/>
  <c r="GU65" i="127"/>
  <c r="GT65" i="127"/>
  <c r="GP65" i="127"/>
  <c r="GO65" i="127"/>
  <c r="GN65" i="127"/>
  <c r="GM65" i="127"/>
  <c r="GL65" i="127"/>
  <c r="GK65" i="127"/>
  <c r="GJ65" i="127"/>
  <c r="GF65" i="127"/>
  <c r="GE65" i="127"/>
  <c r="GD65" i="127"/>
  <c r="GC65" i="127"/>
  <c r="GB65" i="127"/>
  <c r="GA65" i="127"/>
  <c r="FZ65" i="127"/>
  <c r="FV65" i="127"/>
  <c r="FU65" i="127"/>
  <c r="FT65" i="127"/>
  <c r="FS65" i="127"/>
  <c r="FR65" i="127"/>
  <c r="FQ65" i="127"/>
  <c r="FP65" i="127"/>
  <c r="FL65" i="127"/>
  <c r="FK65" i="127"/>
  <c r="FJ65" i="127"/>
  <c r="FI65" i="127"/>
  <c r="FH65" i="127"/>
  <c r="FG65" i="127"/>
  <c r="FF65" i="127"/>
  <c r="FD65" i="127"/>
  <c r="FC65" i="127"/>
  <c r="ID64" i="127"/>
  <c r="IC64" i="127"/>
  <c r="IB64" i="127"/>
  <c r="IA64" i="127"/>
  <c r="HZ64" i="127"/>
  <c r="HY64" i="127"/>
  <c r="HX64" i="127"/>
  <c r="HT64" i="127"/>
  <c r="HS64" i="127"/>
  <c r="HR64" i="127"/>
  <c r="HQ64" i="127"/>
  <c r="HP64" i="127"/>
  <c r="HO64" i="127"/>
  <c r="HN64" i="127"/>
  <c r="HJ64" i="127"/>
  <c r="HI64" i="127"/>
  <c r="HH64" i="127"/>
  <c r="HG64" i="127"/>
  <c r="HF64" i="127"/>
  <c r="HE64" i="127"/>
  <c r="HD64" i="127"/>
  <c r="GZ64" i="127"/>
  <c r="GY64" i="127"/>
  <c r="GX64" i="127"/>
  <c r="GW64" i="127"/>
  <c r="GV64" i="127"/>
  <c r="GU64" i="127"/>
  <c r="GT64" i="127"/>
  <c r="GP64" i="127"/>
  <c r="GO64" i="127"/>
  <c r="GN64" i="127"/>
  <c r="GM64" i="127"/>
  <c r="GL64" i="127"/>
  <c r="GK64" i="127"/>
  <c r="GJ64" i="127"/>
  <c r="GF64" i="127"/>
  <c r="GE64" i="127"/>
  <c r="GD64" i="127"/>
  <c r="GC64" i="127"/>
  <c r="GB64" i="127"/>
  <c r="GA64" i="127"/>
  <c r="FZ64" i="127"/>
  <c r="FV64" i="127"/>
  <c r="FU64" i="127"/>
  <c r="FT64" i="127"/>
  <c r="FS64" i="127"/>
  <c r="FR64" i="127"/>
  <c r="FQ64" i="127"/>
  <c r="FP64" i="127"/>
  <c r="FL64" i="127"/>
  <c r="FK64" i="127"/>
  <c r="FJ64" i="127"/>
  <c r="FI64" i="127"/>
  <c r="FH64" i="127"/>
  <c r="FG64" i="127"/>
  <c r="FF64" i="127"/>
  <c r="FD64" i="127"/>
  <c r="FC64" i="127"/>
  <c r="ID63" i="127"/>
  <c r="IC63" i="127"/>
  <c r="IB63" i="127"/>
  <c r="IA63" i="127"/>
  <c r="IA67" i="127" s="1"/>
  <c r="HZ63" i="127"/>
  <c r="HY63" i="127"/>
  <c r="HX63" i="127"/>
  <c r="HT63" i="127"/>
  <c r="HS63" i="127"/>
  <c r="HR63" i="127"/>
  <c r="HQ63" i="127"/>
  <c r="HP63" i="127"/>
  <c r="HO63" i="127"/>
  <c r="HN63" i="127"/>
  <c r="HN67" i="127" s="1"/>
  <c r="HJ63" i="127"/>
  <c r="HI63" i="127"/>
  <c r="HI67" i="127" s="1"/>
  <c r="HH63" i="127"/>
  <c r="HG63" i="127"/>
  <c r="HF63" i="127"/>
  <c r="HE63" i="127"/>
  <c r="HD63" i="127"/>
  <c r="GZ63" i="127"/>
  <c r="GY63" i="127"/>
  <c r="GX63" i="127"/>
  <c r="GW63" i="127"/>
  <c r="GV63" i="127"/>
  <c r="GU63" i="127"/>
  <c r="GT63" i="127"/>
  <c r="GT67" i="127" s="1"/>
  <c r="GP63" i="127"/>
  <c r="GO63" i="127"/>
  <c r="GN63" i="127"/>
  <c r="GM63" i="127"/>
  <c r="GL63" i="127"/>
  <c r="GK63" i="127"/>
  <c r="GJ63" i="127"/>
  <c r="GF63" i="127"/>
  <c r="GE63" i="127"/>
  <c r="GD63" i="127"/>
  <c r="GC63" i="127"/>
  <c r="GB63" i="127"/>
  <c r="GB67" i="127" s="1"/>
  <c r="GA63" i="127"/>
  <c r="FZ63" i="127"/>
  <c r="FV63" i="127"/>
  <c r="FU63" i="127"/>
  <c r="FT63" i="127"/>
  <c r="FS63" i="127"/>
  <c r="FR63" i="127"/>
  <c r="FQ63" i="127"/>
  <c r="FP63" i="127"/>
  <c r="FL63" i="127"/>
  <c r="FK63" i="127"/>
  <c r="FJ63" i="127"/>
  <c r="FJ67" i="127" s="1"/>
  <c r="FI63" i="127"/>
  <c r="FH63" i="127"/>
  <c r="FG63" i="127"/>
  <c r="FF63" i="127"/>
  <c r="FD63" i="127"/>
  <c r="FC63" i="127"/>
  <c r="AJ14" i="128"/>
  <c r="AK14" i="128"/>
  <c r="AH14" i="128"/>
  <c r="AE14" i="128"/>
  <c r="AF14" i="128"/>
  <c r="AD14" i="128"/>
  <c r="AC14" i="128"/>
  <c r="AA14" i="128"/>
  <c r="Z14" i="128"/>
  <c r="X14" i="128"/>
  <c r="Y14" i="128"/>
  <c r="AL43" i="128"/>
  <c r="AI13" i="128"/>
  <c r="AI43" i="128"/>
  <c r="AJ43" i="128"/>
  <c r="AK43" i="128"/>
  <c r="AH43" i="128"/>
  <c r="AG13" i="128"/>
  <c r="AG43" i="128"/>
  <c r="AE43" i="128"/>
  <c r="AF43" i="128"/>
  <c r="AD43" i="128"/>
  <c r="AB13" i="128"/>
  <c r="AB43" i="128"/>
  <c r="AC43" i="128"/>
  <c r="AA43" i="128"/>
  <c r="Z43" i="128"/>
  <c r="W13" i="128"/>
  <c r="W43" i="128"/>
  <c r="X43" i="128"/>
  <c r="Y43" i="128"/>
  <c r="ID61" i="127"/>
  <c r="IC61" i="127"/>
  <c r="IB61" i="127"/>
  <c r="IA61" i="127"/>
  <c r="HZ61" i="127"/>
  <c r="HY61" i="127"/>
  <c r="HX61" i="127"/>
  <c r="HT61" i="127"/>
  <c r="HS61" i="127"/>
  <c r="HR61" i="127"/>
  <c r="HQ61" i="127"/>
  <c r="HP61" i="127"/>
  <c r="HO61" i="127"/>
  <c r="HN61" i="127"/>
  <c r="HJ61" i="127"/>
  <c r="HI61" i="127"/>
  <c r="HH61" i="127"/>
  <c r="HG61" i="127"/>
  <c r="HF61" i="127"/>
  <c r="HE61" i="127"/>
  <c r="HD61" i="127"/>
  <c r="GZ61" i="127"/>
  <c r="GY61" i="127"/>
  <c r="GX61" i="127"/>
  <c r="GW61" i="127"/>
  <c r="GV61" i="127"/>
  <c r="GU61" i="127"/>
  <c r="GT61" i="127"/>
  <c r="GP61" i="127"/>
  <c r="GO61" i="127"/>
  <c r="GN61" i="127"/>
  <c r="GM61" i="127"/>
  <c r="GL61" i="127"/>
  <c r="GK61" i="127"/>
  <c r="GJ61" i="127"/>
  <c r="GF61" i="127"/>
  <c r="GE61" i="127"/>
  <c r="GD61" i="127"/>
  <c r="GC61" i="127"/>
  <c r="GB61" i="127"/>
  <c r="GA61" i="127"/>
  <c r="FZ61" i="127"/>
  <c r="FV61" i="127"/>
  <c r="FU61" i="127"/>
  <c r="FT61" i="127"/>
  <c r="FS61" i="127"/>
  <c r="FR61" i="127"/>
  <c r="FQ61" i="127"/>
  <c r="FP61" i="127"/>
  <c r="FL61" i="127"/>
  <c r="FK61" i="127"/>
  <c r="FJ61" i="127"/>
  <c r="FI61" i="127"/>
  <c r="FH61" i="127"/>
  <c r="FG61" i="127"/>
  <c r="FF61" i="127"/>
  <c r="FD61" i="127"/>
  <c r="FC61" i="127"/>
  <c r="ID60" i="127"/>
  <c r="IC60" i="127"/>
  <c r="IB60" i="127"/>
  <c r="IA60" i="127"/>
  <c r="HZ60" i="127"/>
  <c r="HY60" i="127"/>
  <c r="HX60" i="127"/>
  <c r="HT60" i="127"/>
  <c r="HS60" i="127"/>
  <c r="HR60" i="127"/>
  <c r="HQ60" i="127"/>
  <c r="HP60" i="127"/>
  <c r="HO60" i="127"/>
  <c r="HN60" i="127"/>
  <c r="HJ60" i="127"/>
  <c r="HI60" i="127"/>
  <c r="HH60" i="127"/>
  <c r="HG60" i="127"/>
  <c r="HF60" i="127"/>
  <c r="HE60" i="127"/>
  <c r="HD60" i="127"/>
  <c r="GZ60" i="127"/>
  <c r="GY60" i="127"/>
  <c r="GX60" i="127"/>
  <c r="GW60" i="127"/>
  <c r="GV60" i="127"/>
  <c r="GU60" i="127"/>
  <c r="GT60" i="127"/>
  <c r="GP60" i="127"/>
  <c r="GO60" i="127"/>
  <c r="GN60" i="127"/>
  <c r="GM60" i="127"/>
  <c r="GL60" i="127"/>
  <c r="GK60" i="127"/>
  <c r="GJ60" i="127"/>
  <c r="GF60" i="127"/>
  <c r="GE60" i="127"/>
  <c r="GD60" i="127"/>
  <c r="GC60" i="127"/>
  <c r="GB60" i="127"/>
  <c r="GA60" i="127"/>
  <c r="FZ60" i="127"/>
  <c r="FV60" i="127"/>
  <c r="FU60" i="127"/>
  <c r="FT60" i="127"/>
  <c r="FS60" i="127"/>
  <c r="FR60" i="127"/>
  <c r="FQ60" i="127"/>
  <c r="FP60" i="127"/>
  <c r="FL60" i="127"/>
  <c r="FK60" i="127"/>
  <c r="FJ60" i="127"/>
  <c r="FI60" i="127"/>
  <c r="FH60" i="127"/>
  <c r="FG60" i="127"/>
  <c r="FF60" i="127"/>
  <c r="FD60" i="127"/>
  <c r="FC60" i="127"/>
  <c r="ID59" i="127"/>
  <c r="IC59" i="127"/>
  <c r="IB59" i="127"/>
  <c r="IA59" i="127"/>
  <c r="HZ59" i="127"/>
  <c r="HY59" i="127"/>
  <c r="HX59" i="127"/>
  <c r="HT59" i="127"/>
  <c r="HS59" i="127"/>
  <c r="HR59" i="127"/>
  <c r="HQ59" i="127"/>
  <c r="HP59" i="127"/>
  <c r="HO59" i="127"/>
  <c r="HN59" i="127"/>
  <c r="HJ59" i="127"/>
  <c r="HI59" i="127"/>
  <c r="HH59" i="127"/>
  <c r="HG59" i="127"/>
  <c r="HF59" i="127"/>
  <c r="HE59" i="127"/>
  <c r="HD59" i="127"/>
  <c r="GZ59" i="127"/>
  <c r="GY59" i="127"/>
  <c r="GX59" i="127"/>
  <c r="GW59" i="127"/>
  <c r="GV59" i="127"/>
  <c r="GU59" i="127"/>
  <c r="GT59" i="127"/>
  <c r="GP59" i="127"/>
  <c r="GO59" i="127"/>
  <c r="GN59" i="127"/>
  <c r="GM59" i="127"/>
  <c r="GL59" i="127"/>
  <c r="GK59" i="127"/>
  <c r="GJ59" i="127"/>
  <c r="GF59" i="127"/>
  <c r="GE59" i="127"/>
  <c r="GD59" i="127"/>
  <c r="GC59" i="127"/>
  <c r="GB59" i="127"/>
  <c r="GA59" i="127"/>
  <c r="FZ59" i="127"/>
  <c r="FV59" i="127"/>
  <c r="FU59" i="127"/>
  <c r="FT59" i="127"/>
  <c r="FS59" i="127"/>
  <c r="FR59" i="127"/>
  <c r="FQ59" i="127"/>
  <c r="FP59" i="127"/>
  <c r="FL59" i="127"/>
  <c r="FK59" i="127"/>
  <c r="FJ59" i="127"/>
  <c r="FI59" i="127"/>
  <c r="FH59" i="127"/>
  <c r="FG59" i="127"/>
  <c r="FF59" i="127"/>
  <c r="FD59" i="127"/>
  <c r="FC59" i="127"/>
  <c r="ID58" i="127"/>
  <c r="IC58" i="127"/>
  <c r="IB58" i="127"/>
  <c r="IA58" i="127"/>
  <c r="HZ58" i="127"/>
  <c r="HZ62" i="127" s="1"/>
  <c r="HY58" i="127"/>
  <c r="HX58" i="127"/>
  <c r="HT58" i="127"/>
  <c r="HS58" i="127"/>
  <c r="HR58" i="127"/>
  <c r="HQ58" i="127"/>
  <c r="HP58" i="127"/>
  <c r="HO58" i="127"/>
  <c r="HN58" i="127"/>
  <c r="HJ58" i="127"/>
  <c r="HI58" i="127"/>
  <c r="HH58" i="127"/>
  <c r="HH62" i="127" s="1"/>
  <c r="HG58" i="127"/>
  <c r="HF58" i="127"/>
  <c r="HE58" i="127"/>
  <c r="HD58" i="127"/>
  <c r="GZ58" i="127"/>
  <c r="GY58" i="127"/>
  <c r="GX58" i="127"/>
  <c r="GW58" i="127"/>
  <c r="GV58" i="127"/>
  <c r="GU58" i="127"/>
  <c r="GT58" i="127"/>
  <c r="GP58" i="127"/>
  <c r="GP62" i="127" s="1"/>
  <c r="GO58" i="127"/>
  <c r="GN58" i="127"/>
  <c r="GM58" i="127"/>
  <c r="GL58" i="127"/>
  <c r="GK58" i="127"/>
  <c r="GJ58" i="127"/>
  <c r="GF58" i="127"/>
  <c r="GE58" i="127"/>
  <c r="GD58" i="127"/>
  <c r="GC58" i="127"/>
  <c r="GB58" i="127"/>
  <c r="GA58" i="127"/>
  <c r="GA62" i="127" s="1"/>
  <c r="FZ58" i="127"/>
  <c r="FV58" i="127"/>
  <c r="FU58" i="127"/>
  <c r="FT58" i="127"/>
  <c r="FS58" i="127"/>
  <c r="FR58" i="127"/>
  <c r="FQ58" i="127"/>
  <c r="FP58" i="127"/>
  <c r="FL58" i="127"/>
  <c r="FK58" i="127"/>
  <c r="FJ58" i="127"/>
  <c r="FI58" i="127"/>
  <c r="FI62" i="127" s="1"/>
  <c r="FH58" i="127"/>
  <c r="FG58" i="127"/>
  <c r="FF58" i="127"/>
  <c r="FD58" i="127"/>
  <c r="FC58" i="127"/>
  <c r="AJ13" i="128"/>
  <c r="AK13" i="128"/>
  <c r="AH13" i="128"/>
  <c r="AE13" i="128"/>
  <c r="AF13" i="128"/>
  <c r="AD13" i="128"/>
  <c r="AC13" i="128"/>
  <c r="AA13" i="128"/>
  <c r="Z13" i="128"/>
  <c r="X13" i="128"/>
  <c r="Y13" i="128"/>
  <c r="AL42" i="128"/>
  <c r="AI12" i="128"/>
  <c r="AI42" i="128"/>
  <c r="AJ42" i="128"/>
  <c r="N32" i="128" s="1"/>
  <c r="AK42" i="128"/>
  <c r="O32" i="128" s="1"/>
  <c r="AH42" i="128"/>
  <c r="H32" i="128" s="1"/>
  <c r="AG12" i="128"/>
  <c r="AG42" i="128"/>
  <c r="AE42" i="128"/>
  <c r="AF42" i="128"/>
  <c r="E32" i="128" s="1"/>
  <c r="AD42" i="128"/>
  <c r="AB12" i="128"/>
  <c r="G11" i="128" s="1"/>
  <c r="AB42" i="128"/>
  <c r="G15" i="128" s="1"/>
  <c r="AC42" i="128"/>
  <c r="F15" i="128" s="1"/>
  <c r="AA42" i="128"/>
  <c r="Z42" i="128"/>
  <c r="L15" i="128" s="1"/>
  <c r="W12" i="128"/>
  <c r="W42" i="128"/>
  <c r="X42" i="128"/>
  <c r="Y42" i="128"/>
  <c r="ID56" i="127"/>
  <c r="IC56" i="127"/>
  <c r="IB56" i="127"/>
  <c r="IA56" i="127"/>
  <c r="HZ56" i="127"/>
  <c r="HY56" i="127"/>
  <c r="HX56" i="127"/>
  <c r="HT56" i="127"/>
  <c r="HS56" i="127"/>
  <c r="HR56" i="127"/>
  <c r="HQ56" i="127"/>
  <c r="HP56" i="127"/>
  <c r="HO56" i="127"/>
  <c r="HN56" i="127"/>
  <c r="HJ56" i="127"/>
  <c r="HI56" i="127"/>
  <c r="HH56" i="127"/>
  <c r="HG56" i="127"/>
  <c r="HF56" i="127"/>
  <c r="HE56" i="127"/>
  <c r="HD56" i="127"/>
  <c r="GZ56" i="127"/>
  <c r="GY56" i="127"/>
  <c r="GX56" i="127"/>
  <c r="GW56" i="127"/>
  <c r="GV56" i="127"/>
  <c r="GU56" i="127"/>
  <c r="GT56" i="127"/>
  <c r="GP56" i="127"/>
  <c r="GO56" i="127"/>
  <c r="GN56" i="127"/>
  <c r="GM56" i="127"/>
  <c r="GL56" i="127"/>
  <c r="GK56" i="127"/>
  <c r="GJ56" i="127"/>
  <c r="GF56" i="127"/>
  <c r="GE56" i="127"/>
  <c r="GD56" i="127"/>
  <c r="GC56" i="127"/>
  <c r="GB56" i="127"/>
  <c r="GA56" i="127"/>
  <c r="FZ56" i="127"/>
  <c r="FV56" i="127"/>
  <c r="FU56" i="127"/>
  <c r="FT56" i="127"/>
  <c r="FS56" i="127"/>
  <c r="FR56" i="127"/>
  <c r="FQ56" i="127"/>
  <c r="FP56" i="127"/>
  <c r="FL56" i="127"/>
  <c r="FK56" i="127"/>
  <c r="FJ56" i="127"/>
  <c r="FI56" i="127"/>
  <c r="FH56" i="127"/>
  <c r="FG56" i="127"/>
  <c r="FF56" i="127"/>
  <c r="FD56" i="127"/>
  <c r="FC56" i="127"/>
  <c r="ID55" i="127"/>
  <c r="IC55" i="127"/>
  <c r="IB55" i="127"/>
  <c r="IA55" i="127"/>
  <c r="HZ55" i="127"/>
  <c r="HY55" i="127"/>
  <c r="HX55" i="127"/>
  <c r="HT55" i="127"/>
  <c r="HS55" i="127"/>
  <c r="HR55" i="127"/>
  <c r="HQ55" i="127"/>
  <c r="HP55" i="127"/>
  <c r="HO55" i="127"/>
  <c r="HN55" i="127"/>
  <c r="HJ55" i="127"/>
  <c r="HI55" i="127"/>
  <c r="HH55" i="127"/>
  <c r="HG55" i="127"/>
  <c r="HF55" i="127"/>
  <c r="HE55" i="127"/>
  <c r="HD55" i="127"/>
  <c r="GZ55" i="127"/>
  <c r="GY55" i="127"/>
  <c r="GX55" i="127"/>
  <c r="GW55" i="127"/>
  <c r="GV55" i="127"/>
  <c r="GU55" i="127"/>
  <c r="GT55" i="127"/>
  <c r="GP55" i="127"/>
  <c r="GO55" i="127"/>
  <c r="GN55" i="127"/>
  <c r="GM55" i="127"/>
  <c r="GL55" i="127"/>
  <c r="GK55" i="127"/>
  <c r="GJ55" i="127"/>
  <c r="GF55" i="127"/>
  <c r="GE55" i="127"/>
  <c r="GD55" i="127"/>
  <c r="GC55" i="127"/>
  <c r="GB55" i="127"/>
  <c r="GA55" i="127"/>
  <c r="FZ55" i="127"/>
  <c r="FV55" i="127"/>
  <c r="FU55" i="127"/>
  <c r="FT55" i="127"/>
  <c r="FS55" i="127"/>
  <c r="FR55" i="127"/>
  <c r="FQ55" i="127"/>
  <c r="FP55" i="127"/>
  <c r="FL55" i="127"/>
  <c r="FK55" i="127"/>
  <c r="FJ55" i="127"/>
  <c r="FI55" i="127"/>
  <c r="FH55" i="127"/>
  <c r="FG55" i="127"/>
  <c r="FF55" i="127"/>
  <c r="FD55" i="127"/>
  <c r="FC55" i="127"/>
  <c r="ID54" i="127"/>
  <c r="IC54" i="127"/>
  <c r="IB54" i="127"/>
  <c r="IA54" i="127"/>
  <c r="HZ54" i="127"/>
  <c r="HY54" i="127"/>
  <c r="HX54" i="127"/>
  <c r="HT54" i="127"/>
  <c r="HS54" i="127"/>
  <c r="HR54" i="127"/>
  <c r="HQ54" i="127"/>
  <c r="HP54" i="127"/>
  <c r="HO54" i="127"/>
  <c r="HN54" i="127"/>
  <c r="HJ54" i="127"/>
  <c r="HI54" i="127"/>
  <c r="HH54" i="127"/>
  <c r="HG54" i="127"/>
  <c r="HF54" i="127"/>
  <c r="HE54" i="127"/>
  <c r="HD54" i="127"/>
  <c r="GZ54" i="127"/>
  <c r="GY54" i="127"/>
  <c r="GX54" i="127"/>
  <c r="GW54" i="127"/>
  <c r="GV54" i="127"/>
  <c r="GU54" i="127"/>
  <c r="GT54" i="127"/>
  <c r="GP54" i="127"/>
  <c r="GO54" i="127"/>
  <c r="GN54" i="127"/>
  <c r="GM54" i="127"/>
  <c r="GL54" i="127"/>
  <c r="GK54" i="127"/>
  <c r="GJ54" i="127"/>
  <c r="GF54" i="127"/>
  <c r="GE54" i="127"/>
  <c r="GD54" i="127"/>
  <c r="GC54" i="127"/>
  <c r="GB54" i="127"/>
  <c r="GA54" i="127"/>
  <c r="FZ54" i="127"/>
  <c r="FV54" i="127"/>
  <c r="FU54" i="127"/>
  <c r="FT54" i="127"/>
  <c r="FS54" i="127"/>
  <c r="FR54" i="127"/>
  <c r="FQ54" i="127"/>
  <c r="FP54" i="127"/>
  <c r="FL54" i="127"/>
  <c r="FK54" i="127"/>
  <c r="FJ54" i="127"/>
  <c r="FI54" i="127"/>
  <c r="FH54" i="127"/>
  <c r="FG54" i="127"/>
  <c r="FF54" i="127"/>
  <c r="FD54" i="127"/>
  <c r="FC54" i="127"/>
  <c r="ID53" i="127"/>
  <c r="IC53" i="127"/>
  <c r="IB53" i="127"/>
  <c r="IA53" i="127"/>
  <c r="HZ53" i="127"/>
  <c r="HY53" i="127"/>
  <c r="HY57" i="127" s="1"/>
  <c r="HX53" i="127"/>
  <c r="HT53" i="127"/>
  <c r="HS53" i="127"/>
  <c r="HR53" i="127"/>
  <c r="HQ53" i="127"/>
  <c r="HP53" i="127"/>
  <c r="HO53" i="127"/>
  <c r="HN53" i="127"/>
  <c r="HJ53" i="127"/>
  <c r="HI53" i="127"/>
  <c r="HH53" i="127"/>
  <c r="HG53" i="127"/>
  <c r="HG57" i="127" s="1"/>
  <c r="HF53" i="127"/>
  <c r="HE53" i="127"/>
  <c r="HD53" i="127"/>
  <c r="GZ53" i="127"/>
  <c r="GY53" i="127"/>
  <c r="GX53" i="127"/>
  <c r="GW53" i="127"/>
  <c r="GV53" i="127"/>
  <c r="GU53" i="127"/>
  <c r="GT53" i="127"/>
  <c r="GP53" i="127"/>
  <c r="GO53" i="127"/>
  <c r="GO57" i="127" s="1"/>
  <c r="GN53" i="127"/>
  <c r="GM53" i="127"/>
  <c r="GL53" i="127"/>
  <c r="GK53" i="127"/>
  <c r="GJ53" i="127"/>
  <c r="GF53" i="127"/>
  <c r="GE53" i="127"/>
  <c r="GD53" i="127"/>
  <c r="GC53" i="127"/>
  <c r="GB53" i="127"/>
  <c r="GA53" i="127"/>
  <c r="FZ53" i="127"/>
  <c r="FZ57" i="127" s="1"/>
  <c r="FV53" i="127"/>
  <c r="FU53" i="127"/>
  <c r="FT53" i="127"/>
  <c r="FS53" i="127"/>
  <c r="FR53" i="127"/>
  <c r="FQ53" i="127"/>
  <c r="FP53" i="127"/>
  <c r="FL53" i="127"/>
  <c r="FK53" i="127"/>
  <c r="FJ53" i="127"/>
  <c r="FI53" i="127"/>
  <c r="FH53" i="127"/>
  <c r="FH57" i="127" s="1"/>
  <c r="FG53" i="127"/>
  <c r="FF53" i="127"/>
  <c r="FD53" i="127"/>
  <c r="FC53" i="127"/>
  <c r="AJ12" i="128"/>
  <c r="AK12" i="128"/>
  <c r="O28" i="128" s="1"/>
  <c r="AH12" i="128"/>
  <c r="AE12" i="128"/>
  <c r="F28" i="128" s="1"/>
  <c r="AF12" i="128"/>
  <c r="E28" i="128" s="1"/>
  <c r="AD12" i="128"/>
  <c r="AC12" i="128"/>
  <c r="F11" i="128" s="1"/>
  <c r="AA12" i="128"/>
  <c r="E11" i="128" s="1"/>
  <c r="Z12" i="128"/>
  <c r="L11" i="128" s="1"/>
  <c r="X12" i="128"/>
  <c r="Y12" i="128"/>
  <c r="AL41" i="128"/>
  <c r="AI11" i="128"/>
  <c r="AI41" i="128"/>
  <c r="AJ41" i="128"/>
  <c r="AK41" i="128"/>
  <c r="AH41" i="128"/>
  <c r="AG11" i="128"/>
  <c r="AG41" i="128"/>
  <c r="AE41" i="128"/>
  <c r="AF41" i="128"/>
  <c r="AD41" i="128"/>
  <c r="AB11" i="128"/>
  <c r="AB41" i="128"/>
  <c r="AC41" i="128"/>
  <c r="AA41" i="128"/>
  <c r="Z41" i="128"/>
  <c r="W11" i="128"/>
  <c r="W41" i="128"/>
  <c r="X41" i="128"/>
  <c r="Y41" i="128"/>
  <c r="ID51" i="127"/>
  <c r="IC51" i="127"/>
  <c r="IB51" i="127"/>
  <c r="IA51" i="127"/>
  <c r="HZ51" i="127"/>
  <c r="HY51" i="127"/>
  <c r="HX51" i="127"/>
  <c r="HT51" i="127"/>
  <c r="HS51" i="127"/>
  <c r="HR51" i="127"/>
  <c r="HQ51" i="127"/>
  <c r="HP51" i="127"/>
  <c r="HO51" i="127"/>
  <c r="HN51" i="127"/>
  <c r="HJ51" i="127"/>
  <c r="HI51" i="127"/>
  <c r="HH51" i="127"/>
  <c r="HG51" i="127"/>
  <c r="HF51" i="127"/>
  <c r="HE51" i="127"/>
  <c r="HD51" i="127"/>
  <c r="GZ51" i="127"/>
  <c r="GY51" i="127"/>
  <c r="GX51" i="127"/>
  <c r="GW51" i="127"/>
  <c r="GV51" i="127"/>
  <c r="GU51" i="127"/>
  <c r="GT51" i="127"/>
  <c r="GP51" i="127"/>
  <c r="GO51" i="127"/>
  <c r="GN51" i="127"/>
  <c r="GM51" i="127"/>
  <c r="GL51" i="127"/>
  <c r="GK51" i="127"/>
  <c r="GJ51" i="127"/>
  <c r="GF51" i="127"/>
  <c r="GE51" i="127"/>
  <c r="GD51" i="127"/>
  <c r="GC51" i="127"/>
  <c r="GB51" i="127"/>
  <c r="GA51" i="127"/>
  <c r="FZ51" i="127"/>
  <c r="FV51" i="127"/>
  <c r="FU51" i="127"/>
  <c r="FT51" i="127"/>
  <c r="FS51" i="127"/>
  <c r="FR51" i="127"/>
  <c r="FQ51" i="127"/>
  <c r="FP51" i="127"/>
  <c r="FL51" i="127"/>
  <c r="FK51" i="127"/>
  <c r="FJ51" i="127"/>
  <c r="FI51" i="127"/>
  <c r="FH51" i="127"/>
  <c r="FG51" i="127"/>
  <c r="FF51" i="127"/>
  <c r="FD51" i="127"/>
  <c r="FC51" i="127"/>
  <c r="ID50" i="127"/>
  <c r="IC50" i="127"/>
  <c r="IB50" i="127"/>
  <c r="IA50" i="127"/>
  <c r="HZ50" i="127"/>
  <c r="HY50" i="127"/>
  <c r="HX50" i="127"/>
  <c r="HT50" i="127"/>
  <c r="HS50" i="127"/>
  <c r="HR50" i="127"/>
  <c r="HQ50" i="127"/>
  <c r="HP50" i="127"/>
  <c r="HO50" i="127"/>
  <c r="HN50" i="127"/>
  <c r="HJ50" i="127"/>
  <c r="HI50" i="127"/>
  <c r="HH50" i="127"/>
  <c r="HG50" i="127"/>
  <c r="HF50" i="127"/>
  <c r="HE50" i="127"/>
  <c r="HD50" i="127"/>
  <c r="GZ50" i="127"/>
  <c r="GY50" i="127"/>
  <c r="GX50" i="127"/>
  <c r="GW50" i="127"/>
  <c r="GV50" i="127"/>
  <c r="GU50" i="127"/>
  <c r="GT50" i="127"/>
  <c r="GP50" i="127"/>
  <c r="GO50" i="127"/>
  <c r="GN50" i="127"/>
  <c r="GM50" i="127"/>
  <c r="GL50" i="127"/>
  <c r="GK50" i="127"/>
  <c r="GJ50" i="127"/>
  <c r="GF50" i="127"/>
  <c r="GE50" i="127"/>
  <c r="GD50" i="127"/>
  <c r="GC50" i="127"/>
  <c r="GB50" i="127"/>
  <c r="GA50" i="127"/>
  <c r="FZ50" i="127"/>
  <c r="FV50" i="127"/>
  <c r="FU50" i="127"/>
  <c r="FT50" i="127"/>
  <c r="FS50" i="127"/>
  <c r="FR50" i="127"/>
  <c r="FQ50" i="127"/>
  <c r="FP50" i="127"/>
  <c r="FL50" i="127"/>
  <c r="FK50" i="127"/>
  <c r="FJ50" i="127"/>
  <c r="FI50" i="127"/>
  <c r="FH50" i="127"/>
  <c r="FG50" i="127"/>
  <c r="FF50" i="127"/>
  <c r="FD50" i="127"/>
  <c r="FC50" i="127"/>
  <c r="ID49" i="127"/>
  <c r="IC49" i="127"/>
  <c r="IB49" i="127"/>
  <c r="IA49" i="127"/>
  <c r="HZ49" i="127"/>
  <c r="HY49" i="127"/>
  <c r="HX49" i="127"/>
  <c r="HT49" i="127"/>
  <c r="HS49" i="127"/>
  <c r="HR49" i="127"/>
  <c r="HQ49" i="127"/>
  <c r="HP49" i="127"/>
  <c r="HO49" i="127"/>
  <c r="HN49" i="127"/>
  <c r="HJ49" i="127"/>
  <c r="HI49" i="127"/>
  <c r="HH49" i="127"/>
  <c r="HG49" i="127"/>
  <c r="HF49" i="127"/>
  <c r="HE49" i="127"/>
  <c r="HD49" i="127"/>
  <c r="GZ49" i="127"/>
  <c r="GY49" i="127"/>
  <c r="GX49" i="127"/>
  <c r="GW49" i="127"/>
  <c r="GV49" i="127"/>
  <c r="GU49" i="127"/>
  <c r="GT49" i="127"/>
  <c r="GP49" i="127"/>
  <c r="GO49" i="127"/>
  <c r="GN49" i="127"/>
  <c r="GM49" i="127"/>
  <c r="GL49" i="127"/>
  <c r="GK49" i="127"/>
  <c r="GJ49" i="127"/>
  <c r="GF49" i="127"/>
  <c r="GE49" i="127"/>
  <c r="GD49" i="127"/>
  <c r="GC49" i="127"/>
  <c r="GB49" i="127"/>
  <c r="GA49" i="127"/>
  <c r="FZ49" i="127"/>
  <c r="FV49" i="127"/>
  <c r="FU49" i="127"/>
  <c r="FT49" i="127"/>
  <c r="FS49" i="127"/>
  <c r="FR49" i="127"/>
  <c r="FQ49" i="127"/>
  <c r="FP49" i="127"/>
  <c r="FL49" i="127"/>
  <c r="FK49" i="127"/>
  <c r="FJ49" i="127"/>
  <c r="FI49" i="127"/>
  <c r="FH49" i="127"/>
  <c r="FG49" i="127"/>
  <c r="FF49" i="127"/>
  <c r="FD49" i="127"/>
  <c r="FC49" i="127"/>
  <c r="ID48" i="127"/>
  <c r="IC48" i="127"/>
  <c r="IB48" i="127"/>
  <c r="IA48" i="127"/>
  <c r="HZ48" i="127"/>
  <c r="HY48" i="127"/>
  <c r="HX48" i="127"/>
  <c r="HT48" i="127"/>
  <c r="HS48" i="127"/>
  <c r="HR48" i="127"/>
  <c r="HQ48" i="127"/>
  <c r="HP48" i="127"/>
  <c r="HO48" i="127"/>
  <c r="HN48" i="127"/>
  <c r="HJ48" i="127"/>
  <c r="HI48" i="127"/>
  <c r="HH48" i="127"/>
  <c r="HG48" i="127"/>
  <c r="HF48" i="127"/>
  <c r="HF52" i="127" s="1"/>
  <c r="HE48" i="127"/>
  <c r="HD48" i="127"/>
  <c r="GZ48" i="127"/>
  <c r="GY48" i="127"/>
  <c r="GX48" i="127"/>
  <c r="GW48" i="127"/>
  <c r="GV48" i="127"/>
  <c r="GU48" i="127"/>
  <c r="GT48" i="127"/>
  <c r="GP48" i="127"/>
  <c r="GO48" i="127"/>
  <c r="GN48" i="127"/>
  <c r="GN52" i="127" s="1"/>
  <c r="GM48" i="127"/>
  <c r="GL48" i="127"/>
  <c r="GK48" i="127"/>
  <c r="GJ48" i="127"/>
  <c r="GF48" i="127"/>
  <c r="GE48" i="127"/>
  <c r="GD48" i="127"/>
  <c r="GC48" i="127"/>
  <c r="GB48" i="127"/>
  <c r="GA48" i="127"/>
  <c r="FZ48" i="127"/>
  <c r="FV48" i="127"/>
  <c r="FV52" i="127" s="1"/>
  <c r="FU48" i="127"/>
  <c r="FT48" i="127"/>
  <c r="FS48" i="127"/>
  <c r="FR48" i="127"/>
  <c r="FQ48" i="127"/>
  <c r="FP48" i="127"/>
  <c r="FL48" i="127"/>
  <c r="FK48" i="127"/>
  <c r="FJ48" i="127"/>
  <c r="FI48" i="127"/>
  <c r="FH48" i="127"/>
  <c r="FG48" i="127"/>
  <c r="FG52" i="127" s="1"/>
  <c r="FF48" i="127"/>
  <c r="FD48" i="127"/>
  <c r="FC48" i="127"/>
  <c r="AJ11" i="128"/>
  <c r="AK11" i="128"/>
  <c r="AH11" i="128"/>
  <c r="AE11" i="128"/>
  <c r="AF11" i="128"/>
  <c r="AD11" i="128"/>
  <c r="AC11" i="128"/>
  <c r="AA11" i="128"/>
  <c r="Z11" i="128"/>
  <c r="X11" i="128"/>
  <c r="Y11" i="128"/>
  <c r="AL40" i="128"/>
  <c r="AI10" i="128"/>
  <c r="AI40" i="128"/>
  <c r="AJ40" i="128"/>
  <c r="AK40" i="128"/>
  <c r="AH40" i="128"/>
  <c r="AG10" i="128"/>
  <c r="AG40" i="128"/>
  <c r="AE40" i="128"/>
  <c r="AF40" i="128"/>
  <c r="AD40" i="128"/>
  <c r="AB10" i="128"/>
  <c r="AB40" i="128"/>
  <c r="AC40" i="128"/>
  <c r="AA40" i="128"/>
  <c r="Z40" i="128"/>
  <c r="W10" i="128"/>
  <c r="W40" i="128"/>
  <c r="X40" i="128"/>
  <c r="Y40" i="128"/>
  <c r="ID46" i="127"/>
  <c r="IC46" i="127"/>
  <c r="IB46" i="127"/>
  <c r="IA46" i="127"/>
  <c r="HZ46" i="127"/>
  <c r="HY46" i="127"/>
  <c r="HX46" i="127"/>
  <c r="HT46" i="127"/>
  <c r="HS46" i="127"/>
  <c r="HR46" i="127"/>
  <c r="HQ46" i="127"/>
  <c r="HP46" i="127"/>
  <c r="HO46" i="127"/>
  <c r="HN46" i="127"/>
  <c r="HJ46" i="127"/>
  <c r="HI46" i="127"/>
  <c r="HH46" i="127"/>
  <c r="HG46" i="127"/>
  <c r="HF46" i="127"/>
  <c r="HE46" i="127"/>
  <c r="HD46" i="127"/>
  <c r="GZ46" i="127"/>
  <c r="GY46" i="127"/>
  <c r="GX46" i="127"/>
  <c r="GW46" i="127"/>
  <c r="GV46" i="127"/>
  <c r="GU46" i="127"/>
  <c r="GT46" i="127"/>
  <c r="GP46" i="127"/>
  <c r="GO46" i="127"/>
  <c r="GN46" i="127"/>
  <c r="GM46" i="127"/>
  <c r="GL46" i="127"/>
  <c r="GK46" i="127"/>
  <c r="GJ46" i="127"/>
  <c r="GF46" i="127"/>
  <c r="GE46" i="127"/>
  <c r="GD46" i="127"/>
  <c r="GC46" i="127"/>
  <c r="GB46" i="127"/>
  <c r="GA46" i="127"/>
  <c r="FZ46" i="127"/>
  <c r="FV46" i="127"/>
  <c r="FU46" i="127"/>
  <c r="FT46" i="127"/>
  <c r="FS46" i="127"/>
  <c r="FR46" i="127"/>
  <c r="FQ46" i="127"/>
  <c r="FP46" i="127"/>
  <c r="FL46" i="127"/>
  <c r="FK46" i="127"/>
  <c r="FJ46" i="127"/>
  <c r="FI46" i="127"/>
  <c r="FH46" i="127"/>
  <c r="FG46" i="127"/>
  <c r="FF46" i="127"/>
  <c r="FD46" i="127"/>
  <c r="FC46" i="127"/>
  <c r="ID45" i="127"/>
  <c r="IC45" i="127"/>
  <c r="IB45" i="127"/>
  <c r="IA45" i="127"/>
  <c r="HZ45" i="127"/>
  <c r="HY45" i="127"/>
  <c r="HX45" i="127"/>
  <c r="HT45" i="127"/>
  <c r="HS45" i="127"/>
  <c r="HR45" i="127"/>
  <c r="HQ45" i="127"/>
  <c r="HP45" i="127"/>
  <c r="HO45" i="127"/>
  <c r="HN45" i="127"/>
  <c r="HJ45" i="127"/>
  <c r="HI45" i="127"/>
  <c r="HH45" i="127"/>
  <c r="HG45" i="127"/>
  <c r="HF45" i="127"/>
  <c r="HE45" i="127"/>
  <c r="HD45" i="127"/>
  <c r="GZ45" i="127"/>
  <c r="GY45" i="127"/>
  <c r="GX45" i="127"/>
  <c r="GW45" i="127"/>
  <c r="GV45" i="127"/>
  <c r="GU45" i="127"/>
  <c r="GT45" i="127"/>
  <c r="GP45" i="127"/>
  <c r="GO45" i="127"/>
  <c r="GN45" i="127"/>
  <c r="GM45" i="127"/>
  <c r="GL45" i="127"/>
  <c r="GK45" i="127"/>
  <c r="GJ45" i="127"/>
  <c r="GF45" i="127"/>
  <c r="GE45" i="127"/>
  <c r="GD45" i="127"/>
  <c r="GC45" i="127"/>
  <c r="GB45" i="127"/>
  <c r="GA45" i="127"/>
  <c r="FZ45" i="127"/>
  <c r="FV45" i="127"/>
  <c r="FU45" i="127"/>
  <c r="FT45" i="127"/>
  <c r="FS45" i="127"/>
  <c r="FR45" i="127"/>
  <c r="FQ45" i="127"/>
  <c r="FP45" i="127"/>
  <c r="FL45" i="127"/>
  <c r="FK45" i="127"/>
  <c r="FJ45" i="127"/>
  <c r="FI45" i="127"/>
  <c r="FH45" i="127"/>
  <c r="FG45" i="127"/>
  <c r="FF45" i="127"/>
  <c r="FD45" i="127"/>
  <c r="FC45" i="127"/>
  <c r="ID44" i="127"/>
  <c r="IC44" i="127"/>
  <c r="IB44" i="127"/>
  <c r="IA44" i="127"/>
  <c r="HZ44" i="127"/>
  <c r="HY44" i="127"/>
  <c r="HX44" i="127"/>
  <c r="HT44" i="127"/>
  <c r="HS44" i="127"/>
  <c r="HR44" i="127"/>
  <c r="HQ44" i="127"/>
  <c r="HP44" i="127"/>
  <c r="HO44" i="127"/>
  <c r="HN44" i="127"/>
  <c r="HJ44" i="127"/>
  <c r="HI44" i="127"/>
  <c r="HH44" i="127"/>
  <c r="HG44" i="127"/>
  <c r="HF44" i="127"/>
  <c r="HE44" i="127"/>
  <c r="HD44" i="127"/>
  <c r="GZ44" i="127"/>
  <c r="GY44" i="127"/>
  <c r="GX44" i="127"/>
  <c r="GW44" i="127"/>
  <c r="GV44" i="127"/>
  <c r="GU44" i="127"/>
  <c r="GT44" i="127"/>
  <c r="GP44" i="127"/>
  <c r="GO44" i="127"/>
  <c r="GN44" i="127"/>
  <c r="GM44" i="127"/>
  <c r="GL44" i="127"/>
  <c r="GK44" i="127"/>
  <c r="GJ44" i="127"/>
  <c r="GF44" i="127"/>
  <c r="GE44" i="127"/>
  <c r="GD44" i="127"/>
  <c r="GC44" i="127"/>
  <c r="GB44" i="127"/>
  <c r="GA44" i="127"/>
  <c r="FZ44" i="127"/>
  <c r="FV44" i="127"/>
  <c r="FU44" i="127"/>
  <c r="FT44" i="127"/>
  <c r="FS44" i="127"/>
  <c r="FR44" i="127"/>
  <c r="FQ44" i="127"/>
  <c r="FP44" i="127"/>
  <c r="FL44" i="127"/>
  <c r="FK44" i="127"/>
  <c r="FJ44" i="127"/>
  <c r="FI44" i="127"/>
  <c r="FH44" i="127"/>
  <c r="FG44" i="127"/>
  <c r="FF44" i="127"/>
  <c r="FD44" i="127"/>
  <c r="FC44" i="127"/>
  <c r="ID43" i="127"/>
  <c r="IC43" i="127"/>
  <c r="IB43" i="127"/>
  <c r="IA43" i="127"/>
  <c r="HZ43" i="127"/>
  <c r="HY43" i="127"/>
  <c r="HX43" i="127"/>
  <c r="HT43" i="127"/>
  <c r="HT47" i="127" s="1"/>
  <c r="HS43" i="127"/>
  <c r="HR43" i="127"/>
  <c r="HQ43" i="127"/>
  <c r="HP43" i="127"/>
  <c r="HO43" i="127"/>
  <c r="HN43" i="127"/>
  <c r="HJ43" i="127"/>
  <c r="HI43" i="127"/>
  <c r="HH43" i="127"/>
  <c r="HG43" i="127"/>
  <c r="HF43" i="127"/>
  <c r="HE43" i="127"/>
  <c r="HE47" i="127" s="1"/>
  <c r="HD43" i="127"/>
  <c r="GZ43" i="127"/>
  <c r="GY43" i="127"/>
  <c r="GX43" i="127"/>
  <c r="GW43" i="127"/>
  <c r="GV43" i="127"/>
  <c r="GU43" i="127"/>
  <c r="GT43" i="127"/>
  <c r="GP43" i="127"/>
  <c r="GO43" i="127"/>
  <c r="GN43" i="127"/>
  <c r="GM43" i="127"/>
  <c r="GM47" i="127" s="1"/>
  <c r="GL43" i="127"/>
  <c r="GK43" i="127"/>
  <c r="GJ43" i="127"/>
  <c r="GF43" i="127"/>
  <c r="GE43" i="127"/>
  <c r="GD43" i="127"/>
  <c r="GC43" i="127"/>
  <c r="GB43" i="127"/>
  <c r="GA43" i="127"/>
  <c r="FZ43" i="127"/>
  <c r="FV43" i="127"/>
  <c r="FU43" i="127"/>
  <c r="FU47" i="127" s="1"/>
  <c r="FT43" i="127"/>
  <c r="FS43" i="127"/>
  <c r="FR43" i="127"/>
  <c r="FQ43" i="127"/>
  <c r="FP43" i="127"/>
  <c r="FL43" i="127"/>
  <c r="FK43" i="127"/>
  <c r="FJ43" i="127"/>
  <c r="FI43" i="127"/>
  <c r="FH43" i="127"/>
  <c r="FG43" i="127"/>
  <c r="FF43" i="127"/>
  <c r="FF47" i="127" s="1"/>
  <c r="FD43" i="127"/>
  <c r="FC43" i="127"/>
  <c r="AJ10" i="128"/>
  <c r="AK10" i="128"/>
  <c r="AH10" i="128"/>
  <c r="AE10" i="128"/>
  <c r="AF10" i="128"/>
  <c r="AD10" i="128"/>
  <c r="AC10" i="128"/>
  <c r="AA10" i="128"/>
  <c r="Z10" i="128"/>
  <c r="X10" i="128"/>
  <c r="Y10" i="128"/>
  <c r="AL39" i="128"/>
  <c r="AI9" i="128"/>
  <c r="AI39" i="128"/>
  <c r="AJ39" i="128"/>
  <c r="AK39" i="128"/>
  <c r="AH39" i="128"/>
  <c r="AG9" i="128"/>
  <c r="AG39" i="128"/>
  <c r="AE39" i="128"/>
  <c r="AF39" i="128"/>
  <c r="AD39" i="128"/>
  <c r="AB9" i="128"/>
  <c r="AB39" i="128"/>
  <c r="AC39" i="128"/>
  <c r="AA39" i="128"/>
  <c r="Z39" i="128"/>
  <c r="W9" i="128"/>
  <c r="W39" i="128"/>
  <c r="X39" i="128"/>
  <c r="Y39" i="128"/>
  <c r="ID41" i="127"/>
  <c r="IC41" i="127"/>
  <c r="IB41" i="127"/>
  <c r="IA41" i="127"/>
  <c r="HZ41" i="127"/>
  <c r="HY41" i="127"/>
  <c r="HX41" i="127"/>
  <c r="HT41" i="127"/>
  <c r="HS41" i="127"/>
  <c r="HR41" i="127"/>
  <c r="HQ41" i="127"/>
  <c r="HP41" i="127"/>
  <c r="HO41" i="127"/>
  <c r="HN41" i="127"/>
  <c r="HJ41" i="127"/>
  <c r="HI41" i="127"/>
  <c r="HH41" i="127"/>
  <c r="HG41" i="127"/>
  <c r="HF41" i="127"/>
  <c r="HE41" i="127"/>
  <c r="HD41" i="127"/>
  <c r="GZ41" i="127"/>
  <c r="GY41" i="127"/>
  <c r="GX41" i="127"/>
  <c r="GW41" i="127"/>
  <c r="GV41" i="127"/>
  <c r="GU41" i="127"/>
  <c r="GT41" i="127"/>
  <c r="GP41" i="127"/>
  <c r="GO41" i="127"/>
  <c r="GN41" i="127"/>
  <c r="GM41" i="127"/>
  <c r="GL41" i="127"/>
  <c r="GK41" i="127"/>
  <c r="GJ41" i="127"/>
  <c r="GF41" i="127"/>
  <c r="GE41" i="127"/>
  <c r="GD41" i="127"/>
  <c r="GC41" i="127"/>
  <c r="GB41" i="127"/>
  <c r="GA41" i="127"/>
  <c r="FZ41" i="127"/>
  <c r="FV41" i="127"/>
  <c r="FU41" i="127"/>
  <c r="FT41" i="127"/>
  <c r="FS41" i="127"/>
  <c r="FR41" i="127"/>
  <c r="FQ41" i="127"/>
  <c r="FP41" i="127"/>
  <c r="FL41" i="127"/>
  <c r="FK41" i="127"/>
  <c r="FJ41" i="127"/>
  <c r="FI41" i="127"/>
  <c r="FH41" i="127"/>
  <c r="FG41" i="127"/>
  <c r="FF41" i="127"/>
  <c r="FD41" i="127"/>
  <c r="FC41" i="127"/>
  <c r="ID40" i="127"/>
  <c r="IC40" i="127"/>
  <c r="IB40" i="127"/>
  <c r="IA40" i="127"/>
  <c r="HZ40" i="127"/>
  <c r="HY40" i="127"/>
  <c r="HX40" i="127"/>
  <c r="HT40" i="127"/>
  <c r="HS40" i="127"/>
  <c r="HR40" i="127"/>
  <c r="HQ40" i="127"/>
  <c r="HP40" i="127"/>
  <c r="HO40" i="127"/>
  <c r="HN40" i="127"/>
  <c r="HJ40" i="127"/>
  <c r="HI40" i="127"/>
  <c r="HH40" i="127"/>
  <c r="HG40" i="127"/>
  <c r="HF40" i="127"/>
  <c r="HE40" i="127"/>
  <c r="HD40" i="127"/>
  <c r="GZ40" i="127"/>
  <c r="GY40" i="127"/>
  <c r="GX40" i="127"/>
  <c r="GW40" i="127"/>
  <c r="GV40" i="127"/>
  <c r="GU40" i="127"/>
  <c r="GT40" i="127"/>
  <c r="GP40" i="127"/>
  <c r="GO40" i="127"/>
  <c r="GN40" i="127"/>
  <c r="GM40" i="127"/>
  <c r="GL40" i="127"/>
  <c r="GK40" i="127"/>
  <c r="GJ40" i="127"/>
  <c r="GF40" i="127"/>
  <c r="GE40" i="127"/>
  <c r="GD40" i="127"/>
  <c r="GC40" i="127"/>
  <c r="GB40" i="127"/>
  <c r="GA40" i="127"/>
  <c r="FZ40" i="127"/>
  <c r="FV40" i="127"/>
  <c r="FU40" i="127"/>
  <c r="FT40" i="127"/>
  <c r="FS40" i="127"/>
  <c r="FR40" i="127"/>
  <c r="FQ40" i="127"/>
  <c r="FP40" i="127"/>
  <c r="FL40" i="127"/>
  <c r="FK40" i="127"/>
  <c r="FJ40" i="127"/>
  <c r="FI40" i="127"/>
  <c r="FH40" i="127"/>
  <c r="FG40" i="127"/>
  <c r="FF40" i="127"/>
  <c r="FD40" i="127"/>
  <c r="FC40" i="127"/>
  <c r="ID39" i="127"/>
  <c r="IC39" i="127"/>
  <c r="IB39" i="127"/>
  <c r="IA39" i="127"/>
  <c r="HZ39" i="127"/>
  <c r="HY39" i="127"/>
  <c r="HX39" i="127"/>
  <c r="HT39" i="127"/>
  <c r="HS39" i="127"/>
  <c r="HR39" i="127"/>
  <c r="HQ39" i="127"/>
  <c r="HP39" i="127"/>
  <c r="HO39" i="127"/>
  <c r="HN39" i="127"/>
  <c r="HJ39" i="127"/>
  <c r="HI39" i="127"/>
  <c r="HH39" i="127"/>
  <c r="HG39" i="127"/>
  <c r="HF39" i="127"/>
  <c r="HE39" i="127"/>
  <c r="HD39" i="127"/>
  <c r="GZ39" i="127"/>
  <c r="GY39" i="127"/>
  <c r="GX39" i="127"/>
  <c r="GW39" i="127"/>
  <c r="GV39" i="127"/>
  <c r="GU39" i="127"/>
  <c r="GT39" i="127"/>
  <c r="GP39" i="127"/>
  <c r="GO39" i="127"/>
  <c r="GN39" i="127"/>
  <c r="GM39" i="127"/>
  <c r="GL39" i="127"/>
  <c r="GK39" i="127"/>
  <c r="GJ39" i="127"/>
  <c r="GF39" i="127"/>
  <c r="GE39" i="127"/>
  <c r="GD39" i="127"/>
  <c r="GC39" i="127"/>
  <c r="GB39" i="127"/>
  <c r="GA39" i="127"/>
  <c r="FZ39" i="127"/>
  <c r="FV39" i="127"/>
  <c r="FU39" i="127"/>
  <c r="FT39" i="127"/>
  <c r="FS39" i="127"/>
  <c r="FR39" i="127"/>
  <c r="FQ39" i="127"/>
  <c r="FP39" i="127"/>
  <c r="FL39" i="127"/>
  <c r="FK39" i="127"/>
  <c r="FJ39" i="127"/>
  <c r="FI39" i="127"/>
  <c r="FH39" i="127"/>
  <c r="FG39" i="127"/>
  <c r="FF39" i="127"/>
  <c r="FD39" i="127"/>
  <c r="FC39" i="127"/>
  <c r="ID38" i="127"/>
  <c r="IC38" i="127"/>
  <c r="IB38" i="127"/>
  <c r="IA38" i="127"/>
  <c r="HZ38" i="127"/>
  <c r="HY38" i="127"/>
  <c r="HX38" i="127"/>
  <c r="HT38" i="127"/>
  <c r="HS38" i="127"/>
  <c r="HS42" i="127" s="1"/>
  <c r="HR38" i="127"/>
  <c r="HQ38" i="127"/>
  <c r="HP38" i="127"/>
  <c r="HO38" i="127"/>
  <c r="HN38" i="127"/>
  <c r="HJ38" i="127"/>
  <c r="HI38" i="127"/>
  <c r="HH38" i="127"/>
  <c r="HG38" i="127"/>
  <c r="HF38" i="127"/>
  <c r="HE38" i="127"/>
  <c r="HD38" i="127"/>
  <c r="HD42" i="127" s="1"/>
  <c r="GZ38" i="127"/>
  <c r="GY38" i="127"/>
  <c r="GX38" i="127"/>
  <c r="GW38" i="127"/>
  <c r="GV38" i="127"/>
  <c r="GU38" i="127"/>
  <c r="GT38" i="127"/>
  <c r="GP38" i="127"/>
  <c r="GO38" i="127"/>
  <c r="GN38" i="127"/>
  <c r="GM38" i="127"/>
  <c r="GL38" i="127"/>
  <c r="GL42" i="127" s="1"/>
  <c r="GK38" i="127"/>
  <c r="GJ38" i="127"/>
  <c r="GF38" i="127"/>
  <c r="GE38" i="127"/>
  <c r="GD38" i="127"/>
  <c r="GC38" i="127"/>
  <c r="GB38" i="127"/>
  <c r="GA38" i="127"/>
  <c r="FZ38" i="127"/>
  <c r="FV38" i="127"/>
  <c r="FU38" i="127"/>
  <c r="FT38" i="127"/>
  <c r="FT42" i="127" s="1"/>
  <c r="FS38" i="127"/>
  <c r="FR38" i="127"/>
  <c r="FQ38" i="127"/>
  <c r="FP38" i="127"/>
  <c r="FL38" i="127"/>
  <c r="FK38" i="127"/>
  <c r="FJ38" i="127"/>
  <c r="FI38" i="127"/>
  <c r="FH38" i="127"/>
  <c r="FG38" i="127"/>
  <c r="FF38" i="127"/>
  <c r="FD38" i="127"/>
  <c r="FC38" i="127"/>
  <c r="AJ9" i="128"/>
  <c r="AK9" i="128"/>
  <c r="AH9" i="128"/>
  <c r="AE9" i="128"/>
  <c r="AF9" i="128"/>
  <c r="AD9" i="128"/>
  <c r="AC9" i="128"/>
  <c r="AA9" i="128"/>
  <c r="Z9" i="128"/>
  <c r="X9" i="128"/>
  <c r="Y9" i="128"/>
  <c r="AL38" i="128"/>
  <c r="AI8" i="128"/>
  <c r="AI38" i="128"/>
  <c r="AJ38" i="128"/>
  <c r="AK38" i="128"/>
  <c r="AH38" i="128"/>
  <c r="AG8" i="128"/>
  <c r="AG38" i="128"/>
  <c r="AE38" i="128"/>
  <c r="AF38" i="128"/>
  <c r="AD38" i="128"/>
  <c r="AB8" i="128"/>
  <c r="AB38" i="128"/>
  <c r="AC38" i="128"/>
  <c r="AA38" i="128"/>
  <c r="Z38" i="128"/>
  <c r="W8" i="128"/>
  <c r="W38" i="128"/>
  <c r="X38" i="128"/>
  <c r="Y38" i="128"/>
  <c r="ID36" i="127"/>
  <c r="IC36" i="127"/>
  <c r="IB36" i="127"/>
  <c r="IA36" i="127"/>
  <c r="HZ36" i="127"/>
  <c r="HY36" i="127"/>
  <c r="HX36" i="127"/>
  <c r="HT36" i="127"/>
  <c r="HS36" i="127"/>
  <c r="HR36" i="127"/>
  <c r="HQ36" i="127"/>
  <c r="HP36" i="127"/>
  <c r="HO36" i="127"/>
  <c r="HN36" i="127"/>
  <c r="HJ36" i="127"/>
  <c r="HI36" i="127"/>
  <c r="HH36" i="127"/>
  <c r="HG36" i="127"/>
  <c r="HF36" i="127"/>
  <c r="HE36" i="127"/>
  <c r="HD36" i="127"/>
  <c r="GZ36" i="127"/>
  <c r="GY36" i="127"/>
  <c r="GX36" i="127"/>
  <c r="GW36" i="127"/>
  <c r="GV36" i="127"/>
  <c r="GU36" i="127"/>
  <c r="GT36" i="127"/>
  <c r="GP36" i="127"/>
  <c r="GO36" i="127"/>
  <c r="GN36" i="127"/>
  <c r="GM36" i="127"/>
  <c r="GL36" i="127"/>
  <c r="GK36" i="127"/>
  <c r="GJ36" i="127"/>
  <c r="GF36" i="127"/>
  <c r="GE36" i="127"/>
  <c r="GD36" i="127"/>
  <c r="GC36" i="127"/>
  <c r="GB36" i="127"/>
  <c r="GA36" i="127"/>
  <c r="FZ36" i="127"/>
  <c r="FV36" i="127"/>
  <c r="FU36" i="127"/>
  <c r="FT36" i="127"/>
  <c r="FS36" i="127"/>
  <c r="FR36" i="127"/>
  <c r="FQ36" i="127"/>
  <c r="FP36" i="127"/>
  <c r="FL36" i="127"/>
  <c r="FK36" i="127"/>
  <c r="FJ36" i="127"/>
  <c r="FI36" i="127"/>
  <c r="FH36" i="127"/>
  <c r="FG36" i="127"/>
  <c r="FF36" i="127"/>
  <c r="FD36" i="127"/>
  <c r="FC36" i="127"/>
  <c r="ID35" i="127"/>
  <c r="IC35" i="127"/>
  <c r="IB35" i="127"/>
  <c r="IA35" i="127"/>
  <c r="HZ35" i="127"/>
  <c r="HY35" i="127"/>
  <c r="HX35" i="127"/>
  <c r="HT35" i="127"/>
  <c r="HS35" i="127"/>
  <c r="HR35" i="127"/>
  <c r="HQ35" i="127"/>
  <c r="HP35" i="127"/>
  <c r="HO35" i="127"/>
  <c r="HN35" i="127"/>
  <c r="HJ35" i="127"/>
  <c r="HI35" i="127"/>
  <c r="HH35" i="127"/>
  <c r="HG35" i="127"/>
  <c r="HF35" i="127"/>
  <c r="HE35" i="127"/>
  <c r="HD35" i="127"/>
  <c r="GZ35" i="127"/>
  <c r="GY35" i="127"/>
  <c r="GX35" i="127"/>
  <c r="GW35" i="127"/>
  <c r="GV35" i="127"/>
  <c r="GU35" i="127"/>
  <c r="GT35" i="127"/>
  <c r="GP35" i="127"/>
  <c r="GO35" i="127"/>
  <c r="GN35" i="127"/>
  <c r="GM35" i="127"/>
  <c r="GL35" i="127"/>
  <c r="GK35" i="127"/>
  <c r="GJ35" i="127"/>
  <c r="GF35" i="127"/>
  <c r="GE35" i="127"/>
  <c r="GD35" i="127"/>
  <c r="GC35" i="127"/>
  <c r="GB35" i="127"/>
  <c r="GA35" i="127"/>
  <c r="FZ35" i="127"/>
  <c r="FV35" i="127"/>
  <c r="FU35" i="127"/>
  <c r="FT35" i="127"/>
  <c r="FS35" i="127"/>
  <c r="FR35" i="127"/>
  <c r="FQ35" i="127"/>
  <c r="FP35" i="127"/>
  <c r="FL35" i="127"/>
  <c r="FK35" i="127"/>
  <c r="FJ35" i="127"/>
  <c r="FI35" i="127"/>
  <c r="FH35" i="127"/>
  <c r="FG35" i="127"/>
  <c r="FF35" i="127"/>
  <c r="FD35" i="127"/>
  <c r="FC35" i="127"/>
  <c r="ID34" i="127"/>
  <c r="IC34" i="127"/>
  <c r="IB34" i="127"/>
  <c r="IA34" i="127"/>
  <c r="HZ34" i="127"/>
  <c r="HY34" i="127"/>
  <c r="HX34" i="127"/>
  <c r="HT34" i="127"/>
  <c r="HS34" i="127"/>
  <c r="HR34" i="127"/>
  <c r="HQ34" i="127"/>
  <c r="HP34" i="127"/>
  <c r="HO34" i="127"/>
  <c r="HN34" i="127"/>
  <c r="HJ34" i="127"/>
  <c r="HI34" i="127"/>
  <c r="HH34" i="127"/>
  <c r="HG34" i="127"/>
  <c r="HF34" i="127"/>
  <c r="HE34" i="127"/>
  <c r="HD34" i="127"/>
  <c r="GZ34" i="127"/>
  <c r="GY34" i="127"/>
  <c r="GX34" i="127"/>
  <c r="GW34" i="127"/>
  <c r="GV34" i="127"/>
  <c r="GU34" i="127"/>
  <c r="GT34" i="127"/>
  <c r="GP34" i="127"/>
  <c r="GO34" i="127"/>
  <c r="GN34" i="127"/>
  <c r="GM34" i="127"/>
  <c r="GL34" i="127"/>
  <c r="GK34" i="127"/>
  <c r="GJ34" i="127"/>
  <c r="GF34" i="127"/>
  <c r="GE34" i="127"/>
  <c r="GD34" i="127"/>
  <c r="GC34" i="127"/>
  <c r="GB34" i="127"/>
  <c r="GA34" i="127"/>
  <c r="FZ34" i="127"/>
  <c r="FV34" i="127"/>
  <c r="FU34" i="127"/>
  <c r="FT34" i="127"/>
  <c r="FS34" i="127"/>
  <c r="FR34" i="127"/>
  <c r="FQ34" i="127"/>
  <c r="FP34" i="127"/>
  <c r="FL34" i="127"/>
  <c r="FK34" i="127"/>
  <c r="FJ34" i="127"/>
  <c r="FI34" i="127"/>
  <c r="FH34" i="127"/>
  <c r="FG34" i="127"/>
  <c r="FF34" i="127"/>
  <c r="FD34" i="127"/>
  <c r="FC34" i="127"/>
  <c r="ID33" i="127"/>
  <c r="IC33" i="127"/>
  <c r="IB33" i="127"/>
  <c r="IA33" i="127"/>
  <c r="HZ33" i="127"/>
  <c r="HY33" i="127"/>
  <c r="HX33" i="127"/>
  <c r="HT33" i="127"/>
  <c r="HS33" i="127"/>
  <c r="HR33" i="127"/>
  <c r="HR37" i="127" s="1"/>
  <c r="HQ33" i="127"/>
  <c r="HP33" i="127"/>
  <c r="HO33" i="127"/>
  <c r="HN33" i="127"/>
  <c r="HJ33" i="127"/>
  <c r="HI33" i="127"/>
  <c r="HH33" i="127"/>
  <c r="HG33" i="127"/>
  <c r="HF33" i="127"/>
  <c r="HE33" i="127"/>
  <c r="HD33" i="127"/>
  <c r="GZ33" i="127"/>
  <c r="GZ37" i="127" s="1"/>
  <c r="GY33" i="127"/>
  <c r="GX33" i="127"/>
  <c r="GW33" i="127"/>
  <c r="GV33" i="127"/>
  <c r="GU33" i="127"/>
  <c r="GT33" i="127"/>
  <c r="GP33" i="127"/>
  <c r="GO33" i="127"/>
  <c r="GN33" i="127"/>
  <c r="GM33" i="127"/>
  <c r="GL33" i="127"/>
  <c r="GK33" i="127"/>
  <c r="GK37" i="127" s="1"/>
  <c r="GJ33" i="127"/>
  <c r="GF33" i="127"/>
  <c r="GE33" i="127"/>
  <c r="GD33" i="127"/>
  <c r="GC33" i="127"/>
  <c r="GB33" i="127"/>
  <c r="GA33" i="127"/>
  <c r="FZ33" i="127"/>
  <c r="FV33" i="127"/>
  <c r="FU33" i="127"/>
  <c r="FT33" i="127"/>
  <c r="FS33" i="127"/>
  <c r="FS37" i="127" s="1"/>
  <c r="FR33" i="127"/>
  <c r="FQ33" i="127"/>
  <c r="FP33" i="127"/>
  <c r="FL33" i="127"/>
  <c r="FK33" i="127"/>
  <c r="FJ33" i="127"/>
  <c r="FI33" i="127"/>
  <c r="FH33" i="127"/>
  <c r="FG33" i="127"/>
  <c r="FF33" i="127"/>
  <c r="FD33" i="127"/>
  <c r="FC33" i="127"/>
  <c r="FC37" i="127" s="1"/>
  <c r="AJ8" i="128"/>
  <c r="AK8" i="128"/>
  <c r="AH8" i="128"/>
  <c r="AE8" i="128"/>
  <c r="AF8" i="128"/>
  <c r="AD8" i="128"/>
  <c r="AC8" i="128"/>
  <c r="AA8" i="128"/>
  <c r="Z8" i="128"/>
  <c r="X8" i="128"/>
  <c r="Y8" i="128"/>
  <c r="AL37" i="128"/>
  <c r="AI7" i="128"/>
  <c r="AI37" i="128"/>
  <c r="AJ37" i="128"/>
  <c r="AK37" i="128"/>
  <c r="AH37" i="128"/>
  <c r="AG7" i="128"/>
  <c r="AG37" i="128"/>
  <c r="AE37" i="128"/>
  <c r="AF37" i="128"/>
  <c r="AD37" i="128"/>
  <c r="AB7" i="128"/>
  <c r="AB37" i="128"/>
  <c r="AC37" i="128"/>
  <c r="AA37" i="128"/>
  <c r="Z37" i="128"/>
  <c r="W7" i="128"/>
  <c r="W37" i="128"/>
  <c r="X37" i="128"/>
  <c r="Y37" i="128"/>
  <c r="ID31" i="127"/>
  <c r="IC31" i="127"/>
  <c r="IB31" i="127"/>
  <c r="IA31" i="127"/>
  <c r="HZ31" i="127"/>
  <c r="HY31" i="127"/>
  <c r="HX31" i="127"/>
  <c r="HT31" i="127"/>
  <c r="HS31" i="127"/>
  <c r="HR31" i="127"/>
  <c r="HQ31" i="127"/>
  <c r="HP31" i="127"/>
  <c r="HO31" i="127"/>
  <c r="HN31" i="127"/>
  <c r="HJ31" i="127"/>
  <c r="HI31" i="127"/>
  <c r="HH31" i="127"/>
  <c r="HG31" i="127"/>
  <c r="HF31" i="127"/>
  <c r="HE31" i="127"/>
  <c r="HD31" i="127"/>
  <c r="GZ31" i="127"/>
  <c r="GY31" i="127"/>
  <c r="GX31" i="127"/>
  <c r="GW31" i="127"/>
  <c r="GV31" i="127"/>
  <c r="GU31" i="127"/>
  <c r="GT31" i="127"/>
  <c r="GP31" i="127"/>
  <c r="GO31" i="127"/>
  <c r="GN31" i="127"/>
  <c r="GM31" i="127"/>
  <c r="GL31" i="127"/>
  <c r="GK31" i="127"/>
  <c r="GJ31" i="127"/>
  <c r="GF31" i="127"/>
  <c r="GE31" i="127"/>
  <c r="GD31" i="127"/>
  <c r="GC31" i="127"/>
  <c r="GB31" i="127"/>
  <c r="GA31" i="127"/>
  <c r="FZ31" i="127"/>
  <c r="FV31" i="127"/>
  <c r="FU31" i="127"/>
  <c r="FT31" i="127"/>
  <c r="FS31" i="127"/>
  <c r="FR31" i="127"/>
  <c r="FQ31" i="127"/>
  <c r="FP31" i="127"/>
  <c r="FL31" i="127"/>
  <c r="FK31" i="127"/>
  <c r="FJ31" i="127"/>
  <c r="FI31" i="127"/>
  <c r="FH31" i="127"/>
  <c r="FG31" i="127"/>
  <c r="FF31" i="127"/>
  <c r="FD31" i="127"/>
  <c r="FC31" i="127"/>
  <c r="ID30" i="127"/>
  <c r="IC30" i="127"/>
  <c r="IB30" i="127"/>
  <c r="IA30" i="127"/>
  <c r="HZ30" i="127"/>
  <c r="HY30" i="127"/>
  <c r="HX30" i="127"/>
  <c r="HT30" i="127"/>
  <c r="HS30" i="127"/>
  <c r="HR30" i="127"/>
  <c r="HQ30" i="127"/>
  <c r="HP30" i="127"/>
  <c r="HO30" i="127"/>
  <c r="HN30" i="127"/>
  <c r="HJ30" i="127"/>
  <c r="HI30" i="127"/>
  <c r="HH30" i="127"/>
  <c r="HG30" i="127"/>
  <c r="HF30" i="127"/>
  <c r="HE30" i="127"/>
  <c r="HD30" i="127"/>
  <c r="GZ30" i="127"/>
  <c r="GY30" i="127"/>
  <c r="GX30" i="127"/>
  <c r="GW30" i="127"/>
  <c r="GV30" i="127"/>
  <c r="GU30" i="127"/>
  <c r="GT30" i="127"/>
  <c r="GP30" i="127"/>
  <c r="GO30" i="127"/>
  <c r="GN30" i="127"/>
  <c r="GM30" i="127"/>
  <c r="GL30" i="127"/>
  <c r="GK30" i="127"/>
  <c r="GJ30" i="127"/>
  <c r="GF30" i="127"/>
  <c r="GE30" i="127"/>
  <c r="GD30" i="127"/>
  <c r="GC30" i="127"/>
  <c r="GB30" i="127"/>
  <c r="GA30" i="127"/>
  <c r="FZ30" i="127"/>
  <c r="FV30" i="127"/>
  <c r="FU30" i="127"/>
  <c r="FT30" i="127"/>
  <c r="FS30" i="127"/>
  <c r="FR30" i="127"/>
  <c r="FQ30" i="127"/>
  <c r="FP30" i="127"/>
  <c r="FL30" i="127"/>
  <c r="FK30" i="127"/>
  <c r="FJ30" i="127"/>
  <c r="FI30" i="127"/>
  <c r="FH30" i="127"/>
  <c r="FG30" i="127"/>
  <c r="FF30" i="127"/>
  <c r="FD30" i="127"/>
  <c r="FC30" i="127"/>
  <c r="ID29" i="127"/>
  <c r="IC29" i="127"/>
  <c r="IB29" i="127"/>
  <c r="IA29" i="127"/>
  <c r="HZ29" i="127"/>
  <c r="HY29" i="127"/>
  <c r="HX29" i="127"/>
  <c r="HT29" i="127"/>
  <c r="HS29" i="127"/>
  <c r="HR29" i="127"/>
  <c r="HQ29" i="127"/>
  <c r="HP29" i="127"/>
  <c r="HO29" i="127"/>
  <c r="HN29" i="127"/>
  <c r="HJ29" i="127"/>
  <c r="HI29" i="127"/>
  <c r="HH29" i="127"/>
  <c r="HG29" i="127"/>
  <c r="HF29" i="127"/>
  <c r="HE29" i="127"/>
  <c r="HD29" i="127"/>
  <c r="GZ29" i="127"/>
  <c r="GY29" i="127"/>
  <c r="GX29" i="127"/>
  <c r="GW29" i="127"/>
  <c r="GV29" i="127"/>
  <c r="GU29" i="127"/>
  <c r="GT29" i="127"/>
  <c r="GP29" i="127"/>
  <c r="GO29" i="127"/>
  <c r="GN29" i="127"/>
  <c r="GM29" i="127"/>
  <c r="GL29" i="127"/>
  <c r="GK29" i="127"/>
  <c r="GJ29" i="127"/>
  <c r="GF29" i="127"/>
  <c r="GE29" i="127"/>
  <c r="GD29" i="127"/>
  <c r="GC29" i="127"/>
  <c r="GB29" i="127"/>
  <c r="GA29" i="127"/>
  <c r="FZ29" i="127"/>
  <c r="FV29" i="127"/>
  <c r="FU29" i="127"/>
  <c r="FT29" i="127"/>
  <c r="FS29" i="127"/>
  <c r="FR29" i="127"/>
  <c r="FQ29" i="127"/>
  <c r="FP29" i="127"/>
  <c r="FL29" i="127"/>
  <c r="FK29" i="127"/>
  <c r="FJ29" i="127"/>
  <c r="FI29" i="127"/>
  <c r="FH29" i="127"/>
  <c r="FG29" i="127"/>
  <c r="FF29" i="127"/>
  <c r="FD29" i="127"/>
  <c r="FC29" i="127"/>
  <c r="ID28" i="127"/>
  <c r="IC28" i="127"/>
  <c r="IB28" i="127"/>
  <c r="IA28" i="127"/>
  <c r="HZ28" i="127"/>
  <c r="HY28" i="127"/>
  <c r="HX28" i="127"/>
  <c r="HT28" i="127"/>
  <c r="HS28" i="127"/>
  <c r="HR28" i="127"/>
  <c r="HQ28" i="127"/>
  <c r="HQ32" i="127" s="1"/>
  <c r="HP28" i="127"/>
  <c r="HO28" i="127"/>
  <c r="HN28" i="127"/>
  <c r="HJ28" i="127"/>
  <c r="HI28" i="127"/>
  <c r="HH28" i="127"/>
  <c r="HG28" i="127"/>
  <c r="HF28" i="127"/>
  <c r="HE28" i="127"/>
  <c r="HD28" i="127"/>
  <c r="GZ28" i="127"/>
  <c r="GY28" i="127"/>
  <c r="GY32" i="127" s="1"/>
  <c r="GX28" i="127"/>
  <c r="GW28" i="127"/>
  <c r="GV28" i="127"/>
  <c r="GU28" i="127"/>
  <c r="GT28" i="127"/>
  <c r="GP28" i="127"/>
  <c r="GO28" i="127"/>
  <c r="GN28" i="127"/>
  <c r="GM28" i="127"/>
  <c r="GL28" i="127"/>
  <c r="GK28" i="127"/>
  <c r="GJ28" i="127"/>
  <c r="GJ32" i="127" s="1"/>
  <c r="GF28" i="127"/>
  <c r="GE28" i="127"/>
  <c r="GD28" i="127"/>
  <c r="GC28" i="127"/>
  <c r="GB28" i="127"/>
  <c r="GA28" i="127"/>
  <c r="FZ28" i="127"/>
  <c r="FV28" i="127"/>
  <c r="FU28" i="127"/>
  <c r="FT28" i="127"/>
  <c r="FS28" i="127"/>
  <c r="FR28" i="127"/>
  <c r="FR32" i="127" s="1"/>
  <c r="FQ28" i="127"/>
  <c r="FP28" i="127"/>
  <c r="FL28" i="127"/>
  <c r="FK28" i="127"/>
  <c r="FJ28" i="127"/>
  <c r="FI28" i="127"/>
  <c r="FH28" i="127"/>
  <c r="FG28" i="127"/>
  <c r="FF28" i="127"/>
  <c r="FD28" i="127"/>
  <c r="FC28" i="127"/>
  <c r="AJ7" i="128"/>
  <c r="AK7" i="128"/>
  <c r="AH7" i="128"/>
  <c r="AE7" i="128"/>
  <c r="AF7" i="128"/>
  <c r="AD7" i="128"/>
  <c r="AC7" i="128"/>
  <c r="AA7" i="128"/>
  <c r="Z7" i="128"/>
  <c r="X7" i="128"/>
  <c r="Y7" i="128"/>
  <c r="AJ36" i="128"/>
  <c r="AK36" i="128"/>
  <c r="AH36" i="128"/>
  <c r="AG6" i="128"/>
  <c r="AE36" i="128"/>
  <c r="AF36" i="128"/>
  <c r="AC36" i="128"/>
  <c r="AA36" i="128"/>
  <c r="Z36" i="128"/>
  <c r="W6" i="128"/>
  <c r="X36" i="128"/>
  <c r="Y36" i="128"/>
  <c r="ID26" i="127"/>
  <c r="IC26" i="127"/>
  <c r="IB26" i="127"/>
  <c r="IA26" i="127"/>
  <c r="HZ26" i="127"/>
  <c r="HY26" i="127"/>
  <c r="HX26" i="127"/>
  <c r="HT26" i="127"/>
  <c r="HS26" i="127"/>
  <c r="HR26" i="127"/>
  <c r="HQ26" i="127"/>
  <c r="HP26" i="127"/>
  <c r="HO26" i="127"/>
  <c r="HN26" i="127"/>
  <c r="HJ26" i="127"/>
  <c r="HI26" i="127"/>
  <c r="HH26" i="127"/>
  <c r="HG26" i="127"/>
  <c r="HF26" i="127"/>
  <c r="HE26" i="127"/>
  <c r="HD26" i="127"/>
  <c r="GZ26" i="127"/>
  <c r="GY26" i="127"/>
  <c r="GX26" i="127"/>
  <c r="GW26" i="127"/>
  <c r="GV26" i="127"/>
  <c r="GU26" i="127"/>
  <c r="GT26" i="127"/>
  <c r="GP26" i="127"/>
  <c r="GO26" i="127"/>
  <c r="GN26" i="127"/>
  <c r="GM26" i="127"/>
  <c r="GL26" i="127"/>
  <c r="GK26" i="127"/>
  <c r="GJ26" i="127"/>
  <c r="GF26" i="127"/>
  <c r="GE26" i="127"/>
  <c r="GD26" i="127"/>
  <c r="GC26" i="127"/>
  <c r="GB26" i="127"/>
  <c r="GA26" i="127"/>
  <c r="FZ26" i="127"/>
  <c r="FV26" i="127"/>
  <c r="FU26" i="127"/>
  <c r="FT26" i="127"/>
  <c r="FS26" i="127"/>
  <c r="FR26" i="127"/>
  <c r="FQ26" i="127"/>
  <c r="FP26" i="127"/>
  <c r="FL26" i="127"/>
  <c r="FK26" i="127"/>
  <c r="FJ26" i="127"/>
  <c r="FI26" i="127"/>
  <c r="FH26" i="127"/>
  <c r="FG26" i="127"/>
  <c r="FF26" i="127"/>
  <c r="FD26" i="127"/>
  <c r="FC26" i="127"/>
  <c r="ID25" i="127"/>
  <c r="IC25" i="127"/>
  <c r="IB25" i="127"/>
  <c r="IA25" i="127"/>
  <c r="HZ25" i="127"/>
  <c r="HY25" i="127"/>
  <c r="HX25" i="127"/>
  <c r="HT25" i="127"/>
  <c r="HS25" i="127"/>
  <c r="HR25" i="127"/>
  <c r="HQ25" i="127"/>
  <c r="HP25" i="127"/>
  <c r="HO25" i="127"/>
  <c r="HN25" i="127"/>
  <c r="HJ25" i="127"/>
  <c r="HI25" i="127"/>
  <c r="HH25" i="127"/>
  <c r="HG25" i="127"/>
  <c r="HF25" i="127"/>
  <c r="HE25" i="127"/>
  <c r="HD25" i="127"/>
  <c r="GZ25" i="127"/>
  <c r="GY25" i="127"/>
  <c r="GX25" i="127"/>
  <c r="GW25" i="127"/>
  <c r="GV25" i="127"/>
  <c r="GU25" i="127"/>
  <c r="GT25" i="127"/>
  <c r="GP25" i="127"/>
  <c r="GO25" i="127"/>
  <c r="GN25" i="127"/>
  <c r="GM25" i="127"/>
  <c r="GL25" i="127"/>
  <c r="GK25" i="127"/>
  <c r="GJ25" i="127"/>
  <c r="GF25" i="127"/>
  <c r="GE25" i="127"/>
  <c r="GD25" i="127"/>
  <c r="GC25" i="127"/>
  <c r="GB25" i="127"/>
  <c r="GA25" i="127"/>
  <c r="FZ25" i="127"/>
  <c r="FV25" i="127"/>
  <c r="FU25" i="127"/>
  <c r="FT25" i="127"/>
  <c r="FS25" i="127"/>
  <c r="FR25" i="127"/>
  <c r="FQ25" i="127"/>
  <c r="FP25" i="127"/>
  <c r="FL25" i="127"/>
  <c r="FK25" i="127"/>
  <c r="FJ25" i="127"/>
  <c r="FI25" i="127"/>
  <c r="FH25" i="127"/>
  <c r="FG25" i="127"/>
  <c r="FF25" i="127"/>
  <c r="FD25" i="127"/>
  <c r="FC25" i="127"/>
  <c r="ID24" i="127"/>
  <c r="IC24" i="127"/>
  <c r="IB24" i="127"/>
  <c r="IA24" i="127"/>
  <c r="HZ24" i="127"/>
  <c r="HY24" i="127"/>
  <c r="HX24" i="127"/>
  <c r="HT24" i="127"/>
  <c r="HS24" i="127"/>
  <c r="HR24" i="127"/>
  <c r="HQ24" i="127"/>
  <c r="HP24" i="127"/>
  <c r="HO24" i="127"/>
  <c r="HN24" i="127"/>
  <c r="HJ24" i="127"/>
  <c r="HI24" i="127"/>
  <c r="HH24" i="127"/>
  <c r="HG24" i="127"/>
  <c r="HF24" i="127"/>
  <c r="HE24" i="127"/>
  <c r="HD24" i="127"/>
  <c r="GZ24" i="127"/>
  <c r="GY24" i="127"/>
  <c r="GX24" i="127"/>
  <c r="GW24" i="127"/>
  <c r="GV24" i="127"/>
  <c r="GU24" i="127"/>
  <c r="GT24" i="127"/>
  <c r="GP24" i="127"/>
  <c r="GO24" i="127"/>
  <c r="GN24" i="127"/>
  <c r="GM24" i="127"/>
  <c r="GL24" i="127"/>
  <c r="GK24" i="127"/>
  <c r="GJ24" i="127"/>
  <c r="GF24" i="127"/>
  <c r="GE24" i="127"/>
  <c r="GD24" i="127"/>
  <c r="GC24" i="127"/>
  <c r="GB24" i="127"/>
  <c r="GA24" i="127"/>
  <c r="FZ24" i="127"/>
  <c r="FV24" i="127"/>
  <c r="FU24" i="127"/>
  <c r="FT24" i="127"/>
  <c r="FS24" i="127"/>
  <c r="FR24" i="127"/>
  <c r="FQ24" i="127"/>
  <c r="FP24" i="127"/>
  <c r="FL24" i="127"/>
  <c r="FK24" i="127"/>
  <c r="FJ24" i="127"/>
  <c r="FI24" i="127"/>
  <c r="FH24" i="127"/>
  <c r="FG24" i="127"/>
  <c r="FF24" i="127"/>
  <c r="FD24" i="127"/>
  <c r="FC24" i="127"/>
  <c r="ID23" i="127"/>
  <c r="IC23" i="127"/>
  <c r="IB23" i="127"/>
  <c r="IA23" i="127"/>
  <c r="HZ23" i="127"/>
  <c r="HY23" i="127"/>
  <c r="HX23" i="127"/>
  <c r="HT23" i="127"/>
  <c r="HT27" i="127" s="1"/>
  <c r="HS23" i="127"/>
  <c r="HR23" i="127"/>
  <c r="HQ23" i="127"/>
  <c r="HP23" i="127"/>
  <c r="HO23" i="127"/>
  <c r="HN23" i="127"/>
  <c r="HJ23" i="127"/>
  <c r="HI23" i="127"/>
  <c r="HH23" i="127"/>
  <c r="HG23" i="127"/>
  <c r="HF23" i="127"/>
  <c r="HE23" i="127"/>
  <c r="HE27" i="127" s="1"/>
  <c r="HD23" i="127"/>
  <c r="GZ23" i="127"/>
  <c r="GY23" i="127"/>
  <c r="GX23" i="127"/>
  <c r="GW23" i="127"/>
  <c r="GV23" i="127"/>
  <c r="GU23" i="127"/>
  <c r="GT23" i="127"/>
  <c r="GP23" i="127"/>
  <c r="GO23" i="127"/>
  <c r="GN23" i="127"/>
  <c r="GM23" i="127"/>
  <c r="GM27" i="127" s="1"/>
  <c r="GL23" i="127"/>
  <c r="GK23" i="127"/>
  <c r="GJ23" i="127"/>
  <c r="GF23" i="127"/>
  <c r="GE23" i="127"/>
  <c r="GD23" i="127"/>
  <c r="GC23" i="127"/>
  <c r="GB23" i="127"/>
  <c r="GA23" i="127"/>
  <c r="FZ23" i="127"/>
  <c r="FV23" i="127"/>
  <c r="FU23" i="127"/>
  <c r="FU27" i="127" s="1"/>
  <c r="FT23" i="127"/>
  <c r="FS23" i="127"/>
  <c r="FR23" i="127"/>
  <c r="FQ23" i="127"/>
  <c r="FP23" i="127"/>
  <c r="FL23" i="127"/>
  <c r="FK23" i="127"/>
  <c r="FJ23" i="127"/>
  <c r="FI23" i="127"/>
  <c r="FH23" i="127"/>
  <c r="FH27" i="127" s="1"/>
  <c r="FG23" i="127"/>
  <c r="FF23" i="127"/>
  <c r="FF27" i="127" s="1"/>
  <c r="FD23" i="127"/>
  <c r="FC23" i="127"/>
  <c r="AI6" i="128"/>
  <c r="AJ6" i="128"/>
  <c r="AK6" i="128"/>
  <c r="AH6" i="128"/>
  <c r="AE6" i="128"/>
  <c r="AD6" i="128"/>
  <c r="AB6" i="128"/>
  <c r="AC6" i="128"/>
  <c r="Z6" i="128"/>
  <c r="X6" i="128"/>
  <c r="AI35" i="128"/>
  <c r="AJ35" i="128"/>
  <c r="AK35" i="128"/>
  <c r="AE35" i="128"/>
  <c r="AF35" i="128"/>
  <c r="AB35" i="128"/>
  <c r="AC35" i="128"/>
  <c r="AA35" i="128"/>
  <c r="X35" i="128"/>
  <c r="Y35" i="128"/>
  <c r="ID21" i="127"/>
  <c r="IC21" i="127"/>
  <c r="IB21" i="127"/>
  <c r="IA21" i="127"/>
  <c r="HZ21" i="127"/>
  <c r="HY21" i="127"/>
  <c r="HX21" i="127"/>
  <c r="HT21" i="127"/>
  <c r="HS21" i="127"/>
  <c r="HR21" i="127"/>
  <c r="HQ21" i="127"/>
  <c r="HP21" i="127"/>
  <c r="HO21" i="127"/>
  <c r="HN21" i="127"/>
  <c r="HJ21" i="127"/>
  <c r="HI21" i="127"/>
  <c r="HH21" i="127"/>
  <c r="HG21" i="127"/>
  <c r="HF21" i="127"/>
  <c r="HE21" i="127"/>
  <c r="HD21" i="127"/>
  <c r="GZ21" i="127"/>
  <c r="GY21" i="127"/>
  <c r="GX21" i="127"/>
  <c r="GW21" i="127"/>
  <c r="GV21" i="127"/>
  <c r="GU21" i="127"/>
  <c r="GT21" i="127"/>
  <c r="GP21" i="127"/>
  <c r="GO21" i="127"/>
  <c r="GN21" i="127"/>
  <c r="GM21" i="127"/>
  <c r="GL21" i="127"/>
  <c r="GK21" i="127"/>
  <c r="GJ21" i="127"/>
  <c r="GF21" i="127"/>
  <c r="GE21" i="127"/>
  <c r="GD21" i="127"/>
  <c r="GC21" i="127"/>
  <c r="GB21" i="127"/>
  <c r="GA21" i="127"/>
  <c r="FZ21" i="127"/>
  <c r="FV21" i="127"/>
  <c r="FU21" i="127"/>
  <c r="FT21" i="127"/>
  <c r="FS21" i="127"/>
  <c r="FR21" i="127"/>
  <c r="FQ21" i="127"/>
  <c r="FP21" i="127"/>
  <c r="FL21" i="127"/>
  <c r="FK21" i="127"/>
  <c r="FJ21" i="127"/>
  <c r="FI21" i="127"/>
  <c r="FH21" i="127"/>
  <c r="FG21" i="127"/>
  <c r="FF21" i="127"/>
  <c r="FD21" i="127"/>
  <c r="FC21" i="127"/>
  <c r="ID20" i="127"/>
  <c r="IC20" i="127"/>
  <c r="IB20" i="127"/>
  <c r="IA20" i="127"/>
  <c r="HZ20" i="127"/>
  <c r="HY20" i="127"/>
  <c r="HX20" i="127"/>
  <c r="HT20" i="127"/>
  <c r="HS20" i="127"/>
  <c r="HR20" i="127"/>
  <c r="HQ20" i="127"/>
  <c r="HP20" i="127"/>
  <c r="HO20" i="127"/>
  <c r="HN20" i="127"/>
  <c r="HJ20" i="127"/>
  <c r="HI20" i="127"/>
  <c r="HH20" i="127"/>
  <c r="HG20" i="127"/>
  <c r="HF20" i="127"/>
  <c r="HE20" i="127"/>
  <c r="HD20" i="127"/>
  <c r="GZ20" i="127"/>
  <c r="GY20" i="127"/>
  <c r="GX20" i="127"/>
  <c r="GW20" i="127"/>
  <c r="GV20" i="127"/>
  <c r="GU20" i="127"/>
  <c r="GT20" i="127"/>
  <c r="GP20" i="127"/>
  <c r="GO20" i="127"/>
  <c r="GN20" i="127"/>
  <c r="GM20" i="127"/>
  <c r="GL20" i="127"/>
  <c r="GK20" i="127"/>
  <c r="GJ20" i="127"/>
  <c r="GF20" i="127"/>
  <c r="GE20" i="127"/>
  <c r="GD20" i="127"/>
  <c r="GC20" i="127"/>
  <c r="GB20" i="127"/>
  <c r="GA20" i="127"/>
  <c r="FZ20" i="127"/>
  <c r="FV20" i="127"/>
  <c r="FU20" i="127"/>
  <c r="FT20" i="127"/>
  <c r="FS20" i="127"/>
  <c r="FR20" i="127"/>
  <c r="FQ20" i="127"/>
  <c r="FP20" i="127"/>
  <c r="FL20" i="127"/>
  <c r="FK20" i="127"/>
  <c r="FJ20" i="127"/>
  <c r="FI20" i="127"/>
  <c r="FH20" i="127"/>
  <c r="FG20" i="127"/>
  <c r="FF20" i="127"/>
  <c r="FD20" i="127"/>
  <c r="FC20" i="127"/>
  <c r="ID19" i="127"/>
  <c r="IC19" i="127"/>
  <c r="IB19" i="127"/>
  <c r="IA19" i="127"/>
  <c r="HZ19" i="127"/>
  <c r="HY19" i="127"/>
  <c r="HX19" i="127"/>
  <c r="HT19" i="127"/>
  <c r="HS19" i="127"/>
  <c r="HR19" i="127"/>
  <c r="HQ19" i="127"/>
  <c r="HP19" i="127"/>
  <c r="HO19" i="127"/>
  <c r="HN19" i="127"/>
  <c r="HJ19" i="127"/>
  <c r="HI19" i="127"/>
  <c r="HH19" i="127"/>
  <c r="HG19" i="127"/>
  <c r="HF19" i="127"/>
  <c r="HE19" i="127"/>
  <c r="HD19" i="127"/>
  <c r="GZ19" i="127"/>
  <c r="GY19" i="127"/>
  <c r="GX19" i="127"/>
  <c r="GW19" i="127"/>
  <c r="GV19" i="127"/>
  <c r="GU19" i="127"/>
  <c r="GT19" i="127"/>
  <c r="GP19" i="127"/>
  <c r="GO19" i="127"/>
  <c r="GN19" i="127"/>
  <c r="GM19" i="127"/>
  <c r="GL19" i="127"/>
  <c r="GK19" i="127"/>
  <c r="GJ19" i="127"/>
  <c r="GF19" i="127"/>
  <c r="GE19" i="127"/>
  <c r="GD19" i="127"/>
  <c r="GC19" i="127"/>
  <c r="GB19" i="127"/>
  <c r="GA19" i="127"/>
  <c r="FZ19" i="127"/>
  <c r="FV19" i="127"/>
  <c r="FU19" i="127"/>
  <c r="FT19" i="127"/>
  <c r="FS19" i="127"/>
  <c r="FR19" i="127"/>
  <c r="FQ19" i="127"/>
  <c r="FP19" i="127"/>
  <c r="FL19" i="127"/>
  <c r="FK19" i="127"/>
  <c r="FJ19" i="127"/>
  <c r="FI19" i="127"/>
  <c r="FH19" i="127"/>
  <c r="FG19" i="127"/>
  <c r="FF19" i="127"/>
  <c r="FD19" i="127"/>
  <c r="FC19" i="127"/>
  <c r="ID18" i="127"/>
  <c r="IC18" i="127"/>
  <c r="IB18" i="127"/>
  <c r="IA18" i="127"/>
  <c r="HZ18" i="127"/>
  <c r="HY18" i="127"/>
  <c r="HY22" i="127" s="1"/>
  <c r="HX18" i="127"/>
  <c r="HT18" i="127"/>
  <c r="HT22" i="127" s="1"/>
  <c r="HS18" i="127"/>
  <c r="HR18" i="127"/>
  <c r="HR22" i="127" s="1"/>
  <c r="HQ18" i="127"/>
  <c r="HP18" i="127"/>
  <c r="HO18" i="127"/>
  <c r="HN18" i="127"/>
  <c r="HJ18" i="127"/>
  <c r="HI18" i="127"/>
  <c r="HH18" i="127"/>
  <c r="HG18" i="127"/>
  <c r="HG22" i="127" s="1"/>
  <c r="HF18" i="127"/>
  <c r="HE18" i="127"/>
  <c r="HE22" i="127" s="1"/>
  <c r="HD18" i="127"/>
  <c r="GZ18" i="127"/>
  <c r="GZ22" i="127" s="1"/>
  <c r="GY18" i="127"/>
  <c r="GX18" i="127"/>
  <c r="GW18" i="127"/>
  <c r="GV18" i="127"/>
  <c r="GU18" i="127"/>
  <c r="GT18" i="127"/>
  <c r="GP18" i="127"/>
  <c r="GO18" i="127"/>
  <c r="GO22" i="127" s="1"/>
  <c r="GN18" i="127"/>
  <c r="GM18" i="127"/>
  <c r="GM22" i="127" s="1"/>
  <c r="GL18" i="127"/>
  <c r="GK18" i="127"/>
  <c r="GK22" i="127" s="1"/>
  <c r="GJ18" i="127"/>
  <c r="GF18" i="127"/>
  <c r="GE18" i="127"/>
  <c r="GD18" i="127"/>
  <c r="GC18" i="127"/>
  <c r="GB18" i="127"/>
  <c r="GA18" i="127"/>
  <c r="FZ18" i="127"/>
  <c r="FZ22" i="127" s="1"/>
  <c r="FV18" i="127"/>
  <c r="FU18" i="127"/>
  <c r="FU22" i="127" s="1"/>
  <c r="FT18" i="127"/>
  <c r="FS18" i="127"/>
  <c r="FS22" i="127" s="1"/>
  <c r="FR18" i="127"/>
  <c r="FQ18" i="127"/>
  <c r="FP18" i="127"/>
  <c r="FL18" i="127"/>
  <c r="FK18" i="127"/>
  <c r="FJ18" i="127"/>
  <c r="FI18" i="127"/>
  <c r="FH18" i="127"/>
  <c r="FH22" i="127" s="1"/>
  <c r="FG18" i="127"/>
  <c r="FF18" i="127"/>
  <c r="FF22" i="127" s="1"/>
  <c r="FD18" i="127"/>
  <c r="FC18" i="127"/>
  <c r="AI5" i="128"/>
  <c r="AJ5" i="128"/>
  <c r="AK5" i="128"/>
  <c r="AH5" i="128"/>
  <c r="AG5" i="128"/>
  <c r="AE5" i="128"/>
  <c r="AF5" i="128"/>
  <c r="AD5" i="128"/>
  <c r="AB5" i="128"/>
  <c r="AC5" i="128"/>
  <c r="AA5" i="128"/>
  <c r="Z5" i="128"/>
  <c r="W5" i="128"/>
  <c r="X5" i="128"/>
  <c r="Y5" i="128"/>
  <c r="AJ34" i="128"/>
  <c r="AK34" i="128"/>
  <c r="AG34" i="128"/>
  <c r="AE34" i="128"/>
  <c r="AF34" i="128"/>
  <c r="AC34" i="128"/>
  <c r="AA34" i="128"/>
  <c r="W34" i="128"/>
  <c r="X34" i="128"/>
  <c r="Y34" i="128"/>
  <c r="ID16" i="127"/>
  <c r="IC16" i="127"/>
  <c r="IB16" i="127"/>
  <c r="IA16" i="127"/>
  <c r="HZ16" i="127"/>
  <c r="HY16" i="127"/>
  <c r="HX16" i="127"/>
  <c r="HT16" i="127"/>
  <c r="HS16" i="127"/>
  <c r="HR16" i="127"/>
  <c r="HQ16" i="127"/>
  <c r="HP16" i="127"/>
  <c r="HO16" i="127"/>
  <c r="HN16" i="127"/>
  <c r="HJ16" i="127"/>
  <c r="HI16" i="127"/>
  <c r="HH16" i="127"/>
  <c r="HG16" i="127"/>
  <c r="HF16" i="127"/>
  <c r="HE16" i="127"/>
  <c r="HD16" i="127"/>
  <c r="GZ16" i="127"/>
  <c r="GY16" i="127"/>
  <c r="GX16" i="127"/>
  <c r="GW16" i="127"/>
  <c r="GV16" i="127"/>
  <c r="GU16" i="127"/>
  <c r="GT16" i="127"/>
  <c r="GP16" i="127"/>
  <c r="GO16" i="127"/>
  <c r="GN16" i="127"/>
  <c r="GM16" i="127"/>
  <c r="GL16" i="127"/>
  <c r="GK16" i="127"/>
  <c r="GJ16" i="127"/>
  <c r="FV16" i="127"/>
  <c r="FU16" i="127"/>
  <c r="FT16" i="127"/>
  <c r="FS16" i="127"/>
  <c r="FR16" i="127"/>
  <c r="FQ16" i="127"/>
  <c r="FP16" i="127"/>
  <c r="FL16" i="127"/>
  <c r="FK16" i="127"/>
  <c r="FJ16" i="127"/>
  <c r="FI16" i="127"/>
  <c r="FH16" i="127"/>
  <c r="FG16" i="127"/>
  <c r="FF16" i="127"/>
  <c r="FD16" i="127"/>
  <c r="FC16" i="127"/>
  <c r="ID15" i="127"/>
  <c r="IC15" i="127"/>
  <c r="IB15" i="127"/>
  <c r="IA15" i="127"/>
  <c r="HZ15" i="127"/>
  <c r="HY15" i="127"/>
  <c r="HX15" i="127"/>
  <c r="HT15" i="127"/>
  <c r="HS15" i="127"/>
  <c r="HR15" i="127"/>
  <c r="HQ15" i="127"/>
  <c r="HP15" i="127"/>
  <c r="HO15" i="127"/>
  <c r="HN15" i="127"/>
  <c r="HJ15" i="127"/>
  <c r="HI15" i="127"/>
  <c r="HH15" i="127"/>
  <c r="HG15" i="127"/>
  <c r="HF15" i="127"/>
  <c r="HE15" i="127"/>
  <c r="HD15" i="127"/>
  <c r="GZ15" i="127"/>
  <c r="GY15" i="127"/>
  <c r="GX15" i="127"/>
  <c r="GW15" i="127"/>
  <c r="GV15" i="127"/>
  <c r="GU15" i="127"/>
  <c r="GT15" i="127"/>
  <c r="GP15" i="127"/>
  <c r="GO15" i="127"/>
  <c r="GN15" i="127"/>
  <c r="GM15" i="127"/>
  <c r="GL15" i="127"/>
  <c r="GK15" i="127"/>
  <c r="GJ15" i="127"/>
  <c r="FV15" i="127"/>
  <c r="FU15" i="127"/>
  <c r="FT15" i="127"/>
  <c r="FS15" i="127"/>
  <c r="FR15" i="127"/>
  <c r="FQ15" i="127"/>
  <c r="FP15" i="127"/>
  <c r="FL15" i="127"/>
  <c r="FK15" i="127"/>
  <c r="FJ15" i="127"/>
  <c r="FI15" i="127"/>
  <c r="FH15" i="127"/>
  <c r="FG15" i="127"/>
  <c r="FF15" i="127"/>
  <c r="FD15" i="127"/>
  <c r="FC15" i="127"/>
  <c r="ID14" i="127"/>
  <c r="IC14" i="127"/>
  <c r="IB14" i="127"/>
  <c r="IA14" i="127"/>
  <c r="HZ14" i="127"/>
  <c r="HY14" i="127"/>
  <c r="HX14" i="127"/>
  <c r="HT14" i="127"/>
  <c r="HS14" i="127"/>
  <c r="HR14" i="127"/>
  <c r="HQ14" i="127"/>
  <c r="HP14" i="127"/>
  <c r="HO14" i="127"/>
  <c r="HN14" i="127"/>
  <c r="HJ14" i="127"/>
  <c r="HI14" i="127"/>
  <c r="HH14" i="127"/>
  <c r="HG14" i="127"/>
  <c r="HF14" i="127"/>
  <c r="HE14" i="127"/>
  <c r="HD14" i="127"/>
  <c r="GZ14" i="127"/>
  <c r="GY14" i="127"/>
  <c r="GX14" i="127"/>
  <c r="GW14" i="127"/>
  <c r="GV14" i="127"/>
  <c r="GU14" i="127"/>
  <c r="GT14" i="127"/>
  <c r="GP14" i="127"/>
  <c r="GO14" i="127"/>
  <c r="GN14" i="127"/>
  <c r="GM14" i="127"/>
  <c r="GL14" i="127"/>
  <c r="GK14" i="127"/>
  <c r="GJ14" i="127"/>
  <c r="GG14" i="127"/>
  <c r="FV14" i="127"/>
  <c r="FU14" i="127"/>
  <c r="FT14" i="127"/>
  <c r="FS14" i="127"/>
  <c r="FR14" i="127"/>
  <c r="FQ14" i="127"/>
  <c r="FP14" i="127"/>
  <c r="FL14" i="127"/>
  <c r="FK14" i="127"/>
  <c r="FJ14" i="127"/>
  <c r="FI14" i="127"/>
  <c r="FH14" i="127"/>
  <c r="FG14" i="127"/>
  <c r="FF14" i="127"/>
  <c r="FD14" i="127"/>
  <c r="FC14" i="127"/>
  <c r="A14" i="127"/>
  <c r="A15" i="127" s="1"/>
  <c r="A16" i="127" s="1"/>
  <c r="A18" i="127" s="1"/>
  <c r="A19" i="127" s="1"/>
  <c r="A20" i="127" s="1"/>
  <c r="A21" i="127" s="1"/>
  <c r="A23" i="127" s="1"/>
  <c r="A24" i="127" s="1"/>
  <c r="A25" i="127" s="1"/>
  <c r="A26" i="127" s="1"/>
  <c r="A28" i="127" s="1"/>
  <c r="A29" i="127" s="1"/>
  <c r="A30" i="127" s="1"/>
  <c r="A31" i="127" s="1"/>
  <c r="A33" i="127" s="1"/>
  <c r="A34" i="127" s="1"/>
  <c r="A35" i="127" s="1"/>
  <c r="A36" i="127" s="1"/>
  <c r="A38" i="127" s="1"/>
  <c r="A39" i="127" s="1"/>
  <c r="A40" i="127" s="1"/>
  <c r="A41" i="127" s="1"/>
  <c r="A43" i="127" s="1"/>
  <c r="A44" i="127" s="1"/>
  <c r="A45" i="127" s="1"/>
  <c r="A46" i="127" s="1"/>
  <c r="A48" i="127" s="1"/>
  <c r="A49" i="127" s="1"/>
  <c r="A50" i="127" s="1"/>
  <c r="A51" i="127" s="1"/>
  <c r="A53" i="127" s="1"/>
  <c r="A54" i="127" s="1"/>
  <c r="A55" i="127" s="1"/>
  <c r="A56" i="127" s="1"/>
  <c r="A58" i="127" s="1"/>
  <c r="A59" i="127" s="1"/>
  <c r="A60" i="127" s="1"/>
  <c r="A61" i="127" s="1"/>
  <c r="A63" i="127" s="1"/>
  <c r="A64" i="127" s="1"/>
  <c r="A65" i="127" s="1"/>
  <c r="A66" i="127" s="1"/>
  <c r="A68" i="127" s="1"/>
  <c r="A69" i="127" s="1"/>
  <c r="A70" i="127" s="1"/>
  <c r="A71" i="127" s="1"/>
  <c r="A73" i="127" s="1"/>
  <c r="A74" i="127" s="1"/>
  <c r="A75" i="127" s="1"/>
  <c r="A76" i="127" s="1"/>
  <c r="A78" i="127" s="1"/>
  <c r="A79" i="127" s="1"/>
  <c r="A80" i="127" s="1"/>
  <c r="A81" i="127" s="1"/>
  <c r="A83" i="127" s="1"/>
  <c r="A84" i="127" s="1"/>
  <c r="A85" i="127" s="1"/>
  <c r="A86" i="127" s="1"/>
  <c r="A88" i="127" s="1"/>
  <c r="A89" i="127" s="1"/>
  <c r="A90" i="127" s="1"/>
  <c r="A91" i="127" s="1"/>
  <c r="A93" i="127" s="1"/>
  <c r="A94" i="127" s="1"/>
  <c r="A95" i="127" s="1"/>
  <c r="A96" i="127" s="1"/>
  <c r="A98" i="127" s="1"/>
  <c r="A99" i="127" s="1"/>
  <c r="A100" i="127" s="1"/>
  <c r="A101" i="127" s="1"/>
  <c r="A103" i="127" s="1"/>
  <c r="A104" i="127" s="1"/>
  <c r="A105" i="127" s="1"/>
  <c r="A106" i="127" s="1"/>
  <c r="A108" i="127" s="1"/>
  <c r="A109" i="127" s="1"/>
  <c r="A110" i="127" s="1"/>
  <c r="A111" i="127" s="1"/>
  <c r="A113" i="127" s="1"/>
  <c r="A114" i="127" s="1"/>
  <c r="A115" i="127" s="1"/>
  <c r="A116" i="127" s="1"/>
  <c r="A118" i="127" s="1"/>
  <c r="A119" i="127" s="1"/>
  <c r="A120" i="127" s="1"/>
  <c r="A121" i="127" s="1"/>
  <c r="A123" i="127" s="1"/>
  <c r="A124" i="127" s="1"/>
  <c r="A125" i="127" s="1"/>
  <c r="A126" i="127" s="1"/>
  <c r="A128" i="127" s="1"/>
  <c r="A129" i="127" s="1"/>
  <c r="A130" i="127" s="1"/>
  <c r="A131" i="127" s="1"/>
  <c r="ID13" i="127"/>
  <c r="IC13" i="127"/>
  <c r="IB13" i="127"/>
  <c r="IA13" i="127"/>
  <c r="HZ13" i="127"/>
  <c r="HY13" i="127"/>
  <c r="HX13" i="127"/>
  <c r="HT13" i="127"/>
  <c r="HT17" i="127" s="1"/>
  <c r="HS13" i="127"/>
  <c r="HS17" i="127" s="1"/>
  <c r="HR13" i="127"/>
  <c r="HQ13" i="127"/>
  <c r="HP13" i="127"/>
  <c r="HO13" i="127"/>
  <c r="HN13" i="127"/>
  <c r="HJ13" i="127"/>
  <c r="HI13" i="127"/>
  <c r="HH13" i="127"/>
  <c r="HG13" i="127"/>
  <c r="HF13" i="127"/>
  <c r="HE13" i="127"/>
  <c r="HE17" i="127" s="1"/>
  <c r="HD13" i="127"/>
  <c r="HD17" i="127" s="1"/>
  <c r="GZ13" i="127"/>
  <c r="GY13" i="127"/>
  <c r="GX13" i="127"/>
  <c r="GW13" i="127"/>
  <c r="GV13" i="127"/>
  <c r="GU13" i="127"/>
  <c r="GT13" i="127"/>
  <c r="GP13" i="127"/>
  <c r="GO13" i="127"/>
  <c r="GN13" i="127"/>
  <c r="GM13" i="127"/>
  <c r="GM17" i="127" s="1"/>
  <c r="GL13" i="127"/>
  <c r="GL17" i="127" s="1"/>
  <c r="GK13" i="127"/>
  <c r="GJ13" i="127"/>
  <c r="FV13" i="127"/>
  <c r="FU13" i="127"/>
  <c r="FT13" i="127"/>
  <c r="FS13" i="127"/>
  <c r="FR13" i="127"/>
  <c r="FQ13" i="127"/>
  <c r="FP13" i="127"/>
  <c r="FL13" i="127"/>
  <c r="FK13" i="127"/>
  <c r="FK17" i="127" s="1"/>
  <c r="FJ13" i="127"/>
  <c r="FJ17" i="127" s="1"/>
  <c r="FI13" i="127"/>
  <c r="FH13" i="127"/>
  <c r="FH17" i="127" s="1"/>
  <c r="FG13" i="127"/>
  <c r="FF13" i="127"/>
  <c r="FD13" i="127"/>
  <c r="FC13" i="127"/>
  <c r="AI4" i="128"/>
  <c r="AJ4" i="128"/>
  <c r="AK4" i="128"/>
  <c r="AH4" i="128"/>
  <c r="AG4" i="128"/>
  <c r="AE4" i="128"/>
  <c r="AF4" i="128"/>
  <c r="AD4" i="128"/>
  <c r="AB4" i="128"/>
  <c r="AC4" i="128"/>
  <c r="AA4" i="128"/>
  <c r="Z4" i="128"/>
  <c r="W4" i="128"/>
  <c r="X4" i="128"/>
  <c r="Y4" i="128"/>
  <c r="HX9" i="127"/>
  <c r="HN9" i="127"/>
  <c r="HD9" i="127"/>
  <c r="GT9" i="127"/>
  <c r="GJ9" i="127"/>
  <c r="FZ9" i="127"/>
  <c r="FP9" i="127"/>
  <c r="FF9" i="127"/>
  <c r="EV9" i="127"/>
  <c r="EL9" i="127"/>
  <c r="EB9" i="127"/>
  <c r="DR9" i="127"/>
  <c r="DH9" i="127"/>
  <c r="CX9" i="127"/>
  <c r="CN9" i="127"/>
  <c r="CD9" i="127"/>
  <c r="BT9" i="127"/>
  <c r="BJ9" i="127"/>
  <c r="AZ9" i="127"/>
  <c r="AP9" i="127"/>
  <c r="AF9" i="127"/>
  <c r="V9" i="127"/>
  <c r="S9" i="127"/>
  <c r="L9" i="127"/>
  <c r="I9" i="127"/>
  <c r="HX7" i="127"/>
  <c r="HN7" i="127"/>
  <c r="HD7" i="127"/>
  <c r="GT7" i="127"/>
  <c r="GJ7" i="127"/>
  <c r="FZ7" i="127"/>
  <c r="FP7" i="127"/>
  <c r="FF7" i="127"/>
  <c r="EV7" i="127"/>
  <c r="EL7" i="127"/>
  <c r="EB7" i="127"/>
  <c r="DR7" i="127"/>
  <c r="DH7" i="127"/>
  <c r="CX7" i="127"/>
  <c r="CN7" i="127"/>
  <c r="CD7" i="127"/>
  <c r="BT7" i="127"/>
  <c r="BJ7" i="127"/>
  <c r="AZ7" i="127"/>
  <c r="AP7" i="127"/>
  <c r="AF7" i="127"/>
  <c r="V7" i="127"/>
  <c r="S7" i="127"/>
  <c r="AC7" i="127" s="1"/>
  <c r="L7" i="127"/>
  <c r="AD4" i="127"/>
  <c r="AN4" i="127" s="1"/>
  <c r="AX4" i="127" s="1"/>
  <c r="BH4" i="127" s="1"/>
  <c r="BR4" i="127" s="1"/>
  <c r="CB4" i="127" s="1"/>
  <c r="CL4" i="127" s="1"/>
  <c r="CV4" i="127" s="1"/>
  <c r="DF4" i="127" s="1"/>
  <c r="DP4" i="127" s="1"/>
  <c r="DZ4" i="127" s="1"/>
  <c r="EJ4" i="127" s="1"/>
  <c r="ET4" i="127" s="1"/>
  <c r="FD4" i="127" s="1"/>
  <c r="FN4" i="127" s="1"/>
  <c r="FX4" i="127" s="1"/>
  <c r="GH4" i="127" s="1"/>
  <c r="GR4" i="127" s="1"/>
  <c r="HB4" i="127" s="1"/>
  <c r="HL4" i="127" s="1"/>
  <c r="HV4" i="127" s="1"/>
  <c r="IF4" i="127" s="1"/>
  <c r="T4" i="127"/>
  <c r="T3" i="127"/>
  <c r="J3" i="127"/>
  <c r="T2" i="127"/>
  <c r="AD2" i="127" s="1"/>
  <c r="AN2" i="127" s="1"/>
  <c r="AX2" i="127" s="1"/>
  <c r="BH2" i="127" s="1"/>
  <c r="BR2" i="127" s="1"/>
  <c r="CB2" i="127" s="1"/>
  <c r="CL2" i="127" s="1"/>
  <c r="CV2" i="127" s="1"/>
  <c r="DF2" i="127" s="1"/>
  <c r="DP2" i="127" s="1"/>
  <c r="DZ2" i="127" s="1"/>
  <c r="EJ2" i="127" s="1"/>
  <c r="ET2" i="127" s="1"/>
  <c r="FD2" i="127" s="1"/>
  <c r="FN2" i="127" s="1"/>
  <c r="FX2" i="127" s="1"/>
  <c r="GH2" i="127" s="1"/>
  <c r="GR2" i="127" s="1"/>
  <c r="HB2" i="127" s="1"/>
  <c r="HL2" i="127" s="1"/>
  <c r="HV2" i="127" s="1"/>
  <c r="IF2" i="127" s="1"/>
  <c r="FF17" i="127" l="1"/>
  <c r="FU17" i="127"/>
  <c r="GW17" i="127"/>
  <c r="HO17" i="127"/>
  <c r="ID17" i="127"/>
  <c r="FR22" i="127"/>
  <c r="GJ22" i="127"/>
  <c r="GR22" i="127" s="1"/>
  <c r="GY22" i="127"/>
  <c r="HQ22" i="127"/>
  <c r="FR27" i="127"/>
  <c r="GJ27" i="127"/>
  <c r="GY27" i="127"/>
  <c r="HQ27" i="127"/>
  <c r="FL32" i="127"/>
  <c r="GD32" i="127"/>
  <c r="GV32" i="127"/>
  <c r="HN32" i="127"/>
  <c r="IC32" i="127"/>
  <c r="FP37" i="127"/>
  <c r="GE37" i="127"/>
  <c r="GW37" i="127"/>
  <c r="HO37" i="127"/>
  <c r="ID37" i="127"/>
  <c r="FG17" i="127"/>
  <c r="FV17" i="127"/>
  <c r="GX17" i="127"/>
  <c r="HP17" i="127"/>
  <c r="FI17" i="127"/>
  <c r="FG22" i="127"/>
  <c r="FV22" i="127"/>
  <c r="GN22" i="127"/>
  <c r="HF22" i="127"/>
  <c r="HX22" i="127"/>
  <c r="FG27" i="127"/>
  <c r="FV27" i="127"/>
  <c r="GN27" i="127"/>
  <c r="HF27" i="127"/>
  <c r="HX27" i="127"/>
  <c r="FS32" i="127"/>
  <c r="GK32" i="127"/>
  <c r="GZ32" i="127"/>
  <c r="HR32" i="127"/>
  <c r="FT37" i="127"/>
  <c r="GL37" i="127"/>
  <c r="HD37" i="127"/>
  <c r="HS37" i="127"/>
  <c r="FF42" i="127"/>
  <c r="FU42" i="127"/>
  <c r="GM42" i="127"/>
  <c r="HE42" i="127"/>
  <c r="HT42" i="127"/>
  <c r="FG47" i="127"/>
  <c r="FV47" i="127"/>
  <c r="GN47" i="127"/>
  <c r="HF47" i="127"/>
  <c r="FL17" i="127"/>
  <c r="HN122" i="127"/>
  <c r="FP17" i="127"/>
  <c r="FX17" i="127" s="1"/>
  <c r="FJ22" i="127"/>
  <c r="GB22" i="127"/>
  <c r="GT22" i="127"/>
  <c r="HI22" i="127"/>
  <c r="IA22" i="127"/>
  <c r="FJ27" i="127"/>
  <c r="GB27" i="127"/>
  <c r="GT27" i="127"/>
  <c r="HI27" i="127"/>
  <c r="IA27" i="127"/>
  <c r="HZ17" i="127"/>
  <c r="IB22" i="127"/>
  <c r="FK27" i="127"/>
  <c r="GU27" i="127"/>
  <c r="HJ27" i="127"/>
  <c r="IB27" i="127"/>
  <c r="FH32" i="127"/>
  <c r="FZ32" i="127"/>
  <c r="GO32" i="127"/>
  <c r="HG32" i="127"/>
  <c r="HY32" i="127"/>
  <c r="FI37" i="127"/>
  <c r="GA37" i="127"/>
  <c r="GP37" i="127"/>
  <c r="HH37" i="127"/>
  <c r="HZ37" i="127"/>
  <c r="FJ42" i="127"/>
  <c r="HH17" i="127"/>
  <c r="GT17" i="127"/>
  <c r="FL27" i="127"/>
  <c r="FQ17" i="127"/>
  <c r="GC22" i="127"/>
  <c r="GH22" i="127" s="1"/>
  <c r="GP17" i="127"/>
  <c r="FK22" i="127"/>
  <c r="GU22" i="127"/>
  <c r="HJ22" i="127"/>
  <c r="GC27" i="127"/>
  <c r="FR17" i="127"/>
  <c r="HI17" i="127"/>
  <c r="IA17" i="127"/>
  <c r="FL22" i="127"/>
  <c r="GD22" i="127"/>
  <c r="GV22" i="127"/>
  <c r="HN22" i="127"/>
  <c r="IC22" i="127"/>
  <c r="FS17" i="127"/>
  <c r="FT17" i="127"/>
  <c r="FQ22" i="127"/>
  <c r="GF22" i="127"/>
  <c r="GX22" i="127"/>
  <c r="HP22" i="127"/>
  <c r="FQ42" i="127"/>
  <c r="GF42" i="127"/>
  <c r="GX42" i="127"/>
  <c r="HP42" i="127"/>
  <c r="FR47" i="127"/>
  <c r="GJ47" i="127"/>
  <c r="GR47" i="127" s="1"/>
  <c r="GY47" i="127"/>
  <c r="HQ47" i="127"/>
  <c r="FS52" i="127"/>
  <c r="GK52" i="127"/>
  <c r="GZ52" i="127"/>
  <c r="HR52" i="127"/>
  <c r="FT57" i="127"/>
  <c r="GL57" i="127"/>
  <c r="HD57" i="127"/>
  <c r="HS57" i="127"/>
  <c r="FF62" i="127"/>
  <c r="FN62" i="127" s="1"/>
  <c r="FU62" i="127"/>
  <c r="GM62" i="127"/>
  <c r="HE62" i="127"/>
  <c r="HT62" i="127"/>
  <c r="HV62" i="127" s="1"/>
  <c r="FG67" i="127"/>
  <c r="FV67" i="127"/>
  <c r="GN67" i="127"/>
  <c r="HF67" i="127"/>
  <c r="HX67" i="127"/>
  <c r="FH72" i="127"/>
  <c r="FZ72" i="127"/>
  <c r="GO72" i="127"/>
  <c r="HG72" i="127"/>
  <c r="HG133" i="127" s="1"/>
  <c r="HY72" i="127"/>
  <c r="FI77" i="127"/>
  <c r="GA77" i="127"/>
  <c r="GP77" i="127"/>
  <c r="HH77" i="127"/>
  <c r="HZ77" i="127"/>
  <c r="FJ82" i="127"/>
  <c r="GB82" i="127"/>
  <c r="GT82" i="127"/>
  <c r="HI82" i="127"/>
  <c r="IA82" i="127"/>
  <c r="FK87" i="127"/>
  <c r="GC87" i="127"/>
  <c r="GU87" i="127"/>
  <c r="HJ87" i="127"/>
  <c r="IB87" i="127"/>
  <c r="FL92" i="127"/>
  <c r="GD92" i="127"/>
  <c r="GV92" i="127"/>
  <c r="HN92" i="127"/>
  <c r="IC92" i="127"/>
  <c r="FP97" i="127"/>
  <c r="GE97" i="127"/>
  <c r="GW97" i="127"/>
  <c r="HO97" i="127"/>
  <c r="ID97" i="127"/>
  <c r="FQ102" i="127"/>
  <c r="GF102" i="127"/>
  <c r="GX102" i="127"/>
  <c r="HP102" i="127"/>
  <c r="FR107" i="127"/>
  <c r="GJ107" i="127"/>
  <c r="GY107" i="127"/>
  <c r="HQ107" i="127"/>
  <c r="FS112" i="127"/>
  <c r="GK112" i="127"/>
  <c r="GZ112" i="127"/>
  <c r="HR112" i="127"/>
  <c r="FT117" i="127"/>
  <c r="FT133" i="127" s="1"/>
  <c r="GL117" i="127"/>
  <c r="HD117" i="127"/>
  <c r="HS117" i="127"/>
  <c r="FF122" i="127"/>
  <c r="FU122" i="127"/>
  <c r="GM122" i="127"/>
  <c r="HE122" i="127"/>
  <c r="HT122" i="127"/>
  <c r="FG127" i="127"/>
  <c r="FV127" i="127"/>
  <c r="GN127" i="127"/>
  <c r="HF127" i="127"/>
  <c r="FZ132" i="127"/>
  <c r="GO132" i="127"/>
  <c r="HG132" i="127"/>
  <c r="HY132" i="127"/>
  <c r="HN57" i="127"/>
  <c r="HO72" i="127"/>
  <c r="HN117" i="127"/>
  <c r="HX47" i="127"/>
  <c r="IE47" i="127" s="1"/>
  <c r="FH52" i="127"/>
  <c r="FZ52" i="127"/>
  <c r="GO52" i="127"/>
  <c r="HG52" i="127"/>
  <c r="HY52" i="127"/>
  <c r="HN52" i="127"/>
  <c r="FI57" i="127"/>
  <c r="GA57" i="127"/>
  <c r="GP57" i="127"/>
  <c r="HH57" i="127"/>
  <c r="HZ57" i="127"/>
  <c r="FJ62" i="127"/>
  <c r="GB62" i="127"/>
  <c r="GT62" i="127"/>
  <c r="HI62" i="127"/>
  <c r="IA62" i="127"/>
  <c r="HN62" i="127"/>
  <c r="FK67" i="127"/>
  <c r="GC67" i="127"/>
  <c r="GU67" i="127"/>
  <c r="HJ67" i="127"/>
  <c r="IB67" i="127"/>
  <c r="FL72" i="127"/>
  <c r="GD72" i="127"/>
  <c r="GH72" i="127" s="1"/>
  <c r="GV72" i="127"/>
  <c r="FP77" i="127"/>
  <c r="GE77" i="127"/>
  <c r="GW77" i="127"/>
  <c r="HO77" i="127"/>
  <c r="ID77" i="127"/>
  <c r="FQ82" i="127"/>
  <c r="GF82" i="127"/>
  <c r="GX82" i="127"/>
  <c r="HP82" i="127"/>
  <c r="FR87" i="127"/>
  <c r="GJ87" i="127"/>
  <c r="GR87" i="127" s="1"/>
  <c r="GY87" i="127"/>
  <c r="HQ87" i="127"/>
  <c r="FS92" i="127"/>
  <c r="GK92" i="127"/>
  <c r="GZ92" i="127"/>
  <c r="HR92" i="127"/>
  <c r="FT97" i="127"/>
  <c r="GL97" i="127"/>
  <c r="HD97" i="127"/>
  <c r="HS97" i="127"/>
  <c r="FF102" i="127"/>
  <c r="FU102" i="127"/>
  <c r="GM102" i="127"/>
  <c r="GM133" i="127" s="1"/>
  <c r="HE102" i="127"/>
  <c r="HT102" i="127"/>
  <c r="FG107" i="127"/>
  <c r="FV107" i="127"/>
  <c r="GN107" i="127"/>
  <c r="HF107" i="127"/>
  <c r="FH112" i="127"/>
  <c r="FZ112" i="127"/>
  <c r="GO112" i="127"/>
  <c r="HG112" i="127"/>
  <c r="HY112" i="127"/>
  <c r="HN112" i="127"/>
  <c r="HV112" i="127" s="1"/>
  <c r="FI117" i="127"/>
  <c r="GA117" i="127"/>
  <c r="GP117" i="127"/>
  <c r="GP133" i="127" s="1"/>
  <c r="HH117" i="127"/>
  <c r="HZ117" i="127"/>
  <c r="FJ122" i="127"/>
  <c r="GB122" i="127"/>
  <c r="GT122" i="127"/>
  <c r="HI122" i="127"/>
  <c r="IA122" i="127"/>
  <c r="FK127" i="127"/>
  <c r="FK133" i="127" s="1"/>
  <c r="GC127" i="127"/>
  <c r="GC133" i="127" s="1"/>
  <c r="GU127" i="127"/>
  <c r="HJ127" i="127"/>
  <c r="IB127" i="127"/>
  <c r="IB133" i="127" s="1"/>
  <c r="GD132" i="127"/>
  <c r="GV132" i="127"/>
  <c r="IC132" i="127"/>
  <c r="FG32" i="127"/>
  <c r="FV32" i="127"/>
  <c r="GN32" i="127"/>
  <c r="HF32" i="127"/>
  <c r="HX32" i="127"/>
  <c r="FH37" i="127"/>
  <c r="FZ37" i="127"/>
  <c r="GO37" i="127"/>
  <c r="HG37" i="127"/>
  <c r="HL37" i="127" s="1"/>
  <c r="HY37" i="127"/>
  <c r="FI42" i="127"/>
  <c r="GA42" i="127"/>
  <c r="GP42" i="127"/>
  <c r="HH42" i="127"/>
  <c r="HZ42" i="127"/>
  <c r="FJ47" i="127"/>
  <c r="GB47" i="127"/>
  <c r="GT47" i="127"/>
  <c r="HI47" i="127"/>
  <c r="IA47" i="127"/>
  <c r="FK52" i="127"/>
  <c r="GC52" i="127"/>
  <c r="GU52" i="127"/>
  <c r="HJ52" i="127"/>
  <c r="IB52" i="127"/>
  <c r="FL57" i="127"/>
  <c r="GD57" i="127"/>
  <c r="GV57" i="127"/>
  <c r="IC57" i="127"/>
  <c r="FP62" i="127"/>
  <c r="GE62" i="127"/>
  <c r="GW62" i="127"/>
  <c r="ID62" i="127"/>
  <c r="FQ67" i="127"/>
  <c r="GF67" i="127"/>
  <c r="GX67" i="127"/>
  <c r="HP67" i="127"/>
  <c r="FR72" i="127"/>
  <c r="GJ72" i="127"/>
  <c r="GY72" i="127"/>
  <c r="HQ72" i="127"/>
  <c r="FC77" i="127"/>
  <c r="AL16" i="128" s="1"/>
  <c r="AM16" i="128" s="1"/>
  <c r="FS77" i="127"/>
  <c r="GK77" i="127"/>
  <c r="GZ77" i="127"/>
  <c r="HR77" i="127"/>
  <c r="FT82" i="127"/>
  <c r="GL82" i="127"/>
  <c r="HD82" i="127"/>
  <c r="HS82" i="127"/>
  <c r="FF87" i="127"/>
  <c r="FU87" i="127"/>
  <c r="GM87" i="127"/>
  <c r="HE87" i="127"/>
  <c r="HT87" i="127"/>
  <c r="FG92" i="127"/>
  <c r="FV92" i="127"/>
  <c r="GN92" i="127"/>
  <c r="HF92" i="127"/>
  <c r="HX92" i="127"/>
  <c r="FH97" i="127"/>
  <c r="FZ97" i="127"/>
  <c r="GO97" i="127"/>
  <c r="HG97" i="127"/>
  <c r="HY97" i="127"/>
  <c r="HN97" i="127"/>
  <c r="FI102" i="127"/>
  <c r="GA102" i="127"/>
  <c r="GP102" i="127"/>
  <c r="HH102" i="127"/>
  <c r="HZ102" i="127"/>
  <c r="FJ107" i="127"/>
  <c r="GB107" i="127"/>
  <c r="GT107" i="127"/>
  <c r="HI107" i="127"/>
  <c r="IA107" i="127"/>
  <c r="FK112" i="127"/>
  <c r="GC112" i="127"/>
  <c r="GU112" i="127"/>
  <c r="HJ112" i="127"/>
  <c r="IB112" i="127"/>
  <c r="FL117" i="127"/>
  <c r="GD117" i="127"/>
  <c r="GV117" i="127"/>
  <c r="IC117" i="127"/>
  <c r="FP122" i="127"/>
  <c r="GE122" i="127"/>
  <c r="GW122" i="127"/>
  <c r="HO122" i="127"/>
  <c r="ID122" i="127"/>
  <c r="FQ127" i="127"/>
  <c r="GF127" i="127"/>
  <c r="GX127" i="127"/>
  <c r="HP127" i="127"/>
  <c r="GJ132" i="127"/>
  <c r="GY132" i="127"/>
  <c r="GB42" i="127"/>
  <c r="GT42" i="127"/>
  <c r="HI42" i="127"/>
  <c r="IA42" i="127"/>
  <c r="FK47" i="127"/>
  <c r="GC47" i="127"/>
  <c r="GU47" i="127"/>
  <c r="HJ47" i="127"/>
  <c r="IB47" i="127"/>
  <c r="FL52" i="127"/>
  <c r="GD52" i="127"/>
  <c r="GV52" i="127"/>
  <c r="IC52" i="127"/>
  <c r="FP57" i="127"/>
  <c r="GE57" i="127"/>
  <c r="GW57" i="127"/>
  <c r="HO57" i="127"/>
  <c r="ID57" i="127"/>
  <c r="FQ62" i="127"/>
  <c r="GF62" i="127"/>
  <c r="GX62" i="127"/>
  <c r="HP62" i="127"/>
  <c r="FR67" i="127"/>
  <c r="GJ67" i="127"/>
  <c r="GY67" i="127"/>
  <c r="HQ67" i="127"/>
  <c r="FS72" i="127"/>
  <c r="GK72" i="127"/>
  <c r="GZ72" i="127"/>
  <c r="HR72" i="127"/>
  <c r="FT77" i="127"/>
  <c r="GL77" i="127"/>
  <c r="HD77" i="127"/>
  <c r="HL77" i="127" s="1"/>
  <c r="HS77" i="127"/>
  <c r="FF82" i="127"/>
  <c r="FU82" i="127"/>
  <c r="GM82" i="127"/>
  <c r="HE82" i="127"/>
  <c r="HT82" i="127"/>
  <c r="FG87" i="127"/>
  <c r="FV87" i="127"/>
  <c r="GN87" i="127"/>
  <c r="HF87" i="127"/>
  <c r="HX87" i="127"/>
  <c r="FH92" i="127"/>
  <c r="FZ92" i="127"/>
  <c r="GO92" i="127"/>
  <c r="HG92" i="127"/>
  <c r="HY92" i="127"/>
  <c r="FI97" i="127"/>
  <c r="GA97" i="127"/>
  <c r="GP97" i="127"/>
  <c r="HH97" i="127"/>
  <c r="HZ97" i="127"/>
  <c r="FJ102" i="127"/>
  <c r="GB102" i="127"/>
  <c r="GT102" i="127"/>
  <c r="HB102" i="127" s="1"/>
  <c r="HI102" i="127"/>
  <c r="IA102" i="127"/>
  <c r="IC102" i="127"/>
  <c r="FK107" i="127"/>
  <c r="GC107" i="127"/>
  <c r="GU107" i="127"/>
  <c r="HJ107" i="127"/>
  <c r="IB107" i="127"/>
  <c r="FL112" i="127"/>
  <c r="FL133" i="127" s="1"/>
  <c r="GD112" i="127"/>
  <c r="GV112" i="127"/>
  <c r="IC112" i="127"/>
  <c r="IC133" i="127" s="1"/>
  <c r="FP117" i="127"/>
  <c r="GE117" i="127"/>
  <c r="GW117" i="127"/>
  <c r="HO117" i="127"/>
  <c r="ID117" i="127"/>
  <c r="FQ122" i="127"/>
  <c r="GF122" i="127"/>
  <c r="GX122" i="127"/>
  <c r="HP122" i="127"/>
  <c r="HP133" i="127" s="1"/>
  <c r="FR127" i="127"/>
  <c r="GJ127" i="127"/>
  <c r="GY127" i="127"/>
  <c r="GY133" i="127" s="1"/>
  <c r="HQ127" i="127"/>
  <c r="FC132" i="127"/>
  <c r="GK132" i="127"/>
  <c r="GZ132" i="127"/>
  <c r="HN82" i="127"/>
  <c r="FQ27" i="127"/>
  <c r="GF27" i="127"/>
  <c r="GX27" i="127"/>
  <c r="HP27" i="127"/>
  <c r="FK32" i="127"/>
  <c r="GC32" i="127"/>
  <c r="GU32" i="127"/>
  <c r="HJ32" i="127"/>
  <c r="IB32" i="127"/>
  <c r="FL37" i="127"/>
  <c r="GD37" i="127"/>
  <c r="GV37" i="127"/>
  <c r="HN37" i="127"/>
  <c r="IC37" i="127"/>
  <c r="FP42" i="127"/>
  <c r="GE42" i="127"/>
  <c r="GW42" i="127"/>
  <c r="HO42" i="127"/>
  <c r="ID42" i="127"/>
  <c r="FQ47" i="127"/>
  <c r="GF47" i="127"/>
  <c r="GX47" i="127"/>
  <c r="HP47" i="127"/>
  <c r="FR52" i="127"/>
  <c r="GJ52" i="127"/>
  <c r="GY52" i="127"/>
  <c r="HQ52" i="127"/>
  <c r="FC57" i="127"/>
  <c r="AL12" i="128" s="1"/>
  <c r="FS57" i="127"/>
  <c r="GK57" i="127"/>
  <c r="GZ57" i="127"/>
  <c r="HR57" i="127"/>
  <c r="FT62" i="127"/>
  <c r="GL62" i="127"/>
  <c r="HD62" i="127"/>
  <c r="HS62" i="127"/>
  <c r="FF67" i="127"/>
  <c r="FU67" i="127"/>
  <c r="GM67" i="127"/>
  <c r="HE67" i="127"/>
  <c r="HT67" i="127"/>
  <c r="FG72" i="127"/>
  <c r="FV72" i="127"/>
  <c r="GN72" i="127"/>
  <c r="HF72" i="127"/>
  <c r="HX72" i="127"/>
  <c r="FH77" i="127"/>
  <c r="FZ77" i="127"/>
  <c r="GO77" i="127"/>
  <c r="HG77" i="127"/>
  <c r="HY77" i="127"/>
  <c r="IE77" i="127" s="1"/>
  <c r="FI82" i="127"/>
  <c r="GA82" i="127"/>
  <c r="GP82" i="127"/>
  <c r="HH82" i="127"/>
  <c r="HZ82" i="127"/>
  <c r="FJ87" i="127"/>
  <c r="GB87" i="127"/>
  <c r="GT87" i="127"/>
  <c r="HI87" i="127"/>
  <c r="IA87" i="127"/>
  <c r="HN87" i="127"/>
  <c r="FK92" i="127"/>
  <c r="GC92" i="127"/>
  <c r="GU92" i="127"/>
  <c r="HJ92" i="127"/>
  <c r="IB92" i="127"/>
  <c r="FL97" i="127"/>
  <c r="GD97" i="127"/>
  <c r="GV97" i="127"/>
  <c r="IC97" i="127"/>
  <c r="FP102" i="127"/>
  <c r="GE102" i="127"/>
  <c r="GW102" i="127"/>
  <c r="HO102" i="127"/>
  <c r="ID102" i="127"/>
  <c r="FQ107" i="127"/>
  <c r="GF107" i="127"/>
  <c r="GX107" i="127"/>
  <c r="HP107" i="127"/>
  <c r="FR112" i="127"/>
  <c r="GJ112" i="127"/>
  <c r="GY112" i="127"/>
  <c r="HQ112" i="127"/>
  <c r="FC117" i="127"/>
  <c r="FS117" i="127"/>
  <c r="GK117" i="127"/>
  <c r="GZ117" i="127"/>
  <c r="HR117" i="127"/>
  <c r="FT122" i="127"/>
  <c r="GL122" i="127"/>
  <c r="HD122" i="127"/>
  <c r="HS122" i="127"/>
  <c r="FF127" i="127"/>
  <c r="FU127" i="127"/>
  <c r="GM127" i="127"/>
  <c r="HE127" i="127"/>
  <c r="HT127" i="127"/>
  <c r="HN127" i="127"/>
  <c r="GN132" i="127"/>
  <c r="GN133" i="127" s="1"/>
  <c r="HX132" i="127"/>
  <c r="GK17" i="127"/>
  <c r="GZ17" i="127"/>
  <c r="HB17" i="127" s="1"/>
  <c r="HN17" i="127"/>
  <c r="HY17" i="127"/>
  <c r="FC17" i="127"/>
  <c r="AL4" i="128" s="1"/>
  <c r="AM4" i="128" s="1"/>
  <c r="FC42" i="127"/>
  <c r="AL9" i="128" s="1"/>
  <c r="AM9" i="128" s="1"/>
  <c r="AL13" i="128"/>
  <c r="FC62" i="127"/>
  <c r="FC82" i="127"/>
  <c r="AL17" i="128" s="1"/>
  <c r="AM17" i="128" s="1"/>
  <c r="GQ123" i="127"/>
  <c r="GL127" i="127"/>
  <c r="HL123" i="127"/>
  <c r="HD127" i="127"/>
  <c r="IE123" i="127"/>
  <c r="HZ127" i="127"/>
  <c r="IF124" i="127"/>
  <c r="HX127" i="127"/>
  <c r="GO17" i="127"/>
  <c r="GV17" i="127"/>
  <c r="HG17" i="127"/>
  <c r="HL17" i="127" s="1"/>
  <c r="HR17" i="127"/>
  <c r="IC17" i="127"/>
  <c r="GJ17" i="127"/>
  <c r="GN17" i="127"/>
  <c r="GU17" i="127"/>
  <c r="GY17" i="127"/>
  <c r="HF17" i="127"/>
  <c r="HJ17" i="127"/>
  <c r="HQ17" i="127"/>
  <c r="HX17" i="127"/>
  <c r="IB17" i="127"/>
  <c r="FI22" i="127"/>
  <c r="FN22" i="127" s="1"/>
  <c r="FP22" i="127"/>
  <c r="FX22" i="127" s="1"/>
  <c r="FT22" i="127"/>
  <c r="GA22" i="127"/>
  <c r="GE22" i="127"/>
  <c r="GL22" i="127"/>
  <c r="GP22" i="127"/>
  <c r="GW22" i="127"/>
  <c r="HB22" i="127" s="1"/>
  <c r="HD22" i="127"/>
  <c r="HH22" i="127"/>
  <c r="HO22" i="127"/>
  <c r="HS22" i="127"/>
  <c r="HZ22" i="127"/>
  <c r="IF22" i="127" s="1"/>
  <c r="ID22" i="127"/>
  <c r="FI27" i="127"/>
  <c r="FP27" i="127"/>
  <c r="FT27" i="127"/>
  <c r="GA27" i="127"/>
  <c r="GE27" i="127"/>
  <c r="GL27" i="127"/>
  <c r="GP27" i="127"/>
  <c r="GW27" i="127"/>
  <c r="HD27" i="127"/>
  <c r="HH27" i="127"/>
  <c r="HO27" i="127"/>
  <c r="HS27" i="127"/>
  <c r="HZ27" i="127"/>
  <c r="ID27" i="127"/>
  <c r="FF32" i="127"/>
  <c r="FJ32" i="127"/>
  <c r="FQ32" i="127"/>
  <c r="FU32" i="127"/>
  <c r="GB32" i="127"/>
  <c r="GF32" i="127"/>
  <c r="GM32" i="127"/>
  <c r="GT32" i="127"/>
  <c r="GX32" i="127"/>
  <c r="HE32" i="127"/>
  <c r="HI32" i="127"/>
  <c r="HP32" i="127"/>
  <c r="HT32" i="127"/>
  <c r="IA32" i="127"/>
  <c r="FG37" i="127"/>
  <c r="FK37" i="127"/>
  <c r="FR37" i="127"/>
  <c r="FV37" i="127"/>
  <c r="GC37" i="127"/>
  <c r="GJ37" i="127"/>
  <c r="GN37" i="127"/>
  <c r="GU37" i="127"/>
  <c r="GY37" i="127"/>
  <c r="HF37" i="127"/>
  <c r="HJ37" i="127"/>
  <c r="HQ37" i="127"/>
  <c r="HX37" i="127"/>
  <c r="IB37" i="127"/>
  <c r="FH42" i="127"/>
  <c r="FL42" i="127"/>
  <c r="FS42" i="127"/>
  <c r="FZ42" i="127"/>
  <c r="GD42" i="127"/>
  <c r="GK42" i="127"/>
  <c r="GO42" i="127"/>
  <c r="GV42" i="127"/>
  <c r="GZ42" i="127"/>
  <c r="HG42" i="127"/>
  <c r="HN42" i="127"/>
  <c r="HR42" i="127"/>
  <c r="HY42" i="127"/>
  <c r="IC42" i="127"/>
  <c r="FI47" i="127"/>
  <c r="FP47" i="127"/>
  <c r="FT47" i="127"/>
  <c r="GA47" i="127"/>
  <c r="GE47" i="127"/>
  <c r="GL47" i="127"/>
  <c r="GP47" i="127"/>
  <c r="GW47" i="127"/>
  <c r="HD47" i="127"/>
  <c r="HH47" i="127"/>
  <c r="HO47" i="127"/>
  <c r="HS47" i="127"/>
  <c r="HZ47" i="127"/>
  <c r="ID47" i="127"/>
  <c r="FF52" i="127"/>
  <c r="FJ52" i="127"/>
  <c r="FQ52" i="127"/>
  <c r="FU52" i="127"/>
  <c r="GB52" i="127"/>
  <c r="GH52" i="127" s="1"/>
  <c r="GF52" i="127"/>
  <c r="GM52" i="127"/>
  <c r="GT52" i="127"/>
  <c r="GX52" i="127"/>
  <c r="HE52" i="127"/>
  <c r="HI52" i="127"/>
  <c r="HP52" i="127"/>
  <c r="HT52" i="127"/>
  <c r="IA52" i="127"/>
  <c r="FG57" i="127"/>
  <c r="FK57" i="127"/>
  <c r="FR57" i="127"/>
  <c r="FX57" i="127" s="1"/>
  <c r="FV57" i="127"/>
  <c r="GC57" i="127"/>
  <c r="GJ57" i="127"/>
  <c r="GN57" i="127"/>
  <c r="GU57" i="127"/>
  <c r="GY57" i="127"/>
  <c r="HF57" i="127"/>
  <c r="HJ57" i="127"/>
  <c r="HQ57" i="127"/>
  <c r="HX57" i="127"/>
  <c r="IB57" i="127"/>
  <c r="FH62" i="127"/>
  <c r="FL62" i="127"/>
  <c r="FS62" i="127"/>
  <c r="FZ62" i="127"/>
  <c r="GD62" i="127"/>
  <c r="GK62" i="127"/>
  <c r="GO62" i="127"/>
  <c r="GV62" i="127"/>
  <c r="GZ62" i="127"/>
  <c r="HG62" i="127"/>
  <c r="HR62" i="127"/>
  <c r="HY62" i="127"/>
  <c r="IC62" i="127"/>
  <c r="FI67" i="127"/>
  <c r="FP67" i="127"/>
  <c r="FT67" i="127"/>
  <c r="GA67" i="127"/>
  <c r="GE67" i="127"/>
  <c r="GL67" i="127"/>
  <c r="GP67" i="127"/>
  <c r="GW67" i="127"/>
  <c r="HD67" i="127"/>
  <c r="HH67" i="127"/>
  <c r="HO67" i="127"/>
  <c r="HS67" i="127"/>
  <c r="HS133" i="127" s="1"/>
  <c r="HZ67" i="127"/>
  <c r="ID67" i="127"/>
  <c r="FF72" i="127"/>
  <c r="FJ72" i="127"/>
  <c r="FQ72" i="127"/>
  <c r="FU72" i="127"/>
  <c r="GB72" i="127"/>
  <c r="GF72" i="127"/>
  <c r="GF133" i="127" s="1"/>
  <c r="GM72" i="127"/>
  <c r="GT72" i="127"/>
  <c r="GX72" i="127"/>
  <c r="HE72" i="127"/>
  <c r="HI72" i="127"/>
  <c r="HP72" i="127"/>
  <c r="HT72" i="127"/>
  <c r="IA72" i="127"/>
  <c r="IC72" i="127"/>
  <c r="FG77" i="127"/>
  <c r="FK77" i="127"/>
  <c r="FR77" i="127"/>
  <c r="FV77" i="127"/>
  <c r="FX77" i="127" s="1"/>
  <c r="GC77" i="127"/>
  <c r="GJ77" i="127"/>
  <c r="GN77" i="127"/>
  <c r="GU77" i="127"/>
  <c r="GY77" i="127"/>
  <c r="HF77" i="127"/>
  <c r="HJ77" i="127"/>
  <c r="HQ77" i="127"/>
  <c r="HX77" i="127"/>
  <c r="IB77" i="127"/>
  <c r="FH82" i="127"/>
  <c r="FN82" i="127" s="1"/>
  <c r="FL82" i="127"/>
  <c r="FS82" i="127"/>
  <c r="FZ82" i="127"/>
  <c r="GD82" i="127"/>
  <c r="GK82" i="127"/>
  <c r="GO82" i="127"/>
  <c r="GV82" i="127"/>
  <c r="GZ82" i="127"/>
  <c r="HG82" i="127"/>
  <c r="HR82" i="127"/>
  <c r="HY82" i="127"/>
  <c r="IC82" i="127"/>
  <c r="FI87" i="127"/>
  <c r="FP87" i="127"/>
  <c r="FT87" i="127"/>
  <c r="GA87" i="127"/>
  <c r="GE87" i="127"/>
  <c r="GL87" i="127"/>
  <c r="GP87" i="127"/>
  <c r="GW87" i="127"/>
  <c r="HD87" i="127"/>
  <c r="HH87" i="127"/>
  <c r="HO87" i="127"/>
  <c r="HS87" i="127"/>
  <c r="HZ87" i="127"/>
  <c r="IE87" i="127" s="1"/>
  <c r="ID87" i="127"/>
  <c r="FF92" i="127"/>
  <c r="FJ92" i="127"/>
  <c r="FQ92" i="127"/>
  <c r="FU92" i="127"/>
  <c r="GB92" i="127"/>
  <c r="GF92" i="127"/>
  <c r="GM92" i="127"/>
  <c r="GT92" i="127"/>
  <c r="GX92" i="127"/>
  <c r="HE92" i="127"/>
  <c r="HE133" i="127" s="1"/>
  <c r="HI92" i="127"/>
  <c r="HP92" i="127"/>
  <c r="HT92" i="127"/>
  <c r="IA92" i="127"/>
  <c r="FG97" i="127"/>
  <c r="FK97" i="127"/>
  <c r="FR97" i="127"/>
  <c r="FV97" i="127"/>
  <c r="GC97" i="127"/>
  <c r="GJ97" i="127"/>
  <c r="GN97" i="127"/>
  <c r="GU97" i="127"/>
  <c r="GU133" i="127" s="1"/>
  <c r="GY97" i="127"/>
  <c r="HF97" i="127"/>
  <c r="HJ97" i="127"/>
  <c r="HQ97" i="127"/>
  <c r="HX97" i="127"/>
  <c r="IB97" i="127"/>
  <c r="FC102" i="127"/>
  <c r="FH102" i="127"/>
  <c r="FL102" i="127"/>
  <c r="FS102" i="127"/>
  <c r="FZ102" i="127"/>
  <c r="GD102" i="127"/>
  <c r="GK102" i="127"/>
  <c r="GO102" i="127"/>
  <c r="GV102" i="127"/>
  <c r="GZ102" i="127"/>
  <c r="HG102" i="127"/>
  <c r="HN102" i="127"/>
  <c r="HR102" i="127"/>
  <c r="HY102" i="127"/>
  <c r="FI107" i="127"/>
  <c r="FP107" i="127"/>
  <c r="FT107" i="127"/>
  <c r="GA107" i="127"/>
  <c r="GA133" i="127" s="1"/>
  <c r="GE107" i="127"/>
  <c r="GL107" i="127"/>
  <c r="GP107" i="127"/>
  <c r="GW107" i="127"/>
  <c r="HD107" i="127"/>
  <c r="HH107" i="127"/>
  <c r="HO107" i="127"/>
  <c r="HS107" i="127"/>
  <c r="HZ107" i="127"/>
  <c r="ID107" i="127"/>
  <c r="HX107" i="127"/>
  <c r="FF112" i="127"/>
  <c r="FJ112" i="127"/>
  <c r="FJ133" i="127" s="1"/>
  <c r="FQ112" i="127"/>
  <c r="FU112" i="127"/>
  <c r="GB112" i="127"/>
  <c r="GH112" i="127" s="1"/>
  <c r="GF112" i="127"/>
  <c r="GM112" i="127"/>
  <c r="GT112" i="127"/>
  <c r="GX112" i="127"/>
  <c r="HE112" i="127"/>
  <c r="HI112" i="127"/>
  <c r="HP112" i="127"/>
  <c r="HT112" i="127"/>
  <c r="IA112" i="127"/>
  <c r="IA133" i="127" s="1"/>
  <c r="FG117" i="127"/>
  <c r="FK117" i="127"/>
  <c r="FR117" i="127"/>
  <c r="FV117" i="127"/>
  <c r="GC117" i="127"/>
  <c r="GJ117" i="127"/>
  <c r="GN117" i="127"/>
  <c r="GU117" i="127"/>
  <c r="GY117" i="127"/>
  <c r="HF117" i="127"/>
  <c r="HJ117" i="127"/>
  <c r="HJ133" i="127" s="1"/>
  <c r="HQ117" i="127"/>
  <c r="HX117" i="127"/>
  <c r="IB117" i="127"/>
  <c r="FC122" i="127"/>
  <c r="AL25" i="128" s="1"/>
  <c r="AM25" i="128" s="1"/>
  <c r="FH122" i="127"/>
  <c r="FL122" i="127"/>
  <c r="FS122" i="127"/>
  <c r="FZ122" i="127"/>
  <c r="GD122" i="127"/>
  <c r="GK122" i="127"/>
  <c r="GO122" i="127"/>
  <c r="GV122" i="127"/>
  <c r="GZ122" i="127"/>
  <c r="HG122" i="127"/>
  <c r="HR122" i="127"/>
  <c r="HY122" i="127"/>
  <c r="IC122" i="127"/>
  <c r="FI127" i="127"/>
  <c r="FP127" i="127"/>
  <c r="FT127" i="127"/>
  <c r="GA127" i="127"/>
  <c r="GE127" i="127"/>
  <c r="GP127" i="127"/>
  <c r="GW127" i="127"/>
  <c r="GW133" i="127" s="1"/>
  <c r="HH127" i="127"/>
  <c r="HH133" i="127" s="1"/>
  <c r="HO127" i="127"/>
  <c r="ID127" i="127"/>
  <c r="HK124" i="127"/>
  <c r="GQ125" i="127"/>
  <c r="HL125" i="127"/>
  <c r="HS127" i="127"/>
  <c r="IE125" i="127"/>
  <c r="HK126" i="127"/>
  <c r="IF126" i="127"/>
  <c r="FC22" i="127"/>
  <c r="AL5" i="128" s="1"/>
  <c r="AM5" i="128" s="1"/>
  <c r="FC27" i="127"/>
  <c r="AL6" i="128" s="1"/>
  <c r="GQ38" i="127"/>
  <c r="GJ42" i="127"/>
  <c r="FC47" i="127"/>
  <c r="AL10" i="128" s="1"/>
  <c r="AM10" i="128" s="1"/>
  <c r="HL48" i="127"/>
  <c r="HD52" i="127"/>
  <c r="FC67" i="127"/>
  <c r="AL14" i="128" s="1"/>
  <c r="AM14" i="128" s="1"/>
  <c r="HK68" i="127"/>
  <c r="HD72" i="127"/>
  <c r="FC87" i="127"/>
  <c r="AL18" i="128" s="1"/>
  <c r="AM18" i="128" s="1"/>
  <c r="HL88" i="127"/>
  <c r="HD92" i="127"/>
  <c r="FC127" i="127"/>
  <c r="AL26" i="128" s="1"/>
  <c r="AM26" i="128" s="1"/>
  <c r="HV22" i="127"/>
  <c r="GQ20" i="127"/>
  <c r="FS27" i="127"/>
  <c r="FZ27" i="127"/>
  <c r="GD27" i="127"/>
  <c r="GK27" i="127"/>
  <c r="GO27" i="127"/>
  <c r="GV27" i="127"/>
  <c r="GZ27" i="127"/>
  <c r="HG27" i="127"/>
  <c r="HN27" i="127"/>
  <c r="HR27" i="127"/>
  <c r="HY27" i="127"/>
  <c r="IE27" i="127" s="1"/>
  <c r="IC27" i="127"/>
  <c r="FI32" i="127"/>
  <c r="FP32" i="127"/>
  <c r="FT32" i="127"/>
  <c r="GA32" i="127"/>
  <c r="GH32" i="127" s="1"/>
  <c r="GE32" i="127"/>
  <c r="GL32" i="127"/>
  <c r="GP32" i="127"/>
  <c r="GW32" i="127"/>
  <c r="HD32" i="127"/>
  <c r="HH32" i="127"/>
  <c r="HO32" i="127"/>
  <c r="HV32" i="127" s="1"/>
  <c r="HS32" i="127"/>
  <c r="HZ32" i="127"/>
  <c r="ID32" i="127"/>
  <c r="HK30" i="127"/>
  <c r="FF37" i="127"/>
  <c r="FJ37" i="127"/>
  <c r="FQ37" i="127"/>
  <c r="FU37" i="127"/>
  <c r="GB37" i="127"/>
  <c r="GH37" i="127" s="1"/>
  <c r="GF37" i="127"/>
  <c r="GM37" i="127"/>
  <c r="GT37" i="127"/>
  <c r="GX37" i="127"/>
  <c r="HE37" i="127"/>
  <c r="HI37" i="127"/>
  <c r="HP37" i="127"/>
  <c r="HT37" i="127"/>
  <c r="IA37" i="127"/>
  <c r="FG42" i="127"/>
  <c r="FK42" i="127"/>
  <c r="FN42" i="127" s="1"/>
  <c r="FR42" i="127"/>
  <c r="FX42" i="127" s="1"/>
  <c r="FV42" i="127"/>
  <c r="GC42" i="127"/>
  <c r="GN42" i="127"/>
  <c r="GU42" i="127"/>
  <c r="GY42" i="127"/>
  <c r="HF42" i="127"/>
  <c r="HJ42" i="127"/>
  <c r="HQ42" i="127"/>
  <c r="HX42" i="127"/>
  <c r="IB42" i="127"/>
  <c r="HK39" i="127"/>
  <c r="HK41" i="127"/>
  <c r="FH47" i="127"/>
  <c r="FL47" i="127"/>
  <c r="FS47" i="127"/>
  <c r="FZ47" i="127"/>
  <c r="GD47" i="127"/>
  <c r="GK47" i="127"/>
  <c r="GO47" i="127"/>
  <c r="GV47" i="127"/>
  <c r="GZ47" i="127"/>
  <c r="HG47" i="127"/>
  <c r="HN47" i="127"/>
  <c r="HR47" i="127"/>
  <c r="HY47" i="127"/>
  <c r="IC47" i="127"/>
  <c r="FI52" i="127"/>
  <c r="FP52" i="127"/>
  <c r="FT52" i="127"/>
  <c r="GA52" i="127"/>
  <c r="GE52" i="127"/>
  <c r="GL52" i="127"/>
  <c r="GR52" i="127" s="1"/>
  <c r="GP52" i="127"/>
  <c r="GW52" i="127"/>
  <c r="HH52" i="127"/>
  <c r="HO52" i="127"/>
  <c r="HV52" i="127" s="1"/>
  <c r="HS52" i="127"/>
  <c r="HZ52" i="127"/>
  <c r="ID52" i="127"/>
  <c r="HX52" i="127"/>
  <c r="HL50" i="127"/>
  <c r="FF57" i="127"/>
  <c r="FJ57" i="127"/>
  <c r="FQ57" i="127"/>
  <c r="FU57" i="127"/>
  <c r="GB57" i="127"/>
  <c r="GF57" i="127"/>
  <c r="GM57" i="127"/>
  <c r="GT57" i="127"/>
  <c r="GX57" i="127"/>
  <c r="HE57" i="127"/>
  <c r="HL57" i="127" s="1"/>
  <c r="HI57" i="127"/>
  <c r="HP57" i="127"/>
  <c r="HT57" i="127"/>
  <c r="IA57" i="127"/>
  <c r="FG62" i="127"/>
  <c r="FK62" i="127"/>
  <c r="FR62" i="127"/>
  <c r="FV62" i="127"/>
  <c r="GC62" i="127"/>
  <c r="GJ62" i="127"/>
  <c r="GR62" i="127" s="1"/>
  <c r="GN62" i="127"/>
  <c r="GU62" i="127"/>
  <c r="HB62" i="127" s="1"/>
  <c r="GY62" i="127"/>
  <c r="HF62" i="127"/>
  <c r="HJ62" i="127"/>
  <c r="HQ62" i="127"/>
  <c r="HX62" i="127"/>
  <c r="IB62" i="127"/>
  <c r="HK59" i="127"/>
  <c r="HO62" i="127"/>
  <c r="HK61" i="127"/>
  <c r="FH67" i="127"/>
  <c r="FN67" i="127" s="1"/>
  <c r="FL67" i="127"/>
  <c r="FS67" i="127"/>
  <c r="FZ67" i="127"/>
  <c r="GH67" i="127" s="1"/>
  <c r="GD67" i="127"/>
  <c r="GK67" i="127"/>
  <c r="GO67" i="127"/>
  <c r="GV67" i="127"/>
  <c r="GZ67" i="127"/>
  <c r="HG67" i="127"/>
  <c r="HR67" i="127"/>
  <c r="HY67" i="127"/>
  <c r="IE67" i="127" s="1"/>
  <c r="IC67" i="127"/>
  <c r="FI72" i="127"/>
  <c r="FP72" i="127"/>
  <c r="FX72" i="127" s="1"/>
  <c r="FT72" i="127"/>
  <c r="GA72" i="127"/>
  <c r="GE72" i="127"/>
  <c r="GL72" i="127"/>
  <c r="GP72" i="127"/>
  <c r="GW72" i="127"/>
  <c r="HH72" i="127"/>
  <c r="HS72" i="127"/>
  <c r="HZ72" i="127"/>
  <c r="IF72" i="127" s="1"/>
  <c r="ID72" i="127"/>
  <c r="GQ69" i="127"/>
  <c r="HL70" i="127"/>
  <c r="FF77" i="127"/>
  <c r="FJ77" i="127"/>
  <c r="FQ77" i="127"/>
  <c r="FU77" i="127"/>
  <c r="GB77" i="127"/>
  <c r="GF77" i="127"/>
  <c r="GM77" i="127"/>
  <c r="GT77" i="127"/>
  <c r="GX77" i="127"/>
  <c r="HE77" i="127"/>
  <c r="HI77" i="127"/>
  <c r="HP77" i="127"/>
  <c r="HV77" i="127" s="1"/>
  <c r="HT77" i="127"/>
  <c r="IA77" i="127"/>
  <c r="FG82" i="127"/>
  <c r="FK82" i="127"/>
  <c r="FR82" i="127"/>
  <c r="FX82" i="127" s="1"/>
  <c r="FV82" i="127"/>
  <c r="GC82" i="127"/>
  <c r="GJ82" i="127"/>
  <c r="GN82" i="127"/>
  <c r="GU82" i="127"/>
  <c r="HB82" i="127" s="1"/>
  <c r="GY82" i="127"/>
  <c r="HF82" i="127"/>
  <c r="HL82" i="127" s="1"/>
  <c r="HJ82" i="127"/>
  <c r="HQ82" i="127"/>
  <c r="HV82" i="127" s="1"/>
  <c r="HX82" i="127"/>
  <c r="IB82" i="127"/>
  <c r="HL79" i="127"/>
  <c r="GR80" i="127"/>
  <c r="HL81" i="127"/>
  <c r="FH87" i="127"/>
  <c r="FL87" i="127"/>
  <c r="FS87" i="127"/>
  <c r="FZ87" i="127"/>
  <c r="GD87" i="127"/>
  <c r="GD133" i="127" s="1"/>
  <c r="GK87" i="127"/>
  <c r="GO87" i="127"/>
  <c r="GV87" i="127"/>
  <c r="GZ87" i="127"/>
  <c r="HG87" i="127"/>
  <c r="HR87" i="127"/>
  <c r="HY87" i="127"/>
  <c r="IC87" i="127"/>
  <c r="FI92" i="127"/>
  <c r="FP92" i="127"/>
  <c r="FT92" i="127"/>
  <c r="GA92" i="127"/>
  <c r="GH92" i="127" s="1"/>
  <c r="GE92" i="127"/>
  <c r="GL92" i="127"/>
  <c r="GP92" i="127"/>
  <c r="GW92" i="127"/>
  <c r="HH92" i="127"/>
  <c r="HO92" i="127"/>
  <c r="HS92" i="127"/>
  <c r="HZ92" i="127"/>
  <c r="ID92" i="127"/>
  <c r="HK89" i="127"/>
  <c r="HL90" i="127"/>
  <c r="HK91" i="127"/>
  <c r="FF97" i="127"/>
  <c r="FN97" i="127" s="1"/>
  <c r="FJ97" i="127"/>
  <c r="FQ97" i="127"/>
  <c r="FU97" i="127"/>
  <c r="FX97" i="127" s="1"/>
  <c r="GB97" i="127"/>
  <c r="GF97" i="127"/>
  <c r="GM97" i="127"/>
  <c r="GT97" i="127"/>
  <c r="GX97" i="127"/>
  <c r="HE97" i="127"/>
  <c r="HI97" i="127"/>
  <c r="HP97" i="127"/>
  <c r="HT97" i="127"/>
  <c r="IA97" i="127"/>
  <c r="FG102" i="127"/>
  <c r="FK102" i="127"/>
  <c r="FR102" i="127"/>
  <c r="FV102" i="127"/>
  <c r="GC102" i="127"/>
  <c r="GJ102" i="127"/>
  <c r="GN102" i="127"/>
  <c r="GU102" i="127"/>
  <c r="GY102" i="127"/>
  <c r="HF102" i="127"/>
  <c r="HL102" i="127" s="1"/>
  <c r="HJ102" i="127"/>
  <c r="HQ102" i="127"/>
  <c r="HX102" i="127"/>
  <c r="IB102" i="127"/>
  <c r="IE102" i="127" s="1"/>
  <c r="FC107" i="127"/>
  <c r="FH107" i="127"/>
  <c r="FL107" i="127"/>
  <c r="FS107" i="127"/>
  <c r="FZ107" i="127"/>
  <c r="GH107" i="127" s="1"/>
  <c r="GD107" i="127"/>
  <c r="GK107" i="127"/>
  <c r="GO107" i="127"/>
  <c r="GV107" i="127"/>
  <c r="GZ107" i="127"/>
  <c r="HG107" i="127"/>
  <c r="HR107" i="127"/>
  <c r="HY107" i="127"/>
  <c r="IC107" i="127"/>
  <c r="HN107" i="127"/>
  <c r="FI112" i="127"/>
  <c r="FI133" i="127" s="1"/>
  <c r="FP112" i="127"/>
  <c r="FX112" i="127" s="1"/>
  <c r="FT112" i="127"/>
  <c r="GA112" i="127"/>
  <c r="GE112" i="127"/>
  <c r="GE133" i="127" s="1"/>
  <c r="GL112" i="127"/>
  <c r="GP112" i="127"/>
  <c r="GW112" i="127"/>
  <c r="HD112" i="127"/>
  <c r="HH112" i="127"/>
  <c r="HO112" i="127"/>
  <c r="HS112" i="127"/>
  <c r="HZ112" i="127"/>
  <c r="ID112" i="127"/>
  <c r="FF117" i="127"/>
  <c r="FN117" i="127" s="1"/>
  <c r="FJ117" i="127"/>
  <c r="FQ117" i="127"/>
  <c r="FX117" i="127" s="1"/>
  <c r="FU117" i="127"/>
  <c r="GB117" i="127"/>
  <c r="GH117" i="127" s="1"/>
  <c r="GF117" i="127"/>
  <c r="GM117" i="127"/>
  <c r="GT117" i="127"/>
  <c r="GX117" i="127"/>
  <c r="HE117" i="127"/>
  <c r="HI117" i="127"/>
  <c r="HL117" i="127" s="1"/>
  <c r="HP117" i="127"/>
  <c r="HV117" i="127" s="1"/>
  <c r="HT117" i="127"/>
  <c r="IA117" i="127"/>
  <c r="IE117" i="127" s="1"/>
  <c r="FG122" i="127"/>
  <c r="FN122" i="127" s="1"/>
  <c r="FK122" i="127"/>
  <c r="FR122" i="127"/>
  <c r="FX122" i="127" s="1"/>
  <c r="FV122" i="127"/>
  <c r="GC122" i="127"/>
  <c r="GJ122" i="127"/>
  <c r="GN122" i="127"/>
  <c r="GU122" i="127"/>
  <c r="GY122" i="127"/>
  <c r="HF122" i="127"/>
  <c r="HL122" i="127" s="1"/>
  <c r="HJ122" i="127"/>
  <c r="HQ122" i="127"/>
  <c r="HX122" i="127"/>
  <c r="IB122" i="127"/>
  <c r="FH127" i="127"/>
  <c r="FL127" i="127"/>
  <c r="FS127" i="127"/>
  <c r="FZ127" i="127"/>
  <c r="GD127" i="127"/>
  <c r="GK127" i="127"/>
  <c r="GO127" i="127"/>
  <c r="GV127" i="127"/>
  <c r="HB127" i="127" s="1"/>
  <c r="GZ127" i="127"/>
  <c r="HG127" i="127"/>
  <c r="HR127" i="127"/>
  <c r="HY127" i="127"/>
  <c r="IC127" i="127"/>
  <c r="GA132" i="127"/>
  <c r="GE132" i="127"/>
  <c r="GP132" i="127"/>
  <c r="GW132" i="127"/>
  <c r="HH132" i="127"/>
  <c r="ID132" i="127"/>
  <c r="IE22" i="127"/>
  <c r="IF27" i="127"/>
  <c r="AL7" i="128"/>
  <c r="FC32" i="127"/>
  <c r="AL11" i="128"/>
  <c r="FC52" i="127"/>
  <c r="AL15" i="128"/>
  <c r="AM15" i="128" s="1"/>
  <c r="FC72" i="127"/>
  <c r="AL19" i="128"/>
  <c r="FC92" i="127"/>
  <c r="FC112" i="127"/>
  <c r="AL23" i="128" s="1"/>
  <c r="AM23" i="128" s="1"/>
  <c r="GR27" i="127"/>
  <c r="FX37" i="127"/>
  <c r="HB42" i="127"/>
  <c r="GR67" i="127"/>
  <c r="FN77" i="127"/>
  <c r="HV92" i="127"/>
  <c r="HL97" i="127"/>
  <c r="FN102" i="127"/>
  <c r="GR107" i="127"/>
  <c r="GG119" i="127"/>
  <c r="HA120" i="127"/>
  <c r="GG121" i="127"/>
  <c r="GR127" i="127"/>
  <c r="HA129" i="127"/>
  <c r="GG130" i="127"/>
  <c r="HA131" i="127"/>
  <c r="HA15" i="127"/>
  <c r="HK16" i="127"/>
  <c r="HA19" i="127"/>
  <c r="HK26" i="127"/>
  <c r="GH28" i="127"/>
  <c r="HA31" i="127"/>
  <c r="HA40" i="127"/>
  <c r="GQ48" i="127"/>
  <c r="HK49" i="127"/>
  <c r="HA51" i="127"/>
  <c r="HK51" i="127"/>
  <c r="HA71" i="127"/>
  <c r="HK71" i="127"/>
  <c r="HA80" i="127"/>
  <c r="HK80" i="127"/>
  <c r="GR94" i="127"/>
  <c r="HK94" i="127"/>
  <c r="HL95" i="127"/>
  <c r="GR96" i="127"/>
  <c r="HK96" i="127"/>
  <c r="GG99" i="127"/>
  <c r="GG101" i="127"/>
  <c r="GG110" i="127"/>
  <c r="AL8" i="128"/>
  <c r="HA34" i="127"/>
  <c r="GG46" i="127"/>
  <c r="GQ46" i="127"/>
  <c r="HK54" i="127"/>
  <c r="GG55" i="127"/>
  <c r="GQ55" i="127"/>
  <c r="HK56" i="127"/>
  <c r="GG64" i="127"/>
  <c r="HA65" i="127"/>
  <c r="GG66" i="127"/>
  <c r="HA74" i="127"/>
  <c r="HK74" i="127"/>
  <c r="GG75" i="127"/>
  <c r="HA76" i="127"/>
  <c r="HK76" i="127"/>
  <c r="GG84" i="127"/>
  <c r="GQ84" i="127"/>
  <c r="HA85" i="127"/>
  <c r="AL20" i="128"/>
  <c r="L29" i="128" s="1"/>
  <c r="AL24" i="128"/>
  <c r="AM24" i="128" s="1"/>
  <c r="HE132" i="127"/>
  <c r="HI132" i="127"/>
  <c r="HK25" i="127"/>
  <c r="GG29" i="127"/>
  <c r="HV29" i="127"/>
  <c r="GQ33" i="127"/>
  <c r="HK34" i="127"/>
  <c r="GQ35" i="127"/>
  <c r="HK36" i="127"/>
  <c r="HK43" i="127"/>
  <c r="HK45" i="127"/>
  <c r="GR46" i="127"/>
  <c r="HA59" i="127"/>
  <c r="GG60" i="127"/>
  <c r="HK63" i="127"/>
  <c r="HK65" i="127"/>
  <c r="HL76" i="127"/>
  <c r="GR84" i="127"/>
  <c r="HK93" i="127"/>
  <c r="GQ94" i="127"/>
  <c r="HL94" i="127"/>
  <c r="GR104" i="127"/>
  <c r="HK104" i="127"/>
  <c r="HL105" i="127"/>
  <c r="HK106" i="127"/>
  <c r="HK113" i="127"/>
  <c r="HL114" i="127"/>
  <c r="GR115" i="127"/>
  <c r="HK115" i="127"/>
  <c r="HL116" i="127"/>
  <c r="HK21" i="127"/>
  <c r="HA61" i="127"/>
  <c r="HA60" i="127"/>
  <c r="HA54" i="127"/>
  <c r="HA49" i="127"/>
  <c r="HA111" i="127"/>
  <c r="HA109" i="127"/>
  <c r="HA100" i="127"/>
  <c r="HA56" i="127"/>
  <c r="GQ116" i="127"/>
  <c r="GQ103" i="127"/>
  <c r="GQ95" i="127"/>
  <c r="GQ44" i="127"/>
  <c r="GR23" i="127"/>
  <c r="GR124" i="127"/>
  <c r="GQ64" i="127"/>
  <c r="GQ58" i="127"/>
  <c r="GQ90" i="127"/>
  <c r="GQ75" i="127"/>
  <c r="GQ73" i="127"/>
  <c r="GR71" i="127"/>
  <c r="GR51" i="127"/>
  <c r="GQ40" i="127"/>
  <c r="GQ114" i="127"/>
  <c r="GQ88" i="127"/>
  <c r="GQ53" i="127"/>
  <c r="GR89" i="127"/>
  <c r="GR55" i="127"/>
  <c r="GR126" i="127"/>
  <c r="GQ105" i="127"/>
  <c r="GR106" i="127"/>
  <c r="GQ66" i="127"/>
  <c r="GR91" i="127"/>
  <c r="GG86" i="127"/>
  <c r="GG35" i="127"/>
  <c r="AM48" i="128"/>
  <c r="AM40" i="128"/>
  <c r="AI28" i="128"/>
  <c r="AG28" i="128"/>
  <c r="FW14" i="127"/>
  <c r="IE15" i="127"/>
  <c r="FW16" i="127"/>
  <c r="FM19" i="127"/>
  <c r="HU20" i="127"/>
  <c r="FM21" i="127"/>
  <c r="HU24" i="127"/>
  <c r="HU25" i="127"/>
  <c r="HU26" i="127"/>
  <c r="HU30" i="127"/>
  <c r="FM31" i="127"/>
  <c r="IE33" i="127"/>
  <c r="FW34" i="127"/>
  <c r="IE35" i="127"/>
  <c r="FW36" i="127"/>
  <c r="HU39" i="127"/>
  <c r="FM40" i="127"/>
  <c r="HU41" i="127"/>
  <c r="FW43" i="127"/>
  <c r="IE44" i="127"/>
  <c r="FW45" i="127"/>
  <c r="IE46" i="127"/>
  <c r="FM49" i="127"/>
  <c r="HU50" i="127"/>
  <c r="IE50" i="127"/>
  <c r="FM51" i="127"/>
  <c r="FW51" i="127"/>
  <c r="FX54" i="127"/>
  <c r="IF55" i="127"/>
  <c r="FX56" i="127"/>
  <c r="HU59" i="127"/>
  <c r="FM60" i="127"/>
  <c r="HU61" i="127"/>
  <c r="FW63" i="127"/>
  <c r="IE64" i="127"/>
  <c r="FW65" i="127"/>
  <c r="IE66" i="127"/>
  <c r="FM69" i="127"/>
  <c r="HU70" i="127"/>
  <c r="IE70" i="127"/>
  <c r="FM71" i="127"/>
  <c r="FW71" i="127"/>
  <c r="FX74" i="127"/>
  <c r="IF75" i="127"/>
  <c r="FX76" i="127"/>
  <c r="HU79" i="127"/>
  <c r="IE79" i="127"/>
  <c r="FM80" i="127"/>
  <c r="FW80" i="127"/>
  <c r="HU81" i="127"/>
  <c r="IE81" i="127"/>
  <c r="FX83" i="127"/>
  <c r="IF84" i="127"/>
  <c r="FX85" i="127"/>
  <c r="IE85" i="127"/>
  <c r="FW86" i="127"/>
  <c r="IF86" i="127"/>
  <c r="FM89" i="127"/>
  <c r="HU90" i="127"/>
  <c r="FM91" i="127"/>
  <c r="FW93" i="127"/>
  <c r="FX94" i="127"/>
  <c r="IE94" i="127"/>
  <c r="FW95" i="127"/>
  <c r="IF95" i="127"/>
  <c r="FX96" i="127"/>
  <c r="IE96" i="127"/>
  <c r="HU99" i="127"/>
  <c r="FM100" i="127"/>
  <c r="HU101" i="127"/>
  <c r="FX103" i="127"/>
  <c r="HL103" i="127"/>
  <c r="IE103" i="127"/>
  <c r="FW104" i="127"/>
  <c r="IF104" i="127"/>
  <c r="FX105" i="127"/>
  <c r="IE105" i="127"/>
  <c r="FW106" i="127"/>
  <c r="IF106" i="127"/>
  <c r="FW113" i="127"/>
  <c r="FX114" i="127"/>
  <c r="IE114" i="127"/>
  <c r="FW115" i="127"/>
  <c r="IF115" i="127"/>
  <c r="FX116" i="127"/>
  <c r="IE116" i="127"/>
  <c r="HK14" i="127"/>
  <c r="GQ15" i="127"/>
  <c r="GG20" i="127"/>
  <c r="HA21" i="127"/>
  <c r="HV28" i="127"/>
  <c r="GG30" i="127"/>
  <c r="GG39" i="127"/>
  <c r="GG41" i="127"/>
  <c r="GG50" i="127"/>
  <c r="GQ50" i="127"/>
  <c r="HL54" i="127"/>
  <c r="HL56" i="127"/>
  <c r="GG59" i="127"/>
  <c r="GG61" i="127"/>
  <c r="HA69" i="127"/>
  <c r="GG70" i="127"/>
  <c r="GQ70" i="127"/>
  <c r="HL74" i="127"/>
  <c r="GR75" i="127"/>
  <c r="GG79" i="127"/>
  <c r="GQ79" i="127"/>
  <c r="GG81" i="127"/>
  <c r="GQ81" i="127"/>
  <c r="HL83" i="127"/>
  <c r="GQ85" i="127"/>
  <c r="HL85" i="127"/>
  <c r="GR86" i="127"/>
  <c r="HK86" i="127"/>
  <c r="HA89" i="127"/>
  <c r="GG90" i="127"/>
  <c r="HA91" i="127"/>
  <c r="GR95" i="127"/>
  <c r="HK95" i="127"/>
  <c r="GQ96" i="127"/>
  <c r="HL96" i="127"/>
  <c r="IE13" i="127"/>
  <c r="FM14" i="127"/>
  <c r="HU15" i="127"/>
  <c r="FM16" i="127"/>
  <c r="IE19" i="127"/>
  <c r="FW20" i="127"/>
  <c r="IE21" i="127"/>
  <c r="IE30" i="127"/>
  <c r="FW31" i="127"/>
  <c r="HU34" i="127"/>
  <c r="FM35" i="127"/>
  <c r="HU36" i="127"/>
  <c r="FW38" i="127"/>
  <c r="IE39" i="127"/>
  <c r="FW40" i="127"/>
  <c r="IE41" i="127"/>
  <c r="FM44" i="127"/>
  <c r="HU45" i="127"/>
  <c r="FM46" i="127"/>
  <c r="FW46" i="127"/>
  <c r="IE48" i="127"/>
  <c r="FW49" i="127"/>
  <c r="IF50" i="127"/>
  <c r="FX51" i="127"/>
  <c r="HU54" i="127"/>
  <c r="IE54" i="127"/>
  <c r="FM55" i="127"/>
  <c r="FW55" i="127"/>
  <c r="HU56" i="127"/>
  <c r="IE56" i="127"/>
  <c r="FW58" i="127"/>
  <c r="IE59" i="127"/>
  <c r="FW60" i="127"/>
  <c r="IE61" i="127"/>
  <c r="FM64" i="127"/>
  <c r="HU65" i="127"/>
  <c r="FM66" i="127"/>
  <c r="IE68" i="127"/>
  <c r="FW69" i="127"/>
  <c r="IF70" i="127"/>
  <c r="FX71" i="127"/>
  <c r="HU74" i="127"/>
  <c r="IE74" i="127"/>
  <c r="FM75" i="127"/>
  <c r="FW75" i="127"/>
  <c r="HU76" i="127"/>
  <c r="IE76" i="127"/>
  <c r="FX78" i="127"/>
  <c r="IF79" i="127"/>
  <c r="FX80" i="127"/>
  <c r="IF81" i="127"/>
  <c r="IE83" i="127"/>
  <c r="FM84" i="127"/>
  <c r="FW84" i="127"/>
  <c r="HU85" i="127"/>
  <c r="FM86" i="127"/>
  <c r="FW88" i="127"/>
  <c r="FX89" i="127"/>
  <c r="IE89" i="127"/>
  <c r="FW90" i="127"/>
  <c r="IF90" i="127"/>
  <c r="FX91" i="127"/>
  <c r="IE91" i="127"/>
  <c r="HU94" i="127"/>
  <c r="FM95" i="127"/>
  <c r="HU96" i="127"/>
  <c r="FX98" i="127"/>
  <c r="IE98" i="127"/>
  <c r="FW99" i="127"/>
  <c r="IF99" i="127"/>
  <c r="FX100" i="127"/>
  <c r="IE100" i="127"/>
  <c r="FW101" i="127"/>
  <c r="IF101" i="127"/>
  <c r="FM104" i="127"/>
  <c r="HU105" i="127"/>
  <c r="FM106" i="127"/>
  <c r="GQ13" i="127"/>
  <c r="HA14" i="127"/>
  <c r="GG15" i="127"/>
  <c r="HA16" i="127"/>
  <c r="GQ19" i="127"/>
  <c r="HK20" i="127"/>
  <c r="GQ21" i="127"/>
  <c r="GG24" i="127"/>
  <c r="GQ24" i="127"/>
  <c r="HV24" i="127"/>
  <c r="GG25" i="127"/>
  <c r="GQ25" i="127"/>
  <c r="HV25" i="127"/>
  <c r="GG26" i="127"/>
  <c r="GQ26" i="127"/>
  <c r="HV26" i="127"/>
  <c r="GH29" i="127"/>
  <c r="HA29" i="127"/>
  <c r="GQ30" i="127"/>
  <c r="HK31" i="127"/>
  <c r="GG34" i="127"/>
  <c r="HA35" i="127"/>
  <c r="GG36" i="127"/>
  <c r="AM38" i="128"/>
  <c r="HK38" i="127"/>
  <c r="GQ39" i="127"/>
  <c r="HK40" i="127"/>
  <c r="GQ41" i="127"/>
  <c r="HA44" i="127"/>
  <c r="GG45" i="127"/>
  <c r="HA46" i="127"/>
  <c r="HL49" i="127"/>
  <c r="GR50" i="127"/>
  <c r="HL51" i="127"/>
  <c r="GG54" i="127"/>
  <c r="GQ54" i="127"/>
  <c r="HA55" i="127"/>
  <c r="HK55" i="127"/>
  <c r="GG56" i="127"/>
  <c r="GQ56" i="127"/>
  <c r="HK58" i="127"/>
  <c r="GQ59" i="127"/>
  <c r="HK60" i="127"/>
  <c r="GQ61" i="127"/>
  <c r="HA64" i="127"/>
  <c r="GG65" i="127"/>
  <c r="HA66" i="127"/>
  <c r="GQ68" i="127"/>
  <c r="HK69" i="127"/>
  <c r="GR70" i="127"/>
  <c r="HL71" i="127"/>
  <c r="GG74" i="127"/>
  <c r="GQ74" i="127"/>
  <c r="HA75" i="127"/>
  <c r="HK75" i="127"/>
  <c r="GG76" i="127"/>
  <c r="GQ76" i="127"/>
  <c r="AM46" i="128"/>
  <c r="HL78" i="127"/>
  <c r="GR79" i="127"/>
  <c r="HL80" i="127"/>
  <c r="GR81" i="127"/>
  <c r="GQ83" i="127"/>
  <c r="HA84" i="127"/>
  <c r="HK84" i="127"/>
  <c r="GG85" i="127"/>
  <c r="HA86" i="127"/>
  <c r="HK88" i="127"/>
  <c r="GQ89" i="127"/>
  <c r="HL89" i="127"/>
  <c r="GR90" i="127"/>
  <c r="HK90" i="127"/>
  <c r="GQ91" i="127"/>
  <c r="HL91" i="127"/>
  <c r="GG94" i="127"/>
  <c r="HA95" i="127"/>
  <c r="GG96" i="127"/>
  <c r="GQ98" i="127"/>
  <c r="HL98" i="127"/>
  <c r="GR99" i="127"/>
  <c r="HK99" i="127"/>
  <c r="GQ100" i="127"/>
  <c r="HL100" i="127"/>
  <c r="GR101" i="127"/>
  <c r="HK101" i="127"/>
  <c r="AL22" i="128"/>
  <c r="HA104" i="127"/>
  <c r="GG105" i="127"/>
  <c r="HA106" i="127"/>
  <c r="IE14" i="127"/>
  <c r="FW15" i="127"/>
  <c r="IE16" i="127"/>
  <c r="HU19" i="127"/>
  <c r="FM20" i="127"/>
  <c r="HU21" i="127"/>
  <c r="FM30" i="127"/>
  <c r="HU31" i="127"/>
  <c r="FW33" i="127"/>
  <c r="IE34" i="127"/>
  <c r="FW35" i="127"/>
  <c r="IE36" i="127"/>
  <c r="FM39" i="127"/>
  <c r="HU40" i="127"/>
  <c r="FM41" i="127"/>
  <c r="IE43" i="127"/>
  <c r="FW44" i="127"/>
  <c r="IE45" i="127"/>
  <c r="FX46" i="127"/>
  <c r="HU49" i="127"/>
  <c r="IE49" i="127"/>
  <c r="FM50" i="127"/>
  <c r="FW50" i="127"/>
  <c r="HU51" i="127"/>
  <c r="IE51" i="127"/>
  <c r="FX53" i="127"/>
  <c r="IF54" i="127"/>
  <c r="FX55" i="127"/>
  <c r="IF56" i="127"/>
  <c r="FM59" i="127"/>
  <c r="HU60" i="127"/>
  <c r="FM61" i="127"/>
  <c r="IE63" i="127"/>
  <c r="FW64" i="127"/>
  <c r="IE65" i="127"/>
  <c r="FW66" i="127"/>
  <c r="HU69" i="127"/>
  <c r="FM70" i="127"/>
  <c r="FW70" i="127"/>
  <c r="HU71" i="127"/>
  <c r="IE71" i="127"/>
  <c r="FX73" i="127"/>
  <c r="IF74" i="127"/>
  <c r="FX75" i="127"/>
  <c r="IF76" i="127"/>
  <c r="IE78" i="127"/>
  <c r="FM79" i="127"/>
  <c r="FW79" i="127"/>
  <c r="HU80" i="127"/>
  <c r="IE80" i="127"/>
  <c r="FM81" i="127"/>
  <c r="FW81" i="127"/>
  <c r="FX84" i="127"/>
  <c r="IE84" i="127"/>
  <c r="FW85" i="127"/>
  <c r="IF85" i="127"/>
  <c r="FX86" i="127"/>
  <c r="IE86" i="127"/>
  <c r="HU89" i="127"/>
  <c r="FM90" i="127"/>
  <c r="HU91" i="127"/>
  <c r="FX93" i="127"/>
  <c r="IE93" i="127"/>
  <c r="FW94" i="127"/>
  <c r="IF94" i="127"/>
  <c r="FX95" i="127"/>
  <c r="IE95" i="127"/>
  <c r="FW96" i="127"/>
  <c r="IF96" i="127"/>
  <c r="FM99" i="127"/>
  <c r="HU100" i="127"/>
  <c r="FM101" i="127"/>
  <c r="FW103" i="127"/>
  <c r="FW107" i="127" s="1"/>
  <c r="FX104" i="127"/>
  <c r="IE104" i="127"/>
  <c r="FW105" i="127"/>
  <c r="IF105" i="127"/>
  <c r="FX106" i="127"/>
  <c r="IE106" i="127"/>
  <c r="FM109" i="127"/>
  <c r="HU110" i="127"/>
  <c r="FM111" i="127"/>
  <c r="GQ14" i="127"/>
  <c r="HK15" i="127"/>
  <c r="GQ16" i="127"/>
  <c r="GG19" i="127"/>
  <c r="HA20" i="127"/>
  <c r="GG21" i="127"/>
  <c r="GH24" i="127"/>
  <c r="GH25" i="127"/>
  <c r="GH26" i="127"/>
  <c r="HA30" i="127"/>
  <c r="GG31" i="127"/>
  <c r="HK33" i="127"/>
  <c r="GQ34" i="127"/>
  <c r="HK35" i="127"/>
  <c r="GQ36" i="127"/>
  <c r="HA39" i="127"/>
  <c r="GG40" i="127"/>
  <c r="HA41" i="127"/>
  <c r="GQ43" i="127"/>
  <c r="GQ47" i="127" s="1"/>
  <c r="HK44" i="127"/>
  <c r="GQ45" i="127"/>
  <c r="HK46" i="127"/>
  <c r="GG49" i="127"/>
  <c r="GQ49" i="127"/>
  <c r="HA50" i="127"/>
  <c r="HK50" i="127"/>
  <c r="GG51" i="127"/>
  <c r="GQ51" i="127"/>
  <c r="HL53" i="127"/>
  <c r="GR54" i="127"/>
  <c r="HL55" i="127"/>
  <c r="GR56" i="127"/>
  <c r="GQ63" i="127"/>
  <c r="HK64" i="127"/>
  <c r="GQ65" i="127"/>
  <c r="HK66" i="127"/>
  <c r="GG69" i="127"/>
  <c r="HA70" i="127"/>
  <c r="HK70" i="127"/>
  <c r="GG71" i="127"/>
  <c r="GQ71" i="127"/>
  <c r="HL73" i="127"/>
  <c r="GR74" i="127"/>
  <c r="HL75" i="127"/>
  <c r="GR76" i="127"/>
  <c r="GQ78" i="127"/>
  <c r="HA79" i="127"/>
  <c r="HK79" i="127"/>
  <c r="GG80" i="127"/>
  <c r="GQ80" i="127"/>
  <c r="HA81" i="127"/>
  <c r="HK81" i="127"/>
  <c r="HL84" i="127"/>
  <c r="GR85" i="127"/>
  <c r="HK85" i="127"/>
  <c r="GQ86" i="127"/>
  <c r="HL86" i="127"/>
  <c r="GG89" i="127"/>
  <c r="HA90" i="127"/>
  <c r="GG91" i="127"/>
  <c r="GQ93" i="127"/>
  <c r="HL93" i="127"/>
  <c r="AL21" i="128"/>
  <c r="AM21" i="128" s="1"/>
  <c r="HA99" i="127"/>
  <c r="GG100" i="127"/>
  <c r="HA101" i="127"/>
  <c r="HK103" i="127"/>
  <c r="GQ104" i="127"/>
  <c r="HL104" i="127"/>
  <c r="GR105" i="127"/>
  <c r="HK105" i="127"/>
  <c r="GQ106" i="127"/>
  <c r="HL106" i="127"/>
  <c r="HU14" i="127"/>
  <c r="FM15" i="127"/>
  <c r="HU16" i="127"/>
  <c r="FW19" i="127"/>
  <c r="IE20" i="127"/>
  <c r="FW21" i="127"/>
  <c r="FM24" i="127"/>
  <c r="FM25" i="127"/>
  <c r="FM26" i="127"/>
  <c r="FW28" i="127"/>
  <c r="IE28" i="127"/>
  <c r="FW29" i="127"/>
  <c r="HU29" i="127"/>
  <c r="IE29" i="127"/>
  <c r="FW30" i="127"/>
  <c r="IE31" i="127"/>
  <c r="FM34" i="127"/>
  <c r="HU35" i="127"/>
  <c r="FM36" i="127"/>
  <c r="IE38" i="127"/>
  <c r="FW39" i="127"/>
  <c r="IE40" i="127"/>
  <c r="FW41" i="127"/>
  <c r="HU44" i="127"/>
  <c r="FM45" i="127"/>
  <c r="HU46" i="127"/>
  <c r="FX48" i="127"/>
  <c r="IF49" i="127"/>
  <c r="FX50" i="127"/>
  <c r="IF51" i="127"/>
  <c r="IE53" i="127"/>
  <c r="FM54" i="127"/>
  <c r="FW54" i="127"/>
  <c r="HU55" i="127"/>
  <c r="IE55" i="127"/>
  <c r="FM56" i="127"/>
  <c r="FW56" i="127"/>
  <c r="IE58" i="127"/>
  <c r="FW59" i="127"/>
  <c r="IE60" i="127"/>
  <c r="FW61" i="127"/>
  <c r="HU64" i="127"/>
  <c r="FM65" i="127"/>
  <c r="HU66" i="127"/>
  <c r="FW68" i="127"/>
  <c r="FW72" i="127" s="1"/>
  <c r="IE69" i="127"/>
  <c r="FX70" i="127"/>
  <c r="IF71" i="127"/>
  <c r="IE73" i="127"/>
  <c r="FM74" i="127"/>
  <c r="FW74" i="127"/>
  <c r="HU75" i="127"/>
  <c r="IE75" i="127"/>
  <c r="FM76" i="127"/>
  <c r="FW76" i="127"/>
  <c r="FX79" i="127"/>
  <c r="IF80" i="127"/>
  <c r="FX81" i="127"/>
  <c r="HU84" i="127"/>
  <c r="FM85" i="127"/>
  <c r="HU86" i="127"/>
  <c r="FX88" i="127"/>
  <c r="IE88" i="127"/>
  <c r="FW89" i="127"/>
  <c r="IF89" i="127"/>
  <c r="FX90" i="127"/>
  <c r="IE90" i="127"/>
  <c r="FW91" i="127"/>
  <c r="IF91" i="127"/>
  <c r="FM94" i="127"/>
  <c r="HU95" i="127"/>
  <c r="FM96" i="127"/>
  <c r="FW98" i="127"/>
  <c r="FX99" i="127"/>
  <c r="IE99" i="127"/>
  <c r="FW100" i="127"/>
  <c r="IF100" i="127"/>
  <c r="FX101" i="127"/>
  <c r="IE101" i="127"/>
  <c r="HU104" i="127"/>
  <c r="FM105" i="127"/>
  <c r="HU106" i="127"/>
  <c r="HU119" i="127"/>
  <c r="FM120" i="127"/>
  <c r="GG16" i="127"/>
  <c r="GQ18" i="127"/>
  <c r="GQ22" i="127" s="1"/>
  <c r="HK19" i="127"/>
  <c r="HK24" i="127"/>
  <c r="GQ31" i="127"/>
  <c r="HA36" i="127"/>
  <c r="GG44" i="127"/>
  <c r="HA45" i="127"/>
  <c r="GR49" i="127"/>
  <c r="GQ60" i="127"/>
  <c r="HA94" i="127"/>
  <c r="GG95" i="127"/>
  <c r="HA96" i="127"/>
  <c r="HK98" i="127"/>
  <c r="GQ99" i="127"/>
  <c r="HL99" i="127"/>
  <c r="GR100" i="127"/>
  <c r="HK100" i="127"/>
  <c r="GQ101" i="127"/>
  <c r="HL101" i="127"/>
  <c r="GG104" i="127"/>
  <c r="HA105" i="127"/>
  <c r="GG106" i="127"/>
  <c r="HU109" i="127"/>
  <c r="FM110" i="127"/>
  <c r="HU111" i="127"/>
  <c r="FX113" i="127"/>
  <c r="FW114" i="127"/>
  <c r="FX115" i="127"/>
  <c r="FW116" i="127"/>
  <c r="FM119" i="127"/>
  <c r="HU120" i="127"/>
  <c r="FM121" i="127"/>
  <c r="FW123" i="127"/>
  <c r="FX124" i="127"/>
  <c r="FW125" i="127"/>
  <c r="FX126" i="127"/>
  <c r="FF132" i="127"/>
  <c r="FF133" i="127" s="1"/>
  <c r="FJ132" i="127"/>
  <c r="HP132" i="127"/>
  <c r="HT132" i="127"/>
  <c r="HU129" i="127"/>
  <c r="FM130" i="127"/>
  <c r="HU131" i="127"/>
  <c r="GG109" i="127"/>
  <c r="HA110" i="127"/>
  <c r="GG111" i="127"/>
  <c r="GQ113" i="127"/>
  <c r="HL113" i="127"/>
  <c r="IE113" i="127"/>
  <c r="GR114" i="127"/>
  <c r="HK114" i="127"/>
  <c r="IF114" i="127"/>
  <c r="GQ115" i="127"/>
  <c r="HL115" i="127"/>
  <c r="IE115" i="127"/>
  <c r="GR116" i="127"/>
  <c r="HK116" i="127"/>
  <c r="IF116" i="127"/>
  <c r="HA119" i="127"/>
  <c r="GG120" i="127"/>
  <c r="HA121" i="127"/>
  <c r="HK123" i="127"/>
  <c r="GQ124" i="127"/>
  <c r="HL124" i="127"/>
  <c r="IE124" i="127"/>
  <c r="GR125" i="127"/>
  <c r="HK125" i="127"/>
  <c r="IF125" i="127"/>
  <c r="GQ126" i="127"/>
  <c r="HL126" i="127"/>
  <c r="IE126" i="127"/>
  <c r="GB132" i="127"/>
  <c r="GB133" i="127" s="1"/>
  <c r="GF132" i="127"/>
  <c r="GM132" i="127"/>
  <c r="GT132" i="127"/>
  <c r="HB132" i="127" s="1"/>
  <c r="GX132" i="127"/>
  <c r="GX133" i="127" s="1"/>
  <c r="IA132" i="127"/>
  <c r="GG129" i="127"/>
  <c r="HA130" i="127"/>
  <c r="GG131" i="127"/>
  <c r="FK132" i="127"/>
  <c r="FT132" i="127"/>
  <c r="FX108" i="127"/>
  <c r="FW109" i="127"/>
  <c r="FX110" i="127"/>
  <c r="FW111" i="127"/>
  <c r="FM114" i="127"/>
  <c r="HU115" i="127"/>
  <c r="FM116" i="127"/>
  <c r="FW118" i="127"/>
  <c r="FX119" i="127"/>
  <c r="FW120" i="127"/>
  <c r="FX121" i="127"/>
  <c r="HU124" i="127"/>
  <c r="FM125" i="127"/>
  <c r="HU126" i="127"/>
  <c r="FI132" i="127"/>
  <c r="FX128" i="127"/>
  <c r="HO132" i="127"/>
  <c r="HO133" i="127" s="1"/>
  <c r="HS132" i="127"/>
  <c r="FW129" i="127"/>
  <c r="FX130" i="127"/>
  <c r="FW131" i="127"/>
  <c r="GQ108" i="127"/>
  <c r="HL108" i="127"/>
  <c r="IE108" i="127"/>
  <c r="GR109" i="127"/>
  <c r="HK109" i="127"/>
  <c r="IF109" i="127"/>
  <c r="GQ110" i="127"/>
  <c r="HL110" i="127"/>
  <c r="IE110" i="127"/>
  <c r="GR111" i="127"/>
  <c r="HK111" i="127"/>
  <c r="IF111" i="127"/>
  <c r="HA114" i="127"/>
  <c r="GG115" i="127"/>
  <c r="HA116" i="127"/>
  <c r="HK118" i="127"/>
  <c r="GQ119" i="127"/>
  <c r="HL119" i="127"/>
  <c r="IE119" i="127"/>
  <c r="GR120" i="127"/>
  <c r="HK120" i="127"/>
  <c r="IF120" i="127"/>
  <c r="GQ121" i="127"/>
  <c r="HL121" i="127"/>
  <c r="IE121" i="127"/>
  <c r="GG124" i="127"/>
  <c r="HA125" i="127"/>
  <c r="GG126" i="127"/>
  <c r="GQ128" i="127"/>
  <c r="HL128" i="127"/>
  <c r="IE128" i="127"/>
  <c r="GR129" i="127"/>
  <c r="HK129" i="127"/>
  <c r="IF129" i="127"/>
  <c r="GQ130" i="127"/>
  <c r="HL130" i="127"/>
  <c r="IE130" i="127"/>
  <c r="GR131" i="127"/>
  <c r="HK131" i="127"/>
  <c r="IF131" i="127"/>
  <c r="FH132" i="127"/>
  <c r="FH133" i="127" s="1"/>
  <c r="FQ132" i="127"/>
  <c r="HD132" i="127"/>
  <c r="HD133" i="127" s="1"/>
  <c r="HQ132" i="127"/>
  <c r="HQ133" i="127" s="1"/>
  <c r="HU121" i="127"/>
  <c r="FX123" i="127"/>
  <c r="FW124" i="127"/>
  <c r="FX125" i="127"/>
  <c r="FW126" i="127"/>
  <c r="FS132" i="127"/>
  <c r="HN132" i="127"/>
  <c r="HR132" i="127"/>
  <c r="FM129" i="127"/>
  <c r="HU130" i="127"/>
  <c r="FM131" i="127"/>
  <c r="FG132" i="127"/>
  <c r="FG133" i="127" s="1"/>
  <c r="FP132" i="127"/>
  <c r="FP133" i="127" s="1"/>
  <c r="FW108" i="127"/>
  <c r="FX109" i="127"/>
  <c r="FW110" i="127"/>
  <c r="FX111" i="127"/>
  <c r="HU114" i="127"/>
  <c r="FM115" i="127"/>
  <c r="HU116" i="127"/>
  <c r="FX118" i="127"/>
  <c r="FW119" i="127"/>
  <c r="FX120" i="127"/>
  <c r="FW121" i="127"/>
  <c r="FM124" i="127"/>
  <c r="HU125" i="127"/>
  <c r="FM126" i="127"/>
  <c r="FW128" i="127"/>
  <c r="FV132" i="127"/>
  <c r="FX129" i="127"/>
  <c r="FW130" i="127"/>
  <c r="FX131" i="127"/>
  <c r="HK108" i="127"/>
  <c r="GQ109" i="127"/>
  <c r="HL109" i="127"/>
  <c r="IE109" i="127"/>
  <c r="GR110" i="127"/>
  <c r="HK110" i="127"/>
  <c r="IF110" i="127"/>
  <c r="GQ111" i="127"/>
  <c r="HL111" i="127"/>
  <c r="IE111" i="127"/>
  <c r="GG114" i="127"/>
  <c r="HA115" i="127"/>
  <c r="GG116" i="127"/>
  <c r="GQ118" i="127"/>
  <c r="HL118" i="127"/>
  <c r="IE118" i="127"/>
  <c r="GR119" i="127"/>
  <c r="HK119" i="127"/>
  <c r="IF119" i="127"/>
  <c r="GQ120" i="127"/>
  <c r="HL120" i="127"/>
  <c r="IE120" i="127"/>
  <c r="GR121" i="127"/>
  <c r="HK121" i="127"/>
  <c r="IF121" i="127"/>
  <c r="HA124" i="127"/>
  <c r="GG125" i="127"/>
  <c r="HA126" i="127"/>
  <c r="HK128" i="127"/>
  <c r="GQ129" i="127"/>
  <c r="HL129" i="127"/>
  <c r="IE129" i="127"/>
  <c r="GR130" i="127"/>
  <c r="HK130" i="127"/>
  <c r="IF130" i="127"/>
  <c r="GQ131" i="127"/>
  <c r="HL131" i="127"/>
  <c r="IE131" i="127"/>
  <c r="FL132" i="127"/>
  <c r="FU132" i="127"/>
  <c r="FU133" i="127" s="1"/>
  <c r="AM44" i="128"/>
  <c r="AM52" i="128"/>
  <c r="AM54" i="128"/>
  <c r="AM56" i="128"/>
  <c r="AM7" i="127"/>
  <c r="AC9" i="127"/>
  <c r="AD3" i="127"/>
  <c r="FW18" i="127"/>
  <c r="FW22" i="127" s="1"/>
  <c r="HK18" i="127"/>
  <c r="HK22" i="127" s="1"/>
  <c r="IE18" i="127"/>
  <c r="GG23" i="127"/>
  <c r="GG27" i="127" s="1"/>
  <c r="HL23" i="127"/>
  <c r="HA26" i="127"/>
  <c r="HB26" i="127"/>
  <c r="M15" i="128"/>
  <c r="AM42" i="128"/>
  <c r="FM13" i="127"/>
  <c r="GG13" i="127"/>
  <c r="HA13" i="127"/>
  <c r="HA17" i="127" s="1"/>
  <c r="HU13" i="127"/>
  <c r="HU17" i="127" s="1"/>
  <c r="FM28" i="127"/>
  <c r="FN28" i="127"/>
  <c r="Z34" i="128"/>
  <c r="AH34" i="128"/>
  <c r="FN18" i="127"/>
  <c r="GH18" i="127"/>
  <c r="HB18" i="127"/>
  <c r="FN19" i="127"/>
  <c r="FX19" i="127"/>
  <c r="GH19" i="127"/>
  <c r="GR19" i="127"/>
  <c r="HB19" i="127"/>
  <c r="HL19" i="127"/>
  <c r="HV19" i="127"/>
  <c r="IF19" i="127"/>
  <c r="FN20" i="127"/>
  <c r="FX20" i="127"/>
  <c r="GH20" i="127"/>
  <c r="GR20" i="127"/>
  <c r="HB20" i="127"/>
  <c r="HL20" i="127"/>
  <c r="HV20" i="127"/>
  <c r="IF20" i="127"/>
  <c r="FN21" i="127"/>
  <c r="FX21" i="127"/>
  <c r="GH21" i="127"/>
  <c r="GR21" i="127"/>
  <c r="HB21" i="127"/>
  <c r="HL21" i="127"/>
  <c r="HV21" i="127"/>
  <c r="IF21" i="127"/>
  <c r="AD35" i="128"/>
  <c r="AL35" i="128"/>
  <c r="GH23" i="127"/>
  <c r="FW13" i="127"/>
  <c r="HK13" i="127"/>
  <c r="HK17" i="127" s="1"/>
  <c r="FX23" i="127"/>
  <c r="HU23" i="127"/>
  <c r="HU27" i="127" s="1"/>
  <c r="HV23" i="127"/>
  <c r="HA24" i="127"/>
  <c r="HB24" i="127"/>
  <c r="FM29" i="127"/>
  <c r="FN29" i="127"/>
  <c r="AB28" i="128"/>
  <c r="AB34" i="128"/>
  <c r="AI34" i="128"/>
  <c r="FM18" i="127"/>
  <c r="FM22" i="127" s="1"/>
  <c r="GG18" i="127"/>
  <c r="GG22" i="127" s="1"/>
  <c r="HA18" i="127"/>
  <c r="HA22" i="127" s="1"/>
  <c r="HU18" i="127"/>
  <c r="W35" i="128"/>
  <c r="AG35" i="128"/>
  <c r="AF6" i="128"/>
  <c r="W28" i="128"/>
  <c r="IE23" i="127"/>
  <c r="IF23" i="127"/>
  <c r="HA25" i="127"/>
  <c r="HB25" i="127"/>
  <c r="FN13" i="127"/>
  <c r="GH13" i="127"/>
  <c r="HB13" i="127"/>
  <c r="HV13" i="127"/>
  <c r="FN14" i="127"/>
  <c r="FX14" i="127"/>
  <c r="GH14" i="127"/>
  <c r="GR14" i="127"/>
  <c r="HB14" i="127"/>
  <c r="HL14" i="127"/>
  <c r="HV14" i="127"/>
  <c r="IF14" i="127"/>
  <c r="FN15" i="127"/>
  <c r="FX15" i="127"/>
  <c r="GH15" i="127"/>
  <c r="GR15" i="127"/>
  <c r="HB15" i="127"/>
  <c r="HL15" i="127"/>
  <c r="HV15" i="127"/>
  <c r="IF15" i="127"/>
  <c r="FN16" i="127"/>
  <c r="FX16" i="127"/>
  <c r="GH16" i="127"/>
  <c r="GR16" i="127"/>
  <c r="HB16" i="127"/>
  <c r="HL16" i="127"/>
  <c r="HV16" i="127"/>
  <c r="IF16" i="127"/>
  <c r="AD34" i="128"/>
  <c r="AL34" i="128"/>
  <c r="Z35" i="128"/>
  <c r="AH35" i="128"/>
  <c r="AM50" i="128"/>
  <c r="M16" i="128"/>
  <c r="Y27" i="128"/>
  <c r="AA27" i="128"/>
  <c r="CK133" i="127"/>
  <c r="AF27" i="128"/>
  <c r="DY133" i="127"/>
  <c r="AK27" i="128"/>
  <c r="AK28" i="128" s="1"/>
  <c r="HT133" i="127"/>
  <c r="B133" i="127"/>
  <c r="F133" i="127"/>
  <c r="X133" i="127"/>
  <c r="AB133" i="127"/>
  <c r="BU133" i="127"/>
  <c r="BY133" i="127"/>
  <c r="CQ133" i="127"/>
  <c r="HI133" i="127"/>
  <c r="N33" i="128"/>
  <c r="GG28" i="127"/>
  <c r="GG32" i="127" s="1"/>
  <c r="M11" i="128"/>
  <c r="M12" i="128"/>
  <c r="FX13" i="127"/>
  <c r="GR13" i="127"/>
  <c r="HL13" i="127"/>
  <c r="IF13" i="127"/>
  <c r="FX18" i="127"/>
  <c r="GR18" i="127"/>
  <c r="HL18" i="127"/>
  <c r="IF18" i="127"/>
  <c r="FW23" i="127"/>
  <c r="HK23" i="127"/>
  <c r="HK27" i="127" s="1"/>
  <c r="IE24" i="127"/>
  <c r="IE25" i="127"/>
  <c r="IE26" i="127"/>
  <c r="AB36" i="128"/>
  <c r="AD36" i="128"/>
  <c r="AI36" i="128"/>
  <c r="AL36" i="128"/>
  <c r="GQ28" i="127"/>
  <c r="GQ29" i="127"/>
  <c r="AM8" i="128"/>
  <c r="AM22" i="128"/>
  <c r="ID133" i="127"/>
  <c r="E133" i="127"/>
  <c r="L133" i="127"/>
  <c r="P133" i="127"/>
  <c r="W133" i="127"/>
  <c r="AA133" i="127"/>
  <c r="AG133" i="127"/>
  <c r="AK133" i="127"/>
  <c r="AR133" i="127"/>
  <c r="AV133" i="127"/>
  <c r="BC133" i="127"/>
  <c r="BJ133" i="127"/>
  <c r="BN133" i="127"/>
  <c r="BT133" i="127"/>
  <c r="BX133" i="127"/>
  <c r="CE133" i="127"/>
  <c r="CI133" i="127"/>
  <c r="CP133" i="127"/>
  <c r="CT133" i="127"/>
  <c r="DA133" i="127"/>
  <c r="DK133" i="127"/>
  <c r="DR133" i="127"/>
  <c r="DV133" i="127"/>
  <c r="EC133" i="127"/>
  <c r="EG133" i="127"/>
  <c r="EN133" i="127"/>
  <c r="ER133" i="127"/>
  <c r="EX133" i="127"/>
  <c r="FB133" i="127"/>
  <c r="HA28" i="127"/>
  <c r="X27" i="128"/>
  <c r="X28" i="128" s="1"/>
  <c r="S133" i="127"/>
  <c r="Z27" i="128"/>
  <c r="Z28" i="128" s="1"/>
  <c r="AM133" i="127"/>
  <c r="BG133" i="127"/>
  <c r="AC27" i="128"/>
  <c r="AC28" i="128" s="1"/>
  <c r="AD27" i="128"/>
  <c r="AD28" i="128" s="1"/>
  <c r="CA133" i="127"/>
  <c r="AE27" i="128"/>
  <c r="AE28" i="128" s="1"/>
  <c r="CU133" i="127"/>
  <c r="AH27" i="128"/>
  <c r="AH28" i="128" s="1"/>
  <c r="DO133" i="127"/>
  <c r="AJ27" i="128"/>
  <c r="AJ28" i="128" s="1"/>
  <c r="EI133" i="127"/>
  <c r="AL27" i="128"/>
  <c r="HV132" i="127"/>
  <c r="Y6" i="128"/>
  <c r="FN23" i="127"/>
  <c r="HB23" i="127"/>
  <c r="FW24" i="127"/>
  <c r="FW25" i="127"/>
  <c r="FW26" i="127"/>
  <c r="HK28" i="127"/>
  <c r="HK29" i="127"/>
  <c r="AM37" i="128"/>
  <c r="AM39" i="128"/>
  <c r="AM41" i="128"/>
  <c r="AM43" i="128"/>
  <c r="AM45" i="128"/>
  <c r="AM47" i="128"/>
  <c r="AM49" i="128"/>
  <c r="AM51" i="128"/>
  <c r="AM53" i="128"/>
  <c r="AM55" i="128"/>
  <c r="GO133" i="127"/>
  <c r="D133" i="127"/>
  <c r="H133" i="127"/>
  <c r="O133" i="127"/>
  <c r="V133" i="127"/>
  <c r="Z133" i="127"/>
  <c r="AF133" i="127"/>
  <c r="AJ133" i="127"/>
  <c r="AQ133" i="127"/>
  <c r="AU133" i="127"/>
  <c r="BB133" i="127"/>
  <c r="BF133" i="127"/>
  <c r="BM133" i="127"/>
  <c r="BW133" i="127"/>
  <c r="CD133" i="127"/>
  <c r="CH133" i="127"/>
  <c r="CO133" i="127"/>
  <c r="CS133" i="127"/>
  <c r="CZ133" i="127"/>
  <c r="DD133" i="127"/>
  <c r="DJ133" i="127"/>
  <c r="DN133" i="127"/>
  <c r="DU133" i="127"/>
  <c r="EB133" i="127"/>
  <c r="EF133" i="127"/>
  <c r="EM133" i="127"/>
  <c r="EQ133" i="127"/>
  <c r="EW133" i="127"/>
  <c r="FA133" i="127"/>
  <c r="L32" i="128"/>
  <c r="GQ23" i="127"/>
  <c r="GQ27" i="127" s="1"/>
  <c r="HU28" i="127"/>
  <c r="HV18" i="127"/>
  <c r="AA6" i="128"/>
  <c r="FM23" i="127"/>
  <c r="FM27" i="127" s="1"/>
  <c r="HA23" i="127"/>
  <c r="HA27" i="127" s="1"/>
  <c r="FN24" i="127"/>
  <c r="FN25" i="127"/>
  <c r="FN26" i="127"/>
  <c r="W36" i="128"/>
  <c r="AG36" i="128"/>
  <c r="HB28" i="127"/>
  <c r="HB29" i="127"/>
  <c r="AM7" i="128"/>
  <c r="AM11" i="128"/>
  <c r="AM13" i="128"/>
  <c r="AM19" i="128"/>
  <c r="C133" i="127"/>
  <c r="G133" i="127"/>
  <c r="N133" i="127"/>
  <c r="R133" i="127"/>
  <c r="Y133" i="127"/>
  <c r="AI133" i="127"/>
  <c r="AP133" i="127"/>
  <c r="AT133" i="127"/>
  <c r="BA133" i="127"/>
  <c r="BE133" i="127"/>
  <c r="BL133" i="127"/>
  <c r="BP133" i="127"/>
  <c r="BV133" i="127"/>
  <c r="BZ133" i="127"/>
  <c r="CG133" i="127"/>
  <c r="CN133" i="127"/>
  <c r="CR133" i="127"/>
  <c r="CY133" i="127"/>
  <c r="DC133" i="127"/>
  <c r="DI133" i="127"/>
  <c r="DM133" i="127"/>
  <c r="DT133" i="127"/>
  <c r="DX133" i="127"/>
  <c r="EE133" i="127"/>
  <c r="EL133" i="127"/>
  <c r="EP133" i="127"/>
  <c r="EV133" i="127"/>
  <c r="EZ133" i="127"/>
  <c r="FN30" i="127"/>
  <c r="GH30" i="127"/>
  <c r="HB30" i="127"/>
  <c r="HV30" i="127"/>
  <c r="FN31" i="127"/>
  <c r="GH31" i="127"/>
  <c r="HB31" i="127"/>
  <c r="HV31" i="127"/>
  <c r="FN33" i="127"/>
  <c r="GH33" i="127"/>
  <c r="HB33" i="127"/>
  <c r="HV33" i="127"/>
  <c r="FN34" i="127"/>
  <c r="GH34" i="127"/>
  <c r="HB34" i="127"/>
  <c r="HV34" i="127"/>
  <c r="FN35" i="127"/>
  <c r="GH35" i="127"/>
  <c r="HB35" i="127"/>
  <c r="HV35" i="127"/>
  <c r="FN36" i="127"/>
  <c r="GH36" i="127"/>
  <c r="HB36" i="127"/>
  <c r="HV36" i="127"/>
  <c r="FN38" i="127"/>
  <c r="GH38" i="127"/>
  <c r="HB38" i="127"/>
  <c r="HV38" i="127"/>
  <c r="FN39" i="127"/>
  <c r="GH39" i="127"/>
  <c r="HB39" i="127"/>
  <c r="HV39" i="127"/>
  <c r="FN40" i="127"/>
  <c r="GH40" i="127"/>
  <c r="HB40" i="127"/>
  <c r="HV40" i="127"/>
  <c r="FN41" i="127"/>
  <c r="GH41" i="127"/>
  <c r="HB41" i="127"/>
  <c r="HV41" i="127"/>
  <c r="FN43" i="127"/>
  <c r="GH43" i="127"/>
  <c r="HB43" i="127"/>
  <c r="HV43" i="127"/>
  <c r="FN44" i="127"/>
  <c r="GH44" i="127"/>
  <c r="HB44" i="127"/>
  <c r="HV44" i="127"/>
  <c r="FN45" i="127"/>
  <c r="GH45" i="127"/>
  <c r="HB45" i="127"/>
  <c r="HV45" i="127"/>
  <c r="FN46" i="127"/>
  <c r="GH46" i="127"/>
  <c r="HB46" i="127"/>
  <c r="HV46" i="127"/>
  <c r="FN48" i="127"/>
  <c r="GH48" i="127"/>
  <c r="HB48" i="127"/>
  <c r="HV48" i="127"/>
  <c r="FN49" i="127"/>
  <c r="GH49" i="127"/>
  <c r="HB49" i="127"/>
  <c r="HV49" i="127"/>
  <c r="FN50" i="127"/>
  <c r="GH50" i="127"/>
  <c r="HB50" i="127"/>
  <c r="HV50" i="127"/>
  <c r="FN51" i="127"/>
  <c r="GH51" i="127"/>
  <c r="HB51" i="127"/>
  <c r="HV51" i="127"/>
  <c r="FN53" i="127"/>
  <c r="GH53" i="127"/>
  <c r="HB53" i="127"/>
  <c r="HV53" i="127"/>
  <c r="FN54" i="127"/>
  <c r="GH54" i="127"/>
  <c r="HB54" i="127"/>
  <c r="HV54" i="127"/>
  <c r="FN55" i="127"/>
  <c r="GH55" i="127"/>
  <c r="HB55" i="127"/>
  <c r="HV55" i="127"/>
  <c r="FN56" i="127"/>
  <c r="GH56" i="127"/>
  <c r="HB56" i="127"/>
  <c r="HV56" i="127"/>
  <c r="FN58" i="127"/>
  <c r="GH58" i="127"/>
  <c r="HB58" i="127"/>
  <c r="HV58" i="127"/>
  <c r="FN59" i="127"/>
  <c r="GH59" i="127"/>
  <c r="HB59" i="127"/>
  <c r="HV59" i="127"/>
  <c r="FN60" i="127"/>
  <c r="GH60" i="127"/>
  <c r="HB60" i="127"/>
  <c r="HV60" i="127"/>
  <c r="FN61" i="127"/>
  <c r="GH61" i="127"/>
  <c r="HB61" i="127"/>
  <c r="HV61" i="127"/>
  <c r="FN63" i="127"/>
  <c r="GH63" i="127"/>
  <c r="HB63" i="127"/>
  <c r="HV63" i="127"/>
  <c r="FN64" i="127"/>
  <c r="GH64" i="127"/>
  <c r="HB64" i="127"/>
  <c r="HV64" i="127"/>
  <c r="FN65" i="127"/>
  <c r="GH65" i="127"/>
  <c r="HB65" i="127"/>
  <c r="HV65" i="127"/>
  <c r="FN66" i="127"/>
  <c r="GH66" i="127"/>
  <c r="HB66" i="127"/>
  <c r="HV66" i="127"/>
  <c r="FN68" i="127"/>
  <c r="GH68" i="127"/>
  <c r="HB68" i="127"/>
  <c r="HV68" i="127"/>
  <c r="FN69" i="127"/>
  <c r="GH69" i="127"/>
  <c r="HB69" i="127"/>
  <c r="HV69" i="127"/>
  <c r="FN70" i="127"/>
  <c r="GH70" i="127"/>
  <c r="HB70" i="127"/>
  <c r="HV70" i="127"/>
  <c r="FN71" i="127"/>
  <c r="GH71" i="127"/>
  <c r="HB71" i="127"/>
  <c r="HV71" i="127"/>
  <c r="FN73" i="127"/>
  <c r="GH73" i="127"/>
  <c r="HB73" i="127"/>
  <c r="HV73" i="127"/>
  <c r="FN74" i="127"/>
  <c r="GH74" i="127"/>
  <c r="HB74" i="127"/>
  <c r="HV74" i="127"/>
  <c r="FN75" i="127"/>
  <c r="GH75" i="127"/>
  <c r="HB75" i="127"/>
  <c r="HV75" i="127"/>
  <c r="FN76" i="127"/>
  <c r="GH76" i="127"/>
  <c r="HB76" i="127"/>
  <c r="HV76" i="127"/>
  <c r="FN78" i="127"/>
  <c r="GH78" i="127"/>
  <c r="HB78" i="127"/>
  <c r="HV78" i="127"/>
  <c r="FN79" i="127"/>
  <c r="GH79" i="127"/>
  <c r="HB79" i="127"/>
  <c r="HV79" i="127"/>
  <c r="FN80" i="127"/>
  <c r="GH80" i="127"/>
  <c r="HB80" i="127"/>
  <c r="HV80" i="127"/>
  <c r="FN81" i="127"/>
  <c r="GH81" i="127"/>
  <c r="HB81" i="127"/>
  <c r="HV81" i="127"/>
  <c r="FN83" i="127"/>
  <c r="GH83" i="127"/>
  <c r="HB83" i="127"/>
  <c r="HV83" i="127"/>
  <c r="FN84" i="127"/>
  <c r="GH84" i="127"/>
  <c r="HB84" i="127"/>
  <c r="HV84" i="127"/>
  <c r="FN85" i="127"/>
  <c r="GH85" i="127"/>
  <c r="HB85" i="127"/>
  <c r="HV85" i="127"/>
  <c r="FN86" i="127"/>
  <c r="GH86" i="127"/>
  <c r="HB86" i="127"/>
  <c r="HV86" i="127"/>
  <c r="FN88" i="127"/>
  <c r="GH88" i="127"/>
  <c r="HB88" i="127"/>
  <c r="HV88" i="127"/>
  <c r="FN89" i="127"/>
  <c r="GH89" i="127"/>
  <c r="HB89" i="127"/>
  <c r="HV89" i="127"/>
  <c r="FN90" i="127"/>
  <c r="GH90" i="127"/>
  <c r="HB90" i="127"/>
  <c r="HV90" i="127"/>
  <c r="FN91" i="127"/>
  <c r="GH91" i="127"/>
  <c r="HB91" i="127"/>
  <c r="HV91" i="127"/>
  <c r="FN93" i="127"/>
  <c r="GH93" i="127"/>
  <c r="HB93" i="127"/>
  <c r="HV93" i="127"/>
  <c r="FN94" i="127"/>
  <c r="GH94" i="127"/>
  <c r="HB94" i="127"/>
  <c r="HV94" i="127"/>
  <c r="FN95" i="127"/>
  <c r="GH95" i="127"/>
  <c r="HB95" i="127"/>
  <c r="HV95" i="127"/>
  <c r="FN96" i="127"/>
  <c r="GH96" i="127"/>
  <c r="HB96" i="127"/>
  <c r="HV96" i="127"/>
  <c r="FN98" i="127"/>
  <c r="GH98" i="127"/>
  <c r="HB98" i="127"/>
  <c r="HV98" i="127"/>
  <c r="FN99" i="127"/>
  <c r="GH99" i="127"/>
  <c r="HB99" i="127"/>
  <c r="HV99" i="127"/>
  <c r="FN100" i="127"/>
  <c r="GH100" i="127"/>
  <c r="HB100" i="127"/>
  <c r="HV100" i="127"/>
  <c r="FN101" i="127"/>
  <c r="GH101" i="127"/>
  <c r="HB101" i="127"/>
  <c r="HV101" i="127"/>
  <c r="FN103" i="127"/>
  <c r="GH103" i="127"/>
  <c r="HB103" i="127"/>
  <c r="HV103" i="127"/>
  <c r="FN104" i="127"/>
  <c r="GH104" i="127"/>
  <c r="HB104" i="127"/>
  <c r="HV104" i="127"/>
  <c r="FN105" i="127"/>
  <c r="GH105" i="127"/>
  <c r="HB105" i="127"/>
  <c r="HV105" i="127"/>
  <c r="FN106" i="127"/>
  <c r="GH106" i="127"/>
  <c r="HB106" i="127"/>
  <c r="HV106" i="127"/>
  <c r="FN108" i="127"/>
  <c r="GH108" i="127"/>
  <c r="HB108" i="127"/>
  <c r="HV108" i="127"/>
  <c r="FN109" i="127"/>
  <c r="GH109" i="127"/>
  <c r="HB109" i="127"/>
  <c r="HV109" i="127"/>
  <c r="FN110" i="127"/>
  <c r="GH110" i="127"/>
  <c r="HB110" i="127"/>
  <c r="HV110" i="127"/>
  <c r="FN111" i="127"/>
  <c r="GH111" i="127"/>
  <c r="HB111" i="127"/>
  <c r="HV111" i="127"/>
  <c r="FN113" i="127"/>
  <c r="GH113" i="127"/>
  <c r="HB113" i="127"/>
  <c r="HV113" i="127"/>
  <c r="FN114" i="127"/>
  <c r="GH114" i="127"/>
  <c r="HB114" i="127"/>
  <c r="HV114" i="127"/>
  <c r="FN115" i="127"/>
  <c r="GH115" i="127"/>
  <c r="HB115" i="127"/>
  <c r="HV115" i="127"/>
  <c r="FN116" i="127"/>
  <c r="GH116" i="127"/>
  <c r="HB116" i="127"/>
  <c r="HV116" i="127"/>
  <c r="FN118" i="127"/>
  <c r="GH118" i="127"/>
  <c r="HB118" i="127"/>
  <c r="HV118" i="127"/>
  <c r="FN119" i="127"/>
  <c r="GH119" i="127"/>
  <c r="HB119" i="127"/>
  <c r="HV119" i="127"/>
  <c r="FN120" i="127"/>
  <c r="GH120" i="127"/>
  <c r="HB120" i="127"/>
  <c r="HV120" i="127"/>
  <c r="FN121" i="127"/>
  <c r="GH121" i="127"/>
  <c r="HB121" i="127"/>
  <c r="HV121" i="127"/>
  <c r="FN123" i="127"/>
  <c r="GH123" i="127"/>
  <c r="HB123" i="127"/>
  <c r="HV123" i="127"/>
  <c r="FN124" i="127"/>
  <c r="GH124" i="127"/>
  <c r="HB124" i="127"/>
  <c r="HV124" i="127"/>
  <c r="FN125" i="127"/>
  <c r="GH125" i="127"/>
  <c r="HB125" i="127"/>
  <c r="HV125" i="127"/>
  <c r="FN126" i="127"/>
  <c r="GH126" i="127"/>
  <c r="HB126" i="127"/>
  <c r="HV126" i="127"/>
  <c r="FN128" i="127"/>
  <c r="GH128" i="127"/>
  <c r="HB128" i="127"/>
  <c r="HV128" i="127"/>
  <c r="FN129" i="127"/>
  <c r="GH129" i="127"/>
  <c r="HB129" i="127"/>
  <c r="HV129" i="127"/>
  <c r="FN130" i="127"/>
  <c r="GH130" i="127"/>
  <c r="HB130" i="127"/>
  <c r="HV130" i="127"/>
  <c r="FN131" i="127"/>
  <c r="GH131" i="127"/>
  <c r="HB131" i="127"/>
  <c r="HV131" i="127"/>
  <c r="T132" i="127"/>
  <c r="X57" i="128" s="1"/>
  <c r="X58" i="128" s="1"/>
  <c r="BH132" i="127"/>
  <c r="AC57" i="128" s="1"/>
  <c r="AC58" i="128" s="1"/>
  <c r="CV132" i="127"/>
  <c r="AE57" i="128" s="1"/>
  <c r="AE58" i="128" s="1"/>
  <c r="EJ132" i="127"/>
  <c r="AJ57" i="128" s="1"/>
  <c r="AJ58" i="128" s="1"/>
  <c r="GL132" i="127"/>
  <c r="HZ132" i="127"/>
  <c r="AC133" i="127"/>
  <c r="BQ133" i="127"/>
  <c r="DE133" i="127"/>
  <c r="ES133" i="127"/>
  <c r="FM33" i="127"/>
  <c r="GG33" i="127"/>
  <c r="HA33" i="127"/>
  <c r="HA37" i="127" s="1"/>
  <c r="HU33" i="127"/>
  <c r="FM38" i="127"/>
  <c r="GG38" i="127"/>
  <c r="GG42" i="127" s="1"/>
  <c r="HA38" i="127"/>
  <c r="HU38" i="127"/>
  <c r="HU42" i="127" s="1"/>
  <c r="FM43" i="127"/>
  <c r="GG43" i="127"/>
  <c r="HA43" i="127"/>
  <c r="HU43" i="127"/>
  <c r="FM48" i="127"/>
  <c r="GG48" i="127"/>
  <c r="HA48" i="127"/>
  <c r="HA52" i="127" s="1"/>
  <c r="HU48" i="127"/>
  <c r="FM53" i="127"/>
  <c r="FM57" i="127" s="1"/>
  <c r="GG53" i="127"/>
  <c r="GG57" i="127" s="1"/>
  <c r="HA53" i="127"/>
  <c r="HA57" i="127" s="1"/>
  <c r="HU53" i="127"/>
  <c r="HU57" i="127" s="1"/>
  <c r="FM58" i="127"/>
  <c r="FM62" i="127" s="1"/>
  <c r="GG58" i="127"/>
  <c r="HA58" i="127"/>
  <c r="HU58" i="127"/>
  <c r="HU62" i="127" s="1"/>
  <c r="FM63" i="127"/>
  <c r="GG63" i="127"/>
  <c r="GG67" i="127" s="1"/>
  <c r="HA63" i="127"/>
  <c r="HA67" i="127" s="1"/>
  <c r="HU63" i="127"/>
  <c r="HU67" i="127" s="1"/>
  <c r="FM68" i="127"/>
  <c r="FM72" i="127" s="1"/>
  <c r="GG68" i="127"/>
  <c r="GG72" i="127" s="1"/>
  <c r="HA68" i="127"/>
  <c r="HU68" i="127"/>
  <c r="FM73" i="127"/>
  <c r="GG73" i="127"/>
  <c r="GG77" i="127" s="1"/>
  <c r="HA73" i="127"/>
  <c r="HU73" i="127"/>
  <c r="FM78" i="127"/>
  <c r="GG78" i="127"/>
  <c r="HA78" i="127"/>
  <c r="HA82" i="127" s="1"/>
  <c r="HU78" i="127"/>
  <c r="FM83" i="127"/>
  <c r="FM87" i="127" s="1"/>
  <c r="GG83" i="127"/>
  <c r="GG87" i="127" s="1"/>
  <c r="HA83" i="127"/>
  <c r="HA87" i="127" s="1"/>
  <c r="HU83" i="127"/>
  <c r="FM88" i="127"/>
  <c r="GG88" i="127"/>
  <c r="GG92" i="127" s="1"/>
  <c r="HA88" i="127"/>
  <c r="HA92" i="127" s="1"/>
  <c r="HU88" i="127"/>
  <c r="FM93" i="127"/>
  <c r="FM97" i="127" s="1"/>
  <c r="GG93" i="127"/>
  <c r="GG97" i="127" s="1"/>
  <c r="HA93" i="127"/>
  <c r="HA97" i="127" s="1"/>
  <c r="HU93" i="127"/>
  <c r="HU97" i="127" s="1"/>
  <c r="FM98" i="127"/>
  <c r="GG98" i="127"/>
  <c r="GG102" i="127" s="1"/>
  <c r="HA98" i="127"/>
  <c r="HU98" i="127"/>
  <c r="HU102" i="127" s="1"/>
  <c r="FM103" i="127"/>
  <c r="FM107" i="127" s="1"/>
  <c r="GG103" i="127"/>
  <c r="GG107" i="127" s="1"/>
  <c r="HA103" i="127"/>
  <c r="HU103" i="127"/>
  <c r="HU107" i="127" s="1"/>
  <c r="FM108" i="127"/>
  <c r="GG108" i="127"/>
  <c r="GG112" i="127" s="1"/>
  <c r="HA108" i="127"/>
  <c r="HA112" i="127" s="1"/>
  <c r="HU108" i="127"/>
  <c r="FM113" i="127"/>
  <c r="GG113" i="127"/>
  <c r="GG117" i="127" s="1"/>
  <c r="HA113" i="127"/>
  <c r="HU113" i="127"/>
  <c r="FM118" i="127"/>
  <c r="FM122" i="127" s="1"/>
  <c r="GG118" i="127"/>
  <c r="HA118" i="127"/>
  <c r="HU118" i="127"/>
  <c r="HU122" i="127" s="1"/>
  <c r="FM123" i="127"/>
  <c r="GG123" i="127"/>
  <c r="GG127" i="127" s="1"/>
  <c r="HA123" i="127"/>
  <c r="HA127" i="127" s="1"/>
  <c r="HU123" i="127"/>
  <c r="FM128" i="127"/>
  <c r="GG128" i="127"/>
  <c r="GG132" i="127" s="1"/>
  <c r="HA128" i="127"/>
  <c r="HU128" i="127"/>
  <c r="HU132" i="127" s="1"/>
  <c r="J132" i="127"/>
  <c r="Y57" i="128" s="1"/>
  <c r="Y58" i="128" s="1"/>
  <c r="AX132" i="127"/>
  <c r="AA57" i="128" s="1"/>
  <c r="AA58" i="128" s="1"/>
  <c r="CL132" i="127"/>
  <c r="AF57" i="128" s="1"/>
  <c r="AF58" i="128" s="1"/>
  <c r="DZ132" i="127"/>
  <c r="AK57" i="128" s="1"/>
  <c r="AK58" i="128" s="1"/>
  <c r="O11" i="128"/>
  <c r="E15" i="128"/>
  <c r="O15" i="128"/>
  <c r="F16" i="128"/>
  <c r="L16" i="128"/>
  <c r="D28" i="128"/>
  <c r="H28" i="128"/>
  <c r="N28" i="128"/>
  <c r="E29" i="128"/>
  <c r="K29" i="128"/>
  <c r="O29" i="128"/>
  <c r="G32" i="128"/>
  <c r="M32" i="128"/>
  <c r="E33" i="128"/>
  <c r="K33" i="128"/>
  <c r="O33" i="128"/>
  <c r="FX24" i="127"/>
  <c r="GR24" i="127"/>
  <c r="HL24" i="127"/>
  <c r="IF24" i="127"/>
  <c r="FX25" i="127"/>
  <c r="GR25" i="127"/>
  <c r="HL25" i="127"/>
  <c r="IF25" i="127"/>
  <c r="FX26" i="127"/>
  <c r="GR26" i="127"/>
  <c r="HL26" i="127"/>
  <c r="IF26" i="127"/>
  <c r="FX28" i="127"/>
  <c r="GR28" i="127"/>
  <c r="HL28" i="127"/>
  <c r="IF28" i="127"/>
  <c r="FX29" i="127"/>
  <c r="GR29" i="127"/>
  <c r="HL29" i="127"/>
  <c r="IF29" i="127"/>
  <c r="FX30" i="127"/>
  <c r="GR30" i="127"/>
  <c r="HL30" i="127"/>
  <c r="IF30" i="127"/>
  <c r="FX31" i="127"/>
  <c r="GR31" i="127"/>
  <c r="HL31" i="127"/>
  <c r="IF31" i="127"/>
  <c r="FX33" i="127"/>
  <c r="GR33" i="127"/>
  <c r="HL33" i="127"/>
  <c r="IF33" i="127"/>
  <c r="FX34" i="127"/>
  <c r="GR34" i="127"/>
  <c r="HL34" i="127"/>
  <c r="IF34" i="127"/>
  <c r="FX35" i="127"/>
  <c r="GR35" i="127"/>
  <c r="HL35" i="127"/>
  <c r="IF35" i="127"/>
  <c r="FX36" i="127"/>
  <c r="GR36" i="127"/>
  <c r="HL36" i="127"/>
  <c r="IF36" i="127"/>
  <c r="FX38" i="127"/>
  <c r="GR38" i="127"/>
  <c r="HL38" i="127"/>
  <c r="IF38" i="127"/>
  <c r="FX39" i="127"/>
  <c r="GR39" i="127"/>
  <c r="HL39" i="127"/>
  <c r="IF39" i="127"/>
  <c r="FX40" i="127"/>
  <c r="GR40" i="127"/>
  <c r="HL40" i="127"/>
  <c r="IF40" i="127"/>
  <c r="FX41" i="127"/>
  <c r="GR41" i="127"/>
  <c r="HL41" i="127"/>
  <c r="IF41" i="127"/>
  <c r="FX43" i="127"/>
  <c r="GR43" i="127"/>
  <c r="HL43" i="127"/>
  <c r="IF43" i="127"/>
  <c r="FX44" i="127"/>
  <c r="GR44" i="127"/>
  <c r="HL44" i="127"/>
  <c r="IF44" i="127"/>
  <c r="FX45" i="127"/>
  <c r="GR45" i="127"/>
  <c r="HL45" i="127"/>
  <c r="IF45" i="127"/>
  <c r="HL46" i="127"/>
  <c r="IF46" i="127"/>
  <c r="GR48" i="127"/>
  <c r="IF48" i="127"/>
  <c r="FX49" i="127"/>
  <c r="GR53" i="127"/>
  <c r="IF53" i="127"/>
  <c r="FX58" i="127"/>
  <c r="GR58" i="127"/>
  <c r="HL58" i="127"/>
  <c r="IF58" i="127"/>
  <c r="FX59" i="127"/>
  <c r="GR59" i="127"/>
  <c r="HL59" i="127"/>
  <c r="IF59" i="127"/>
  <c r="FX60" i="127"/>
  <c r="GR60" i="127"/>
  <c r="HL60" i="127"/>
  <c r="IF60" i="127"/>
  <c r="FX61" i="127"/>
  <c r="GR61" i="127"/>
  <c r="HL61" i="127"/>
  <c r="IF61" i="127"/>
  <c r="FX63" i="127"/>
  <c r="GR63" i="127"/>
  <c r="HL63" i="127"/>
  <c r="IF63" i="127"/>
  <c r="FX64" i="127"/>
  <c r="GR64" i="127"/>
  <c r="HL64" i="127"/>
  <c r="IF64" i="127"/>
  <c r="FX65" i="127"/>
  <c r="GR65" i="127"/>
  <c r="HL65" i="127"/>
  <c r="IF65" i="127"/>
  <c r="FX66" i="127"/>
  <c r="GR66" i="127"/>
  <c r="HL66" i="127"/>
  <c r="IF66" i="127"/>
  <c r="FX68" i="127"/>
  <c r="GR68" i="127"/>
  <c r="HL68" i="127"/>
  <c r="IF68" i="127"/>
  <c r="FX69" i="127"/>
  <c r="GR69" i="127"/>
  <c r="HL69" i="127"/>
  <c r="IF69" i="127"/>
  <c r="GR73" i="127"/>
  <c r="IF73" i="127"/>
  <c r="GR78" i="127"/>
  <c r="IF78" i="127"/>
  <c r="GR83" i="127"/>
  <c r="IF83" i="127"/>
  <c r="GR88" i="127"/>
  <c r="IF88" i="127"/>
  <c r="GR93" i="127"/>
  <c r="IF93" i="127"/>
  <c r="GR98" i="127"/>
  <c r="IF98" i="127"/>
  <c r="GR103" i="127"/>
  <c r="IF103" i="127"/>
  <c r="GR108" i="127"/>
  <c r="IF108" i="127"/>
  <c r="GR113" i="127"/>
  <c r="IF113" i="127"/>
  <c r="GR118" i="127"/>
  <c r="IF118" i="127"/>
  <c r="GR123" i="127"/>
  <c r="IF123" i="127"/>
  <c r="GR128" i="127"/>
  <c r="IF128" i="127"/>
  <c r="AN132" i="127"/>
  <c r="Z57" i="128" s="1"/>
  <c r="CB132" i="127"/>
  <c r="AD57" i="128" s="1"/>
  <c r="DP132" i="127"/>
  <c r="AH57" i="128" s="1"/>
  <c r="FD132" i="127"/>
  <c r="AL57" i="128" s="1"/>
  <c r="FR132" i="127"/>
  <c r="HF132" i="127"/>
  <c r="D11" i="128"/>
  <c r="H11" i="128"/>
  <c r="N11" i="128"/>
  <c r="O12" i="128"/>
  <c r="H15" i="128"/>
  <c r="N15" i="128"/>
  <c r="E16" i="128"/>
  <c r="O16" i="128"/>
  <c r="G28" i="128"/>
  <c r="M28" i="128"/>
  <c r="D29" i="128"/>
  <c r="H29" i="128"/>
  <c r="N29" i="128"/>
  <c r="F32" i="128"/>
  <c r="H33" i="128"/>
  <c r="FW48" i="127"/>
  <c r="HK48" i="127"/>
  <c r="HK52" i="127" s="1"/>
  <c r="FW53" i="127"/>
  <c r="FW57" i="127" s="1"/>
  <c r="HK53" i="127"/>
  <c r="HK57" i="127" s="1"/>
  <c r="FW73" i="127"/>
  <c r="FW77" i="127" s="1"/>
  <c r="HK73" i="127"/>
  <c r="HK77" i="127" s="1"/>
  <c r="FW78" i="127"/>
  <c r="HK78" i="127"/>
  <c r="HK82" i="127" s="1"/>
  <c r="FW83" i="127"/>
  <c r="FW87" i="127" s="1"/>
  <c r="HK83" i="127"/>
  <c r="AD132" i="127"/>
  <c r="W57" i="128" s="1"/>
  <c r="BR132" i="127"/>
  <c r="AB57" i="128" s="1"/>
  <c r="DF132" i="127"/>
  <c r="AG57" i="128" s="1"/>
  <c r="ET132" i="127"/>
  <c r="AI57" i="128" s="1"/>
  <c r="L28" i="128" l="1"/>
  <c r="AM12" i="128"/>
  <c r="FR133" i="127"/>
  <c r="HU117" i="127"/>
  <c r="HU87" i="127"/>
  <c r="HU72" i="127"/>
  <c r="HZ133" i="127"/>
  <c r="FN132" i="127"/>
  <c r="FW112" i="127"/>
  <c r="IF77" i="127"/>
  <c r="FN127" i="127"/>
  <c r="GR92" i="127"/>
  <c r="HL62" i="127"/>
  <c r="HV57" i="127"/>
  <c r="IF32" i="127"/>
  <c r="FW82" i="127"/>
  <c r="HA132" i="127"/>
  <c r="HA117" i="127"/>
  <c r="HA102" i="127"/>
  <c r="HA72" i="127"/>
  <c r="HA42" i="127"/>
  <c r="FQ133" i="127"/>
  <c r="GR112" i="127"/>
  <c r="HB107" i="127"/>
  <c r="FX52" i="127"/>
  <c r="GH47" i="127"/>
  <c r="IF87" i="127"/>
  <c r="IF122" i="127"/>
  <c r="HV97" i="127"/>
  <c r="FM132" i="127"/>
  <c r="FM133" i="127" s="1"/>
  <c r="FM117" i="127"/>
  <c r="FM102" i="127"/>
  <c r="FM42" i="127"/>
  <c r="GH132" i="127"/>
  <c r="HU22" i="127"/>
  <c r="HK127" i="127"/>
  <c r="HV122" i="127"/>
  <c r="GR42" i="127"/>
  <c r="HU127" i="127"/>
  <c r="HU112" i="127"/>
  <c r="HU82" i="127"/>
  <c r="HU52" i="127"/>
  <c r="HU37" i="127"/>
  <c r="HU32" i="127"/>
  <c r="FC133" i="127"/>
  <c r="GQ122" i="127"/>
  <c r="FX92" i="127"/>
  <c r="HB57" i="127"/>
  <c r="FN47" i="127"/>
  <c r="HL32" i="127"/>
  <c r="HV27" i="127"/>
  <c r="HV127" i="127"/>
  <c r="FN27" i="127"/>
  <c r="IF67" i="127"/>
  <c r="HB122" i="127"/>
  <c r="IF112" i="127"/>
  <c r="GR102" i="127"/>
  <c r="HB97" i="127"/>
  <c r="IF92" i="127"/>
  <c r="FN87" i="127"/>
  <c r="GR82" i="127"/>
  <c r="HB77" i="127"/>
  <c r="HV72" i="127"/>
  <c r="HV67" i="127"/>
  <c r="FW52" i="127"/>
  <c r="FM127" i="127"/>
  <c r="FM112" i="127"/>
  <c r="FM82" i="127"/>
  <c r="FM67" i="127"/>
  <c r="FM52" i="127"/>
  <c r="FM37" i="127"/>
  <c r="GQ97" i="127"/>
  <c r="FX62" i="127"/>
  <c r="GH57" i="127"/>
  <c r="GR32" i="127"/>
  <c r="HB27" i="127"/>
  <c r="HV87" i="127"/>
  <c r="HU77" i="127"/>
  <c r="HU47" i="127"/>
  <c r="GV133" i="127"/>
  <c r="HA32" i="127"/>
  <c r="GG17" i="127"/>
  <c r="HK37" i="127"/>
  <c r="FN107" i="127"/>
  <c r="GG52" i="127"/>
  <c r="HA122" i="127"/>
  <c r="FM17" i="127"/>
  <c r="FW37" i="127"/>
  <c r="IE122" i="127"/>
  <c r="GH127" i="127"/>
  <c r="GR122" i="127"/>
  <c r="HB117" i="127"/>
  <c r="FX102" i="127"/>
  <c r="GH97" i="127"/>
  <c r="GH77" i="127"/>
  <c r="HB67" i="127"/>
  <c r="HB47" i="127"/>
  <c r="FN37" i="127"/>
  <c r="HA77" i="127"/>
  <c r="GG47" i="127"/>
  <c r="IF47" i="127"/>
  <c r="HL112" i="127"/>
  <c r="GR72" i="127"/>
  <c r="IE57" i="127"/>
  <c r="HV37" i="127"/>
  <c r="GG82" i="127"/>
  <c r="GG37" i="127"/>
  <c r="HK32" i="127"/>
  <c r="FW17" i="127"/>
  <c r="HU92" i="127"/>
  <c r="HA107" i="127"/>
  <c r="HA62" i="127"/>
  <c r="HA47" i="127"/>
  <c r="HK87" i="127"/>
  <c r="GG122" i="127"/>
  <c r="GG133" i="127" s="1"/>
  <c r="GG62" i="127"/>
  <c r="HF133" i="127"/>
  <c r="FM92" i="127"/>
  <c r="FM77" i="127"/>
  <c r="FM47" i="127"/>
  <c r="HB87" i="127"/>
  <c r="FN57" i="127"/>
  <c r="HL42" i="127"/>
  <c r="FX32" i="127"/>
  <c r="GH27" i="127"/>
  <c r="FN17" i="127"/>
  <c r="IE82" i="127"/>
  <c r="IF82" i="127"/>
  <c r="IF127" i="127"/>
  <c r="IE127" i="127"/>
  <c r="GQ32" i="127"/>
  <c r="HK122" i="127"/>
  <c r="FW102" i="127"/>
  <c r="GQ82" i="127"/>
  <c r="HK62" i="127"/>
  <c r="HK42" i="127"/>
  <c r="GQ17" i="127"/>
  <c r="FW47" i="127"/>
  <c r="GQ57" i="127"/>
  <c r="HV107" i="127"/>
  <c r="IF102" i="127"/>
  <c r="GH87" i="127"/>
  <c r="HV47" i="127"/>
  <c r="HB37" i="127"/>
  <c r="IF117" i="127"/>
  <c r="FX107" i="127"/>
  <c r="HV102" i="127"/>
  <c r="GR97" i="127"/>
  <c r="HB92" i="127"/>
  <c r="FX87" i="127"/>
  <c r="GH82" i="127"/>
  <c r="GR77" i="127"/>
  <c r="FN52" i="127"/>
  <c r="FN32" i="127"/>
  <c r="HL22" i="127"/>
  <c r="HL127" i="127"/>
  <c r="HV17" i="127"/>
  <c r="IE92" i="127"/>
  <c r="IE32" i="127"/>
  <c r="IE62" i="127"/>
  <c r="IF62" i="127"/>
  <c r="IE52" i="127"/>
  <c r="IF52" i="127"/>
  <c r="FM32" i="127"/>
  <c r="HK132" i="127"/>
  <c r="HK112" i="127"/>
  <c r="GQ112" i="127"/>
  <c r="FW127" i="127"/>
  <c r="HK102" i="127"/>
  <c r="FW32" i="127"/>
  <c r="HK107" i="127"/>
  <c r="GQ102" i="127"/>
  <c r="FW62" i="127"/>
  <c r="FW117" i="127"/>
  <c r="GQ107" i="127"/>
  <c r="GR117" i="127"/>
  <c r="HB112" i="127"/>
  <c r="IF107" i="127"/>
  <c r="GH102" i="127"/>
  <c r="FN92" i="127"/>
  <c r="HL67" i="127"/>
  <c r="GQ127" i="127"/>
  <c r="IE42" i="127"/>
  <c r="IF42" i="127"/>
  <c r="IE37" i="127"/>
  <c r="IF37" i="127"/>
  <c r="IE17" i="127"/>
  <c r="IF17" i="127"/>
  <c r="GQ87" i="127"/>
  <c r="FW97" i="127"/>
  <c r="GQ77" i="127"/>
  <c r="HK117" i="127"/>
  <c r="HK47" i="127"/>
  <c r="GQ37" i="127"/>
  <c r="GQ52" i="127"/>
  <c r="HK72" i="127"/>
  <c r="GQ42" i="127"/>
  <c r="FX127" i="127"/>
  <c r="GH122" i="127"/>
  <c r="FN112" i="127"/>
  <c r="HB72" i="127"/>
  <c r="FX67" i="127"/>
  <c r="IF57" i="127"/>
  <c r="HL47" i="127"/>
  <c r="HV42" i="127"/>
  <c r="HL27" i="127"/>
  <c r="IE72" i="127"/>
  <c r="IE97" i="127"/>
  <c r="IF97" i="127"/>
  <c r="FW27" i="127"/>
  <c r="FW122" i="127"/>
  <c r="GQ117" i="127"/>
  <c r="GQ67" i="127"/>
  <c r="HK92" i="127"/>
  <c r="GQ72" i="127"/>
  <c r="FW92" i="127"/>
  <c r="FW42" i="127"/>
  <c r="FW67" i="127"/>
  <c r="GQ92" i="127"/>
  <c r="GQ62" i="127"/>
  <c r="HK97" i="127"/>
  <c r="HK67" i="127"/>
  <c r="HL92" i="127"/>
  <c r="HL72" i="127"/>
  <c r="HL52" i="127"/>
  <c r="IE112" i="127"/>
  <c r="HL107" i="127"/>
  <c r="HL87" i="127"/>
  <c r="FN72" i="127"/>
  <c r="GH62" i="127"/>
  <c r="GR57" i="127"/>
  <c r="HB52" i="127"/>
  <c r="FX47" i="127"/>
  <c r="GH42" i="127"/>
  <c r="GR37" i="127"/>
  <c r="HB32" i="127"/>
  <c r="FX27" i="127"/>
  <c r="GR17" i="127"/>
  <c r="IE107" i="127"/>
  <c r="AL28" i="128"/>
  <c r="AM20" i="128"/>
  <c r="GK133" i="127"/>
  <c r="FV133" i="127"/>
  <c r="GZ133" i="127"/>
  <c r="FS133" i="127"/>
  <c r="HR133" i="127"/>
  <c r="AX133" i="127"/>
  <c r="BH133" i="127"/>
  <c r="FD133" i="127"/>
  <c r="W58" i="128"/>
  <c r="DP133" i="127"/>
  <c r="FW132" i="127"/>
  <c r="HN133" i="127"/>
  <c r="GQ132" i="127"/>
  <c r="FX132" i="127"/>
  <c r="DF133" i="127"/>
  <c r="AD133" i="127"/>
  <c r="AM6" i="128"/>
  <c r="AG58" i="128"/>
  <c r="Y28" i="128"/>
  <c r="AF28" i="128"/>
  <c r="Z58" i="128"/>
  <c r="AA28" i="128"/>
  <c r="AQ38" i="128"/>
  <c r="HX133" i="127"/>
  <c r="BR133" i="127"/>
  <c r="GT133" i="127"/>
  <c r="AD58" i="128"/>
  <c r="AB58" i="128"/>
  <c r="HL133" i="127"/>
  <c r="CV133" i="127"/>
  <c r="IF132" i="127"/>
  <c r="GJ133" i="127"/>
  <c r="AW133" i="127"/>
  <c r="AL58" i="128"/>
  <c r="AH58" i="128"/>
  <c r="AW7" i="127"/>
  <c r="AN3" i="127"/>
  <c r="AM9" i="127"/>
  <c r="GL133" i="127"/>
  <c r="ET133" i="127"/>
  <c r="AM27" i="128"/>
  <c r="GR132" i="127"/>
  <c r="CL133" i="127"/>
  <c r="AN133" i="127"/>
  <c r="FZ133" i="127"/>
  <c r="GH133" i="127" s="1"/>
  <c r="DZ133" i="127"/>
  <c r="CB133" i="127"/>
  <c r="J133" i="127"/>
  <c r="FN133" i="127"/>
  <c r="I133" i="127"/>
  <c r="AI58" i="128"/>
  <c r="AM34" i="128"/>
  <c r="AM57" i="128"/>
  <c r="AQ39" i="128" s="1"/>
  <c r="HL132" i="127"/>
  <c r="AM36" i="128"/>
  <c r="IE132" i="127"/>
  <c r="EJ133" i="127"/>
  <c r="HY133" i="127"/>
  <c r="T133" i="127"/>
  <c r="AM35" i="128"/>
  <c r="FX133" i="127" l="1"/>
  <c r="HA133" i="127"/>
  <c r="HK133" i="127"/>
  <c r="FW133" i="127"/>
  <c r="HB133" i="127"/>
  <c r="AM28" i="128"/>
  <c r="HU133" i="127"/>
  <c r="GQ133" i="127"/>
  <c r="HV133" i="127"/>
  <c r="AM58" i="128"/>
  <c r="GR133" i="127"/>
  <c r="AQ40" i="128"/>
  <c r="AQ37" i="128"/>
  <c r="IE133" i="127"/>
  <c r="IF133" i="127"/>
  <c r="BG7" i="127"/>
  <c r="AX3" i="127"/>
  <c r="AW9" i="127"/>
  <c r="BH3" i="127" l="1"/>
  <c r="BQ7" i="127"/>
  <c r="BG9" i="127"/>
  <c r="CA7" i="127" l="1"/>
  <c r="BQ9" i="127"/>
  <c r="BR3" i="127"/>
  <c r="CK7" i="127" l="1"/>
  <c r="CA9" i="127"/>
  <c r="CB3" i="127"/>
  <c r="CU7" i="127" l="1"/>
  <c r="CL3" i="127"/>
  <c r="CK9" i="127"/>
  <c r="CV3" i="127" l="1"/>
  <c r="DE7" i="127"/>
  <c r="CU9" i="127"/>
  <c r="DO7" i="127" l="1"/>
  <c r="DE9" i="127"/>
  <c r="DF3" i="127"/>
  <c r="DY7" i="127" l="1"/>
  <c r="DO9" i="127"/>
  <c r="DP3" i="127"/>
  <c r="EI7" i="127" l="1"/>
  <c r="DZ3" i="127"/>
  <c r="DY9" i="127"/>
  <c r="EJ3" i="127" l="1"/>
  <c r="ES7" i="127"/>
  <c r="EI9" i="127"/>
  <c r="FC7" i="127" l="1"/>
  <c r="ES9" i="127"/>
  <c r="ET3" i="127"/>
  <c r="FE13" i="127"/>
  <c r="FM7" i="127" l="1"/>
  <c r="FD3" i="127"/>
  <c r="FC9" i="127"/>
  <c r="FO13" i="127"/>
  <c r="FE14" i="127"/>
  <c r="FE15" i="127" s="1"/>
  <c r="FE16" i="127" s="1"/>
  <c r="FE18" i="127" s="1"/>
  <c r="FE19" i="127" s="1"/>
  <c r="FE20" i="127" s="1"/>
  <c r="FE21" i="127" s="1"/>
  <c r="FE23" i="127" s="1"/>
  <c r="FE24" i="127" s="1"/>
  <c r="FE25" i="127" s="1"/>
  <c r="FE26" i="127" s="1"/>
  <c r="FE28" i="127" s="1"/>
  <c r="FE29" i="127" s="1"/>
  <c r="FE30" i="127" s="1"/>
  <c r="FE31" i="127" s="1"/>
  <c r="FE33" i="127" s="1"/>
  <c r="FE34" i="127" s="1"/>
  <c r="FE35" i="127" s="1"/>
  <c r="FE36" i="127" s="1"/>
  <c r="FE38" i="127" s="1"/>
  <c r="FE39" i="127" s="1"/>
  <c r="FE40" i="127" s="1"/>
  <c r="FE41" i="127" s="1"/>
  <c r="FE43" i="127" s="1"/>
  <c r="FE44" i="127" s="1"/>
  <c r="FE45" i="127" s="1"/>
  <c r="FE46" i="127" s="1"/>
  <c r="FE48" i="127" s="1"/>
  <c r="FE49" i="127" s="1"/>
  <c r="FE50" i="127" s="1"/>
  <c r="FE51" i="127" s="1"/>
  <c r="FE53" i="127" s="1"/>
  <c r="FE54" i="127" s="1"/>
  <c r="FE55" i="127" s="1"/>
  <c r="FE56" i="127" s="1"/>
  <c r="FE58" i="127" s="1"/>
  <c r="FE59" i="127" s="1"/>
  <c r="FE60" i="127" s="1"/>
  <c r="FE61" i="127" s="1"/>
  <c r="FE63" i="127" s="1"/>
  <c r="FE64" i="127" s="1"/>
  <c r="FE65" i="127" s="1"/>
  <c r="FE66" i="127" s="1"/>
  <c r="FE68" i="127" s="1"/>
  <c r="FE69" i="127" s="1"/>
  <c r="FE70" i="127" s="1"/>
  <c r="FE71" i="127" s="1"/>
  <c r="FE73" i="127" s="1"/>
  <c r="FE74" i="127" s="1"/>
  <c r="FE75" i="127" s="1"/>
  <c r="FE76" i="127" s="1"/>
  <c r="FE78" i="127" s="1"/>
  <c r="FE79" i="127" s="1"/>
  <c r="FE80" i="127" s="1"/>
  <c r="FE81" i="127" s="1"/>
  <c r="FE83" i="127" s="1"/>
  <c r="FE84" i="127" s="1"/>
  <c r="FE85" i="127" s="1"/>
  <c r="FE86" i="127" s="1"/>
  <c r="FE88" i="127" s="1"/>
  <c r="FE89" i="127" s="1"/>
  <c r="FE90" i="127" s="1"/>
  <c r="FE91" i="127" s="1"/>
  <c r="FE93" i="127" s="1"/>
  <c r="FE94" i="127" s="1"/>
  <c r="FE95" i="127" s="1"/>
  <c r="FE96" i="127" s="1"/>
  <c r="FE98" i="127" s="1"/>
  <c r="FE99" i="127" s="1"/>
  <c r="FE100" i="127" s="1"/>
  <c r="FE101" i="127" s="1"/>
  <c r="FE103" i="127" s="1"/>
  <c r="FE104" i="127" s="1"/>
  <c r="FE105" i="127" s="1"/>
  <c r="FE106" i="127" s="1"/>
  <c r="FE108" i="127" s="1"/>
  <c r="FE109" i="127" s="1"/>
  <c r="FE110" i="127" s="1"/>
  <c r="FE111" i="127" s="1"/>
  <c r="FE113" i="127" s="1"/>
  <c r="FE114" i="127" s="1"/>
  <c r="FE115" i="127" s="1"/>
  <c r="FE116" i="127" s="1"/>
  <c r="FE118" i="127" s="1"/>
  <c r="FE119" i="127" s="1"/>
  <c r="FE120" i="127" s="1"/>
  <c r="FE121" i="127" s="1"/>
  <c r="FE123" i="127" s="1"/>
  <c r="FE124" i="127" s="1"/>
  <c r="FE125" i="127" s="1"/>
  <c r="FE126" i="127" s="1"/>
  <c r="FE128" i="127" s="1"/>
  <c r="FE129" i="127" s="1"/>
  <c r="FE130" i="127" s="1"/>
  <c r="FE131" i="127" s="1"/>
  <c r="FW7" i="127" l="1"/>
  <c r="FN3" i="127"/>
  <c r="FM9" i="127"/>
  <c r="FO14" i="127"/>
  <c r="FO15" i="127" s="1"/>
  <c r="FO16" i="127" s="1"/>
  <c r="FO18" i="127" s="1"/>
  <c r="FO19" i="127" s="1"/>
  <c r="FO20" i="127" s="1"/>
  <c r="FO21" i="127" s="1"/>
  <c r="FO23" i="127" s="1"/>
  <c r="FO24" i="127" s="1"/>
  <c r="FO25" i="127" s="1"/>
  <c r="FO26" i="127" s="1"/>
  <c r="FO28" i="127" s="1"/>
  <c r="FO29" i="127" s="1"/>
  <c r="FO30" i="127" s="1"/>
  <c r="FO31" i="127" s="1"/>
  <c r="FO33" i="127" s="1"/>
  <c r="FO34" i="127" s="1"/>
  <c r="FO35" i="127" s="1"/>
  <c r="FO36" i="127" s="1"/>
  <c r="FO38" i="127" s="1"/>
  <c r="FO39" i="127" s="1"/>
  <c r="FO40" i="127" s="1"/>
  <c r="FO41" i="127" s="1"/>
  <c r="FO43" i="127" s="1"/>
  <c r="FO44" i="127" s="1"/>
  <c r="FO45" i="127" s="1"/>
  <c r="FO46" i="127" s="1"/>
  <c r="FO48" i="127" s="1"/>
  <c r="FO49" i="127" s="1"/>
  <c r="FO50" i="127" s="1"/>
  <c r="FO51" i="127" s="1"/>
  <c r="FO53" i="127" s="1"/>
  <c r="FO54" i="127" s="1"/>
  <c r="FO55" i="127" s="1"/>
  <c r="FO56" i="127" s="1"/>
  <c r="FO58" i="127" s="1"/>
  <c r="FO59" i="127" s="1"/>
  <c r="FO60" i="127" s="1"/>
  <c r="FO61" i="127" s="1"/>
  <c r="FO63" i="127" s="1"/>
  <c r="FO64" i="127" s="1"/>
  <c r="FO65" i="127" s="1"/>
  <c r="FO66" i="127" s="1"/>
  <c r="FO68" i="127" s="1"/>
  <c r="FO69" i="127" s="1"/>
  <c r="FO70" i="127" s="1"/>
  <c r="FO71" i="127" s="1"/>
  <c r="FO73" i="127" s="1"/>
  <c r="FO74" i="127" s="1"/>
  <c r="FO75" i="127" s="1"/>
  <c r="FO76" i="127" s="1"/>
  <c r="FO78" i="127" s="1"/>
  <c r="FO79" i="127" s="1"/>
  <c r="FO80" i="127" s="1"/>
  <c r="FO81" i="127" s="1"/>
  <c r="FO83" i="127" s="1"/>
  <c r="FO84" i="127" s="1"/>
  <c r="FO85" i="127" s="1"/>
  <c r="FO86" i="127" s="1"/>
  <c r="FO88" i="127" s="1"/>
  <c r="FO89" i="127" s="1"/>
  <c r="FO90" i="127" s="1"/>
  <c r="FO91" i="127" s="1"/>
  <c r="FO93" i="127" s="1"/>
  <c r="FO94" i="127" s="1"/>
  <c r="FO95" i="127" s="1"/>
  <c r="FO96" i="127" s="1"/>
  <c r="FO98" i="127" s="1"/>
  <c r="FO99" i="127" s="1"/>
  <c r="FO100" i="127" s="1"/>
  <c r="FO101" i="127" s="1"/>
  <c r="FO103" i="127" s="1"/>
  <c r="FO104" i="127" s="1"/>
  <c r="FO105" i="127" s="1"/>
  <c r="FO106" i="127" s="1"/>
  <c r="FO108" i="127" s="1"/>
  <c r="FO109" i="127" s="1"/>
  <c r="FO110" i="127" s="1"/>
  <c r="FO111" i="127" s="1"/>
  <c r="FO113" i="127" s="1"/>
  <c r="FO114" i="127" s="1"/>
  <c r="FO115" i="127" s="1"/>
  <c r="FO116" i="127" s="1"/>
  <c r="FO118" i="127" s="1"/>
  <c r="FO119" i="127" s="1"/>
  <c r="FO120" i="127" s="1"/>
  <c r="FO121" i="127" s="1"/>
  <c r="FO123" i="127" s="1"/>
  <c r="FO124" i="127" s="1"/>
  <c r="FO125" i="127" s="1"/>
  <c r="FO126" i="127" s="1"/>
  <c r="FO128" i="127" s="1"/>
  <c r="FO129" i="127" s="1"/>
  <c r="FO130" i="127" s="1"/>
  <c r="FO131" i="127" s="1"/>
  <c r="FY13" i="127"/>
  <c r="GI13" i="127" l="1"/>
  <c r="FY14" i="127"/>
  <c r="FY15" i="127" s="1"/>
  <c r="FY16" i="127" s="1"/>
  <c r="FY18" i="127" s="1"/>
  <c r="FY19" i="127" s="1"/>
  <c r="FY20" i="127" s="1"/>
  <c r="FY21" i="127" s="1"/>
  <c r="FY23" i="127" s="1"/>
  <c r="FY24" i="127" s="1"/>
  <c r="FY25" i="127" s="1"/>
  <c r="FY26" i="127" s="1"/>
  <c r="FY28" i="127" s="1"/>
  <c r="FY29" i="127" s="1"/>
  <c r="FY30" i="127" s="1"/>
  <c r="FY31" i="127" s="1"/>
  <c r="FY33" i="127" s="1"/>
  <c r="FY34" i="127" s="1"/>
  <c r="FY35" i="127" s="1"/>
  <c r="FY36" i="127" s="1"/>
  <c r="FY38" i="127" s="1"/>
  <c r="FY39" i="127" s="1"/>
  <c r="FY40" i="127" s="1"/>
  <c r="FY41" i="127" s="1"/>
  <c r="FY43" i="127" s="1"/>
  <c r="FY44" i="127" s="1"/>
  <c r="FY45" i="127" s="1"/>
  <c r="FY46" i="127" s="1"/>
  <c r="FY48" i="127" s="1"/>
  <c r="FY49" i="127" s="1"/>
  <c r="FY50" i="127" s="1"/>
  <c r="FY51" i="127" s="1"/>
  <c r="FY53" i="127" s="1"/>
  <c r="FY54" i="127" s="1"/>
  <c r="FY55" i="127" s="1"/>
  <c r="FY56" i="127" s="1"/>
  <c r="FY58" i="127" s="1"/>
  <c r="FY59" i="127" s="1"/>
  <c r="FY60" i="127" s="1"/>
  <c r="FY61" i="127" s="1"/>
  <c r="FY63" i="127" s="1"/>
  <c r="FY64" i="127" s="1"/>
  <c r="FY65" i="127" s="1"/>
  <c r="FY66" i="127" s="1"/>
  <c r="FY68" i="127" s="1"/>
  <c r="FY69" i="127" s="1"/>
  <c r="FY70" i="127" s="1"/>
  <c r="FY71" i="127" s="1"/>
  <c r="FY73" i="127" s="1"/>
  <c r="FY74" i="127" s="1"/>
  <c r="FY75" i="127" s="1"/>
  <c r="FY76" i="127" s="1"/>
  <c r="FY78" i="127" s="1"/>
  <c r="FY79" i="127" s="1"/>
  <c r="FY80" i="127" s="1"/>
  <c r="FY81" i="127" s="1"/>
  <c r="FY83" i="127" s="1"/>
  <c r="FY84" i="127" s="1"/>
  <c r="FY85" i="127" s="1"/>
  <c r="FY86" i="127" s="1"/>
  <c r="FY88" i="127" s="1"/>
  <c r="FY89" i="127" s="1"/>
  <c r="FY90" i="127" s="1"/>
  <c r="FY91" i="127" s="1"/>
  <c r="FY93" i="127" s="1"/>
  <c r="FY94" i="127" s="1"/>
  <c r="FY95" i="127" s="1"/>
  <c r="FY96" i="127" s="1"/>
  <c r="FY98" i="127" s="1"/>
  <c r="FY99" i="127" s="1"/>
  <c r="FY100" i="127" s="1"/>
  <c r="FY101" i="127" s="1"/>
  <c r="FY103" i="127" s="1"/>
  <c r="FY104" i="127" s="1"/>
  <c r="FY105" i="127" s="1"/>
  <c r="FY106" i="127" s="1"/>
  <c r="FY108" i="127" s="1"/>
  <c r="FY109" i="127" s="1"/>
  <c r="FY110" i="127" s="1"/>
  <c r="FY111" i="127" s="1"/>
  <c r="FY113" i="127" s="1"/>
  <c r="FY114" i="127" s="1"/>
  <c r="FY115" i="127" s="1"/>
  <c r="FY116" i="127" s="1"/>
  <c r="FY118" i="127" s="1"/>
  <c r="FY119" i="127" s="1"/>
  <c r="FY120" i="127" s="1"/>
  <c r="FY121" i="127" s="1"/>
  <c r="FY123" i="127" s="1"/>
  <c r="FY124" i="127" s="1"/>
  <c r="FY125" i="127" s="1"/>
  <c r="FY126" i="127" s="1"/>
  <c r="FY128" i="127" s="1"/>
  <c r="FY129" i="127" s="1"/>
  <c r="FY130" i="127" s="1"/>
  <c r="FY131" i="127" s="1"/>
  <c r="FX3" i="127"/>
  <c r="GG7" i="127"/>
  <c r="FW9" i="127"/>
  <c r="GQ7" i="127" l="1"/>
  <c r="GG9" i="127"/>
  <c r="GH3" i="127"/>
  <c r="GI14" i="127"/>
  <c r="GI15" i="127" s="1"/>
  <c r="GI16" i="127" s="1"/>
  <c r="GI18" i="127" s="1"/>
  <c r="GI19" i="127" s="1"/>
  <c r="GI20" i="127" s="1"/>
  <c r="GI21" i="127" s="1"/>
  <c r="GI23" i="127" s="1"/>
  <c r="GI24" i="127" s="1"/>
  <c r="GI25" i="127" s="1"/>
  <c r="GI26" i="127" s="1"/>
  <c r="GI28" i="127" s="1"/>
  <c r="GI29" i="127" s="1"/>
  <c r="GI30" i="127" s="1"/>
  <c r="GI31" i="127" s="1"/>
  <c r="GI33" i="127" s="1"/>
  <c r="GI34" i="127" s="1"/>
  <c r="GI35" i="127" s="1"/>
  <c r="GI36" i="127" s="1"/>
  <c r="GI38" i="127" s="1"/>
  <c r="GI39" i="127" s="1"/>
  <c r="GI40" i="127" s="1"/>
  <c r="GI41" i="127" s="1"/>
  <c r="GI43" i="127" s="1"/>
  <c r="GI44" i="127" s="1"/>
  <c r="GI45" i="127" s="1"/>
  <c r="GI46" i="127" s="1"/>
  <c r="GI48" i="127" s="1"/>
  <c r="GI49" i="127" s="1"/>
  <c r="GI50" i="127" s="1"/>
  <c r="GI51" i="127" s="1"/>
  <c r="GI53" i="127" s="1"/>
  <c r="GI54" i="127" s="1"/>
  <c r="GI55" i="127" s="1"/>
  <c r="GI56" i="127" s="1"/>
  <c r="GI58" i="127" s="1"/>
  <c r="GI59" i="127" s="1"/>
  <c r="GI60" i="127" s="1"/>
  <c r="GI61" i="127" s="1"/>
  <c r="GI63" i="127" s="1"/>
  <c r="GI64" i="127" s="1"/>
  <c r="GI65" i="127" s="1"/>
  <c r="GI66" i="127" s="1"/>
  <c r="GI68" i="127" s="1"/>
  <c r="GI69" i="127" s="1"/>
  <c r="GI70" i="127" s="1"/>
  <c r="GI71" i="127" s="1"/>
  <c r="GI73" i="127" s="1"/>
  <c r="GI74" i="127" s="1"/>
  <c r="GI75" i="127" s="1"/>
  <c r="GI76" i="127" s="1"/>
  <c r="GI78" i="127" s="1"/>
  <c r="GI79" i="127" s="1"/>
  <c r="GI80" i="127" s="1"/>
  <c r="GI81" i="127" s="1"/>
  <c r="GI83" i="127" s="1"/>
  <c r="GI84" i="127" s="1"/>
  <c r="GI85" i="127" s="1"/>
  <c r="GI86" i="127" s="1"/>
  <c r="GI88" i="127" s="1"/>
  <c r="GI89" i="127" s="1"/>
  <c r="GI90" i="127" s="1"/>
  <c r="GI91" i="127" s="1"/>
  <c r="GI93" i="127" s="1"/>
  <c r="GI94" i="127" s="1"/>
  <c r="GI95" i="127" s="1"/>
  <c r="GI96" i="127" s="1"/>
  <c r="GI98" i="127" s="1"/>
  <c r="GI99" i="127" s="1"/>
  <c r="GI100" i="127" s="1"/>
  <c r="GI101" i="127" s="1"/>
  <c r="GI103" i="127" s="1"/>
  <c r="GI104" i="127" s="1"/>
  <c r="GI105" i="127" s="1"/>
  <c r="GI106" i="127" s="1"/>
  <c r="GI108" i="127" s="1"/>
  <c r="GI109" i="127" s="1"/>
  <c r="GI110" i="127" s="1"/>
  <c r="GI111" i="127" s="1"/>
  <c r="GI113" i="127" s="1"/>
  <c r="GI114" i="127" s="1"/>
  <c r="GI115" i="127" s="1"/>
  <c r="GI116" i="127" s="1"/>
  <c r="GI118" i="127" s="1"/>
  <c r="GI119" i="127" s="1"/>
  <c r="GI120" i="127" s="1"/>
  <c r="GI121" i="127" s="1"/>
  <c r="GI123" i="127" s="1"/>
  <c r="GI124" i="127" s="1"/>
  <c r="GI125" i="127" s="1"/>
  <c r="GI126" i="127" s="1"/>
  <c r="GI128" i="127" s="1"/>
  <c r="GI129" i="127" s="1"/>
  <c r="GI130" i="127" s="1"/>
  <c r="GI131" i="127" s="1"/>
  <c r="GS13" i="127"/>
  <c r="HA7" i="127" l="1"/>
  <c r="GR3" i="127"/>
  <c r="GQ9" i="127"/>
  <c r="HC13" i="127"/>
  <c r="GS14" i="127"/>
  <c r="GS15" i="127" s="1"/>
  <c r="GS16" i="127" s="1"/>
  <c r="GS18" i="127" s="1"/>
  <c r="GS19" i="127" s="1"/>
  <c r="GS20" i="127" s="1"/>
  <c r="GS21" i="127" s="1"/>
  <c r="GS23" i="127" s="1"/>
  <c r="GS24" i="127" s="1"/>
  <c r="GS25" i="127" s="1"/>
  <c r="GS26" i="127" s="1"/>
  <c r="GS28" i="127" s="1"/>
  <c r="GS29" i="127" s="1"/>
  <c r="GS30" i="127" s="1"/>
  <c r="GS31" i="127" s="1"/>
  <c r="GS33" i="127" s="1"/>
  <c r="GS34" i="127" s="1"/>
  <c r="GS35" i="127" s="1"/>
  <c r="GS36" i="127" s="1"/>
  <c r="GS38" i="127" s="1"/>
  <c r="GS39" i="127" s="1"/>
  <c r="GS40" i="127" s="1"/>
  <c r="GS41" i="127" s="1"/>
  <c r="GS43" i="127" s="1"/>
  <c r="GS44" i="127" s="1"/>
  <c r="GS45" i="127" s="1"/>
  <c r="GS46" i="127" s="1"/>
  <c r="GS48" i="127" s="1"/>
  <c r="GS49" i="127" s="1"/>
  <c r="GS50" i="127" s="1"/>
  <c r="GS51" i="127" s="1"/>
  <c r="GS53" i="127" s="1"/>
  <c r="GS54" i="127" s="1"/>
  <c r="GS55" i="127" s="1"/>
  <c r="GS56" i="127" s="1"/>
  <c r="GS58" i="127" s="1"/>
  <c r="GS59" i="127" s="1"/>
  <c r="GS60" i="127" s="1"/>
  <c r="GS61" i="127" s="1"/>
  <c r="GS63" i="127" s="1"/>
  <c r="GS64" i="127" s="1"/>
  <c r="GS65" i="127" s="1"/>
  <c r="GS66" i="127" s="1"/>
  <c r="GS68" i="127" s="1"/>
  <c r="GS69" i="127" s="1"/>
  <c r="GS70" i="127" s="1"/>
  <c r="GS71" i="127" s="1"/>
  <c r="GS73" i="127" s="1"/>
  <c r="GS74" i="127" s="1"/>
  <c r="GS75" i="127" s="1"/>
  <c r="GS76" i="127" s="1"/>
  <c r="GS78" i="127" s="1"/>
  <c r="GS79" i="127" s="1"/>
  <c r="GS80" i="127" s="1"/>
  <c r="GS81" i="127" s="1"/>
  <c r="GS83" i="127" s="1"/>
  <c r="GS84" i="127" s="1"/>
  <c r="GS85" i="127" s="1"/>
  <c r="GS86" i="127" s="1"/>
  <c r="GS88" i="127" s="1"/>
  <c r="GS89" i="127" s="1"/>
  <c r="GS90" i="127" s="1"/>
  <c r="GS91" i="127" s="1"/>
  <c r="GS93" i="127" s="1"/>
  <c r="GS94" i="127" s="1"/>
  <c r="GS95" i="127" s="1"/>
  <c r="GS96" i="127" s="1"/>
  <c r="GS98" i="127" s="1"/>
  <c r="GS99" i="127" s="1"/>
  <c r="GS100" i="127" s="1"/>
  <c r="GS101" i="127" s="1"/>
  <c r="GS103" i="127" s="1"/>
  <c r="GS104" i="127" s="1"/>
  <c r="GS105" i="127" s="1"/>
  <c r="GS106" i="127" s="1"/>
  <c r="GS108" i="127" s="1"/>
  <c r="GS109" i="127" s="1"/>
  <c r="GS110" i="127" s="1"/>
  <c r="GS111" i="127" s="1"/>
  <c r="GS113" i="127" s="1"/>
  <c r="GS114" i="127" s="1"/>
  <c r="GS115" i="127" s="1"/>
  <c r="GS116" i="127" s="1"/>
  <c r="GS118" i="127" s="1"/>
  <c r="GS119" i="127" s="1"/>
  <c r="GS120" i="127" s="1"/>
  <c r="GS121" i="127" s="1"/>
  <c r="GS123" i="127" s="1"/>
  <c r="GS124" i="127" s="1"/>
  <c r="GS125" i="127" s="1"/>
  <c r="GS126" i="127" s="1"/>
  <c r="GS128" i="127" s="1"/>
  <c r="GS129" i="127" s="1"/>
  <c r="GS130" i="127" s="1"/>
  <c r="GS131" i="127" s="1"/>
  <c r="HC14" i="127" l="1"/>
  <c r="HC15" i="127" s="1"/>
  <c r="HC16" i="127" s="1"/>
  <c r="HC18" i="127" s="1"/>
  <c r="HC19" i="127" s="1"/>
  <c r="HC20" i="127" s="1"/>
  <c r="HC21" i="127" s="1"/>
  <c r="HC23" i="127" s="1"/>
  <c r="HC24" i="127" s="1"/>
  <c r="HC25" i="127" s="1"/>
  <c r="HC26" i="127" s="1"/>
  <c r="HC28" i="127" s="1"/>
  <c r="HC29" i="127" s="1"/>
  <c r="HC30" i="127" s="1"/>
  <c r="HC31" i="127" s="1"/>
  <c r="HC33" i="127" s="1"/>
  <c r="HC34" i="127" s="1"/>
  <c r="HC35" i="127" s="1"/>
  <c r="HC36" i="127" s="1"/>
  <c r="HC38" i="127" s="1"/>
  <c r="HC39" i="127" s="1"/>
  <c r="HC40" i="127" s="1"/>
  <c r="HC41" i="127" s="1"/>
  <c r="HC43" i="127" s="1"/>
  <c r="HC44" i="127" s="1"/>
  <c r="HC45" i="127" s="1"/>
  <c r="HC46" i="127" s="1"/>
  <c r="HC48" i="127" s="1"/>
  <c r="HC49" i="127" s="1"/>
  <c r="HC50" i="127" s="1"/>
  <c r="HC51" i="127" s="1"/>
  <c r="HC53" i="127" s="1"/>
  <c r="HC54" i="127" s="1"/>
  <c r="HC55" i="127" s="1"/>
  <c r="HC56" i="127" s="1"/>
  <c r="HC58" i="127" s="1"/>
  <c r="HC59" i="127" s="1"/>
  <c r="HC60" i="127" s="1"/>
  <c r="HC61" i="127" s="1"/>
  <c r="HC63" i="127" s="1"/>
  <c r="HC64" i="127" s="1"/>
  <c r="HC65" i="127" s="1"/>
  <c r="HC66" i="127" s="1"/>
  <c r="HC68" i="127" s="1"/>
  <c r="HC69" i="127" s="1"/>
  <c r="HC70" i="127" s="1"/>
  <c r="HC71" i="127" s="1"/>
  <c r="HC73" i="127" s="1"/>
  <c r="HC74" i="127" s="1"/>
  <c r="HC75" i="127" s="1"/>
  <c r="HC76" i="127" s="1"/>
  <c r="HC78" i="127" s="1"/>
  <c r="HC79" i="127" s="1"/>
  <c r="HC80" i="127" s="1"/>
  <c r="HC81" i="127" s="1"/>
  <c r="HC83" i="127" s="1"/>
  <c r="HC84" i="127" s="1"/>
  <c r="HC85" i="127" s="1"/>
  <c r="HC86" i="127" s="1"/>
  <c r="HC88" i="127" s="1"/>
  <c r="HC89" i="127" s="1"/>
  <c r="HC90" i="127" s="1"/>
  <c r="HC91" i="127" s="1"/>
  <c r="HC93" i="127" s="1"/>
  <c r="HC94" i="127" s="1"/>
  <c r="HC95" i="127" s="1"/>
  <c r="HC96" i="127" s="1"/>
  <c r="HC98" i="127" s="1"/>
  <c r="HC99" i="127" s="1"/>
  <c r="HC100" i="127" s="1"/>
  <c r="HC101" i="127" s="1"/>
  <c r="HC103" i="127" s="1"/>
  <c r="HC104" i="127" s="1"/>
  <c r="HC105" i="127" s="1"/>
  <c r="HC106" i="127" s="1"/>
  <c r="HC108" i="127" s="1"/>
  <c r="HC109" i="127" s="1"/>
  <c r="HC110" i="127" s="1"/>
  <c r="HC111" i="127" s="1"/>
  <c r="HC113" i="127" s="1"/>
  <c r="HC114" i="127" s="1"/>
  <c r="HC115" i="127" s="1"/>
  <c r="HC116" i="127" s="1"/>
  <c r="HC118" i="127" s="1"/>
  <c r="HC119" i="127" s="1"/>
  <c r="HC120" i="127" s="1"/>
  <c r="HC121" i="127" s="1"/>
  <c r="HC123" i="127" s="1"/>
  <c r="HC124" i="127" s="1"/>
  <c r="HC125" i="127" s="1"/>
  <c r="HC126" i="127" s="1"/>
  <c r="HC128" i="127" s="1"/>
  <c r="HC129" i="127" s="1"/>
  <c r="HC130" i="127" s="1"/>
  <c r="HC131" i="127" s="1"/>
  <c r="HM13" i="127"/>
  <c r="HK7" i="127"/>
  <c r="HB3" i="127"/>
  <c r="HA9" i="127"/>
  <c r="HL3" i="127" l="1"/>
  <c r="HU7" i="127"/>
  <c r="HK9" i="127"/>
  <c r="HW13" i="127"/>
  <c r="HW14" i="127" s="1"/>
  <c r="HW15" i="127" s="1"/>
  <c r="HW16" i="127" s="1"/>
  <c r="HW18" i="127" s="1"/>
  <c r="HW19" i="127" s="1"/>
  <c r="HW20" i="127" s="1"/>
  <c r="HW21" i="127" s="1"/>
  <c r="HW23" i="127" s="1"/>
  <c r="HW24" i="127" s="1"/>
  <c r="HW25" i="127" s="1"/>
  <c r="HW26" i="127" s="1"/>
  <c r="HW28" i="127" s="1"/>
  <c r="HW29" i="127" s="1"/>
  <c r="HW30" i="127" s="1"/>
  <c r="HW31" i="127" s="1"/>
  <c r="HW33" i="127" s="1"/>
  <c r="HW34" i="127" s="1"/>
  <c r="HW35" i="127" s="1"/>
  <c r="HW36" i="127" s="1"/>
  <c r="HW38" i="127" s="1"/>
  <c r="HW39" i="127" s="1"/>
  <c r="HW40" i="127" s="1"/>
  <c r="HW41" i="127" s="1"/>
  <c r="HW43" i="127" s="1"/>
  <c r="HW44" i="127" s="1"/>
  <c r="HW45" i="127" s="1"/>
  <c r="HW46" i="127" s="1"/>
  <c r="HW48" i="127" s="1"/>
  <c r="HW49" i="127" s="1"/>
  <c r="HW50" i="127" s="1"/>
  <c r="HW51" i="127" s="1"/>
  <c r="HW53" i="127" s="1"/>
  <c r="HW54" i="127" s="1"/>
  <c r="HW55" i="127" s="1"/>
  <c r="HW56" i="127" s="1"/>
  <c r="HW58" i="127" s="1"/>
  <c r="HW59" i="127" s="1"/>
  <c r="HW60" i="127" s="1"/>
  <c r="HW61" i="127" s="1"/>
  <c r="HW63" i="127" s="1"/>
  <c r="HW64" i="127" s="1"/>
  <c r="HW65" i="127" s="1"/>
  <c r="HW66" i="127" s="1"/>
  <c r="HW68" i="127" s="1"/>
  <c r="HW69" i="127" s="1"/>
  <c r="HW70" i="127" s="1"/>
  <c r="HW71" i="127" s="1"/>
  <c r="HW73" i="127" s="1"/>
  <c r="HW74" i="127" s="1"/>
  <c r="HW75" i="127" s="1"/>
  <c r="HW76" i="127" s="1"/>
  <c r="HW78" i="127" s="1"/>
  <c r="HW79" i="127" s="1"/>
  <c r="HW80" i="127" s="1"/>
  <c r="HW81" i="127" s="1"/>
  <c r="HW83" i="127" s="1"/>
  <c r="HW84" i="127" s="1"/>
  <c r="HW85" i="127" s="1"/>
  <c r="HW86" i="127" s="1"/>
  <c r="HW88" i="127" s="1"/>
  <c r="HW89" i="127" s="1"/>
  <c r="HW90" i="127" s="1"/>
  <c r="HW91" i="127" s="1"/>
  <c r="HW93" i="127" s="1"/>
  <c r="HW94" i="127" s="1"/>
  <c r="HW95" i="127" s="1"/>
  <c r="HW96" i="127" s="1"/>
  <c r="HW98" i="127" s="1"/>
  <c r="HW99" i="127" s="1"/>
  <c r="HW100" i="127" s="1"/>
  <c r="HW101" i="127" s="1"/>
  <c r="HW103" i="127" s="1"/>
  <c r="HW104" i="127" s="1"/>
  <c r="HW105" i="127" s="1"/>
  <c r="HW106" i="127" s="1"/>
  <c r="HW108" i="127" s="1"/>
  <c r="HW109" i="127" s="1"/>
  <c r="HW110" i="127" s="1"/>
  <c r="HW111" i="127" s="1"/>
  <c r="HW113" i="127" s="1"/>
  <c r="HW114" i="127" s="1"/>
  <c r="HW115" i="127" s="1"/>
  <c r="HW116" i="127" s="1"/>
  <c r="HW118" i="127" s="1"/>
  <c r="HW119" i="127" s="1"/>
  <c r="HW120" i="127" s="1"/>
  <c r="HW121" i="127" s="1"/>
  <c r="HW123" i="127" s="1"/>
  <c r="HW124" i="127" s="1"/>
  <c r="HW125" i="127" s="1"/>
  <c r="HW126" i="127" s="1"/>
  <c r="HW128" i="127" s="1"/>
  <c r="HW129" i="127" s="1"/>
  <c r="HW130" i="127" s="1"/>
  <c r="HW131" i="127" s="1"/>
  <c r="HM14" i="127"/>
  <c r="HM15" i="127" s="1"/>
  <c r="HM16" i="127" s="1"/>
  <c r="HM18" i="127" s="1"/>
  <c r="HM19" i="127" s="1"/>
  <c r="HM20" i="127" s="1"/>
  <c r="HM21" i="127" s="1"/>
  <c r="HM23" i="127" s="1"/>
  <c r="HM24" i="127" s="1"/>
  <c r="HM25" i="127" s="1"/>
  <c r="HM26" i="127" s="1"/>
  <c r="HM28" i="127" s="1"/>
  <c r="HM29" i="127" s="1"/>
  <c r="HM30" i="127" s="1"/>
  <c r="HM31" i="127" s="1"/>
  <c r="HM33" i="127" s="1"/>
  <c r="HM34" i="127" s="1"/>
  <c r="HM35" i="127" s="1"/>
  <c r="HM36" i="127" s="1"/>
  <c r="HM38" i="127" s="1"/>
  <c r="HM39" i="127" s="1"/>
  <c r="HM40" i="127" s="1"/>
  <c r="HM41" i="127" s="1"/>
  <c r="HM43" i="127" s="1"/>
  <c r="HM44" i="127" s="1"/>
  <c r="HM45" i="127" s="1"/>
  <c r="HM46" i="127" s="1"/>
  <c r="HM48" i="127" s="1"/>
  <c r="HM49" i="127" s="1"/>
  <c r="HM50" i="127" s="1"/>
  <c r="HM51" i="127" s="1"/>
  <c r="HM53" i="127" s="1"/>
  <c r="HM54" i="127" s="1"/>
  <c r="HM55" i="127" s="1"/>
  <c r="HM56" i="127" s="1"/>
  <c r="HM58" i="127" s="1"/>
  <c r="HM59" i="127" s="1"/>
  <c r="HM60" i="127" s="1"/>
  <c r="HM61" i="127" s="1"/>
  <c r="HM63" i="127" s="1"/>
  <c r="HM64" i="127" s="1"/>
  <c r="HM65" i="127" s="1"/>
  <c r="HM66" i="127" s="1"/>
  <c r="HM68" i="127" s="1"/>
  <c r="HM69" i="127" s="1"/>
  <c r="HM70" i="127" s="1"/>
  <c r="HM71" i="127" s="1"/>
  <c r="HM73" i="127" s="1"/>
  <c r="HM74" i="127" s="1"/>
  <c r="HM75" i="127" s="1"/>
  <c r="HM76" i="127" s="1"/>
  <c r="HM78" i="127" s="1"/>
  <c r="HM79" i="127" s="1"/>
  <c r="HM80" i="127" s="1"/>
  <c r="HM81" i="127" s="1"/>
  <c r="HM83" i="127" s="1"/>
  <c r="HM84" i="127" s="1"/>
  <c r="HM85" i="127" s="1"/>
  <c r="HM86" i="127" s="1"/>
  <c r="HM88" i="127" s="1"/>
  <c r="HM89" i="127" s="1"/>
  <c r="HM90" i="127" s="1"/>
  <c r="HM91" i="127" s="1"/>
  <c r="HM93" i="127" s="1"/>
  <c r="HM94" i="127" s="1"/>
  <c r="HM95" i="127" s="1"/>
  <c r="HM96" i="127" s="1"/>
  <c r="HM98" i="127" s="1"/>
  <c r="HM99" i="127" s="1"/>
  <c r="HM100" i="127" s="1"/>
  <c r="HM101" i="127" s="1"/>
  <c r="HM103" i="127" s="1"/>
  <c r="HM104" i="127" s="1"/>
  <c r="HM105" i="127" s="1"/>
  <c r="HM106" i="127" s="1"/>
  <c r="HM108" i="127" s="1"/>
  <c r="HM109" i="127" s="1"/>
  <c r="HM110" i="127" s="1"/>
  <c r="HM111" i="127" s="1"/>
  <c r="HM113" i="127" s="1"/>
  <c r="HM114" i="127" s="1"/>
  <c r="HM115" i="127" s="1"/>
  <c r="HM116" i="127" s="1"/>
  <c r="HM118" i="127" s="1"/>
  <c r="HM119" i="127" s="1"/>
  <c r="HM120" i="127" s="1"/>
  <c r="HM121" i="127" s="1"/>
  <c r="HM123" i="127" s="1"/>
  <c r="HM124" i="127" s="1"/>
  <c r="HM125" i="127" s="1"/>
  <c r="HM126" i="127" s="1"/>
  <c r="HM128" i="127" s="1"/>
  <c r="HM129" i="127" s="1"/>
  <c r="HM130" i="127" s="1"/>
  <c r="HM131" i="127" s="1"/>
  <c r="IE7" i="127" l="1"/>
  <c r="HU9" i="127"/>
  <c r="HV3" i="127"/>
  <c r="IE9" i="127" l="1"/>
  <c r="IF3" i="127"/>
</calcChain>
</file>

<file path=xl/sharedStrings.xml><?xml version="1.0" encoding="utf-8"?>
<sst xmlns="http://schemas.openxmlformats.org/spreadsheetml/2006/main" count="7589" uniqueCount="103">
  <si>
    <t>SITE:</t>
  </si>
  <si>
    <t>DATE:</t>
  </si>
  <si>
    <t>LOCATION:</t>
  </si>
  <si>
    <t>DAY:</t>
  </si>
  <si>
    <t>TOT</t>
  </si>
  <si>
    <t>H/TOT</t>
  </si>
  <si>
    <t>P/TOT</t>
  </si>
  <si>
    <t>TO ARM A</t>
  </si>
  <si>
    <t>FROM ARM A</t>
  </si>
  <si>
    <t>TO ARM B</t>
  </si>
  <si>
    <t>FROM ARM B</t>
  </si>
  <si>
    <t>TO ARM C</t>
  </si>
  <si>
    <t>FROM ARM C</t>
  </si>
  <si>
    <t>TO ARM D</t>
  </si>
  <si>
    <t>FROM ARM D</t>
  </si>
  <si>
    <t>TIME</t>
  </si>
  <si>
    <t>CAR</t>
  </si>
  <si>
    <t>LGV</t>
  </si>
  <si>
    <t>PSV</t>
  </si>
  <si>
    <t>PCL</t>
  </si>
  <si>
    <t>OGV1</t>
  </si>
  <si>
    <t>OGV2</t>
  </si>
  <si>
    <t>MCL</t>
  </si>
  <si>
    <t>A to D</t>
  </si>
  <si>
    <t>A to C</t>
  </si>
  <si>
    <t>A to B</t>
  </si>
  <si>
    <t>A to A</t>
  </si>
  <si>
    <t>B to A</t>
  </si>
  <si>
    <t>B to D</t>
  </si>
  <si>
    <t>B to C</t>
  </si>
  <si>
    <t>C to B</t>
  </si>
  <si>
    <t>C to A</t>
  </si>
  <si>
    <t>C to D</t>
  </si>
  <si>
    <t>D to C</t>
  </si>
  <si>
    <t>D to B</t>
  </si>
  <si>
    <t>D to A</t>
  </si>
  <si>
    <t>B to B</t>
  </si>
  <si>
    <t>C to C</t>
  </si>
  <si>
    <t>D to D</t>
  </si>
  <si>
    <t>CLASSIFIED TURNING COUNT</t>
  </si>
  <si>
    <t>Site / Location:</t>
  </si>
  <si>
    <t>Project No:</t>
  </si>
  <si>
    <t>Drawing No:</t>
  </si>
  <si>
    <t>Drawn By:</t>
  </si>
  <si>
    <t>Survey Date:</t>
  </si>
  <si>
    <t>Project Name:</t>
  </si>
  <si>
    <t>Survey Times:</t>
  </si>
  <si>
    <t>Drawing Title:</t>
  </si>
  <si>
    <t>A</t>
  </si>
  <si>
    <t>B</t>
  </si>
  <si>
    <t>C</t>
  </si>
  <si>
    <t>D</t>
  </si>
  <si>
    <t>TOTAL</t>
  </si>
  <si>
    <t>Peak Hour Turning Diagram</t>
  </si>
  <si>
    <t>Hourly Flow Summary</t>
  </si>
  <si>
    <t>A TO B</t>
  </si>
  <si>
    <t>A TO C</t>
  </si>
  <si>
    <t>B TO A</t>
  </si>
  <si>
    <t>B TO C</t>
  </si>
  <si>
    <t>C TO A</t>
  </si>
  <si>
    <t>C TO B</t>
  </si>
  <si>
    <t>MOVEMENT TOTAL</t>
  </si>
  <si>
    <t>Select Time Periods To Display</t>
  </si>
  <si>
    <t>A TO D</t>
  </si>
  <si>
    <t>A TO A</t>
  </si>
  <si>
    <t>B TO D</t>
  </si>
  <si>
    <t>B TO B</t>
  </si>
  <si>
    <t>C TO D</t>
  </si>
  <si>
    <t>C TO C</t>
  </si>
  <si>
    <t>D TO A</t>
  </si>
  <si>
    <t>D TO B</t>
  </si>
  <si>
    <t>D TO C</t>
  </si>
  <si>
    <t>D TO D</t>
  </si>
  <si>
    <t>Site Layout and Observed Movements</t>
  </si>
  <si>
    <t>PCUs</t>
  </si>
  <si>
    <t>PCU</t>
  </si>
  <si>
    <t>Vol</t>
  </si>
  <si>
    <t>AM</t>
  </si>
  <si>
    <t>MID</t>
  </si>
  <si>
    <t>PM</t>
  </si>
  <si>
    <t>AM Peak PCU</t>
  </si>
  <si>
    <t>MID Peak PCU</t>
  </si>
  <si>
    <t>PM Peak PCU</t>
  </si>
  <si>
    <t>TOT Peak PCU</t>
  </si>
  <si>
    <t>AM Peak</t>
  </si>
  <si>
    <t>PM Peak</t>
  </si>
  <si>
    <t>PR</t>
  </si>
  <si>
    <t>00:00 to 24:00 Each day</t>
  </si>
  <si>
    <t>14972-03</t>
  </si>
  <si>
    <t>Monday 5th February to Sunday 11th February 2024</t>
  </si>
  <si>
    <t>Brixton Hill</t>
  </si>
  <si>
    <t>Site B3, A205 South Circular Road / New Park Road</t>
  </si>
  <si>
    <t>14972 / BRIXTON HILL</t>
  </si>
  <si>
    <t>Wednesday 07th February 2023</t>
  </si>
  <si>
    <t>00:00 to 24:00</t>
  </si>
  <si>
    <t>A205 South Circular Road / New Park Road</t>
  </si>
  <si>
    <t>B3</t>
  </si>
  <si>
    <t>Monday 05th February 2023</t>
  </si>
  <si>
    <t>Tuesday 06th February 2023</t>
  </si>
  <si>
    <t>Thursday 08th February 2023</t>
  </si>
  <si>
    <t>Saturday 10th February 2023</t>
  </si>
  <si>
    <t>Sunday 11th February 2023</t>
  </si>
  <si>
    <t>Friday 09th February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</si>
</sst>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b/>
      <u/>
      <sz val="10"/>
      <name val="Century Gothic"/>
      <family val="2"/>
    </font>
    <font>
      <sz val="8"/>
      <name val="Century Gothic"/>
      <family val="2"/>
    </font>
    <font>
      <sz val="10"/>
      <name val="Arial"/>
      <family val="2"/>
    </font>
    <font>
      <b/>
      <sz val="10"/>
      <color theme="0"/>
      <name val="Century Gothic"/>
      <family val="2"/>
    </font>
    <font>
      <b/>
      <sz val="10"/>
      <color rgb="FF7030A0"/>
      <name val="Century Gothic"/>
      <family val="2"/>
    </font>
    <font>
      <sz val="10"/>
      <color theme="0" tint="-0.34998626667073579"/>
      <name val="Century Gothic"/>
      <family val="2"/>
    </font>
    <font>
      <b/>
      <sz val="10"/>
      <color rgb="FF0070C0"/>
      <name val="Century Gothic"/>
      <family val="2"/>
    </font>
    <font>
      <b/>
      <sz val="10"/>
      <color rgb="FF00B050"/>
      <name val="Century Gothic"/>
      <family val="2"/>
    </font>
    <font>
      <sz val="10"/>
      <name val="Arial"/>
    </font>
    <font>
      <i/>
      <sz val="1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23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2" fillId="0" borderId="0"/>
  </cellStyleXfs>
  <cellXfs count="133">
    <xf numFmtId="0" fontId="0" fillId="0" borderId="0" xfId="0"/>
    <xf numFmtId="0" fontId="2" fillId="0" borderId="13" xfId="2" applyFont="1" applyBorder="1"/>
    <xf numFmtId="0" fontId="2" fillId="0" borderId="14" xfId="2" applyFont="1" applyBorder="1"/>
    <xf numFmtId="0" fontId="2" fillId="0" borderId="15" xfId="2" applyFont="1" applyBorder="1"/>
    <xf numFmtId="0" fontId="2" fillId="0" borderId="0" xfId="2" applyFont="1"/>
    <xf numFmtId="0" fontId="2" fillId="0" borderId="16" xfId="2" applyFont="1" applyBorder="1"/>
    <xf numFmtId="0" fontId="2" fillId="0" borderId="17" xfId="2" applyFont="1" applyBorder="1"/>
    <xf numFmtId="0" fontId="2" fillId="0" borderId="1" xfId="2" applyFont="1" applyBorder="1"/>
    <xf numFmtId="0" fontId="2" fillId="0" borderId="18" xfId="2" applyFont="1" applyBorder="1"/>
    <xf numFmtId="0" fontId="2" fillId="0" borderId="20" xfId="2" applyFont="1" applyBorder="1"/>
    <xf numFmtId="0" fontId="3" fillId="0" borderId="2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/>
    </xf>
    <xf numFmtId="0" fontId="3" fillId="0" borderId="0" xfId="1" applyFont="1"/>
    <xf numFmtId="0" fontId="2" fillId="0" borderId="1" xfId="1" applyFont="1" applyBorder="1"/>
    <xf numFmtId="0" fontId="2" fillId="0" borderId="0" xfId="1" applyFont="1" applyAlignment="1">
      <alignment horizontal="right"/>
    </xf>
    <xf numFmtId="0" fontId="3" fillId="0" borderId="5" xfId="1" applyFont="1" applyBorder="1" applyAlignment="1">
      <alignment horizontal="center" vertical="center"/>
    </xf>
    <xf numFmtId="20" fontId="2" fillId="0" borderId="8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2" fillId="0" borderId="13" xfId="1" applyFont="1" applyBorder="1"/>
    <xf numFmtId="0" fontId="2" fillId="0" borderId="14" xfId="1" applyFont="1" applyBorder="1"/>
    <xf numFmtId="0" fontId="2" fillId="0" borderId="15" xfId="1" applyFont="1" applyBorder="1"/>
    <xf numFmtId="0" fontId="2" fillId="0" borderId="16" xfId="1" applyFont="1" applyBorder="1"/>
    <xf numFmtId="0" fontId="3" fillId="2" borderId="0" xfId="1" applyFont="1" applyFill="1" applyAlignment="1">
      <alignment horizontal="left"/>
    </xf>
    <xf numFmtId="0" fontId="2" fillId="2" borderId="0" xfId="1" applyFont="1" applyFill="1"/>
    <xf numFmtId="0" fontId="2" fillId="0" borderId="17" xfId="1" applyFont="1" applyBorder="1"/>
    <xf numFmtId="0" fontId="6" fillId="2" borderId="0" xfId="1" applyFill="1"/>
    <xf numFmtId="20" fontId="6" fillId="2" borderId="0" xfId="1" applyNumberFormat="1" applyFill="1" applyAlignment="1">
      <alignment horizontal="left"/>
    </xf>
    <xf numFmtId="20" fontId="2" fillId="0" borderId="2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3" fillId="0" borderId="22" xfId="1" applyFont="1" applyBorder="1"/>
    <xf numFmtId="0" fontId="6" fillId="0" borderId="0" xfId="1"/>
    <xf numFmtId="0" fontId="7" fillId="3" borderId="0" xfId="1" applyFont="1" applyFill="1" applyAlignment="1">
      <alignment horizontal="right"/>
    </xf>
    <xf numFmtId="0" fontId="3" fillId="0" borderId="25" xfId="1" applyFont="1" applyBorder="1" applyAlignment="1">
      <alignment horizontal="center"/>
    </xf>
    <xf numFmtId="20" fontId="3" fillId="0" borderId="0" xfId="1" applyNumberFormat="1" applyFont="1"/>
    <xf numFmtId="0" fontId="2" fillId="0" borderId="25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23" xfId="1" applyFont="1" applyBorder="1"/>
    <xf numFmtId="0" fontId="3" fillId="0" borderId="23" xfId="1" applyFont="1" applyBorder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20" fontId="7" fillId="4" borderId="0" xfId="1" applyNumberFormat="1" applyFont="1" applyFill="1"/>
    <xf numFmtId="20" fontId="7" fillId="5" borderId="0" xfId="1" applyNumberFormat="1" applyFont="1" applyFill="1"/>
    <xf numFmtId="20" fontId="7" fillId="6" borderId="0" xfId="1" applyNumberFormat="1" applyFont="1" applyFill="1"/>
    <xf numFmtId="20" fontId="9" fillId="0" borderId="0" xfId="1" applyNumberFormat="1" applyFont="1"/>
    <xf numFmtId="0" fontId="8" fillId="0" borderId="0" xfId="1" applyFont="1" applyAlignment="1">
      <alignment horizontal="right"/>
    </xf>
    <xf numFmtId="0" fontId="10" fillId="0" borderId="0" xfId="1" applyFont="1" applyAlignment="1">
      <alignment horizontal="right"/>
    </xf>
    <xf numFmtId="0" fontId="11" fillId="0" borderId="0" xfId="1" applyFont="1" applyAlignment="1">
      <alignment horizontal="right"/>
    </xf>
    <xf numFmtId="0" fontId="2" fillId="0" borderId="20" xfId="1" applyFont="1" applyBorder="1"/>
    <xf numFmtId="0" fontId="2" fillId="0" borderId="18" xfId="1" applyFont="1" applyBorder="1"/>
    <xf numFmtId="0" fontId="2" fillId="0" borderId="22" xfId="1" applyFont="1" applyBorder="1"/>
    <xf numFmtId="0" fontId="3" fillId="0" borderId="0" xfId="1" applyFont="1" applyAlignment="1">
      <alignment vertical="center"/>
    </xf>
    <xf numFmtId="0" fontId="2" fillId="0" borderId="26" xfId="1" applyFont="1" applyBorder="1" applyAlignment="1">
      <alignment horizontal="center"/>
    </xf>
    <xf numFmtId="0" fontId="2" fillId="0" borderId="27" xfId="1" applyFont="1" applyBorder="1" applyAlignment="1">
      <alignment horizontal="center"/>
    </xf>
    <xf numFmtId="0" fontId="2" fillId="0" borderId="28" xfId="1" applyFont="1" applyBorder="1" applyAlignment="1">
      <alignment horizontal="center"/>
    </xf>
    <xf numFmtId="0" fontId="2" fillId="0" borderId="29" xfId="1" applyFont="1" applyBorder="1" applyAlignment="1">
      <alignment horizontal="center"/>
    </xf>
    <xf numFmtId="20" fontId="6" fillId="0" borderId="0" xfId="1" applyNumberFormat="1" applyAlignment="1">
      <alignment horizontal="left"/>
    </xf>
    <xf numFmtId="20" fontId="3" fillId="0" borderId="23" xfId="1" applyNumberFormat="1" applyFont="1" applyBorder="1"/>
    <xf numFmtId="0" fontId="2" fillId="0" borderId="23" xfId="1" applyFont="1" applyBorder="1" applyAlignment="1">
      <alignment horizontal="center"/>
    </xf>
    <xf numFmtId="0" fontId="3" fillId="0" borderId="24" xfId="1" applyFont="1" applyBorder="1"/>
    <xf numFmtId="0" fontId="2" fillId="0" borderId="12" xfId="1" applyFont="1" applyBorder="1" applyAlignment="1">
      <alignment horizontal="center" vertical="center"/>
    </xf>
    <xf numFmtId="20" fontId="2" fillId="0" borderId="17" xfId="1" applyNumberFormat="1" applyFont="1" applyBorder="1"/>
    <xf numFmtId="0" fontId="13" fillId="0" borderId="0" xfId="1" applyFont="1" applyAlignment="1">
      <alignment horizontal="center"/>
    </xf>
    <xf numFmtId="0" fontId="0" fillId="2" borderId="0" xfId="0" applyFill="1"/>
    <xf numFmtId="20" fontId="0" fillId="2" borderId="0" xfId="0" applyNumberFormat="1" applyFill="1" applyAlignment="1">
      <alignment horizontal="left"/>
    </xf>
    <xf numFmtId="0" fontId="4" fillId="0" borderId="0" xfId="1" applyFont="1" applyAlignment="1">
      <alignment horizontal="centerContinuous"/>
    </xf>
    <xf numFmtId="0" fontId="3" fillId="0" borderId="0" xfId="0" applyFont="1" applyAlignment="1">
      <alignment horizontal="right"/>
    </xf>
    <xf numFmtId="0" fontId="3" fillId="0" borderId="0" xfId="1" quotePrefix="1" applyFont="1" applyAlignment="1">
      <alignment horizontal="right"/>
    </xf>
    <xf numFmtId="0" fontId="3" fillId="0" borderId="1" xfId="1" applyFont="1" applyBorder="1" applyAlignment="1">
      <alignment horizontal="right"/>
    </xf>
    <xf numFmtId="0" fontId="2" fillId="0" borderId="0" xfId="1" applyFont="1" applyAlignment="1">
      <alignment horizontal="left"/>
    </xf>
    <xf numFmtId="14" fontId="2" fillId="0" borderId="0" xfId="1" applyNumberFormat="1" applyFont="1"/>
    <xf numFmtId="0" fontId="3" fillId="0" borderId="3" xfId="1" applyFont="1" applyBorder="1" applyAlignment="1">
      <alignment horizontal="centerContinuous" vertical="center"/>
    </xf>
    <xf numFmtId="0" fontId="2" fillId="0" borderId="10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49" fontId="2" fillId="0" borderId="0" xfId="1" applyNumberFormat="1" applyFont="1"/>
    <xf numFmtId="0" fontId="3" fillId="0" borderId="13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left" vertical="center" wrapText="1"/>
    </xf>
    <xf numFmtId="0" fontId="5" fillId="0" borderId="14" xfId="2" applyFont="1" applyBorder="1" applyAlignment="1">
      <alignment horizontal="left" vertical="center" wrapText="1"/>
    </xf>
    <xf numFmtId="0" fontId="5" fillId="0" borderId="15" xfId="2" applyFont="1" applyBorder="1" applyAlignment="1">
      <alignment horizontal="left" vertical="center" wrapText="1"/>
    </xf>
    <xf numFmtId="0" fontId="5" fillId="0" borderId="20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18" xfId="2" applyFont="1" applyBorder="1" applyAlignment="1">
      <alignment horizontal="left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18" xfId="2" applyFont="1" applyBorder="1" applyAlignment="1">
      <alignment horizontal="center" vertical="center" wrapText="1"/>
    </xf>
    <xf numFmtId="14" fontId="2" fillId="0" borderId="0" xfId="1" applyNumberFormat="1" applyFont="1" applyAlignment="1">
      <alignment horizontal="left"/>
    </xf>
    <xf numFmtId="0" fontId="3" fillId="0" borderId="13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20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8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</cellXfs>
  <cellStyles count="23">
    <cellStyle name="Normal" xfId="0" builtinId="0"/>
    <cellStyle name="Normal 2" xfId="1" xr:uid="{00000000-0005-0000-0000-000001000000}"/>
    <cellStyle name="Normal 2 2" xfId="3" xr:uid="{00000000-0005-0000-0000-000002000000}"/>
    <cellStyle name="Normal 2 3" xfId="4" xr:uid="{00000000-0005-0000-0000-000003000000}"/>
    <cellStyle name="Normal 2 3 2" xfId="5" xr:uid="{00000000-0005-0000-0000-000004000000}"/>
    <cellStyle name="Normal 2 4" xfId="6" xr:uid="{00000000-0005-0000-0000-000005000000}"/>
    <cellStyle name="Normal 2 4 2" xfId="7" xr:uid="{00000000-0005-0000-0000-000006000000}"/>
    <cellStyle name="Normal 2 4 2 2" xfId="8" xr:uid="{00000000-0005-0000-0000-000007000000}"/>
    <cellStyle name="Normal 2 4 2 2 2" xfId="9" xr:uid="{00000000-0005-0000-0000-000008000000}"/>
    <cellStyle name="Normal 2 4 3" xfId="10" xr:uid="{00000000-0005-0000-0000-000009000000}"/>
    <cellStyle name="Normal 2 4 4" xfId="11" xr:uid="{00000000-0005-0000-0000-00000A000000}"/>
    <cellStyle name="Normal 3" xfId="2" xr:uid="{00000000-0005-0000-0000-00000B000000}"/>
    <cellStyle name="Normal 3 2" xfId="12" xr:uid="{00000000-0005-0000-0000-00000C000000}"/>
    <cellStyle name="Normal 3 3" xfId="13" xr:uid="{00000000-0005-0000-0000-00000D000000}"/>
    <cellStyle name="Normal 3 4" xfId="14" xr:uid="{00000000-0005-0000-0000-00000E000000}"/>
    <cellStyle name="Normal 3 4 2" xfId="15" xr:uid="{00000000-0005-0000-0000-00000F000000}"/>
    <cellStyle name="Normal 3 5" xfId="16" xr:uid="{00000000-0005-0000-0000-000010000000}"/>
    <cellStyle name="Normal 3 5 2" xfId="17" xr:uid="{00000000-0005-0000-0000-000011000000}"/>
    <cellStyle name="Normal 3 6" xfId="18" xr:uid="{00000000-0005-0000-0000-000012000000}"/>
    <cellStyle name="Normal 4" xfId="19" xr:uid="{00000000-0005-0000-0000-000013000000}"/>
    <cellStyle name="Normal 5" xfId="20" xr:uid="{00000000-0005-0000-0000-000014000000}"/>
    <cellStyle name="Normal 6" xfId="21" xr:uid="{00000000-0005-0000-0000-000015000000}"/>
    <cellStyle name="Normal 7" xfId="22" xr:uid="{00000000-0005-0000-0000-000016000000}"/>
  </cellStyles>
  <dxfs count="42"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pivotCacheDefinition" Target="pivotCache/pivotCacheDefinition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7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6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414617</xdr:colOff>
      <xdr:row>34</xdr:row>
      <xdr:rowOff>112059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9312088" cy="5827059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57149</xdr:colOff>
      <xdr:row>35</xdr:row>
      <xdr:rowOff>68035</xdr:rowOff>
    </xdr:from>
    <xdr:to>
      <xdr:col>2</xdr:col>
      <xdr:colOff>381852</xdr:colOff>
      <xdr:row>40</xdr:row>
      <xdr:rowOff>39460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9" y="6068785"/>
          <a:ext cx="1239103" cy="828675"/>
        </a:xfrm>
        <a:prstGeom prst="rect">
          <a:avLst/>
        </a:prstGeom>
      </xdr:spPr>
    </xdr:pic>
    <xdr:clientData/>
  </xdr:twoCellAnchor>
  <xdr:twoCellAnchor>
    <xdr:from>
      <xdr:col>18</xdr:col>
      <xdr:colOff>257735</xdr:colOff>
      <xdr:row>0</xdr:row>
      <xdr:rowOff>149678</xdr:rowOff>
    </xdr:from>
    <xdr:to>
      <xdr:col>19</xdr:col>
      <xdr:colOff>291353</xdr:colOff>
      <xdr:row>12</xdr:row>
      <xdr:rowOff>40020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8968441" y="149678"/>
          <a:ext cx="519206" cy="1772930"/>
          <a:chOff x="8650941" y="313765"/>
          <a:chExt cx="504265" cy="1916206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 flipV="1">
            <a:off x="8903073" y="717176"/>
            <a:ext cx="0" cy="1512795"/>
          </a:xfrm>
          <a:prstGeom prst="line">
            <a:avLst/>
          </a:prstGeom>
          <a:ln w="38100">
            <a:solidFill>
              <a:schemeClr val="tx1"/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/>
        </xdr:nvCxnSpPr>
        <xdr:spPr>
          <a:xfrm>
            <a:off x="8650941" y="1199029"/>
            <a:ext cx="504265" cy="0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8763000" y="313765"/>
            <a:ext cx="280146" cy="31376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/>
  </xdr:twoCellAnchor>
  <xdr:twoCellAnchor>
    <xdr:from>
      <xdr:col>11</xdr:col>
      <xdr:colOff>393646</xdr:colOff>
      <xdr:row>13</xdr:row>
      <xdr:rowOff>119985</xdr:rowOff>
    </xdr:from>
    <xdr:to>
      <xdr:col>12</xdr:col>
      <xdr:colOff>257574</xdr:colOff>
      <xdr:row>15</xdr:row>
      <xdr:rowOff>65556</xdr:rowOff>
    </xdr:to>
    <xdr:sp macro="" textlink="">
      <xdr:nvSpPr>
        <xdr:cNvPr id="8" name="Rounded 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525940" y="2305132"/>
          <a:ext cx="334575" cy="281748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7</xdr:col>
      <xdr:colOff>80281</xdr:colOff>
      <xdr:row>14</xdr:row>
      <xdr:rowOff>35618</xdr:rowOff>
    </xdr:from>
    <xdr:to>
      <xdr:col>7</xdr:col>
      <xdr:colOff>410774</xdr:colOff>
      <xdr:row>15</xdr:row>
      <xdr:rowOff>149277</xdr:rowOff>
    </xdr:to>
    <xdr:sp macro="" textlink="">
      <xdr:nvSpPr>
        <xdr:cNvPr id="9" name="Rounded 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3329987" y="2388853"/>
          <a:ext cx="330493" cy="281748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7</xdr:col>
      <xdr:colOff>169129</xdr:colOff>
      <xdr:row>24</xdr:row>
      <xdr:rowOff>56669</xdr:rowOff>
    </xdr:from>
    <xdr:to>
      <xdr:col>8</xdr:col>
      <xdr:colOff>33057</xdr:colOff>
      <xdr:row>26</xdr:row>
      <xdr:rowOff>2241</xdr:rowOff>
    </xdr:to>
    <xdr:sp macro="" textlink="">
      <xdr:nvSpPr>
        <xdr:cNvPr id="10" name="Rounded 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3418835" y="4090787"/>
          <a:ext cx="334575" cy="281748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C</a:t>
          </a:r>
        </a:p>
      </xdr:txBody>
    </xdr:sp>
    <xdr:clientData/>
  </xdr:twoCellAnchor>
  <xdr:twoCellAnchor>
    <xdr:from>
      <xdr:col>6</xdr:col>
      <xdr:colOff>10645</xdr:colOff>
      <xdr:row>9</xdr:row>
      <xdr:rowOff>5600</xdr:rowOff>
    </xdr:from>
    <xdr:to>
      <xdr:col>14</xdr:col>
      <xdr:colOff>22409</xdr:colOff>
      <xdr:row>29</xdr:row>
      <xdr:rowOff>112057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789704" y="1518394"/>
          <a:ext cx="3776940" cy="3468222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265501</xdr:colOff>
      <xdr:row>23</xdr:row>
      <xdr:rowOff>52187</xdr:rowOff>
    </xdr:from>
    <xdr:to>
      <xdr:col>13</xdr:col>
      <xdr:colOff>129429</xdr:colOff>
      <xdr:row>24</xdr:row>
      <xdr:rowOff>165846</xdr:rowOff>
    </xdr:to>
    <xdr:sp macro="" textlink="">
      <xdr:nvSpPr>
        <xdr:cNvPr id="12" name="Rounded 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868442" y="3918216"/>
          <a:ext cx="334575" cy="281748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DMIN%20OTHER\Staff\Project%20Staff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pickndrop"/>
      <sheetName val="2138"/>
      <sheetName val="2407 - Greenford"/>
      <sheetName val="Hackney Beats"/>
      <sheetName val="2138-Car Jouneys"/>
      <sheetName val="Hemel Hampstead"/>
      <sheetName val="2448 Clapham Road"/>
      <sheetName val="Wapping"/>
      <sheetName val="2492 Watford"/>
      <sheetName val="Bournemouth"/>
      <sheetName val="2387 Hemel Hampstead xtra"/>
      <sheetName val="Mayfair"/>
      <sheetName val="Tolworth"/>
      <sheetName val="2347-SUSTRANS"/>
      <sheetName val="2453 Leavesden BREAKS"/>
      <sheetName val="East Grinstead"/>
      <sheetName val="Northampton."/>
      <sheetName val="Wembley"/>
      <sheetName val="Brighton"/>
      <sheetName val="Envelopes"/>
      <sheetName val="Hammersmith"/>
      <sheetName val="Walthamstow"/>
      <sheetName val="Edmonton"/>
      <sheetName val="Edmonton Door Knocking"/>
      <sheetName val="Hemel Hampstead "/>
      <sheetName val="Chingford"/>
      <sheetName val="TFL Parking Beats"/>
      <sheetName val="Putney"/>
      <sheetName val="Costco Reading"/>
      <sheetName val="UCLH PARKING"/>
      <sheetName val="Redbridge"/>
      <sheetName val="Southbank"/>
      <sheetName val="queensway Parking"/>
      <sheetName val="Stratford"/>
      <sheetName val="Southend PB"/>
      <sheetName val="Train"/>
      <sheetName val="Abingdon CJT"/>
      <sheetName val="2570 Strawberry Hill "/>
      <sheetName val="2539 TFL 2"/>
      <sheetName val="2602 Drayton Road"/>
      <sheetName val="2616 Enfield"/>
      <sheetName val="2623 Barbican"/>
      <sheetName val="2629 ROBERT ST"/>
      <sheetName val="2636 Basildon"/>
      <sheetName val="2639 Sunninghill"/>
      <sheetName val="2658 Hayes"/>
      <sheetName val="Feering"/>
      <sheetName val="2638 Bexley"/>
      <sheetName val="Vicky staff"/>
      <sheetName val="Sheet1"/>
      <sheetName val="Farringdon"/>
      <sheetName val="2682 St Albans"/>
      <sheetName val="Brighton CJT"/>
      <sheetName val="2679 Windsor"/>
      <sheetName val="2678 Hackney"/>
      <sheetName val="2696 Cambridge Circus"/>
      <sheetName val="2710 Marks Tey "/>
      <sheetName val="2731 Inverness Mews"/>
      <sheetName val="2738 Clapham"/>
      <sheetName val="2616 Edmonton"/>
      <sheetName val="2772 Dalston"/>
      <sheetName val="2732 Littlehampton"/>
      <sheetName val="2775 Heart of Heartbridge"/>
      <sheetName val="2784 KING GEORGE"/>
      <sheetName val="2746 Admiralty Arch"/>
      <sheetName val="2781 Dover"/>
      <sheetName val="2806 Tonbridge"/>
      <sheetName val="2777 Bourne Hill"/>
      <sheetName val="2808 Tooting"/>
      <sheetName val="2704 Suffolk"/>
      <sheetName val="IOW"/>
      <sheetName val="Surrey Quays"/>
      <sheetName val="Thurrock"/>
      <sheetName val="Envelopes IoW"/>
      <sheetName val="2835 Dartford"/>
      <sheetName val="2867 Reading"/>
      <sheetName val="2837 Baker Street"/>
      <sheetName val="2605 City of London"/>
      <sheetName val="Brick Lane"/>
      <sheetName val="2939 Dartford CJT"/>
      <sheetName val="2972 Leyton"/>
      <sheetName val="2900 WCSS"/>
      <sheetName val="2920 Berkhamsted"/>
      <sheetName val="2959 Essex Suffolk 2"/>
      <sheetName val="2974 Sidcup PB"/>
      <sheetName val="2946 Bengeo"/>
      <sheetName val="2982 Plaistow"/>
      <sheetName val="2956 ABBEY WOOD"/>
      <sheetName val="3017 Meridian Sq"/>
      <sheetName val="Chalfont"/>
      <sheetName val="Southgate"/>
      <sheetName val="Hackney Beats 2"/>
      <sheetName val="2906 Edmonton"/>
      <sheetName val="3022 Twyford"/>
      <sheetName val="2978 Southbank"/>
      <sheetName val="RSI Hampshire"/>
      <sheetName val="Envelopes Hampshire"/>
      <sheetName val="3021 Kings Rd"/>
      <sheetName val="2873 Knee Hill"/>
      <sheetName val="3066 Brick Lane 2"/>
      <sheetName val="3024 Eastbourne"/>
      <sheetName val="3031 Lisson Grove"/>
      <sheetName val="3050 Hamm &amp; Fulham"/>
      <sheetName val="Brighton CJT2"/>
      <sheetName val="2914 wOKINGHAM"/>
      <sheetName val="Thurrock 2"/>
      <sheetName val="Harlow"/>
      <sheetName val="Wokingham"/>
      <sheetName val="3077 Ealing PB"/>
      <sheetName val="3043 Clapton"/>
      <sheetName val="Brighton redo"/>
      <sheetName val="Strawberry Hill 3"/>
      <sheetName val="3030 Abbey Wood Station"/>
      <sheetName val="Fritzovia"/>
      <sheetName val="Brent Cross"/>
      <sheetName val="Brentford"/>
      <sheetName val="Southend"/>
      <sheetName val="Camden"/>
      <sheetName val="Southend redo"/>
      <sheetName val="2978 Southbank SEP2013"/>
      <sheetName val="TTT Sat Redo"/>
      <sheetName val="3218 Blomfield Rd"/>
      <sheetName val="3211 Grays town Centre"/>
      <sheetName val="3171 Hillingdon CJT"/>
      <sheetName val="Victoria"/>
      <sheetName val="2570 Strwberry Hill 4"/>
      <sheetName val="Colindale"/>
      <sheetName val="Wembley NFL"/>
      <sheetName val="3284 Mitcham"/>
      <sheetName val="3305 Egham"/>
      <sheetName val="A3 Hindhead"/>
      <sheetName val="BRISTOL"/>
      <sheetName val="3181 Romford"/>
      <sheetName val="Brixton"/>
      <sheetName val="3337 Bedford"/>
      <sheetName val="3355 Shoreditch"/>
      <sheetName val="Mitcham"/>
      <sheetName val="Mitcham Redo"/>
      <sheetName val="3210 CJT repeat"/>
      <sheetName val="Hertfordshire"/>
      <sheetName val="3354 Northwood"/>
      <sheetName val="Hampton Court"/>
      <sheetName val="Wembley NFL (2)"/>
      <sheetName val="Battersea"/>
      <sheetName val="East Ham Sth Leaflets – 3377"/>
      <sheetName val="3370 Leavesden"/>
      <sheetName val="3413 Croydon"/>
      <sheetName val="3257 Lewes Road 2"/>
      <sheetName val="Poole CTC and ANPR – 3330"/>
      <sheetName val="Mersham"/>
      <sheetName val="3301 Sompting"/>
      <sheetName val="3388 Farringdon Q's"/>
      <sheetName val="3436 Battersea"/>
      <sheetName val="3181 Wanstead"/>
      <sheetName val="3458 Dunstable"/>
      <sheetName val="3466 Croydon 2"/>
      <sheetName val="3476 Catford"/>
      <sheetName val="3181 KWR Mitcham"/>
      <sheetName val="3181 KWR Aldgate"/>
      <sheetName val="3508 Hook"/>
      <sheetName val="3494 North Finchley"/>
      <sheetName val="2471 TTT "/>
      <sheetName val="3531 East Grin."/>
      <sheetName val="3543 Rotunda"/>
      <sheetName val="3548 Vauxhall"/>
      <sheetName val="3509 Southbank Dec 2013"/>
      <sheetName val="3608 Borehamwood"/>
      <sheetName val="Lyminster CJT REpeat"/>
      <sheetName val="3631 Battersea "/>
      <sheetName val="3638 Lewisham and Islington"/>
      <sheetName val="3622 Maunsell Street"/>
      <sheetName val="3633 Bracknell"/>
      <sheetName val="3646 Caslte Lane Bournemouth"/>
      <sheetName val="3664 Harlow"/>
      <sheetName val="3675 Camden"/>
      <sheetName val="3666 Ealing CJT"/>
      <sheetName val="3663 Covent Garden"/>
      <sheetName val="3715 Huntley St"/>
      <sheetName val="3711 Agar Estate"/>
      <sheetName val="3739 Waterloo"/>
      <sheetName val="3729 Dover Court"/>
      <sheetName val="3703 West Draytonz"/>
      <sheetName val="3667 Docklands"/>
      <sheetName val="3730 Old Shoreham Road"/>
      <sheetName val="3756 Greenwood Place"/>
      <sheetName val="3573 Kingston"/>
      <sheetName val="3493 Clapton"/>
      <sheetName val="Padington 3772"/>
      <sheetName val="3751 Hyde Park 2"/>
      <sheetName val="3796 Chiltern Street"/>
      <sheetName val="3791 Stroud Green Road"/>
      <sheetName val="3777 Watford"/>
      <sheetName val="3817 Ringwood"/>
      <sheetName val="3816 Waterloo"/>
      <sheetName val="3495 Regents Street and New Bon"/>
      <sheetName val="3802 Long Lane Corridor"/>
      <sheetName val="no .Romford"/>
      <sheetName val="3821 Tower Hill"/>
      <sheetName val="Template"/>
      <sheetName val="3813 Regents Street and New Bon"/>
      <sheetName val="3737 Chingford"/>
      <sheetName val="3829 CJT Woking"/>
      <sheetName val="3845 DFT"/>
      <sheetName val="3815 Arborfield"/>
      <sheetName val="3825 Sevenoaks"/>
      <sheetName val="3834 Paddington"/>
      <sheetName val="3803 Sutton"/>
      <sheetName val="3824 Knightsbridge"/>
      <sheetName val="3830 Hertford"/>
      <sheetName val="Hackney Road"/>
      <sheetName val="3865 The Mall"/>
      <sheetName val="3858 Seven Sisters"/>
      <sheetName val="3851 Romford car parks"/>
      <sheetName val="3866 Braintree"/>
      <sheetName val="3857 Guilford"/>
      <sheetName val="3867 Wandsworth"/>
      <sheetName val="3869 Bracknell"/>
      <sheetName val="3873 Portsmouth"/>
      <sheetName val="3890 Shoreditch"/>
      <sheetName val="Coral Barking"/>
      <sheetName val="3845 DFT Training"/>
      <sheetName val="3899 Brockley Corridor"/>
      <sheetName val="3895 Zone P and the Ladders"/>
      <sheetName val="3863 Earls Court"/>
      <sheetName val="3910 Seven Dials"/>
      <sheetName val="Clerkenwell"/>
      <sheetName val="3898 Wembley"/>
      <sheetName val="Grant"/>
      <sheetName val="3972 A602 Hertford"/>
      <sheetName val="3962 Stoke Newington"/>
      <sheetName val="3949 Sutton"/>
      <sheetName val="3979 Notting Hill Gate"/>
      <sheetName val="3891 Millharbour"/>
      <sheetName val="3980 Hook, Hants"/>
      <sheetName val="3845 DFT Extras 25May"/>
      <sheetName val="3997 Horndean"/>
      <sheetName val="3998 Dalston"/>
      <sheetName val="3999 Store Counts"/>
      <sheetName val="4044 Chelsea"/>
      <sheetName val="4035 Watford Warwick"/>
      <sheetName val="4062 Kenisngton High Street"/>
      <sheetName val="4036 Bath Warwick"/>
      <sheetName val="4077 Chichester"/>
      <sheetName val="4074 Chase Farm"/>
      <sheetName val="4079 Boleyn 3"/>
      <sheetName val="4086 Abbeville Road"/>
      <sheetName val="4069 Barnet"/>
      <sheetName val="4078 Victoria Station"/>
      <sheetName val="4079 Leaflets 2"/>
      <sheetName val="4103 Purbeck"/>
      <sheetName val="4108 Newbury"/>
      <sheetName val="4112 -  Brockley Corridor CJT"/>
      <sheetName val="4128 White City"/>
      <sheetName val="4117 Brighton"/>
      <sheetName val="4078 Victoria Station (2)"/>
      <sheetName val="4091 Forest Gate RPZv"/>
      <sheetName val="4114 Goodge St (Experian))"/>
      <sheetName val="4131 Brighton Parking"/>
      <sheetName val="4078 Victoria Station (3)"/>
      <sheetName val="4164 Cheam Common School"/>
      <sheetName val="4024 Bank Junction"/>
      <sheetName val="4181 Whitechapel"/>
      <sheetName val="4141 Southbank"/>
      <sheetName val="3825 North Woolwich"/>
      <sheetName val="4161 Borehamwood"/>
      <sheetName val="4194 Harrow"/>
      <sheetName val="4200 Chelmsford"/>
      <sheetName val="4111 Hyde Park 2014"/>
      <sheetName val="4204 Knightsbridge"/>
      <sheetName val="4206-08 ENFIELD"/>
      <sheetName val="4220 Huntley Street"/>
      <sheetName val="3992 Hackney Door Knocking"/>
      <sheetName val="4239 Goodge St TCR BS"/>
      <sheetName val="4245 Brunswick Centre"/>
      <sheetName val="4286 Southbank"/>
      <sheetName val="Poole Warwick"/>
      <sheetName val="4309 Bursledon"/>
      <sheetName val="4307 Hemel Hempstead"/>
      <sheetName val="4312 Watford PB"/>
      <sheetName val="Warwick Brighton"/>
      <sheetName val="4313 Chester Gate"/>
      <sheetName val="4265 Warwick Brighton"/>
      <sheetName val="4321 Highbury"/>
      <sheetName val="4337 East Croydon"/>
      <sheetName val="4344 New Eltham"/>
      <sheetName val="4358 Southend"/>
      <sheetName val="Chase Farm"/>
      <sheetName val="4327 Colindale"/>
      <sheetName val="4369 Northfield Avenue"/>
      <sheetName val="4337 East Croydon (2)"/>
      <sheetName val="4321 Highbury (2)"/>
      <sheetName val="4355 Isle of Sheppey"/>
      <sheetName val="4340 Warwick Poole"/>
      <sheetName val="4372 Kings Road"/>
      <sheetName val="4396 Newham leaflets"/>
      <sheetName val="4320 Bryanston Street "/>
      <sheetName val="4389 Carcraft"/>
      <sheetName val="4377 Bromley Parking"/>
      <sheetName val="4376 - Dagenham"/>
      <sheetName val="4381 Harrow"/>
      <sheetName val="4346 Stanford Hill, KP LB"/>
      <sheetName val="4427 Brighton Road"/>
      <sheetName val="4444 - Fort Halstead"/>
      <sheetName val="4468 Gatwick"/>
      <sheetName val="4439 - Maunsel Street"/>
      <sheetName val="4531 Chase Farm Hospital"/>
      <sheetName val="4096 RSI"/>
      <sheetName val="4498 Dulwich Hamlet"/>
      <sheetName val="4452 - Heathrow"/>
      <sheetName val="4520 Northwood"/>
      <sheetName val="SouthwarkSchedule"/>
      <sheetName val="4328 Southwark ShiftsShifts"/>
      <sheetName val="4503 Kingston"/>
      <sheetName val="CJT"/>
      <sheetName val="4533 HOspital Surveys"/>
      <sheetName val="Reading"/>
      <sheetName val="4579 Croydon"/>
      <sheetName val="Warwick Exeter"/>
      <sheetName val="4590 Moor Lane, Chessington"/>
      <sheetName val="4604 Monkfrith School"/>
      <sheetName val="Waterloocille"/>
      <sheetName val="4588 Knightsbridge"/>
      <sheetName val="4607 Epsom"/>
      <sheetName val="Template (2)"/>
      <sheetName val="4612 Sutton"/>
      <sheetName val="Rates rail"/>
    </sheetNames>
    <sheetDataSet>
      <sheetData sheetId="0">
        <row r="15">
          <cell r="B15" t="str">
            <v>Agata Bortnowska</v>
          </cell>
        </row>
        <row r="16">
          <cell r="B16" t="str">
            <v>Agnieszka  Kurzeja-Franczyk</v>
          </cell>
        </row>
        <row r="17">
          <cell r="B17" t="str">
            <v>Ainoa Mela Lopez</v>
          </cell>
        </row>
        <row r="18">
          <cell r="B18" t="str">
            <v>Aleksandra Turek</v>
          </cell>
        </row>
        <row r="19">
          <cell r="B19" t="str">
            <v>Aleksandra Wyrmas</v>
          </cell>
        </row>
        <row r="20">
          <cell r="B20" t="str">
            <v>Alicia Dominguez Silva</v>
          </cell>
        </row>
        <row r="21">
          <cell r="B21" t="str">
            <v>Alpaslan Inanmis</v>
          </cell>
        </row>
        <row r="22">
          <cell r="B22" t="str">
            <v>Alvaro de Esteban Martinez</v>
          </cell>
        </row>
        <row r="23">
          <cell r="B23" t="str">
            <v>Angela Maasalu</v>
          </cell>
        </row>
        <row r="24">
          <cell r="B24" t="str">
            <v>Anna Batory</v>
          </cell>
        </row>
        <row r="25">
          <cell r="B25" t="str">
            <v>Aslam De Lyon</v>
          </cell>
        </row>
        <row r="26">
          <cell r="B26" t="str">
            <v>Barbara  Szulc</v>
          </cell>
        </row>
        <row r="27">
          <cell r="B27" t="str">
            <v>Cathy Goodhead</v>
          </cell>
        </row>
        <row r="28">
          <cell r="B28" t="str">
            <v>Cheryl Partridge</v>
          </cell>
        </row>
        <row r="29">
          <cell r="B29" t="str">
            <v>Cleopas Zindoga</v>
          </cell>
        </row>
        <row r="30">
          <cell r="B30" t="str">
            <v>Colin Burrows</v>
          </cell>
        </row>
        <row r="31">
          <cell r="B31" t="str">
            <v>Deborah Nash</v>
          </cell>
        </row>
        <row r="32">
          <cell r="B32" t="str">
            <v>Dominik Andruszko</v>
          </cell>
        </row>
        <row r="33">
          <cell r="B33" t="str">
            <v>Elena Codraro</v>
          </cell>
        </row>
        <row r="34">
          <cell r="B34" t="str">
            <v>Elizabeth Heath</v>
          </cell>
        </row>
        <row r="35">
          <cell r="B35" t="str">
            <v>Esteban Carnicero</v>
          </cell>
        </row>
        <row r="36">
          <cell r="B36" t="str">
            <v>Federico Hincapie</v>
          </cell>
        </row>
        <row r="37">
          <cell r="B37" t="str">
            <v>Felipa Corchero</v>
          </cell>
        </row>
        <row r="38">
          <cell r="B38" t="str">
            <v>Gabor Voros</v>
          </cell>
        </row>
        <row r="39">
          <cell r="B39" t="str">
            <v>Gavin McFarlane</v>
          </cell>
        </row>
        <row r="40">
          <cell r="B40" t="str">
            <v>Howard Ross</v>
          </cell>
        </row>
        <row r="41">
          <cell r="B41" t="str">
            <v>Hubert Wiosenski</v>
          </cell>
        </row>
        <row r="42">
          <cell r="B42" t="str">
            <v>Isabel Alonso</v>
          </cell>
        </row>
        <row r="43">
          <cell r="B43" t="str">
            <v>Jane Cameron</v>
          </cell>
        </row>
        <row r="44">
          <cell r="B44" t="str">
            <v>Jenae Matheson</v>
          </cell>
        </row>
        <row r="45">
          <cell r="B45" t="str">
            <v>Jerin Joseph</v>
          </cell>
        </row>
        <row r="46">
          <cell r="B46" t="str">
            <v xml:space="preserve">Jeronimo Dominguez  </v>
          </cell>
        </row>
        <row r="47">
          <cell r="B47" t="str">
            <v>Jerzy Pogroszewski</v>
          </cell>
        </row>
        <row r="48">
          <cell r="B48" t="str">
            <v>Johny  Jose</v>
          </cell>
        </row>
        <row r="49">
          <cell r="B49" t="str">
            <v>Jose Del Rio</v>
          </cell>
        </row>
        <row r="50">
          <cell r="B50" t="str">
            <v>Juan Carlos Vilchez Galan</v>
          </cell>
        </row>
        <row r="51">
          <cell r="B51" t="str">
            <v>Katarzyna Jachowicz</v>
          </cell>
        </row>
        <row r="52">
          <cell r="B52" t="str">
            <v>Katarzyna Popielarczyk</v>
          </cell>
        </row>
        <row r="53">
          <cell r="B53" t="str">
            <v>Katherine Richardson</v>
          </cell>
        </row>
        <row r="54">
          <cell r="B54" t="str">
            <v>Kathryn Rayner</v>
          </cell>
        </row>
        <row r="55">
          <cell r="B55" t="str">
            <v>Konrad Bojadzijew</v>
          </cell>
        </row>
        <row r="56">
          <cell r="B56" t="str">
            <v>Kristine Bumeistere</v>
          </cell>
        </row>
        <row r="57">
          <cell r="B57" t="str">
            <v>Ludovic Berruer</v>
          </cell>
        </row>
        <row r="58">
          <cell r="B58" t="str">
            <v>Macarena Clemente</v>
          </cell>
        </row>
        <row r="59">
          <cell r="B59" t="str">
            <v>Maciej Nowicki</v>
          </cell>
        </row>
        <row r="60">
          <cell r="B60" t="str">
            <v>Magdalena Duduman</v>
          </cell>
        </row>
        <row r="61">
          <cell r="B61" t="str">
            <v>Manuel Cortes</v>
          </cell>
        </row>
        <row r="62">
          <cell r="B62" t="str">
            <v>Mariusz Szymanski</v>
          </cell>
        </row>
        <row r="63">
          <cell r="B63" t="str">
            <v>Marta Garcia</v>
          </cell>
        </row>
        <row r="64">
          <cell r="B64" t="str">
            <v>Marzena Pawlik</v>
          </cell>
        </row>
        <row r="65">
          <cell r="B65" t="str">
            <v>Michael Macfadyen</v>
          </cell>
        </row>
        <row r="66">
          <cell r="B66" t="str">
            <v>Miguel Gomez Gutierrez</v>
          </cell>
        </row>
        <row r="67">
          <cell r="B67" t="str">
            <v>Natalia Gil</v>
          </cell>
        </row>
        <row r="68">
          <cell r="B68" t="str">
            <v>Natalia Wyroda</v>
          </cell>
        </row>
        <row r="69">
          <cell r="B69" t="str">
            <v>Norbert Kusztal</v>
          </cell>
        </row>
        <row r="70">
          <cell r="B70" t="str">
            <v>Oscar Angel</v>
          </cell>
        </row>
        <row r="71">
          <cell r="B71" t="str">
            <v>Patrycja Kruszczynska</v>
          </cell>
        </row>
        <row r="72">
          <cell r="B72" t="str">
            <v>Paulina  Krol</v>
          </cell>
        </row>
        <row r="73">
          <cell r="B73" t="str">
            <v>Peter Emeagwali</v>
          </cell>
        </row>
        <row r="74">
          <cell r="B74" t="str">
            <v>Peter  Sulo</v>
          </cell>
        </row>
        <row r="75">
          <cell r="B75" t="str">
            <v>Przemyslaw Malik</v>
          </cell>
        </row>
        <row r="76">
          <cell r="B76" t="str">
            <v>Rafael  Melendo</v>
          </cell>
        </row>
        <row r="77">
          <cell r="B77" t="str">
            <v>Rafal Rakoczy</v>
          </cell>
        </row>
        <row r="78">
          <cell r="B78" t="str">
            <v>Richard Taylor-Smith</v>
          </cell>
        </row>
        <row r="79">
          <cell r="B79" t="str">
            <v>Robert Johnson</v>
          </cell>
        </row>
        <row r="80">
          <cell r="B80" t="str">
            <v>Samuel Bouza</v>
          </cell>
        </row>
        <row r="81">
          <cell r="B81" t="str">
            <v>Santiago Prieto</v>
          </cell>
        </row>
        <row r="82">
          <cell r="B82" t="str">
            <v>Silvia Minguez</v>
          </cell>
        </row>
        <row r="83">
          <cell r="B83" t="str">
            <v>Simon Mathews</v>
          </cell>
        </row>
        <row r="84">
          <cell r="B84" t="str">
            <v>Sonsoles Sanchez</v>
          </cell>
        </row>
        <row r="85">
          <cell r="B85" t="str">
            <v>Stefania Johnson</v>
          </cell>
        </row>
        <row r="86">
          <cell r="B86" t="str">
            <v>Susana  Puerta</v>
          </cell>
        </row>
        <row r="87">
          <cell r="B87" t="str">
            <v>Terry Odle</v>
          </cell>
        </row>
        <row r="88">
          <cell r="B88" t="str">
            <v>Thiruchelvam Rajmohan</v>
          </cell>
        </row>
        <row r="89">
          <cell r="B89" t="str">
            <v>Thomas  Rougier</v>
          </cell>
        </row>
        <row r="90">
          <cell r="B90" t="str">
            <v>Tom Johnson</v>
          </cell>
        </row>
        <row r="91">
          <cell r="B91" t="str">
            <v>Wojciech Mietkiewicz</v>
          </cell>
        </row>
        <row r="92">
          <cell r="B92" t="str">
            <v>0 0</v>
          </cell>
        </row>
        <row r="93">
          <cell r="B93" t="str">
            <v>0 0</v>
          </cell>
        </row>
        <row r="94">
          <cell r="B94" t="str">
            <v>0 0</v>
          </cell>
        </row>
        <row r="95">
          <cell r="B95" t="str">
            <v>Mohammed Safee</v>
          </cell>
        </row>
        <row r="96">
          <cell r="B96" t="str">
            <v>Moid Alam</v>
          </cell>
        </row>
        <row r="97">
          <cell r="B97" t="str">
            <v>Musammil Sainulabdeen</v>
          </cell>
        </row>
        <row r="98">
          <cell r="B98" t="str">
            <v>Nadeem Khan</v>
          </cell>
        </row>
        <row r="99">
          <cell r="B99" t="str">
            <v>Nanda Madannagari</v>
          </cell>
        </row>
        <row r="100">
          <cell r="B100" t="str">
            <v>Natalia Gil</v>
          </cell>
        </row>
        <row r="101">
          <cell r="B101" t="str">
            <v>Natalia Wyroda</v>
          </cell>
        </row>
        <row r="102">
          <cell r="B102" t="str">
            <v>Nazimuddin Khaja</v>
          </cell>
        </row>
        <row r="103">
          <cell r="B103" t="str">
            <v>Nazrul Mohammed</v>
          </cell>
        </row>
        <row r="104">
          <cell r="B104" t="str">
            <v>Norbert Kusztal</v>
          </cell>
        </row>
        <row r="105">
          <cell r="B105" t="str">
            <v>Oscar Angel</v>
          </cell>
        </row>
        <row r="106">
          <cell r="B106" t="str">
            <v>Patrycja Kruszczynska</v>
          </cell>
        </row>
        <row r="107">
          <cell r="B107" t="str">
            <v>Paulina  Krol</v>
          </cell>
        </row>
        <row r="108">
          <cell r="B108" t="str">
            <v>Pavan Bhukya</v>
          </cell>
        </row>
        <row r="109">
          <cell r="B109" t="str">
            <v>Peter Emeagwali</v>
          </cell>
        </row>
        <row r="110">
          <cell r="B110" t="str">
            <v>Peter  Sulo</v>
          </cell>
        </row>
        <row r="111">
          <cell r="B111" t="str">
            <v>Przemyslaw Malik</v>
          </cell>
        </row>
        <row r="112">
          <cell r="B112" t="str">
            <v>Rafael  Melendo</v>
          </cell>
        </row>
        <row r="113">
          <cell r="B113" t="str">
            <v>Rafal Rakoczy</v>
          </cell>
        </row>
        <row r="114">
          <cell r="B114" t="str">
            <v>Richard Taylor-Smith</v>
          </cell>
        </row>
        <row r="115">
          <cell r="B115" t="str">
            <v>Robert Johnson</v>
          </cell>
        </row>
        <row r="116">
          <cell r="B116" t="str">
            <v>Samuel Bouza</v>
          </cell>
        </row>
        <row r="117">
          <cell r="B117" t="str">
            <v>Santiago Prieto</v>
          </cell>
        </row>
        <row r="118">
          <cell r="B118" t="str">
            <v>Sayeed  Sarran</v>
          </cell>
        </row>
        <row r="119">
          <cell r="B119" t="str">
            <v>Senthil Algarsamy</v>
          </cell>
        </row>
        <row r="120">
          <cell r="B120" t="str">
            <v>Silvia Minguez</v>
          </cell>
        </row>
        <row r="121">
          <cell r="B121" t="str">
            <v>Simon Mathews</v>
          </cell>
        </row>
        <row r="122">
          <cell r="B122" t="str">
            <v>Sonsoles Sanchez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4%20Arm%2000-00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1-c6\Praveen%20Reddy\Templates\London%20new\4%20Arm%2000-00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1-c6\Praveen%20Reddy\Templates\London%20new\4%20Arm%2000-00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1-c6\Praveen%20Reddy\Templates\London%20new\4%20Arm%2000-00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1-c9\Praveen%20Reddy\Templates\London%20new\4%20Arm%2000-00.xlsx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1-c6\Praveen%20Reddy\Templates\London%20new\4%20Arm%2000-00.xlsx" TargetMode="External"/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4%20Arm%2000-00.xlsx" TargetMode="External"/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i" refreshedDate="45266.536140625001" createdVersion="3" refreshedVersion="3" minRefreshableVersion="3" recordCount="24" xr:uid="{00000000-000A-0000-FFFF-FFFF07000000}">
  <cacheSource type="worksheet">
    <worksheetSource ref="V3:V27" sheet="Site 1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i" refreshedDate="45266.536140625001" createdVersion="3" refreshedVersion="3" minRefreshableVersion="3" recordCount="24" xr:uid="{00000000-000A-0000-FFFF-FFFF08000000}">
  <cacheSource type="worksheet">
    <worksheetSource ref="V3:V27" sheet="Site 1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i" refreshedDate="45266.536140625001" createdVersion="3" refreshedVersion="3" minRefreshableVersion="3" recordCount="24" xr:uid="{00000000-000A-0000-FFFF-FFFF09000000}">
  <cacheSource type="worksheet">
    <worksheetSource ref="V3:V27" sheet="Site 1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i" refreshedDate="45266.536140625001" createdVersion="3" refreshedVersion="3" minRefreshableVersion="3" recordCount="24" xr:uid="{00000000-000A-0000-FFFF-FFFF0A000000}">
  <cacheSource type="worksheet">
    <worksheetSource ref="V3:V27" sheet="Site 1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i" refreshedDate="45266.536140625001" createdVersion="3" refreshedVersion="3" minRefreshableVersion="3" recordCount="24" xr:uid="{00000000-000A-0000-FFFF-FFFF0B000000}">
  <cacheSource type="worksheet">
    <worksheetSource ref="V3:V27" sheet="Site 1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i" refreshedDate="45266.536140625001" createdVersion="3" refreshedVersion="3" minRefreshableVersion="3" recordCount="24" xr:uid="{00000000-000A-0000-FFFF-FFFF0C000000}">
  <cacheSource type="worksheet">
    <worksheetSource ref="V3:V27" sheet="Site 1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i" refreshedDate="45266.536140625001" createdVersion="3" refreshedVersion="3" minRefreshableVersion="3" recordCount="24" xr:uid="{00000000-000A-0000-FFFF-FFFF0D000000}">
  <cacheSource type="worksheet">
    <worksheetSource ref="V3:V27" sheet="Site 1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PivotTable5" cacheId="1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40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6" cacheId="1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41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PivotTable6" cacheId="2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38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PivotTable5" cacheId="2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7"/>
    </i>
  </rowItems>
  <colItems count="1">
    <i/>
  </colItems>
  <formats count="1">
    <format dxfId="39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5000000}" name="PivotTable5" cacheId="0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36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4000000}" name="PivotTable6" cacheId="0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37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7000000}" name="PivotTable5" cacheId="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34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6000000}" name="PivotTable6" cacheId="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35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9000000}" name="PivotTable5" cacheId="6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32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8000000}" name="PivotTable6" cacheId="6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33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B000000}" name="PivotTable6" cacheId="4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30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A000000}" name="PivotTable5" cacheId="4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9"/>
    </i>
  </rowItems>
  <colItems count="1">
    <i/>
  </colItems>
  <formats count="1">
    <format dxfId="31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D000000}" name="PivotTable6" cacheId="5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28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C000000}" name="PivotTable5" cacheId="5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8"/>
    </i>
  </rowItems>
  <colItems count="1">
    <i/>
  </colItems>
  <formats count="1">
    <format dxfId="29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ivotTable" Target="../pivotTables/pivotTable10.xml"/><Relationship Id="rId1" Type="http://schemas.openxmlformats.org/officeDocument/2006/relationships/pivotTable" Target="../pivotTables/pivotTable9.xml"/><Relationship Id="rId4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5">
    <pageSetUpPr fitToPage="1"/>
  </sheetPr>
  <dimension ref="A1:T41"/>
  <sheetViews>
    <sheetView tabSelected="1" zoomScale="85" zoomScaleNormal="85" workbookViewId="0"/>
  </sheetViews>
  <sheetFormatPr defaultColWidth="9.1796875" defaultRowHeight="12.5" x14ac:dyDescent="0.25"/>
  <cols>
    <col min="1" max="2" width="6.81640625" style="4" customWidth="1"/>
    <col min="3" max="3" width="7" style="4" customWidth="1"/>
    <col min="4" max="4" width="6.7265625" style="4" customWidth="1"/>
    <col min="5" max="20" width="7" style="4" customWidth="1"/>
    <col min="21" max="16384" width="9.1796875" style="4"/>
  </cols>
  <sheetData>
    <row r="1" spans="1:20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spans="1:20" x14ac:dyDescent="0.25">
      <c r="A2" s="5"/>
      <c r="T2" s="6"/>
    </row>
    <row r="3" spans="1:20" x14ac:dyDescent="0.25">
      <c r="A3" s="5"/>
      <c r="T3" s="6"/>
    </row>
    <row r="4" spans="1:20" x14ac:dyDescent="0.25">
      <c r="A4" s="5"/>
      <c r="T4" s="6"/>
    </row>
    <row r="5" spans="1:20" x14ac:dyDescent="0.25">
      <c r="A5" s="5"/>
      <c r="T5" s="6"/>
    </row>
    <row r="6" spans="1:20" x14ac:dyDescent="0.25">
      <c r="A6" s="5"/>
      <c r="T6" s="6"/>
    </row>
    <row r="7" spans="1:20" x14ac:dyDescent="0.25">
      <c r="A7" s="5"/>
      <c r="T7" s="6"/>
    </row>
    <row r="8" spans="1:20" x14ac:dyDescent="0.25">
      <c r="A8" s="5"/>
      <c r="T8" s="6"/>
    </row>
    <row r="9" spans="1:20" x14ac:dyDescent="0.25">
      <c r="A9" s="5"/>
      <c r="T9" s="6"/>
    </row>
    <row r="10" spans="1:20" x14ac:dyDescent="0.25">
      <c r="A10" s="5"/>
      <c r="T10" s="6"/>
    </row>
    <row r="11" spans="1:20" x14ac:dyDescent="0.25">
      <c r="A11" s="5"/>
      <c r="T11" s="6"/>
    </row>
    <row r="12" spans="1:20" x14ac:dyDescent="0.25">
      <c r="A12" s="5"/>
      <c r="T12" s="6"/>
    </row>
    <row r="13" spans="1:20" x14ac:dyDescent="0.25">
      <c r="A13" s="5"/>
      <c r="T13" s="6"/>
    </row>
    <row r="14" spans="1:20" x14ac:dyDescent="0.25">
      <c r="A14" s="5"/>
      <c r="T14" s="6"/>
    </row>
    <row r="15" spans="1:20" x14ac:dyDescent="0.25">
      <c r="A15" s="5"/>
      <c r="T15" s="6"/>
    </row>
    <row r="16" spans="1:20" x14ac:dyDescent="0.25">
      <c r="A16" s="5"/>
      <c r="T16" s="6"/>
    </row>
    <row r="17" spans="1:20" x14ac:dyDescent="0.25">
      <c r="A17" s="5"/>
      <c r="T17" s="6"/>
    </row>
    <row r="18" spans="1:20" x14ac:dyDescent="0.25">
      <c r="A18" s="5"/>
      <c r="T18" s="6"/>
    </row>
    <row r="19" spans="1:20" x14ac:dyDescent="0.25">
      <c r="A19" s="5"/>
      <c r="T19" s="6"/>
    </row>
    <row r="20" spans="1:20" x14ac:dyDescent="0.25">
      <c r="A20" s="5"/>
      <c r="T20" s="6"/>
    </row>
    <row r="21" spans="1:20" x14ac:dyDescent="0.25">
      <c r="A21" s="5"/>
      <c r="T21" s="6"/>
    </row>
    <row r="22" spans="1:20" x14ac:dyDescent="0.25">
      <c r="A22" s="5"/>
      <c r="T22" s="6"/>
    </row>
    <row r="23" spans="1:20" x14ac:dyDescent="0.25">
      <c r="A23" s="5"/>
      <c r="T23" s="6"/>
    </row>
    <row r="24" spans="1:20" x14ac:dyDescent="0.25">
      <c r="A24" s="5"/>
      <c r="T24" s="6"/>
    </row>
    <row r="25" spans="1:20" x14ac:dyDescent="0.25">
      <c r="A25" s="5"/>
      <c r="T25" s="6"/>
    </row>
    <row r="26" spans="1:20" x14ac:dyDescent="0.25">
      <c r="A26" s="5"/>
      <c r="T26" s="6"/>
    </row>
    <row r="27" spans="1:20" x14ac:dyDescent="0.25">
      <c r="A27" s="5"/>
      <c r="T27" s="6"/>
    </row>
    <row r="28" spans="1:20" x14ac:dyDescent="0.25">
      <c r="A28" s="5"/>
      <c r="T28" s="6"/>
    </row>
    <row r="29" spans="1:20" x14ac:dyDescent="0.25">
      <c r="A29" s="5"/>
      <c r="T29" s="6"/>
    </row>
    <row r="30" spans="1:20" x14ac:dyDescent="0.25">
      <c r="A30" s="5"/>
      <c r="T30" s="6"/>
    </row>
    <row r="31" spans="1:20" x14ac:dyDescent="0.25">
      <c r="A31" s="5"/>
      <c r="T31" s="6"/>
    </row>
    <row r="32" spans="1:20" x14ac:dyDescent="0.25">
      <c r="A32" s="5"/>
      <c r="T32" s="6"/>
    </row>
    <row r="33" spans="1:20" x14ac:dyDescent="0.25">
      <c r="A33" s="5"/>
      <c r="T33" s="6"/>
    </row>
    <row r="34" spans="1:20" x14ac:dyDescent="0.25">
      <c r="A34" s="5"/>
      <c r="T34" s="6"/>
    </row>
    <row r="35" spans="1:20" x14ac:dyDescent="0.25">
      <c r="A35" s="5"/>
      <c r="L35" s="7"/>
      <c r="M35" s="7"/>
      <c r="N35" s="7"/>
      <c r="O35" s="7"/>
      <c r="P35" s="7"/>
      <c r="Q35" s="7"/>
      <c r="R35" s="7"/>
      <c r="S35" s="7"/>
      <c r="T35" s="8"/>
    </row>
    <row r="36" spans="1:20" ht="13.5" customHeight="1" x14ac:dyDescent="0.25">
      <c r="A36" s="1"/>
      <c r="B36" s="2"/>
      <c r="C36" s="3"/>
      <c r="D36" s="85" t="s">
        <v>40</v>
      </c>
      <c r="E36" s="86"/>
      <c r="F36" s="89" t="s">
        <v>91</v>
      </c>
      <c r="G36" s="90"/>
      <c r="H36" s="90"/>
      <c r="I36" s="90"/>
      <c r="J36" s="90"/>
      <c r="K36" s="90"/>
      <c r="L36" s="91"/>
      <c r="M36" s="97" t="s">
        <v>41</v>
      </c>
      <c r="N36" s="95">
        <v>14972</v>
      </c>
      <c r="O36" s="85" t="s">
        <v>42</v>
      </c>
      <c r="P36" s="86"/>
      <c r="Q36" s="99" t="s">
        <v>88</v>
      </c>
      <c r="R36" s="100"/>
      <c r="S36" s="86" t="s">
        <v>43</v>
      </c>
      <c r="T36" s="95" t="s">
        <v>86</v>
      </c>
    </row>
    <row r="37" spans="1:20" x14ac:dyDescent="0.25">
      <c r="A37" s="5"/>
      <c r="C37" s="6"/>
      <c r="D37" s="87"/>
      <c r="E37" s="88"/>
      <c r="F37" s="92"/>
      <c r="G37" s="93"/>
      <c r="H37" s="93"/>
      <c r="I37" s="93"/>
      <c r="J37" s="93"/>
      <c r="K37" s="93"/>
      <c r="L37" s="94"/>
      <c r="M37" s="98"/>
      <c r="N37" s="96"/>
      <c r="O37" s="87"/>
      <c r="P37" s="88"/>
      <c r="Q37" s="101"/>
      <c r="R37" s="102"/>
      <c r="S37" s="88"/>
      <c r="T37" s="96"/>
    </row>
    <row r="38" spans="1:20" ht="13.5" customHeight="1" x14ac:dyDescent="0.25">
      <c r="A38" s="5"/>
      <c r="C38" s="6"/>
      <c r="D38" s="85" t="s">
        <v>44</v>
      </c>
      <c r="E38" s="86"/>
      <c r="F38" s="89" t="s">
        <v>89</v>
      </c>
      <c r="G38" s="90"/>
      <c r="H38" s="90"/>
      <c r="I38" s="90"/>
      <c r="J38" s="90"/>
      <c r="K38" s="90"/>
      <c r="L38" s="91"/>
      <c r="M38" s="85" t="s">
        <v>45</v>
      </c>
      <c r="N38" s="86"/>
      <c r="O38" s="89" t="s">
        <v>90</v>
      </c>
      <c r="P38" s="90"/>
      <c r="Q38" s="90"/>
      <c r="R38" s="90"/>
      <c r="S38" s="90"/>
      <c r="T38" s="91"/>
    </row>
    <row r="39" spans="1:20" x14ac:dyDescent="0.25">
      <c r="A39" s="5"/>
      <c r="C39" s="6"/>
      <c r="D39" s="87"/>
      <c r="E39" s="88"/>
      <c r="F39" s="92"/>
      <c r="G39" s="93"/>
      <c r="H39" s="93"/>
      <c r="I39" s="93"/>
      <c r="J39" s="93"/>
      <c r="K39" s="93"/>
      <c r="L39" s="94"/>
      <c r="M39" s="87"/>
      <c r="N39" s="88"/>
      <c r="O39" s="92"/>
      <c r="P39" s="93"/>
      <c r="Q39" s="93"/>
      <c r="R39" s="93"/>
      <c r="S39" s="93"/>
      <c r="T39" s="94"/>
    </row>
    <row r="40" spans="1:20" ht="13.5" customHeight="1" x14ac:dyDescent="0.25">
      <c r="A40" s="5"/>
      <c r="C40" s="6"/>
      <c r="D40" s="85" t="s">
        <v>46</v>
      </c>
      <c r="E40" s="86"/>
      <c r="F40" s="89" t="s">
        <v>87</v>
      </c>
      <c r="G40" s="90"/>
      <c r="H40" s="90"/>
      <c r="I40" s="90"/>
      <c r="J40" s="90"/>
      <c r="K40" s="90"/>
      <c r="L40" s="91"/>
      <c r="M40" s="85" t="s">
        <v>47</v>
      </c>
      <c r="N40" s="86"/>
      <c r="O40" s="89" t="s">
        <v>73</v>
      </c>
      <c r="P40" s="90"/>
      <c r="Q40" s="90"/>
      <c r="R40" s="90"/>
      <c r="S40" s="90"/>
      <c r="T40" s="91"/>
    </row>
    <row r="41" spans="1:20" x14ac:dyDescent="0.25">
      <c r="A41" s="9"/>
      <c r="B41" s="7"/>
      <c r="C41" s="8"/>
      <c r="D41" s="87"/>
      <c r="E41" s="88"/>
      <c r="F41" s="92"/>
      <c r="G41" s="93"/>
      <c r="H41" s="93"/>
      <c r="I41" s="93"/>
      <c r="J41" s="93"/>
      <c r="K41" s="93"/>
      <c r="L41" s="94"/>
      <c r="M41" s="87"/>
      <c r="N41" s="88"/>
      <c r="O41" s="92"/>
      <c r="P41" s="93"/>
      <c r="Q41" s="93"/>
      <c r="R41" s="93"/>
      <c r="S41" s="93"/>
      <c r="T41" s="94"/>
    </row>
  </sheetData>
  <mergeCells count="16">
    <mergeCell ref="D40:E41"/>
    <mergeCell ref="F40:L41"/>
    <mergeCell ref="M40:N41"/>
    <mergeCell ref="O40:T41"/>
    <mergeCell ref="S36:S37"/>
    <mergeCell ref="T36:T37"/>
    <mergeCell ref="D38:E39"/>
    <mergeCell ref="F38:L39"/>
    <mergeCell ref="M38:N39"/>
    <mergeCell ref="O38:T39"/>
    <mergeCell ref="D36:E37"/>
    <mergeCell ref="F36:L37"/>
    <mergeCell ref="M36:M37"/>
    <mergeCell ref="N36:N37"/>
    <mergeCell ref="O36:P37"/>
    <mergeCell ref="Q36:R37"/>
  </mergeCells>
  <printOptions horizontalCentered="1" verticalCentered="1"/>
  <pageMargins left="0.19685039370078741" right="0.19685039370078741" top="0.19685039370078741" bottom="0.19685039370078741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F212"/>
  <sheetViews>
    <sheetView zoomScale="80" zoomScaleNormal="80" zoomScaleSheetLayoutView="80" workbookViewId="0"/>
  </sheetViews>
  <sheetFormatPr defaultColWidth="9.54296875" defaultRowHeight="12.5" x14ac:dyDescent="0.25"/>
  <cols>
    <col min="1" max="1" width="10.81640625" style="16" customWidth="1"/>
    <col min="2" max="10" width="9.54296875" style="16" customWidth="1"/>
    <col min="11" max="11" width="10.81640625" style="16" customWidth="1"/>
    <col min="12" max="20" width="9.54296875" style="16" customWidth="1"/>
    <col min="21" max="21" width="10.81640625" style="16" customWidth="1"/>
    <col min="22" max="30" width="9.54296875" style="16" customWidth="1"/>
    <col min="31" max="31" width="10.81640625" style="16" customWidth="1"/>
    <col min="32" max="40" width="9.54296875" style="16" customWidth="1"/>
    <col min="41" max="41" width="10.81640625" style="16" customWidth="1"/>
    <col min="42" max="50" width="9.54296875" style="16" customWidth="1"/>
    <col min="51" max="51" width="10.81640625" style="16" customWidth="1"/>
    <col min="52" max="60" width="9.54296875" style="16" customWidth="1"/>
    <col min="61" max="61" width="10.81640625" style="16" customWidth="1"/>
    <col min="62" max="70" width="9.54296875" style="16" customWidth="1"/>
    <col min="71" max="71" width="10.81640625" style="16" customWidth="1"/>
    <col min="72" max="80" width="9.54296875" style="16" customWidth="1"/>
    <col min="81" max="81" width="10.81640625" style="16" customWidth="1"/>
    <col min="82" max="90" width="9.54296875" style="16" customWidth="1"/>
    <col min="91" max="91" width="10.81640625" style="16" customWidth="1"/>
    <col min="92" max="100" width="9.54296875" style="16" customWidth="1"/>
    <col min="101" max="101" width="10.81640625" style="16" customWidth="1"/>
    <col min="102" max="110" width="9.54296875" style="16" customWidth="1"/>
    <col min="111" max="111" width="10.81640625" style="16" customWidth="1"/>
    <col min="112" max="120" width="9.54296875" style="16" customWidth="1"/>
    <col min="121" max="121" width="10.81640625" style="16" customWidth="1"/>
    <col min="122" max="130" width="9.54296875" style="16" customWidth="1"/>
    <col min="131" max="131" width="10.81640625" style="16" customWidth="1"/>
    <col min="132" max="140" width="9.54296875" style="16" customWidth="1"/>
    <col min="141" max="141" width="10.81640625" style="16" customWidth="1"/>
    <col min="142" max="150" width="9.54296875" style="16" customWidth="1"/>
    <col min="151" max="151" width="10.81640625" style="16" customWidth="1"/>
    <col min="152" max="160" width="9.54296875" style="16" customWidth="1"/>
    <col min="161" max="161" width="10.81640625" style="16" customWidth="1"/>
    <col min="162" max="170" width="9.54296875" style="16" customWidth="1"/>
    <col min="171" max="171" width="10.81640625" style="16" customWidth="1"/>
    <col min="172" max="180" width="9.54296875" style="16" customWidth="1"/>
    <col min="181" max="181" width="10.81640625" style="16" customWidth="1"/>
    <col min="182" max="190" width="9.54296875" style="16" customWidth="1"/>
    <col min="191" max="191" width="10.81640625" style="16" customWidth="1"/>
    <col min="192" max="200" width="9.54296875" style="16" customWidth="1"/>
    <col min="201" max="201" width="10.81640625" style="16" customWidth="1"/>
    <col min="202" max="210" width="9.54296875" style="16" customWidth="1"/>
    <col min="211" max="211" width="10.81640625" style="16" customWidth="1"/>
    <col min="212" max="220" width="9.54296875" style="16" customWidth="1"/>
    <col min="221" max="221" width="10.81640625" style="16" customWidth="1"/>
    <col min="222" max="230" width="9.54296875" style="16" customWidth="1"/>
    <col min="231" max="231" width="10.81640625" style="16" customWidth="1"/>
    <col min="232" max="239" width="9.54296875" style="16"/>
    <col min="240" max="240" width="9.54296875" style="16" customWidth="1"/>
    <col min="241" max="16384" width="9.54296875" style="16"/>
  </cols>
  <sheetData>
    <row r="1" spans="1:240" ht="13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</row>
    <row r="2" spans="1:240" ht="13" customHeight="1" x14ac:dyDescent="0.25">
      <c r="J2" s="74" t="s">
        <v>92</v>
      </c>
      <c r="T2" s="17" t="str">
        <f>J2</f>
        <v>14972 / BRIXTON HILL</v>
      </c>
      <c r="AD2" s="17" t="str">
        <f>T2</f>
        <v>14972 / BRIXTON HILL</v>
      </c>
      <c r="AN2" s="17" t="str">
        <f>AD2</f>
        <v>14972 / BRIXTON HILL</v>
      </c>
      <c r="AX2" s="17" t="str">
        <f>AN2</f>
        <v>14972 / BRIXTON HILL</v>
      </c>
      <c r="BH2" s="17" t="str">
        <f>AX2</f>
        <v>14972 / BRIXTON HILL</v>
      </c>
      <c r="BR2" s="17" t="str">
        <f>BH2</f>
        <v>14972 / BRIXTON HILL</v>
      </c>
      <c r="CB2" s="17" t="str">
        <f>BR2</f>
        <v>14972 / BRIXTON HILL</v>
      </c>
      <c r="CL2" s="17" t="str">
        <f>CB2</f>
        <v>14972 / BRIXTON HILL</v>
      </c>
      <c r="CV2" s="17" t="str">
        <f>CL2</f>
        <v>14972 / BRIXTON HILL</v>
      </c>
      <c r="DF2" s="17" t="str">
        <f>CV2</f>
        <v>14972 / BRIXTON HILL</v>
      </c>
      <c r="DP2" s="17" t="str">
        <f>DF2</f>
        <v>14972 / BRIXTON HILL</v>
      </c>
      <c r="DZ2" s="17" t="str">
        <f>DP2</f>
        <v>14972 / BRIXTON HILL</v>
      </c>
      <c r="EJ2" s="17" t="str">
        <f>DZ2</f>
        <v>14972 / BRIXTON HILL</v>
      </c>
      <c r="ET2" s="17" t="str">
        <f>EJ2</f>
        <v>14972 / BRIXTON HILL</v>
      </c>
      <c r="FD2" s="17" t="str">
        <f>ET2</f>
        <v>14972 / BRIXTON HILL</v>
      </c>
      <c r="FN2" s="17" t="str">
        <f>FD2</f>
        <v>14972 / BRIXTON HILL</v>
      </c>
      <c r="FX2" s="17" t="str">
        <f>FN2</f>
        <v>14972 / BRIXTON HILL</v>
      </c>
      <c r="GH2" s="17" t="str">
        <f>FX2</f>
        <v>14972 / BRIXTON HILL</v>
      </c>
      <c r="GR2" s="17" t="str">
        <f>GH2</f>
        <v>14972 / BRIXTON HILL</v>
      </c>
      <c r="HB2" s="17" t="str">
        <f>GR2</f>
        <v>14972 / BRIXTON HILL</v>
      </c>
      <c r="HL2" s="17" t="str">
        <f>HB2</f>
        <v>14972 / BRIXTON HILL</v>
      </c>
      <c r="HV2" s="17" t="str">
        <f>HL2</f>
        <v>14972 / BRIXTON HILL</v>
      </c>
      <c r="IF2" s="17" t="str">
        <f>HV2</f>
        <v>14972 / BRIXTON HILL</v>
      </c>
    </row>
    <row r="3" spans="1:240" ht="13" customHeight="1" x14ac:dyDescent="0.25">
      <c r="A3" s="18"/>
      <c r="J3" s="75" t="str">
        <f>UPPER(TEXT(I7,"mmmm yyyy"))</f>
        <v>FEBRUARY 2024</v>
      </c>
      <c r="K3" s="18"/>
      <c r="T3" s="75" t="str">
        <f>UPPER(TEXT(S7,"mmmm yyyy"))</f>
        <v>FEBRUARY 2024</v>
      </c>
      <c r="U3" s="18"/>
      <c r="AD3" s="75" t="str">
        <f>UPPER(TEXT(AC7,"mmmm yyyy"))</f>
        <v>FEBRUARY 2024</v>
      </c>
      <c r="AE3" s="18"/>
      <c r="AN3" s="75" t="str">
        <f>UPPER(TEXT(AM7,"mmmm yyyy"))</f>
        <v>FEBRUARY 2024</v>
      </c>
      <c r="AO3" s="18"/>
      <c r="AX3" s="75" t="str">
        <f>UPPER(TEXT(AW7,"mmmm yyyy"))</f>
        <v>FEBRUARY 2024</v>
      </c>
      <c r="AY3" s="18"/>
      <c r="BH3" s="75" t="str">
        <f>UPPER(TEXT(BG7,"mmmm yyyy"))</f>
        <v>FEBRUARY 2024</v>
      </c>
      <c r="BI3" s="18"/>
      <c r="BR3" s="75" t="str">
        <f>UPPER(TEXT(BQ7,"mmmm yyyy"))</f>
        <v>FEBRUARY 2024</v>
      </c>
      <c r="BS3" s="18"/>
      <c r="CB3" s="75" t="str">
        <f>UPPER(TEXT(CA7,"mmmm yyyy"))</f>
        <v>FEBRUARY 2024</v>
      </c>
      <c r="CC3" s="18"/>
      <c r="CL3" s="75" t="str">
        <f>UPPER(TEXT(CK7,"mmmm yyyy"))</f>
        <v>FEBRUARY 2024</v>
      </c>
      <c r="CM3" s="18"/>
      <c r="CV3" s="75" t="str">
        <f>UPPER(TEXT(CU7,"mmmm yyyy"))</f>
        <v>FEBRUARY 2024</v>
      </c>
      <c r="CW3" s="18"/>
      <c r="DF3" s="75" t="str">
        <f>UPPER(TEXT(DE7,"mmmm yyyy"))</f>
        <v>FEBRUARY 2024</v>
      </c>
      <c r="DG3" s="18"/>
      <c r="DP3" s="75" t="str">
        <f>UPPER(TEXT(DO7,"mmmm yyyy"))</f>
        <v>FEBRUARY 2024</v>
      </c>
      <c r="DQ3" s="18"/>
      <c r="DZ3" s="75" t="str">
        <f>UPPER(TEXT(DY7,"mmmm yyyy"))</f>
        <v>FEBRUARY 2024</v>
      </c>
      <c r="EA3" s="18"/>
      <c r="EJ3" s="75" t="str">
        <f>UPPER(TEXT(EI7,"mmmm yyyy"))</f>
        <v>FEBRUARY 2024</v>
      </c>
      <c r="EK3" s="18"/>
      <c r="ET3" s="75" t="str">
        <f>UPPER(TEXT(ES7,"mmmm yyyy"))</f>
        <v>FEBRUARY 2024</v>
      </c>
      <c r="EU3" s="18"/>
      <c r="FD3" s="75" t="str">
        <f>UPPER(TEXT(FC7,"mmmm yyyy"))</f>
        <v>FEBRUARY 2024</v>
      </c>
      <c r="FE3" s="18"/>
      <c r="FN3" s="75" t="str">
        <f>UPPER(TEXT(FM7,"mmmm yyyy"))</f>
        <v>FEBRUARY 2024</v>
      </c>
      <c r="FO3" s="18"/>
      <c r="FX3" s="75" t="str">
        <f>UPPER(TEXT(FW7,"mmmm yyyy"))</f>
        <v>FEBRUARY 2024</v>
      </c>
      <c r="FY3" s="18"/>
      <c r="GH3" s="75" t="str">
        <f>UPPER(TEXT(GG7,"mmmm yyyy"))</f>
        <v>FEBRUARY 2024</v>
      </c>
      <c r="GI3" s="18"/>
      <c r="GR3" s="75" t="str">
        <f>UPPER(TEXT(GQ7,"mmmm yyyy"))</f>
        <v>FEBRUARY 2024</v>
      </c>
      <c r="GS3" s="18"/>
      <c r="HB3" s="75" t="str">
        <f>UPPER(TEXT(HA7,"mmmm yyyy"))</f>
        <v>FEBRUARY 2024</v>
      </c>
      <c r="HC3" s="18"/>
      <c r="HL3" s="75" t="str">
        <f>UPPER(TEXT(HK7,"mmmm yyyy"))</f>
        <v>FEBRUARY 2024</v>
      </c>
      <c r="HM3" s="18"/>
      <c r="HV3" s="75" t="str">
        <f>UPPER(TEXT(HU7,"mmmm yyyy"))</f>
        <v>FEBRUARY 2024</v>
      </c>
      <c r="HW3" s="18"/>
      <c r="IF3" s="75" t="str">
        <f>UPPER(TEXT(IE7,"mmmm yyyy"))</f>
        <v>FEBRUARY 2024</v>
      </c>
    </row>
    <row r="4" spans="1:240" ht="13" customHeight="1" x14ac:dyDescent="0.25">
      <c r="A4" s="18"/>
      <c r="J4" s="17" t="s">
        <v>39</v>
      </c>
      <c r="K4" s="18"/>
      <c r="T4" s="17" t="str">
        <f>J4</f>
        <v>CLASSIFIED TURNING COUNT</v>
      </c>
      <c r="U4" s="18"/>
      <c r="AD4" s="17" t="str">
        <f>T4</f>
        <v>CLASSIFIED TURNING COUNT</v>
      </c>
      <c r="AE4" s="18"/>
      <c r="AN4" s="17" t="str">
        <f>AD4</f>
        <v>CLASSIFIED TURNING COUNT</v>
      </c>
      <c r="AO4" s="18"/>
      <c r="AX4" s="17" t="str">
        <f>AN4</f>
        <v>CLASSIFIED TURNING COUNT</v>
      </c>
      <c r="AY4" s="18"/>
      <c r="BH4" s="17" t="str">
        <f>AX4</f>
        <v>CLASSIFIED TURNING COUNT</v>
      </c>
      <c r="BI4" s="18"/>
      <c r="BR4" s="17" t="str">
        <f>BH4</f>
        <v>CLASSIFIED TURNING COUNT</v>
      </c>
      <c r="BS4" s="18"/>
      <c r="CB4" s="17" t="str">
        <f>BR4</f>
        <v>CLASSIFIED TURNING COUNT</v>
      </c>
      <c r="CC4" s="18"/>
      <c r="CL4" s="17" t="str">
        <f>CB4</f>
        <v>CLASSIFIED TURNING COUNT</v>
      </c>
      <c r="CM4" s="18"/>
      <c r="CV4" s="17" t="str">
        <f>CL4</f>
        <v>CLASSIFIED TURNING COUNT</v>
      </c>
      <c r="CW4" s="18"/>
      <c r="DF4" s="17" t="str">
        <f>CV4</f>
        <v>CLASSIFIED TURNING COUNT</v>
      </c>
      <c r="DG4" s="18"/>
      <c r="DP4" s="17" t="str">
        <f>DF4</f>
        <v>CLASSIFIED TURNING COUNT</v>
      </c>
      <c r="DQ4" s="18"/>
      <c r="DZ4" s="17" t="str">
        <f>DP4</f>
        <v>CLASSIFIED TURNING COUNT</v>
      </c>
      <c r="EA4" s="18"/>
      <c r="EJ4" s="17" t="str">
        <f>DZ4</f>
        <v>CLASSIFIED TURNING COUNT</v>
      </c>
      <c r="EK4" s="18"/>
      <c r="ET4" s="17" t="str">
        <f>EJ4</f>
        <v>CLASSIFIED TURNING COUNT</v>
      </c>
      <c r="EU4" s="18"/>
      <c r="FD4" s="17" t="str">
        <f>ET4</f>
        <v>CLASSIFIED TURNING COUNT</v>
      </c>
      <c r="FE4" s="18"/>
      <c r="FN4" s="17" t="str">
        <f>FD4</f>
        <v>CLASSIFIED TURNING COUNT</v>
      </c>
      <c r="FO4" s="18"/>
      <c r="FX4" s="17" t="str">
        <f>FN4</f>
        <v>CLASSIFIED TURNING COUNT</v>
      </c>
      <c r="FY4" s="18"/>
      <c r="GH4" s="17" t="str">
        <f>FX4</f>
        <v>CLASSIFIED TURNING COUNT</v>
      </c>
      <c r="GI4" s="18"/>
      <c r="GR4" s="17" t="str">
        <f>GH4</f>
        <v>CLASSIFIED TURNING COUNT</v>
      </c>
      <c r="GS4" s="18"/>
      <c r="HB4" s="17" t="str">
        <f>GR4</f>
        <v>CLASSIFIED TURNING COUNT</v>
      </c>
      <c r="HC4" s="18"/>
      <c r="HL4" s="17" t="str">
        <f>HB4</f>
        <v>CLASSIFIED TURNING COUNT</v>
      </c>
      <c r="HM4" s="18"/>
      <c r="HV4" s="17" t="str">
        <f>HL4</f>
        <v>CLASSIFIED TURNING COUNT</v>
      </c>
      <c r="HW4" s="18"/>
      <c r="IF4" s="17" t="str">
        <f>HV4</f>
        <v>CLASSIFIED TURNING COUNT</v>
      </c>
    </row>
    <row r="5" spans="1:240" ht="13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76"/>
      <c r="K5" s="19"/>
      <c r="L5" s="19"/>
      <c r="M5" s="19"/>
      <c r="N5" s="19"/>
      <c r="O5" s="19"/>
      <c r="P5" s="19"/>
      <c r="Q5" s="19"/>
      <c r="R5" s="19"/>
      <c r="S5" s="19"/>
      <c r="T5" s="76"/>
      <c r="U5" s="19"/>
      <c r="V5" s="19"/>
      <c r="W5" s="19"/>
      <c r="X5" s="19"/>
      <c r="Y5" s="19"/>
      <c r="Z5" s="19"/>
      <c r="AA5" s="19"/>
      <c r="AB5" s="19"/>
      <c r="AC5" s="19"/>
      <c r="AD5" s="76"/>
      <c r="AE5" s="19"/>
      <c r="AF5" s="19"/>
      <c r="AG5" s="19"/>
      <c r="AH5" s="19"/>
      <c r="AI5" s="19"/>
      <c r="AJ5" s="19"/>
      <c r="AK5" s="19"/>
      <c r="AL5" s="19"/>
      <c r="AM5" s="19"/>
      <c r="AN5" s="76"/>
      <c r="AO5" s="19"/>
      <c r="AP5" s="19"/>
      <c r="AQ5" s="19"/>
      <c r="AR5" s="19"/>
      <c r="AS5" s="19"/>
      <c r="AT5" s="19"/>
      <c r="AU5" s="19"/>
      <c r="AV5" s="19"/>
      <c r="AW5" s="19"/>
      <c r="AX5" s="76"/>
      <c r="AY5" s="19"/>
      <c r="AZ5" s="19"/>
      <c r="BA5" s="19"/>
      <c r="BB5" s="19"/>
      <c r="BC5" s="19"/>
      <c r="BD5" s="19"/>
      <c r="BE5" s="19"/>
      <c r="BF5" s="19"/>
      <c r="BG5" s="19"/>
      <c r="BH5" s="76"/>
      <c r="BI5" s="19"/>
      <c r="BJ5" s="19"/>
      <c r="BK5" s="19"/>
      <c r="BL5" s="19"/>
      <c r="BM5" s="19"/>
      <c r="BN5" s="19"/>
      <c r="BO5" s="19"/>
      <c r="BP5" s="19"/>
      <c r="BQ5" s="19"/>
      <c r="BR5" s="76"/>
      <c r="BS5" s="19"/>
      <c r="BT5" s="19"/>
      <c r="BU5" s="19"/>
      <c r="BV5" s="19"/>
      <c r="BW5" s="19"/>
      <c r="BX5" s="19"/>
      <c r="BY5" s="19"/>
      <c r="BZ5" s="19"/>
      <c r="CA5" s="19"/>
      <c r="CB5" s="76"/>
      <c r="CC5" s="19"/>
      <c r="CD5" s="19"/>
      <c r="CE5" s="19"/>
      <c r="CF5" s="19"/>
      <c r="CG5" s="19"/>
      <c r="CH5" s="19"/>
      <c r="CI5" s="19"/>
      <c r="CJ5" s="19"/>
      <c r="CK5" s="19"/>
      <c r="CL5" s="76"/>
      <c r="CM5" s="19"/>
      <c r="CN5" s="19"/>
      <c r="CO5" s="19"/>
      <c r="CP5" s="19"/>
      <c r="CQ5" s="19"/>
      <c r="CR5" s="19"/>
      <c r="CS5" s="19"/>
      <c r="CT5" s="19"/>
      <c r="CU5" s="19"/>
      <c r="CV5" s="76"/>
      <c r="CW5" s="19"/>
      <c r="CX5" s="19"/>
      <c r="CY5" s="19"/>
      <c r="CZ5" s="19"/>
      <c r="DA5" s="19"/>
      <c r="DB5" s="19"/>
      <c r="DC5" s="19"/>
      <c r="DD5" s="19"/>
      <c r="DE5" s="19"/>
      <c r="DF5" s="76"/>
      <c r="DG5" s="19"/>
      <c r="DH5" s="19"/>
      <c r="DI5" s="19"/>
      <c r="DJ5" s="19"/>
      <c r="DK5" s="19"/>
      <c r="DL5" s="19"/>
      <c r="DM5" s="19"/>
      <c r="DN5" s="19"/>
      <c r="DO5" s="19"/>
      <c r="DP5" s="76"/>
      <c r="DQ5" s="19"/>
      <c r="DR5" s="19"/>
      <c r="DS5" s="19"/>
      <c r="DT5" s="19"/>
      <c r="DU5" s="19"/>
      <c r="DV5" s="19"/>
      <c r="DW5" s="19"/>
      <c r="DX5" s="19"/>
      <c r="DY5" s="19"/>
      <c r="DZ5" s="76"/>
      <c r="EA5" s="19"/>
      <c r="EB5" s="19"/>
      <c r="EC5" s="19"/>
      <c r="ED5" s="19"/>
      <c r="EE5" s="19"/>
      <c r="EF5" s="19"/>
      <c r="EG5" s="19"/>
      <c r="EH5" s="19"/>
      <c r="EI5" s="19"/>
      <c r="EJ5" s="76"/>
      <c r="EK5" s="19"/>
      <c r="EL5" s="19"/>
      <c r="EM5" s="19"/>
      <c r="EN5" s="19"/>
      <c r="EO5" s="19"/>
      <c r="EP5" s="19"/>
      <c r="EQ5" s="19"/>
      <c r="ER5" s="19"/>
      <c r="ES5" s="19"/>
      <c r="ET5" s="76"/>
      <c r="EU5" s="19"/>
      <c r="EV5" s="19"/>
      <c r="EW5" s="19"/>
      <c r="EX5" s="19"/>
      <c r="EY5" s="19"/>
      <c r="EZ5" s="19"/>
      <c r="FA5" s="19"/>
      <c r="FB5" s="19"/>
      <c r="FC5" s="19"/>
      <c r="FD5" s="76"/>
      <c r="FE5" s="19"/>
      <c r="FF5" s="19"/>
      <c r="FG5" s="19"/>
      <c r="FH5" s="19"/>
      <c r="FI5" s="19"/>
      <c r="FJ5" s="19"/>
      <c r="FK5" s="19"/>
      <c r="FL5" s="19"/>
      <c r="FM5" s="19"/>
      <c r="FN5" s="76"/>
      <c r="FO5" s="19"/>
      <c r="FP5" s="19"/>
      <c r="FQ5" s="19"/>
      <c r="FR5" s="19"/>
      <c r="FS5" s="19"/>
      <c r="FT5" s="19"/>
      <c r="FU5" s="19"/>
      <c r="FV5" s="19"/>
      <c r="FW5" s="19"/>
      <c r="FX5" s="76"/>
      <c r="FY5" s="19"/>
      <c r="FZ5" s="19"/>
      <c r="GA5" s="19"/>
      <c r="GB5" s="19"/>
      <c r="GC5" s="19"/>
      <c r="GD5" s="19"/>
      <c r="GE5" s="19"/>
      <c r="GF5" s="19"/>
      <c r="GG5" s="19"/>
      <c r="GH5" s="76"/>
      <c r="GI5" s="19"/>
      <c r="GJ5" s="19"/>
      <c r="GK5" s="19"/>
      <c r="GL5" s="19"/>
      <c r="GM5" s="19"/>
      <c r="GN5" s="19"/>
      <c r="GO5" s="19"/>
      <c r="GP5" s="19"/>
      <c r="GQ5" s="19"/>
      <c r="GR5" s="76"/>
      <c r="GS5" s="19"/>
      <c r="GT5" s="19"/>
      <c r="GU5" s="19"/>
      <c r="GV5" s="19"/>
      <c r="GW5" s="19"/>
      <c r="GX5" s="19"/>
      <c r="GY5" s="19"/>
      <c r="GZ5" s="19"/>
      <c r="HA5" s="19"/>
      <c r="HB5" s="76"/>
      <c r="HC5" s="19"/>
      <c r="HD5" s="19"/>
      <c r="HE5" s="19"/>
      <c r="HF5" s="19"/>
      <c r="HG5" s="19"/>
      <c r="HH5" s="19"/>
      <c r="HI5" s="19"/>
      <c r="HJ5" s="19"/>
      <c r="HK5" s="19"/>
      <c r="HL5" s="76"/>
      <c r="HM5" s="19"/>
      <c r="HN5" s="19"/>
      <c r="HO5" s="19"/>
      <c r="HP5" s="19"/>
      <c r="HQ5" s="19"/>
      <c r="HR5" s="19"/>
      <c r="HS5" s="19"/>
      <c r="HT5" s="19"/>
      <c r="HU5" s="19"/>
      <c r="HV5" s="76"/>
      <c r="HW5" s="19"/>
      <c r="HX5" s="19"/>
      <c r="HY5" s="19"/>
      <c r="HZ5" s="19"/>
      <c r="IA5" s="19"/>
      <c r="IB5" s="19"/>
      <c r="IC5" s="19"/>
      <c r="ID5" s="19"/>
      <c r="IE5" s="19"/>
      <c r="IF5" s="76"/>
    </row>
    <row r="6" spans="1:240" ht="13" customHeight="1" x14ac:dyDescent="0.25"/>
    <row r="7" spans="1:240" ht="13" customHeight="1" x14ac:dyDescent="0.25">
      <c r="A7" s="16" t="s">
        <v>0</v>
      </c>
      <c r="B7" s="77" t="s">
        <v>96</v>
      </c>
      <c r="H7" s="20" t="s">
        <v>1</v>
      </c>
      <c r="I7" s="103">
        <v>45327</v>
      </c>
      <c r="J7" s="103"/>
      <c r="K7" s="16" t="s">
        <v>0</v>
      </c>
      <c r="L7" s="77" t="str">
        <f>$B$7</f>
        <v>B3</v>
      </c>
      <c r="Q7" s="20"/>
      <c r="R7" s="20" t="s">
        <v>1</v>
      </c>
      <c r="S7" s="103">
        <f>I7</f>
        <v>45327</v>
      </c>
      <c r="T7" s="103"/>
      <c r="U7" s="16" t="s">
        <v>0</v>
      </c>
      <c r="V7" s="77" t="str">
        <f>$B$7</f>
        <v>B3</v>
      </c>
      <c r="AA7" s="20"/>
      <c r="AB7" s="20" t="s">
        <v>1</v>
      </c>
      <c r="AC7" s="103">
        <f>S7</f>
        <v>45327</v>
      </c>
      <c r="AD7" s="103"/>
      <c r="AE7" s="16" t="s">
        <v>0</v>
      </c>
      <c r="AF7" s="77" t="str">
        <f>$B$7</f>
        <v>B3</v>
      </c>
      <c r="AK7" s="20"/>
      <c r="AL7" s="20" t="s">
        <v>1</v>
      </c>
      <c r="AM7" s="103">
        <f>AC7</f>
        <v>45327</v>
      </c>
      <c r="AN7" s="103"/>
      <c r="AO7" s="16" t="s">
        <v>0</v>
      </c>
      <c r="AP7" s="77" t="str">
        <f>$B$7</f>
        <v>B3</v>
      </c>
      <c r="AT7" s="20"/>
      <c r="AU7" s="78"/>
      <c r="AV7" s="20" t="s">
        <v>1</v>
      </c>
      <c r="AW7" s="103">
        <f>AM7</f>
        <v>45327</v>
      </c>
      <c r="AX7" s="103"/>
      <c r="AY7" s="16" t="s">
        <v>0</v>
      </c>
      <c r="AZ7" s="77" t="str">
        <f>$B$7</f>
        <v>B3</v>
      </c>
      <c r="BE7" s="20"/>
      <c r="BF7" s="20" t="s">
        <v>1</v>
      </c>
      <c r="BG7" s="103">
        <f>AW7</f>
        <v>45327</v>
      </c>
      <c r="BH7" s="103"/>
      <c r="BI7" s="16" t="s">
        <v>0</v>
      </c>
      <c r="BJ7" s="77" t="str">
        <f>$B$7</f>
        <v>B3</v>
      </c>
      <c r="BO7" s="20"/>
      <c r="BP7" s="20" t="s">
        <v>1</v>
      </c>
      <c r="BQ7" s="103">
        <f>BG7</f>
        <v>45327</v>
      </c>
      <c r="BR7" s="103"/>
      <c r="BS7" s="16" t="s">
        <v>0</v>
      </c>
      <c r="BT7" s="77" t="str">
        <f>$B$7</f>
        <v>B3</v>
      </c>
      <c r="BY7" s="20"/>
      <c r="BZ7" s="20" t="s">
        <v>1</v>
      </c>
      <c r="CA7" s="103">
        <f>BQ7</f>
        <v>45327</v>
      </c>
      <c r="CB7" s="103"/>
      <c r="CC7" s="16" t="s">
        <v>0</v>
      </c>
      <c r="CD7" s="77" t="str">
        <f>$B$7</f>
        <v>B3</v>
      </c>
      <c r="CI7" s="20"/>
      <c r="CJ7" s="20" t="s">
        <v>1</v>
      </c>
      <c r="CK7" s="103">
        <f>CA7</f>
        <v>45327</v>
      </c>
      <c r="CL7" s="103"/>
      <c r="CM7" s="16" t="s">
        <v>0</v>
      </c>
      <c r="CN7" s="77" t="str">
        <f>$B$7</f>
        <v>B3</v>
      </c>
      <c r="CS7" s="20"/>
      <c r="CT7" s="20" t="s">
        <v>1</v>
      </c>
      <c r="CU7" s="103">
        <f>CK7</f>
        <v>45327</v>
      </c>
      <c r="CV7" s="103"/>
      <c r="CW7" s="16" t="s">
        <v>0</v>
      </c>
      <c r="CX7" s="77" t="str">
        <f>$B$7</f>
        <v>B3</v>
      </c>
      <c r="DC7" s="20"/>
      <c r="DD7" s="20" t="s">
        <v>1</v>
      </c>
      <c r="DE7" s="103">
        <f>CU7</f>
        <v>45327</v>
      </c>
      <c r="DF7" s="103"/>
      <c r="DG7" s="16" t="s">
        <v>0</v>
      </c>
      <c r="DH7" s="77" t="str">
        <f>$B$7</f>
        <v>B3</v>
      </c>
      <c r="DM7" s="20"/>
      <c r="DN7" s="20" t="s">
        <v>1</v>
      </c>
      <c r="DO7" s="103">
        <f>DE7</f>
        <v>45327</v>
      </c>
      <c r="DP7" s="103"/>
      <c r="DQ7" s="16" t="s">
        <v>0</v>
      </c>
      <c r="DR7" s="77" t="str">
        <f>$B$7</f>
        <v>B3</v>
      </c>
      <c r="DW7" s="20"/>
      <c r="DX7" s="20" t="s">
        <v>1</v>
      </c>
      <c r="DY7" s="103">
        <f>DO7</f>
        <v>45327</v>
      </c>
      <c r="DZ7" s="103"/>
      <c r="EA7" s="16" t="s">
        <v>0</v>
      </c>
      <c r="EB7" s="77" t="str">
        <f>$B$7</f>
        <v>B3</v>
      </c>
      <c r="EG7" s="20"/>
      <c r="EH7" s="20" t="s">
        <v>1</v>
      </c>
      <c r="EI7" s="103">
        <f>DY7</f>
        <v>45327</v>
      </c>
      <c r="EJ7" s="103"/>
      <c r="EK7" s="16" t="s">
        <v>0</v>
      </c>
      <c r="EL7" s="77" t="str">
        <f>$B$7</f>
        <v>B3</v>
      </c>
      <c r="EQ7" s="20"/>
      <c r="ER7" s="20" t="s">
        <v>1</v>
      </c>
      <c r="ES7" s="103">
        <f>EI7</f>
        <v>45327</v>
      </c>
      <c r="ET7" s="103"/>
      <c r="EU7" s="16" t="s">
        <v>0</v>
      </c>
      <c r="EV7" s="77" t="str">
        <f>$B$7</f>
        <v>B3</v>
      </c>
      <c r="FA7" s="20"/>
      <c r="FB7" s="20" t="s">
        <v>1</v>
      </c>
      <c r="FC7" s="103">
        <f>ES7</f>
        <v>45327</v>
      </c>
      <c r="FD7" s="103"/>
      <c r="FE7" s="16" t="s">
        <v>0</v>
      </c>
      <c r="FF7" s="77" t="str">
        <f>$B$7</f>
        <v>B3</v>
      </c>
      <c r="FK7" s="20"/>
      <c r="FL7" s="20" t="s">
        <v>1</v>
      </c>
      <c r="FM7" s="103">
        <f>FC7</f>
        <v>45327</v>
      </c>
      <c r="FN7" s="103"/>
      <c r="FO7" s="16" t="s">
        <v>0</v>
      </c>
      <c r="FP7" s="77" t="str">
        <f>$B$7</f>
        <v>B3</v>
      </c>
      <c r="FU7" s="20"/>
      <c r="FV7" s="20" t="s">
        <v>1</v>
      </c>
      <c r="FW7" s="103">
        <f>FM7</f>
        <v>45327</v>
      </c>
      <c r="FX7" s="103"/>
      <c r="FY7" s="16" t="s">
        <v>0</v>
      </c>
      <c r="FZ7" s="77" t="str">
        <f>$B$7</f>
        <v>B3</v>
      </c>
      <c r="GE7" s="20"/>
      <c r="GF7" s="20" t="s">
        <v>1</v>
      </c>
      <c r="GG7" s="103">
        <f>FW7</f>
        <v>45327</v>
      </c>
      <c r="GH7" s="103"/>
      <c r="GI7" s="16" t="s">
        <v>0</v>
      </c>
      <c r="GJ7" s="77" t="str">
        <f>$B$7</f>
        <v>B3</v>
      </c>
      <c r="GO7" s="20"/>
      <c r="GP7" s="20" t="s">
        <v>1</v>
      </c>
      <c r="GQ7" s="103">
        <f>GG7</f>
        <v>45327</v>
      </c>
      <c r="GR7" s="103"/>
      <c r="GS7" s="16" t="s">
        <v>0</v>
      </c>
      <c r="GT7" s="77" t="str">
        <f>$B$7</f>
        <v>B3</v>
      </c>
      <c r="GY7" s="20"/>
      <c r="GZ7" s="20" t="s">
        <v>1</v>
      </c>
      <c r="HA7" s="103">
        <f>GQ7</f>
        <v>45327</v>
      </c>
      <c r="HB7" s="103"/>
      <c r="HC7" s="16" t="s">
        <v>0</v>
      </c>
      <c r="HD7" s="77" t="str">
        <f>$B$7</f>
        <v>B3</v>
      </c>
      <c r="HI7" s="20"/>
      <c r="HJ7" s="20" t="s">
        <v>1</v>
      </c>
      <c r="HK7" s="103">
        <f>HA7</f>
        <v>45327</v>
      </c>
      <c r="HL7" s="103"/>
      <c r="HM7" s="16" t="s">
        <v>0</v>
      </c>
      <c r="HN7" s="77" t="str">
        <f>$B$7</f>
        <v>B3</v>
      </c>
      <c r="HS7" s="20"/>
      <c r="HT7" s="20" t="s">
        <v>1</v>
      </c>
      <c r="HU7" s="103">
        <f>HK7</f>
        <v>45327</v>
      </c>
      <c r="HV7" s="103"/>
      <c r="HW7" s="16" t="s">
        <v>0</v>
      </c>
      <c r="HX7" s="77" t="str">
        <f>$B$7</f>
        <v>B3</v>
      </c>
      <c r="IC7" s="20"/>
      <c r="ID7" s="20" t="s">
        <v>1</v>
      </c>
      <c r="IE7" s="103">
        <f>HU7</f>
        <v>45327</v>
      </c>
      <c r="IF7" s="103"/>
    </row>
    <row r="8" spans="1:240" ht="13" customHeight="1" x14ac:dyDescent="0.25">
      <c r="H8" s="20"/>
      <c r="Q8" s="20"/>
      <c r="R8" s="20"/>
      <c r="AA8" s="20"/>
      <c r="AB8" s="20"/>
      <c r="AK8" s="20"/>
      <c r="AL8" s="20"/>
      <c r="AT8" s="20"/>
      <c r="AV8" s="20"/>
      <c r="BE8" s="20"/>
      <c r="BF8" s="20"/>
      <c r="BO8" s="20"/>
      <c r="BP8" s="20"/>
      <c r="BY8" s="20"/>
      <c r="BZ8" s="20"/>
      <c r="CI8" s="20"/>
      <c r="CJ8" s="20"/>
      <c r="CS8" s="20"/>
      <c r="CT8" s="20"/>
      <c r="DC8" s="20"/>
      <c r="DD8" s="20"/>
      <c r="DM8" s="20"/>
      <c r="DN8" s="20"/>
      <c r="DW8" s="20"/>
      <c r="DX8" s="20"/>
      <c r="EG8" s="20"/>
      <c r="EH8" s="20"/>
      <c r="EQ8" s="20"/>
      <c r="ER8" s="20"/>
      <c r="FA8" s="20"/>
      <c r="FB8" s="20"/>
      <c r="FK8" s="20"/>
      <c r="FL8" s="20"/>
      <c r="FU8" s="20"/>
      <c r="FV8" s="20"/>
      <c r="GE8" s="20"/>
      <c r="GF8" s="20"/>
      <c r="GO8" s="20"/>
      <c r="GP8" s="20"/>
      <c r="GY8" s="20"/>
      <c r="GZ8" s="20"/>
      <c r="HI8" s="20"/>
      <c r="HJ8" s="20"/>
      <c r="HS8" s="20"/>
      <c r="HT8" s="20"/>
      <c r="IC8" s="20"/>
      <c r="ID8" s="20"/>
    </row>
    <row r="9" spans="1:240" ht="13" customHeight="1" x14ac:dyDescent="0.25">
      <c r="A9" s="16" t="s">
        <v>2</v>
      </c>
      <c r="B9" s="77" t="s">
        <v>95</v>
      </c>
      <c r="H9" s="20" t="s">
        <v>3</v>
      </c>
      <c r="I9" s="77" t="str">
        <f>TEXT(I7,"dddd")</f>
        <v>Monday</v>
      </c>
      <c r="K9" s="16" t="s">
        <v>2</v>
      </c>
      <c r="L9" s="16" t="str">
        <f>$B$9</f>
        <v>A205 South Circular Road / New Park Road</v>
      </c>
      <c r="Q9" s="20"/>
      <c r="R9" s="20" t="s">
        <v>3</v>
      </c>
      <c r="S9" s="77" t="str">
        <f>TEXT(S7,"dddd")</f>
        <v>Monday</v>
      </c>
      <c r="U9" s="16" t="s">
        <v>2</v>
      </c>
      <c r="V9" s="16" t="str">
        <f>$B$9</f>
        <v>A205 South Circular Road / New Park Road</v>
      </c>
      <c r="AA9" s="20"/>
      <c r="AB9" s="20" t="s">
        <v>3</v>
      </c>
      <c r="AC9" s="77" t="str">
        <f>TEXT(AC7,"dddd")</f>
        <v>Monday</v>
      </c>
      <c r="AE9" s="16" t="s">
        <v>2</v>
      </c>
      <c r="AF9" s="16" t="str">
        <f>$B$9</f>
        <v>A205 South Circular Road / New Park Road</v>
      </c>
      <c r="AK9" s="20"/>
      <c r="AL9" s="20" t="s">
        <v>3</v>
      </c>
      <c r="AM9" s="77" t="str">
        <f>TEXT(AM7,"dddd")</f>
        <v>Monday</v>
      </c>
      <c r="AO9" s="16" t="s">
        <v>2</v>
      </c>
      <c r="AP9" s="16" t="str">
        <f>$B$9</f>
        <v>A205 South Circular Road / New Park Road</v>
      </c>
      <c r="AT9" s="20"/>
      <c r="AV9" s="20" t="s">
        <v>3</v>
      </c>
      <c r="AW9" s="77" t="str">
        <f>TEXT(AW7,"dddd")</f>
        <v>Monday</v>
      </c>
      <c r="AY9" s="16" t="s">
        <v>2</v>
      </c>
      <c r="AZ9" s="16" t="str">
        <f>$B$9</f>
        <v>A205 South Circular Road / New Park Road</v>
      </c>
      <c r="BE9" s="20"/>
      <c r="BF9" s="20" t="s">
        <v>3</v>
      </c>
      <c r="BG9" s="77" t="str">
        <f>TEXT(BG7,"dddd")</f>
        <v>Monday</v>
      </c>
      <c r="BI9" s="16" t="s">
        <v>2</v>
      </c>
      <c r="BJ9" s="16" t="str">
        <f>$B$9</f>
        <v>A205 South Circular Road / New Park Road</v>
      </c>
      <c r="BO9" s="20"/>
      <c r="BP9" s="20" t="s">
        <v>3</v>
      </c>
      <c r="BQ9" s="77" t="str">
        <f>TEXT(BQ7,"dddd")</f>
        <v>Monday</v>
      </c>
      <c r="BS9" s="16" t="s">
        <v>2</v>
      </c>
      <c r="BT9" s="16" t="str">
        <f>$B$9</f>
        <v>A205 South Circular Road / New Park Road</v>
      </c>
      <c r="BY9" s="20"/>
      <c r="BZ9" s="20" t="s">
        <v>3</v>
      </c>
      <c r="CA9" s="77" t="str">
        <f>TEXT(CA7,"dddd")</f>
        <v>Monday</v>
      </c>
      <c r="CC9" s="16" t="s">
        <v>2</v>
      </c>
      <c r="CD9" s="16" t="str">
        <f>$B$9</f>
        <v>A205 South Circular Road / New Park Road</v>
      </c>
      <c r="CI9" s="20"/>
      <c r="CJ9" s="20" t="s">
        <v>3</v>
      </c>
      <c r="CK9" s="77" t="str">
        <f>TEXT(CK7,"dddd")</f>
        <v>Monday</v>
      </c>
      <c r="CM9" s="16" t="s">
        <v>2</v>
      </c>
      <c r="CN9" s="16" t="str">
        <f>$B$9</f>
        <v>A205 South Circular Road / New Park Road</v>
      </c>
      <c r="CS9" s="20"/>
      <c r="CT9" s="20" t="s">
        <v>3</v>
      </c>
      <c r="CU9" s="77" t="str">
        <f>TEXT(CU7,"dddd")</f>
        <v>Monday</v>
      </c>
      <c r="CW9" s="16" t="s">
        <v>2</v>
      </c>
      <c r="CX9" s="16" t="str">
        <f>$B$9</f>
        <v>A205 South Circular Road / New Park Road</v>
      </c>
      <c r="DC9" s="20"/>
      <c r="DD9" s="20" t="s">
        <v>3</v>
      </c>
      <c r="DE9" s="77" t="str">
        <f>TEXT(DE7,"dddd")</f>
        <v>Monday</v>
      </c>
      <c r="DG9" s="16" t="s">
        <v>2</v>
      </c>
      <c r="DH9" s="16" t="str">
        <f>$B$9</f>
        <v>A205 South Circular Road / New Park Road</v>
      </c>
      <c r="DM9" s="20"/>
      <c r="DN9" s="20" t="s">
        <v>3</v>
      </c>
      <c r="DO9" s="77" t="str">
        <f>TEXT(DO7,"dddd")</f>
        <v>Monday</v>
      </c>
      <c r="DQ9" s="16" t="s">
        <v>2</v>
      </c>
      <c r="DR9" s="16" t="str">
        <f>$B$9</f>
        <v>A205 South Circular Road / New Park Road</v>
      </c>
      <c r="DW9" s="20"/>
      <c r="DX9" s="20" t="s">
        <v>3</v>
      </c>
      <c r="DY9" s="77" t="str">
        <f>TEXT(DY7,"dddd")</f>
        <v>Monday</v>
      </c>
      <c r="EA9" s="16" t="s">
        <v>2</v>
      </c>
      <c r="EB9" s="16" t="str">
        <f>$B$9</f>
        <v>A205 South Circular Road / New Park Road</v>
      </c>
      <c r="EG9" s="20"/>
      <c r="EH9" s="20" t="s">
        <v>3</v>
      </c>
      <c r="EI9" s="77" t="str">
        <f>TEXT(EI7,"dddd")</f>
        <v>Monday</v>
      </c>
      <c r="EK9" s="16" t="s">
        <v>2</v>
      </c>
      <c r="EL9" s="16" t="str">
        <f>$B$9</f>
        <v>A205 South Circular Road / New Park Road</v>
      </c>
      <c r="EQ9" s="20"/>
      <c r="ER9" s="20" t="s">
        <v>3</v>
      </c>
      <c r="ES9" s="77" t="str">
        <f>TEXT(ES7,"dddd")</f>
        <v>Monday</v>
      </c>
      <c r="EU9" s="16" t="s">
        <v>2</v>
      </c>
      <c r="EV9" s="16" t="str">
        <f>$B$9</f>
        <v>A205 South Circular Road / New Park Road</v>
      </c>
      <c r="FA9" s="20"/>
      <c r="FB9" s="20" t="s">
        <v>3</v>
      </c>
      <c r="FC9" s="77" t="str">
        <f>TEXT(FC7,"dddd")</f>
        <v>Monday</v>
      </c>
      <c r="FE9" s="16" t="s">
        <v>2</v>
      </c>
      <c r="FF9" s="16" t="str">
        <f>$B$9</f>
        <v>A205 South Circular Road / New Park Road</v>
      </c>
      <c r="FK9" s="20"/>
      <c r="FL9" s="20" t="s">
        <v>3</v>
      </c>
      <c r="FM9" s="77" t="str">
        <f>TEXT(FM7,"dddd")</f>
        <v>Monday</v>
      </c>
      <c r="FO9" s="16" t="s">
        <v>2</v>
      </c>
      <c r="FP9" s="16" t="str">
        <f>$B$9</f>
        <v>A205 South Circular Road / New Park Road</v>
      </c>
      <c r="FU9" s="20"/>
      <c r="FV9" s="20" t="s">
        <v>3</v>
      </c>
      <c r="FW9" s="77" t="str">
        <f>TEXT(FW7,"dddd")</f>
        <v>Monday</v>
      </c>
      <c r="FY9" s="16" t="s">
        <v>2</v>
      </c>
      <c r="FZ9" s="16" t="str">
        <f>$B$9</f>
        <v>A205 South Circular Road / New Park Road</v>
      </c>
      <c r="GE9" s="20"/>
      <c r="GF9" s="20" t="s">
        <v>3</v>
      </c>
      <c r="GG9" s="77" t="str">
        <f>TEXT(GG7,"dddd")</f>
        <v>Monday</v>
      </c>
      <c r="GI9" s="16" t="s">
        <v>2</v>
      </c>
      <c r="GJ9" s="16" t="str">
        <f>$B$9</f>
        <v>A205 South Circular Road / New Park Road</v>
      </c>
      <c r="GO9" s="20"/>
      <c r="GP9" s="20" t="s">
        <v>3</v>
      </c>
      <c r="GQ9" s="77" t="str">
        <f>TEXT(GQ7,"dddd")</f>
        <v>Monday</v>
      </c>
      <c r="GS9" s="16" t="s">
        <v>2</v>
      </c>
      <c r="GT9" s="16" t="str">
        <f>$B$9</f>
        <v>A205 South Circular Road / New Park Road</v>
      </c>
      <c r="GY9" s="20"/>
      <c r="GZ9" s="20" t="s">
        <v>3</v>
      </c>
      <c r="HA9" s="77" t="str">
        <f>TEXT(HA7,"dddd")</f>
        <v>Monday</v>
      </c>
      <c r="HC9" s="16" t="s">
        <v>2</v>
      </c>
      <c r="HD9" s="16" t="str">
        <f>$B$9</f>
        <v>A205 South Circular Road / New Park Road</v>
      </c>
      <c r="HI9" s="20"/>
      <c r="HJ9" s="20" t="s">
        <v>3</v>
      </c>
      <c r="HK9" s="77" t="str">
        <f>TEXT(HK7,"dddd")</f>
        <v>Monday</v>
      </c>
      <c r="HM9" s="16" t="s">
        <v>2</v>
      </c>
      <c r="HN9" s="16" t="str">
        <f>$B$9</f>
        <v>A205 South Circular Road / New Park Road</v>
      </c>
      <c r="HS9" s="20"/>
      <c r="HT9" s="20" t="s">
        <v>3</v>
      </c>
      <c r="HU9" s="77" t="str">
        <f>TEXT(HU7,"dddd")</f>
        <v>Monday</v>
      </c>
      <c r="HW9" s="16" t="s">
        <v>2</v>
      </c>
      <c r="HX9" s="16" t="str">
        <f>$B$9</f>
        <v>A205 South Circular Road / New Park Road</v>
      </c>
      <c r="IC9" s="20"/>
      <c r="ID9" s="20" t="s">
        <v>3</v>
      </c>
      <c r="IE9" s="77" t="str">
        <f>TEXT(IE7,"dddd")</f>
        <v>Monday</v>
      </c>
    </row>
    <row r="10" spans="1:240" ht="13" customHeight="1" thickBot="1" x14ac:dyDescent="0.3"/>
    <row r="11" spans="1:240" ht="13" customHeight="1" thickTop="1" x14ac:dyDescent="0.25">
      <c r="A11" s="10"/>
      <c r="B11" s="79" t="s">
        <v>23</v>
      </c>
      <c r="C11" s="79"/>
      <c r="D11" s="79"/>
      <c r="E11" s="79"/>
      <c r="F11" s="79"/>
      <c r="G11" s="79"/>
      <c r="H11" s="79"/>
      <c r="I11" s="10"/>
      <c r="J11" s="10"/>
      <c r="K11" s="10"/>
      <c r="L11" s="79" t="s">
        <v>24</v>
      </c>
      <c r="M11" s="79"/>
      <c r="N11" s="79"/>
      <c r="O11" s="79"/>
      <c r="P11" s="79"/>
      <c r="Q11" s="79"/>
      <c r="R11" s="79"/>
      <c r="S11" s="10"/>
      <c r="T11" s="10"/>
      <c r="U11" s="10"/>
      <c r="V11" s="79" t="s">
        <v>25</v>
      </c>
      <c r="W11" s="79"/>
      <c r="X11" s="79"/>
      <c r="Y11" s="79"/>
      <c r="Z11" s="79"/>
      <c r="AA11" s="79"/>
      <c r="AB11" s="79"/>
      <c r="AC11" s="10"/>
      <c r="AD11" s="10"/>
      <c r="AE11" s="10"/>
      <c r="AF11" s="79" t="s">
        <v>26</v>
      </c>
      <c r="AG11" s="79"/>
      <c r="AH11" s="79"/>
      <c r="AI11" s="79"/>
      <c r="AJ11" s="79"/>
      <c r="AK11" s="79"/>
      <c r="AL11" s="79"/>
      <c r="AM11" s="10"/>
      <c r="AN11" s="10"/>
      <c r="AO11" s="10"/>
      <c r="AP11" s="79" t="s">
        <v>27</v>
      </c>
      <c r="AQ11" s="79"/>
      <c r="AR11" s="79"/>
      <c r="AS11" s="79"/>
      <c r="AT11" s="79"/>
      <c r="AU11" s="79"/>
      <c r="AV11" s="79"/>
      <c r="AW11" s="10"/>
      <c r="AX11" s="10"/>
      <c r="AY11" s="10"/>
      <c r="AZ11" s="79" t="s">
        <v>28</v>
      </c>
      <c r="BA11" s="79"/>
      <c r="BB11" s="79"/>
      <c r="BC11" s="79"/>
      <c r="BD11" s="79"/>
      <c r="BE11" s="79"/>
      <c r="BF11" s="79"/>
      <c r="BG11" s="10"/>
      <c r="BH11" s="10"/>
      <c r="BI11" s="10"/>
      <c r="BJ11" s="79" t="s">
        <v>29</v>
      </c>
      <c r="BK11" s="79"/>
      <c r="BL11" s="79"/>
      <c r="BM11" s="79"/>
      <c r="BN11" s="79"/>
      <c r="BO11" s="79"/>
      <c r="BP11" s="79"/>
      <c r="BQ11" s="10"/>
      <c r="BR11" s="10"/>
      <c r="BS11" s="10"/>
      <c r="BT11" s="79" t="s">
        <v>36</v>
      </c>
      <c r="BU11" s="79"/>
      <c r="BV11" s="79"/>
      <c r="BW11" s="79"/>
      <c r="BX11" s="79"/>
      <c r="BY11" s="79"/>
      <c r="BZ11" s="79"/>
      <c r="CA11" s="10"/>
      <c r="CB11" s="10"/>
      <c r="CC11" s="10"/>
      <c r="CD11" s="79" t="s">
        <v>30</v>
      </c>
      <c r="CE11" s="79"/>
      <c r="CF11" s="79"/>
      <c r="CG11" s="79"/>
      <c r="CH11" s="79"/>
      <c r="CI11" s="79"/>
      <c r="CJ11" s="79"/>
      <c r="CK11" s="10"/>
      <c r="CL11" s="10"/>
      <c r="CM11" s="10"/>
      <c r="CN11" s="79" t="s">
        <v>31</v>
      </c>
      <c r="CO11" s="79"/>
      <c r="CP11" s="79"/>
      <c r="CQ11" s="79"/>
      <c r="CR11" s="79"/>
      <c r="CS11" s="79"/>
      <c r="CT11" s="79"/>
      <c r="CU11" s="10"/>
      <c r="CV11" s="10"/>
      <c r="CW11" s="10"/>
      <c r="CX11" s="79" t="s">
        <v>32</v>
      </c>
      <c r="CY11" s="79"/>
      <c r="CZ11" s="79"/>
      <c r="DA11" s="79"/>
      <c r="DB11" s="79"/>
      <c r="DC11" s="79"/>
      <c r="DD11" s="79"/>
      <c r="DE11" s="10"/>
      <c r="DF11" s="10"/>
      <c r="DG11" s="10"/>
      <c r="DH11" s="79" t="s">
        <v>37</v>
      </c>
      <c r="DI11" s="79"/>
      <c r="DJ11" s="79"/>
      <c r="DK11" s="79"/>
      <c r="DL11" s="79"/>
      <c r="DM11" s="79"/>
      <c r="DN11" s="79"/>
      <c r="DO11" s="10"/>
      <c r="DP11" s="10"/>
      <c r="DQ11" s="10"/>
      <c r="DR11" s="79" t="s">
        <v>33</v>
      </c>
      <c r="DS11" s="79"/>
      <c r="DT11" s="79"/>
      <c r="DU11" s="79"/>
      <c r="DV11" s="79"/>
      <c r="DW11" s="79"/>
      <c r="DX11" s="79"/>
      <c r="DY11" s="10"/>
      <c r="DZ11" s="10"/>
      <c r="EA11" s="10"/>
      <c r="EB11" s="79" t="s">
        <v>34</v>
      </c>
      <c r="EC11" s="79"/>
      <c r="ED11" s="79"/>
      <c r="EE11" s="79"/>
      <c r="EF11" s="79"/>
      <c r="EG11" s="79"/>
      <c r="EH11" s="79"/>
      <c r="EI11" s="10"/>
      <c r="EJ11" s="10"/>
      <c r="EK11" s="10"/>
      <c r="EL11" s="79" t="s">
        <v>35</v>
      </c>
      <c r="EM11" s="79"/>
      <c r="EN11" s="79"/>
      <c r="EO11" s="79"/>
      <c r="EP11" s="79"/>
      <c r="EQ11" s="79"/>
      <c r="ER11" s="79"/>
      <c r="ES11" s="10"/>
      <c r="ET11" s="10"/>
      <c r="EU11" s="10"/>
      <c r="EV11" s="79" t="s">
        <v>38</v>
      </c>
      <c r="EW11" s="79"/>
      <c r="EX11" s="79"/>
      <c r="EY11" s="79"/>
      <c r="EZ11" s="79"/>
      <c r="FA11" s="79"/>
      <c r="FB11" s="79"/>
      <c r="FC11" s="10"/>
      <c r="FD11" s="10"/>
      <c r="FE11" s="10"/>
      <c r="FF11" s="79" t="s">
        <v>7</v>
      </c>
      <c r="FG11" s="79"/>
      <c r="FH11" s="79"/>
      <c r="FI11" s="79"/>
      <c r="FJ11" s="79"/>
      <c r="FK11" s="79"/>
      <c r="FL11" s="79"/>
      <c r="FM11" s="10"/>
      <c r="FN11" s="10"/>
      <c r="FO11" s="10"/>
      <c r="FP11" s="79" t="s">
        <v>8</v>
      </c>
      <c r="FQ11" s="79"/>
      <c r="FR11" s="79"/>
      <c r="FS11" s="79"/>
      <c r="FT11" s="79"/>
      <c r="FU11" s="79"/>
      <c r="FV11" s="79"/>
      <c r="FW11" s="10"/>
      <c r="FX11" s="10"/>
      <c r="FY11" s="10"/>
      <c r="FZ11" s="79" t="s">
        <v>9</v>
      </c>
      <c r="GA11" s="79"/>
      <c r="GB11" s="79"/>
      <c r="GC11" s="79"/>
      <c r="GD11" s="79"/>
      <c r="GE11" s="79"/>
      <c r="GF11" s="79"/>
      <c r="GG11" s="10"/>
      <c r="GH11" s="10"/>
      <c r="GI11" s="10"/>
      <c r="GJ11" s="79" t="s">
        <v>10</v>
      </c>
      <c r="GK11" s="79"/>
      <c r="GL11" s="79"/>
      <c r="GM11" s="79"/>
      <c r="GN11" s="79"/>
      <c r="GO11" s="79"/>
      <c r="GP11" s="79"/>
      <c r="GQ11" s="10"/>
      <c r="GR11" s="10"/>
      <c r="GS11" s="10"/>
      <c r="GT11" s="79" t="s">
        <v>11</v>
      </c>
      <c r="GU11" s="79"/>
      <c r="GV11" s="79"/>
      <c r="GW11" s="79"/>
      <c r="GX11" s="79"/>
      <c r="GY11" s="79"/>
      <c r="GZ11" s="79"/>
      <c r="HA11" s="10"/>
      <c r="HB11" s="10"/>
      <c r="HC11" s="10"/>
      <c r="HD11" s="79" t="s">
        <v>12</v>
      </c>
      <c r="HE11" s="79"/>
      <c r="HF11" s="79"/>
      <c r="HG11" s="79"/>
      <c r="HH11" s="79"/>
      <c r="HI11" s="79"/>
      <c r="HJ11" s="79"/>
      <c r="HK11" s="10"/>
      <c r="HL11" s="10"/>
      <c r="HM11" s="10"/>
      <c r="HN11" s="79" t="s">
        <v>13</v>
      </c>
      <c r="HO11" s="79"/>
      <c r="HP11" s="79"/>
      <c r="HQ11" s="79"/>
      <c r="HR11" s="79"/>
      <c r="HS11" s="79"/>
      <c r="HT11" s="79"/>
      <c r="HU11" s="10"/>
      <c r="HV11" s="10"/>
      <c r="HW11" s="10"/>
      <c r="HX11" s="79" t="s">
        <v>14</v>
      </c>
      <c r="HY11" s="79"/>
      <c r="HZ11" s="79"/>
      <c r="IA11" s="79"/>
      <c r="IB11" s="79"/>
      <c r="IC11" s="79"/>
      <c r="ID11" s="79"/>
      <c r="IE11" s="10"/>
      <c r="IF11" s="10"/>
    </row>
    <row r="12" spans="1:240" ht="13" customHeight="1" thickBot="1" x14ac:dyDescent="0.3">
      <c r="A12" s="11" t="s">
        <v>15</v>
      </c>
      <c r="B12" s="21" t="s">
        <v>16</v>
      </c>
      <c r="C12" s="14" t="s">
        <v>17</v>
      </c>
      <c r="D12" s="14" t="s">
        <v>20</v>
      </c>
      <c r="E12" s="14" t="s">
        <v>21</v>
      </c>
      <c r="F12" s="14" t="s">
        <v>18</v>
      </c>
      <c r="G12" s="14" t="s">
        <v>22</v>
      </c>
      <c r="H12" s="15" t="s">
        <v>19</v>
      </c>
      <c r="I12" s="11" t="s">
        <v>4</v>
      </c>
      <c r="J12" s="11" t="s">
        <v>74</v>
      </c>
      <c r="K12" s="11" t="s">
        <v>15</v>
      </c>
      <c r="L12" s="21" t="s">
        <v>16</v>
      </c>
      <c r="M12" s="14" t="s">
        <v>17</v>
      </c>
      <c r="N12" s="14" t="s">
        <v>20</v>
      </c>
      <c r="O12" s="14" t="s">
        <v>21</v>
      </c>
      <c r="P12" s="14" t="s">
        <v>18</v>
      </c>
      <c r="Q12" s="14" t="s">
        <v>22</v>
      </c>
      <c r="R12" s="15" t="s">
        <v>19</v>
      </c>
      <c r="S12" s="11" t="s">
        <v>4</v>
      </c>
      <c r="T12" s="11" t="s">
        <v>74</v>
      </c>
      <c r="U12" s="11" t="s">
        <v>15</v>
      </c>
      <c r="V12" s="21" t="s">
        <v>16</v>
      </c>
      <c r="W12" s="14" t="s">
        <v>17</v>
      </c>
      <c r="X12" s="14" t="s">
        <v>20</v>
      </c>
      <c r="Y12" s="14" t="s">
        <v>21</v>
      </c>
      <c r="Z12" s="14" t="s">
        <v>18</v>
      </c>
      <c r="AA12" s="14" t="s">
        <v>22</v>
      </c>
      <c r="AB12" s="15" t="s">
        <v>19</v>
      </c>
      <c r="AC12" s="11" t="s">
        <v>4</v>
      </c>
      <c r="AD12" s="11" t="s">
        <v>74</v>
      </c>
      <c r="AE12" s="11" t="s">
        <v>15</v>
      </c>
      <c r="AF12" s="21" t="s">
        <v>16</v>
      </c>
      <c r="AG12" s="14" t="s">
        <v>17</v>
      </c>
      <c r="AH12" s="14" t="s">
        <v>20</v>
      </c>
      <c r="AI12" s="14" t="s">
        <v>21</v>
      </c>
      <c r="AJ12" s="14" t="s">
        <v>18</v>
      </c>
      <c r="AK12" s="14" t="s">
        <v>22</v>
      </c>
      <c r="AL12" s="15" t="s">
        <v>19</v>
      </c>
      <c r="AM12" s="11" t="s">
        <v>4</v>
      </c>
      <c r="AN12" s="11" t="s">
        <v>74</v>
      </c>
      <c r="AO12" s="11" t="s">
        <v>15</v>
      </c>
      <c r="AP12" s="21" t="s">
        <v>16</v>
      </c>
      <c r="AQ12" s="14" t="s">
        <v>17</v>
      </c>
      <c r="AR12" s="14" t="s">
        <v>20</v>
      </c>
      <c r="AS12" s="14" t="s">
        <v>21</v>
      </c>
      <c r="AT12" s="14" t="s">
        <v>18</v>
      </c>
      <c r="AU12" s="14" t="s">
        <v>22</v>
      </c>
      <c r="AV12" s="15" t="s">
        <v>19</v>
      </c>
      <c r="AW12" s="11" t="s">
        <v>4</v>
      </c>
      <c r="AX12" s="11" t="s">
        <v>74</v>
      </c>
      <c r="AY12" s="11" t="s">
        <v>15</v>
      </c>
      <c r="AZ12" s="21" t="s">
        <v>16</v>
      </c>
      <c r="BA12" s="14" t="s">
        <v>17</v>
      </c>
      <c r="BB12" s="14" t="s">
        <v>20</v>
      </c>
      <c r="BC12" s="14" t="s">
        <v>21</v>
      </c>
      <c r="BD12" s="14" t="s">
        <v>18</v>
      </c>
      <c r="BE12" s="14" t="s">
        <v>22</v>
      </c>
      <c r="BF12" s="15" t="s">
        <v>19</v>
      </c>
      <c r="BG12" s="11" t="s">
        <v>4</v>
      </c>
      <c r="BH12" s="11" t="s">
        <v>74</v>
      </c>
      <c r="BI12" s="11" t="s">
        <v>15</v>
      </c>
      <c r="BJ12" s="21" t="s">
        <v>16</v>
      </c>
      <c r="BK12" s="14" t="s">
        <v>17</v>
      </c>
      <c r="BL12" s="14" t="s">
        <v>20</v>
      </c>
      <c r="BM12" s="14" t="s">
        <v>21</v>
      </c>
      <c r="BN12" s="14" t="s">
        <v>18</v>
      </c>
      <c r="BO12" s="14" t="s">
        <v>22</v>
      </c>
      <c r="BP12" s="15" t="s">
        <v>19</v>
      </c>
      <c r="BQ12" s="11" t="s">
        <v>4</v>
      </c>
      <c r="BR12" s="11" t="s">
        <v>74</v>
      </c>
      <c r="BS12" s="11" t="s">
        <v>15</v>
      </c>
      <c r="BT12" s="21" t="s">
        <v>16</v>
      </c>
      <c r="BU12" s="14" t="s">
        <v>17</v>
      </c>
      <c r="BV12" s="14" t="s">
        <v>20</v>
      </c>
      <c r="BW12" s="14" t="s">
        <v>21</v>
      </c>
      <c r="BX12" s="14" t="s">
        <v>18</v>
      </c>
      <c r="BY12" s="14" t="s">
        <v>22</v>
      </c>
      <c r="BZ12" s="15" t="s">
        <v>19</v>
      </c>
      <c r="CA12" s="11" t="s">
        <v>4</v>
      </c>
      <c r="CB12" s="11" t="s">
        <v>74</v>
      </c>
      <c r="CC12" s="11" t="s">
        <v>15</v>
      </c>
      <c r="CD12" s="21" t="s">
        <v>16</v>
      </c>
      <c r="CE12" s="14" t="s">
        <v>17</v>
      </c>
      <c r="CF12" s="14" t="s">
        <v>20</v>
      </c>
      <c r="CG12" s="14" t="s">
        <v>21</v>
      </c>
      <c r="CH12" s="14" t="s">
        <v>18</v>
      </c>
      <c r="CI12" s="14" t="s">
        <v>22</v>
      </c>
      <c r="CJ12" s="15" t="s">
        <v>19</v>
      </c>
      <c r="CK12" s="11" t="s">
        <v>4</v>
      </c>
      <c r="CL12" s="11" t="s">
        <v>74</v>
      </c>
      <c r="CM12" s="11" t="s">
        <v>15</v>
      </c>
      <c r="CN12" s="21" t="s">
        <v>16</v>
      </c>
      <c r="CO12" s="14" t="s">
        <v>17</v>
      </c>
      <c r="CP12" s="14" t="s">
        <v>20</v>
      </c>
      <c r="CQ12" s="14" t="s">
        <v>21</v>
      </c>
      <c r="CR12" s="14" t="s">
        <v>18</v>
      </c>
      <c r="CS12" s="14" t="s">
        <v>22</v>
      </c>
      <c r="CT12" s="15" t="s">
        <v>19</v>
      </c>
      <c r="CU12" s="11" t="s">
        <v>4</v>
      </c>
      <c r="CV12" s="11" t="s">
        <v>74</v>
      </c>
      <c r="CW12" s="11" t="s">
        <v>15</v>
      </c>
      <c r="CX12" s="21" t="s">
        <v>16</v>
      </c>
      <c r="CY12" s="14" t="s">
        <v>17</v>
      </c>
      <c r="CZ12" s="14" t="s">
        <v>20</v>
      </c>
      <c r="DA12" s="14" t="s">
        <v>21</v>
      </c>
      <c r="DB12" s="14" t="s">
        <v>18</v>
      </c>
      <c r="DC12" s="14" t="s">
        <v>22</v>
      </c>
      <c r="DD12" s="15" t="s">
        <v>19</v>
      </c>
      <c r="DE12" s="11" t="s">
        <v>4</v>
      </c>
      <c r="DF12" s="11" t="s">
        <v>74</v>
      </c>
      <c r="DG12" s="11" t="s">
        <v>15</v>
      </c>
      <c r="DH12" s="21" t="s">
        <v>16</v>
      </c>
      <c r="DI12" s="14" t="s">
        <v>17</v>
      </c>
      <c r="DJ12" s="14" t="s">
        <v>20</v>
      </c>
      <c r="DK12" s="14" t="s">
        <v>21</v>
      </c>
      <c r="DL12" s="14" t="s">
        <v>18</v>
      </c>
      <c r="DM12" s="14" t="s">
        <v>22</v>
      </c>
      <c r="DN12" s="15" t="s">
        <v>19</v>
      </c>
      <c r="DO12" s="11" t="s">
        <v>4</v>
      </c>
      <c r="DP12" s="11" t="s">
        <v>74</v>
      </c>
      <c r="DQ12" s="11" t="s">
        <v>15</v>
      </c>
      <c r="DR12" s="21" t="s">
        <v>16</v>
      </c>
      <c r="DS12" s="14" t="s">
        <v>17</v>
      </c>
      <c r="DT12" s="14" t="s">
        <v>20</v>
      </c>
      <c r="DU12" s="14" t="s">
        <v>21</v>
      </c>
      <c r="DV12" s="14" t="s">
        <v>18</v>
      </c>
      <c r="DW12" s="14" t="s">
        <v>22</v>
      </c>
      <c r="DX12" s="15" t="s">
        <v>19</v>
      </c>
      <c r="DY12" s="11" t="s">
        <v>4</v>
      </c>
      <c r="DZ12" s="11" t="s">
        <v>74</v>
      </c>
      <c r="EA12" s="11" t="s">
        <v>15</v>
      </c>
      <c r="EB12" s="21" t="s">
        <v>16</v>
      </c>
      <c r="EC12" s="14" t="s">
        <v>17</v>
      </c>
      <c r="ED12" s="14" t="s">
        <v>20</v>
      </c>
      <c r="EE12" s="14" t="s">
        <v>21</v>
      </c>
      <c r="EF12" s="14" t="s">
        <v>18</v>
      </c>
      <c r="EG12" s="14" t="s">
        <v>22</v>
      </c>
      <c r="EH12" s="15" t="s">
        <v>19</v>
      </c>
      <c r="EI12" s="11" t="s">
        <v>4</v>
      </c>
      <c r="EJ12" s="11" t="s">
        <v>74</v>
      </c>
      <c r="EK12" s="11" t="s">
        <v>15</v>
      </c>
      <c r="EL12" s="21" t="s">
        <v>16</v>
      </c>
      <c r="EM12" s="14" t="s">
        <v>17</v>
      </c>
      <c r="EN12" s="14" t="s">
        <v>20</v>
      </c>
      <c r="EO12" s="14" t="s">
        <v>21</v>
      </c>
      <c r="EP12" s="14" t="s">
        <v>18</v>
      </c>
      <c r="EQ12" s="14" t="s">
        <v>22</v>
      </c>
      <c r="ER12" s="15" t="s">
        <v>19</v>
      </c>
      <c r="ES12" s="11" t="s">
        <v>4</v>
      </c>
      <c r="ET12" s="11" t="s">
        <v>74</v>
      </c>
      <c r="EU12" s="11" t="s">
        <v>15</v>
      </c>
      <c r="EV12" s="21" t="s">
        <v>16</v>
      </c>
      <c r="EW12" s="14" t="s">
        <v>17</v>
      </c>
      <c r="EX12" s="14" t="s">
        <v>20</v>
      </c>
      <c r="EY12" s="14" t="s">
        <v>21</v>
      </c>
      <c r="EZ12" s="14" t="s">
        <v>18</v>
      </c>
      <c r="FA12" s="14" t="s">
        <v>22</v>
      </c>
      <c r="FB12" s="15" t="s">
        <v>19</v>
      </c>
      <c r="FC12" s="11" t="s">
        <v>4</v>
      </c>
      <c r="FD12" s="11" t="s">
        <v>74</v>
      </c>
      <c r="FE12" s="11" t="s">
        <v>15</v>
      </c>
      <c r="FF12" s="21" t="s">
        <v>16</v>
      </c>
      <c r="FG12" s="14" t="s">
        <v>17</v>
      </c>
      <c r="FH12" s="14" t="s">
        <v>20</v>
      </c>
      <c r="FI12" s="14" t="s">
        <v>21</v>
      </c>
      <c r="FJ12" s="14" t="s">
        <v>18</v>
      </c>
      <c r="FK12" s="14" t="s">
        <v>22</v>
      </c>
      <c r="FL12" s="15" t="s">
        <v>19</v>
      </c>
      <c r="FM12" s="11" t="s">
        <v>4</v>
      </c>
      <c r="FN12" s="11" t="s">
        <v>74</v>
      </c>
      <c r="FO12" s="11" t="s">
        <v>15</v>
      </c>
      <c r="FP12" s="21" t="s">
        <v>16</v>
      </c>
      <c r="FQ12" s="14" t="s">
        <v>17</v>
      </c>
      <c r="FR12" s="14" t="s">
        <v>20</v>
      </c>
      <c r="FS12" s="14" t="s">
        <v>21</v>
      </c>
      <c r="FT12" s="14" t="s">
        <v>18</v>
      </c>
      <c r="FU12" s="14" t="s">
        <v>22</v>
      </c>
      <c r="FV12" s="15" t="s">
        <v>19</v>
      </c>
      <c r="FW12" s="11" t="s">
        <v>4</v>
      </c>
      <c r="FX12" s="11" t="s">
        <v>74</v>
      </c>
      <c r="FY12" s="11" t="s">
        <v>15</v>
      </c>
      <c r="FZ12" s="21" t="s">
        <v>16</v>
      </c>
      <c r="GA12" s="14" t="s">
        <v>17</v>
      </c>
      <c r="GB12" s="14" t="s">
        <v>20</v>
      </c>
      <c r="GC12" s="14" t="s">
        <v>21</v>
      </c>
      <c r="GD12" s="14" t="s">
        <v>18</v>
      </c>
      <c r="GE12" s="14" t="s">
        <v>22</v>
      </c>
      <c r="GF12" s="15" t="s">
        <v>19</v>
      </c>
      <c r="GG12" s="11" t="s">
        <v>4</v>
      </c>
      <c r="GH12" s="11" t="s">
        <v>74</v>
      </c>
      <c r="GI12" s="11" t="s">
        <v>15</v>
      </c>
      <c r="GJ12" s="21" t="s">
        <v>16</v>
      </c>
      <c r="GK12" s="14" t="s">
        <v>17</v>
      </c>
      <c r="GL12" s="14" t="s">
        <v>20</v>
      </c>
      <c r="GM12" s="14" t="s">
        <v>21</v>
      </c>
      <c r="GN12" s="14" t="s">
        <v>18</v>
      </c>
      <c r="GO12" s="14" t="s">
        <v>22</v>
      </c>
      <c r="GP12" s="15" t="s">
        <v>19</v>
      </c>
      <c r="GQ12" s="11" t="s">
        <v>4</v>
      </c>
      <c r="GR12" s="11" t="s">
        <v>74</v>
      </c>
      <c r="GS12" s="11" t="s">
        <v>15</v>
      </c>
      <c r="GT12" s="21" t="s">
        <v>16</v>
      </c>
      <c r="GU12" s="14" t="s">
        <v>17</v>
      </c>
      <c r="GV12" s="14" t="s">
        <v>20</v>
      </c>
      <c r="GW12" s="14" t="s">
        <v>21</v>
      </c>
      <c r="GX12" s="14" t="s">
        <v>18</v>
      </c>
      <c r="GY12" s="14" t="s">
        <v>22</v>
      </c>
      <c r="GZ12" s="15" t="s">
        <v>19</v>
      </c>
      <c r="HA12" s="11" t="s">
        <v>4</v>
      </c>
      <c r="HB12" s="11" t="s">
        <v>74</v>
      </c>
      <c r="HC12" s="11" t="s">
        <v>15</v>
      </c>
      <c r="HD12" s="21" t="s">
        <v>16</v>
      </c>
      <c r="HE12" s="14" t="s">
        <v>17</v>
      </c>
      <c r="HF12" s="14" t="s">
        <v>20</v>
      </c>
      <c r="HG12" s="14" t="s">
        <v>21</v>
      </c>
      <c r="HH12" s="14" t="s">
        <v>18</v>
      </c>
      <c r="HI12" s="14" t="s">
        <v>22</v>
      </c>
      <c r="HJ12" s="15" t="s">
        <v>19</v>
      </c>
      <c r="HK12" s="11" t="s">
        <v>4</v>
      </c>
      <c r="HL12" s="11" t="s">
        <v>74</v>
      </c>
      <c r="HM12" s="11" t="s">
        <v>15</v>
      </c>
      <c r="HN12" s="21" t="s">
        <v>16</v>
      </c>
      <c r="HO12" s="14" t="s">
        <v>17</v>
      </c>
      <c r="HP12" s="14" t="s">
        <v>20</v>
      </c>
      <c r="HQ12" s="14" t="s">
        <v>21</v>
      </c>
      <c r="HR12" s="14" t="s">
        <v>18</v>
      </c>
      <c r="HS12" s="14" t="s">
        <v>22</v>
      </c>
      <c r="HT12" s="15" t="s">
        <v>19</v>
      </c>
      <c r="HU12" s="11" t="s">
        <v>4</v>
      </c>
      <c r="HV12" s="11" t="s">
        <v>74</v>
      </c>
      <c r="HW12" s="11" t="s">
        <v>15</v>
      </c>
      <c r="HX12" s="21" t="s">
        <v>16</v>
      </c>
      <c r="HY12" s="14" t="s">
        <v>17</v>
      </c>
      <c r="HZ12" s="14" t="s">
        <v>20</v>
      </c>
      <c r="IA12" s="14" t="s">
        <v>21</v>
      </c>
      <c r="IB12" s="14" t="s">
        <v>18</v>
      </c>
      <c r="IC12" s="14" t="s">
        <v>22</v>
      </c>
      <c r="ID12" s="15" t="s">
        <v>19</v>
      </c>
      <c r="IE12" s="11" t="s">
        <v>4</v>
      </c>
      <c r="IF12" s="11" t="s">
        <v>74</v>
      </c>
    </row>
    <row r="13" spans="1:240" ht="13" customHeight="1" thickTop="1" x14ac:dyDescent="0.25">
      <c r="A13" s="22">
        <v>0</v>
      </c>
      <c r="B13" s="42">
        <v>3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12">
        <f>SUM(B13:H13)</f>
        <v>3</v>
      </c>
      <c r="J13" s="12">
        <f>B13+C13+D13*1.5+E13*2.3+F13*2+G13*0.4+H13*0.2</f>
        <v>3</v>
      </c>
      <c r="K13" s="22">
        <f>A13</f>
        <v>0</v>
      </c>
      <c r="L13" s="42">
        <v>2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12">
        <f>SUM(L13:R13)</f>
        <v>2</v>
      </c>
      <c r="T13" s="12">
        <f>L13+M13+N13*1.5+O13*2.3+P13*2+Q13*0.4+R13*0.2</f>
        <v>2</v>
      </c>
      <c r="U13" s="22">
        <f>K13</f>
        <v>0</v>
      </c>
      <c r="V13" s="42">
        <v>1</v>
      </c>
      <c r="W13" s="42">
        <v>0</v>
      </c>
      <c r="X13" s="42">
        <v>0</v>
      </c>
      <c r="Y13" s="42">
        <v>0</v>
      </c>
      <c r="Z13" s="42">
        <v>0</v>
      </c>
      <c r="AA13" s="42">
        <v>1</v>
      </c>
      <c r="AB13" s="42">
        <v>0</v>
      </c>
      <c r="AC13" s="12">
        <f>SUM(V13:AB13)</f>
        <v>2</v>
      </c>
      <c r="AD13" s="12">
        <f>V13+W13+X13*1.5+Y13*2.3+Z13*2+AA13*0.4+AB13*0.2</f>
        <v>1.4</v>
      </c>
      <c r="AE13" s="22">
        <f>U13</f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12">
        <f>SUM(AF13:AL13)</f>
        <v>0</v>
      </c>
      <c r="AN13" s="12">
        <f>AF13+AG13+AH13*1.5+AI13*2.3+AJ13*2+AK13*0.4+AL13*0.2</f>
        <v>0</v>
      </c>
      <c r="AO13" s="22">
        <f>AE13</f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12">
        <f>SUM(AP13:AV13)</f>
        <v>0</v>
      </c>
      <c r="AX13" s="12">
        <f>AP13+AQ13+AR13*1.5+AS13*2.3+AT13*2+AU13*0.4+AV13*0.2</f>
        <v>0</v>
      </c>
      <c r="AY13" s="22">
        <f>AO13</f>
        <v>0</v>
      </c>
      <c r="AZ13" s="42">
        <v>56</v>
      </c>
      <c r="BA13" s="42">
        <v>3</v>
      </c>
      <c r="BB13" s="42">
        <v>1</v>
      </c>
      <c r="BC13" s="42">
        <v>1</v>
      </c>
      <c r="BD13" s="42">
        <v>5</v>
      </c>
      <c r="BE13" s="42">
        <v>8</v>
      </c>
      <c r="BF13" s="42">
        <v>0</v>
      </c>
      <c r="BG13" s="12">
        <f>SUM(AZ13:BF13)</f>
        <v>74</v>
      </c>
      <c r="BH13" s="12">
        <f>AZ13+BA13+BB13*1.5+BC13*2.3+BD13*2+BE13*0.4+BF13*0.2</f>
        <v>76</v>
      </c>
      <c r="BI13" s="22">
        <f>AY13</f>
        <v>0</v>
      </c>
      <c r="BJ13" s="42">
        <v>1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12">
        <f>SUM(BJ13:BP13)</f>
        <v>1</v>
      </c>
      <c r="BR13" s="12">
        <f>BJ13+BK13+BL13*1.5+BM13*2.3+BN13*2+BO13*0.4+BP13*0.2</f>
        <v>1</v>
      </c>
      <c r="BS13" s="22">
        <f>BI13</f>
        <v>0</v>
      </c>
      <c r="BT13" s="42">
        <v>0</v>
      </c>
      <c r="BU13" s="42">
        <v>0</v>
      </c>
      <c r="BV13" s="42">
        <v>0</v>
      </c>
      <c r="BW13" s="42">
        <v>0</v>
      </c>
      <c r="BX13" s="42">
        <v>0</v>
      </c>
      <c r="BY13" s="42">
        <v>0</v>
      </c>
      <c r="BZ13" s="42">
        <v>0</v>
      </c>
      <c r="CA13" s="12">
        <f>SUM(BT13:BZ13)</f>
        <v>0</v>
      </c>
      <c r="CB13" s="12">
        <f>BT13+BU13+BV13*1.5+BW13*2.3+BX13*2+BY13*0.4+BZ13*0.2</f>
        <v>0</v>
      </c>
      <c r="CC13" s="22">
        <f>BS13</f>
        <v>0</v>
      </c>
      <c r="CD13" s="42">
        <v>0</v>
      </c>
      <c r="CE13" s="42">
        <v>0</v>
      </c>
      <c r="CF13" s="42">
        <v>0</v>
      </c>
      <c r="CG13" s="42">
        <v>0</v>
      </c>
      <c r="CH13" s="42">
        <v>0</v>
      </c>
      <c r="CI13" s="42">
        <v>0</v>
      </c>
      <c r="CJ13" s="42">
        <v>0</v>
      </c>
      <c r="CK13" s="12">
        <f>SUM(CD13:CJ13)</f>
        <v>0</v>
      </c>
      <c r="CL13" s="12">
        <f>CD13+CE13+CF13*1.5+CG13*2.3+CH13*2+CI13*0.4+CJ13*0.2</f>
        <v>0</v>
      </c>
      <c r="CM13" s="22">
        <f>CC13</f>
        <v>0</v>
      </c>
      <c r="CN13" s="42">
        <v>0</v>
      </c>
      <c r="CO13" s="42">
        <v>0</v>
      </c>
      <c r="CP13" s="42">
        <v>0</v>
      </c>
      <c r="CQ13" s="42">
        <v>0</v>
      </c>
      <c r="CR13" s="42">
        <v>0</v>
      </c>
      <c r="CS13" s="42">
        <v>0</v>
      </c>
      <c r="CT13" s="42">
        <v>0</v>
      </c>
      <c r="CU13" s="12">
        <f>SUM(CN13:CT13)</f>
        <v>0</v>
      </c>
      <c r="CV13" s="12">
        <f>CN13+CO13+CP13*1.5+CQ13*2.3+CR13*2+CS13*0.4+CT13*0.2</f>
        <v>0</v>
      </c>
      <c r="CW13" s="22">
        <f>CM13</f>
        <v>0</v>
      </c>
      <c r="CX13" s="42">
        <v>1</v>
      </c>
      <c r="CY13" s="42">
        <v>0</v>
      </c>
      <c r="CZ13" s="42">
        <v>0</v>
      </c>
      <c r="DA13" s="42">
        <v>0</v>
      </c>
      <c r="DB13" s="42">
        <v>0</v>
      </c>
      <c r="DC13" s="42">
        <v>0</v>
      </c>
      <c r="DD13" s="42">
        <v>0</v>
      </c>
      <c r="DE13" s="12">
        <f>SUM(CX13:DD13)</f>
        <v>1</v>
      </c>
      <c r="DF13" s="12">
        <f>CX13+CY13+CZ13*1.5+DA13*2.3+DB13*2+DC13*0.4+DD13*0.2</f>
        <v>1</v>
      </c>
      <c r="DG13" s="22">
        <f>CW13</f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</v>
      </c>
      <c r="DM13" s="42">
        <v>0</v>
      </c>
      <c r="DN13" s="42">
        <v>0</v>
      </c>
      <c r="DO13" s="12">
        <f>SUM(DH13:DN13)</f>
        <v>0</v>
      </c>
      <c r="DP13" s="12">
        <f>DH13+DI13+DJ13*1.5+DK13*2.3+DL13*2+DM13*0.4+DN13*0.2</f>
        <v>0</v>
      </c>
      <c r="DQ13" s="22">
        <f>DG13</f>
        <v>0</v>
      </c>
      <c r="DR13" s="42">
        <v>3</v>
      </c>
      <c r="DS13" s="42">
        <v>1</v>
      </c>
      <c r="DT13" s="42">
        <v>0</v>
      </c>
      <c r="DU13" s="42">
        <v>0</v>
      </c>
      <c r="DV13" s="42">
        <v>0</v>
      </c>
      <c r="DW13" s="42">
        <v>0</v>
      </c>
      <c r="DX13" s="42">
        <v>1</v>
      </c>
      <c r="DY13" s="12">
        <f>SUM(DR13:DX13)</f>
        <v>5</v>
      </c>
      <c r="DZ13" s="12">
        <f>DR13+DS13+DT13*1.5+DU13*2.3+DV13*2+DW13*0.4+DX13*0.2</f>
        <v>4.2</v>
      </c>
      <c r="EA13" s="22">
        <f>DQ13</f>
        <v>0</v>
      </c>
      <c r="EB13" s="42">
        <v>37</v>
      </c>
      <c r="EC13" s="42">
        <v>5</v>
      </c>
      <c r="ED13" s="42">
        <v>1</v>
      </c>
      <c r="EE13" s="42">
        <v>1</v>
      </c>
      <c r="EF13" s="42">
        <v>7</v>
      </c>
      <c r="EG13" s="42">
        <v>2</v>
      </c>
      <c r="EH13" s="42">
        <v>0</v>
      </c>
      <c r="EI13" s="12">
        <f>SUM(EB13:EH13)</f>
        <v>53</v>
      </c>
      <c r="EJ13" s="12">
        <f>EB13+EC13+ED13*1.5+EE13*2.3+EF13*2+EG13*0.4+EH13*0.2</f>
        <v>60.599999999999994</v>
      </c>
      <c r="EK13" s="22">
        <f>EA13</f>
        <v>0</v>
      </c>
      <c r="EL13" s="42">
        <v>1</v>
      </c>
      <c r="EM13" s="42">
        <v>0</v>
      </c>
      <c r="EN13" s="42">
        <v>0</v>
      </c>
      <c r="EO13" s="42">
        <v>0</v>
      </c>
      <c r="EP13" s="42">
        <v>0</v>
      </c>
      <c r="EQ13" s="42">
        <v>0</v>
      </c>
      <c r="ER13" s="42">
        <v>1</v>
      </c>
      <c r="ES13" s="12">
        <f>SUM(EL13:ER13)</f>
        <v>2</v>
      </c>
      <c r="ET13" s="12">
        <f>EL13+EM13+EN13*1.5+EO13*2.3+EP13*2+EQ13*0.4+ER13*0.2</f>
        <v>1.2</v>
      </c>
      <c r="EU13" s="22">
        <f>EK13</f>
        <v>0</v>
      </c>
      <c r="EV13" s="42">
        <v>1</v>
      </c>
      <c r="EW13" s="42">
        <v>0</v>
      </c>
      <c r="EX13" s="42">
        <v>0</v>
      </c>
      <c r="EY13" s="42">
        <v>0</v>
      </c>
      <c r="EZ13" s="42">
        <v>0</v>
      </c>
      <c r="FA13" s="42">
        <v>0</v>
      </c>
      <c r="FB13" s="42">
        <v>0</v>
      </c>
      <c r="FC13" s="12">
        <f>SUM(EV13:FB13)</f>
        <v>1</v>
      </c>
      <c r="FD13" s="12">
        <f>EV13+EW13+EX13*1.5+EY13*2.3+EZ13*2+FA13*0.4+FB13*0.2</f>
        <v>1</v>
      </c>
      <c r="FE13" s="22">
        <f>EU13</f>
        <v>0</v>
      </c>
      <c r="FF13" s="48">
        <f t="shared" ref="FF13:FL16" si="0">SUM(AF13,AP13,CN13,EL13)</f>
        <v>1</v>
      </c>
      <c r="FG13" s="48">
        <f t="shared" si="0"/>
        <v>0</v>
      </c>
      <c r="FH13" s="48">
        <f t="shared" si="0"/>
        <v>0</v>
      </c>
      <c r="FI13" s="48">
        <f t="shared" si="0"/>
        <v>0</v>
      </c>
      <c r="FJ13" s="48">
        <f t="shared" si="0"/>
        <v>0</v>
      </c>
      <c r="FK13" s="48">
        <f t="shared" si="0"/>
        <v>0</v>
      </c>
      <c r="FL13" s="48">
        <f t="shared" si="0"/>
        <v>1</v>
      </c>
      <c r="FM13" s="12">
        <f>SUM(FF13:FL13)</f>
        <v>2</v>
      </c>
      <c r="FN13" s="12">
        <f>FF13+FG13+FH13*1.5+FI13*2.3+FJ13*2+FK13*0.4+FL13*0.2</f>
        <v>1.2</v>
      </c>
      <c r="FO13" s="22">
        <f>FE13</f>
        <v>0</v>
      </c>
      <c r="FP13" s="48">
        <f t="shared" ref="FP13:FV16" si="1">SUM(B13,L13,V13,AF13)</f>
        <v>6</v>
      </c>
      <c r="FQ13" s="48">
        <f t="shared" si="1"/>
        <v>0</v>
      </c>
      <c r="FR13" s="48">
        <f t="shared" si="1"/>
        <v>0</v>
      </c>
      <c r="FS13" s="48">
        <f t="shared" si="1"/>
        <v>0</v>
      </c>
      <c r="FT13" s="48">
        <f t="shared" si="1"/>
        <v>0</v>
      </c>
      <c r="FU13" s="48">
        <f t="shared" si="1"/>
        <v>1</v>
      </c>
      <c r="FV13" s="48">
        <f t="shared" si="1"/>
        <v>0</v>
      </c>
      <c r="FW13" s="12">
        <f>SUM(FP13:FV13)</f>
        <v>7</v>
      </c>
      <c r="FX13" s="12">
        <f>FP13+FQ13+FR13*1.5+FS13*2.3+FT13*2+FU13*0.4+FV13*0.2</f>
        <v>6.4</v>
      </c>
      <c r="FY13" s="22">
        <f>FO13</f>
        <v>0</v>
      </c>
      <c r="FZ13" s="48">
        <f t="shared" ref="FZ13:GF16" si="2">SUM(V13,BT13,CD13,EB13)</f>
        <v>38</v>
      </c>
      <c r="GA13" s="48">
        <f t="shared" si="2"/>
        <v>5</v>
      </c>
      <c r="GB13" s="48">
        <f t="shared" si="2"/>
        <v>1</v>
      </c>
      <c r="GC13" s="48">
        <f t="shared" si="2"/>
        <v>1</v>
      </c>
      <c r="GD13" s="48">
        <f t="shared" si="2"/>
        <v>7</v>
      </c>
      <c r="GE13" s="48">
        <f t="shared" si="2"/>
        <v>3</v>
      </c>
      <c r="GF13" s="48">
        <f t="shared" si="2"/>
        <v>0</v>
      </c>
      <c r="GG13" s="12">
        <f>SUM(FZ13:GF13)</f>
        <v>55</v>
      </c>
      <c r="GH13" s="12">
        <f>FZ13+GA13+GB13*1.5+GC13*2.3+GD13*2+GE13*0.4+GF13*0.2</f>
        <v>62</v>
      </c>
      <c r="GI13" s="22">
        <f>FY13</f>
        <v>0</v>
      </c>
      <c r="GJ13" s="48">
        <f t="shared" ref="GJ13:GP16" si="3">SUM(AP13,AZ13,BJ13,BT13)</f>
        <v>57</v>
      </c>
      <c r="GK13" s="48">
        <f t="shared" si="3"/>
        <v>3</v>
      </c>
      <c r="GL13" s="48">
        <f t="shared" si="3"/>
        <v>1</v>
      </c>
      <c r="GM13" s="48">
        <f t="shared" si="3"/>
        <v>1</v>
      </c>
      <c r="GN13" s="48">
        <f t="shared" si="3"/>
        <v>5</v>
      </c>
      <c r="GO13" s="48">
        <f t="shared" si="3"/>
        <v>8</v>
      </c>
      <c r="GP13" s="48">
        <f t="shared" si="3"/>
        <v>0</v>
      </c>
      <c r="GQ13" s="12">
        <f>SUM(GJ13:GP13)</f>
        <v>75</v>
      </c>
      <c r="GR13" s="12">
        <f>GJ13+GK13+GL13*1.5+GM13*2.3+GN13*2+GO13*0.4+GP13*0.2</f>
        <v>77</v>
      </c>
      <c r="GS13" s="22">
        <f>GI13</f>
        <v>0</v>
      </c>
      <c r="GT13" s="48">
        <f t="shared" ref="GT13:GZ16" si="4">SUM(L13,BJ13,DH13,DR13)</f>
        <v>6</v>
      </c>
      <c r="GU13" s="48">
        <f t="shared" si="4"/>
        <v>1</v>
      </c>
      <c r="GV13" s="48">
        <f t="shared" si="4"/>
        <v>0</v>
      </c>
      <c r="GW13" s="48">
        <f t="shared" si="4"/>
        <v>0</v>
      </c>
      <c r="GX13" s="48">
        <f t="shared" si="4"/>
        <v>0</v>
      </c>
      <c r="GY13" s="48">
        <f t="shared" si="4"/>
        <v>0</v>
      </c>
      <c r="GZ13" s="48">
        <f t="shared" si="4"/>
        <v>1</v>
      </c>
      <c r="HA13" s="12">
        <f>SUM(GT13:GZ13)</f>
        <v>8</v>
      </c>
      <c r="HB13" s="12">
        <f>GT13+GU13+GV13*1.5+GW13*2.3+GX13*2+GY13*0.4+GZ13*0.2</f>
        <v>7.2</v>
      </c>
      <c r="HC13" s="22">
        <f>GS13</f>
        <v>0</v>
      </c>
      <c r="HD13" s="48">
        <f t="shared" ref="HD13:HJ16" si="5">SUM(CD13,CN13,CX13,DH13)</f>
        <v>1</v>
      </c>
      <c r="HE13" s="48">
        <f t="shared" si="5"/>
        <v>0</v>
      </c>
      <c r="HF13" s="48">
        <f t="shared" si="5"/>
        <v>0</v>
      </c>
      <c r="HG13" s="48">
        <f t="shared" si="5"/>
        <v>0</v>
      </c>
      <c r="HH13" s="48">
        <f t="shared" si="5"/>
        <v>0</v>
      </c>
      <c r="HI13" s="48">
        <f t="shared" si="5"/>
        <v>0</v>
      </c>
      <c r="HJ13" s="48">
        <f t="shared" si="5"/>
        <v>0</v>
      </c>
      <c r="HK13" s="12">
        <f>SUM(HD13:HJ13)</f>
        <v>1</v>
      </c>
      <c r="HL13" s="12">
        <f>HD13+HE13+HF13*1.5+HG13*2.3+HH13*2+HI13*0.4+HJ13*0.2</f>
        <v>1</v>
      </c>
      <c r="HM13" s="22">
        <f>HC13</f>
        <v>0</v>
      </c>
      <c r="HN13" s="48">
        <f t="shared" ref="HN13:HT16" si="6">SUM(B13,AZ13,CX13,EV13)</f>
        <v>61</v>
      </c>
      <c r="HO13" s="48">
        <f t="shared" si="6"/>
        <v>3</v>
      </c>
      <c r="HP13" s="48">
        <f t="shared" si="6"/>
        <v>1</v>
      </c>
      <c r="HQ13" s="48">
        <f t="shared" si="6"/>
        <v>1</v>
      </c>
      <c r="HR13" s="48">
        <f t="shared" si="6"/>
        <v>5</v>
      </c>
      <c r="HS13" s="48">
        <f t="shared" si="6"/>
        <v>8</v>
      </c>
      <c r="HT13" s="48">
        <f t="shared" si="6"/>
        <v>0</v>
      </c>
      <c r="HU13" s="12">
        <f>SUM(HN13:HT13)</f>
        <v>79</v>
      </c>
      <c r="HV13" s="12">
        <f>HN13+HO13+HP13*1.5+HQ13*2.3+HR13*2+HS13*0.4+HT13*0.2</f>
        <v>81</v>
      </c>
      <c r="HW13" s="22">
        <f>HM13</f>
        <v>0</v>
      </c>
      <c r="HX13" s="48">
        <f t="shared" ref="HX13:ID16" si="7">SUM(DR13,EB13,EL13,EV13)</f>
        <v>42</v>
      </c>
      <c r="HY13" s="48">
        <f t="shared" si="7"/>
        <v>6</v>
      </c>
      <c r="HZ13" s="48">
        <f t="shared" si="7"/>
        <v>1</v>
      </c>
      <c r="IA13" s="48">
        <f t="shared" si="7"/>
        <v>1</v>
      </c>
      <c r="IB13" s="48">
        <f t="shared" si="7"/>
        <v>7</v>
      </c>
      <c r="IC13" s="48">
        <f t="shared" si="7"/>
        <v>2</v>
      </c>
      <c r="ID13" s="48">
        <f t="shared" si="7"/>
        <v>2</v>
      </c>
      <c r="IE13" s="12">
        <f>SUM(HX13:ID13)</f>
        <v>61</v>
      </c>
      <c r="IF13" s="12">
        <f>HX13+HY13+HZ13*1.5+IA13*2.3+IB13*2+IC13*0.4+ID13*0.2</f>
        <v>67</v>
      </c>
    </row>
    <row r="14" spans="1:240" ht="13" customHeight="1" x14ac:dyDescent="0.25">
      <c r="A14" s="22">
        <f>A13+"00:15"</f>
        <v>1.0416666666666666E-2</v>
      </c>
      <c r="B14" s="42">
        <v>2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1</v>
      </c>
      <c r="I14" s="12">
        <f>SUM(B14:H14)</f>
        <v>3</v>
      </c>
      <c r="J14" s="12">
        <f t="shared" ref="J14:J77" si="8">B14+C14+D14*1.5+E14*2.3+F14*2+G14*0.4+H14*0.2</f>
        <v>2.2000000000000002</v>
      </c>
      <c r="K14" s="22">
        <f>K13+"00:15"</f>
        <v>1.0416666666666666E-2</v>
      </c>
      <c r="L14" s="42">
        <v>2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12">
        <f>SUM(L14:R14)</f>
        <v>2</v>
      </c>
      <c r="T14" s="12">
        <f t="shared" ref="T14:T42" si="9">L14+M14+N14*1.5+O14*2.3+P14*2+Q14*0.4+R14*0.2</f>
        <v>2</v>
      </c>
      <c r="U14" s="22">
        <f>U13+"00:15"</f>
        <v>1.0416666666666666E-2</v>
      </c>
      <c r="V14" s="42">
        <v>4</v>
      </c>
      <c r="W14" s="42">
        <v>0</v>
      </c>
      <c r="X14" s="42">
        <v>0</v>
      </c>
      <c r="Y14" s="42">
        <v>0</v>
      </c>
      <c r="Z14" s="42">
        <v>0</v>
      </c>
      <c r="AA14" s="42">
        <v>2</v>
      </c>
      <c r="AB14" s="42">
        <v>0</v>
      </c>
      <c r="AC14" s="12">
        <f>SUM(V14:AB14)</f>
        <v>6</v>
      </c>
      <c r="AD14" s="12">
        <f t="shared" ref="AD14:AD42" si="10">V14+W14+X14*1.5+Y14*2.3+Z14*2+AA14*0.4+AB14*0.2</f>
        <v>4.8</v>
      </c>
      <c r="AE14" s="22">
        <f>AE13+"00:15"</f>
        <v>1.0416666666666666E-2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12">
        <f>SUM(AF14:AL14)</f>
        <v>0</v>
      </c>
      <c r="AN14" s="12">
        <f t="shared" ref="AN14:AN42" si="11">AF14+AG14+AH14*1.5+AI14*2.3+AJ14*2+AK14*0.4+AL14*0.2</f>
        <v>0</v>
      </c>
      <c r="AO14" s="22">
        <f>AO13+"00:15"</f>
        <v>1.0416666666666666E-2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12">
        <f>SUM(AP14:AV14)</f>
        <v>0</v>
      </c>
      <c r="AX14" s="12">
        <f t="shared" ref="AX14:AX42" si="12">AP14+AQ14+AR14*1.5+AS14*2.3+AT14*2+AU14*0.4+AV14*0.2</f>
        <v>0</v>
      </c>
      <c r="AY14" s="22">
        <f>AY13+"00:15"</f>
        <v>1.0416666666666666E-2</v>
      </c>
      <c r="AZ14" s="42">
        <v>42</v>
      </c>
      <c r="BA14" s="42">
        <v>2</v>
      </c>
      <c r="BB14" s="42">
        <v>2</v>
      </c>
      <c r="BC14" s="42">
        <v>0</v>
      </c>
      <c r="BD14" s="42">
        <v>9</v>
      </c>
      <c r="BE14" s="42">
        <v>3</v>
      </c>
      <c r="BF14" s="42">
        <v>0</v>
      </c>
      <c r="BG14" s="12">
        <f>SUM(AZ14:BF14)</f>
        <v>58</v>
      </c>
      <c r="BH14" s="12">
        <f t="shared" ref="BH14:BH42" si="13">AZ14+BA14+BB14*1.5+BC14*2.3+BD14*2+BE14*0.4+BF14*0.2</f>
        <v>66.2</v>
      </c>
      <c r="BI14" s="22">
        <f>BI13+"00:15"</f>
        <v>1.0416666666666666E-2</v>
      </c>
      <c r="BJ14" s="42">
        <v>1</v>
      </c>
      <c r="BK14" s="42">
        <v>0</v>
      </c>
      <c r="BL14" s="42">
        <v>1</v>
      </c>
      <c r="BM14" s="42">
        <v>0</v>
      </c>
      <c r="BN14" s="42">
        <v>0</v>
      </c>
      <c r="BO14" s="42">
        <v>0</v>
      </c>
      <c r="BP14" s="42">
        <v>0</v>
      </c>
      <c r="BQ14" s="12">
        <f>SUM(BJ14:BP14)</f>
        <v>2</v>
      </c>
      <c r="BR14" s="12">
        <f t="shared" ref="BR14:BR42" si="14">BJ14+BK14+BL14*1.5+BM14*2.3+BN14*2+BO14*0.4+BP14*0.2</f>
        <v>2.5</v>
      </c>
      <c r="BS14" s="22">
        <f>BS13+"00:15"</f>
        <v>1.0416666666666666E-2</v>
      </c>
      <c r="BT14" s="42">
        <v>0</v>
      </c>
      <c r="BU14" s="42">
        <v>0</v>
      </c>
      <c r="BV14" s="42">
        <v>0</v>
      </c>
      <c r="BW14" s="42">
        <v>0</v>
      </c>
      <c r="BX14" s="42">
        <v>0</v>
      </c>
      <c r="BY14" s="42">
        <v>0</v>
      </c>
      <c r="BZ14" s="42">
        <v>0</v>
      </c>
      <c r="CA14" s="12">
        <f>SUM(BT14:BZ14)</f>
        <v>0</v>
      </c>
      <c r="CB14" s="12">
        <f t="shared" ref="CB14:CB42" si="15">BT14+BU14+BV14*1.5+BW14*2.3+BX14*2+BY14*0.4+BZ14*0.2</f>
        <v>0</v>
      </c>
      <c r="CC14" s="22">
        <f>CC13+"00:15"</f>
        <v>1.0416666666666666E-2</v>
      </c>
      <c r="CD14" s="42">
        <v>1</v>
      </c>
      <c r="CE14" s="42">
        <v>1</v>
      </c>
      <c r="CF14" s="42">
        <v>0</v>
      </c>
      <c r="CG14" s="42">
        <v>0</v>
      </c>
      <c r="CH14" s="42">
        <v>0</v>
      </c>
      <c r="CI14" s="42">
        <v>0</v>
      </c>
      <c r="CJ14" s="42">
        <v>0</v>
      </c>
      <c r="CK14" s="12">
        <f>SUM(CD14:CJ14)</f>
        <v>2</v>
      </c>
      <c r="CL14" s="12">
        <f t="shared" ref="CL14:CL42" si="16">CD14+CE14+CF14*1.5+CG14*2.3+CH14*2+CI14*0.4+CJ14*0.2</f>
        <v>2</v>
      </c>
      <c r="CM14" s="22">
        <f>CM13+"00:15"</f>
        <v>1.0416666666666666E-2</v>
      </c>
      <c r="CN14" s="42">
        <v>0</v>
      </c>
      <c r="CO14" s="42">
        <v>0</v>
      </c>
      <c r="CP14" s="42">
        <v>0</v>
      </c>
      <c r="CQ14" s="42">
        <v>0</v>
      </c>
      <c r="CR14" s="42">
        <v>0</v>
      </c>
      <c r="CS14" s="42">
        <v>0</v>
      </c>
      <c r="CT14" s="42">
        <v>0</v>
      </c>
      <c r="CU14" s="12">
        <f>SUM(CN14:CT14)</f>
        <v>0</v>
      </c>
      <c r="CV14" s="12">
        <f t="shared" ref="CV14:CV42" si="17">CN14+CO14+CP14*1.5+CQ14*2.3+CR14*2+CS14*0.4+CT14*0.2</f>
        <v>0</v>
      </c>
      <c r="CW14" s="22">
        <f>CW13+"00:15"</f>
        <v>1.0416666666666666E-2</v>
      </c>
      <c r="CX14" s="42">
        <v>4</v>
      </c>
      <c r="CY14" s="42">
        <v>0</v>
      </c>
      <c r="CZ14" s="42">
        <v>0</v>
      </c>
      <c r="DA14" s="42">
        <v>0</v>
      </c>
      <c r="DB14" s="42">
        <v>0</v>
      </c>
      <c r="DC14" s="42">
        <v>0</v>
      </c>
      <c r="DD14" s="42">
        <v>0</v>
      </c>
      <c r="DE14" s="12">
        <f>SUM(CX14:DD14)</f>
        <v>4</v>
      </c>
      <c r="DF14" s="12">
        <f t="shared" ref="DF14:DF42" si="18">CX14+CY14+CZ14*1.5+DA14*2.3+DB14*2+DC14*0.4+DD14*0.2</f>
        <v>4</v>
      </c>
      <c r="DG14" s="22">
        <f>DG13+"00:15"</f>
        <v>1.0416666666666666E-2</v>
      </c>
      <c r="DH14" s="42">
        <v>0</v>
      </c>
      <c r="DI14" s="42">
        <v>0</v>
      </c>
      <c r="DJ14" s="42">
        <v>0</v>
      </c>
      <c r="DK14" s="42">
        <v>0</v>
      </c>
      <c r="DL14" s="42">
        <v>0</v>
      </c>
      <c r="DM14" s="42">
        <v>0</v>
      </c>
      <c r="DN14" s="42">
        <v>0</v>
      </c>
      <c r="DO14" s="12">
        <f>SUM(DH14:DN14)</f>
        <v>0</v>
      </c>
      <c r="DP14" s="12">
        <f t="shared" ref="DP14:DP42" si="19">DH14+DI14+DJ14*1.5+DK14*2.3+DL14*2+DM14*0.4+DN14*0.2</f>
        <v>0</v>
      </c>
      <c r="DQ14" s="22">
        <f>DQ13+"00:15"</f>
        <v>1.0416666666666666E-2</v>
      </c>
      <c r="DR14" s="42">
        <v>5</v>
      </c>
      <c r="DS14" s="42">
        <v>0</v>
      </c>
      <c r="DT14" s="42">
        <v>1</v>
      </c>
      <c r="DU14" s="42">
        <v>0</v>
      </c>
      <c r="DV14" s="42">
        <v>0</v>
      </c>
      <c r="DW14" s="42">
        <v>0</v>
      </c>
      <c r="DX14" s="42">
        <v>0</v>
      </c>
      <c r="DY14" s="12">
        <f>SUM(DR14:DX14)</f>
        <v>6</v>
      </c>
      <c r="DZ14" s="12">
        <f t="shared" ref="DZ14:DZ42" si="20">DR14+DS14+DT14*1.5+DU14*2.3+DV14*2+DW14*0.4+DX14*0.2</f>
        <v>6.5</v>
      </c>
      <c r="EA14" s="22">
        <f>EA13+"00:15"</f>
        <v>1.0416666666666666E-2</v>
      </c>
      <c r="EB14" s="42">
        <v>30</v>
      </c>
      <c r="EC14" s="42">
        <v>0</v>
      </c>
      <c r="ED14" s="42">
        <v>2</v>
      </c>
      <c r="EE14" s="42">
        <v>1</v>
      </c>
      <c r="EF14" s="42">
        <v>8</v>
      </c>
      <c r="EG14" s="42">
        <v>1</v>
      </c>
      <c r="EH14" s="42">
        <v>0</v>
      </c>
      <c r="EI14" s="12">
        <f>SUM(EB14:EH14)</f>
        <v>42</v>
      </c>
      <c r="EJ14" s="12">
        <f t="shared" ref="EJ14:EJ42" si="21">EB14+EC14+ED14*1.5+EE14*2.3+EF14*2+EG14*0.4+EH14*0.2</f>
        <v>51.699999999999996</v>
      </c>
      <c r="EK14" s="22">
        <f>EK13+"00:15"</f>
        <v>1.0416666666666666E-2</v>
      </c>
      <c r="EL14" s="42">
        <v>0</v>
      </c>
      <c r="EM14" s="42">
        <v>0</v>
      </c>
      <c r="EN14" s="42">
        <v>0</v>
      </c>
      <c r="EO14" s="42">
        <v>0</v>
      </c>
      <c r="EP14" s="42">
        <v>0</v>
      </c>
      <c r="EQ14" s="42">
        <v>0</v>
      </c>
      <c r="ER14" s="42">
        <v>0</v>
      </c>
      <c r="ES14" s="12">
        <f>SUM(EL14:ER14)</f>
        <v>0</v>
      </c>
      <c r="ET14" s="12">
        <f t="shared" ref="ET14:ET42" si="22">EL14+EM14+EN14*1.5+EO14*2.3+EP14*2+EQ14*0.4+ER14*0.2</f>
        <v>0</v>
      </c>
      <c r="EU14" s="22">
        <f>EU13+"00:15"</f>
        <v>1.0416666666666666E-2</v>
      </c>
      <c r="EV14" s="42">
        <v>0</v>
      </c>
      <c r="EW14" s="42">
        <v>0</v>
      </c>
      <c r="EX14" s="42">
        <v>0</v>
      </c>
      <c r="EY14" s="42">
        <v>0</v>
      </c>
      <c r="EZ14" s="42">
        <v>0</v>
      </c>
      <c r="FA14" s="42">
        <v>1</v>
      </c>
      <c r="FB14" s="42">
        <v>0</v>
      </c>
      <c r="FC14" s="12">
        <f>SUM(EV14:FB14)</f>
        <v>1</v>
      </c>
      <c r="FD14" s="12">
        <f t="shared" ref="FD14:FD42" si="23">EV14+EW14+EX14*1.5+EY14*2.3+EZ14*2+FA14*0.4+FB14*0.2</f>
        <v>0.4</v>
      </c>
      <c r="FE14" s="22">
        <f>FE13+"00:15"</f>
        <v>1.0416666666666666E-2</v>
      </c>
      <c r="FF14" s="48">
        <f t="shared" si="0"/>
        <v>0</v>
      </c>
      <c r="FG14" s="48">
        <f t="shared" si="0"/>
        <v>0</v>
      </c>
      <c r="FH14" s="48">
        <f t="shared" si="0"/>
        <v>0</v>
      </c>
      <c r="FI14" s="48">
        <f t="shared" si="0"/>
        <v>0</v>
      </c>
      <c r="FJ14" s="48">
        <f t="shared" si="0"/>
        <v>0</v>
      </c>
      <c r="FK14" s="48">
        <f t="shared" si="0"/>
        <v>0</v>
      </c>
      <c r="FL14" s="48">
        <f t="shared" si="0"/>
        <v>0</v>
      </c>
      <c r="FM14" s="12">
        <f>SUM(FF14:FL14)</f>
        <v>0</v>
      </c>
      <c r="FN14" s="12">
        <f t="shared" ref="FN14:FN42" si="24">FF14+FG14+FH14*1.5+FI14*2.3+FJ14*2+FK14*0.4+FL14*0.2</f>
        <v>0</v>
      </c>
      <c r="FO14" s="22">
        <f>FO13+"00:15"</f>
        <v>1.0416666666666666E-2</v>
      </c>
      <c r="FP14" s="48">
        <f t="shared" si="1"/>
        <v>8</v>
      </c>
      <c r="FQ14" s="48">
        <f t="shared" si="1"/>
        <v>0</v>
      </c>
      <c r="FR14" s="48">
        <f t="shared" si="1"/>
        <v>0</v>
      </c>
      <c r="FS14" s="48">
        <f t="shared" si="1"/>
        <v>0</v>
      </c>
      <c r="FT14" s="48">
        <f t="shared" si="1"/>
        <v>0</v>
      </c>
      <c r="FU14" s="48">
        <f t="shared" si="1"/>
        <v>2</v>
      </c>
      <c r="FV14" s="48">
        <f t="shared" si="1"/>
        <v>1</v>
      </c>
      <c r="FW14" s="12">
        <f>SUM(FP14:FV14)</f>
        <v>11</v>
      </c>
      <c r="FX14" s="12">
        <f t="shared" ref="FX14:FX42" si="25">FP14+FQ14+FR14*1.5+FS14*2.3+FT14*2+FU14*0.4+FV14*0.2</f>
        <v>9</v>
      </c>
      <c r="FY14" s="22">
        <f>FY13+"00:15"</f>
        <v>1.0416666666666666E-2</v>
      </c>
      <c r="FZ14" s="48">
        <f t="shared" si="2"/>
        <v>35</v>
      </c>
      <c r="GA14" s="48">
        <f t="shared" si="2"/>
        <v>1</v>
      </c>
      <c r="GB14" s="48">
        <f t="shared" si="2"/>
        <v>2</v>
      </c>
      <c r="GC14" s="48">
        <f t="shared" si="2"/>
        <v>1</v>
      </c>
      <c r="GD14" s="48">
        <f t="shared" si="2"/>
        <v>8</v>
      </c>
      <c r="GE14" s="48">
        <f t="shared" si="2"/>
        <v>3</v>
      </c>
      <c r="GF14" s="48">
        <f t="shared" si="2"/>
        <v>0</v>
      </c>
      <c r="GG14" s="12">
        <f>SUM(FZ14:GF14)</f>
        <v>50</v>
      </c>
      <c r="GH14" s="12">
        <f t="shared" ref="GH14:GH42" si="26">FZ14+GA14+GB14*1.5+GC14*2.3+GD14*2+GE14*0.4+GF14*0.2</f>
        <v>58.5</v>
      </c>
      <c r="GI14" s="22">
        <f>GI13+"00:15"</f>
        <v>1.0416666666666666E-2</v>
      </c>
      <c r="GJ14" s="48">
        <f t="shared" si="3"/>
        <v>43</v>
      </c>
      <c r="GK14" s="48">
        <f t="shared" si="3"/>
        <v>2</v>
      </c>
      <c r="GL14" s="48">
        <f t="shared" si="3"/>
        <v>3</v>
      </c>
      <c r="GM14" s="48">
        <f t="shared" si="3"/>
        <v>0</v>
      </c>
      <c r="GN14" s="48">
        <f t="shared" si="3"/>
        <v>9</v>
      </c>
      <c r="GO14" s="48">
        <f t="shared" si="3"/>
        <v>3</v>
      </c>
      <c r="GP14" s="48">
        <f t="shared" si="3"/>
        <v>0</v>
      </c>
      <c r="GQ14" s="12">
        <f>SUM(GJ14:GP14)</f>
        <v>60</v>
      </c>
      <c r="GR14" s="12">
        <f t="shared" ref="GR14:GR42" si="27">GJ14+GK14+GL14*1.5+GM14*2.3+GN14*2+GO14*0.4+GP14*0.2</f>
        <v>68.7</v>
      </c>
      <c r="GS14" s="22">
        <f>GS13+"00:15"</f>
        <v>1.0416666666666666E-2</v>
      </c>
      <c r="GT14" s="48">
        <f t="shared" si="4"/>
        <v>8</v>
      </c>
      <c r="GU14" s="48">
        <f t="shared" si="4"/>
        <v>0</v>
      </c>
      <c r="GV14" s="48">
        <f t="shared" si="4"/>
        <v>2</v>
      </c>
      <c r="GW14" s="48">
        <f t="shared" si="4"/>
        <v>0</v>
      </c>
      <c r="GX14" s="48">
        <f t="shared" si="4"/>
        <v>0</v>
      </c>
      <c r="GY14" s="48">
        <f t="shared" si="4"/>
        <v>0</v>
      </c>
      <c r="GZ14" s="48">
        <f t="shared" si="4"/>
        <v>0</v>
      </c>
      <c r="HA14" s="12">
        <f>SUM(GT14:GZ14)</f>
        <v>10</v>
      </c>
      <c r="HB14" s="12">
        <f t="shared" ref="HB14:HB42" si="28">GT14+GU14+GV14*1.5+GW14*2.3+GX14*2+GY14*0.4+GZ14*0.2</f>
        <v>11</v>
      </c>
      <c r="HC14" s="22">
        <f>HC13+"00:15"</f>
        <v>1.0416666666666666E-2</v>
      </c>
      <c r="HD14" s="48">
        <f t="shared" si="5"/>
        <v>5</v>
      </c>
      <c r="HE14" s="48">
        <f t="shared" si="5"/>
        <v>1</v>
      </c>
      <c r="HF14" s="48">
        <f t="shared" si="5"/>
        <v>0</v>
      </c>
      <c r="HG14" s="48">
        <f t="shared" si="5"/>
        <v>0</v>
      </c>
      <c r="HH14" s="48">
        <f t="shared" si="5"/>
        <v>0</v>
      </c>
      <c r="HI14" s="48">
        <f t="shared" si="5"/>
        <v>0</v>
      </c>
      <c r="HJ14" s="48">
        <f t="shared" si="5"/>
        <v>0</v>
      </c>
      <c r="HK14" s="12">
        <f>SUM(HD14:HJ14)</f>
        <v>6</v>
      </c>
      <c r="HL14" s="12">
        <f t="shared" ref="HL14:HL42" si="29">HD14+HE14+HF14*1.5+HG14*2.3+HH14*2+HI14*0.4+HJ14*0.2</f>
        <v>6</v>
      </c>
      <c r="HM14" s="22">
        <f>HM13+"00:15"</f>
        <v>1.0416666666666666E-2</v>
      </c>
      <c r="HN14" s="48">
        <f t="shared" si="6"/>
        <v>48</v>
      </c>
      <c r="HO14" s="48">
        <f t="shared" si="6"/>
        <v>2</v>
      </c>
      <c r="HP14" s="48">
        <f t="shared" si="6"/>
        <v>2</v>
      </c>
      <c r="HQ14" s="48">
        <f t="shared" si="6"/>
        <v>0</v>
      </c>
      <c r="HR14" s="48">
        <f t="shared" si="6"/>
        <v>9</v>
      </c>
      <c r="HS14" s="48">
        <f t="shared" si="6"/>
        <v>4</v>
      </c>
      <c r="HT14" s="48">
        <f t="shared" si="6"/>
        <v>1</v>
      </c>
      <c r="HU14" s="12">
        <f>SUM(HN14:HT14)</f>
        <v>66</v>
      </c>
      <c r="HV14" s="12">
        <f t="shared" ref="HV14:HV42" si="30">HN14+HO14+HP14*1.5+HQ14*2.3+HR14*2+HS14*0.4+HT14*0.2</f>
        <v>72.8</v>
      </c>
      <c r="HW14" s="22">
        <f>HW13+"00:15"</f>
        <v>1.0416666666666666E-2</v>
      </c>
      <c r="HX14" s="48">
        <f t="shared" si="7"/>
        <v>35</v>
      </c>
      <c r="HY14" s="48">
        <f t="shared" si="7"/>
        <v>0</v>
      </c>
      <c r="HZ14" s="48">
        <f t="shared" si="7"/>
        <v>3</v>
      </c>
      <c r="IA14" s="48">
        <f t="shared" si="7"/>
        <v>1</v>
      </c>
      <c r="IB14" s="48">
        <f t="shared" si="7"/>
        <v>8</v>
      </c>
      <c r="IC14" s="48">
        <f t="shared" si="7"/>
        <v>2</v>
      </c>
      <c r="ID14" s="48">
        <f t="shared" si="7"/>
        <v>0</v>
      </c>
      <c r="IE14" s="12">
        <f>SUM(HX14:ID14)</f>
        <v>49</v>
      </c>
      <c r="IF14" s="12">
        <f t="shared" ref="IF14:IF42" si="31">HX14+HY14+HZ14*1.5+IA14*2.3+IB14*2+IC14*0.4+ID14*0.2</f>
        <v>58.599999999999994</v>
      </c>
    </row>
    <row r="15" spans="1:240" ht="13" customHeight="1" x14ac:dyDescent="0.25">
      <c r="A15" s="22">
        <f t="shared" ref="A15:A16" si="32">A14+"00:15"</f>
        <v>2.0833333333333332E-2</v>
      </c>
      <c r="B15" s="42">
        <v>2</v>
      </c>
      <c r="C15" s="42">
        <v>0</v>
      </c>
      <c r="D15" s="42">
        <v>1</v>
      </c>
      <c r="E15" s="42">
        <v>0</v>
      </c>
      <c r="F15" s="42">
        <v>0</v>
      </c>
      <c r="G15" s="42">
        <v>0</v>
      </c>
      <c r="H15" s="42">
        <v>0</v>
      </c>
      <c r="I15" s="12">
        <f>SUM(B15:H15)</f>
        <v>3</v>
      </c>
      <c r="J15" s="12">
        <f t="shared" si="8"/>
        <v>3.5</v>
      </c>
      <c r="K15" s="22">
        <f t="shared" ref="K15:K16" si="33">K14+"00:15"</f>
        <v>2.0833333333333332E-2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12">
        <f>SUM(L15:R15)</f>
        <v>0</v>
      </c>
      <c r="T15" s="12">
        <f t="shared" si="9"/>
        <v>0</v>
      </c>
      <c r="U15" s="22">
        <f t="shared" ref="U15:U16" si="34">U14+"00:15"</f>
        <v>2.0833333333333332E-2</v>
      </c>
      <c r="V15" s="42">
        <v>4</v>
      </c>
      <c r="W15" s="42">
        <v>0</v>
      </c>
      <c r="X15" s="42">
        <v>0</v>
      </c>
      <c r="Y15" s="42">
        <v>0</v>
      </c>
      <c r="Z15" s="42">
        <v>0</v>
      </c>
      <c r="AA15" s="42">
        <v>1</v>
      </c>
      <c r="AB15" s="42">
        <v>1</v>
      </c>
      <c r="AC15" s="12">
        <f>SUM(V15:AB15)</f>
        <v>6</v>
      </c>
      <c r="AD15" s="12">
        <f t="shared" si="10"/>
        <v>4.6000000000000005</v>
      </c>
      <c r="AE15" s="22">
        <f t="shared" ref="AE15:AE16" si="35">AE14+"00:15"</f>
        <v>2.0833333333333332E-2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12">
        <f>SUM(AF15:AL15)</f>
        <v>0</v>
      </c>
      <c r="AN15" s="12">
        <f t="shared" si="11"/>
        <v>0</v>
      </c>
      <c r="AO15" s="22">
        <f t="shared" ref="AO15:AO16" si="36">AO14+"00:15"</f>
        <v>2.0833333333333332E-2</v>
      </c>
      <c r="AP15" s="42">
        <v>1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12">
        <f>SUM(AP15:AV15)</f>
        <v>1</v>
      </c>
      <c r="AX15" s="12">
        <f t="shared" si="12"/>
        <v>1</v>
      </c>
      <c r="AY15" s="22">
        <f t="shared" ref="AY15:AY16" si="37">AY14+"00:15"</f>
        <v>2.0833333333333332E-2</v>
      </c>
      <c r="AZ15" s="42">
        <v>29</v>
      </c>
      <c r="BA15" s="42">
        <v>3</v>
      </c>
      <c r="BB15" s="42">
        <v>1</v>
      </c>
      <c r="BC15" s="42">
        <v>2</v>
      </c>
      <c r="BD15" s="42">
        <v>2</v>
      </c>
      <c r="BE15" s="42">
        <v>4</v>
      </c>
      <c r="BF15" s="42">
        <v>0</v>
      </c>
      <c r="BG15" s="12">
        <f>SUM(AZ15:BF15)</f>
        <v>41</v>
      </c>
      <c r="BH15" s="12">
        <f t="shared" si="13"/>
        <v>43.7</v>
      </c>
      <c r="BI15" s="22">
        <f t="shared" ref="BI15:BI16" si="38">BI14+"00:15"</f>
        <v>2.0833333333333332E-2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12">
        <f>SUM(BJ15:BP15)</f>
        <v>0</v>
      </c>
      <c r="BR15" s="12">
        <f t="shared" si="14"/>
        <v>0</v>
      </c>
      <c r="BS15" s="22">
        <f t="shared" ref="BS15:BS16" si="39">BS14+"00:15"</f>
        <v>2.0833333333333332E-2</v>
      </c>
      <c r="BT15" s="42">
        <v>0</v>
      </c>
      <c r="BU15" s="42">
        <v>0</v>
      </c>
      <c r="BV15" s="42">
        <v>0</v>
      </c>
      <c r="BW15" s="42">
        <v>0</v>
      </c>
      <c r="BX15" s="42">
        <v>0</v>
      </c>
      <c r="BY15" s="42">
        <v>0</v>
      </c>
      <c r="BZ15" s="42">
        <v>0</v>
      </c>
      <c r="CA15" s="12">
        <f>SUM(BT15:BZ15)</f>
        <v>0</v>
      </c>
      <c r="CB15" s="12">
        <f t="shared" si="15"/>
        <v>0</v>
      </c>
      <c r="CC15" s="22">
        <f t="shared" ref="CC15:CC16" si="40">CC14+"00:15"</f>
        <v>2.0833333333333332E-2</v>
      </c>
      <c r="CD15" s="42">
        <v>0</v>
      </c>
      <c r="CE15" s="42">
        <v>1</v>
      </c>
      <c r="CF15" s="42">
        <v>0</v>
      </c>
      <c r="CG15" s="42">
        <v>0</v>
      </c>
      <c r="CH15" s="42">
        <v>0</v>
      </c>
      <c r="CI15" s="42">
        <v>1</v>
      </c>
      <c r="CJ15" s="42">
        <v>0</v>
      </c>
      <c r="CK15" s="12">
        <f>SUM(CD15:CJ15)</f>
        <v>2</v>
      </c>
      <c r="CL15" s="12">
        <f t="shared" si="16"/>
        <v>1.4</v>
      </c>
      <c r="CM15" s="22">
        <f t="shared" ref="CM15:CM16" si="41">CM14+"00:15"</f>
        <v>2.0833333333333332E-2</v>
      </c>
      <c r="CN15" s="42">
        <v>0</v>
      </c>
      <c r="CO15" s="42">
        <v>0</v>
      </c>
      <c r="CP15" s="42">
        <v>0</v>
      </c>
      <c r="CQ15" s="42">
        <v>0</v>
      </c>
      <c r="CR15" s="42">
        <v>0</v>
      </c>
      <c r="CS15" s="42">
        <v>0</v>
      </c>
      <c r="CT15" s="42">
        <v>0</v>
      </c>
      <c r="CU15" s="12">
        <f>SUM(CN15:CT15)</f>
        <v>0</v>
      </c>
      <c r="CV15" s="12">
        <f t="shared" si="17"/>
        <v>0</v>
      </c>
      <c r="CW15" s="22">
        <f t="shared" ref="CW15:CW16" si="42">CW14+"00:15"</f>
        <v>2.0833333333333332E-2</v>
      </c>
      <c r="CX15" s="42">
        <v>2</v>
      </c>
      <c r="CY15" s="42">
        <v>0</v>
      </c>
      <c r="CZ15" s="42">
        <v>0</v>
      </c>
      <c r="DA15" s="42">
        <v>0</v>
      </c>
      <c r="DB15" s="42">
        <v>0</v>
      </c>
      <c r="DC15" s="42">
        <v>1</v>
      </c>
      <c r="DD15" s="42">
        <v>0</v>
      </c>
      <c r="DE15" s="12">
        <f>SUM(CX15:DD15)</f>
        <v>3</v>
      </c>
      <c r="DF15" s="12">
        <f t="shared" si="18"/>
        <v>2.4</v>
      </c>
      <c r="DG15" s="22">
        <f t="shared" ref="DG15:DG16" si="43">DG14+"00:15"</f>
        <v>2.0833333333333332E-2</v>
      </c>
      <c r="DH15" s="42">
        <v>0</v>
      </c>
      <c r="DI15" s="42">
        <v>0</v>
      </c>
      <c r="DJ15" s="42">
        <v>0</v>
      </c>
      <c r="DK15" s="42">
        <v>0</v>
      </c>
      <c r="DL15" s="42">
        <v>0</v>
      </c>
      <c r="DM15" s="42">
        <v>0</v>
      </c>
      <c r="DN15" s="42">
        <v>0</v>
      </c>
      <c r="DO15" s="12">
        <f>SUM(DH15:DN15)</f>
        <v>0</v>
      </c>
      <c r="DP15" s="12">
        <f t="shared" si="19"/>
        <v>0</v>
      </c>
      <c r="DQ15" s="22">
        <f t="shared" ref="DQ15:DQ16" si="44">DQ14+"00:15"</f>
        <v>2.0833333333333332E-2</v>
      </c>
      <c r="DR15" s="42">
        <v>4</v>
      </c>
      <c r="DS15" s="42">
        <v>0</v>
      </c>
      <c r="DT15" s="42">
        <v>0</v>
      </c>
      <c r="DU15" s="42">
        <v>0</v>
      </c>
      <c r="DV15" s="42">
        <v>0</v>
      </c>
      <c r="DW15" s="42">
        <v>0</v>
      </c>
      <c r="DX15" s="42">
        <v>0</v>
      </c>
      <c r="DY15" s="12">
        <f>SUM(DR15:DX15)</f>
        <v>4</v>
      </c>
      <c r="DZ15" s="12">
        <f t="shared" si="20"/>
        <v>4</v>
      </c>
      <c r="EA15" s="22">
        <f t="shared" ref="EA15:EA16" si="45">EA14+"00:15"</f>
        <v>2.0833333333333332E-2</v>
      </c>
      <c r="EB15" s="42">
        <v>37</v>
      </c>
      <c r="EC15" s="42">
        <v>4</v>
      </c>
      <c r="ED15" s="42">
        <v>2</v>
      </c>
      <c r="EE15" s="42">
        <v>0</v>
      </c>
      <c r="EF15" s="42">
        <v>5</v>
      </c>
      <c r="EG15" s="42">
        <v>4</v>
      </c>
      <c r="EH15" s="42">
        <v>0</v>
      </c>
      <c r="EI15" s="12">
        <f>SUM(EB15:EH15)</f>
        <v>52</v>
      </c>
      <c r="EJ15" s="12">
        <f t="shared" si="21"/>
        <v>55.6</v>
      </c>
      <c r="EK15" s="22">
        <f t="shared" ref="EK15:EK16" si="46">EK14+"00:15"</f>
        <v>2.0833333333333332E-2</v>
      </c>
      <c r="EL15" s="42">
        <v>0</v>
      </c>
      <c r="EM15" s="42">
        <v>0</v>
      </c>
      <c r="EN15" s="42">
        <v>0</v>
      </c>
      <c r="EO15" s="42">
        <v>0</v>
      </c>
      <c r="EP15" s="42">
        <v>0</v>
      </c>
      <c r="EQ15" s="42">
        <v>0</v>
      </c>
      <c r="ER15" s="42">
        <v>0</v>
      </c>
      <c r="ES15" s="12">
        <f>SUM(EL15:ER15)</f>
        <v>0</v>
      </c>
      <c r="ET15" s="12">
        <f t="shared" si="22"/>
        <v>0</v>
      </c>
      <c r="EU15" s="22">
        <f t="shared" ref="EU15:EU16" si="47">EU14+"00:15"</f>
        <v>2.0833333333333332E-2</v>
      </c>
      <c r="EV15" s="42">
        <v>1</v>
      </c>
      <c r="EW15" s="42">
        <v>0</v>
      </c>
      <c r="EX15" s="42">
        <v>0</v>
      </c>
      <c r="EY15" s="42">
        <v>0</v>
      </c>
      <c r="EZ15" s="42">
        <v>0</v>
      </c>
      <c r="FA15" s="42">
        <v>0</v>
      </c>
      <c r="FB15" s="42">
        <v>0</v>
      </c>
      <c r="FC15" s="12">
        <f>SUM(EV15:FB15)</f>
        <v>1</v>
      </c>
      <c r="FD15" s="12">
        <f t="shared" si="23"/>
        <v>1</v>
      </c>
      <c r="FE15" s="22">
        <f t="shared" ref="FE15:FE16" si="48">FE14+"00:15"</f>
        <v>2.0833333333333332E-2</v>
      </c>
      <c r="FF15" s="48">
        <f t="shared" si="0"/>
        <v>1</v>
      </c>
      <c r="FG15" s="48">
        <f t="shared" si="0"/>
        <v>0</v>
      </c>
      <c r="FH15" s="48">
        <f t="shared" si="0"/>
        <v>0</v>
      </c>
      <c r="FI15" s="48">
        <f t="shared" si="0"/>
        <v>0</v>
      </c>
      <c r="FJ15" s="48">
        <f t="shared" si="0"/>
        <v>0</v>
      </c>
      <c r="FK15" s="48">
        <f t="shared" si="0"/>
        <v>0</v>
      </c>
      <c r="FL15" s="48">
        <f t="shared" si="0"/>
        <v>0</v>
      </c>
      <c r="FM15" s="12">
        <f>SUM(FF15:FL15)</f>
        <v>1</v>
      </c>
      <c r="FN15" s="12">
        <f t="shared" si="24"/>
        <v>1</v>
      </c>
      <c r="FO15" s="22">
        <f t="shared" ref="FO15:FO16" si="49">FO14+"00:15"</f>
        <v>2.0833333333333332E-2</v>
      </c>
      <c r="FP15" s="48">
        <f t="shared" si="1"/>
        <v>6</v>
      </c>
      <c r="FQ15" s="48">
        <f t="shared" si="1"/>
        <v>0</v>
      </c>
      <c r="FR15" s="48">
        <f t="shared" si="1"/>
        <v>1</v>
      </c>
      <c r="FS15" s="48">
        <f t="shared" si="1"/>
        <v>0</v>
      </c>
      <c r="FT15" s="48">
        <f t="shared" si="1"/>
        <v>0</v>
      </c>
      <c r="FU15" s="48">
        <f t="shared" si="1"/>
        <v>1</v>
      </c>
      <c r="FV15" s="48">
        <f t="shared" si="1"/>
        <v>1</v>
      </c>
      <c r="FW15" s="12">
        <f>SUM(FP15:FV15)</f>
        <v>9</v>
      </c>
      <c r="FX15" s="12">
        <f t="shared" si="25"/>
        <v>8.1</v>
      </c>
      <c r="FY15" s="22">
        <f t="shared" ref="FY15:FY16" si="50">FY14+"00:15"</f>
        <v>2.0833333333333332E-2</v>
      </c>
      <c r="FZ15" s="48">
        <f t="shared" si="2"/>
        <v>41</v>
      </c>
      <c r="GA15" s="48">
        <f t="shared" si="2"/>
        <v>5</v>
      </c>
      <c r="GB15" s="48">
        <f t="shared" si="2"/>
        <v>2</v>
      </c>
      <c r="GC15" s="48">
        <f t="shared" si="2"/>
        <v>0</v>
      </c>
      <c r="GD15" s="48">
        <f t="shared" si="2"/>
        <v>5</v>
      </c>
      <c r="GE15" s="48">
        <f t="shared" si="2"/>
        <v>6</v>
      </c>
      <c r="GF15" s="48">
        <f t="shared" si="2"/>
        <v>1</v>
      </c>
      <c r="GG15" s="12">
        <f>SUM(FZ15:GF15)</f>
        <v>60</v>
      </c>
      <c r="GH15" s="12">
        <f t="shared" si="26"/>
        <v>61.6</v>
      </c>
      <c r="GI15" s="22">
        <f t="shared" ref="GI15:GI16" si="51">GI14+"00:15"</f>
        <v>2.0833333333333332E-2</v>
      </c>
      <c r="GJ15" s="48">
        <f t="shared" si="3"/>
        <v>30</v>
      </c>
      <c r="GK15" s="48">
        <f t="shared" si="3"/>
        <v>3</v>
      </c>
      <c r="GL15" s="48">
        <f t="shared" si="3"/>
        <v>1</v>
      </c>
      <c r="GM15" s="48">
        <f t="shared" si="3"/>
        <v>2</v>
      </c>
      <c r="GN15" s="48">
        <f t="shared" si="3"/>
        <v>2</v>
      </c>
      <c r="GO15" s="48">
        <f t="shared" si="3"/>
        <v>4</v>
      </c>
      <c r="GP15" s="48">
        <f t="shared" si="3"/>
        <v>0</v>
      </c>
      <c r="GQ15" s="12">
        <f>SUM(GJ15:GP15)</f>
        <v>42</v>
      </c>
      <c r="GR15" s="12">
        <f t="shared" si="27"/>
        <v>44.7</v>
      </c>
      <c r="GS15" s="22">
        <f t="shared" ref="GS15:GS16" si="52">GS14+"00:15"</f>
        <v>2.0833333333333332E-2</v>
      </c>
      <c r="GT15" s="48">
        <f t="shared" si="4"/>
        <v>4</v>
      </c>
      <c r="GU15" s="48">
        <f t="shared" si="4"/>
        <v>0</v>
      </c>
      <c r="GV15" s="48">
        <f t="shared" si="4"/>
        <v>0</v>
      </c>
      <c r="GW15" s="48">
        <f t="shared" si="4"/>
        <v>0</v>
      </c>
      <c r="GX15" s="48">
        <f t="shared" si="4"/>
        <v>0</v>
      </c>
      <c r="GY15" s="48">
        <f t="shared" si="4"/>
        <v>0</v>
      </c>
      <c r="GZ15" s="48">
        <f t="shared" si="4"/>
        <v>0</v>
      </c>
      <c r="HA15" s="12">
        <f>SUM(GT15:GZ15)</f>
        <v>4</v>
      </c>
      <c r="HB15" s="12">
        <f t="shared" si="28"/>
        <v>4</v>
      </c>
      <c r="HC15" s="22">
        <f t="shared" ref="HC15:HC16" si="53">HC14+"00:15"</f>
        <v>2.0833333333333332E-2</v>
      </c>
      <c r="HD15" s="48">
        <f t="shared" si="5"/>
        <v>2</v>
      </c>
      <c r="HE15" s="48">
        <f t="shared" si="5"/>
        <v>1</v>
      </c>
      <c r="HF15" s="48">
        <f t="shared" si="5"/>
        <v>0</v>
      </c>
      <c r="HG15" s="48">
        <f t="shared" si="5"/>
        <v>0</v>
      </c>
      <c r="HH15" s="48">
        <f t="shared" si="5"/>
        <v>0</v>
      </c>
      <c r="HI15" s="48">
        <f t="shared" si="5"/>
        <v>2</v>
      </c>
      <c r="HJ15" s="48">
        <f t="shared" si="5"/>
        <v>0</v>
      </c>
      <c r="HK15" s="12">
        <f>SUM(HD15:HJ15)</f>
        <v>5</v>
      </c>
      <c r="HL15" s="12">
        <f t="shared" si="29"/>
        <v>3.8</v>
      </c>
      <c r="HM15" s="22">
        <f t="shared" ref="HM15:HM16" si="54">HM14+"00:15"</f>
        <v>2.0833333333333332E-2</v>
      </c>
      <c r="HN15" s="48">
        <f t="shared" si="6"/>
        <v>34</v>
      </c>
      <c r="HO15" s="48">
        <f t="shared" si="6"/>
        <v>3</v>
      </c>
      <c r="HP15" s="48">
        <f t="shared" si="6"/>
        <v>2</v>
      </c>
      <c r="HQ15" s="48">
        <f t="shared" si="6"/>
        <v>2</v>
      </c>
      <c r="HR15" s="48">
        <f t="shared" si="6"/>
        <v>2</v>
      </c>
      <c r="HS15" s="48">
        <f t="shared" si="6"/>
        <v>5</v>
      </c>
      <c r="HT15" s="48">
        <f t="shared" si="6"/>
        <v>0</v>
      </c>
      <c r="HU15" s="12">
        <f>SUM(HN15:HT15)</f>
        <v>48</v>
      </c>
      <c r="HV15" s="12">
        <f t="shared" si="30"/>
        <v>50.6</v>
      </c>
      <c r="HW15" s="22">
        <f t="shared" ref="HW15:HW16" si="55">HW14+"00:15"</f>
        <v>2.0833333333333332E-2</v>
      </c>
      <c r="HX15" s="48">
        <f t="shared" si="7"/>
        <v>42</v>
      </c>
      <c r="HY15" s="48">
        <f t="shared" si="7"/>
        <v>4</v>
      </c>
      <c r="HZ15" s="48">
        <f t="shared" si="7"/>
        <v>2</v>
      </c>
      <c r="IA15" s="48">
        <f t="shared" si="7"/>
        <v>0</v>
      </c>
      <c r="IB15" s="48">
        <f t="shared" si="7"/>
        <v>5</v>
      </c>
      <c r="IC15" s="48">
        <f t="shared" si="7"/>
        <v>4</v>
      </c>
      <c r="ID15" s="48">
        <f t="shared" si="7"/>
        <v>0</v>
      </c>
      <c r="IE15" s="12">
        <f>SUM(HX15:ID15)</f>
        <v>57</v>
      </c>
      <c r="IF15" s="12">
        <f t="shared" si="31"/>
        <v>60.6</v>
      </c>
    </row>
    <row r="16" spans="1:240" ht="13" customHeight="1" thickBot="1" x14ac:dyDescent="0.3">
      <c r="A16" s="22">
        <f t="shared" si="32"/>
        <v>3.125E-2</v>
      </c>
      <c r="B16" s="42">
        <v>2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12">
        <f>SUM(B16:H16)</f>
        <v>2</v>
      </c>
      <c r="J16" s="12">
        <f t="shared" si="8"/>
        <v>2</v>
      </c>
      <c r="K16" s="22">
        <f t="shared" si="33"/>
        <v>3.125E-2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1</v>
      </c>
      <c r="S16" s="12">
        <f>SUM(L16:R16)</f>
        <v>1</v>
      </c>
      <c r="T16" s="12">
        <f t="shared" si="9"/>
        <v>0.2</v>
      </c>
      <c r="U16" s="22">
        <f t="shared" si="34"/>
        <v>3.125E-2</v>
      </c>
      <c r="V16" s="42">
        <v>4</v>
      </c>
      <c r="W16" s="42">
        <v>0</v>
      </c>
      <c r="X16" s="42">
        <v>0</v>
      </c>
      <c r="Y16" s="42">
        <v>0</v>
      </c>
      <c r="Z16" s="42">
        <v>0</v>
      </c>
      <c r="AA16" s="42">
        <v>1</v>
      </c>
      <c r="AB16" s="42">
        <v>0</v>
      </c>
      <c r="AC16" s="12">
        <f>SUM(V16:AB16)</f>
        <v>5</v>
      </c>
      <c r="AD16" s="12">
        <f t="shared" si="10"/>
        <v>4.4000000000000004</v>
      </c>
      <c r="AE16" s="22">
        <f t="shared" si="35"/>
        <v>3.125E-2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12">
        <f>SUM(AF16:AL16)</f>
        <v>0</v>
      </c>
      <c r="AN16" s="12">
        <f t="shared" si="11"/>
        <v>0</v>
      </c>
      <c r="AO16" s="22">
        <f t="shared" si="36"/>
        <v>3.125E-2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12">
        <f>SUM(AP16:AV16)</f>
        <v>0</v>
      </c>
      <c r="AX16" s="12">
        <f t="shared" si="12"/>
        <v>0</v>
      </c>
      <c r="AY16" s="22">
        <f t="shared" si="37"/>
        <v>3.125E-2</v>
      </c>
      <c r="AZ16" s="42">
        <v>47</v>
      </c>
      <c r="BA16" s="42">
        <v>1</v>
      </c>
      <c r="BB16" s="42">
        <v>0</v>
      </c>
      <c r="BC16" s="42">
        <v>4</v>
      </c>
      <c r="BD16" s="42">
        <v>7</v>
      </c>
      <c r="BE16" s="42">
        <v>3</v>
      </c>
      <c r="BF16" s="42">
        <v>1</v>
      </c>
      <c r="BG16" s="12">
        <f>SUM(AZ16:BF16)</f>
        <v>63</v>
      </c>
      <c r="BH16" s="12">
        <f t="shared" si="13"/>
        <v>72.600000000000009</v>
      </c>
      <c r="BI16" s="22">
        <f t="shared" si="38"/>
        <v>3.125E-2</v>
      </c>
      <c r="BJ16" s="42">
        <v>2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12">
        <f>SUM(BJ16:BP16)</f>
        <v>2</v>
      </c>
      <c r="BR16" s="12">
        <f t="shared" si="14"/>
        <v>2</v>
      </c>
      <c r="BS16" s="22">
        <f t="shared" si="39"/>
        <v>3.125E-2</v>
      </c>
      <c r="BT16" s="42">
        <v>0</v>
      </c>
      <c r="BU16" s="42">
        <v>0</v>
      </c>
      <c r="BV16" s="42">
        <v>0</v>
      </c>
      <c r="BW16" s="42">
        <v>0</v>
      </c>
      <c r="BX16" s="42">
        <v>0</v>
      </c>
      <c r="BY16" s="42">
        <v>0</v>
      </c>
      <c r="BZ16" s="42">
        <v>0</v>
      </c>
      <c r="CA16" s="12">
        <f>SUM(BT16:BZ16)</f>
        <v>0</v>
      </c>
      <c r="CB16" s="12">
        <f t="shared" si="15"/>
        <v>0</v>
      </c>
      <c r="CC16" s="22">
        <f t="shared" si="40"/>
        <v>3.125E-2</v>
      </c>
      <c r="CD16" s="42">
        <v>1</v>
      </c>
      <c r="CE16" s="42">
        <v>0</v>
      </c>
      <c r="CF16" s="42">
        <v>0</v>
      </c>
      <c r="CG16" s="42">
        <v>0</v>
      </c>
      <c r="CH16" s="42">
        <v>0</v>
      </c>
      <c r="CI16" s="42">
        <v>0</v>
      </c>
      <c r="CJ16" s="42">
        <v>0</v>
      </c>
      <c r="CK16" s="12">
        <f>SUM(CD16:CJ16)</f>
        <v>1</v>
      </c>
      <c r="CL16" s="12">
        <f t="shared" si="16"/>
        <v>1</v>
      </c>
      <c r="CM16" s="22">
        <f t="shared" si="41"/>
        <v>3.125E-2</v>
      </c>
      <c r="CN16" s="42">
        <v>0</v>
      </c>
      <c r="CO16" s="42">
        <v>0</v>
      </c>
      <c r="CP16" s="42">
        <v>0</v>
      </c>
      <c r="CQ16" s="42">
        <v>0</v>
      </c>
      <c r="CR16" s="42">
        <v>0</v>
      </c>
      <c r="CS16" s="42">
        <v>0</v>
      </c>
      <c r="CT16" s="42">
        <v>0</v>
      </c>
      <c r="CU16" s="12">
        <f>SUM(CN16:CT16)</f>
        <v>0</v>
      </c>
      <c r="CV16" s="12">
        <f t="shared" si="17"/>
        <v>0</v>
      </c>
      <c r="CW16" s="22">
        <f t="shared" si="42"/>
        <v>3.125E-2</v>
      </c>
      <c r="CX16" s="42">
        <v>0</v>
      </c>
      <c r="CY16" s="42">
        <v>0</v>
      </c>
      <c r="CZ16" s="42">
        <v>0</v>
      </c>
      <c r="DA16" s="42">
        <v>0</v>
      </c>
      <c r="DB16" s="42">
        <v>0</v>
      </c>
      <c r="DC16" s="42">
        <v>0</v>
      </c>
      <c r="DD16" s="42">
        <v>0</v>
      </c>
      <c r="DE16" s="12">
        <f>SUM(CX16:DD16)</f>
        <v>0</v>
      </c>
      <c r="DF16" s="12">
        <f t="shared" si="18"/>
        <v>0</v>
      </c>
      <c r="DG16" s="22">
        <f t="shared" si="43"/>
        <v>3.125E-2</v>
      </c>
      <c r="DH16" s="42">
        <v>0</v>
      </c>
      <c r="DI16" s="42">
        <v>0</v>
      </c>
      <c r="DJ16" s="42">
        <v>0</v>
      </c>
      <c r="DK16" s="42">
        <v>0</v>
      </c>
      <c r="DL16" s="42">
        <v>0</v>
      </c>
      <c r="DM16" s="42">
        <v>0</v>
      </c>
      <c r="DN16" s="42">
        <v>0</v>
      </c>
      <c r="DO16" s="12">
        <f>SUM(DH16:DN16)</f>
        <v>0</v>
      </c>
      <c r="DP16" s="12">
        <f t="shared" si="19"/>
        <v>0</v>
      </c>
      <c r="DQ16" s="22">
        <f t="shared" si="44"/>
        <v>3.125E-2</v>
      </c>
      <c r="DR16" s="42">
        <v>3</v>
      </c>
      <c r="DS16" s="42">
        <v>1</v>
      </c>
      <c r="DT16" s="42">
        <v>0</v>
      </c>
      <c r="DU16" s="42">
        <v>0</v>
      </c>
      <c r="DV16" s="42">
        <v>0</v>
      </c>
      <c r="DW16" s="42">
        <v>0</v>
      </c>
      <c r="DX16" s="42">
        <v>0</v>
      </c>
      <c r="DY16" s="12">
        <f>SUM(DR16:DX16)</f>
        <v>4</v>
      </c>
      <c r="DZ16" s="12">
        <f t="shared" si="20"/>
        <v>4</v>
      </c>
      <c r="EA16" s="22">
        <f t="shared" si="45"/>
        <v>3.125E-2</v>
      </c>
      <c r="EB16" s="42">
        <v>24</v>
      </c>
      <c r="EC16" s="42">
        <v>2</v>
      </c>
      <c r="ED16" s="42">
        <v>0</v>
      </c>
      <c r="EE16" s="42">
        <v>0</v>
      </c>
      <c r="EF16" s="42">
        <v>8</v>
      </c>
      <c r="EG16" s="42">
        <v>2</v>
      </c>
      <c r="EH16" s="42">
        <v>0</v>
      </c>
      <c r="EI16" s="12">
        <f>SUM(EB16:EH16)</f>
        <v>36</v>
      </c>
      <c r="EJ16" s="12">
        <f t="shared" si="21"/>
        <v>42.8</v>
      </c>
      <c r="EK16" s="22">
        <f t="shared" si="46"/>
        <v>3.125E-2</v>
      </c>
      <c r="EL16" s="42">
        <v>0</v>
      </c>
      <c r="EM16" s="42">
        <v>0</v>
      </c>
      <c r="EN16" s="42">
        <v>0</v>
      </c>
      <c r="EO16" s="42">
        <v>0</v>
      </c>
      <c r="EP16" s="42">
        <v>0</v>
      </c>
      <c r="EQ16" s="42">
        <v>0</v>
      </c>
      <c r="ER16" s="42">
        <v>0</v>
      </c>
      <c r="ES16" s="12">
        <f>SUM(EL16:ER16)</f>
        <v>0</v>
      </c>
      <c r="ET16" s="12">
        <f t="shared" si="22"/>
        <v>0</v>
      </c>
      <c r="EU16" s="22">
        <f t="shared" si="47"/>
        <v>3.125E-2</v>
      </c>
      <c r="EV16" s="42">
        <v>1</v>
      </c>
      <c r="EW16" s="42">
        <v>0</v>
      </c>
      <c r="EX16" s="42">
        <v>0</v>
      </c>
      <c r="EY16" s="42">
        <v>0</v>
      </c>
      <c r="EZ16" s="42">
        <v>0</v>
      </c>
      <c r="FA16" s="42">
        <v>0</v>
      </c>
      <c r="FB16" s="42">
        <v>0</v>
      </c>
      <c r="FC16" s="12">
        <f>SUM(EV16:FB16)</f>
        <v>1</v>
      </c>
      <c r="FD16" s="12">
        <f t="shared" si="23"/>
        <v>1</v>
      </c>
      <c r="FE16" s="22">
        <f t="shared" si="48"/>
        <v>3.125E-2</v>
      </c>
      <c r="FF16" s="48">
        <f t="shared" si="0"/>
        <v>0</v>
      </c>
      <c r="FG16" s="48">
        <f t="shared" si="0"/>
        <v>0</v>
      </c>
      <c r="FH16" s="48">
        <f t="shared" si="0"/>
        <v>0</v>
      </c>
      <c r="FI16" s="48">
        <f t="shared" si="0"/>
        <v>0</v>
      </c>
      <c r="FJ16" s="48">
        <f t="shared" si="0"/>
        <v>0</v>
      </c>
      <c r="FK16" s="48">
        <f t="shared" si="0"/>
        <v>0</v>
      </c>
      <c r="FL16" s="48">
        <f t="shared" si="0"/>
        <v>0</v>
      </c>
      <c r="FM16" s="12">
        <f>SUM(FF16:FL16)</f>
        <v>0</v>
      </c>
      <c r="FN16" s="12">
        <f t="shared" si="24"/>
        <v>0</v>
      </c>
      <c r="FO16" s="22">
        <f t="shared" si="49"/>
        <v>3.125E-2</v>
      </c>
      <c r="FP16" s="48">
        <f t="shared" si="1"/>
        <v>6</v>
      </c>
      <c r="FQ16" s="48">
        <f t="shared" si="1"/>
        <v>0</v>
      </c>
      <c r="FR16" s="48">
        <f t="shared" si="1"/>
        <v>0</v>
      </c>
      <c r="FS16" s="48">
        <f t="shared" si="1"/>
        <v>0</v>
      </c>
      <c r="FT16" s="48">
        <f t="shared" si="1"/>
        <v>0</v>
      </c>
      <c r="FU16" s="48">
        <f t="shared" si="1"/>
        <v>1</v>
      </c>
      <c r="FV16" s="48">
        <f t="shared" si="1"/>
        <v>1</v>
      </c>
      <c r="FW16" s="12">
        <f>SUM(FP16:FV16)</f>
        <v>8</v>
      </c>
      <c r="FX16" s="12">
        <f t="shared" si="25"/>
        <v>6.6000000000000005</v>
      </c>
      <c r="FY16" s="22">
        <f t="shared" si="50"/>
        <v>3.125E-2</v>
      </c>
      <c r="FZ16" s="48">
        <f t="shared" si="2"/>
        <v>29</v>
      </c>
      <c r="GA16" s="48">
        <f t="shared" si="2"/>
        <v>2</v>
      </c>
      <c r="GB16" s="48">
        <f t="shared" si="2"/>
        <v>0</v>
      </c>
      <c r="GC16" s="48">
        <f t="shared" si="2"/>
        <v>0</v>
      </c>
      <c r="GD16" s="48">
        <f t="shared" si="2"/>
        <v>8</v>
      </c>
      <c r="GE16" s="48">
        <f t="shared" si="2"/>
        <v>3</v>
      </c>
      <c r="GF16" s="48">
        <f t="shared" si="2"/>
        <v>0</v>
      </c>
      <c r="GG16" s="12">
        <f>SUM(FZ16:GF16)</f>
        <v>42</v>
      </c>
      <c r="GH16" s="12">
        <f t="shared" si="26"/>
        <v>48.2</v>
      </c>
      <c r="GI16" s="22">
        <f t="shared" si="51"/>
        <v>3.125E-2</v>
      </c>
      <c r="GJ16" s="48">
        <f t="shared" si="3"/>
        <v>49</v>
      </c>
      <c r="GK16" s="48">
        <f t="shared" si="3"/>
        <v>1</v>
      </c>
      <c r="GL16" s="48">
        <f t="shared" si="3"/>
        <v>0</v>
      </c>
      <c r="GM16" s="48">
        <f t="shared" si="3"/>
        <v>4</v>
      </c>
      <c r="GN16" s="48">
        <f t="shared" si="3"/>
        <v>7</v>
      </c>
      <c r="GO16" s="48">
        <f t="shared" si="3"/>
        <v>3</v>
      </c>
      <c r="GP16" s="48">
        <f t="shared" si="3"/>
        <v>1</v>
      </c>
      <c r="GQ16" s="12">
        <f>SUM(GJ16:GP16)</f>
        <v>65</v>
      </c>
      <c r="GR16" s="12">
        <f t="shared" si="27"/>
        <v>74.600000000000009</v>
      </c>
      <c r="GS16" s="22">
        <f t="shared" si="52"/>
        <v>3.125E-2</v>
      </c>
      <c r="GT16" s="48">
        <f t="shared" si="4"/>
        <v>5</v>
      </c>
      <c r="GU16" s="48">
        <f t="shared" si="4"/>
        <v>1</v>
      </c>
      <c r="GV16" s="48">
        <f t="shared" si="4"/>
        <v>0</v>
      </c>
      <c r="GW16" s="48">
        <f t="shared" si="4"/>
        <v>0</v>
      </c>
      <c r="GX16" s="48">
        <f t="shared" si="4"/>
        <v>0</v>
      </c>
      <c r="GY16" s="48">
        <f t="shared" si="4"/>
        <v>0</v>
      </c>
      <c r="GZ16" s="48">
        <f t="shared" si="4"/>
        <v>1</v>
      </c>
      <c r="HA16" s="12">
        <f>SUM(GT16:GZ16)</f>
        <v>7</v>
      </c>
      <c r="HB16" s="12">
        <f t="shared" si="28"/>
        <v>6.2</v>
      </c>
      <c r="HC16" s="22">
        <f t="shared" si="53"/>
        <v>3.125E-2</v>
      </c>
      <c r="HD16" s="48">
        <f t="shared" si="5"/>
        <v>1</v>
      </c>
      <c r="HE16" s="48">
        <f t="shared" si="5"/>
        <v>0</v>
      </c>
      <c r="HF16" s="48">
        <f t="shared" si="5"/>
        <v>0</v>
      </c>
      <c r="HG16" s="48">
        <f t="shared" si="5"/>
        <v>0</v>
      </c>
      <c r="HH16" s="48">
        <f t="shared" si="5"/>
        <v>0</v>
      </c>
      <c r="HI16" s="48">
        <f t="shared" si="5"/>
        <v>0</v>
      </c>
      <c r="HJ16" s="48">
        <f t="shared" si="5"/>
        <v>0</v>
      </c>
      <c r="HK16" s="12">
        <f>SUM(HD16:HJ16)</f>
        <v>1</v>
      </c>
      <c r="HL16" s="12">
        <f t="shared" si="29"/>
        <v>1</v>
      </c>
      <c r="HM16" s="22">
        <f t="shared" si="54"/>
        <v>3.125E-2</v>
      </c>
      <c r="HN16" s="48">
        <f t="shared" si="6"/>
        <v>50</v>
      </c>
      <c r="HO16" s="48">
        <f t="shared" si="6"/>
        <v>1</v>
      </c>
      <c r="HP16" s="48">
        <f t="shared" si="6"/>
        <v>0</v>
      </c>
      <c r="HQ16" s="48">
        <f t="shared" si="6"/>
        <v>4</v>
      </c>
      <c r="HR16" s="48">
        <f t="shared" si="6"/>
        <v>7</v>
      </c>
      <c r="HS16" s="48">
        <f t="shared" si="6"/>
        <v>3</v>
      </c>
      <c r="HT16" s="48">
        <f t="shared" si="6"/>
        <v>1</v>
      </c>
      <c r="HU16" s="12">
        <f>SUM(HN16:HT16)</f>
        <v>66</v>
      </c>
      <c r="HV16" s="12">
        <f t="shared" si="30"/>
        <v>75.600000000000009</v>
      </c>
      <c r="HW16" s="22">
        <f t="shared" si="55"/>
        <v>3.125E-2</v>
      </c>
      <c r="HX16" s="48">
        <f t="shared" si="7"/>
        <v>28</v>
      </c>
      <c r="HY16" s="48">
        <f t="shared" si="7"/>
        <v>3</v>
      </c>
      <c r="HZ16" s="48">
        <f t="shared" si="7"/>
        <v>0</v>
      </c>
      <c r="IA16" s="48">
        <f t="shared" si="7"/>
        <v>0</v>
      </c>
      <c r="IB16" s="48">
        <f t="shared" si="7"/>
        <v>8</v>
      </c>
      <c r="IC16" s="48">
        <f t="shared" si="7"/>
        <v>2</v>
      </c>
      <c r="ID16" s="48">
        <f t="shared" si="7"/>
        <v>0</v>
      </c>
      <c r="IE16" s="12">
        <f>SUM(HX16:ID16)</f>
        <v>41</v>
      </c>
      <c r="IF16" s="12">
        <f t="shared" si="31"/>
        <v>47.8</v>
      </c>
    </row>
    <row r="17" spans="1:240" ht="13" customHeight="1" thickTop="1" thickBot="1" x14ac:dyDescent="0.3">
      <c r="A17" s="23" t="s">
        <v>5</v>
      </c>
      <c r="B17" s="80">
        <f t="shared" ref="B17:I17" si="56">SUM(B13:B16)</f>
        <v>9</v>
      </c>
      <c r="C17" s="80">
        <f t="shared" si="56"/>
        <v>0</v>
      </c>
      <c r="D17" s="80">
        <f t="shared" si="56"/>
        <v>1</v>
      </c>
      <c r="E17" s="80">
        <f t="shared" si="56"/>
        <v>0</v>
      </c>
      <c r="F17" s="80">
        <f t="shared" si="56"/>
        <v>0</v>
      </c>
      <c r="G17" s="80">
        <f t="shared" si="56"/>
        <v>0</v>
      </c>
      <c r="H17" s="80">
        <f t="shared" si="56"/>
        <v>1</v>
      </c>
      <c r="I17" s="13">
        <f t="shared" si="56"/>
        <v>11</v>
      </c>
      <c r="J17" s="13">
        <f t="shared" si="8"/>
        <v>10.7</v>
      </c>
      <c r="K17" s="23" t="s">
        <v>5</v>
      </c>
      <c r="L17" s="80">
        <f t="shared" ref="L17:S17" si="57">SUM(L13:L16)</f>
        <v>4</v>
      </c>
      <c r="M17" s="80">
        <f t="shared" si="57"/>
        <v>0</v>
      </c>
      <c r="N17" s="80">
        <f t="shared" si="57"/>
        <v>0</v>
      </c>
      <c r="O17" s="80">
        <f t="shared" si="57"/>
        <v>0</v>
      </c>
      <c r="P17" s="80">
        <f t="shared" si="57"/>
        <v>0</v>
      </c>
      <c r="Q17" s="80">
        <f t="shared" si="57"/>
        <v>0</v>
      </c>
      <c r="R17" s="80">
        <f t="shared" si="57"/>
        <v>1</v>
      </c>
      <c r="S17" s="13">
        <f t="shared" si="57"/>
        <v>5</v>
      </c>
      <c r="T17" s="13">
        <f t="shared" si="9"/>
        <v>4.2</v>
      </c>
      <c r="U17" s="23" t="s">
        <v>5</v>
      </c>
      <c r="V17" s="80">
        <f t="shared" ref="V17:AC17" si="58">SUM(V13:V16)</f>
        <v>13</v>
      </c>
      <c r="W17" s="80">
        <f t="shared" si="58"/>
        <v>0</v>
      </c>
      <c r="X17" s="80">
        <f t="shared" si="58"/>
        <v>0</v>
      </c>
      <c r="Y17" s="80">
        <f t="shared" si="58"/>
        <v>0</v>
      </c>
      <c r="Z17" s="80">
        <f t="shared" si="58"/>
        <v>0</v>
      </c>
      <c r="AA17" s="80">
        <f t="shared" si="58"/>
        <v>5</v>
      </c>
      <c r="AB17" s="80">
        <f t="shared" si="58"/>
        <v>1</v>
      </c>
      <c r="AC17" s="13">
        <f t="shared" si="58"/>
        <v>19</v>
      </c>
      <c r="AD17" s="13">
        <f t="shared" si="10"/>
        <v>15.2</v>
      </c>
      <c r="AE17" s="23" t="s">
        <v>5</v>
      </c>
      <c r="AF17" s="80">
        <f t="shared" ref="AF17:AM17" si="59">SUM(AF13:AF16)</f>
        <v>0</v>
      </c>
      <c r="AG17" s="80">
        <f t="shared" si="59"/>
        <v>0</v>
      </c>
      <c r="AH17" s="80">
        <f t="shared" si="59"/>
        <v>0</v>
      </c>
      <c r="AI17" s="80">
        <f t="shared" si="59"/>
        <v>0</v>
      </c>
      <c r="AJ17" s="80">
        <f t="shared" si="59"/>
        <v>0</v>
      </c>
      <c r="AK17" s="80">
        <f t="shared" si="59"/>
        <v>0</v>
      </c>
      <c r="AL17" s="80">
        <f t="shared" si="59"/>
        <v>0</v>
      </c>
      <c r="AM17" s="13">
        <f t="shared" si="59"/>
        <v>0</v>
      </c>
      <c r="AN17" s="13">
        <f t="shared" si="11"/>
        <v>0</v>
      </c>
      <c r="AO17" s="23" t="s">
        <v>5</v>
      </c>
      <c r="AP17" s="80">
        <f t="shared" ref="AP17:AW17" si="60">SUM(AP13:AP16)</f>
        <v>1</v>
      </c>
      <c r="AQ17" s="80">
        <f t="shared" si="60"/>
        <v>0</v>
      </c>
      <c r="AR17" s="80">
        <f t="shared" si="60"/>
        <v>0</v>
      </c>
      <c r="AS17" s="80">
        <f t="shared" si="60"/>
        <v>0</v>
      </c>
      <c r="AT17" s="80">
        <f t="shared" si="60"/>
        <v>0</v>
      </c>
      <c r="AU17" s="80">
        <f t="shared" si="60"/>
        <v>0</v>
      </c>
      <c r="AV17" s="80">
        <f t="shared" si="60"/>
        <v>0</v>
      </c>
      <c r="AW17" s="13">
        <f t="shared" si="60"/>
        <v>1</v>
      </c>
      <c r="AX17" s="13">
        <f t="shared" si="12"/>
        <v>1</v>
      </c>
      <c r="AY17" s="23" t="s">
        <v>5</v>
      </c>
      <c r="AZ17" s="80">
        <f t="shared" ref="AZ17:BG17" si="61">SUM(AZ13:AZ16)</f>
        <v>174</v>
      </c>
      <c r="BA17" s="80">
        <f t="shared" si="61"/>
        <v>9</v>
      </c>
      <c r="BB17" s="80">
        <f t="shared" si="61"/>
        <v>4</v>
      </c>
      <c r="BC17" s="80">
        <f t="shared" si="61"/>
        <v>7</v>
      </c>
      <c r="BD17" s="80">
        <f t="shared" si="61"/>
        <v>23</v>
      </c>
      <c r="BE17" s="80">
        <f t="shared" si="61"/>
        <v>18</v>
      </c>
      <c r="BF17" s="80">
        <f t="shared" si="61"/>
        <v>1</v>
      </c>
      <c r="BG17" s="13">
        <f t="shared" si="61"/>
        <v>236</v>
      </c>
      <c r="BH17" s="13">
        <f t="shared" si="13"/>
        <v>258.5</v>
      </c>
      <c r="BI17" s="23" t="s">
        <v>5</v>
      </c>
      <c r="BJ17" s="80">
        <f t="shared" ref="BJ17:BQ17" si="62">SUM(BJ13:BJ16)</f>
        <v>4</v>
      </c>
      <c r="BK17" s="80">
        <f t="shared" si="62"/>
        <v>0</v>
      </c>
      <c r="BL17" s="80">
        <f t="shared" si="62"/>
        <v>1</v>
      </c>
      <c r="BM17" s="80">
        <f t="shared" si="62"/>
        <v>0</v>
      </c>
      <c r="BN17" s="80">
        <f t="shared" si="62"/>
        <v>0</v>
      </c>
      <c r="BO17" s="80">
        <f t="shared" si="62"/>
        <v>0</v>
      </c>
      <c r="BP17" s="80">
        <f t="shared" si="62"/>
        <v>0</v>
      </c>
      <c r="BQ17" s="13">
        <f t="shared" si="62"/>
        <v>5</v>
      </c>
      <c r="BR17" s="13">
        <f t="shared" si="14"/>
        <v>5.5</v>
      </c>
      <c r="BS17" s="23" t="s">
        <v>5</v>
      </c>
      <c r="BT17" s="80">
        <f t="shared" ref="BT17:CA17" si="63">SUM(BT13:BT16)</f>
        <v>0</v>
      </c>
      <c r="BU17" s="80">
        <f t="shared" si="63"/>
        <v>0</v>
      </c>
      <c r="BV17" s="80">
        <f t="shared" si="63"/>
        <v>0</v>
      </c>
      <c r="BW17" s="80">
        <f t="shared" si="63"/>
        <v>0</v>
      </c>
      <c r="BX17" s="80">
        <f t="shared" si="63"/>
        <v>0</v>
      </c>
      <c r="BY17" s="80">
        <f t="shared" si="63"/>
        <v>0</v>
      </c>
      <c r="BZ17" s="80">
        <f t="shared" si="63"/>
        <v>0</v>
      </c>
      <c r="CA17" s="13">
        <f t="shared" si="63"/>
        <v>0</v>
      </c>
      <c r="CB17" s="13">
        <f t="shared" si="15"/>
        <v>0</v>
      </c>
      <c r="CC17" s="23" t="s">
        <v>5</v>
      </c>
      <c r="CD17" s="80">
        <f t="shared" ref="CD17:CK17" si="64">SUM(CD13:CD16)</f>
        <v>2</v>
      </c>
      <c r="CE17" s="80">
        <f t="shared" si="64"/>
        <v>2</v>
      </c>
      <c r="CF17" s="80">
        <f t="shared" si="64"/>
        <v>0</v>
      </c>
      <c r="CG17" s="80">
        <f t="shared" si="64"/>
        <v>0</v>
      </c>
      <c r="CH17" s="80">
        <f t="shared" si="64"/>
        <v>0</v>
      </c>
      <c r="CI17" s="80">
        <f t="shared" si="64"/>
        <v>1</v>
      </c>
      <c r="CJ17" s="80">
        <f t="shared" si="64"/>
        <v>0</v>
      </c>
      <c r="CK17" s="13">
        <f t="shared" si="64"/>
        <v>5</v>
      </c>
      <c r="CL17" s="13">
        <f t="shared" si="16"/>
        <v>4.4000000000000004</v>
      </c>
      <c r="CM17" s="23" t="s">
        <v>5</v>
      </c>
      <c r="CN17" s="80">
        <f t="shared" ref="CN17:CU17" si="65">SUM(CN13:CN16)</f>
        <v>0</v>
      </c>
      <c r="CO17" s="80">
        <f t="shared" si="65"/>
        <v>0</v>
      </c>
      <c r="CP17" s="80">
        <f t="shared" si="65"/>
        <v>0</v>
      </c>
      <c r="CQ17" s="80">
        <f t="shared" si="65"/>
        <v>0</v>
      </c>
      <c r="CR17" s="80">
        <f t="shared" si="65"/>
        <v>0</v>
      </c>
      <c r="CS17" s="80">
        <f t="shared" si="65"/>
        <v>0</v>
      </c>
      <c r="CT17" s="80">
        <f t="shared" si="65"/>
        <v>0</v>
      </c>
      <c r="CU17" s="13">
        <f t="shared" si="65"/>
        <v>0</v>
      </c>
      <c r="CV17" s="13">
        <f t="shared" si="17"/>
        <v>0</v>
      </c>
      <c r="CW17" s="23" t="s">
        <v>5</v>
      </c>
      <c r="CX17" s="80">
        <f t="shared" ref="CX17:DE17" si="66">SUM(CX13:CX16)</f>
        <v>7</v>
      </c>
      <c r="CY17" s="80">
        <f t="shared" si="66"/>
        <v>0</v>
      </c>
      <c r="CZ17" s="80">
        <f t="shared" si="66"/>
        <v>0</v>
      </c>
      <c r="DA17" s="80">
        <f t="shared" si="66"/>
        <v>0</v>
      </c>
      <c r="DB17" s="80">
        <f t="shared" si="66"/>
        <v>0</v>
      </c>
      <c r="DC17" s="80">
        <f t="shared" si="66"/>
        <v>1</v>
      </c>
      <c r="DD17" s="80">
        <f t="shared" si="66"/>
        <v>0</v>
      </c>
      <c r="DE17" s="13">
        <f t="shared" si="66"/>
        <v>8</v>
      </c>
      <c r="DF17" s="13">
        <f t="shared" si="18"/>
        <v>7.4</v>
      </c>
      <c r="DG17" s="23" t="s">
        <v>5</v>
      </c>
      <c r="DH17" s="80">
        <f t="shared" ref="DH17:DO17" si="67">SUM(DH13:DH16)</f>
        <v>0</v>
      </c>
      <c r="DI17" s="80">
        <f t="shared" si="67"/>
        <v>0</v>
      </c>
      <c r="DJ17" s="80">
        <f t="shared" si="67"/>
        <v>0</v>
      </c>
      <c r="DK17" s="80">
        <f t="shared" si="67"/>
        <v>0</v>
      </c>
      <c r="DL17" s="80">
        <f t="shared" si="67"/>
        <v>0</v>
      </c>
      <c r="DM17" s="80">
        <f t="shared" si="67"/>
        <v>0</v>
      </c>
      <c r="DN17" s="80">
        <f t="shared" si="67"/>
        <v>0</v>
      </c>
      <c r="DO17" s="13">
        <f t="shared" si="67"/>
        <v>0</v>
      </c>
      <c r="DP17" s="13">
        <f t="shared" si="19"/>
        <v>0</v>
      </c>
      <c r="DQ17" s="23" t="s">
        <v>5</v>
      </c>
      <c r="DR17" s="80">
        <f t="shared" ref="DR17:DY17" si="68">SUM(DR13:DR16)</f>
        <v>15</v>
      </c>
      <c r="DS17" s="80">
        <f t="shared" si="68"/>
        <v>2</v>
      </c>
      <c r="DT17" s="80">
        <f t="shared" si="68"/>
        <v>1</v>
      </c>
      <c r="DU17" s="80">
        <f t="shared" si="68"/>
        <v>0</v>
      </c>
      <c r="DV17" s="80">
        <f t="shared" si="68"/>
        <v>0</v>
      </c>
      <c r="DW17" s="80">
        <f t="shared" si="68"/>
        <v>0</v>
      </c>
      <c r="DX17" s="80">
        <f t="shared" si="68"/>
        <v>1</v>
      </c>
      <c r="DY17" s="13">
        <f t="shared" si="68"/>
        <v>19</v>
      </c>
      <c r="DZ17" s="13">
        <f t="shared" si="20"/>
        <v>18.7</v>
      </c>
      <c r="EA17" s="23" t="s">
        <v>5</v>
      </c>
      <c r="EB17" s="80">
        <f t="shared" ref="EB17:EI17" si="69">SUM(EB13:EB16)</f>
        <v>128</v>
      </c>
      <c r="EC17" s="80">
        <f t="shared" si="69"/>
        <v>11</v>
      </c>
      <c r="ED17" s="80">
        <f t="shared" si="69"/>
        <v>5</v>
      </c>
      <c r="EE17" s="80">
        <f t="shared" si="69"/>
        <v>2</v>
      </c>
      <c r="EF17" s="80">
        <f t="shared" si="69"/>
        <v>28</v>
      </c>
      <c r="EG17" s="80">
        <f t="shared" si="69"/>
        <v>9</v>
      </c>
      <c r="EH17" s="80">
        <f t="shared" si="69"/>
        <v>0</v>
      </c>
      <c r="EI17" s="13">
        <f t="shared" si="69"/>
        <v>183</v>
      </c>
      <c r="EJ17" s="13">
        <f t="shared" si="21"/>
        <v>210.7</v>
      </c>
      <c r="EK17" s="23" t="s">
        <v>5</v>
      </c>
      <c r="EL17" s="80">
        <f t="shared" ref="EL17:ES17" si="70">SUM(EL13:EL16)</f>
        <v>1</v>
      </c>
      <c r="EM17" s="80">
        <f t="shared" si="70"/>
        <v>0</v>
      </c>
      <c r="EN17" s="80">
        <f t="shared" si="70"/>
        <v>0</v>
      </c>
      <c r="EO17" s="80">
        <f t="shared" si="70"/>
        <v>0</v>
      </c>
      <c r="EP17" s="80">
        <f t="shared" si="70"/>
        <v>0</v>
      </c>
      <c r="EQ17" s="80">
        <f t="shared" si="70"/>
        <v>0</v>
      </c>
      <c r="ER17" s="80">
        <f t="shared" si="70"/>
        <v>1</v>
      </c>
      <c r="ES17" s="13">
        <f t="shared" si="70"/>
        <v>2</v>
      </c>
      <c r="ET17" s="13">
        <f t="shared" si="22"/>
        <v>1.2</v>
      </c>
      <c r="EU17" s="23" t="s">
        <v>5</v>
      </c>
      <c r="EV17" s="80">
        <f t="shared" ref="EV17:FC17" si="71">SUM(EV13:EV16)</f>
        <v>3</v>
      </c>
      <c r="EW17" s="80">
        <f t="shared" si="71"/>
        <v>0</v>
      </c>
      <c r="EX17" s="80">
        <f t="shared" si="71"/>
        <v>0</v>
      </c>
      <c r="EY17" s="80">
        <f t="shared" si="71"/>
        <v>0</v>
      </c>
      <c r="EZ17" s="80">
        <f t="shared" si="71"/>
        <v>0</v>
      </c>
      <c r="FA17" s="80">
        <f t="shared" si="71"/>
        <v>1</v>
      </c>
      <c r="FB17" s="80">
        <f t="shared" si="71"/>
        <v>0</v>
      </c>
      <c r="FC17" s="13">
        <f t="shared" si="71"/>
        <v>4</v>
      </c>
      <c r="FD17" s="13">
        <f t="shared" si="23"/>
        <v>3.4</v>
      </c>
      <c r="FE17" s="23" t="s">
        <v>5</v>
      </c>
      <c r="FF17" s="44">
        <f t="shared" ref="FF17:FM17" si="72">SUM(FF13:FF16)</f>
        <v>2</v>
      </c>
      <c r="FG17" s="44">
        <f t="shared" si="72"/>
        <v>0</v>
      </c>
      <c r="FH17" s="44">
        <f t="shared" si="72"/>
        <v>0</v>
      </c>
      <c r="FI17" s="44">
        <f t="shared" si="72"/>
        <v>0</v>
      </c>
      <c r="FJ17" s="44">
        <f t="shared" si="72"/>
        <v>0</v>
      </c>
      <c r="FK17" s="44">
        <f t="shared" si="72"/>
        <v>0</v>
      </c>
      <c r="FL17" s="44">
        <f t="shared" si="72"/>
        <v>1</v>
      </c>
      <c r="FM17" s="13">
        <f t="shared" si="72"/>
        <v>3</v>
      </c>
      <c r="FN17" s="13">
        <f t="shared" si="24"/>
        <v>2.2000000000000002</v>
      </c>
      <c r="FO17" s="23" t="s">
        <v>5</v>
      </c>
      <c r="FP17" s="44">
        <f t="shared" ref="FP17:FW17" si="73">SUM(FP13:FP16)</f>
        <v>26</v>
      </c>
      <c r="FQ17" s="44">
        <f t="shared" si="73"/>
        <v>0</v>
      </c>
      <c r="FR17" s="44">
        <f t="shared" si="73"/>
        <v>1</v>
      </c>
      <c r="FS17" s="44">
        <f t="shared" si="73"/>
        <v>0</v>
      </c>
      <c r="FT17" s="44">
        <f t="shared" si="73"/>
        <v>0</v>
      </c>
      <c r="FU17" s="44">
        <f t="shared" si="73"/>
        <v>5</v>
      </c>
      <c r="FV17" s="44">
        <f t="shared" si="73"/>
        <v>3</v>
      </c>
      <c r="FW17" s="13">
        <f t="shared" si="73"/>
        <v>35</v>
      </c>
      <c r="FX17" s="13">
        <f t="shared" si="25"/>
        <v>30.1</v>
      </c>
      <c r="FY17" s="23" t="s">
        <v>5</v>
      </c>
      <c r="FZ17" s="44">
        <f t="shared" ref="FZ17:GG17" si="74">SUM(FZ13:FZ16)</f>
        <v>143</v>
      </c>
      <c r="GA17" s="44">
        <f t="shared" si="74"/>
        <v>13</v>
      </c>
      <c r="GB17" s="44">
        <f t="shared" si="74"/>
        <v>5</v>
      </c>
      <c r="GC17" s="44">
        <f t="shared" si="74"/>
        <v>2</v>
      </c>
      <c r="GD17" s="44">
        <f t="shared" si="74"/>
        <v>28</v>
      </c>
      <c r="GE17" s="44">
        <f t="shared" si="74"/>
        <v>15</v>
      </c>
      <c r="GF17" s="44">
        <f t="shared" si="74"/>
        <v>1</v>
      </c>
      <c r="GG17" s="13">
        <f t="shared" si="74"/>
        <v>207</v>
      </c>
      <c r="GH17" s="13">
        <f t="shared" si="26"/>
        <v>230.29999999999998</v>
      </c>
      <c r="GI17" s="23" t="s">
        <v>5</v>
      </c>
      <c r="GJ17" s="44">
        <f t="shared" ref="GJ17:GQ17" si="75">SUM(GJ13:GJ16)</f>
        <v>179</v>
      </c>
      <c r="GK17" s="44">
        <f t="shared" si="75"/>
        <v>9</v>
      </c>
      <c r="GL17" s="44">
        <f t="shared" si="75"/>
        <v>5</v>
      </c>
      <c r="GM17" s="44">
        <f t="shared" si="75"/>
        <v>7</v>
      </c>
      <c r="GN17" s="44">
        <f t="shared" si="75"/>
        <v>23</v>
      </c>
      <c r="GO17" s="44">
        <f t="shared" si="75"/>
        <v>18</v>
      </c>
      <c r="GP17" s="44">
        <f t="shared" si="75"/>
        <v>1</v>
      </c>
      <c r="GQ17" s="13">
        <f t="shared" si="75"/>
        <v>242</v>
      </c>
      <c r="GR17" s="13">
        <f t="shared" si="27"/>
        <v>265</v>
      </c>
      <c r="GS17" s="23" t="s">
        <v>5</v>
      </c>
      <c r="GT17" s="44">
        <f t="shared" ref="GT17:HA17" si="76">SUM(GT13:GT16)</f>
        <v>23</v>
      </c>
      <c r="GU17" s="44">
        <f t="shared" si="76"/>
        <v>2</v>
      </c>
      <c r="GV17" s="44">
        <f t="shared" si="76"/>
        <v>2</v>
      </c>
      <c r="GW17" s="44">
        <f t="shared" si="76"/>
        <v>0</v>
      </c>
      <c r="GX17" s="44">
        <f t="shared" si="76"/>
        <v>0</v>
      </c>
      <c r="GY17" s="44">
        <f t="shared" si="76"/>
        <v>0</v>
      </c>
      <c r="GZ17" s="44">
        <f t="shared" si="76"/>
        <v>2</v>
      </c>
      <c r="HA17" s="13">
        <f t="shared" si="76"/>
        <v>29</v>
      </c>
      <c r="HB17" s="13">
        <f t="shared" si="28"/>
        <v>28.4</v>
      </c>
      <c r="HC17" s="23" t="s">
        <v>5</v>
      </c>
      <c r="HD17" s="44">
        <f t="shared" ref="HD17:HK17" si="77">SUM(HD13:HD16)</f>
        <v>9</v>
      </c>
      <c r="HE17" s="44">
        <f t="shared" si="77"/>
        <v>2</v>
      </c>
      <c r="HF17" s="44">
        <f t="shared" si="77"/>
        <v>0</v>
      </c>
      <c r="HG17" s="44">
        <f t="shared" si="77"/>
        <v>0</v>
      </c>
      <c r="HH17" s="44">
        <f t="shared" si="77"/>
        <v>0</v>
      </c>
      <c r="HI17" s="44">
        <f t="shared" si="77"/>
        <v>2</v>
      </c>
      <c r="HJ17" s="44">
        <f t="shared" si="77"/>
        <v>0</v>
      </c>
      <c r="HK17" s="13">
        <f t="shared" si="77"/>
        <v>13</v>
      </c>
      <c r="HL17" s="13">
        <f t="shared" si="29"/>
        <v>11.8</v>
      </c>
      <c r="HM17" s="23" t="s">
        <v>5</v>
      </c>
      <c r="HN17" s="44">
        <f t="shared" ref="HN17:HU17" si="78">SUM(HN13:HN16)</f>
        <v>193</v>
      </c>
      <c r="HO17" s="44">
        <f t="shared" si="78"/>
        <v>9</v>
      </c>
      <c r="HP17" s="44">
        <f t="shared" si="78"/>
        <v>5</v>
      </c>
      <c r="HQ17" s="44">
        <f t="shared" si="78"/>
        <v>7</v>
      </c>
      <c r="HR17" s="44">
        <f t="shared" si="78"/>
        <v>23</v>
      </c>
      <c r="HS17" s="44">
        <f t="shared" si="78"/>
        <v>20</v>
      </c>
      <c r="HT17" s="44">
        <f t="shared" si="78"/>
        <v>2</v>
      </c>
      <c r="HU17" s="13">
        <f t="shared" si="78"/>
        <v>259</v>
      </c>
      <c r="HV17" s="13">
        <f t="shared" si="30"/>
        <v>280</v>
      </c>
      <c r="HW17" s="23" t="s">
        <v>5</v>
      </c>
      <c r="HX17" s="44">
        <f t="shared" ref="HX17:ID17" si="79">SUM(HX13:HX16)</f>
        <v>147</v>
      </c>
      <c r="HY17" s="44">
        <f t="shared" si="79"/>
        <v>13</v>
      </c>
      <c r="HZ17" s="44">
        <f t="shared" si="79"/>
        <v>6</v>
      </c>
      <c r="IA17" s="44">
        <f t="shared" si="79"/>
        <v>2</v>
      </c>
      <c r="IB17" s="44">
        <f t="shared" si="79"/>
        <v>28</v>
      </c>
      <c r="IC17" s="44">
        <f t="shared" si="79"/>
        <v>10</v>
      </c>
      <c r="ID17" s="44">
        <f t="shared" si="79"/>
        <v>2</v>
      </c>
      <c r="IE17" s="13">
        <f t="shared" ref="IE17" si="80">SUM(HX17:ID17)</f>
        <v>208</v>
      </c>
      <c r="IF17" s="13">
        <f t="shared" si="31"/>
        <v>234</v>
      </c>
    </row>
    <row r="18" spans="1:240" ht="13" customHeight="1" thickTop="1" x14ac:dyDescent="0.25">
      <c r="A18" s="22">
        <f>A16+"00:15"</f>
        <v>4.1666666666666664E-2</v>
      </c>
      <c r="B18" s="42">
        <v>2</v>
      </c>
      <c r="C18" s="42">
        <v>0</v>
      </c>
      <c r="D18" s="42">
        <v>1</v>
      </c>
      <c r="E18" s="42">
        <v>0</v>
      </c>
      <c r="F18" s="42">
        <v>0</v>
      </c>
      <c r="G18" s="42">
        <v>0</v>
      </c>
      <c r="H18" s="42">
        <v>0</v>
      </c>
      <c r="I18" s="12">
        <f>SUM(B18:H18)</f>
        <v>3</v>
      </c>
      <c r="J18" s="12">
        <f t="shared" si="8"/>
        <v>3.5</v>
      </c>
      <c r="K18" s="22">
        <f>K16+"00:15"</f>
        <v>4.1666666666666664E-2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2</v>
      </c>
      <c r="S18" s="12">
        <f>SUM(L18:R18)</f>
        <v>2</v>
      </c>
      <c r="T18" s="12">
        <f t="shared" si="9"/>
        <v>0.4</v>
      </c>
      <c r="U18" s="22">
        <f>U16+"00:15"</f>
        <v>4.1666666666666664E-2</v>
      </c>
      <c r="V18" s="42">
        <v>6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12">
        <f>SUM(V18:AB18)</f>
        <v>6</v>
      </c>
      <c r="AD18" s="12">
        <f t="shared" si="10"/>
        <v>6</v>
      </c>
      <c r="AE18" s="22">
        <f>AE16+"00:15"</f>
        <v>4.1666666666666664E-2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12">
        <f>SUM(AF18:AL18)</f>
        <v>0</v>
      </c>
      <c r="AN18" s="12">
        <f t="shared" si="11"/>
        <v>0</v>
      </c>
      <c r="AO18" s="22">
        <f>AO16+"00:15"</f>
        <v>4.1666666666666664E-2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12">
        <f>SUM(AP18:AV18)</f>
        <v>0</v>
      </c>
      <c r="AX18" s="12">
        <f t="shared" si="12"/>
        <v>0</v>
      </c>
      <c r="AY18" s="22">
        <f>AY16+"00:15"</f>
        <v>4.1666666666666664E-2</v>
      </c>
      <c r="AZ18" s="42">
        <v>43</v>
      </c>
      <c r="BA18" s="42">
        <v>4</v>
      </c>
      <c r="BB18" s="42">
        <v>0</v>
      </c>
      <c r="BC18" s="42">
        <v>3</v>
      </c>
      <c r="BD18" s="42">
        <v>4</v>
      </c>
      <c r="BE18" s="42">
        <v>3</v>
      </c>
      <c r="BF18" s="42">
        <v>1</v>
      </c>
      <c r="BG18" s="12">
        <f>SUM(AZ18:BF18)</f>
        <v>58</v>
      </c>
      <c r="BH18" s="12">
        <f t="shared" si="13"/>
        <v>63.300000000000004</v>
      </c>
      <c r="BI18" s="22">
        <f>BI16+"00:15"</f>
        <v>4.1666666666666664E-2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12">
        <f>SUM(BJ18:BP18)</f>
        <v>0</v>
      </c>
      <c r="BR18" s="12">
        <f t="shared" si="14"/>
        <v>0</v>
      </c>
      <c r="BS18" s="22">
        <f>BS16+"00:15"</f>
        <v>4.1666666666666664E-2</v>
      </c>
      <c r="BT18" s="42">
        <v>0</v>
      </c>
      <c r="BU18" s="42">
        <v>0</v>
      </c>
      <c r="BV18" s="42">
        <v>0</v>
      </c>
      <c r="BW18" s="42">
        <v>0</v>
      </c>
      <c r="BX18" s="42">
        <v>0</v>
      </c>
      <c r="BY18" s="42">
        <v>0</v>
      </c>
      <c r="BZ18" s="42">
        <v>0</v>
      </c>
      <c r="CA18" s="12">
        <f>SUM(BT18:BZ18)</f>
        <v>0</v>
      </c>
      <c r="CB18" s="12">
        <f t="shared" si="15"/>
        <v>0</v>
      </c>
      <c r="CC18" s="22">
        <f>CC16+"00:15"</f>
        <v>4.1666666666666664E-2</v>
      </c>
      <c r="CD18" s="42">
        <v>0</v>
      </c>
      <c r="CE18" s="42">
        <v>0</v>
      </c>
      <c r="CF18" s="42">
        <v>0</v>
      </c>
      <c r="CG18" s="42">
        <v>0</v>
      </c>
      <c r="CH18" s="42">
        <v>0</v>
      </c>
      <c r="CI18" s="42">
        <v>1</v>
      </c>
      <c r="CJ18" s="42">
        <v>0</v>
      </c>
      <c r="CK18" s="12">
        <f>SUM(CD18:CJ18)</f>
        <v>1</v>
      </c>
      <c r="CL18" s="12">
        <f t="shared" si="16"/>
        <v>0.4</v>
      </c>
      <c r="CM18" s="22">
        <f>CM16+"00:15"</f>
        <v>4.1666666666666664E-2</v>
      </c>
      <c r="CN18" s="42">
        <v>0</v>
      </c>
      <c r="CO18" s="42">
        <v>0</v>
      </c>
      <c r="CP18" s="42">
        <v>0</v>
      </c>
      <c r="CQ18" s="42">
        <v>0</v>
      </c>
      <c r="CR18" s="42">
        <v>0</v>
      </c>
      <c r="CS18" s="42">
        <v>0</v>
      </c>
      <c r="CT18" s="42">
        <v>0</v>
      </c>
      <c r="CU18" s="12">
        <f>SUM(CN18:CT18)</f>
        <v>0</v>
      </c>
      <c r="CV18" s="12">
        <f t="shared" si="17"/>
        <v>0</v>
      </c>
      <c r="CW18" s="22">
        <f>CW16+"00:15"</f>
        <v>4.1666666666666664E-2</v>
      </c>
      <c r="CX18" s="42">
        <v>1</v>
      </c>
      <c r="CY18" s="42">
        <v>0</v>
      </c>
      <c r="CZ18" s="42">
        <v>0</v>
      </c>
      <c r="DA18" s="42">
        <v>0</v>
      </c>
      <c r="DB18" s="42">
        <v>0</v>
      </c>
      <c r="DC18" s="42">
        <v>0</v>
      </c>
      <c r="DD18" s="42">
        <v>0</v>
      </c>
      <c r="DE18" s="12">
        <f>SUM(CX18:DD18)</f>
        <v>1</v>
      </c>
      <c r="DF18" s="12">
        <f t="shared" si="18"/>
        <v>1</v>
      </c>
      <c r="DG18" s="22">
        <f>DG16+"00:15"</f>
        <v>4.1666666666666664E-2</v>
      </c>
      <c r="DH18" s="42">
        <v>0</v>
      </c>
      <c r="DI18" s="42">
        <v>0</v>
      </c>
      <c r="DJ18" s="42">
        <v>0</v>
      </c>
      <c r="DK18" s="42">
        <v>0</v>
      </c>
      <c r="DL18" s="42">
        <v>0</v>
      </c>
      <c r="DM18" s="42">
        <v>0</v>
      </c>
      <c r="DN18" s="42">
        <v>0</v>
      </c>
      <c r="DO18" s="12">
        <f>SUM(DH18:DN18)</f>
        <v>0</v>
      </c>
      <c r="DP18" s="12">
        <f t="shared" si="19"/>
        <v>0</v>
      </c>
      <c r="DQ18" s="22">
        <f>DQ16+"00:15"</f>
        <v>4.1666666666666664E-2</v>
      </c>
      <c r="DR18" s="42">
        <v>0</v>
      </c>
      <c r="DS18" s="42">
        <v>0</v>
      </c>
      <c r="DT18" s="42">
        <v>0</v>
      </c>
      <c r="DU18" s="42">
        <v>0</v>
      </c>
      <c r="DV18" s="42">
        <v>0</v>
      </c>
      <c r="DW18" s="42">
        <v>1</v>
      </c>
      <c r="DX18" s="42">
        <v>0</v>
      </c>
      <c r="DY18" s="12">
        <f>SUM(DR18:DX18)</f>
        <v>1</v>
      </c>
      <c r="DZ18" s="12">
        <f t="shared" si="20"/>
        <v>0.4</v>
      </c>
      <c r="EA18" s="22">
        <f>EA16+"00:15"</f>
        <v>4.1666666666666664E-2</v>
      </c>
      <c r="EB18" s="42">
        <v>24</v>
      </c>
      <c r="EC18" s="42">
        <v>1</v>
      </c>
      <c r="ED18" s="42">
        <v>1</v>
      </c>
      <c r="EE18" s="42">
        <v>1</v>
      </c>
      <c r="EF18" s="42">
        <v>4</v>
      </c>
      <c r="EG18" s="42">
        <v>0</v>
      </c>
      <c r="EH18" s="42">
        <v>1</v>
      </c>
      <c r="EI18" s="12">
        <f>SUM(EB18:EH18)</f>
        <v>32</v>
      </c>
      <c r="EJ18" s="12">
        <f t="shared" si="21"/>
        <v>37</v>
      </c>
      <c r="EK18" s="22">
        <f>EK16+"00:15"</f>
        <v>4.1666666666666664E-2</v>
      </c>
      <c r="EL18" s="42">
        <v>0</v>
      </c>
      <c r="EM18" s="42">
        <v>0</v>
      </c>
      <c r="EN18" s="42">
        <v>0</v>
      </c>
      <c r="EO18" s="42">
        <v>0</v>
      </c>
      <c r="EP18" s="42">
        <v>0</v>
      </c>
      <c r="EQ18" s="42">
        <v>0</v>
      </c>
      <c r="ER18" s="42">
        <v>0</v>
      </c>
      <c r="ES18" s="12">
        <f>SUM(EL18:ER18)</f>
        <v>0</v>
      </c>
      <c r="ET18" s="12">
        <f t="shared" si="22"/>
        <v>0</v>
      </c>
      <c r="EU18" s="22">
        <f>EU16+"00:15"</f>
        <v>4.1666666666666664E-2</v>
      </c>
      <c r="EV18" s="42">
        <v>0</v>
      </c>
      <c r="EW18" s="42">
        <v>0</v>
      </c>
      <c r="EX18" s="42">
        <v>0</v>
      </c>
      <c r="EY18" s="42">
        <v>0</v>
      </c>
      <c r="EZ18" s="42">
        <v>0</v>
      </c>
      <c r="FA18" s="42">
        <v>0</v>
      </c>
      <c r="FB18" s="42">
        <v>0</v>
      </c>
      <c r="FC18" s="12">
        <f>SUM(EV18:FB18)</f>
        <v>0</v>
      </c>
      <c r="FD18" s="12">
        <f t="shared" si="23"/>
        <v>0</v>
      </c>
      <c r="FE18" s="22">
        <f>FE16+"00:15"</f>
        <v>4.1666666666666664E-2</v>
      </c>
      <c r="FF18" s="48">
        <f t="shared" ref="FF18:FL21" si="81">SUM(AF18,AP18,CN18,EL18)</f>
        <v>0</v>
      </c>
      <c r="FG18" s="48">
        <f t="shared" si="81"/>
        <v>0</v>
      </c>
      <c r="FH18" s="48">
        <f t="shared" si="81"/>
        <v>0</v>
      </c>
      <c r="FI18" s="48">
        <f t="shared" si="81"/>
        <v>0</v>
      </c>
      <c r="FJ18" s="48">
        <f t="shared" si="81"/>
        <v>0</v>
      </c>
      <c r="FK18" s="48">
        <f t="shared" si="81"/>
        <v>0</v>
      </c>
      <c r="FL18" s="48">
        <f t="shared" si="81"/>
        <v>0</v>
      </c>
      <c r="FM18" s="12">
        <f>SUM(FF18:FL18)</f>
        <v>0</v>
      </c>
      <c r="FN18" s="12">
        <f t="shared" si="24"/>
        <v>0</v>
      </c>
      <c r="FO18" s="22">
        <f>FO16+"00:15"</f>
        <v>4.1666666666666664E-2</v>
      </c>
      <c r="FP18" s="48">
        <f t="shared" ref="FP18:FV21" si="82">SUM(B18,L18,V18,AF18)</f>
        <v>8</v>
      </c>
      <c r="FQ18" s="48">
        <f t="shared" si="82"/>
        <v>0</v>
      </c>
      <c r="FR18" s="48">
        <f t="shared" si="82"/>
        <v>1</v>
      </c>
      <c r="FS18" s="48">
        <f t="shared" si="82"/>
        <v>0</v>
      </c>
      <c r="FT18" s="48">
        <f t="shared" si="82"/>
        <v>0</v>
      </c>
      <c r="FU18" s="48">
        <f t="shared" si="82"/>
        <v>0</v>
      </c>
      <c r="FV18" s="48">
        <f t="shared" si="82"/>
        <v>2</v>
      </c>
      <c r="FW18" s="12">
        <f>SUM(FP18:FV18)</f>
        <v>11</v>
      </c>
      <c r="FX18" s="12">
        <f t="shared" si="25"/>
        <v>9.9</v>
      </c>
      <c r="FY18" s="22">
        <f>FY16+"00:15"</f>
        <v>4.1666666666666664E-2</v>
      </c>
      <c r="FZ18" s="48">
        <f t="shared" ref="FZ18:GF21" si="83">SUM(V18,BT18,CD18,EB18)</f>
        <v>30</v>
      </c>
      <c r="GA18" s="48">
        <f t="shared" si="83"/>
        <v>1</v>
      </c>
      <c r="GB18" s="48">
        <f t="shared" si="83"/>
        <v>1</v>
      </c>
      <c r="GC18" s="48">
        <f t="shared" si="83"/>
        <v>1</v>
      </c>
      <c r="GD18" s="48">
        <f t="shared" si="83"/>
        <v>4</v>
      </c>
      <c r="GE18" s="48">
        <f t="shared" si="83"/>
        <v>1</v>
      </c>
      <c r="GF18" s="48">
        <f t="shared" si="83"/>
        <v>1</v>
      </c>
      <c r="GG18" s="12">
        <f>SUM(FZ18:GF18)</f>
        <v>39</v>
      </c>
      <c r="GH18" s="12">
        <f t="shared" si="26"/>
        <v>43.4</v>
      </c>
      <c r="GI18" s="22">
        <f>GI16+"00:15"</f>
        <v>4.1666666666666664E-2</v>
      </c>
      <c r="GJ18" s="48">
        <f t="shared" ref="GJ18:GP21" si="84">SUM(AP18,AZ18,BJ18,BT18)</f>
        <v>43</v>
      </c>
      <c r="GK18" s="48">
        <f t="shared" si="84"/>
        <v>4</v>
      </c>
      <c r="GL18" s="48">
        <f t="shared" si="84"/>
        <v>0</v>
      </c>
      <c r="GM18" s="48">
        <f t="shared" si="84"/>
        <v>3</v>
      </c>
      <c r="GN18" s="48">
        <f t="shared" si="84"/>
        <v>4</v>
      </c>
      <c r="GO18" s="48">
        <f t="shared" si="84"/>
        <v>3</v>
      </c>
      <c r="GP18" s="48">
        <f t="shared" si="84"/>
        <v>1</v>
      </c>
      <c r="GQ18" s="12">
        <f>SUM(GJ18:GP18)</f>
        <v>58</v>
      </c>
      <c r="GR18" s="12">
        <f t="shared" si="27"/>
        <v>63.300000000000004</v>
      </c>
      <c r="GS18" s="22">
        <f>GS16+"00:15"</f>
        <v>4.1666666666666664E-2</v>
      </c>
      <c r="GT18" s="48">
        <f t="shared" ref="GT18:GZ21" si="85">SUM(L18,BJ18,DH18,DR18)</f>
        <v>0</v>
      </c>
      <c r="GU18" s="48">
        <f t="shared" si="85"/>
        <v>0</v>
      </c>
      <c r="GV18" s="48">
        <f t="shared" si="85"/>
        <v>0</v>
      </c>
      <c r="GW18" s="48">
        <f t="shared" si="85"/>
        <v>0</v>
      </c>
      <c r="GX18" s="48">
        <f t="shared" si="85"/>
        <v>0</v>
      </c>
      <c r="GY18" s="48">
        <f t="shared" si="85"/>
        <v>1</v>
      </c>
      <c r="GZ18" s="48">
        <f t="shared" si="85"/>
        <v>2</v>
      </c>
      <c r="HA18" s="12">
        <f>SUM(GT18:GZ18)</f>
        <v>3</v>
      </c>
      <c r="HB18" s="12">
        <f t="shared" si="28"/>
        <v>0.8</v>
      </c>
      <c r="HC18" s="22">
        <f>HC16+"00:15"</f>
        <v>4.1666666666666664E-2</v>
      </c>
      <c r="HD18" s="48">
        <f t="shared" ref="HD18:HJ21" si="86">SUM(CD18,CN18,CX18,DH18)</f>
        <v>1</v>
      </c>
      <c r="HE18" s="48">
        <f t="shared" si="86"/>
        <v>0</v>
      </c>
      <c r="HF18" s="48">
        <f t="shared" si="86"/>
        <v>0</v>
      </c>
      <c r="HG18" s="48">
        <f t="shared" si="86"/>
        <v>0</v>
      </c>
      <c r="HH18" s="48">
        <f t="shared" si="86"/>
        <v>0</v>
      </c>
      <c r="HI18" s="48">
        <f t="shared" si="86"/>
        <v>1</v>
      </c>
      <c r="HJ18" s="48">
        <f t="shared" si="86"/>
        <v>0</v>
      </c>
      <c r="HK18" s="12">
        <f>SUM(HD18:HJ18)</f>
        <v>2</v>
      </c>
      <c r="HL18" s="12">
        <f t="shared" si="29"/>
        <v>1.4</v>
      </c>
      <c r="HM18" s="22">
        <f>HM16+"00:15"</f>
        <v>4.1666666666666664E-2</v>
      </c>
      <c r="HN18" s="48">
        <f t="shared" ref="HN18:HT21" si="87">SUM(B18,AZ18,CX18,EV18)</f>
        <v>46</v>
      </c>
      <c r="HO18" s="48">
        <f t="shared" si="87"/>
        <v>4</v>
      </c>
      <c r="HP18" s="48">
        <f t="shared" si="87"/>
        <v>1</v>
      </c>
      <c r="HQ18" s="48">
        <f t="shared" si="87"/>
        <v>3</v>
      </c>
      <c r="HR18" s="48">
        <f t="shared" si="87"/>
        <v>4</v>
      </c>
      <c r="HS18" s="48">
        <f t="shared" si="87"/>
        <v>3</v>
      </c>
      <c r="HT18" s="48">
        <f t="shared" si="87"/>
        <v>1</v>
      </c>
      <c r="HU18" s="12">
        <f>SUM(HN18:HT18)</f>
        <v>62</v>
      </c>
      <c r="HV18" s="12">
        <f t="shared" si="30"/>
        <v>67.800000000000011</v>
      </c>
      <c r="HW18" s="22">
        <f>HW16+"00:15"</f>
        <v>4.1666666666666664E-2</v>
      </c>
      <c r="HX18" s="48">
        <f t="shared" ref="HX18:ID21" si="88">SUM(DR18,EB18,EL18,EV18)</f>
        <v>24</v>
      </c>
      <c r="HY18" s="48">
        <f t="shared" si="88"/>
        <v>1</v>
      </c>
      <c r="HZ18" s="48">
        <f t="shared" si="88"/>
        <v>1</v>
      </c>
      <c r="IA18" s="48">
        <f t="shared" si="88"/>
        <v>1</v>
      </c>
      <c r="IB18" s="48">
        <f t="shared" si="88"/>
        <v>4</v>
      </c>
      <c r="IC18" s="48">
        <f t="shared" si="88"/>
        <v>1</v>
      </c>
      <c r="ID18" s="48">
        <f t="shared" si="88"/>
        <v>1</v>
      </c>
      <c r="IE18" s="12">
        <f t="shared" ref="IE18:IE72" si="89">SUM(HX18:ID18)</f>
        <v>33</v>
      </c>
      <c r="IF18" s="12">
        <f t="shared" si="31"/>
        <v>37.4</v>
      </c>
    </row>
    <row r="19" spans="1:240" ht="13" customHeight="1" x14ac:dyDescent="0.25">
      <c r="A19" s="22">
        <f t="shared" ref="A19:A21" si="90">A18+"00:15"</f>
        <v>5.2083333333333329E-2</v>
      </c>
      <c r="B19" s="42">
        <v>1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12">
        <f>SUM(B19:H19)</f>
        <v>1</v>
      </c>
      <c r="J19" s="12">
        <f t="shared" si="8"/>
        <v>1</v>
      </c>
      <c r="K19" s="22">
        <f t="shared" ref="K19:K26" si="91">K18+"00:15"</f>
        <v>5.2083333333333329E-2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12">
        <f>SUM(L19:R19)</f>
        <v>0</v>
      </c>
      <c r="T19" s="12">
        <f t="shared" si="9"/>
        <v>0</v>
      </c>
      <c r="U19" s="22">
        <f t="shared" ref="U19:U21" si="92">U18+"00:15"</f>
        <v>5.2083333333333329E-2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12">
        <f>SUM(V19:AB19)</f>
        <v>0</v>
      </c>
      <c r="AD19" s="12">
        <f t="shared" si="10"/>
        <v>0</v>
      </c>
      <c r="AE19" s="22">
        <f t="shared" ref="AE19:AE21" si="93">AE18+"00:15"</f>
        <v>5.2083333333333329E-2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12">
        <f>SUM(AF19:AL19)</f>
        <v>0</v>
      </c>
      <c r="AN19" s="12">
        <f t="shared" si="11"/>
        <v>0</v>
      </c>
      <c r="AO19" s="22">
        <f t="shared" ref="AO19:AO21" si="94">AO18+"00:15"</f>
        <v>5.2083333333333329E-2</v>
      </c>
      <c r="AP19" s="42">
        <v>1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12">
        <f>SUM(AP19:AV19)</f>
        <v>1</v>
      </c>
      <c r="AX19" s="12">
        <f t="shared" si="12"/>
        <v>1</v>
      </c>
      <c r="AY19" s="22">
        <f t="shared" ref="AY19:AY21" si="95">AY18+"00:15"</f>
        <v>5.2083333333333329E-2</v>
      </c>
      <c r="AZ19" s="42">
        <v>42</v>
      </c>
      <c r="BA19" s="42">
        <v>4</v>
      </c>
      <c r="BB19" s="42">
        <v>0</v>
      </c>
      <c r="BC19" s="42">
        <v>1</v>
      </c>
      <c r="BD19" s="42">
        <v>4</v>
      </c>
      <c r="BE19" s="42">
        <v>3</v>
      </c>
      <c r="BF19" s="42">
        <v>0</v>
      </c>
      <c r="BG19" s="12">
        <f>SUM(AZ19:BF19)</f>
        <v>54</v>
      </c>
      <c r="BH19" s="12">
        <f t="shared" si="13"/>
        <v>57.5</v>
      </c>
      <c r="BI19" s="22">
        <f t="shared" ref="BI19:BI21" si="96">BI18+"00:15"</f>
        <v>5.2083333333333329E-2</v>
      </c>
      <c r="BJ19" s="42">
        <v>1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12">
        <f>SUM(BJ19:BP19)</f>
        <v>1</v>
      </c>
      <c r="BR19" s="12">
        <f t="shared" si="14"/>
        <v>1</v>
      </c>
      <c r="BS19" s="22">
        <f t="shared" ref="BS19:BS21" si="97">BS18+"00:15"</f>
        <v>5.2083333333333329E-2</v>
      </c>
      <c r="BT19" s="42">
        <v>0</v>
      </c>
      <c r="BU19" s="42">
        <v>0</v>
      </c>
      <c r="BV19" s="42">
        <v>0</v>
      </c>
      <c r="BW19" s="42">
        <v>0</v>
      </c>
      <c r="BX19" s="42">
        <v>0</v>
      </c>
      <c r="BY19" s="42">
        <v>0</v>
      </c>
      <c r="BZ19" s="42">
        <v>0</v>
      </c>
      <c r="CA19" s="12">
        <f>SUM(BT19:BZ19)</f>
        <v>0</v>
      </c>
      <c r="CB19" s="12">
        <f t="shared" si="15"/>
        <v>0</v>
      </c>
      <c r="CC19" s="22">
        <f t="shared" ref="CC19:CC21" si="98">CC18+"00:15"</f>
        <v>5.2083333333333329E-2</v>
      </c>
      <c r="CD19" s="42">
        <v>0</v>
      </c>
      <c r="CE19" s="42">
        <v>0</v>
      </c>
      <c r="CF19" s="42">
        <v>0</v>
      </c>
      <c r="CG19" s="42">
        <v>0</v>
      </c>
      <c r="CH19" s="42">
        <v>0</v>
      </c>
      <c r="CI19" s="42">
        <v>0</v>
      </c>
      <c r="CJ19" s="42">
        <v>0</v>
      </c>
      <c r="CK19" s="12">
        <f>SUM(CD19:CJ19)</f>
        <v>0</v>
      </c>
      <c r="CL19" s="12">
        <f t="shared" si="16"/>
        <v>0</v>
      </c>
      <c r="CM19" s="22">
        <f t="shared" ref="CM19:CM21" si="99">CM18+"00:15"</f>
        <v>5.2083333333333329E-2</v>
      </c>
      <c r="CN19" s="42">
        <v>0</v>
      </c>
      <c r="CO19" s="42">
        <v>0</v>
      </c>
      <c r="CP19" s="42">
        <v>0</v>
      </c>
      <c r="CQ19" s="42">
        <v>0</v>
      </c>
      <c r="CR19" s="42">
        <v>0</v>
      </c>
      <c r="CS19" s="42">
        <v>0</v>
      </c>
      <c r="CT19" s="42">
        <v>0</v>
      </c>
      <c r="CU19" s="12">
        <f>SUM(CN19:CT19)</f>
        <v>0</v>
      </c>
      <c r="CV19" s="12">
        <f t="shared" si="17"/>
        <v>0</v>
      </c>
      <c r="CW19" s="22">
        <f t="shared" ref="CW19:CW21" si="100">CW18+"00:15"</f>
        <v>5.2083333333333329E-2</v>
      </c>
      <c r="CX19" s="42">
        <v>0</v>
      </c>
      <c r="CY19" s="42">
        <v>0</v>
      </c>
      <c r="CZ19" s="42">
        <v>0</v>
      </c>
      <c r="DA19" s="42">
        <v>0</v>
      </c>
      <c r="DB19" s="42">
        <v>0</v>
      </c>
      <c r="DC19" s="42">
        <v>0</v>
      </c>
      <c r="DD19" s="42">
        <v>0</v>
      </c>
      <c r="DE19" s="12">
        <f>SUM(CX19:DD19)</f>
        <v>0</v>
      </c>
      <c r="DF19" s="12">
        <f t="shared" si="18"/>
        <v>0</v>
      </c>
      <c r="DG19" s="22">
        <f t="shared" ref="DG19:DG21" si="101">DG18+"00:15"</f>
        <v>5.2083333333333329E-2</v>
      </c>
      <c r="DH19" s="42">
        <v>0</v>
      </c>
      <c r="DI19" s="42">
        <v>0</v>
      </c>
      <c r="DJ19" s="42">
        <v>0</v>
      </c>
      <c r="DK19" s="42">
        <v>0</v>
      </c>
      <c r="DL19" s="42">
        <v>0</v>
      </c>
      <c r="DM19" s="42">
        <v>0</v>
      </c>
      <c r="DN19" s="42">
        <v>0</v>
      </c>
      <c r="DO19" s="12">
        <f>SUM(DH19:DN19)</f>
        <v>0</v>
      </c>
      <c r="DP19" s="12">
        <f t="shared" si="19"/>
        <v>0</v>
      </c>
      <c r="DQ19" s="22">
        <f t="shared" ref="DQ19:DQ21" si="102">DQ18+"00:15"</f>
        <v>5.2083333333333329E-2</v>
      </c>
      <c r="DR19" s="42">
        <v>1</v>
      </c>
      <c r="DS19" s="42">
        <v>0</v>
      </c>
      <c r="DT19" s="42">
        <v>0</v>
      </c>
      <c r="DU19" s="42">
        <v>0</v>
      </c>
      <c r="DV19" s="42">
        <v>0</v>
      </c>
      <c r="DW19" s="42">
        <v>0</v>
      </c>
      <c r="DX19" s="42">
        <v>0</v>
      </c>
      <c r="DY19" s="12">
        <f>SUM(DR19:DX19)</f>
        <v>1</v>
      </c>
      <c r="DZ19" s="12">
        <f t="shared" si="20"/>
        <v>1</v>
      </c>
      <c r="EA19" s="22">
        <f t="shared" ref="EA19:EA21" si="103">EA18+"00:15"</f>
        <v>5.2083333333333329E-2</v>
      </c>
      <c r="EB19" s="42">
        <v>25</v>
      </c>
      <c r="EC19" s="42">
        <v>3</v>
      </c>
      <c r="ED19" s="42">
        <v>1</v>
      </c>
      <c r="EE19" s="42">
        <v>1</v>
      </c>
      <c r="EF19" s="42">
        <v>3</v>
      </c>
      <c r="EG19" s="42">
        <v>2</v>
      </c>
      <c r="EH19" s="42">
        <v>0</v>
      </c>
      <c r="EI19" s="12">
        <f>SUM(EB19:EH19)</f>
        <v>35</v>
      </c>
      <c r="EJ19" s="12">
        <f t="shared" si="21"/>
        <v>38.599999999999994</v>
      </c>
      <c r="EK19" s="22">
        <f t="shared" ref="EK19:EK21" si="104">EK18+"00:15"</f>
        <v>5.2083333333333329E-2</v>
      </c>
      <c r="EL19" s="42">
        <v>0</v>
      </c>
      <c r="EM19" s="42">
        <v>0</v>
      </c>
      <c r="EN19" s="42">
        <v>0</v>
      </c>
      <c r="EO19" s="42">
        <v>0</v>
      </c>
      <c r="EP19" s="42">
        <v>0</v>
      </c>
      <c r="EQ19" s="42">
        <v>0</v>
      </c>
      <c r="ER19" s="42">
        <v>0</v>
      </c>
      <c r="ES19" s="12">
        <f>SUM(EL19:ER19)</f>
        <v>0</v>
      </c>
      <c r="ET19" s="12">
        <f t="shared" si="22"/>
        <v>0</v>
      </c>
      <c r="EU19" s="22">
        <f t="shared" ref="EU19:EU21" si="105">EU18+"00:15"</f>
        <v>5.2083333333333329E-2</v>
      </c>
      <c r="EV19" s="42">
        <v>0</v>
      </c>
      <c r="EW19" s="42">
        <v>1</v>
      </c>
      <c r="EX19" s="42">
        <v>0</v>
      </c>
      <c r="EY19" s="42">
        <v>0</v>
      </c>
      <c r="EZ19" s="42">
        <v>0</v>
      </c>
      <c r="FA19" s="42">
        <v>0</v>
      </c>
      <c r="FB19" s="42">
        <v>0</v>
      </c>
      <c r="FC19" s="12">
        <f>SUM(EV19:FB19)</f>
        <v>1</v>
      </c>
      <c r="FD19" s="12">
        <f t="shared" si="23"/>
        <v>1</v>
      </c>
      <c r="FE19" s="22">
        <f t="shared" ref="FE19:FE21" si="106">FE18+"00:15"</f>
        <v>5.2083333333333329E-2</v>
      </c>
      <c r="FF19" s="48">
        <f t="shared" si="81"/>
        <v>1</v>
      </c>
      <c r="FG19" s="48">
        <f t="shared" si="81"/>
        <v>0</v>
      </c>
      <c r="FH19" s="48">
        <f t="shared" si="81"/>
        <v>0</v>
      </c>
      <c r="FI19" s="48">
        <f t="shared" si="81"/>
        <v>0</v>
      </c>
      <c r="FJ19" s="48">
        <f t="shared" si="81"/>
        <v>0</v>
      </c>
      <c r="FK19" s="48">
        <f t="shared" si="81"/>
        <v>0</v>
      </c>
      <c r="FL19" s="48">
        <f t="shared" si="81"/>
        <v>0</v>
      </c>
      <c r="FM19" s="12">
        <f>SUM(FF19:FL19)</f>
        <v>1</v>
      </c>
      <c r="FN19" s="12">
        <f t="shared" si="24"/>
        <v>1</v>
      </c>
      <c r="FO19" s="22">
        <f t="shared" ref="FO19:FO21" si="107">FO18+"00:15"</f>
        <v>5.2083333333333329E-2</v>
      </c>
      <c r="FP19" s="48">
        <f t="shared" si="82"/>
        <v>1</v>
      </c>
      <c r="FQ19" s="48">
        <f t="shared" si="82"/>
        <v>0</v>
      </c>
      <c r="FR19" s="48">
        <f t="shared" si="82"/>
        <v>0</v>
      </c>
      <c r="FS19" s="48">
        <f t="shared" si="82"/>
        <v>0</v>
      </c>
      <c r="FT19" s="48">
        <f t="shared" si="82"/>
        <v>0</v>
      </c>
      <c r="FU19" s="48">
        <f t="shared" si="82"/>
        <v>0</v>
      </c>
      <c r="FV19" s="48">
        <f t="shared" si="82"/>
        <v>0</v>
      </c>
      <c r="FW19" s="12">
        <f>SUM(FP19:FV19)</f>
        <v>1</v>
      </c>
      <c r="FX19" s="12">
        <f t="shared" si="25"/>
        <v>1</v>
      </c>
      <c r="FY19" s="22">
        <f t="shared" ref="FY19:FY21" si="108">FY18+"00:15"</f>
        <v>5.2083333333333329E-2</v>
      </c>
      <c r="FZ19" s="48">
        <f t="shared" si="83"/>
        <v>25</v>
      </c>
      <c r="GA19" s="48">
        <f t="shared" si="83"/>
        <v>3</v>
      </c>
      <c r="GB19" s="48">
        <f t="shared" si="83"/>
        <v>1</v>
      </c>
      <c r="GC19" s="48">
        <f t="shared" si="83"/>
        <v>1</v>
      </c>
      <c r="GD19" s="48">
        <f t="shared" si="83"/>
        <v>3</v>
      </c>
      <c r="GE19" s="48">
        <f t="shared" si="83"/>
        <v>2</v>
      </c>
      <c r="GF19" s="48">
        <f t="shared" si="83"/>
        <v>0</v>
      </c>
      <c r="GG19" s="12">
        <f>SUM(FZ19:GF19)</f>
        <v>35</v>
      </c>
      <c r="GH19" s="12">
        <f t="shared" si="26"/>
        <v>38.599999999999994</v>
      </c>
      <c r="GI19" s="22">
        <f t="shared" ref="GI19:GI21" si="109">GI18+"00:15"</f>
        <v>5.2083333333333329E-2</v>
      </c>
      <c r="GJ19" s="48">
        <f t="shared" si="84"/>
        <v>44</v>
      </c>
      <c r="GK19" s="48">
        <f t="shared" si="84"/>
        <v>4</v>
      </c>
      <c r="GL19" s="48">
        <f t="shared" si="84"/>
        <v>0</v>
      </c>
      <c r="GM19" s="48">
        <f t="shared" si="84"/>
        <v>1</v>
      </c>
      <c r="GN19" s="48">
        <f t="shared" si="84"/>
        <v>4</v>
      </c>
      <c r="GO19" s="48">
        <f t="shared" si="84"/>
        <v>3</v>
      </c>
      <c r="GP19" s="48">
        <f t="shared" si="84"/>
        <v>0</v>
      </c>
      <c r="GQ19" s="12">
        <f>SUM(GJ19:GP19)</f>
        <v>56</v>
      </c>
      <c r="GR19" s="12">
        <f t="shared" si="27"/>
        <v>59.5</v>
      </c>
      <c r="GS19" s="22">
        <f t="shared" ref="GS19:GS21" si="110">GS18+"00:15"</f>
        <v>5.2083333333333329E-2</v>
      </c>
      <c r="GT19" s="48">
        <f t="shared" si="85"/>
        <v>2</v>
      </c>
      <c r="GU19" s="48">
        <f t="shared" si="85"/>
        <v>0</v>
      </c>
      <c r="GV19" s="48">
        <f t="shared" si="85"/>
        <v>0</v>
      </c>
      <c r="GW19" s="48">
        <f t="shared" si="85"/>
        <v>0</v>
      </c>
      <c r="GX19" s="48">
        <f t="shared" si="85"/>
        <v>0</v>
      </c>
      <c r="GY19" s="48">
        <f t="shared" si="85"/>
        <v>0</v>
      </c>
      <c r="GZ19" s="48">
        <f t="shared" si="85"/>
        <v>0</v>
      </c>
      <c r="HA19" s="12">
        <f>SUM(GT19:GZ19)</f>
        <v>2</v>
      </c>
      <c r="HB19" s="12">
        <f t="shared" si="28"/>
        <v>2</v>
      </c>
      <c r="HC19" s="22">
        <f t="shared" ref="HC19:HC21" si="111">HC18+"00:15"</f>
        <v>5.2083333333333329E-2</v>
      </c>
      <c r="HD19" s="48">
        <f t="shared" si="86"/>
        <v>0</v>
      </c>
      <c r="HE19" s="48">
        <f t="shared" si="86"/>
        <v>0</v>
      </c>
      <c r="HF19" s="48">
        <f t="shared" si="86"/>
        <v>0</v>
      </c>
      <c r="HG19" s="48">
        <f t="shared" si="86"/>
        <v>0</v>
      </c>
      <c r="HH19" s="48">
        <f t="shared" si="86"/>
        <v>0</v>
      </c>
      <c r="HI19" s="48">
        <f t="shared" si="86"/>
        <v>0</v>
      </c>
      <c r="HJ19" s="48">
        <f t="shared" si="86"/>
        <v>0</v>
      </c>
      <c r="HK19" s="12">
        <f>SUM(HD19:HJ19)</f>
        <v>0</v>
      </c>
      <c r="HL19" s="12">
        <f t="shared" si="29"/>
        <v>0</v>
      </c>
      <c r="HM19" s="22">
        <f t="shared" ref="HM19:HM21" si="112">HM18+"00:15"</f>
        <v>5.2083333333333329E-2</v>
      </c>
      <c r="HN19" s="48">
        <f t="shared" si="87"/>
        <v>43</v>
      </c>
      <c r="HO19" s="48">
        <f t="shared" si="87"/>
        <v>5</v>
      </c>
      <c r="HP19" s="48">
        <f t="shared" si="87"/>
        <v>0</v>
      </c>
      <c r="HQ19" s="48">
        <f t="shared" si="87"/>
        <v>1</v>
      </c>
      <c r="HR19" s="48">
        <f t="shared" si="87"/>
        <v>4</v>
      </c>
      <c r="HS19" s="48">
        <f t="shared" si="87"/>
        <v>3</v>
      </c>
      <c r="HT19" s="48">
        <f t="shared" si="87"/>
        <v>0</v>
      </c>
      <c r="HU19" s="12">
        <f>SUM(HN19:HT19)</f>
        <v>56</v>
      </c>
      <c r="HV19" s="12">
        <f t="shared" si="30"/>
        <v>59.5</v>
      </c>
      <c r="HW19" s="22">
        <f t="shared" ref="HW19:HW21" si="113">HW18+"00:15"</f>
        <v>5.2083333333333329E-2</v>
      </c>
      <c r="HX19" s="48">
        <f t="shared" si="88"/>
        <v>26</v>
      </c>
      <c r="HY19" s="48">
        <f t="shared" si="88"/>
        <v>4</v>
      </c>
      <c r="HZ19" s="48">
        <f t="shared" si="88"/>
        <v>1</v>
      </c>
      <c r="IA19" s="48">
        <f t="shared" si="88"/>
        <v>1</v>
      </c>
      <c r="IB19" s="48">
        <f t="shared" si="88"/>
        <v>3</v>
      </c>
      <c r="IC19" s="48">
        <f t="shared" si="88"/>
        <v>2</v>
      </c>
      <c r="ID19" s="48">
        <f t="shared" si="88"/>
        <v>0</v>
      </c>
      <c r="IE19" s="12">
        <f t="shared" si="89"/>
        <v>37</v>
      </c>
      <c r="IF19" s="12">
        <f t="shared" si="31"/>
        <v>40.599999999999994</v>
      </c>
    </row>
    <row r="20" spans="1:240" ht="13" customHeight="1" x14ac:dyDescent="0.25">
      <c r="A20" s="22">
        <f t="shared" si="90"/>
        <v>6.2499999999999993E-2</v>
      </c>
      <c r="B20" s="42">
        <v>1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12">
        <f>SUM(B20:H20)</f>
        <v>1</v>
      </c>
      <c r="J20" s="12">
        <f t="shared" si="8"/>
        <v>1</v>
      </c>
      <c r="K20" s="22">
        <f t="shared" si="91"/>
        <v>6.2499999999999993E-2</v>
      </c>
      <c r="L20" s="42">
        <v>3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1</v>
      </c>
      <c r="S20" s="12">
        <f>SUM(L20:R20)</f>
        <v>4</v>
      </c>
      <c r="T20" s="12">
        <f t="shared" si="9"/>
        <v>3.2</v>
      </c>
      <c r="U20" s="22">
        <f t="shared" si="92"/>
        <v>6.2499999999999993E-2</v>
      </c>
      <c r="V20" s="42">
        <v>1</v>
      </c>
      <c r="W20" s="42">
        <v>1</v>
      </c>
      <c r="X20" s="42">
        <v>0</v>
      </c>
      <c r="Y20" s="42">
        <v>0</v>
      </c>
      <c r="Z20" s="42">
        <v>0</v>
      </c>
      <c r="AA20" s="42">
        <v>2</v>
      </c>
      <c r="AB20" s="42">
        <v>0</v>
      </c>
      <c r="AC20" s="12">
        <f>SUM(V20:AB20)</f>
        <v>4</v>
      </c>
      <c r="AD20" s="12">
        <f t="shared" si="10"/>
        <v>2.8</v>
      </c>
      <c r="AE20" s="22">
        <f t="shared" si="93"/>
        <v>6.2499999999999993E-2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12">
        <f>SUM(AF20:AL20)</f>
        <v>0</v>
      </c>
      <c r="AN20" s="12">
        <f t="shared" si="11"/>
        <v>0</v>
      </c>
      <c r="AO20" s="22">
        <f t="shared" si="94"/>
        <v>6.2499999999999993E-2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12">
        <f>SUM(AP20:AV20)</f>
        <v>0</v>
      </c>
      <c r="AX20" s="12">
        <f t="shared" si="12"/>
        <v>0</v>
      </c>
      <c r="AY20" s="22">
        <f t="shared" si="95"/>
        <v>6.2499999999999993E-2</v>
      </c>
      <c r="AZ20" s="42">
        <v>30</v>
      </c>
      <c r="BA20" s="42">
        <v>2</v>
      </c>
      <c r="BB20" s="42">
        <v>0</v>
      </c>
      <c r="BC20" s="42">
        <v>0</v>
      </c>
      <c r="BD20" s="42">
        <v>2</v>
      </c>
      <c r="BE20" s="42">
        <v>3</v>
      </c>
      <c r="BF20" s="42">
        <v>1</v>
      </c>
      <c r="BG20" s="12">
        <f>SUM(AZ20:BF20)</f>
        <v>38</v>
      </c>
      <c r="BH20" s="12">
        <f t="shared" si="13"/>
        <v>37.400000000000006</v>
      </c>
      <c r="BI20" s="22">
        <f t="shared" si="96"/>
        <v>6.2499999999999993E-2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12">
        <f>SUM(BJ20:BP20)</f>
        <v>0</v>
      </c>
      <c r="BR20" s="12">
        <f t="shared" si="14"/>
        <v>0</v>
      </c>
      <c r="BS20" s="22">
        <f t="shared" si="97"/>
        <v>6.2499999999999993E-2</v>
      </c>
      <c r="BT20" s="42">
        <v>0</v>
      </c>
      <c r="BU20" s="42">
        <v>0</v>
      </c>
      <c r="BV20" s="42">
        <v>0</v>
      </c>
      <c r="BW20" s="42">
        <v>0</v>
      </c>
      <c r="BX20" s="42">
        <v>0</v>
      </c>
      <c r="BY20" s="42">
        <v>0</v>
      </c>
      <c r="BZ20" s="42">
        <v>0</v>
      </c>
      <c r="CA20" s="12">
        <f>SUM(BT20:BZ20)</f>
        <v>0</v>
      </c>
      <c r="CB20" s="12">
        <f t="shared" si="15"/>
        <v>0</v>
      </c>
      <c r="CC20" s="22">
        <f t="shared" si="98"/>
        <v>6.2499999999999993E-2</v>
      </c>
      <c r="CD20" s="42">
        <v>1</v>
      </c>
      <c r="CE20" s="42">
        <v>0</v>
      </c>
      <c r="CF20" s="42">
        <v>0</v>
      </c>
      <c r="CG20" s="42">
        <v>0</v>
      </c>
      <c r="CH20" s="42">
        <v>0</v>
      </c>
      <c r="CI20" s="42">
        <v>0</v>
      </c>
      <c r="CJ20" s="42">
        <v>0</v>
      </c>
      <c r="CK20" s="12">
        <f>SUM(CD20:CJ20)</f>
        <v>1</v>
      </c>
      <c r="CL20" s="12">
        <f t="shared" si="16"/>
        <v>1</v>
      </c>
      <c r="CM20" s="22">
        <f t="shared" si="99"/>
        <v>6.2499999999999993E-2</v>
      </c>
      <c r="CN20" s="42">
        <v>0</v>
      </c>
      <c r="CO20" s="42">
        <v>0</v>
      </c>
      <c r="CP20" s="42">
        <v>0</v>
      </c>
      <c r="CQ20" s="42">
        <v>0</v>
      </c>
      <c r="CR20" s="42">
        <v>0</v>
      </c>
      <c r="CS20" s="42">
        <v>0</v>
      </c>
      <c r="CT20" s="42">
        <v>1</v>
      </c>
      <c r="CU20" s="12">
        <f>SUM(CN20:CT20)</f>
        <v>1</v>
      </c>
      <c r="CV20" s="12">
        <f t="shared" si="17"/>
        <v>0.2</v>
      </c>
      <c r="CW20" s="22">
        <f t="shared" si="100"/>
        <v>6.2499999999999993E-2</v>
      </c>
      <c r="CX20" s="42">
        <v>1</v>
      </c>
      <c r="CY20" s="42">
        <v>0</v>
      </c>
      <c r="CZ20" s="42">
        <v>0</v>
      </c>
      <c r="DA20" s="42">
        <v>0</v>
      </c>
      <c r="DB20" s="42">
        <v>0</v>
      </c>
      <c r="DC20" s="42">
        <v>0</v>
      </c>
      <c r="DD20" s="42">
        <v>0</v>
      </c>
      <c r="DE20" s="12">
        <f>SUM(CX20:DD20)</f>
        <v>1</v>
      </c>
      <c r="DF20" s="12">
        <f t="shared" si="18"/>
        <v>1</v>
      </c>
      <c r="DG20" s="22">
        <f t="shared" si="101"/>
        <v>6.2499999999999993E-2</v>
      </c>
      <c r="DH20" s="42">
        <v>0</v>
      </c>
      <c r="DI20" s="42">
        <v>0</v>
      </c>
      <c r="DJ20" s="42">
        <v>0</v>
      </c>
      <c r="DK20" s="42">
        <v>0</v>
      </c>
      <c r="DL20" s="42">
        <v>0</v>
      </c>
      <c r="DM20" s="42">
        <v>0</v>
      </c>
      <c r="DN20" s="42">
        <v>0</v>
      </c>
      <c r="DO20" s="12">
        <f>SUM(DH20:DN20)</f>
        <v>0</v>
      </c>
      <c r="DP20" s="12">
        <f t="shared" si="19"/>
        <v>0</v>
      </c>
      <c r="DQ20" s="22">
        <f t="shared" si="102"/>
        <v>6.2499999999999993E-2</v>
      </c>
      <c r="DR20" s="42">
        <v>2</v>
      </c>
      <c r="DS20" s="42">
        <v>0</v>
      </c>
      <c r="DT20" s="42">
        <v>0</v>
      </c>
      <c r="DU20" s="42">
        <v>0</v>
      </c>
      <c r="DV20" s="42">
        <v>0</v>
      </c>
      <c r="DW20" s="42">
        <v>1</v>
      </c>
      <c r="DX20" s="42">
        <v>0</v>
      </c>
      <c r="DY20" s="12">
        <f>SUM(DR20:DX20)</f>
        <v>3</v>
      </c>
      <c r="DZ20" s="12">
        <f t="shared" si="20"/>
        <v>2.4</v>
      </c>
      <c r="EA20" s="22">
        <f t="shared" si="103"/>
        <v>6.2499999999999993E-2</v>
      </c>
      <c r="EB20" s="42">
        <v>16</v>
      </c>
      <c r="EC20" s="42">
        <v>2</v>
      </c>
      <c r="ED20" s="42">
        <v>1</v>
      </c>
      <c r="EE20" s="42">
        <v>0</v>
      </c>
      <c r="EF20" s="42">
        <v>3</v>
      </c>
      <c r="EG20" s="42">
        <v>2</v>
      </c>
      <c r="EH20" s="42">
        <v>0</v>
      </c>
      <c r="EI20" s="12">
        <f>SUM(EB20:EH20)</f>
        <v>24</v>
      </c>
      <c r="EJ20" s="12">
        <f t="shared" si="21"/>
        <v>26.3</v>
      </c>
      <c r="EK20" s="22">
        <f t="shared" si="104"/>
        <v>6.2499999999999993E-2</v>
      </c>
      <c r="EL20" s="42">
        <v>0</v>
      </c>
      <c r="EM20" s="42">
        <v>0</v>
      </c>
      <c r="EN20" s="42">
        <v>0</v>
      </c>
      <c r="EO20" s="42">
        <v>0</v>
      </c>
      <c r="EP20" s="42">
        <v>0</v>
      </c>
      <c r="EQ20" s="42">
        <v>0</v>
      </c>
      <c r="ER20" s="42">
        <v>0</v>
      </c>
      <c r="ES20" s="12">
        <f>SUM(EL20:ER20)</f>
        <v>0</v>
      </c>
      <c r="ET20" s="12">
        <f t="shared" si="22"/>
        <v>0</v>
      </c>
      <c r="EU20" s="22">
        <f t="shared" si="105"/>
        <v>6.2499999999999993E-2</v>
      </c>
      <c r="EV20" s="42">
        <v>0</v>
      </c>
      <c r="EW20" s="42">
        <v>0</v>
      </c>
      <c r="EX20" s="42">
        <v>0</v>
      </c>
      <c r="EY20" s="42">
        <v>0</v>
      </c>
      <c r="EZ20" s="42">
        <v>0</v>
      </c>
      <c r="FA20" s="42">
        <v>0</v>
      </c>
      <c r="FB20" s="42">
        <v>0</v>
      </c>
      <c r="FC20" s="12">
        <f>SUM(EV20:FB20)</f>
        <v>0</v>
      </c>
      <c r="FD20" s="12">
        <f t="shared" si="23"/>
        <v>0</v>
      </c>
      <c r="FE20" s="22">
        <f t="shared" si="106"/>
        <v>6.2499999999999993E-2</v>
      </c>
      <c r="FF20" s="48">
        <f t="shared" si="81"/>
        <v>0</v>
      </c>
      <c r="FG20" s="48">
        <f t="shared" si="81"/>
        <v>0</v>
      </c>
      <c r="FH20" s="48">
        <f t="shared" si="81"/>
        <v>0</v>
      </c>
      <c r="FI20" s="48">
        <f t="shared" si="81"/>
        <v>0</v>
      </c>
      <c r="FJ20" s="48">
        <f t="shared" si="81"/>
        <v>0</v>
      </c>
      <c r="FK20" s="48">
        <f t="shared" si="81"/>
        <v>0</v>
      </c>
      <c r="FL20" s="48">
        <f t="shared" si="81"/>
        <v>1</v>
      </c>
      <c r="FM20" s="12">
        <f>SUM(FF20:FL20)</f>
        <v>1</v>
      </c>
      <c r="FN20" s="12">
        <f t="shared" si="24"/>
        <v>0.2</v>
      </c>
      <c r="FO20" s="22">
        <f t="shared" si="107"/>
        <v>6.2499999999999993E-2</v>
      </c>
      <c r="FP20" s="48">
        <f t="shared" si="82"/>
        <v>5</v>
      </c>
      <c r="FQ20" s="48">
        <f t="shared" si="82"/>
        <v>1</v>
      </c>
      <c r="FR20" s="48">
        <f t="shared" si="82"/>
        <v>0</v>
      </c>
      <c r="FS20" s="48">
        <f t="shared" si="82"/>
        <v>0</v>
      </c>
      <c r="FT20" s="48">
        <f t="shared" si="82"/>
        <v>0</v>
      </c>
      <c r="FU20" s="48">
        <f t="shared" si="82"/>
        <v>2</v>
      </c>
      <c r="FV20" s="48">
        <f t="shared" si="82"/>
        <v>1</v>
      </c>
      <c r="FW20" s="12">
        <f>SUM(FP20:FV20)</f>
        <v>9</v>
      </c>
      <c r="FX20" s="12">
        <f t="shared" si="25"/>
        <v>7</v>
      </c>
      <c r="FY20" s="22">
        <f t="shared" si="108"/>
        <v>6.2499999999999993E-2</v>
      </c>
      <c r="FZ20" s="48">
        <f t="shared" si="83"/>
        <v>18</v>
      </c>
      <c r="GA20" s="48">
        <f t="shared" si="83"/>
        <v>3</v>
      </c>
      <c r="GB20" s="48">
        <f t="shared" si="83"/>
        <v>1</v>
      </c>
      <c r="GC20" s="48">
        <f t="shared" si="83"/>
        <v>0</v>
      </c>
      <c r="GD20" s="48">
        <f t="shared" si="83"/>
        <v>3</v>
      </c>
      <c r="GE20" s="48">
        <f t="shared" si="83"/>
        <v>4</v>
      </c>
      <c r="GF20" s="48">
        <f t="shared" si="83"/>
        <v>0</v>
      </c>
      <c r="GG20" s="12">
        <f>SUM(FZ20:GF20)</f>
        <v>29</v>
      </c>
      <c r="GH20" s="12">
        <f t="shared" si="26"/>
        <v>30.1</v>
      </c>
      <c r="GI20" s="22">
        <f t="shared" si="109"/>
        <v>6.2499999999999993E-2</v>
      </c>
      <c r="GJ20" s="48">
        <f t="shared" si="84"/>
        <v>30</v>
      </c>
      <c r="GK20" s="48">
        <f t="shared" si="84"/>
        <v>2</v>
      </c>
      <c r="GL20" s="48">
        <f t="shared" si="84"/>
        <v>0</v>
      </c>
      <c r="GM20" s="48">
        <f t="shared" si="84"/>
        <v>0</v>
      </c>
      <c r="GN20" s="48">
        <f t="shared" si="84"/>
        <v>2</v>
      </c>
      <c r="GO20" s="48">
        <f t="shared" si="84"/>
        <v>3</v>
      </c>
      <c r="GP20" s="48">
        <f t="shared" si="84"/>
        <v>1</v>
      </c>
      <c r="GQ20" s="12">
        <f>SUM(GJ20:GP20)</f>
        <v>38</v>
      </c>
      <c r="GR20" s="12">
        <f t="shared" si="27"/>
        <v>37.400000000000006</v>
      </c>
      <c r="GS20" s="22">
        <f t="shared" si="110"/>
        <v>6.2499999999999993E-2</v>
      </c>
      <c r="GT20" s="48">
        <f t="shared" si="85"/>
        <v>5</v>
      </c>
      <c r="GU20" s="48">
        <f t="shared" si="85"/>
        <v>0</v>
      </c>
      <c r="GV20" s="48">
        <f t="shared" si="85"/>
        <v>0</v>
      </c>
      <c r="GW20" s="48">
        <f t="shared" si="85"/>
        <v>0</v>
      </c>
      <c r="GX20" s="48">
        <f t="shared" si="85"/>
        <v>0</v>
      </c>
      <c r="GY20" s="48">
        <f t="shared" si="85"/>
        <v>1</v>
      </c>
      <c r="GZ20" s="48">
        <f t="shared" si="85"/>
        <v>1</v>
      </c>
      <c r="HA20" s="12">
        <f>SUM(GT20:GZ20)</f>
        <v>7</v>
      </c>
      <c r="HB20" s="12">
        <f t="shared" si="28"/>
        <v>5.6000000000000005</v>
      </c>
      <c r="HC20" s="22">
        <f t="shared" si="111"/>
        <v>6.2499999999999993E-2</v>
      </c>
      <c r="HD20" s="48">
        <f t="shared" si="86"/>
        <v>2</v>
      </c>
      <c r="HE20" s="48">
        <f t="shared" si="86"/>
        <v>0</v>
      </c>
      <c r="HF20" s="48">
        <f t="shared" si="86"/>
        <v>0</v>
      </c>
      <c r="HG20" s="48">
        <f t="shared" si="86"/>
        <v>0</v>
      </c>
      <c r="HH20" s="48">
        <f t="shared" si="86"/>
        <v>0</v>
      </c>
      <c r="HI20" s="48">
        <f t="shared" si="86"/>
        <v>0</v>
      </c>
      <c r="HJ20" s="48">
        <f t="shared" si="86"/>
        <v>1</v>
      </c>
      <c r="HK20" s="12">
        <f>SUM(HD20:HJ20)</f>
        <v>3</v>
      </c>
      <c r="HL20" s="12">
        <f t="shared" si="29"/>
        <v>2.2000000000000002</v>
      </c>
      <c r="HM20" s="22">
        <f t="shared" si="112"/>
        <v>6.2499999999999993E-2</v>
      </c>
      <c r="HN20" s="48">
        <f t="shared" si="87"/>
        <v>32</v>
      </c>
      <c r="HO20" s="48">
        <f t="shared" si="87"/>
        <v>2</v>
      </c>
      <c r="HP20" s="48">
        <f t="shared" si="87"/>
        <v>0</v>
      </c>
      <c r="HQ20" s="48">
        <f t="shared" si="87"/>
        <v>0</v>
      </c>
      <c r="HR20" s="48">
        <f t="shared" si="87"/>
        <v>2</v>
      </c>
      <c r="HS20" s="48">
        <f t="shared" si="87"/>
        <v>3</v>
      </c>
      <c r="HT20" s="48">
        <f t="shared" si="87"/>
        <v>1</v>
      </c>
      <c r="HU20" s="12">
        <f>SUM(HN20:HT20)</f>
        <v>40</v>
      </c>
      <c r="HV20" s="12">
        <f t="shared" si="30"/>
        <v>39.400000000000006</v>
      </c>
      <c r="HW20" s="22">
        <f t="shared" si="113"/>
        <v>6.2499999999999993E-2</v>
      </c>
      <c r="HX20" s="48">
        <f t="shared" si="88"/>
        <v>18</v>
      </c>
      <c r="HY20" s="48">
        <f t="shared" si="88"/>
        <v>2</v>
      </c>
      <c r="HZ20" s="48">
        <f t="shared" si="88"/>
        <v>1</v>
      </c>
      <c r="IA20" s="48">
        <f t="shared" si="88"/>
        <v>0</v>
      </c>
      <c r="IB20" s="48">
        <f t="shared" si="88"/>
        <v>3</v>
      </c>
      <c r="IC20" s="48">
        <f t="shared" si="88"/>
        <v>3</v>
      </c>
      <c r="ID20" s="48">
        <f t="shared" si="88"/>
        <v>0</v>
      </c>
      <c r="IE20" s="12">
        <f t="shared" si="89"/>
        <v>27</v>
      </c>
      <c r="IF20" s="12">
        <f t="shared" si="31"/>
        <v>28.7</v>
      </c>
    </row>
    <row r="21" spans="1:240" ht="13" customHeight="1" thickBot="1" x14ac:dyDescent="0.3">
      <c r="A21" s="22">
        <f t="shared" si="90"/>
        <v>7.2916666666666657E-2</v>
      </c>
      <c r="B21" s="42">
        <v>0</v>
      </c>
      <c r="C21" s="42">
        <v>0</v>
      </c>
      <c r="D21" s="42">
        <v>0</v>
      </c>
      <c r="E21" s="42">
        <v>0</v>
      </c>
      <c r="F21" s="42">
        <v>0</v>
      </c>
      <c r="G21" s="42">
        <v>1</v>
      </c>
      <c r="H21" s="42">
        <v>0</v>
      </c>
      <c r="I21" s="12">
        <f>SUM(B21:H21)</f>
        <v>1</v>
      </c>
      <c r="J21" s="12">
        <f t="shared" si="8"/>
        <v>0.4</v>
      </c>
      <c r="K21" s="22">
        <f t="shared" si="91"/>
        <v>7.2916666666666657E-2</v>
      </c>
      <c r="L21" s="42">
        <v>2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1</v>
      </c>
      <c r="S21" s="12">
        <f>SUM(L21:R21)</f>
        <v>3</v>
      </c>
      <c r="T21" s="12">
        <f t="shared" si="9"/>
        <v>2.2000000000000002</v>
      </c>
      <c r="U21" s="22">
        <f t="shared" si="92"/>
        <v>7.2916666666666657E-2</v>
      </c>
      <c r="V21" s="42">
        <v>3</v>
      </c>
      <c r="W21" s="42">
        <v>0</v>
      </c>
      <c r="X21" s="42">
        <v>0</v>
      </c>
      <c r="Y21" s="42">
        <v>0</v>
      </c>
      <c r="Z21" s="42">
        <v>0</v>
      </c>
      <c r="AA21" s="42">
        <v>1</v>
      </c>
      <c r="AB21" s="42">
        <v>0</v>
      </c>
      <c r="AC21" s="12">
        <f>SUM(V21:AB21)</f>
        <v>4</v>
      </c>
      <c r="AD21" s="12">
        <f t="shared" si="10"/>
        <v>3.4</v>
      </c>
      <c r="AE21" s="22">
        <f t="shared" si="93"/>
        <v>7.2916666666666657E-2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12">
        <f>SUM(AF21:AL21)</f>
        <v>0</v>
      </c>
      <c r="AN21" s="12">
        <f t="shared" si="11"/>
        <v>0</v>
      </c>
      <c r="AO21" s="22">
        <f t="shared" si="94"/>
        <v>7.2916666666666657E-2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12">
        <f>SUM(AP21:AV21)</f>
        <v>0</v>
      </c>
      <c r="AX21" s="12">
        <f t="shared" si="12"/>
        <v>0</v>
      </c>
      <c r="AY21" s="22">
        <f t="shared" si="95"/>
        <v>7.2916666666666657E-2</v>
      </c>
      <c r="AZ21" s="42">
        <v>27</v>
      </c>
      <c r="BA21" s="42">
        <v>4</v>
      </c>
      <c r="BB21" s="42">
        <v>1</v>
      </c>
      <c r="BC21" s="42">
        <v>0</v>
      </c>
      <c r="BD21" s="42">
        <v>0</v>
      </c>
      <c r="BE21" s="42">
        <v>3</v>
      </c>
      <c r="BF21" s="42">
        <v>0</v>
      </c>
      <c r="BG21" s="12">
        <f>SUM(AZ21:BF21)</f>
        <v>35</v>
      </c>
      <c r="BH21" s="12">
        <f t="shared" si="13"/>
        <v>33.700000000000003</v>
      </c>
      <c r="BI21" s="22">
        <f t="shared" si="96"/>
        <v>7.2916666666666657E-2</v>
      </c>
      <c r="BJ21" s="42">
        <v>1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12">
        <f>SUM(BJ21:BP21)</f>
        <v>1</v>
      </c>
      <c r="BR21" s="12">
        <f t="shared" si="14"/>
        <v>1</v>
      </c>
      <c r="BS21" s="22">
        <f t="shared" si="97"/>
        <v>7.2916666666666657E-2</v>
      </c>
      <c r="BT21" s="42">
        <v>0</v>
      </c>
      <c r="BU21" s="42">
        <v>0</v>
      </c>
      <c r="BV21" s="42">
        <v>0</v>
      </c>
      <c r="BW21" s="42">
        <v>0</v>
      </c>
      <c r="BX21" s="42">
        <v>0</v>
      </c>
      <c r="BY21" s="42">
        <v>0</v>
      </c>
      <c r="BZ21" s="42">
        <v>0</v>
      </c>
      <c r="CA21" s="12">
        <f>SUM(BT21:BZ21)</f>
        <v>0</v>
      </c>
      <c r="CB21" s="12">
        <f t="shared" si="15"/>
        <v>0</v>
      </c>
      <c r="CC21" s="22">
        <f t="shared" si="98"/>
        <v>7.2916666666666657E-2</v>
      </c>
      <c r="CD21" s="42">
        <v>0</v>
      </c>
      <c r="CE21" s="42">
        <v>0</v>
      </c>
      <c r="CF21" s="42">
        <v>0</v>
      </c>
      <c r="CG21" s="42">
        <v>0</v>
      </c>
      <c r="CH21" s="42">
        <v>0</v>
      </c>
      <c r="CI21" s="42">
        <v>0</v>
      </c>
      <c r="CJ21" s="42">
        <v>0</v>
      </c>
      <c r="CK21" s="12">
        <f>SUM(CD21:CJ21)</f>
        <v>0</v>
      </c>
      <c r="CL21" s="12">
        <f t="shared" si="16"/>
        <v>0</v>
      </c>
      <c r="CM21" s="22">
        <f t="shared" si="99"/>
        <v>7.2916666666666657E-2</v>
      </c>
      <c r="CN21" s="42">
        <v>0</v>
      </c>
      <c r="CO21" s="42">
        <v>0</v>
      </c>
      <c r="CP21" s="42">
        <v>0</v>
      </c>
      <c r="CQ21" s="42">
        <v>0</v>
      </c>
      <c r="CR21" s="42">
        <v>0</v>
      </c>
      <c r="CS21" s="42">
        <v>0</v>
      </c>
      <c r="CT21" s="42">
        <v>0</v>
      </c>
      <c r="CU21" s="12">
        <f>SUM(CN21:CT21)</f>
        <v>0</v>
      </c>
      <c r="CV21" s="12">
        <f t="shared" si="17"/>
        <v>0</v>
      </c>
      <c r="CW21" s="22">
        <f t="shared" si="100"/>
        <v>7.2916666666666657E-2</v>
      </c>
      <c r="CX21" s="42">
        <v>1</v>
      </c>
      <c r="CY21" s="42">
        <v>0</v>
      </c>
      <c r="CZ21" s="42">
        <v>0</v>
      </c>
      <c r="DA21" s="42">
        <v>0</v>
      </c>
      <c r="DB21" s="42">
        <v>0</v>
      </c>
      <c r="DC21" s="42">
        <v>0</v>
      </c>
      <c r="DD21" s="42">
        <v>0</v>
      </c>
      <c r="DE21" s="12">
        <f>SUM(CX21:DD21)</f>
        <v>1</v>
      </c>
      <c r="DF21" s="12">
        <f t="shared" si="18"/>
        <v>1</v>
      </c>
      <c r="DG21" s="22">
        <f t="shared" si="101"/>
        <v>7.2916666666666657E-2</v>
      </c>
      <c r="DH21" s="42">
        <v>0</v>
      </c>
      <c r="DI21" s="42">
        <v>0</v>
      </c>
      <c r="DJ21" s="42">
        <v>0</v>
      </c>
      <c r="DK21" s="42">
        <v>0</v>
      </c>
      <c r="DL21" s="42">
        <v>0</v>
      </c>
      <c r="DM21" s="42">
        <v>0</v>
      </c>
      <c r="DN21" s="42">
        <v>0</v>
      </c>
      <c r="DO21" s="12">
        <f>SUM(DH21:DN21)</f>
        <v>0</v>
      </c>
      <c r="DP21" s="12">
        <f t="shared" si="19"/>
        <v>0</v>
      </c>
      <c r="DQ21" s="22">
        <f t="shared" si="102"/>
        <v>7.2916666666666657E-2</v>
      </c>
      <c r="DR21" s="42">
        <v>0</v>
      </c>
      <c r="DS21" s="42">
        <v>0</v>
      </c>
      <c r="DT21" s="42">
        <v>0</v>
      </c>
      <c r="DU21" s="42">
        <v>0</v>
      </c>
      <c r="DV21" s="42">
        <v>0</v>
      </c>
      <c r="DW21" s="42">
        <v>1</v>
      </c>
      <c r="DX21" s="42">
        <v>0</v>
      </c>
      <c r="DY21" s="12">
        <f>SUM(DR21:DX21)</f>
        <v>1</v>
      </c>
      <c r="DZ21" s="12">
        <f t="shared" si="20"/>
        <v>0.4</v>
      </c>
      <c r="EA21" s="22">
        <f t="shared" si="103"/>
        <v>7.2916666666666657E-2</v>
      </c>
      <c r="EB21" s="42">
        <v>13</v>
      </c>
      <c r="EC21" s="42">
        <v>1</v>
      </c>
      <c r="ED21" s="42">
        <v>0</v>
      </c>
      <c r="EE21" s="42">
        <v>1</v>
      </c>
      <c r="EF21" s="42">
        <v>2</v>
      </c>
      <c r="EG21" s="42">
        <v>4</v>
      </c>
      <c r="EH21" s="42">
        <v>0</v>
      </c>
      <c r="EI21" s="12">
        <f>SUM(EB21:EH21)</f>
        <v>21</v>
      </c>
      <c r="EJ21" s="12">
        <f t="shared" si="21"/>
        <v>21.900000000000002</v>
      </c>
      <c r="EK21" s="22">
        <f t="shared" si="104"/>
        <v>7.2916666666666657E-2</v>
      </c>
      <c r="EL21" s="42">
        <v>0</v>
      </c>
      <c r="EM21" s="42">
        <v>0</v>
      </c>
      <c r="EN21" s="42">
        <v>0</v>
      </c>
      <c r="EO21" s="42">
        <v>0</v>
      </c>
      <c r="EP21" s="42">
        <v>0</v>
      </c>
      <c r="EQ21" s="42">
        <v>0</v>
      </c>
      <c r="ER21" s="42">
        <v>0</v>
      </c>
      <c r="ES21" s="12">
        <f>SUM(EL21:ER21)</f>
        <v>0</v>
      </c>
      <c r="ET21" s="12">
        <f t="shared" si="22"/>
        <v>0</v>
      </c>
      <c r="EU21" s="22">
        <f t="shared" si="105"/>
        <v>7.2916666666666657E-2</v>
      </c>
      <c r="EV21" s="42">
        <v>0</v>
      </c>
      <c r="EW21" s="42">
        <v>0</v>
      </c>
      <c r="EX21" s="42">
        <v>0</v>
      </c>
      <c r="EY21" s="42">
        <v>0</v>
      </c>
      <c r="EZ21" s="42">
        <v>0</v>
      </c>
      <c r="FA21" s="42">
        <v>0</v>
      </c>
      <c r="FB21" s="42">
        <v>0</v>
      </c>
      <c r="FC21" s="12">
        <f>SUM(EV21:FB21)</f>
        <v>0</v>
      </c>
      <c r="FD21" s="12">
        <f t="shared" si="23"/>
        <v>0</v>
      </c>
      <c r="FE21" s="22">
        <f t="shared" si="106"/>
        <v>7.2916666666666657E-2</v>
      </c>
      <c r="FF21" s="48">
        <f t="shared" si="81"/>
        <v>0</v>
      </c>
      <c r="FG21" s="48">
        <f t="shared" si="81"/>
        <v>0</v>
      </c>
      <c r="FH21" s="48">
        <f t="shared" si="81"/>
        <v>0</v>
      </c>
      <c r="FI21" s="48">
        <f t="shared" si="81"/>
        <v>0</v>
      </c>
      <c r="FJ21" s="48">
        <f t="shared" si="81"/>
        <v>0</v>
      </c>
      <c r="FK21" s="48">
        <f t="shared" si="81"/>
        <v>0</v>
      </c>
      <c r="FL21" s="48">
        <f t="shared" si="81"/>
        <v>0</v>
      </c>
      <c r="FM21" s="12">
        <f>SUM(FF21:FL21)</f>
        <v>0</v>
      </c>
      <c r="FN21" s="12">
        <f t="shared" si="24"/>
        <v>0</v>
      </c>
      <c r="FO21" s="22">
        <f t="shared" si="107"/>
        <v>7.2916666666666657E-2</v>
      </c>
      <c r="FP21" s="48">
        <f t="shared" si="82"/>
        <v>5</v>
      </c>
      <c r="FQ21" s="48">
        <f t="shared" si="82"/>
        <v>0</v>
      </c>
      <c r="FR21" s="48">
        <f t="shared" si="82"/>
        <v>0</v>
      </c>
      <c r="FS21" s="48">
        <f t="shared" si="82"/>
        <v>0</v>
      </c>
      <c r="FT21" s="48">
        <f t="shared" si="82"/>
        <v>0</v>
      </c>
      <c r="FU21" s="48">
        <f t="shared" si="82"/>
        <v>2</v>
      </c>
      <c r="FV21" s="48">
        <f t="shared" si="82"/>
        <v>1</v>
      </c>
      <c r="FW21" s="12">
        <f>SUM(FP21:FV21)</f>
        <v>8</v>
      </c>
      <c r="FX21" s="12">
        <f t="shared" si="25"/>
        <v>6</v>
      </c>
      <c r="FY21" s="22">
        <f t="shared" si="108"/>
        <v>7.2916666666666657E-2</v>
      </c>
      <c r="FZ21" s="48">
        <f t="shared" si="83"/>
        <v>16</v>
      </c>
      <c r="GA21" s="48">
        <f t="shared" si="83"/>
        <v>1</v>
      </c>
      <c r="GB21" s="48">
        <f t="shared" si="83"/>
        <v>0</v>
      </c>
      <c r="GC21" s="48">
        <f t="shared" si="83"/>
        <v>1</v>
      </c>
      <c r="GD21" s="48">
        <f t="shared" si="83"/>
        <v>2</v>
      </c>
      <c r="GE21" s="48">
        <f t="shared" si="83"/>
        <v>5</v>
      </c>
      <c r="GF21" s="48">
        <f t="shared" si="83"/>
        <v>0</v>
      </c>
      <c r="GG21" s="12">
        <f>SUM(FZ21:GF21)</f>
        <v>25</v>
      </c>
      <c r="GH21" s="12">
        <f t="shared" si="26"/>
        <v>25.3</v>
      </c>
      <c r="GI21" s="22">
        <f t="shared" si="109"/>
        <v>7.2916666666666657E-2</v>
      </c>
      <c r="GJ21" s="48">
        <f t="shared" si="84"/>
        <v>28</v>
      </c>
      <c r="GK21" s="48">
        <f t="shared" si="84"/>
        <v>4</v>
      </c>
      <c r="GL21" s="48">
        <f t="shared" si="84"/>
        <v>1</v>
      </c>
      <c r="GM21" s="48">
        <f t="shared" si="84"/>
        <v>0</v>
      </c>
      <c r="GN21" s="48">
        <f t="shared" si="84"/>
        <v>0</v>
      </c>
      <c r="GO21" s="48">
        <f t="shared" si="84"/>
        <v>3</v>
      </c>
      <c r="GP21" s="48">
        <f t="shared" si="84"/>
        <v>0</v>
      </c>
      <c r="GQ21" s="12">
        <f>SUM(GJ21:GP21)</f>
        <v>36</v>
      </c>
      <c r="GR21" s="12">
        <f t="shared" si="27"/>
        <v>34.700000000000003</v>
      </c>
      <c r="GS21" s="22">
        <f t="shared" si="110"/>
        <v>7.2916666666666657E-2</v>
      </c>
      <c r="GT21" s="48">
        <f t="shared" si="85"/>
        <v>3</v>
      </c>
      <c r="GU21" s="48">
        <f t="shared" si="85"/>
        <v>0</v>
      </c>
      <c r="GV21" s="48">
        <f t="shared" si="85"/>
        <v>0</v>
      </c>
      <c r="GW21" s="48">
        <f t="shared" si="85"/>
        <v>0</v>
      </c>
      <c r="GX21" s="48">
        <f t="shared" si="85"/>
        <v>0</v>
      </c>
      <c r="GY21" s="48">
        <f t="shared" si="85"/>
        <v>1</v>
      </c>
      <c r="GZ21" s="48">
        <f t="shared" si="85"/>
        <v>1</v>
      </c>
      <c r="HA21" s="12">
        <f>SUM(GT21:GZ21)</f>
        <v>5</v>
      </c>
      <c r="HB21" s="12">
        <f t="shared" si="28"/>
        <v>3.6</v>
      </c>
      <c r="HC21" s="22">
        <f t="shared" si="111"/>
        <v>7.2916666666666657E-2</v>
      </c>
      <c r="HD21" s="48">
        <f t="shared" si="86"/>
        <v>1</v>
      </c>
      <c r="HE21" s="48">
        <f t="shared" si="86"/>
        <v>0</v>
      </c>
      <c r="HF21" s="48">
        <f t="shared" si="86"/>
        <v>0</v>
      </c>
      <c r="HG21" s="48">
        <f t="shared" si="86"/>
        <v>0</v>
      </c>
      <c r="HH21" s="48">
        <f t="shared" si="86"/>
        <v>0</v>
      </c>
      <c r="HI21" s="48">
        <f t="shared" si="86"/>
        <v>0</v>
      </c>
      <c r="HJ21" s="48">
        <f t="shared" si="86"/>
        <v>0</v>
      </c>
      <c r="HK21" s="12">
        <f>SUM(HD21:HJ21)</f>
        <v>1</v>
      </c>
      <c r="HL21" s="12">
        <f t="shared" si="29"/>
        <v>1</v>
      </c>
      <c r="HM21" s="22">
        <f t="shared" si="112"/>
        <v>7.2916666666666657E-2</v>
      </c>
      <c r="HN21" s="48">
        <f t="shared" si="87"/>
        <v>28</v>
      </c>
      <c r="HO21" s="48">
        <f t="shared" si="87"/>
        <v>4</v>
      </c>
      <c r="HP21" s="48">
        <f t="shared" si="87"/>
        <v>1</v>
      </c>
      <c r="HQ21" s="48">
        <f t="shared" si="87"/>
        <v>0</v>
      </c>
      <c r="HR21" s="48">
        <f t="shared" si="87"/>
        <v>0</v>
      </c>
      <c r="HS21" s="48">
        <f t="shared" si="87"/>
        <v>4</v>
      </c>
      <c r="HT21" s="48">
        <f t="shared" si="87"/>
        <v>0</v>
      </c>
      <c r="HU21" s="12">
        <f>SUM(HN21:HT21)</f>
        <v>37</v>
      </c>
      <c r="HV21" s="12">
        <f t="shared" si="30"/>
        <v>35.1</v>
      </c>
      <c r="HW21" s="22">
        <f t="shared" si="113"/>
        <v>7.2916666666666657E-2</v>
      </c>
      <c r="HX21" s="48">
        <f t="shared" si="88"/>
        <v>13</v>
      </c>
      <c r="HY21" s="48">
        <f t="shared" si="88"/>
        <v>1</v>
      </c>
      <c r="HZ21" s="48">
        <f t="shared" si="88"/>
        <v>0</v>
      </c>
      <c r="IA21" s="48">
        <f t="shared" si="88"/>
        <v>1</v>
      </c>
      <c r="IB21" s="48">
        <f t="shared" si="88"/>
        <v>2</v>
      </c>
      <c r="IC21" s="48">
        <f t="shared" si="88"/>
        <v>5</v>
      </c>
      <c r="ID21" s="48">
        <f t="shared" si="88"/>
        <v>0</v>
      </c>
      <c r="IE21" s="12">
        <f t="shared" si="89"/>
        <v>22</v>
      </c>
      <c r="IF21" s="12">
        <f t="shared" si="31"/>
        <v>22.3</v>
      </c>
    </row>
    <row r="22" spans="1:240" ht="13" customHeight="1" thickTop="1" thickBot="1" x14ac:dyDescent="0.3">
      <c r="A22" s="23" t="s">
        <v>5</v>
      </c>
      <c r="B22" s="80">
        <f t="shared" ref="B22:I22" si="114">SUM(B18:B21)</f>
        <v>4</v>
      </c>
      <c r="C22" s="80">
        <f t="shared" si="114"/>
        <v>0</v>
      </c>
      <c r="D22" s="80">
        <f t="shared" si="114"/>
        <v>1</v>
      </c>
      <c r="E22" s="80">
        <f t="shared" si="114"/>
        <v>0</v>
      </c>
      <c r="F22" s="80">
        <f t="shared" si="114"/>
        <v>0</v>
      </c>
      <c r="G22" s="80">
        <f t="shared" si="114"/>
        <v>1</v>
      </c>
      <c r="H22" s="80">
        <f t="shared" si="114"/>
        <v>0</v>
      </c>
      <c r="I22" s="13">
        <f t="shared" si="114"/>
        <v>6</v>
      </c>
      <c r="J22" s="13">
        <f t="shared" si="8"/>
        <v>5.9</v>
      </c>
      <c r="K22" s="23" t="s">
        <v>5</v>
      </c>
      <c r="L22" s="80">
        <f t="shared" ref="L22:S22" si="115">SUM(L18:L21)</f>
        <v>5</v>
      </c>
      <c r="M22" s="80">
        <f t="shared" si="115"/>
        <v>0</v>
      </c>
      <c r="N22" s="80">
        <f t="shared" si="115"/>
        <v>0</v>
      </c>
      <c r="O22" s="80">
        <f t="shared" si="115"/>
        <v>0</v>
      </c>
      <c r="P22" s="80">
        <f t="shared" si="115"/>
        <v>0</v>
      </c>
      <c r="Q22" s="80">
        <f t="shared" si="115"/>
        <v>0</v>
      </c>
      <c r="R22" s="80">
        <f t="shared" si="115"/>
        <v>4</v>
      </c>
      <c r="S22" s="13">
        <f t="shared" si="115"/>
        <v>9</v>
      </c>
      <c r="T22" s="13">
        <f t="shared" si="9"/>
        <v>5.8</v>
      </c>
      <c r="U22" s="23" t="s">
        <v>5</v>
      </c>
      <c r="V22" s="80">
        <f t="shared" ref="V22:AC22" si="116">SUM(V18:V21)</f>
        <v>10</v>
      </c>
      <c r="W22" s="80">
        <f t="shared" si="116"/>
        <v>1</v>
      </c>
      <c r="X22" s="80">
        <f t="shared" si="116"/>
        <v>0</v>
      </c>
      <c r="Y22" s="80">
        <f t="shared" si="116"/>
        <v>0</v>
      </c>
      <c r="Z22" s="80">
        <f t="shared" si="116"/>
        <v>0</v>
      </c>
      <c r="AA22" s="80">
        <f t="shared" si="116"/>
        <v>3</v>
      </c>
      <c r="AB22" s="80">
        <f t="shared" si="116"/>
        <v>0</v>
      </c>
      <c r="AC22" s="13">
        <f t="shared" si="116"/>
        <v>14</v>
      </c>
      <c r="AD22" s="13">
        <f t="shared" si="10"/>
        <v>12.2</v>
      </c>
      <c r="AE22" s="23" t="s">
        <v>5</v>
      </c>
      <c r="AF22" s="80">
        <f t="shared" ref="AF22:AM22" si="117">SUM(AF18:AF21)</f>
        <v>0</v>
      </c>
      <c r="AG22" s="80">
        <f t="shared" si="117"/>
        <v>0</v>
      </c>
      <c r="AH22" s="80">
        <f t="shared" si="117"/>
        <v>0</v>
      </c>
      <c r="AI22" s="80">
        <f t="shared" si="117"/>
        <v>0</v>
      </c>
      <c r="AJ22" s="80">
        <f t="shared" si="117"/>
        <v>0</v>
      </c>
      <c r="AK22" s="80">
        <f t="shared" si="117"/>
        <v>0</v>
      </c>
      <c r="AL22" s="80">
        <f t="shared" si="117"/>
        <v>0</v>
      </c>
      <c r="AM22" s="13">
        <f t="shared" si="117"/>
        <v>0</v>
      </c>
      <c r="AN22" s="13">
        <f t="shared" si="11"/>
        <v>0</v>
      </c>
      <c r="AO22" s="23" t="s">
        <v>5</v>
      </c>
      <c r="AP22" s="80">
        <f t="shared" ref="AP22:AW22" si="118">SUM(AP18:AP21)</f>
        <v>1</v>
      </c>
      <c r="AQ22" s="80">
        <f t="shared" si="118"/>
        <v>0</v>
      </c>
      <c r="AR22" s="80">
        <f t="shared" si="118"/>
        <v>0</v>
      </c>
      <c r="AS22" s="80">
        <f t="shared" si="118"/>
        <v>0</v>
      </c>
      <c r="AT22" s="80">
        <f t="shared" si="118"/>
        <v>0</v>
      </c>
      <c r="AU22" s="80">
        <f t="shared" si="118"/>
        <v>0</v>
      </c>
      <c r="AV22" s="80">
        <f t="shared" si="118"/>
        <v>0</v>
      </c>
      <c r="AW22" s="13">
        <f t="shared" si="118"/>
        <v>1</v>
      </c>
      <c r="AX22" s="13">
        <f t="shared" si="12"/>
        <v>1</v>
      </c>
      <c r="AY22" s="23" t="s">
        <v>5</v>
      </c>
      <c r="AZ22" s="80">
        <f t="shared" ref="AZ22:BG22" si="119">SUM(AZ18:AZ21)</f>
        <v>142</v>
      </c>
      <c r="BA22" s="80">
        <f t="shared" si="119"/>
        <v>14</v>
      </c>
      <c r="BB22" s="80">
        <f t="shared" si="119"/>
        <v>1</v>
      </c>
      <c r="BC22" s="80">
        <f t="shared" si="119"/>
        <v>4</v>
      </c>
      <c r="BD22" s="80">
        <f t="shared" si="119"/>
        <v>10</v>
      </c>
      <c r="BE22" s="80">
        <f t="shared" si="119"/>
        <v>12</v>
      </c>
      <c r="BF22" s="80">
        <f t="shared" si="119"/>
        <v>2</v>
      </c>
      <c r="BG22" s="13">
        <f t="shared" si="119"/>
        <v>185</v>
      </c>
      <c r="BH22" s="13">
        <f t="shared" si="13"/>
        <v>191.9</v>
      </c>
      <c r="BI22" s="23" t="s">
        <v>5</v>
      </c>
      <c r="BJ22" s="80">
        <f t="shared" ref="BJ22:BQ22" si="120">SUM(BJ18:BJ21)</f>
        <v>2</v>
      </c>
      <c r="BK22" s="80">
        <f t="shared" si="120"/>
        <v>0</v>
      </c>
      <c r="BL22" s="80">
        <f t="shared" si="120"/>
        <v>0</v>
      </c>
      <c r="BM22" s="80">
        <f t="shared" si="120"/>
        <v>0</v>
      </c>
      <c r="BN22" s="80">
        <f t="shared" si="120"/>
        <v>0</v>
      </c>
      <c r="BO22" s="80">
        <f t="shared" si="120"/>
        <v>0</v>
      </c>
      <c r="BP22" s="80">
        <f t="shared" si="120"/>
        <v>0</v>
      </c>
      <c r="BQ22" s="13">
        <f t="shared" si="120"/>
        <v>2</v>
      </c>
      <c r="BR22" s="13">
        <f t="shared" si="14"/>
        <v>2</v>
      </c>
      <c r="BS22" s="23" t="s">
        <v>5</v>
      </c>
      <c r="BT22" s="80">
        <f t="shared" ref="BT22:CA22" si="121">SUM(BT18:BT21)</f>
        <v>0</v>
      </c>
      <c r="BU22" s="80">
        <f t="shared" si="121"/>
        <v>0</v>
      </c>
      <c r="BV22" s="80">
        <f t="shared" si="121"/>
        <v>0</v>
      </c>
      <c r="BW22" s="80">
        <f t="shared" si="121"/>
        <v>0</v>
      </c>
      <c r="BX22" s="80">
        <f t="shared" si="121"/>
        <v>0</v>
      </c>
      <c r="BY22" s="80">
        <f t="shared" si="121"/>
        <v>0</v>
      </c>
      <c r="BZ22" s="80">
        <f t="shared" si="121"/>
        <v>0</v>
      </c>
      <c r="CA22" s="13">
        <f t="shared" si="121"/>
        <v>0</v>
      </c>
      <c r="CB22" s="13">
        <f t="shared" si="15"/>
        <v>0</v>
      </c>
      <c r="CC22" s="23" t="s">
        <v>5</v>
      </c>
      <c r="CD22" s="80">
        <f t="shared" ref="CD22:CK22" si="122">SUM(CD18:CD21)</f>
        <v>1</v>
      </c>
      <c r="CE22" s="80">
        <f t="shared" si="122"/>
        <v>0</v>
      </c>
      <c r="CF22" s="80">
        <f t="shared" si="122"/>
        <v>0</v>
      </c>
      <c r="CG22" s="80">
        <f t="shared" si="122"/>
        <v>0</v>
      </c>
      <c r="CH22" s="80">
        <f t="shared" si="122"/>
        <v>0</v>
      </c>
      <c r="CI22" s="80">
        <f t="shared" si="122"/>
        <v>1</v>
      </c>
      <c r="CJ22" s="80">
        <f t="shared" si="122"/>
        <v>0</v>
      </c>
      <c r="CK22" s="13">
        <f t="shared" si="122"/>
        <v>2</v>
      </c>
      <c r="CL22" s="13">
        <f t="shared" si="16"/>
        <v>1.4</v>
      </c>
      <c r="CM22" s="23" t="s">
        <v>5</v>
      </c>
      <c r="CN22" s="80">
        <f t="shared" ref="CN22:CU22" si="123">SUM(CN18:CN21)</f>
        <v>0</v>
      </c>
      <c r="CO22" s="80">
        <f t="shared" si="123"/>
        <v>0</v>
      </c>
      <c r="CP22" s="80">
        <f t="shared" si="123"/>
        <v>0</v>
      </c>
      <c r="CQ22" s="80">
        <f t="shared" si="123"/>
        <v>0</v>
      </c>
      <c r="CR22" s="80">
        <f t="shared" si="123"/>
        <v>0</v>
      </c>
      <c r="CS22" s="80">
        <f t="shared" si="123"/>
        <v>0</v>
      </c>
      <c r="CT22" s="80">
        <f t="shared" si="123"/>
        <v>1</v>
      </c>
      <c r="CU22" s="13">
        <f t="shared" si="123"/>
        <v>1</v>
      </c>
      <c r="CV22" s="13">
        <f t="shared" si="17"/>
        <v>0.2</v>
      </c>
      <c r="CW22" s="23" t="s">
        <v>5</v>
      </c>
      <c r="CX22" s="80">
        <f t="shared" ref="CX22:DE22" si="124">SUM(CX18:CX21)</f>
        <v>3</v>
      </c>
      <c r="CY22" s="80">
        <f t="shared" si="124"/>
        <v>0</v>
      </c>
      <c r="CZ22" s="80">
        <f t="shared" si="124"/>
        <v>0</v>
      </c>
      <c r="DA22" s="80">
        <f t="shared" si="124"/>
        <v>0</v>
      </c>
      <c r="DB22" s="80">
        <f t="shared" si="124"/>
        <v>0</v>
      </c>
      <c r="DC22" s="80">
        <f t="shared" si="124"/>
        <v>0</v>
      </c>
      <c r="DD22" s="80">
        <f t="shared" si="124"/>
        <v>0</v>
      </c>
      <c r="DE22" s="13">
        <f t="shared" si="124"/>
        <v>3</v>
      </c>
      <c r="DF22" s="13">
        <f t="shared" si="18"/>
        <v>3</v>
      </c>
      <c r="DG22" s="23" t="s">
        <v>5</v>
      </c>
      <c r="DH22" s="80">
        <f t="shared" ref="DH22:DO22" si="125">SUM(DH18:DH21)</f>
        <v>0</v>
      </c>
      <c r="DI22" s="80">
        <f t="shared" si="125"/>
        <v>0</v>
      </c>
      <c r="DJ22" s="80">
        <f t="shared" si="125"/>
        <v>0</v>
      </c>
      <c r="DK22" s="80">
        <f t="shared" si="125"/>
        <v>0</v>
      </c>
      <c r="DL22" s="80">
        <f t="shared" si="125"/>
        <v>0</v>
      </c>
      <c r="DM22" s="80">
        <f t="shared" si="125"/>
        <v>0</v>
      </c>
      <c r="DN22" s="80">
        <f t="shared" si="125"/>
        <v>0</v>
      </c>
      <c r="DO22" s="13">
        <f t="shared" si="125"/>
        <v>0</v>
      </c>
      <c r="DP22" s="13">
        <f t="shared" si="19"/>
        <v>0</v>
      </c>
      <c r="DQ22" s="23" t="s">
        <v>5</v>
      </c>
      <c r="DR22" s="80">
        <f t="shared" ref="DR22:DY22" si="126">SUM(DR18:DR21)</f>
        <v>3</v>
      </c>
      <c r="DS22" s="80">
        <f t="shared" si="126"/>
        <v>0</v>
      </c>
      <c r="DT22" s="80">
        <f t="shared" si="126"/>
        <v>0</v>
      </c>
      <c r="DU22" s="80">
        <f t="shared" si="126"/>
        <v>0</v>
      </c>
      <c r="DV22" s="80">
        <f t="shared" si="126"/>
        <v>0</v>
      </c>
      <c r="DW22" s="80">
        <f t="shared" si="126"/>
        <v>3</v>
      </c>
      <c r="DX22" s="80">
        <f t="shared" si="126"/>
        <v>0</v>
      </c>
      <c r="DY22" s="13">
        <f t="shared" si="126"/>
        <v>6</v>
      </c>
      <c r="DZ22" s="13">
        <f t="shared" si="20"/>
        <v>4.2</v>
      </c>
      <c r="EA22" s="23" t="s">
        <v>5</v>
      </c>
      <c r="EB22" s="80">
        <f t="shared" ref="EB22:EI22" si="127">SUM(EB18:EB21)</f>
        <v>78</v>
      </c>
      <c r="EC22" s="80">
        <f t="shared" si="127"/>
        <v>7</v>
      </c>
      <c r="ED22" s="80">
        <f t="shared" si="127"/>
        <v>3</v>
      </c>
      <c r="EE22" s="80">
        <f t="shared" si="127"/>
        <v>3</v>
      </c>
      <c r="EF22" s="80">
        <f t="shared" si="127"/>
        <v>12</v>
      </c>
      <c r="EG22" s="80">
        <f t="shared" si="127"/>
        <v>8</v>
      </c>
      <c r="EH22" s="80">
        <f t="shared" si="127"/>
        <v>1</v>
      </c>
      <c r="EI22" s="13">
        <f t="shared" si="127"/>
        <v>112</v>
      </c>
      <c r="EJ22" s="13">
        <f t="shared" si="21"/>
        <v>123.80000000000001</v>
      </c>
      <c r="EK22" s="23" t="s">
        <v>5</v>
      </c>
      <c r="EL22" s="80">
        <f t="shared" ref="EL22:ES22" si="128">SUM(EL18:EL21)</f>
        <v>0</v>
      </c>
      <c r="EM22" s="80">
        <f t="shared" si="128"/>
        <v>0</v>
      </c>
      <c r="EN22" s="80">
        <f t="shared" si="128"/>
        <v>0</v>
      </c>
      <c r="EO22" s="80">
        <f t="shared" si="128"/>
        <v>0</v>
      </c>
      <c r="EP22" s="80">
        <f t="shared" si="128"/>
        <v>0</v>
      </c>
      <c r="EQ22" s="80">
        <f t="shared" si="128"/>
        <v>0</v>
      </c>
      <c r="ER22" s="80">
        <f t="shared" si="128"/>
        <v>0</v>
      </c>
      <c r="ES22" s="13">
        <f t="shared" si="128"/>
        <v>0</v>
      </c>
      <c r="ET22" s="13">
        <f t="shared" si="22"/>
        <v>0</v>
      </c>
      <c r="EU22" s="23" t="s">
        <v>5</v>
      </c>
      <c r="EV22" s="80">
        <f t="shared" ref="EV22:FC22" si="129">SUM(EV18:EV21)</f>
        <v>0</v>
      </c>
      <c r="EW22" s="80">
        <f t="shared" si="129"/>
        <v>1</v>
      </c>
      <c r="EX22" s="80">
        <f t="shared" si="129"/>
        <v>0</v>
      </c>
      <c r="EY22" s="80">
        <f t="shared" si="129"/>
        <v>0</v>
      </c>
      <c r="EZ22" s="80">
        <f t="shared" si="129"/>
        <v>0</v>
      </c>
      <c r="FA22" s="80">
        <f t="shared" si="129"/>
        <v>0</v>
      </c>
      <c r="FB22" s="80">
        <f t="shared" si="129"/>
        <v>0</v>
      </c>
      <c r="FC22" s="13">
        <f t="shared" si="129"/>
        <v>1</v>
      </c>
      <c r="FD22" s="13">
        <f t="shared" si="23"/>
        <v>1</v>
      </c>
      <c r="FE22" s="23" t="s">
        <v>5</v>
      </c>
      <c r="FF22" s="44">
        <f t="shared" ref="FF22:FM22" si="130">SUM(FF18:FF21)</f>
        <v>1</v>
      </c>
      <c r="FG22" s="44">
        <f t="shared" si="130"/>
        <v>0</v>
      </c>
      <c r="FH22" s="44">
        <f t="shared" si="130"/>
        <v>0</v>
      </c>
      <c r="FI22" s="44">
        <f t="shared" si="130"/>
        <v>0</v>
      </c>
      <c r="FJ22" s="44">
        <f t="shared" si="130"/>
        <v>0</v>
      </c>
      <c r="FK22" s="44">
        <f t="shared" si="130"/>
        <v>0</v>
      </c>
      <c r="FL22" s="44">
        <f t="shared" si="130"/>
        <v>1</v>
      </c>
      <c r="FM22" s="13">
        <f t="shared" si="130"/>
        <v>2</v>
      </c>
      <c r="FN22" s="13">
        <f t="shared" si="24"/>
        <v>1.2</v>
      </c>
      <c r="FO22" s="23" t="s">
        <v>5</v>
      </c>
      <c r="FP22" s="44">
        <f t="shared" ref="FP22:FW22" si="131">SUM(FP18:FP21)</f>
        <v>19</v>
      </c>
      <c r="FQ22" s="44">
        <f t="shared" si="131"/>
        <v>1</v>
      </c>
      <c r="FR22" s="44">
        <f t="shared" si="131"/>
        <v>1</v>
      </c>
      <c r="FS22" s="44">
        <f t="shared" si="131"/>
        <v>0</v>
      </c>
      <c r="FT22" s="44">
        <f t="shared" si="131"/>
        <v>0</v>
      </c>
      <c r="FU22" s="44">
        <f t="shared" si="131"/>
        <v>4</v>
      </c>
      <c r="FV22" s="44">
        <f t="shared" si="131"/>
        <v>4</v>
      </c>
      <c r="FW22" s="13">
        <f t="shared" si="131"/>
        <v>29</v>
      </c>
      <c r="FX22" s="13">
        <f t="shared" si="25"/>
        <v>23.900000000000002</v>
      </c>
      <c r="FY22" s="23" t="s">
        <v>5</v>
      </c>
      <c r="FZ22" s="44">
        <f t="shared" ref="FZ22:GG22" si="132">SUM(FZ18:FZ21)</f>
        <v>89</v>
      </c>
      <c r="GA22" s="44">
        <f t="shared" si="132"/>
        <v>8</v>
      </c>
      <c r="GB22" s="44">
        <f t="shared" si="132"/>
        <v>3</v>
      </c>
      <c r="GC22" s="44">
        <f t="shared" si="132"/>
        <v>3</v>
      </c>
      <c r="GD22" s="44">
        <f t="shared" si="132"/>
        <v>12</v>
      </c>
      <c r="GE22" s="44">
        <f t="shared" si="132"/>
        <v>12</v>
      </c>
      <c r="GF22" s="44">
        <f t="shared" si="132"/>
        <v>1</v>
      </c>
      <c r="GG22" s="13">
        <f t="shared" si="132"/>
        <v>128</v>
      </c>
      <c r="GH22" s="13">
        <f t="shared" si="26"/>
        <v>137.4</v>
      </c>
      <c r="GI22" s="23" t="s">
        <v>5</v>
      </c>
      <c r="GJ22" s="44">
        <f t="shared" ref="GJ22:GQ22" si="133">SUM(GJ18:GJ21)</f>
        <v>145</v>
      </c>
      <c r="GK22" s="44">
        <f t="shared" si="133"/>
        <v>14</v>
      </c>
      <c r="GL22" s="44">
        <f t="shared" si="133"/>
        <v>1</v>
      </c>
      <c r="GM22" s="44">
        <f t="shared" si="133"/>
        <v>4</v>
      </c>
      <c r="GN22" s="44">
        <f t="shared" si="133"/>
        <v>10</v>
      </c>
      <c r="GO22" s="44">
        <f t="shared" si="133"/>
        <v>12</v>
      </c>
      <c r="GP22" s="44">
        <f t="shared" si="133"/>
        <v>2</v>
      </c>
      <c r="GQ22" s="13">
        <f t="shared" si="133"/>
        <v>188</v>
      </c>
      <c r="GR22" s="13">
        <f t="shared" si="27"/>
        <v>194.9</v>
      </c>
      <c r="GS22" s="23" t="s">
        <v>5</v>
      </c>
      <c r="GT22" s="44">
        <f t="shared" ref="GT22:HA22" si="134">SUM(GT18:GT21)</f>
        <v>10</v>
      </c>
      <c r="GU22" s="44">
        <f t="shared" si="134"/>
        <v>0</v>
      </c>
      <c r="GV22" s="44">
        <f t="shared" si="134"/>
        <v>0</v>
      </c>
      <c r="GW22" s="44">
        <f t="shared" si="134"/>
        <v>0</v>
      </c>
      <c r="GX22" s="44">
        <f t="shared" si="134"/>
        <v>0</v>
      </c>
      <c r="GY22" s="44">
        <f t="shared" si="134"/>
        <v>3</v>
      </c>
      <c r="GZ22" s="44">
        <f t="shared" si="134"/>
        <v>4</v>
      </c>
      <c r="HA22" s="13">
        <f t="shared" si="134"/>
        <v>17</v>
      </c>
      <c r="HB22" s="13">
        <f t="shared" si="28"/>
        <v>12</v>
      </c>
      <c r="HC22" s="23" t="s">
        <v>5</v>
      </c>
      <c r="HD22" s="44">
        <f t="shared" ref="HD22:HK22" si="135">SUM(HD18:HD21)</f>
        <v>4</v>
      </c>
      <c r="HE22" s="44">
        <f t="shared" si="135"/>
        <v>0</v>
      </c>
      <c r="HF22" s="44">
        <f t="shared" si="135"/>
        <v>0</v>
      </c>
      <c r="HG22" s="44">
        <f t="shared" si="135"/>
        <v>0</v>
      </c>
      <c r="HH22" s="44">
        <f t="shared" si="135"/>
        <v>0</v>
      </c>
      <c r="HI22" s="44">
        <f t="shared" si="135"/>
        <v>1</v>
      </c>
      <c r="HJ22" s="44">
        <f t="shared" si="135"/>
        <v>1</v>
      </c>
      <c r="HK22" s="13">
        <f t="shared" si="135"/>
        <v>6</v>
      </c>
      <c r="HL22" s="13">
        <f t="shared" si="29"/>
        <v>4.6000000000000005</v>
      </c>
      <c r="HM22" s="23" t="s">
        <v>5</v>
      </c>
      <c r="HN22" s="44">
        <f t="shared" ref="HN22:HU22" si="136">SUM(HN18:HN21)</f>
        <v>149</v>
      </c>
      <c r="HO22" s="44">
        <f t="shared" si="136"/>
        <v>15</v>
      </c>
      <c r="HP22" s="44">
        <f t="shared" si="136"/>
        <v>2</v>
      </c>
      <c r="HQ22" s="44">
        <f t="shared" si="136"/>
        <v>4</v>
      </c>
      <c r="HR22" s="44">
        <f t="shared" si="136"/>
        <v>10</v>
      </c>
      <c r="HS22" s="44">
        <f t="shared" si="136"/>
        <v>13</v>
      </c>
      <c r="HT22" s="44">
        <f t="shared" si="136"/>
        <v>2</v>
      </c>
      <c r="HU22" s="13">
        <f t="shared" si="136"/>
        <v>195</v>
      </c>
      <c r="HV22" s="13">
        <f t="shared" si="30"/>
        <v>201.79999999999998</v>
      </c>
      <c r="HW22" s="23" t="s">
        <v>5</v>
      </c>
      <c r="HX22" s="44">
        <f t="shared" ref="HX22:ID22" si="137">SUM(HX18:HX21)</f>
        <v>81</v>
      </c>
      <c r="HY22" s="44">
        <f t="shared" si="137"/>
        <v>8</v>
      </c>
      <c r="HZ22" s="44">
        <f t="shared" si="137"/>
        <v>3</v>
      </c>
      <c r="IA22" s="44">
        <f t="shared" si="137"/>
        <v>3</v>
      </c>
      <c r="IB22" s="44">
        <f t="shared" si="137"/>
        <v>12</v>
      </c>
      <c r="IC22" s="44">
        <f t="shared" si="137"/>
        <v>11</v>
      </c>
      <c r="ID22" s="44">
        <f t="shared" si="137"/>
        <v>1</v>
      </c>
      <c r="IE22" s="13">
        <f t="shared" si="89"/>
        <v>119</v>
      </c>
      <c r="IF22" s="13">
        <f t="shared" si="31"/>
        <v>129</v>
      </c>
    </row>
    <row r="23" spans="1:240" ht="13" customHeight="1" thickTop="1" x14ac:dyDescent="0.25">
      <c r="A23" s="22">
        <f>A21+"00:15"</f>
        <v>8.3333333333333329E-2</v>
      </c>
      <c r="B23" s="42">
        <v>2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12">
        <f>SUM(B23:H23)</f>
        <v>2</v>
      </c>
      <c r="J23" s="12">
        <f t="shared" si="8"/>
        <v>2</v>
      </c>
      <c r="K23" s="22">
        <f>K21+"00:15"</f>
        <v>8.3333333333333329E-2</v>
      </c>
      <c r="L23" s="42">
        <v>1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12">
        <f>SUM(L23:R23)</f>
        <v>1</v>
      </c>
      <c r="T23" s="12">
        <f t="shared" si="9"/>
        <v>1</v>
      </c>
      <c r="U23" s="22">
        <f>U21+"00:15"</f>
        <v>8.3333333333333329E-2</v>
      </c>
      <c r="V23" s="42">
        <v>2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12">
        <f>SUM(V23:AB23)</f>
        <v>2</v>
      </c>
      <c r="AD23" s="12">
        <f t="shared" si="10"/>
        <v>2</v>
      </c>
      <c r="AE23" s="22">
        <f>AE21+"00:15"</f>
        <v>8.3333333333333329E-2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12">
        <f>SUM(AF23:AL23)</f>
        <v>0</v>
      </c>
      <c r="AN23" s="12">
        <f t="shared" si="11"/>
        <v>0</v>
      </c>
      <c r="AO23" s="22">
        <f>AO21+"00:15"</f>
        <v>8.3333333333333329E-2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12">
        <f>SUM(AP23:AV23)</f>
        <v>0</v>
      </c>
      <c r="AX23" s="12">
        <f t="shared" si="12"/>
        <v>0</v>
      </c>
      <c r="AY23" s="22">
        <f>AY21+"00:15"</f>
        <v>8.3333333333333329E-2</v>
      </c>
      <c r="AZ23" s="42">
        <v>15</v>
      </c>
      <c r="BA23" s="42">
        <v>1</v>
      </c>
      <c r="BB23" s="42">
        <v>1</v>
      </c>
      <c r="BC23" s="42">
        <v>0</v>
      </c>
      <c r="BD23" s="42">
        <v>2</v>
      </c>
      <c r="BE23" s="42">
        <v>3</v>
      </c>
      <c r="BF23" s="42">
        <v>0</v>
      </c>
      <c r="BG23" s="12">
        <f>SUM(AZ23:BF23)</f>
        <v>22</v>
      </c>
      <c r="BH23" s="12">
        <f t="shared" si="13"/>
        <v>22.7</v>
      </c>
      <c r="BI23" s="22">
        <f>BI21+"00:15"</f>
        <v>8.3333333333333329E-2</v>
      </c>
      <c r="BJ23" s="42">
        <v>1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12">
        <f>SUM(BJ23:BP23)</f>
        <v>1</v>
      </c>
      <c r="BR23" s="12">
        <f t="shared" si="14"/>
        <v>1</v>
      </c>
      <c r="BS23" s="22">
        <f>BS21+"00:15"</f>
        <v>8.3333333333333329E-2</v>
      </c>
      <c r="BT23" s="42">
        <v>0</v>
      </c>
      <c r="BU23" s="42">
        <v>0</v>
      </c>
      <c r="BV23" s="42">
        <v>0</v>
      </c>
      <c r="BW23" s="42">
        <v>0</v>
      </c>
      <c r="BX23" s="42">
        <v>0</v>
      </c>
      <c r="BY23" s="42">
        <v>0</v>
      </c>
      <c r="BZ23" s="42">
        <v>0</v>
      </c>
      <c r="CA23" s="12">
        <f>SUM(BT23:BZ23)</f>
        <v>0</v>
      </c>
      <c r="CB23" s="12">
        <f t="shared" si="15"/>
        <v>0</v>
      </c>
      <c r="CC23" s="22">
        <f>CC21+"00:15"</f>
        <v>8.3333333333333329E-2</v>
      </c>
      <c r="CD23" s="42">
        <v>0</v>
      </c>
      <c r="CE23" s="42">
        <v>0</v>
      </c>
      <c r="CF23" s="42">
        <v>0</v>
      </c>
      <c r="CG23" s="42">
        <v>0</v>
      </c>
      <c r="CH23" s="42">
        <v>0</v>
      </c>
      <c r="CI23" s="42">
        <v>0</v>
      </c>
      <c r="CJ23" s="42">
        <v>0</v>
      </c>
      <c r="CK23" s="12">
        <f>SUM(CD23:CJ23)</f>
        <v>0</v>
      </c>
      <c r="CL23" s="12">
        <f t="shared" si="16"/>
        <v>0</v>
      </c>
      <c r="CM23" s="22">
        <f>CM21+"00:15"</f>
        <v>8.3333333333333329E-2</v>
      </c>
      <c r="CN23" s="42">
        <v>0</v>
      </c>
      <c r="CO23" s="42">
        <v>0</v>
      </c>
      <c r="CP23" s="42">
        <v>0</v>
      </c>
      <c r="CQ23" s="42">
        <v>0</v>
      </c>
      <c r="CR23" s="42">
        <v>0</v>
      </c>
      <c r="CS23" s="42">
        <v>0</v>
      </c>
      <c r="CT23" s="42">
        <v>0</v>
      </c>
      <c r="CU23" s="12">
        <f>SUM(CN23:CT23)</f>
        <v>0</v>
      </c>
      <c r="CV23" s="12">
        <f t="shared" si="17"/>
        <v>0</v>
      </c>
      <c r="CW23" s="22">
        <f>CW21+"00:15"</f>
        <v>8.3333333333333329E-2</v>
      </c>
      <c r="CX23" s="42">
        <v>0</v>
      </c>
      <c r="CY23" s="42">
        <v>0</v>
      </c>
      <c r="CZ23" s="42">
        <v>0</v>
      </c>
      <c r="DA23" s="42">
        <v>0</v>
      </c>
      <c r="DB23" s="42">
        <v>0</v>
      </c>
      <c r="DC23" s="42">
        <v>0</v>
      </c>
      <c r="DD23" s="42">
        <v>0</v>
      </c>
      <c r="DE23" s="12">
        <f>SUM(CX23:DD23)</f>
        <v>0</v>
      </c>
      <c r="DF23" s="12">
        <f t="shared" si="18"/>
        <v>0</v>
      </c>
      <c r="DG23" s="22">
        <f>DG21+"00:15"</f>
        <v>8.3333333333333329E-2</v>
      </c>
      <c r="DH23" s="42">
        <v>0</v>
      </c>
      <c r="DI23" s="42">
        <v>0</v>
      </c>
      <c r="DJ23" s="42">
        <v>0</v>
      </c>
      <c r="DK23" s="42">
        <v>0</v>
      </c>
      <c r="DL23" s="42">
        <v>0</v>
      </c>
      <c r="DM23" s="42">
        <v>0</v>
      </c>
      <c r="DN23" s="42">
        <v>0</v>
      </c>
      <c r="DO23" s="12">
        <f>SUM(DH23:DN23)</f>
        <v>0</v>
      </c>
      <c r="DP23" s="12">
        <f t="shared" si="19"/>
        <v>0</v>
      </c>
      <c r="DQ23" s="22">
        <f>DQ21+"00:15"</f>
        <v>8.3333333333333329E-2</v>
      </c>
      <c r="DR23" s="42">
        <v>1</v>
      </c>
      <c r="DS23" s="42">
        <v>0</v>
      </c>
      <c r="DT23" s="42">
        <v>0</v>
      </c>
      <c r="DU23" s="42">
        <v>0</v>
      </c>
      <c r="DV23" s="42">
        <v>0</v>
      </c>
      <c r="DW23" s="42">
        <v>0</v>
      </c>
      <c r="DX23" s="42">
        <v>0</v>
      </c>
      <c r="DY23" s="12">
        <f>SUM(DR23:DX23)</f>
        <v>1</v>
      </c>
      <c r="DZ23" s="12">
        <f t="shared" si="20"/>
        <v>1</v>
      </c>
      <c r="EA23" s="22">
        <f>EA21+"00:15"</f>
        <v>8.3333333333333329E-2</v>
      </c>
      <c r="EB23" s="42">
        <v>26</v>
      </c>
      <c r="EC23" s="42">
        <v>1</v>
      </c>
      <c r="ED23" s="42">
        <v>1</v>
      </c>
      <c r="EE23" s="42">
        <v>1</v>
      </c>
      <c r="EF23" s="42">
        <v>3</v>
      </c>
      <c r="EG23" s="42">
        <v>1</v>
      </c>
      <c r="EH23" s="42">
        <v>0</v>
      </c>
      <c r="EI23" s="12">
        <f>SUM(EB23:EH23)</f>
        <v>33</v>
      </c>
      <c r="EJ23" s="12">
        <f t="shared" si="21"/>
        <v>37.199999999999996</v>
      </c>
      <c r="EK23" s="22">
        <f>EK21+"00:15"</f>
        <v>8.3333333333333329E-2</v>
      </c>
      <c r="EL23" s="42">
        <v>0</v>
      </c>
      <c r="EM23" s="42">
        <v>0</v>
      </c>
      <c r="EN23" s="42">
        <v>0</v>
      </c>
      <c r="EO23" s="42">
        <v>0</v>
      </c>
      <c r="EP23" s="42">
        <v>0</v>
      </c>
      <c r="EQ23" s="42">
        <v>0</v>
      </c>
      <c r="ER23" s="42">
        <v>0</v>
      </c>
      <c r="ES23" s="12">
        <f>SUM(EL23:ER23)</f>
        <v>0</v>
      </c>
      <c r="ET23" s="12">
        <f t="shared" si="22"/>
        <v>0</v>
      </c>
      <c r="EU23" s="22">
        <f>EU21+"00:15"</f>
        <v>8.3333333333333329E-2</v>
      </c>
      <c r="EV23" s="42">
        <v>0</v>
      </c>
      <c r="EW23" s="42">
        <v>0</v>
      </c>
      <c r="EX23" s="42">
        <v>0</v>
      </c>
      <c r="EY23" s="42">
        <v>0</v>
      </c>
      <c r="EZ23" s="42">
        <v>0</v>
      </c>
      <c r="FA23" s="42">
        <v>0</v>
      </c>
      <c r="FB23" s="42">
        <v>0</v>
      </c>
      <c r="FC23" s="12">
        <f>SUM(EV23:FB23)</f>
        <v>0</v>
      </c>
      <c r="FD23" s="12">
        <f t="shared" si="23"/>
        <v>0</v>
      </c>
      <c r="FE23" s="22">
        <f>FE21+"00:15"</f>
        <v>8.3333333333333329E-2</v>
      </c>
      <c r="FF23" s="48">
        <f t="shared" ref="FF23:FL26" si="138">SUM(AF23,AP23,CN23,EL23)</f>
        <v>0</v>
      </c>
      <c r="FG23" s="48">
        <f t="shared" si="138"/>
        <v>0</v>
      </c>
      <c r="FH23" s="48">
        <f t="shared" si="138"/>
        <v>0</v>
      </c>
      <c r="FI23" s="48">
        <f t="shared" si="138"/>
        <v>0</v>
      </c>
      <c r="FJ23" s="48">
        <f t="shared" si="138"/>
        <v>0</v>
      </c>
      <c r="FK23" s="48">
        <f t="shared" si="138"/>
        <v>0</v>
      </c>
      <c r="FL23" s="48">
        <f t="shared" si="138"/>
        <v>0</v>
      </c>
      <c r="FM23" s="12">
        <f>SUM(FF23:FL23)</f>
        <v>0</v>
      </c>
      <c r="FN23" s="12">
        <f t="shared" si="24"/>
        <v>0</v>
      </c>
      <c r="FO23" s="22">
        <f>FO21+"00:15"</f>
        <v>8.3333333333333329E-2</v>
      </c>
      <c r="FP23" s="48">
        <f t="shared" ref="FP23:FV26" si="139">SUM(B23,L23,V23,AF23)</f>
        <v>5</v>
      </c>
      <c r="FQ23" s="48">
        <f t="shared" si="139"/>
        <v>0</v>
      </c>
      <c r="FR23" s="48">
        <f t="shared" si="139"/>
        <v>0</v>
      </c>
      <c r="FS23" s="48">
        <f t="shared" si="139"/>
        <v>0</v>
      </c>
      <c r="FT23" s="48">
        <f t="shared" si="139"/>
        <v>0</v>
      </c>
      <c r="FU23" s="48">
        <f t="shared" si="139"/>
        <v>0</v>
      </c>
      <c r="FV23" s="48">
        <f t="shared" si="139"/>
        <v>0</v>
      </c>
      <c r="FW23" s="12">
        <f>SUM(FP23:FV23)</f>
        <v>5</v>
      </c>
      <c r="FX23" s="12">
        <f t="shared" si="25"/>
        <v>5</v>
      </c>
      <c r="FY23" s="22">
        <f>FY21+"00:15"</f>
        <v>8.3333333333333329E-2</v>
      </c>
      <c r="FZ23" s="48">
        <f t="shared" ref="FZ23:GF26" si="140">SUM(V23,BT23,CD23,EB23)</f>
        <v>28</v>
      </c>
      <c r="GA23" s="48">
        <f t="shared" si="140"/>
        <v>1</v>
      </c>
      <c r="GB23" s="48">
        <f t="shared" si="140"/>
        <v>1</v>
      </c>
      <c r="GC23" s="48">
        <f t="shared" si="140"/>
        <v>1</v>
      </c>
      <c r="GD23" s="48">
        <f t="shared" si="140"/>
        <v>3</v>
      </c>
      <c r="GE23" s="48">
        <f t="shared" si="140"/>
        <v>1</v>
      </c>
      <c r="GF23" s="48">
        <f t="shared" si="140"/>
        <v>0</v>
      </c>
      <c r="GG23" s="12">
        <f>SUM(FZ23:GF23)</f>
        <v>35</v>
      </c>
      <c r="GH23" s="12">
        <f t="shared" si="26"/>
        <v>39.199999999999996</v>
      </c>
      <c r="GI23" s="22">
        <f>GI21+"00:15"</f>
        <v>8.3333333333333329E-2</v>
      </c>
      <c r="GJ23" s="48">
        <f t="shared" ref="GJ23:GP26" si="141">SUM(AP23,AZ23,BJ23,BT23)</f>
        <v>16</v>
      </c>
      <c r="GK23" s="48">
        <f t="shared" si="141"/>
        <v>1</v>
      </c>
      <c r="GL23" s="48">
        <f t="shared" si="141"/>
        <v>1</v>
      </c>
      <c r="GM23" s="48">
        <f t="shared" si="141"/>
        <v>0</v>
      </c>
      <c r="GN23" s="48">
        <f t="shared" si="141"/>
        <v>2</v>
      </c>
      <c r="GO23" s="48">
        <f t="shared" si="141"/>
        <v>3</v>
      </c>
      <c r="GP23" s="48">
        <f t="shared" si="141"/>
        <v>0</v>
      </c>
      <c r="GQ23" s="12">
        <f>SUM(GJ23:GP23)</f>
        <v>23</v>
      </c>
      <c r="GR23" s="12">
        <f t="shared" si="27"/>
        <v>23.7</v>
      </c>
      <c r="GS23" s="22">
        <f>GS21+"00:15"</f>
        <v>8.3333333333333329E-2</v>
      </c>
      <c r="GT23" s="48">
        <f t="shared" ref="GT23:GZ26" si="142">SUM(L23,BJ23,DH23,DR23)</f>
        <v>3</v>
      </c>
      <c r="GU23" s="48">
        <f t="shared" si="142"/>
        <v>0</v>
      </c>
      <c r="GV23" s="48">
        <f t="shared" si="142"/>
        <v>0</v>
      </c>
      <c r="GW23" s="48">
        <f t="shared" si="142"/>
        <v>0</v>
      </c>
      <c r="GX23" s="48">
        <f t="shared" si="142"/>
        <v>0</v>
      </c>
      <c r="GY23" s="48">
        <f t="shared" si="142"/>
        <v>0</v>
      </c>
      <c r="GZ23" s="48">
        <f t="shared" si="142"/>
        <v>0</v>
      </c>
      <c r="HA23" s="12">
        <f>SUM(GT23:GZ23)</f>
        <v>3</v>
      </c>
      <c r="HB23" s="12">
        <f t="shared" si="28"/>
        <v>3</v>
      </c>
      <c r="HC23" s="22">
        <f>HC21+"00:15"</f>
        <v>8.3333333333333329E-2</v>
      </c>
      <c r="HD23" s="48">
        <f t="shared" ref="HD23:HJ26" si="143">SUM(CD23,CN23,CX23,DH23)</f>
        <v>0</v>
      </c>
      <c r="HE23" s="48">
        <f t="shared" si="143"/>
        <v>0</v>
      </c>
      <c r="HF23" s="48">
        <f t="shared" si="143"/>
        <v>0</v>
      </c>
      <c r="HG23" s="48">
        <f t="shared" si="143"/>
        <v>0</v>
      </c>
      <c r="HH23" s="48">
        <f t="shared" si="143"/>
        <v>0</v>
      </c>
      <c r="HI23" s="48">
        <f t="shared" si="143"/>
        <v>0</v>
      </c>
      <c r="HJ23" s="48">
        <f t="shared" si="143"/>
        <v>0</v>
      </c>
      <c r="HK23" s="12">
        <f>SUM(HD23:HJ23)</f>
        <v>0</v>
      </c>
      <c r="HL23" s="12">
        <f t="shared" si="29"/>
        <v>0</v>
      </c>
      <c r="HM23" s="22">
        <f>HM21+"00:15"</f>
        <v>8.3333333333333329E-2</v>
      </c>
      <c r="HN23" s="48">
        <f t="shared" ref="HN23:HT26" si="144">SUM(B23,AZ23,CX23,EV23)</f>
        <v>17</v>
      </c>
      <c r="HO23" s="48">
        <f t="shared" si="144"/>
        <v>1</v>
      </c>
      <c r="HP23" s="48">
        <f t="shared" si="144"/>
        <v>1</v>
      </c>
      <c r="HQ23" s="48">
        <f t="shared" si="144"/>
        <v>0</v>
      </c>
      <c r="HR23" s="48">
        <f t="shared" si="144"/>
        <v>2</v>
      </c>
      <c r="HS23" s="48">
        <f t="shared" si="144"/>
        <v>3</v>
      </c>
      <c r="HT23" s="48">
        <f t="shared" si="144"/>
        <v>0</v>
      </c>
      <c r="HU23" s="12">
        <f>SUM(HN23:HT23)</f>
        <v>24</v>
      </c>
      <c r="HV23" s="12">
        <f t="shared" si="30"/>
        <v>24.7</v>
      </c>
      <c r="HW23" s="22">
        <f>HW21+"00:15"</f>
        <v>8.3333333333333329E-2</v>
      </c>
      <c r="HX23" s="48">
        <f t="shared" ref="HX23:ID26" si="145">SUM(DR23,EB23,EL23,EV23)</f>
        <v>27</v>
      </c>
      <c r="HY23" s="48">
        <f t="shared" si="145"/>
        <v>1</v>
      </c>
      <c r="HZ23" s="48">
        <f t="shared" si="145"/>
        <v>1</v>
      </c>
      <c r="IA23" s="48">
        <f t="shared" si="145"/>
        <v>1</v>
      </c>
      <c r="IB23" s="48">
        <f t="shared" si="145"/>
        <v>3</v>
      </c>
      <c r="IC23" s="48">
        <f t="shared" si="145"/>
        <v>1</v>
      </c>
      <c r="ID23" s="48">
        <f t="shared" si="145"/>
        <v>0</v>
      </c>
      <c r="IE23" s="12">
        <f t="shared" si="89"/>
        <v>34</v>
      </c>
      <c r="IF23" s="12">
        <f t="shared" si="31"/>
        <v>38.199999999999996</v>
      </c>
    </row>
    <row r="24" spans="1:240" ht="13" customHeight="1" x14ac:dyDescent="0.25">
      <c r="A24" s="22">
        <f t="shared" ref="A24:A26" si="146">A23+"00:15"</f>
        <v>9.375E-2</v>
      </c>
      <c r="B24" s="42">
        <v>0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12">
        <f>SUM(B24:H24)</f>
        <v>0</v>
      </c>
      <c r="J24" s="12">
        <f t="shared" si="8"/>
        <v>0</v>
      </c>
      <c r="K24" s="22">
        <f t="shared" si="91"/>
        <v>9.375E-2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12">
        <f>SUM(L24:R24)</f>
        <v>0</v>
      </c>
      <c r="T24" s="12">
        <f t="shared" si="9"/>
        <v>0</v>
      </c>
      <c r="U24" s="22">
        <f t="shared" ref="U24:U26" si="147">U23+"00:15"</f>
        <v>9.375E-2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1</v>
      </c>
      <c r="AB24" s="42">
        <v>0</v>
      </c>
      <c r="AC24" s="12">
        <f>SUM(V24:AB24)</f>
        <v>1</v>
      </c>
      <c r="AD24" s="12">
        <f t="shared" si="10"/>
        <v>0.4</v>
      </c>
      <c r="AE24" s="22">
        <f t="shared" ref="AE24:AE26" si="148">AE23+"00:15"</f>
        <v>9.375E-2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12">
        <f>SUM(AF24:AL24)</f>
        <v>0</v>
      </c>
      <c r="AN24" s="12">
        <f t="shared" si="11"/>
        <v>0</v>
      </c>
      <c r="AO24" s="22">
        <f t="shared" ref="AO24:AO26" si="149">AO23+"00:15"</f>
        <v>9.375E-2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12">
        <f>SUM(AP24:AV24)</f>
        <v>0</v>
      </c>
      <c r="AX24" s="12">
        <f t="shared" si="12"/>
        <v>0</v>
      </c>
      <c r="AY24" s="22">
        <f t="shared" ref="AY24:AY26" si="150">AY23+"00:15"</f>
        <v>9.375E-2</v>
      </c>
      <c r="AZ24" s="42">
        <v>13</v>
      </c>
      <c r="BA24" s="42">
        <v>3</v>
      </c>
      <c r="BB24" s="42">
        <v>2</v>
      </c>
      <c r="BC24" s="42">
        <v>0</v>
      </c>
      <c r="BD24" s="42">
        <v>1</v>
      </c>
      <c r="BE24" s="42">
        <v>1</v>
      </c>
      <c r="BF24" s="42">
        <v>0</v>
      </c>
      <c r="BG24" s="12">
        <f>SUM(AZ24:BF24)</f>
        <v>20</v>
      </c>
      <c r="BH24" s="12">
        <f t="shared" si="13"/>
        <v>21.4</v>
      </c>
      <c r="BI24" s="22">
        <f t="shared" ref="BI24:BI26" si="151">BI23+"00:15"</f>
        <v>9.375E-2</v>
      </c>
      <c r="BJ24" s="42">
        <v>0</v>
      </c>
      <c r="BK24" s="42">
        <v>1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12">
        <f>SUM(BJ24:BP24)</f>
        <v>1</v>
      </c>
      <c r="BR24" s="12">
        <f t="shared" si="14"/>
        <v>1</v>
      </c>
      <c r="BS24" s="22">
        <f t="shared" ref="BS24:BS26" si="152">BS23+"00:15"</f>
        <v>9.375E-2</v>
      </c>
      <c r="BT24" s="42">
        <v>0</v>
      </c>
      <c r="BU24" s="42">
        <v>0</v>
      </c>
      <c r="BV24" s="42">
        <v>0</v>
      </c>
      <c r="BW24" s="42">
        <v>0</v>
      </c>
      <c r="BX24" s="42">
        <v>0</v>
      </c>
      <c r="BY24" s="42">
        <v>0</v>
      </c>
      <c r="BZ24" s="42">
        <v>0</v>
      </c>
      <c r="CA24" s="12">
        <f>SUM(BT24:BZ24)</f>
        <v>0</v>
      </c>
      <c r="CB24" s="12">
        <f t="shared" si="15"/>
        <v>0</v>
      </c>
      <c r="CC24" s="22">
        <f t="shared" ref="CC24:CC26" si="153">CC23+"00:15"</f>
        <v>9.375E-2</v>
      </c>
      <c r="CD24" s="42">
        <v>0</v>
      </c>
      <c r="CE24" s="42">
        <v>0</v>
      </c>
      <c r="CF24" s="42">
        <v>0</v>
      </c>
      <c r="CG24" s="42">
        <v>0</v>
      </c>
      <c r="CH24" s="42">
        <v>0</v>
      </c>
      <c r="CI24" s="42">
        <v>0</v>
      </c>
      <c r="CJ24" s="42">
        <v>0</v>
      </c>
      <c r="CK24" s="12">
        <f>SUM(CD24:CJ24)</f>
        <v>0</v>
      </c>
      <c r="CL24" s="12">
        <f t="shared" si="16"/>
        <v>0</v>
      </c>
      <c r="CM24" s="22">
        <f t="shared" ref="CM24:CM26" si="154">CM23+"00:15"</f>
        <v>9.375E-2</v>
      </c>
      <c r="CN24" s="42">
        <v>0</v>
      </c>
      <c r="CO24" s="42">
        <v>0</v>
      </c>
      <c r="CP24" s="42">
        <v>0</v>
      </c>
      <c r="CQ24" s="42">
        <v>0</v>
      </c>
      <c r="CR24" s="42">
        <v>0</v>
      </c>
      <c r="CS24" s="42">
        <v>0</v>
      </c>
      <c r="CT24" s="42">
        <v>0</v>
      </c>
      <c r="CU24" s="12">
        <f>SUM(CN24:CT24)</f>
        <v>0</v>
      </c>
      <c r="CV24" s="12">
        <f t="shared" si="17"/>
        <v>0</v>
      </c>
      <c r="CW24" s="22">
        <f t="shared" ref="CW24:CW26" si="155">CW23+"00:15"</f>
        <v>9.375E-2</v>
      </c>
      <c r="CX24" s="42">
        <v>0</v>
      </c>
      <c r="CY24" s="42">
        <v>0</v>
      </c>
      <c r="CZ24" s="42">
        <v>0</v>
      </c>
      <c r="DA24" s="42">
        <v>0</v>
      </c>
      <c r="DB24" s="42">
        <v>0</v>
      </c>
      <c r="DC24" s="42">
        <v>0</v>
      </c>
      <c r="DD24" s="42">
        <v>0</v>
      </c>
      <c r="DE24" s="12">
        <f>SUM(CX24:DD24)</f>
        <v>0</v>
      </c>
      <c r="DF24" s="12">
        <f t="shared" si="18"/>
        <v>0</v>
      </c>
      <c r="DG24" s="22">
        <f t="shared" ref="DG24:DG26" si="156">DG23+"00:15"</f>
        <v>9.375E-2</v>
      </c>
      <c r="DH24" s="42">
        <v>0</v>
      </c>
      <c r="DI24" s="42">
        <v>0</v>
      </c>
      <c r="DJ24" s="42">
        <v>0</v>
      </c>
      <c r="DK24" s="42">
        <v>0</v>
      </c>
      <c r="DL24" s="42">
        <v>0</v>
      </c>
      <c r="DM24" s="42">
        <v>0</v>
      </c>
      <c r="DN24" s="42">
        <v>0</v>
      </c>
      <c r="DO24" s="12">
        <f>SUM(DH24:DN24)</f>
        <v>0</v>
      </c>
      <c r="DP24" s="12">
        <f t="shared" si="19"/>
        <v>0</v>
      </c>
      <c r="DQ24" s="22">
        <f t="shared" ref="DQ24:DQ26" si="157">DQ23+"00:15"</f>
        <v>9.375E-2</v>
      </c>
      <c r="DR24" s="42">
        <v>1</v>
      </c>
      <c r="DS24" s="42">
        <v>0</v>
      </c>
      <c r="DT24" s="42">
        <v>0</v>
      </c>
      <c r="DU24" s="42">
        <v>0</v>
      </c>
      <c r="DV24" s="42">
        <v>0</v>
      </c>
      <c r="DW24" s="42">
        <v>0</v>
      </c>
      <c r="DX24" s="42">
        <v>0</v>
      </c>
      <c r="DY24" s="12">
        <f>SUM(DR24:DX24)</f>
        <v>1</v>
      </c>
      <c r="DZ24" s="12">
        <f t="shared" si="20"/>
        <v>1</v>
      </c>
      <c r="EA24" s="22">
        <f t="shared" ref="EA24:EA26" si="158">EA23+"00:15"</f>
        <v>9.375E-2</v>
      </c>
      <c r="EB24" s="42">
        <v>15</v>
      </c>
      <c r="EC24" s="42">
        <v>0</v>
      </c>
      <c r="ED24" s="42">
        <v>1</v>
      </c>
      <c r="EE24" s="42">
        <v>0</v>
      </c>
      <c r="EF24" s="42">
        <v>0</v>
      </c>
      <c r="EG24" s="42">
        <v>1</v>
      </c>
      <c r="EH24" s="42">
        <v>0</v>
      </c>
      <c r="EI24" s="12">
        <f>SUM(EB24:EH24)</f>
        <v>17</v>
      </c>
      <c r="EJ24" s="12">
        <f t="shared" si="21"/>
        <v>16.899999999999999</v>
      </c>
      <c r="EK24" s="22">
        <f t="shared" ref="EK24:EK26" si="159">EK23+"00:15"</f>
        <v>9.375E-2</v>
      </c>
      <c r="EL24" s="42">
        <v>0</v>
      </c>
      <c r="EM24" s="42">
        <v>0</v>
      </c>
      <c r="EN24" s="42">
        <v>0</v>
      </c>
      <c r="EO24" s="42">
        <v>0</v>
      </c>
      <c r="EP24" s="42">
        <v>0</v>
      </c>
      <c r="EQ24" s="42">
        <v>0</v>
      </c>
      <c r="ER24" s="42">
        <v>0</v>
      </c>
      <c r="ES24" s="12">
        <f>SUM(EL24:ER24)</f>
        <v>0</v>
      </c>
      <c r="ET24" s="12">
        <f t="shared" si="22"/>
        <v>0</v>
      </c>
      <c r="EU24" s="22">
        <f t="shared" ref="EU24:EU26" si="160">EU23+"00:15"</f>
        <v>9.375E-2</v>
      </c>
      <c r="EV24" s="42">
        <v>1</v>
      </c>
      <c r="EW24" s="42">
        <v>0</v>
      </c>
      <c r="EX24" s="42">
        <v>0</v>
      </c>
      <c r="EY24" s="42">
        <v>0</v>
      </c>
      <c r="EZ24" s="42">
        <v>0</v>
      </c>
      <c r="FA24" s="42">
        <v>0</v>
      </c>
      <c r="FB24" s="42">
        <v>0</v>
      </c>
      <c r="FC24" s="12">
        <f>SUM(EV24:FB24)</f>
        <v>1</v>
      </c>
      <c r="FD24" s="12">
        <f t="shared" si="23"/>
        <v>1</v>
      </c>
      <c r="FE24" s="22">
        <f t="shared" ref="FE24:FE26" si="161">FE23+"00:15"</f>
        <v>9.375E-2</v>
      </c>
      <c r="FF24" s="48">
        <f t="shared" si="138"/>
        <v>0</v>
      </c>
      <c r="FG24" s="48">
        <f t="shared" si="138"/>
        <v>0</v>
      </c>
      <c r="FH24" s="48">
        <f t="shared" si="138"/>
        <v>0</v>
      </c>
      <c r="FI24" s="48">
        <f t="shared" si="138"/>
        <v>0</v>
      </c>
      <c r="FJ24" s="48">
        <f t="shared" si="138"/>
        <v>0</v>
      </c>
      <c r="FK24" s="48">
        <f t="shared" si="138"/>
        <v>0</v>
      </c>
      <c r="FL24" s="48">
        <f t="shared" si="138"/>
        <v>0</v>
      </c>
      <c r="FM24" s="12">
        <f>SUM(FF24:FL24)</f>
        <v>0</v>
      </c>
      <c r="FN24" s="12">
        <f t="shared" si="24"/>
        <v>0</v>
      </c>
      <c r="FO24" s="22">
        <f t="shared" ref="FO24:FO26" si="162">FO23+"00:15"</f>
        <v>9.375E-2</v>
      </c>
      <c r="FP24" s="48">
        <f t="shared" si="139"/>
        <v>0</v>
      </c>
      <c r="FQ24" s="48">
        <f t="shared" si="139"/>
        <v>0</v>
      </c>
      <c r="FR24" s="48">
        <f t="shared" si="139"/>
        <v>0</v>
      </c>
      <c r="FS24" s="48">
        <f t="shared" si="139"/>
        <v>0</v>
      </c>
      <c r="FT24" s="48">
        <f t="shared" si="139"/>
        <v>0</v>
      </c>
      <c r="FU24" s="48">
        <f t="shared" si="139"/>
        <v>1</v>
      </c>
      <c r="FV24" s="48">
        <f t="shared" si="139"/>
        <v>0</v>
      </c>
      <c r="FW24" s="12">
        <f>SUM(FP24:FV24)</f>
        <v>1</v>
      </c>
      <c r="FX24" s="12">
        <f t="shared" si="25"/>
        <v>0.4</v>
      </c>
      <c r="FY24" s="22">
        <f t="shared" ref="FY24:FY26" si="163">FY23+"00:15"</f>
        <v>9.375E-2</v>
      </c>
      <c r="FZ24" s="48">
        <f t="shared" si="140"/>
        <v>15</v>
      </c>
      <c r="GA24" s="48">
        <f t="shared" si="140"/>
        <v>0</v>
      </c>
      <c r="GB24" s="48">
        <f t="shared" si="140"/>
        <v>1</v>
      </c>
      <c r="GC24" s="48">
        <f t="shared" si="140"/>
        <v>0</v>
      </c>
      <c r="GD24" s="48">
        <f t="shared" si="140"/>
        <v>0</v>
      </c>
      <c r="GE24" s="48">
        <f t="shared" si="140"/>
        <v>2</v>
      </c>
      <c r="GF24" s="48">
        <f t="shared" si="140"/>
        <v>0</v>
      </c>
      <c r="GG24" s="12">
        <f>SUM(FZ24:GF24)</f>
        <v>18</v>
      </c>
      <c r="GH24" s="12">
        <f t="shared" si="26"/>
        <v>17.3</v>
      </c>
      <c r="GI24" s="22">
        <f t="shared" ref="GI24:GI26" si="164">GI23+"00:15"</f>
        <v>9.375E-2</v>
      </c>
      <c r="GJ24" s="48">
        <f t="shared" si="141"/>
        <v>13</v>
      </c>
      <c r="GK24" s="48">
        <f t="shared" si="141"/>
        <v>4</v>
      </c>
      <c r="GL24" s="48">
        <f t="shared" si="141"/>
        <v>2</v>
      </c>
      <c r="GM24" s="48">
        <f t="shared" si="141"/>
        <v>0</v>
      </c>
      <c r="GN24" s="48">
        <f t="shared" si="141"/>
        <v>1</v>
      </c>
      <c r="GO24" s="48">
        <f t="shared" si="141"/>
        <v>1</v>
      </c>
      <c r="GP24" s="48">
        <f t="shared" si="141"/>
        <v>0</v>
      </c>
      <c r="GQ24" s="12">
        <f>SUM(GJ24:GP24)</f>
        <v>21</v>
      </c>
      <c r="GR24" s="12">
        <f t="shared" si="27"/>
        <v>22.4</v>
      </c>
      <c r="GS24" s="22">
        <f t="shared" ref="GS24:GS26" si="165">GS23+"00:15"</f>
        <v>9.375E-2</v>
      </c>
      <c r="GT24" s="48">
        <f t="shared" si="142"/>
        <v>1</v>
      </c>
      <c r="GU24" s="48">
        <f t="shared" si="142"/>
        <v>1</v>
      </c>
      <c r="GV24" s="48">
        <f t="shared" si="142"/>
        <v>0</v>
      </c>
      <c r="GW24" s="48">
        <f t="shared" si="142"/>
        <v>0</v>
      </c>
      <c r="GX24" s="48">
        <f t="shared" si="142"/>
        <v>0</v>
      </c>
      <c r="GY24" s="48">
        <f t="shared" si="142"/>
        <v>0</v>
      </c>
      <c r="GZ24" s="48">
        <f t="shared" si="142"/>
        <v>0</v>
      </c>
      <c r="HA24" s="12">
        <f>SUM(GT24:GZ24)</f>
        <v>2</v>
      </c>
      <c r="HB24" s="12">
        <f t="shared" si="28"/>
        <v>2</v>
      </c>
      <c r="HC24" s="22">
        <f t="shared" ref="HC24:HC26" si="166">HC23+"00:15"</f>
        <v>9.375E-2</v>
      </c>
      <c r="HD24" s="48">
        <f t="shared" si="143"/>
        <v>0</v>
      </c>
      <c r="HE24" s="48">
        <f t="shared" si="143"/>
        <v>0</v>
      </c>
      <c r="HF24" s="48">
        <f t="shared" si="143"/>
        <v>0</v>
      </c>
      <c r="HG24" s="48">
        <f t="shared" si="143"/>
        <v>0</v>
      </c>
      <c r="HH24" s="48">
        <f t="shared" si="143"/>
        <v>0</v>
      </c>
      <c r="HI24" s="48">
        <f t="shared" si="143"/>
        <v>0</v>
      </c>
      <c r="HJ24" s="48">
        <f t="shared" si="143"/>
        <v>0</v>
      </c>
      <c r="HK24" s="12">
        <f>SUM(HD24:HJ24)</f>
        <v>0</v>
      </c>
      <c r="HL24" s="12">
        <f t="shared" si="29"/>
        <v>0</v>
      </c>
      <c r="HM24" s="22">
        <f t="shared" ref="HM24:HM26" si="167">HM23+"00:15"</f>
        <v>9.375E-2</v>
      </c>
      <c r="HN24" s="48">
        <f t="shared" si="144"/>
        <v>14</v>
      </c>
      <c r="HO24" s="48">
        <f t="shared" si="144"/>
        <v>3</v>
      </c>
      <c r="HP24" s="48">
        <f t="shared" si="144"/>
        <v>2</v>
      </c>
      <c r="HQ24" s="48">
        <f t="shared" si="144"/>
        <v>0</v>
      </c>
      <c r="HR24" s="48">
        <f t="shared" si="144"/>
        <v>1</v>
      </c>
      <c r="HS24" s="48">
        <f t="shared" si="144"/>
        <v>1</v>
      </c>
      <c r="HT24" s="48">
        <f t="shared" si="144"/>
        <v>0</v>
      </c>
      <c r="HU24" s="12">
        <f>SUM(HN24:HT24)</f>
        <v>21</v>
      </c>
      <c r="HV24" s="12">
        <f t="shared" si="30"/>
        <v>22.4</v>
      </c>
      <c r="HW24" s="22">
        <f t="shared" ref="HW24:HW26" si="168">HW23+"00:15"</f>
        <v>9.375E-2</v>
      </c>
      <c r="HX24" s="48">
        <f t="shared" si="145"/>
        <v>17</v>
      </c>
      <c r="HY24" s="48">
        <f t="shared" si="145"/>
        <v>0</v>
      </c>
      <c r="HZ24" s="48">
        <f t="shared" si="145"/>
        <v>1</v>
      </c>
      <c r="IA24" s="48">
        <f t="shared" si="145"/>
        <v>0</v>
      </c>
      <c r="IB24" s="48">
        <f t="shared" si="145"/>
        <v>0</v>
      </c>
      <c r="IC24" s="48">
        <f t="shared" si="145"/>
        <v>1</v>
      </c>
      <c r="ID24" s="48">
        <f t="shared" si="145"/>
        <v>0</v>
      </c>
      <c r="IE24" s="12">
        <f t="shared" si="89"/>
        <v>19</v>
      </c>
      <c r="IF24" s="12">
        <f t="shared" si="31"/>
        <v>18.899999999999999</v>
      </c>
    </row>
    <row r="25" spans="1:240" ht="13" customHeight="1" x14ac:dyDescent="0.25">
      <c r="A25" s="22">
        <f t="shared" si="146"/>
        <v>0.10416666666666667</v>
      </c>
      <c r="B25" s="42">
        <v>0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12">
        <f>SUM(B25:H25)</f>
        <v>0</v>
      </c>
      <c r="J25" s="12">
        <f t="shared" si="8"/>
        <v>0</v>
      </c>
      <c r="K25" s="22">
        <f t="shared" si="91"/>
        <v>0.10416666666666667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12">
        <f>SUM(L25:R25)</f>
        <v>0</v>
      </c>
      <c r="T25" s="12">
        <f t="shared" si="9"/>
        <v>0</v>
      </c>
      <c r="U25" s="22">
        <f t="shared" si="147"/>
        <v>0.10416666666666667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12">
        <f>SUM(V25:AB25)</f>
        <v>0</v>
      </c>
      <c r="AD25" s="12">
        <f t="shared" si="10"/>
        <v>0</v>
      </c>
      <c r="AE25" s="22">
        <f t="shared" si="148"/>
        <v>0.10416666666666667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12">
        <f>SUM(AF25:AL25)</f>
        <v>0</v>
      </c>
      <c r="AN25" s="12">
        <f t="shared" si="11"/>
        <v>0</v>
      </c>
      <c r="AO25" s="22">
        <f t="shared" si="149"/>
        <v>0.10416666666666667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12">
        <f>SUM(AP25:AV25)</f>
        <v>0</v>
      </c>
      <c r="AX25" s="12">
        <f t="shared" si="12"/>
        <v>0</v>
      </c>
      <c r="AY25" s="22">
        <f t="shared" si="150"/>
        <v>0.10416666666666667</v>
      </c>
      <c r="AZ25" s="42">
        <v>15</v>
      </c>
      <c r="BA25" s="42">
        <v>5</v>
      </c>
      <c r="BB25" s="42">
        <v>0</v>
      </c>
      <c r="BC25" s="42">
        <v>3</v>
      </c>
      <c r="BD25" s="42">
        <v>2</v>
      </c>
      <c r="BE25" s="42">
        <v>3</v>
      </c>
      <c r="BF25" s="42">
        <v>0</v>
      </c>
      <c r="BG25" s="12">
        <f>SUM(AZ25:BF25)</f>
        <v>28</v>
      </c>
      <c r="BH25" s="12">
        <f t="shared" si="13"/>
        <v>32.1</v>
      </c>
      <c r="BI25" s="22">
        <f t="shared" si="151"/>
        <v>0.10416666666666667</v>
      </c>
      <c r="BJ25" s="42">
        <v>1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12">
        <f>SUM(BJ25:BP25)</f>
        <v>1</v>
      </c>
      <c r="BR25" s="12">
        <f t="shared" si="14"/>
        <v>1</v>
      </c>
      <c r="BS25" s="22">
        <f t="shared" si="152"/>
        <v>0.10416666666666667</v>
      </c>
      <c r="BT25" s="42">
        <v>0</v>
      </c>
      <c r="BU25" s="42">
        <v>0</v>
      </c>
      <c r="BV25" s="42">
        <v>0</v>
      </c>
      <c r="BW25" s="42">
        <v>0</v>
      </c>
      <c r="BX25" s="42">
        <v>0</v>
      </c>
      <c r="BY25" s="42">
        <v>0</v>
      </c>
      <c r="BZ25" s="42">
        <v>0</v>
      </c>
      <c r="CA25" s="12">
        <f>SUM(BT25:BZ25)</f>
        <v>0</v>
      </c>
      <c r="CB25" s="12">
        <f t="shared" si="15"/>
        <v>0</v>
      </c>
      <c r="CC25" s="22">
        <f t="shared" si="153"/>
        <v>0.10416666666666667</v>
      </c>
      <c r="CD25" s="42">
        <v>3</v>
      </c>
      <c r="CE25" s="42">
        <v>0</v>
      </c>
      <c r="CF25" s="42">
        <v>0</v>
      </c>
      <c r="CG25" s="42">
        <v>0</v>
      </c>
      <c r="CH25" s="42">
        <v>0</v>
      </c>
      <c r="CI25" s="42">
        <v>0</v>
      </c>
      <c r="CJ25" s="42">
        <v>0</v>
      </c>
      <c r="CK25" s="12">
        <f>SUM(CD25:CJ25)</f>
        <v>3</v>
      </c>
      <c r="CL25" s="12">
        <f t="shared" si="16"/>
        <v>3</v>
      </c>
      <c r="CM25" s="22">
        <f t="shared" si="154"/>
        <v>0.10416666666666667</v>
      </c>
      <c r="CN25" s="42">
        <v>0</v>
      </c>
      <c r="CO25" s="42">
        <v>0</v>
      </c>
      <c r="CP25" s="42">
        <v>0</v>
      </c>
      <c r="CQ25" s="42">
        <v>0</v>
      </c>
      <c r="CR25" s="42">
        <v>0</v>
      </c>
      <c r="CS25" s="42">
        <v>0</v>
      </c>
      <c r="CT25" s="42">
        <v>0</v>
      </c>
      <c r="CU25" s="12">
        <f>SUM(CN25:CT25)</f>
        <v>0</v>
      </c>
      <c r="CV25" s="12">
        <f t="shared" si="17"/>
        <v>0</v>
      </c>
      <c r="CW25" s="22">
        <f t="shared" si="155"/>
        <v>0.10416666666666667</v>
      </c>
      <c r="CX25" s="42">
        <v>1</v>
      </c>
      <c r="CY25" s="42">
        <v>0</v>
      </c>
      <c r="CZ25" s="42">
        <v>0</v>
      </c>
      <c r="DA25" s="42">
        <v>0</v>
      </c>
      <c r="DB25" s="42">
        <v>0</v>
      </c>
      <c r="DC25" s="42">
        <v>0</v>
      </c>
      <c r="DD25" s="42">
        <v>0</v>
      </c>
      <c r="DE25" s="12">
        <f>SUM(CX25:DD25)</f>
        <v>1</v>
      </c>
      <c r="DF25" s="12">
        <f t="shared" si="18"/>
        <v>1</v>
      </c>
      <c r="DG25" s="22">
        <f t="shared" si="156"/>
        <v>0.10416666666666667</v>
      </c>
      <c r="DH25" s="42">
        <v>0</v>
      </c>
      <c r="DI25" s="42">
        <v>0</v>
      </c>
      <c r="DJ25" s="42">
        <v>0</v>
      </c>
      <c r="DK25" s="42">
        <v>0</v>
      </c>
      <c r="DL25" s="42">
        <v>0</v>
      </c>
      <c r="DM25" s="42">
        <v>0</v>
      </c>
      <c r="DN25" s="42">
        <v>0</v>
      </c>
      <c r="DO25" s="12">
        <f>SUM(DH25:DN25)</f>
        <v>0</v>
      </c>
      <c r="DP25" s="12">
        <f t="shared" si="19"/>
        <v>0</v>
      </c>
      <c r="DQ25" s="22">
        <f t="shared" si="157"/>
        <v>0.10416666666666667</v>
      </c>
      <c r="DR25" s="42">
        <v>2</v>
      </c>
      <c r="DS25" s="42">
        <v>0</v>
      </c>
      <c r="DT25" s="42">
        <v>0</v>
      </c>
      <c r="DU25" s="42">
        <v>0</v>
      </c>
      <c r="DV25" s="42">
        <v>0</v>
      </c>
      <c r="DW25" s="42">
        <v>0</v>
      </c>
      <c r="DX25" s="42">
        <v>0</v>
      </c>
      <c r="DY25" s="12">
        <f>SUM(DR25:DX25)</f>
        <v>2</v>
      </c>
      <c r="DZ25" s="12">
        <f t="shared" si="20"/>
        <v>2</v>
      </c>
      <c r="EA25" s="22">
        <f t="shared" si="158"/>
        <v>0.10416666666666667</v>
      </c>
      <c r="EB25" s="42">
        <v>13</v>
      </c>
      <c r="EC25" s="42">
        <v>5</v>
      </c>
      <c r="ED25" s="42">
        <v>1</v>
      </c>
      <c r="EE25" s="42">
        <v>0</v>
      </c>
      <c r="EF25" s="42">
        <v>2</v>
      </c>
      <c r="EG25" s="42">
        <v>0</v>
      </c>
      <c r="EH25" s="42">
        <v>0</v>
      </c>
      <c r="EI25" s="12">
        <f>SUM(EB25:EH25)</f>
        <v>21</v>
      </c>
      <c r="EJ25" s="12">
        <f t="shared" si="21"/>
        <v>23.5</v>
      </c>
      <c r="EK25" s="22">
        <f t="shared" si="159"/>
        <v>0.10416666666666667</v>
      </c>
      <c r="EL25" s="42">
        <v>1</v>
      </c>
      <c r="EM25" s="42">
        <v>0</v>
      </c>
      <c r="EN25" s="42">
        <v>0</v>
      </c>
      <c r="EO25" s="42">
        <v>0</v>
      </c>
      <c r="EP25" s="42">
        <v>0</v>
      </c>
      <c r="EQ25" s="42">
        <v>0</v>
      </c>
      <c r="ER25" s="42">
        <v>0</v>
      </c>
      <c r="ES25" s="12">
        <f>SUM(EL25:ER25)</f>
        <v>1</v>
      </c>
      <c r="ET25" s="12">
        <f t="shared" si="22"/>
        <v>1</v>
      </c>
      <c r="EU25" s="22">
        <f t="shared" si="160"/>
        <v>0.10416666666666667</v>
      </c>
      <c r="EV25" s="42">
        <v>0</v>
      </c>
      <c r="EW25" s="42">
        <v>0</v>
      </c>
      <c r="EX25" s="42">
        <v>0</v>
      </c>
      <c r="EY25" s="42">
        <v>0</v>
      </c>
      <c r="EZ25" s="42">
        <v>0</v>
      </c>
      <c r="FA25" s="42">
        <v>0</v>
      </c>
      <c r="FB25" s="42">
        <v>0</v>
      </c>
      <c r="FC25" s="12">
        <f>SUM(EV25:FB25)</f>
        <v>0</v>
      </c>
      <c r="FD25" s="12">
        <f t="shared" si="23"/>
        <v>0</v>
      </c>
      <c r="FE25" s="22">
        <f t="shared" si="161"/>
        <v>0.10416666666666667</v>
      </c>
      <c r="FF25" s="48">
        <f t="shared" si="138"/>
        <v>1</v>
      </c>
      <c r="FG25" s="48">
        <f t="shared" si="138"/>
        <v>0</v>
      </c>
      <c r="FH25" s="48">
        <f t="shared" si="138"/>
        <v>0</v>
      </c>
      <c r="FI25" s="48">
        <f t="shared" si="138"/>
        <v>0</v>
      </c>
      <c r="FJ25" s="48">
        <f t="shared" si="138"/>
        <v>0</v>
      </c>
      <c r="FK25" s="48">
        <f t="shared" si="138"/>
        <v>0</v>
      </c>
      <c r="FL25" s="48">
        <f t="shared" si="138"/>
        <v>0</v>
      </c>
      <c r="FM25" s="12">
        <f>SUM(FF25:FL25)</f>
        <v>1</v>
      </c>
      <c r="FN25" s="12">
        <f t="shared" si="24"/>
        <v>1</v>
      </c>
      <c r="FO25" s="22">
        <f t="shared" si="162"/>
        <v>0.10416666666666667</v>
      </c>
      <c r="FP25" s="48">
        <f t="shared" si="139"/>
        <v>0</v>
      </c>
      <c r="FQ25" s="48">
        <f t="shared" si="139"/>
        <v>0</v>
      </c>
      <c r="FR25" s="48">
        <f t="shared" si="139"/>
        <v>0</v>
      </c>
      <c r="FS25" s="48">
        <f t="shared" si="139"/>
        <v>0</v>
      </c>
      <c r="FT25" s="48">
        <f t="shared" si="139"/>
        <v>0</v>
      </c>
      <c r="FU25" s="48">
        <f t="shared" si="139"/>
        <v>0</v>
      </c>
      <c r="FV25" s="48">
        <f t="shared" si="139"/>
        <v>0</v>
      </c>
      <c r="FW25" s="12">
        <f>SUM(FP25:FV25)</f>
        <v>0</v>
      </c>
      <c r="FX25" s="12">
        <f t="shared" si="25"/>
        <v>0</v>
      </c>
      <c r="FY25" s="22">
        <f t="shared" si="163"/>
        <v>0.10416666666666667</v>
      </c>
      <c r="FZ25" s="48">
        <f t="shared" si="140"/>
        <v>16</v>
      </c>
      <c r="GA25" s="48">
        <f t="shared" si="140"/>
        <v>5</v>
      </c>
      <c r="GB25" s="48">
        <f t="shared" si="140"/>
        <v>1</v>
      </c>
      <c r="GC25" s="48">
        <f t="shared" si="140"/>
        <v>0</v>
      </c>
      <c r="GD25" s="48">
        <f t="shared" si="140"/>
        <v>2</v>
      </c>
      <c r="GE25" s="48">
        <f t="shared" si="140"/>
        <v>0</v>
      </c>
      <c r="GF25" s="48">
        <f t="shared" si="140"/>
        <v>0</v>
      </c>
      <c r="GG25" s="12">
        <f>SUM(FZ25:GF25)</f>
        <v>24</v>
      </c>
      <c r="GH25" s="12">
        <f t="shared" si="26"/>
        <v>26.5</v>
      </c>
      <c r="GI25" s="22">
        <f t="shared" si="164"/>
        <v>0.10416666666666667</v>
      </c>
      <c r="GJ25" s="48">
        <f t="shared" si="141"/>
        <v>16</v>
      </c>
      <c r="GK25" s="48">
        <f t="shared" si="141"/>
        <v>5</v>
      </c>
      <c r="GL25" s="48">
        <f t="shared" si="141"/>
        <v>0</v>
      </c>
      <c r="GM25" s="48">
        <f t="shared" si="141"/>
        <v>3</v>
      </c>
      <c r="GN25" s="48">
        <f t="shared" si="141"/>
        <v>2</v>
      </c>
      <c r="GO25" s="48">
        <f t="shared" si="141"/>
        <v>3</v>
      </c>
      <c r="GP25" s="48">
        <f t="shared" si="141"/>
        <v>0</v>
      </c>
      <c r="GQ25" s="12">
        <f>SUM(GJ25:GP25)</f>
        <v>29</v>
      </c>
      <c r="GR25" s="12">
        <f t="shared" si="27"/>
        <v>33.1</v>
      </c>
      <c r="GS25" s="22">
        <f t="shared" si="165"/>
        <v>0.10416666666666667</v>
      </c>
      <c r="GT25" s="48">
        <f t="shared" si="142"/>
        <v>3</v>
      </c>
      <c r="GU25" s="48">
        <f t="shared" si="142"/>
        <v>0</v>
      </c>
      <c r="GV25" s="48">
        <f t="shared" si="142"/>
        <v>0</v>
      </c>
      <c r="GW25" s="48">
        <f t="shared" si="142"/>
        <v>0</v>
      </c>
      <c r="GX25" s="48">
        <f t="shared" si="142"/>
        <v>0</v>
      </c>
      <c r="GY25" s="48">
        <f t="shared" si="142"/>
        <v>0</v>
      </c>
      <c r="GZ25" s="48">
        <f t="shared" si="142"/>
        <v>0</v>
      </c>
      <c r="HA25" s="12">
        <f>SUM(GT25:GZ25)</f>
        <v>3</v>
      </c>
      <c r="HB25" s="12">
        <f t="shared" si="28"/>
        <v>3</v>
      </c>
      <c r="HC25" s="22">
        <f t="shared" si="166"/>
        <v>0.10416666666666667</v>
      </c>
      <c r="HD25" s="48">
        <f t="shared" si="143"/>
        <v>4</v>
      </c>
      <c r="HE25" s="48">
        <f t="shared" si="143"/>
        <v>0</v>
      </c>
      <c r="HF25" s="48">
        <f t="shared" si="143"/>
        <v>0</v>
      </c>
      <c r="HG25" s="48">
        <f t="shared" si="143"/>
        <v>0</v>
      </c>
      <c r="HH25" s="48">
        <f t="shared" si="143"/>
        <v>0</v>
      </c>
      <c r="HI25" s="48">
        <f t="shared" si="143"/>
        <v>0</v>
      </c>
      <c r="HJ25" s="48">
        <f t="shared" si="143"/>
        <v>0</v>
      </c>
      <c r="HK25" s="12">
        <f>SUM(HD25:HJ25)</f>
        <v>4</v>
      </c>
      <c r="HL25" s="12">
        <f t="shared" si="29"/>
        <v>4</v>
      </c>
      <c r="HM25" s="22">
        <f t="shared" si="167"/>
        <v>0.10416666666666667</v>
      </c>
      <c r="HN25" s="48">
        <f t="shared" si="144"/>
        <v>16</v>
      </c>
      <c r="HO25" s="48">
        <f t="shared" si="144"/>
        <v>5</v>
      </c>
      <c r="HP25" s="48">
        <f t="shared" si="144"/>
        <v>0</v>
      </c>
      <c r="HQ25" s="48">
        <f t="shared" si="144"/>
        <v>3</v>
      </c>
      <c r="HR25" s="48">
        <f t="shared" si="144"/>
        <v>2</v>
      </c>
      <c r="HS25" s="48">
        <f t="shared" si="144"/>
        <v>3</v>
      </c>
      <c r="HT25" s="48">
        <f t="shared" si="144"/>
        <v>0</v>
      </c>
      <c r="HU25" s="12">
        <f>SUM(HN25:HT25)</f>
        <v>29</v>
      </c>
      <c r="HV25" s="12">
        <f t="shared" si="30"/>
        <v>33.1</v>
      </c>
      <c r="HW25" s="22">
        <f t="shared" si="168"/>
        <v>0.10416666666666667</v>
      </c>
      <c r="HX25" s="48">
        <f t="shared" si="145"/>
        <v>16</v>
      </c>
      <c r="HY25" s="48">
        <f t="shared" si="145"/>
        <v>5</v>
      </c>
      <c r="HZ25" s="48">
        <f t="shared" si="145"/>
        <v>1</v>
      </c>
      <c r="IA25" s="48">
        <f t="shared" si="145"/>
        <v>0</v>
      </c>
      <c r="IB25" s="48">
        <f t="shared" si="145"/>
        <v>2</v>
      </c>
      <c r="IC25" s="48">
        <f t="shared" si="145"/>
        <v>0</v>
      </c>
      <c r="ID25" s="48">
        <f t="shared" si="145"/>
        <v>0</v>
      </c>
      <c r="IE25" s="12">
        <f t="shared" si="89"/>
        <v>24</v>
      </c>
      <c r="IF25" s="12">
        <f t="shared" si="31"/>
        <v>26.5</v>
      </c>
    </row>
    <row r="26" spans="1:240" ht="13" customHeight="1" thickBot="1" x14ac:dyDescent="0.3">
      <c r="A26" s="22">
        <f t="shared" si="146"/>
        <v>0.11458333333333334</v>
      </c>
      <c r="B26" s="42">
        <v>0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12">
        <f>SUM(B26:H26)</f>
        <v>0</v>
      </c>
      <c r="J26" s="12">
        <f t="shared" si="8"/>
        <v>0</v>
      </c>
      <c r="K26" s="22">
        <f t="shared" si="91"/>
        <v>0.11458333333333334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12">
        <f>SUM(L26:R26)</f>
        <v>0</v>
      </c>
      <c r="T26" s="12">
        <f t="shared" si="9"/>
        <v>0</v>
      </c>
      <c r="U26" s="22">
        <f t="shared" si="147"/>
        <v>0.11458333333333334</v>
      </c>
      <c r="V26" s="42">
        <v>2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12">
        <f>SUM(V26:AB26)</f>
        <v>2</v>
      </c>
      <c r="AD26" s="12">
        <f t="shared" si="10"/>
        <v>2</v>
      </c>
      <c r="AE26" s="22">
        <f t="shared" si="148"/>
        <v>0.11458333333333334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12">
        <f>SUM(AF26:AL26)</f>
        <v>0</v>
      </c>
      <c r="AN26" s="12">
        <f t="shared" si="11"/>
        <v>0</v>
      </c>
      <c r="AO26" s="22">
        <f t="shared" si="149"/>
        <v>0.11458333333333334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12">
        <f>SUM(AP26:AV26)</f>
        <v>0</v>
      </c>
      <c r="AX26" s="12">
        <f t="shared" si="12"/>
        <v>0</v>
      </c>
      <c r="AY26" s="22">
        <f t="shared" si="150"/>
        <v>0.11458333333333334</v>
      </c>
      <c r="AZ26" s="42">
        <v>24</v>
      </c>
      <c r="BA26" s="42">
        <v>1</v>
      </c>
      <c r="BB26" s="42">
        <v>0</v>
      </c>
      <c r="BC26" s="42">
        <v>0</v>
      </c>
      <c r="BD26" s="42">
        <v>1</v>
      </c>
      <c r="BE26" s="42">
        <v>2</v>
      </c>
      <c r="BF26" s="42">
        <v>0</v>
      </c>
      <c r="BG26" s="12">
        <f>SUM(AZ26:BF26)</f>
        <v>28</v>
      </c>
      <c r="BH26" s="12">
        <f t="shared" si="13"/>
        <v>27.8</v>
      </c>
      <c r="BI26" s="22">
        <f t="shared" si="151"/>
        <v>0.11458333333333334</v>
      </c>
      <c r="BJ26" s="42">
        <v>1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12">
        <f>SUM(BJ26:BP26)</f>
        <v>1</v>
      </c>
      <c r="BR26" s="12">
        <f t="shared" si="14"/>
        <v>1</v>
      </c>
      <c r="BS26" s="22">
        <f t="shared" si="152"/>
        <v>0.11458333333333334</v>
      </c>
      <c r="BT26" s="42">
        <v>0</v>
      </c>
      <c r="BU26" s="42">
        <v>0</v>
      </c>
      <c r="BV26" s="42">
        <v>0</v>
      </c>
      <c r="BW26" s="42">
        <v>0</v>
      </c>
      <c r="BX26" s="42">
        <v>0</v>
      </c>
      <c r="BY26" s="42">
        <v>0</v>
      </c>
      <c r="BZ26" s="42">
        <v>0</v>
      </c>
      <c r="CA26" s="12">
        <f>SUM(BT26:BZ26)</f>
        <v>0</v>
      </c>
      <c r="CB26" s="12">
        <f t="shared" si="15"/>
        <v>0</v>
      </c>
      <c r="CC26" s="22">
        <f t="shared" si="153"/>
        <v>0.11458333333333334</v>
      </c>
      <c r="CD26" s="42">
        <v>1</v>
      </c>
      <c r="CE26" s="42">
        <v>0</v>
      </c>
      <c r="CF26" s="42">
        <v>0</v>
      </c>
      <c r="CG26" s="42">
        <v>0</v>
      </c>
      <c r="CH26" s="42">
        <v>0</v>
      </c>
      <c r="CI26" s="42">
        <v>0</v>
      </c>
      <c r="CJ26" s="42">
        <v>0</v>
      </c>
      <c r="CK26" s="12">
        <f>SUM(CD26:CJ26)</f>
        <v>1</v>
      </c>
      <c r="CL26" s="12">
        <f t="shared" si="16"/>
        <v>1</v>
      </c>
      <c r="CM26" s="22">
        <f t="shared" si="154"/>
        <v>0.11458333333333334</v>
      </c>
      <c r="CN26" s="42">
        <v>0</v>
      </c>
      <c r="CO26" s="42">
        <v>0</v>
      </c>
      <c r="CP26" s="42">
        <v>0</v>
      </c>
      <c r="CQ26" s="42">
        <v>0</v>
      </c>
      <c r="CR26" s="42">
        <v>0</v>
      </c>
      <c r="CS26" s="42">
        <v>0</v>
      </c>
      <c r="CT26" s="42">
        <v>0</v>
      </c>
      <c r="CU26" s="12">
        <f>SUM(CN26:CT26)</f>
        <v>0</v>
      </c>
      <c r="CV26" s="12">
        <f t="shared" si="17"/>
        <v>0</v>
      </c>
      <c r="CW26" s="22">
        <f t="shared" si="155"/>
        <v>0.11458333333333334</v>
      </c>
      <c r="CX26" s="42">
        <v>1</v>
      </c>
      <c r="CY26" s="42">
        <v>0</v>
      </c>
      <c r="CZ26" s="42">
        <v>0</v>
      </c>
      <c r="DA26" s="42">
        <v>0</v>
      </c>
      <c r="DB26" s="42">
        <v>0</v>
      </c>
      <c r="DC26" s="42">
        <v>0</v>
      </c>
      <c r="DD26" s="42">
        <v>0</v>
      </c>
      <c r="DE26" s="12">
        <f>SUM(CX26:DD26)</f>
        <v>1</v>
      </c>
      <c r="DF26" s="12">
        <f t="shared" si="18"/>
        <v>1</v>
      </c>
      <c r="DG26" s="22">
        <f t="shared" si="156"/>
        <v>0.11458333333333334</v>
      </c>
      <c r="DH26" s="42">
        <v>0</v>
      </c>
      <c r="DI26" s="42">
        <v>0</v>
      </c>
      <c r="DJ26" s="42">
        <v>0</v>
      </c>
      <c r="DK26" s="42">
        <v>0</v>
      </c>
      <c r="DL26" s="42">
        <v>0</v>
      </c>
      <c r="DM26" s="42">
        <v>0</v>
      </c>
      <c r="DN26" s="42">
        <v>0</v>
      </c>
      <c r="DO26" s="12">
        <f>SUM(DH26:DN26)</f>
        <v>0</v>
      </c>
      <c r="DP26" s="12">
        <f t="shared" si="19"/>
        <v>0</v>
      </c>
      <c r="DQ26" s="22">
        <f t="shared" si="157"/>
        <v>0.11458333333333334</v>
      </c>
      <c r="DR26" s="42">
        <v>1</v>
      </c>
      <c r="DS26" s="42">
        <v>0</v>
      </c>
      <c r="DT26" s="42">
        <v>0</v>
      </c>
      <c r="DU26" s="42">
        <v>0</v>
      </c>
      <c r="DV26" s="42">
        <v>0</v>
      </c>
      <c r="DW26" s="42">
        <v>0</v>
      </c>
      <c r="DX26" s="42">
        <v>0</v>
      </c>
      <c r="DY26" s="12">
        <f>SUM(DR26:DX26)</f>
        <v>1</v>
      </c>
      <c r="DZ26" s="12">
        <f t="shared" si="20"/>
        <v>1</v>
      </c>
      <c r="EA26" s="22">
        <f t="shared" si="158"/>
        <v>0.11458333333333334</v>
      </c>
      <c r="EB26" s="42">
        <v>12</v>
      </c>
      <c r="EC26" s="42">
        <v>2</v>
      </c>
      <c r="ED26" s="42">
        <v>1</v>
      </c>
      <c r="EE26" s="42">
        <v>1</v>
      </c>
      <c r="EF26" s="42">
        <v>1</v>
      </c>
      <c r="EG26" s="42">
        <v>0</v>
      </c>
      <c r="EH26" s="42">
        <v>0</v>
      </c>
      <c r="EI26" s="12">
        <f>SUM(EB26:EH26)</f>
        <v>17</v>
      </c>
      <c r="EJ26" s="12">
        <f t="shared" si="21"/>
        <v>19.8</v>
      </c>
      <c r="EK26" s="22">
        <f t="shared" si="159"/>
        <v>0.11458333333333334</v>
      </c>
      <c r="EL26" s="42">
        <v>0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12">
        <f>SUM(EL26:ER26)</f>
        <v>0</v>
      </c>
      <c r="ET26" s="12">
        <f t="shared" si="22"/>
        <v>0</v>
      </c>
      <c r="EU26" s="22">
        <f t="shared" si="160"/>
        <v>0.11458333333333334</v>
      </c>
      <c r="EV26" s="42">
        <v>0</v>
      </c>
      <c r="EW26" s="42">
        <v>0</v>
      </c>
      <c r="EX26" s="42">
        <v>0</v>
      </c>
      <c r="EY26" s="42">
        <v>0</v>
      </c>
      <c r="EZ26" s="42">
        <v>0</v>
      </c>
      <c r="FA26" s="42">
        <v>0</v>
      </c>
      <c r="FB26" s="42">
        <v>0</v>
      </c>
      <c r="FC26" s="12">
        <f>SUM(EV26:FB26)</f>
        <v>0</v>
      </c>
      <c r="FD26" s="12">
        <f t="shared" si="23"/>
        <v>0</v>
      </c>
      <c r="FE26" s="22">
        <f t="shared" si="161"/>
        <v>0.11458333333333334</v>
      </c>
      <c r="FF26" s="48">
        <f t="shared" si="138"/>
        <v>0</v>
      </c>
      <c r="FG26" s="48">
        <f t="shared" si="138"/>
        <v>0</v>
      </c>
      <c r="FH26" s="48">
        <f t="shared" si="138"/>
        <v>0</v>
      </c>
      <c r="FI26" s="48">
        <f t="shared" si="138"/>
        <v>0</v>
      </c>
      <c r="FJ26" s="48">
        <f t="shared" si="138"/>
        <v>0</v>
      </c>
      <c r="FK26" s="48">
        <f t="shared" si="138"/>
        <v>0</v>
      </c>
      <c r="FL26" s="48">
        <f t="shared" si="138"/>
        <v>0</v>
      </c>
      <c r="FM26" s="12">
        <f>SUM(FF26:FL26)</f>
        <v>0</v>
      </c>
      <c r="FN26" s="12">
        <f t="shared" si="24"/>
        <v>0</v>
      </c>
      <c r="FO26" s="22">
        <f t="shared" si="162"/>
        <v>0.11458333333333334</v>
      </c>
      <c r="FP26" s="48">
        <f t="shared" si="139"/>
        <v>2</v>
      </c>
      <c r="FQ26" s="48">
        <f t="shared" si="139"/>
        <v>0</v>
      </c>
      <c r="FR26" s="48">
        <f t="shared" si="139"/>
        <v>0</v>
      </c>
      <c r="FS26" s="48">
        <f t="shared" si="139"/>
        <v>0</v>
      </c>
      <c r="FT26" s="48">
        <f t="shared" si="139"/>
        <v>0</v>
      </c>
      <c r="FU26" s="48">
        <f t="shared" si="139"/>
        <v>0</v>
      </c>
      <c r="FV26" s="48">
        <f t="shared" si="139"/>
        <v>0</v>
      </c>
      <c r="FW26" s="12">
        <f>SUM(FP26:FV26)</f>
        <v>2</v>
      </c>
      <c r="FX26" s="12">
        <f t="shared" si="25"/>
        <v>2</v>
      </c>
      <c r="FY26" s="22">
        <f t="shared" si="163"/>
        <v>0.11458333333333334</v>
      </c>
      <c r="FZ26" s="48">
        <f t="shared" si="140"/>
        <v>15</v>
      </c>
      <c r="GA26" s="48">
        <f t="shared" si="140"/>
        <v>2</v>
      </c>
      <c r="GB26" s="48">
        <f t="shared" si="140"/>
        <v>1</v>
      </c>
      <c r="GC26" s="48">
        <f t="shared" si="140"/>
        <v>1</v>
      </c>
      <c r="GD26" s="48">
        <f t="shared" si="140"/>
        <v>1</v>
      </c>
      <c r="GE26" s="48">
        <f t="shared" si="140"/>
        <v>0</v>
      </c>
      <c r="GF26" s="48">
        <f t="shared" si="140"/>
        <v>0</v>
      </c>
      <c r="GG26" s="12">
        <f>SUM(FZ26:GF26)</f>
        <v>20</v>
      </c>
      <c r="GH26" s="12">
        <f t="shared" si="26"/>
        <v>22.8</v>
      </c>
      <c r="GI26" s="22">
        <f t="shared" si="164"/>
        <v>0.11458333333333334</v>
      </c>
      <c r="GJ26" s="48">
        <f t="shared" si="141"/>
        <v>25</v>
      </c>
      <c r="GK26" s="48">
        <f t="shared" si="141"/>
        <v>1</v>
      </c>
      <c r="GL26" s="48">
        <f t="shared" si="141"/>
        <v>0</v>
      </c>
      <c r="GM26" s="48">
        <f t="shared" si="141"/>
        <v>0</v>
      </c>
      <c r="GN26" s="48">
        <f t="shared" si="141"/>
        <v>1</v>
      </c>
      <c r="GO26" s="48">
        <f t="shared" si="141"/>
        <v>2</v>
      </c>
      <c r="GP26" s="48">
        <f t="shared" si="141"/>
        <v>0</v>
      </c>
      <c r="GQ26" s="12">
        <f>SUM(GJ26:GP26)</f>
        <v>29</v>
      </c>
      <c r="GR26" s="12">
        <f t="shared" si="27"/>
        <v>28.8</v>
      </c>
      <c r="GS26" s="22">
        <f t="shared" si="165"/>
        <v>0.11458333333333334</v>
      </c>
      <c r="GT26" s="48">
        <f t="shared" si="142"/>
        <v>2</v>
      </c>
      <c r="GU26" s="48">
        <f t="shared" si="142"/>
        <v>0</v>
      </c>
      <c r="GV26" s="48">
        <f t="shared" si="142"/>
        <v>0</v>
      </c>
      <c r="GW26" s="48">
        <f t="shared" si="142"/>
        <v>0</v>
      </c>
      <c r="GX26" s="48">
        <f t="shared" si="142"/>
        <v>0</v>
      </c>
      <c r="GY26" s="48">
        <f t="shared" si="142"/>
        <v>0</v>
      </c>
      <c r="GZ26" s="48">
        <f t="shared" si="142"/>
        <v>0</v>
      </c>
      <c r="HA26" s="12">
        <f>SUM(GT26:GZ26)</f>
        <v>2</v>
      </c>
      <c r="HB26" s="12">
        <f t="shared" si="28"/>
        <v>2</v>
      </c>
      <c r="HC26" s="22">
        <f t="shared" si="166"/>
        <v>0.11458333333333334</v>
      </c>
      <c r="HD26" s="48">
        <f t="shared" si="143"/>
        <v>2</v>
      </c>
      <c r="HE26" s="48">
        <f t="shared" si="143"/>
        <v>0</v>
      </c>
      <c r="HF26" s="48">
        <f t="shared" si="143"/>
        <v>0</v>
      </c>
      <c r="HG26" s="48">
        <f t="shared" si="143"/>
        <v>0</v>
      </c>
      <c r="HH26" s="48">
        <f t="shared" si="143"/>
        <v>0</v>
      </c>
      <c r="HI26" s="48">
        <f t="shared" si="143"/>
        <v>0</v>
      </c>
      <c r="HJ26" s="48">
        <f t="shared" si="143"/>
        <v>0</v>
      </c>
      <c r="HK26" s="12">
        <f>SUM(HD26:HJ26)</f>
        <v>2</v>
      </c>
      <c r="HL26" s="12">
        <f t="shared" si="29"/>
        <v>2</v>
      </c>
      <c r="HM26" s="22">
        <f t="shared" si="167"/>
        <v>0.11458333333333334</v>
      </c>
      <c r="HN26" s="48">
        <f t="shared" si="144"/>
        <v>25</v>
      </c>
      <c r="HO26" s="48">
        <f t="shared" si="144"/>
        <v>1</v>
      </c>
      <c r="HP26" s="48">
        <f t="shared" si="144"/>
        <v>0</v>
      </c>
      <c r="HQ26" s="48">
        <f t="shared" si="144"/>
        <v>0</v>
      </c>
      <c r="HR26" s="48">
        <f t="shared" si="144"/>
        <v>1</v>
      </c>
      <c r="HS26" s="48">
        <f t="shared" si="144"/>
        <v>2</v>
      </c>
      <c r="HT26" s="48">
        <f t="shared" si="144"/>
        <v>0</v>
      </c>
      <c r="HU26" s="12">
        <f>SUM(HN26:HT26)</f>
        <v>29</v>
      </c>
      <c r="HV26" s="12">
        <f t="shared" si="30"/>
        <v>28.8</v>
      </c>
      <c r="HW26" s="22">
        <f t="shared" si="168"/>
        <v>0.11458333333333334</v>
      </c>
      <c r="HX26" s="48">
        <f t="shared" si="145"/>
        <v>13</v>
      </c>
      <c r="HY26" s="48">
        <f t="shared" si="145"/>
        <v>2</v>
      </c>
      <c r="HZ26" s="48">
        <f t="shared" si="145"/>
        <v>1</v>
      </c>
      <c r="IA26" s="48">
        <f t="shared" si="145"/>
        <v>1</v>
      </c>
      <c r="IB26" s="48">
        <f t="shared" si="145"/>
        <v>1</v>
      </c>
      <c r="IC26" s="48">
        <f t="shared" si="145"/>
        <v>0</v>
      </c>
      <c r="ID26" s="48">
        <f t="shared" si="145"/>
        <v>0</v>
      </c>
      <c r="IE26" s="12">
        <f t="shared" si="89"/>
        <v>18</v>
      </c>
      <c r="IF26" s="12">
        <f t="shared" si="31"/>
        <v>20.8</v>
      </c>
    </row>
    <row r="27" spans="1:240" ht="13" customHeight="1" thickTop="1" thickBot="1" x14ac:dyDescent="0.3">
      <c r="A27" s="23" t="s">
        <v>5</v>
      </c>
      <c r="B27" s="80">
        <f t="shared" ref="B27:I27" si="169">SUM(B23:B26)</f>
        <v>2</v>
      </c>
      <c r="C27" s="80">
        <f t="shared" si="169"/>
        <v>0</v>
      </c>
      <c r="D27" s="80">
        <f t="shared" si="169"/>
        <v>0</v>
      </c>
      <c r="E27" s="80">
        <f t="shared" si="169"/>
        <v>0</v>
      </c>
      <c r="F27" s="80">
        <f t="shared" si="169"/>
        <v>0</v>
      </c>
      <c r="G27" s="80">
        <f t="shared" si="169"/>
        <v>0</v>
      </c>
      <c r="H27" s="80">
        <f t="shared" si="169"/>
        <v>0</v>
      </c>
      <c r="I27" s="13">
        <f t="shared" si="169"/>
        <v>2</v>
      </c>
      <c r="J27" s="13">
        <f t="shared" si="8"/>
        <v>2</v>
      </c>
      <c r="K27" s="23" t="s">
        <v>5</v>
      </c>
      <c r="L27" s="80">
        <f t="shared" ref="L27:S27" si="170">SUM(L23:L26)</f>
        <v>1</v>
      </c>
      <c r="M27" s="80">
        <f t="shared" si="170"/>
        <v>0</v>
      </c>
      <c r="N27" s="80">
        <f t="shared" si="170"/>
        <v>0</v>
      </c>
      <c r="O27" s="80">
        <f t="shared" si="170"/>
        <v>0</v>
      </c>
      <c r="P27" s="80">
        <f t="shared" si="170"/>
        <v>0</v>
      </c>
      <c r="Q27" s="80">
        <f t="shared" si="170"/>
        <v>0</v>
      </c>
      <c r="R27" s="80">
        <f t="shared" si="170"/>
        <v>0</v>
      </c>
      <c r="S27" s="13">
        <f t="shared" si="170"/>
        <v>1</v>
      </c>
      <c r="T27" s="13">
        <f t="shared" si="9"/>
        <v>1</v>
      </c>
      <c r="U27" s="23" t="s">
        <v>5</v>
      </c>
      <c r="V27" s="80">
        <f t="shared" ref="V27:AC27" si="171">SUM(V23:V26)</f>
        <v>4</v>
      </c>
      <c r="W27" s="80">
        <f t="shared" si="171"/>
        <v>0</v>
      </c>
      <c r="X27" s="80">
        <f t="shared" si="171"/>
        <v>0</v>
      </c>
      <c r="Y27" s="80">
        <f t="shared" si="171"/>
        <v>0</v>
      </c>
      <c r="Z27" s="80">
        <f t="shared" si="171"/>
        <v>0</v>
      </c>
      <c r="AA27" s="80">
        <f t="shared" si="171"/>
        <v>1</v>
      </c>
      <c r="AB27" s="80">
        <f t="shared" si="171"/>
        <v>0</v>
      </c>
      <c r="AC27" s="13">
        <f t="shared" si="171"/>
        <v>5</v>
      </c>
      <c r="AD27" s="13">
        <f t="shared" si="10"/>
        <v>4.4000000000000004</v>
      </c>
      <c r="AE27" s="23" t="s">
        <v>5</v>
      </c>
      <c r="AF27" s="80">
        <f t="shared" ref="AF27:AM27" si="172">SUM(AF23:AF26)</f>
        <v>0</v>
      </c>
      <c r="AG27" s="80">
        <f t="shared" si="172"/>
        <v>0</v>
      </c>
      <c r="AH27" s="80">
        <f t="shared" si="172"/>
        <v>0</v>
      </c>
      <c r="AI27" s="80">
        <f t="shared" si="172"/>
        <v>0</v>
      </c>
      <c r="AJ27" s="80">
        <f t="shared" si="172"/>
        <v>0</v>
      </c>
      <c r="AK27" s="80">
        <f t="shared" si="172"/>
        <v>0</v>
      </c>
      <c r="AL27" s="80">
        <f t="shared" si="172"/>
        <v>0</v>
      </c>
      <c r="AM27" s="13">
        <f t="shared" si="172"/>
        <v>0</v>
      </c>
      <c r="AN27" s="13">
        <f t="shared" si="11"/>
        <v>0</v>
      </c>
      <c r="AO27" s="23" t="s">
        <v>5</v>
      </c>
      <c r="AP27" s="80">
        <f t="shared" ref="AP27:AW27" si="173">SUM(AP23:AP26)</f>
        <v>0</v>
      </c>
      <c r="AQ27" s="80">
        <f t="shared" si="173"/>
        <v>0</v>
      </c>
      <c r="AR27" s="80">
        <f t="shared" si="173"/>
        <v>0</v>
      </c>
      <c r="AS27" s="80">
        <f t="shared" si="173"/>
        <v>0</v>
      </c>
      <c r="AT27" s="80">
        <f t="shared" si="173"/>
        <v>0</v>
      </c>
      <c r="AU27" s="80">
        <f t="shared" si="173"/>
        <v>0</v>
      </c>
      <c r="AV27" s="80">
        <f t="shared" si="173"/>
        <v>0</v>
      </c>
      <c r="AW27" s="13">
        <f t="shared" si="173"/>
        <v>0</v>
      </c>
      <c r="AX27" s="13">
        <f t="shared" si="12"/>
        <v>0</v>
      </c>
      <c r="AY27" s="23" t="s">
        <v>5</v>
      </c>
      <c r="AZ27" s="80">
        <f t="shared" ref="AZ27:BG27" si="174">SUM(AZ23:AZ26)</f>
        <v>67</v>
      </c>
      <c r="BA27" s="80">
        <f t="shared" si="174"/>
        <v>10</v>
      </c>
      <c r="BB27" s="80">
        <f t="shared" si="174"/>
        <v>3</v>
      </c>
      <c r="BC27" s="80">
        <f t="shared" si="174"/>
        <v>3</v>
      </c>
      <c r="BD27" s="80">
        <f t="shared" si="174"/>
        <v>6</v>
      </c>
      <c r="BE27" s="80">
        <f t="shared" si="174"/>
        <v>9</v>
      </c>
      <c r="BF27" s="80">
        <f t="shared" si="174"/>
        <v>0</v>
      </c>
      <c r="BG27" s="13">
        <f t="shared" si="174"/>
        <v>98</v>
      </c>
      <c r="BH27" s="13">
        <f t="shared" si="13"/>
        <v>104</v>
      </c>
      <c r="BI27" s="23" t="s">
        <v>5</v>
      </c>
      <c r="BJ27" s="80">
        <f t="shared" ref="BJ27:BQ27" si="175">SUM(BJ23:BJ26)</f>
        <v>3</v>
      </c>
      <c r="BK27" s="80">
        <f t="shared" si="175"/>
        <v>1</v>
      </c>
      <c r="BL27" s="80">
        <f t="shared" si="175"/>
        <v>0</v>
      </c>
      <c r="BM27" s="80">
        <f t="shared" si="175"/>
        <v>0</v>
      </c>
      <c r="BN27" s="80">
        <f t="shared" si="175"/>
        <v>0</v>
      </c>
      <c r="BO27" s="80">
        <f t="shared" si="175"/>
        <v>0</v>
      </c>
      <c r="BP27" s="80">
        <f t="shared" si="175"/>
        <v>0</v>
      </c>
      <c r="BQ27" s="13">
        <f t="shared" si="175"/>
        <v>4</v>
      </c>
      <c r="BR27" s="13">
        <f t="shared" si="14"/>
        <v>4</v>
      </c>
      <c r="BS27" s="23" t="s">
        <v>5</v>
      </c>
      <c r="BT27" s="80">
        <f t="shared" ref="BT27:CA27" si="176">SUM(BT23:BT26)</f>
        <v>0</v>
      </c>
      <c r="BU27" s="80">
        <f t="shared" si="176"/>
        <v>0</v>
      </c>
      <c r="BV27" s="80">
        <f t="shared" si="176"/>
        <v>0</v>
      </c>
      <c r="BW27" s="80">
        <f t="shared" si="176"/>
        <v>0</v>
      </c>
      <c r="BX27" s="80">
        <f t="shared" si="176"/>
        <v>0</v>
      </c>
      <c r="BY27" s="80">
        <f t="shared" si="176"/>
        <v>0</v>
      </c>
      <c r="BZ27" s="80">
        <f t="shared" si="176"/>
        <v>0</v>
      </c>
      <c r="CA27" s="13">
        <f t="shared" si="176"/>
        <v>0</v>
      </c>
      <c r="CB27" s="13">
        <f t="shared" si="15"/>
        <v>0</v>
      </c>
      <c r="CC27" s="23" t="s">
        <v>5</v>
      </c>
      <c r="CD27" s="80">
        <f t="shared" ref="CD27:CK27" si="177">SUM(CD23:CD26)</f>
        <v>4</v>
      </c>
      <c r="CE27" s="80">
        <f t="shared" si="177"/>
        <v>0</v>
      </c>
      <c r="CF27" s="80">
        <f t="shared" si="177"/>
        <v>0</v>
      </c>
      <c r="CG27" s="80">
        <f t="shared" si="177"/>
        <v>0</v>
      </c>
      <c r="CH27" s="80">
        <f t="shared" si="177"/>
        <v>0</v>
      </c>
      <c r="CI27" s="80">
        <f t="shared" si="177"/>
        <v>0</v>
      </c>
      <c r="CJ27" s="80">
        <f t="shared" si="177"/>
        <v>0</v>
      </c>
      <c r="CK27" s="13">
        <f t="shared" si="177"/>
        <v>4</v>
      </c>
      <c r="CL27" s="13">
        <f t="shared" si="16"/>
        <v>4</v>
      </c>
      <c r="CM27" s="23" t="s">
        <v>5</v>
      </c>
      <c r="CN27" s="80">
        <f t="shared" ref="CN27:CU27" si="178">SUM(CN23:CN26)</f>
        <v>0</v>
      </c>
      <c r="CO27" s="80">
        <f t="shared" si="178"/>
        <v>0</v>
      </c>
      <c r="CP27" s="80">
        <f t="shared" si="178"/>
        <v>0</v>
      </c>
      <c r="CQ27" s="80">
        <f t="shared" si="178"/>
        <v>0</v>
      </c>
      <c r="CR27" s="80">
        <f t="shared" si="178"/>
        <v>0</v>
      </c>
      <c r="CS27" s="80">
        <f t="shared" si="178"/>
        <v>0</v>
      </c>
      <c r="CT27" s="80">
        <f t="shared" si="178"/>
        <v>0</v>
      </c>
      <c r="CU27" s="13">
        <f t="shared" si="178"/>
        <v>0</v>
      </c>
      <c r="CV27" s="13">
        <f t="shared" si="17"/>
        <v>0</v>
      </c>
      <c r="CW27" s="23" t="s">
        <v>5</v>
      </c>
      <c r="CX27" s="80">
        <f t="shared" ref="CX27:DE27" si="179">SUM(CX23:CX26)</f>
        <v>2</v>
      </c>
      <c r="CY27" s="80">
        <f t="shared" si="179"/>
        <v>0</v>
      </c>
      <c r="CZ27" s="80">
        <f t="shared" si="179"/>
        <v>0</v>
      </c>
      <c r="DA27" s="80">
        <f t="shared" si="179"/>
        <v>0</v>
      </c>
      <c r="DB27" s="80">
        <f t="shared" si="179"/>
        <v>0</v>
      </c>
      <c r="DC27" s="80">
        <f t="shared" si="179"/>
        <v>0</v>
      </c>
      <c r="DD27" s="80">
        <f t="shared" si="179"/>
        <v>0</v>
      </c>
      <c r="DE27" s="13">
        <f t="shared" si="179"/>
        <v>2</v>
      </c>
      <c r="DF27" s="13">
        <f t="shared" si="18"/>
        <v>2</v>
      </c>
      <c r="DG27" s="23" t="s">
        <v>5</v>
      </c>
      <c r="DH27" s="80">
        <f t="shared" ref="DH27:DO27" si="180">SUM(DH23:DH26)</f>
        <v>0</v>
      </c>
      <c r="DI27" s="80">
        <f t="shared" si="180"/>
        <v>0</v>
      </c>
      <c r="DJ27" s="80">
        <f t="shared" si="180"/>
        <v>0</v>
      </c>
      <c r="DK27" s="80">
        <f t="shared" si="180"/>
        <v>0</v>
      </c>
      <c r="DL27" s="80">
        <f t="shared" si="180"/>
        <v>0</v>
      </c>
      <c r="DM27" s="80">
        <f t="shared" si="180"/>
        <v>0</v>
      </c>
      <c r="DN27" s="80">
        <f t="shared" si="180"/>
        <v>0</v>
      </c>
      <c r="DO27" s="13">
        <f t="shared" si="180"/>
        <v>0</v>
      </c>
      <c r="DP27" s="13">
        <f t="shared" si="19"/>
        <v>0</v>
      </c>
      <c r="DQ27" s="23" t="s">
        <v>5</v>
      </c>
      <c r="DR27" s="80">
        <f t="shared" ref="DR27:DY27" si="181">SUM(DR23:DR26)</f>
        <v>5</v>
      </c>
      <c r="DS27" s="80">
        <f t="shared" si="181"/>
        <v>0</v>
      </c>
      <c r="DT27" s="80">
        <f t="shared" si="181"/>
        <v>0</v>
      </c>
      <c r="DU27" s="80">
        <f t="shared" si="181"/>
        <v>0</v>
      </c>
      <c r="DV27" s="80">
        <f t="shared" si="181"/>
        <v>0</v>
      </c>
      <c r="DW27" s="80">
        <f t="shared" si="181"/>
        <v>0</v>
      </c>
      <c r="DX27" s="80">
        <f t="shared" si="181"/>
        <v>0</v>
      </c>
      <c r="DY27" s="13">
        <f t="shared" si="181"/>
        <v>5</v>
      </c>
      <c r="DZ27" s="13">
        <f t="shared" si="20"/>
        <v>5</v>
      </c>
      <c r="EA27" s="23" t="s">
        <v>5</v>
      </c>
      <c r="EB27" s="80">
        <f t="shared" ref="EB27:EI27" si="182">SUM(EB23:EB26)</f>
        <v>66</v>
      </c>
      <c r="EC27" s="80">
        <f t="shared" si="182"/>
        <v>8</v>
      </c>
      <c r="ED27" s="80">
        <f t="shared" si="182"/>
        <v>4</v>
      </c>
      <c r="EE27" s="80">
        <f t="shared" si="182"/>
        <v>2</v>
      </c>
      <c r="EF27" s="80">
        <f t="shared" si="182"/>
        <v>6</v>
      </c>
      <c r="EG27" s="80">
        <f t="shared" si="182"/>
        <v>2</v>
      </c>
      <c r="EH27" s="80">
        <f t="shared" si="182"/>
        <v>0</v>
      </c>
      <c r="EI27" s="13">
        <f t="shared" si="182"/>
        <v>88</v>
      </c>
      <c r="EJ27" s="13">
        <f t="shared" si="21"/>
        <v>97.399999999999991</v>
      </c>
      <c r="EK27" s="23" t="s">
        <v>5</v>
      </c>
      <c r="EL27" s="80">
        <f t="shared" ref="EL27:ES27" si="183">SUM(EL23:EL26)</f>
        <v>1</v>
      </c>
      <c r="EM27" s="80">
        <f t="shared" si="183"/>
        <v>0</v>
      </c>
      <c r="EN27" s="80">
        <f t="shared" si="183"/>
        <v>0</v>
      </c>
      <c r="EO27" s="80">
        <f t="shared" si="183"/>
        <v>0</v>
      </c>
      <c r="EP27" s="80">
        <f t="shared" si="183"/>
        <v>0</v>
      </c>
      <c r="EQ27" s="80">
        <f t="shared" si="183"/>
        <v>0</v>
      </c>
      <c r="ER27" s="80">
        <f t="shared" si="183"/>
        <v>0</v>
      </c>
      <c r="ES27" s="13">
        <f t="shared" si="183"/>
        <v>1</v>
      </c>
      <c r="ET27" s="13">
        <f t="shared" si="22"/>
        <v>1</v>
      </c>
      <c r="EU27" s="23" t="s">
        <v>5</v>
      </c>
      <c r="EV27" s="80">
        <f t="shared" ref="EV27:FC27" si="184">SUM(EV23:EV26)</f>
        <v>1</v>
      </c>
      <c r="EW27" s="80">
        <f t="shared" si="184"/>
        <v>0</v>
      </c>
      <c r="EX27" s="80">
        <f t="shared" si="184"/>
        <v>0</v>
      </c>
      <c r="EY27" s="80">
        <f t="shared" si="184"/>
        <v>0</v>
      </c>
      <c r="EZ27" s="80">
        <f t="shared" si="184"/>
        <v>0</v>
      </c>
      <c r="FA27" s="80">
        <f t="shared" si="184"/>
        <v>0</v>
      </c>
      <c r="FB27" s="80">
        <f t="shared" si="184"/>
        <v>0</v>
      </c>
      <c r="FC27" s="13">
        <f t="shared" si="184"/>
        <v>1</v>
      </c>
      <c r="FD27" s="13">
        <f t="shared" si="23"/>
        <v>1</v>
      </c>
      <c r="FE27" s="23" t="s">
        <v>5</v>
      </c>
      <c r="FF27" s="44">
        <f t="shared" ref="FF27:FM27" si="185">SUM(FF23:FF26)</f>
        <v>1</v>
      </c>
      <c r="FG27" s="44">
        <f t="shared" si="185"/>
        <v>0</v>
      </c>
      <c r="FH27" s="44">
        <f t="shared" si="185"/>
        <v>0</v>
      </c>
      <c r="FI27" s="44">
        <f t="shared" si="185"/>
        <v>0</v>
      </c>
      <c r="FJ27" s="44">
        <f t="shared" si="185"/>
        <v>0</v>
      </c>
      <c r="FK27" s="44">
        <f t="shared" si="185"/>
        <v>0</v>
      </c>
      <c r="FL27" s="44">
        <f t="shared" si="185"/>
        <v>0</v>
      </c>
      <c r="FM27" s="13">
        <f t="shared" si="185"/>
        <v>1</v>
      </c>
      <c r="FN27" s="13">
        <f t="shared" si="24"/>
        <v>1</v>
      </c>
      <c r="FO27" s="23" t="s">
        <v>5</v>
      </c>
      <c r="FP27" s="44">
        <f t="shared" ref="FP27:FW27" si="186">SUM(FP23:FP26)</f>
        <v>7</v>
      </c>
      <c r="FQ27" s="44">
        <f t="shared" si="186"/>
        <v>0</v>
      </c>
      <c r="FR27" s="44">
        <f t="shared" si="186"/>
        <v>0</v>
      </c>
      <c r="FS27" s="44">
        <f t="shared" si="186"/>
        <v>0</v>
      </c>
      <c r="FT27" s="44">
        <f t="shared" si="186"/>
        <v>0</v>
      </c>
      <c r="FU27" s="44">
        <f t="shared" si="186"/>
        <v>1</v>
      </c>
      <c r="FV27" s="44">
        <f t="shared" si="186"/>
        <v>0</v>
      </c>
      <c r="FW27" s="13">
        <f t="shared" si="186"/>
        <v>8</v>
      </c>
      <c r="FX27" s="13">
        <f t="shared" si="25"/>
        <v>7.4</v>
      </c>
      <c r="FY27" s="23" t="s">
        <v>5</v>
      </c>
      <c r="FZ27" s="44">
        <f t="shared" ref="FZ27:GG27" si="187">SUM(FZ23:FZ26)</f>
        <v>74</v>
      </c>
      <c r="GA27" s="44">
        <f t="shared" si="187"/>
        <v>8</v>
      </c>
      <c r="GB27" s="44">
        <f t="shared" si="187"/>
        <v>4</v>
      </c>
      <c r="GC27" s="44">
        <f t="shared" si="187"/>
        <v>2</v>
      </c>
      <c r="GD27" s="44">
        <f t="shared" si="187"/>
        <v>6</v>
      </c>
      <c r="GE27" s="44">
        <f t="shared" si="187"/>
        <v>3</v>
      </c>
      <c r="GF27" s="44">
        <f t="shared" si="187"/>
        <v>0</v>
      </c>
      <c r="GG27" s="13">
        <f t="shared" si="187"/>
        <v>97</v>
      </c>
      <c r="GH27" s="13">
        <f t="shared" si="26"/>
        <v>105.8</v>
      </c>
      <c r="GI27" s="23" t="s">
        <v>5</v>
      </c>
      <c r="GJ27" s="44">
        <f t="shared" ref="GJ27:GQ27" si="188">SUM(GJ23:GJ26)</f>
        <v>70</v>
      </c>
      <c r="GK27" s="44">
        <f t="shared" si="188"/>
        <v>11</v>
      </c>
      <c r="GL27" s="44">
        <f t="shared" si="188"/>
        <v>3</v>
      </c>
      <c r="GM27" s="44">
        <f t="shared" si="188"/>
        <v>3</v>
      </c>
      <c r="GN27" s="44">
        <f t="shared" si="188"/>
        <v>6</v>
      </c>
      <c r="GO27" s="44">
        <f t="shared" si="188"/>
        <v>9</v>
      </c>
      <c r="GP27" s="44">
        <f t="shared" si="188"/>
        <v>0</v>
      </c>
      <c r="GQ27" s="13">
        <f t="shared" si="188"/>
        <v>102</v>
      </c>
      <c r="GR27" s="13">
        <f t="shared" si="27"/>
        <v>108</v>
      </c>
      <c r="GS27" s="23" t="s">
        <v>5</v>
      </c>
      <c r="GT27" s="44">
        <f t="shared" ref="GT27:HA27" si="189">SUM(GT23:GT26)</f>
        <v>9</v>
      </c>
      <c r="GU27" s="44">
        <f t="shared" si="189"/>
        <v>1</v>
      </c>
      <c r="GV27" s="44">
        <f t="shared" si="189"/>
        <v>0</v>
      </c>
      <c r="GW27" s="44">
        <f t="shared" si="189"/>
        <v>0</v>
      </c>
      <c r="GX27" s="44">
        <f t="shared" si="189"/>
        <v>0</v>
      </c>
      <c r="GY27" s="44">
        <f t="shared" si="189"/>
        <v>0</v>
      </c>
      <c r="GZ27" s="44">
        <f t="shared" si="189"/>
        <v>0</v>
      </c>
      <c r="HA27" s="13">
        <f t="shared" si="189"/>
        <v>10</v>
      </c>
      <c r="HB27" s="13">
        <f t="shared" si="28"/>
        <v>10</v>
      </c>
      <c r="HC27" s="23" t="s">
        <v>5</v>
      </c>
      <c r="HD27" s="44">
        <f t="shared" ref="HD27:HK27" si="190">SUM(HD23:HD26)</f>
        <v>6</v>
      </c>
      <c r="HE27" s="44">
        <f t="shared" si="190"/>
        <v>0</v>
      </c>
      <c r="HF27" s="44">
        <f t="shared" si="190"/>
        <v>0</v>
      </c>
      <c r="HG27" s="44">
        <f t="shared" si="190"/>
        <v>0</v>
      </c>
      <c r="HH27" s="44">
        <f t="shared" si="190"/>
        <v>0</v>
      </c>
      <c r="HI27" s="44">
        <f t="shared" si="190"/>
        <v>0</v>
      </c>
      <c r="HJ27" s="44">
        <f t="shared" si="190"/>
        <v>0</v>
      </c>
      <c r="HK27" s="13">
        <f t="shared" si="190"/>
        <v>6</v>
      </c>
      <c r="HL27" s="13">
        <f t="shared" si="29"/>
        <v>6</v>
      </c>
      <c r="HM27" s="23" t="s">
        <v>5</v>
      </c>
      <c r="HN27" s="44">
        <f t="shared" ref="HN27:HU27" si="191">SUM(HN23:HN26)</f>
        <v>72</v>
      </c>
      <c r="HO27" s="44">
        <f t="shared" si="191"/>
        <v>10</v>
      </c>
      <c r="HP27" s="44">
        <f t="shared" si="191"/>
        <v>3</v>
      </c>
      <c r="HQ27" s="44">
        <f t="shared" si="191"/>
        <v>3</v>
      </c>
      <c r="HR27" s="44">
        <f t="shared" si="191"/>
        <v>6</v>
      </c>
      <c r="HS27" s="44">
        <f t="shared" si="191"/>
        <v>9</v>
      </c>
      <c r="HT27" s="44">
        <f t="shared" si="191"/>
        <v>0</v>
      </c>
      <c r="HU27" s="13">
        <f t="shared" si="191"/>
        <v>103</v>
      </c>
      <c r="HV27" s="13">
        <f t="shared" si="30"/>
        <v>109</v>
      </c>
      <c r="HW27" s="23" t="s">
        <v>5</v>
      </c>
      <c r="HX27" s="44">
        <f t="shared" ref="HX27:ID27" si="192">SUM(HX23:HX26)</f>
        <v>73</v>
      </c>
      <c r="HY27" s="44">
        <f t="shared" si="192"/>
        <v>8</v>
      </c>
      <c r="HZ27" s="44">
        <f t="shared" si="192"/>
        <v>4</v>
      </c>
      <c r="IA27" s="44">
        <f t="shared" si="192"/>
        <v>2</v>
      </c>
      <c r="IB27" s="44">
        <f t="shared" si="192"/>
        <v>6</v>
      </c>
      <c r="IC27" s="44">
        <f t="shared" si="192"/>
        <v>2</v>
      </c>
      <c r="ID27" s="44">
        <f t="shared" si="192"/>
        <v>0</v>
      </c>
      <c r="IE27" s="13">
        <f t="shared" si="89"/>
        <v>95</v>
      </c>
      <c r="IF27" s="13">
        <f t="shared" si="31"/>
        <v>104.39999999999999</v>
      </c>
    </row>
    <row r="28" spans="1:240" ht="13" customHeight="1" thickTop="1" x14ac:dyDescent="0.25">
      <c r="A28" s="22">
        <f>A26+"00:15"</f>
        <v>0.125</v>
      </c>
      <c r="B28" s="42">
        <v>0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12">
        <f>SUM(B28:H28)</f>
        <v>0</v>
      </c>
      <c r="J28" s="12">
        <f t="shared" si="8"/>
        <v>0</v>
      </c>
      <c r="K28" s="22">
        <f>K26+"00:15"</f>
        <v>0.125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12">
        <f>SUM(L28:R28)</f>
        <v>0</v>
      </c>
      <c r="T28" s="12">
        <f t="shared" si="9"/>
        <v>0</v>
      </c>
      <c r="U28" s="22">
        <f>U26+"00:15"</f>
        <v>0.125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12">
        <f>SUM(V28:AB28)</f>
        <v>0</v>
      </c>
      <c r="AD28" s="12">
        <f t="shared" si="10"/>
        <v>0</v>
      </c>
      <c r="AE28" s="22">
        <f>AE26+"00:15"</f>
        <v>0.125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12">
        <f>SUM(AF28:AL28)</f>
        <v>0</v>
      </c>
      <c r="AN28" s="12">
        <f t="shared" si="11"/>
        <v>0</v>
      </c>
      <c r="AO28" s="22">
        <f>AO26+"00:15"</f>
        <v>0.125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12">
        <f>SUM(AP28:AV28)</f>
        <v>0</v>
      </c>
      <c r="AX28" s="12">
        <f t="shared" si="12"/>
        <v>0</v>
      </c>
      <c r="AY28" s="22">
        <f>AY26+"00:15"</f>
        <v>0.125</v>
      </c>
      <c r="AZ28" s="42">
        <v>30</v>
      </c>
      <c r="BA28" s="42">
        <v>3</v>
      </c>
      <c r="BB28" s="42">
        <v>1</v>
      </c>
      <c r="BC28" s="42">
        <v>0</v>
      </c>
      <c r="BD28" s="42">
        <v>1</v>
      </c>
      <c r="BE28" s="42">
        <v>2</v>
      </c>
      <c r="BF28" s="42">
        <v>0</v>
      </c>
      <c r="BG28" s="12">
        <f>SUM(AZ28:BF28)</f>
        <v>37</v>
      </c>
      <c r="BH28" s="12">
        <f t="shared" si="13"/>
        <v>37.299999999999997</v>
      </c>
      <c r="BI28" s="22">
        <f>BI26+"00:15"</f>
        <v>0.125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12">
        <f>SUM(BJ28:BP28)</f>
        <v>0</v>
      </c>
      <c r="BR28" s="12">
        <f t="shared" si="14"/>
        <v>0</v>
      </c>
      <c r="BS28" s="22">
        <f>BS26+"00:15"</f>
        <v>0.125</v>
      </c>
      <c r="BT28" s="42">
        <v>0</v>
      </c>
      <c r="BU28" s="42">
        <v>0</v>
      </c>
      <c r="BV28" s="42">
        <v>0</v>
      </c>
      <c r="BW28" s="42">
        <v>0</v>
      </c>
      <c r="BX28" s="42">
        <v>0</v>
      </c>
      <c r="BY28" s="42">
        <v>0</v>
      </c>
      <c r="BZ28" s="42">
        <v>0</v>
      </c>
      <c r="CA28" s="12">
        <f>SUM(BT28:BZ28)</f>
        <v>0</v>
      </c>
      <c r="CB28" s="12">
        <f t="shared" si="15"/>
        <v>0</v>
      </c>
      <c r="CC28" s="22">
        <f>CC26+"00:15"</f>
        <v>0.125</v>
      </c>
      <c r="CD28" s="42">
        <v>0</v>
      </c>
      <c r="CE28" s="42">
        <v>0</v>
      </c>
      <c r="CF28" s="42">
        <v>0</v>
      </c>
      <c r="CG28" s="42">
        <v>0</v>
      </c>
      <c r="CH28" s="42">
        <v>0</v>
      </c>
      <c r="CI28" s="42">
        <v>0</v>
      </c>
      <c r="CJ28" s="42">
        <v>0</v>
      </c>
      <c r="CK28" s="12">
        <f>SUM(CD28:CJ28)</f>
        <v>0</v>
      </c>
      <c r="CL28" s="12">
        <f t="shared" si="16"/>
        <v>0</v>
      </c>
      <c r="CM28" s="22">
        <f>CM26+"00:15"</f>
        <v>0.125</v>
      </c>
      <c r="CN28" s="42">
        <v>0</v>
      </c>
      <c r="CO28" s="42">
        <v>0</v>
      </c>
      <c r="CP28" s="42">
        <v>0</v>
      </c>
      <c r="CQ28" s="42">
        <v>0</v>
      </c>
      <c r="CR28" s="42">
        <v>0</v>
      </c>
      <c r="CS28" s="42">
        <v>0</v>
      </c>
      <c r="CT28" s="42">
        <v>0</v>
      </c>
      <c r="CU28" s="12">
        <f>SUM(CN28:CT28)</f>
        <v>0</v>
      </c>
      <c r="CV28" s="12">
        <f t="shared" si="17"/>
        <v>0</v>
      </c>
      <c r="CW28" s="22">
        <f>CW26+"00:15"</f>
        <v>0.125</v>
      </c>
      <c r="CX28" s="42">
        <v>0</v>
      </c>
      <c r="CY28" s="42">
        <v>0</v>
      </c>
      <c r="CZ28" s="42">
        <v>0</v>
      </c>
      <c r="DA28" s="42">
        <v>0</v>
      </c>
      <c r="DB28" s="42">
        <v>0</v>
      </c>
      <c r="DC28" s="42">
        <v>0</v>
      </c>
      <c r="DD28" s="42">
        <v>0</v>
      </c>
      <c r="DE28" s="12">
        <f>SUM(CX28:DD28)</f>
        <v>0</v>
      </c>
      <c r="DF28" s="12">
        <f t="shared" si="18"/>
        <v>0</v>
      </c>
      <c r="DG28" s="22">
        <f>DG26+"00:15"</f>
        <v>0.125</v>
      </c>
      <c r="DH28" s="42">
        <v>0</v>
      </c>
      <c r="DI28" s="42">
        <v>0</v>
      </c>
      <c r="DJ28" s="42">
        <v>0</v>
      </c>
      <c r="DK28" s="42">
        <v>0</v>
      </c>
      <c r="DL28" s="42">
        <v>0</v>
      </c>
      <c r="DM28" s="42">
        <v>0</v>
      </c>
      <c r="DN28" s="42">
        <v>0</v>
      </c>
      <c r="DO28" s="12">
        <f>SUM(DH28:DN28)</f>
        <v>0</v>
      </c>
      <c r="DP28" s="12">
        <f t="shared" si="19"/>
        <v>0</v>
      </c>
      <c r="DQ28" s="22">
        <f>DQ26+"00:15"</f>
        <v>0.125</v>
      </c>
      <c r="DR28" s="42">
        <v>1</v>
      </c>
      <c r="DS28" s="42">
        <v>0</v>
      </c>
      <c r="DT28" s="42">
        <v>0</v>
      </c>
      <c r="DU28" s="42">
        <v>1</v>
      </c>
      <c r="DV28" s="42">
        <v>1</v>
      </c>
      <c r="DW28" s="42">
        <v>0</v>
      </c>
      <c r="DX28" s="42">
        <v>0</v>
      </c>
      <c r="DY28" s="12">
        <f>SUM(DR28:DX28)</f>
        <v>3</v>
      </c>
      <c r="DZ28" s="12">
        <f t="shared" si="20"/>
        <v>5.3</v>
      </c>
      <c r="EA28" s="22">
        <f>EA26+"00:15"</f>
        <v>0.125</v>
      </c>
      <c r="EB28" s="42">
        <v>11</v>
      </c>
      <c r="EC28" s="42">
        <v>1</v>
      </c>
      <c r="ED28" s="42">
        <v>0</v>
      </c>
      <c r="EE28" s="42">
        <v>0</v>
      </c>
      <c r="EF28" s="42">
        <v>1</v>
      </c>
      <c r="EG28" s="42">
        <v>0</v>
      </c>
      <c r="EH28" s="42">
        <v>0</v>
      </c>
      <c r="EI28" s="12">
        <f>SUM(EB28:EH28)</f>
        <v>13</v>
      </c>
      <c r="EJ28" s="12">
        <f t="shared" si="21"/>
        <v>14</v>
      </c>
      <c r="EK28" s="22">
        <f>EK26+"00:15"</f>
        <v>0.125</v>
      </c>
      <c r="EL28" s="42">
        <v>0</v>
      </c>
      <c r="EM28" s="42">
        <v>0</v>
      </c>
      <c r="EN28" s="42">
        <v>0</v>
      </c>
      <c r="EO28" s="42">
        <v>0</v>
      </c>
      <c r="EP28" s="42">
        <v>0</v>
      </c>
      <c r="EQ28" s="42">
        <v>0</v>
      </c>
      <c r="ER28" s="42">
        <v>0</v>
      </c>
      <c r="ES28" s="12">
        <f>SUM(EL28:ER28)</f>
        <v>0</v>
      </c>
      <c r="ET28" s="12">
        <f t="shared" si="22"/>
        <v>0</v>
      </c>
      <c r="EU28" s="22">
        <f>EU26+"00:15"</f>
        <v>0.125</v>
      </c>
      <c r="EV28" s="42">
        <v>1</v>
      </c>
      <c r="EW28" s="42">
        <v>0</v>
      </c>
      <c r="EX28" s="42">
        <v>0</v>
      </c>
      <c r="EY28" s="42">
        <v>0</v>
      </c>
      <c r="EZ28" s="42">
        <v>0</v>
      </c>
      <c r="FA28" s="42">
        <v>0</v>
      </c>
      <c r="FB28" s="42">
        <v>0</v>
      </c>
      <c r="FC28" s="12">
        <f>SUM(EV28:FB28)</f>
        <v>1</v>
      </c>
      <c r="FD28" s="12">
        <f t="shared" si="23"/>
        <v>1</v>
      </c>
      <c r="FE28" s="22">
        <f>FE26+"00:15"</f>
        <v>0.125</v>
      </c>
      <c r="FF28" s="48">
        <f t="shared" ref="FF28:FL31" si="193">SUM(AF28,AP28,CN28,EL28)</f>
        <v>0</v>
      </c>
      <c r="FG28" s="48">
        <f t="shared" si="193"/>
        <v>0</v>
      </c>
      <c r="FH28" s="48">
        <f t="shared" si="193"/>
        <v>0</v>
      </c>
      <c r="FI28" s="48">
        <f t="shared" si="193"/>
        <v>0</v>
      </c>
      <c r="FJ28" s="48">
        <f t="shared" si="193"/>
        <v>0</v>
      </c>
      <c r="FK28" s="48">
        <f t="shared" si="193"/>
        <v>0</v>
      </c>
      <c r="FL28" s="48">
        <f t="shared" si="193"/>
        <v>0</v>
      </c>
      <c r="FM28" s="12">
        <f>SUM(FF28:FL28)</f>
        <v>0</v>
      </c>
      <c r="FN28" s="12">
        <f t="shared" si="24"/>
        <v>0</v>
      </c>
      <c r="FO28" s="22">
        <f>FO26+"00:15"</f>
        <v>0.125</v>
      </c>
      <c r="FP28" s="48">
        <f t="shared" ref="FP28:FV31" si="194">SUM(B28,L28,V28,AF28)</f>
        <v>0</v>
      </c>
      <c r="FQ28" s="48">
        <f t="shared" si="194"/>
        <v>0</v>
      </c>
      <c r="FR28" s="48">
        <f t="shared" si="194"/>
        <v>0</v>
      </c>
      <c r="FS28" s="48">
        <f t="shared" si="194"/>
        <v>0</v>
      </c>
      <c r="FT28" s="48">
        <f t="shared" si="194"/>
        <v>0</v>
      </c>
      <c r="FU28" s="48">
        <f t="shared" si="194"/>
        <v>0</v>
      </c>
      <c r="FV28" s="48">
        <f t="shared" si="194"/>
        <v>0</v>
      </c>
      <c r="FW28" s="12">
        <f>SUM(FP28:FV28)</f>
        <v>0</v>
      </c>
      <c r="FX28" s="12">
        <f t="shared" si="25"/>
        <v>0</v>
      </c>
      <c r="FY28" s="22">
        <f>FY26+"00:15"</f>
        <v>0.125</v>
      </c>
      <c r="FZ28" s="48">
        <f t="shared" ref="FZ28:GF31" si="195">SUM(V28,BT28,CD28,EB28)</f>
        <v>11</v>
      </c>
      <c r="GA28" s="48">
        <f t="shared" si="195"/>
        <v>1</v>
      </c>
      <c r="GB28" s="48">
        <f t="shared" si="195"/>
        <v>0</v>
      </c>
      <c r="GC28" s="48">
        <f t="shared" si="195"/>
        <v>0</v>
      </c>
      <c r="GD28" s="48">
        <f t="shared" si="195"/>
        <v>1</v>
      </c>
      <c r="GE28" s="48">
        <f t="shared" si="195"/>
        <v>0</v>
      </c>
      <c r="GF28" s="48">
        <f t="shared" si="195"/>
        <v>0</v>
      </c>
      <c r="GG28" s="12">
        <f>SUM(FZ28:GF28)</f>
        <v>13</v>
      </c>
      <c r="GH28" s="12">
        <f t="shared" si="26"/>
        <v>14</v>
      </c>
      <c r="GI28" s="22">
        <f>GI26+"00:15"</f>
        <v>0.125</v>
      </c>
      <c r="GJ28" s="48">
        <f t="shared" ref="GJ28:GP31" si="196">SUM(AP28,AZ28,BJ28,BT28)</f>
        <v>30</v>
      </c>
      <c r="GK28" s="48">
        <f t="shared" si="196"/>
        <v>3</v>
      </c>
      <c r="GL28" s="48">
        <f t="shared" si="196"/>
        <v>1</v>
      </c>
      <c r="GM28" s="48">
        <f t="shared" si="196"/>
        <v>0</v>
      </c>
      <c r="GN28" s="48">
        <f t="shared" si="196"/>
        <v>1</v>
      </c>
      <c r="GO28" s="48">
        <f t="shared" si="196"/>
        <v>2</v>
      </c>
      <c r="GP28" s="48">
        <f t="shared" si="196"/>
        <v>0</v>
      </c>
      <c r="GQ28" s="12">
        <f>SUM(GJ28:GP28)</f>
        <v>37</v>
      </c>
      <c r="GR28" s="12">
        <f t="shared" si="27"/>
        <v>37.299999999999997</v>
      </c>
      <c r="GS28" s="22">
        <f>GS26+"00:15"</f>
        <v>0.125</v>
      </c>
      <c r="GT28" s="48">
        <f t="shared" ref="GT28:GZ31" si="197">SUM(L28,BJ28,DH28,DR28)</f>
        <v>1</v>
      </c>
      <c r="GU28" s="48">
        <f t="shared" si="197"/>
        <v>0</v>
      </c>
      <c r="GV28" s="48">
        <f t="shared" si="197"/>
        <v>0</v>
      </c>
      <c r="GW28" s="48">
        <f t="shared" si="197"/>
        <v>1</v>
      </c>
      <c r="GX28" s="48">
        <f t="shared" si="197"/>
        <v>1</v>
      </c>
      <c r="GY28" s="48">
        <f t="shared" si="197"/>
        <v>0</v>
      </c>
      <c r="GZ28" s="48">
        <f t="shared" si="197"/>
        <v>0</v>
      </c>
      <c r="HA28" s="12">
        <f>SUM(GT28:GZ28)</f>
        <v>3</v>
      </c>
      <c r="HB28" s="12">
        <f t="shared" si="28"/>
        <v>5.3</v>
      </c>
      <c r="HC28" s="22">
        <f>HC26+"00:15"</f>
        <v>0.125</v>
      </c>
      <c r="HD28" s="48">
        <f t="shared" ref="HD28:HJ31" si="198">SUM(CD28,CN28,CX28,DH28)</f>
        <v>0</v>
      </c>
      <c r="HE28" s="48">
        <f t="shared" si="198"/>
        <v>0</v>
      </c>
      <c r="HF28" s="48">
        <f t="shared" si="198"/>
        <v>0</v>
      </c>
      <c r="HG28" s="48">
        <f t="shared" si="198"/>
        <v>0</v>
      </c>
      <c r="HH28" s="48">
        <f t="shared" si="198"/>
        <v>0</v>
      </c>
      <c r="HI28" s="48">
        <f t="shared" si="198"/>
        <v>0</v>
      </c>
      <c r="HJ28" s="48">
        <f t="shared" si="198"/>
        <v>0</v>
      </c>
      <c r="HK28" s="12">
        <f>SUM(HD28:HJ28)</f>
        <v>0</v>
      </c>
      <c r="HL28" s="12">
        <f t="shared" si="29"/>
        <v>0</v>
      </c>
      <c r="HM28" s="22">
        <f>HM26+"00:15"</f>
        <v>0.125</v>
      </c>
      <c r="HN28" s="48">
        <f t="shared" ref="HN28:HT31" si="199">SUM(B28,AZ28,CX28,EV28)</f>
        <v>31</v>
      </c>
      <c r="HO28" s="48">
        <f t="shared" si="199"/>
        <v>3</v>
      </c>
      <c r="HP28" s="48">
        <f t="shared" si="199"/>
        <v>1</v>
      </c>
      <c r="HQ28" s="48">
        <f t="shared" si="199"/>
        <v>0</v>
      </c>
      <c r="HR28" s="48">
        <f t="shared" si="199"/>
        <v>1</v>
      </c>
      <c r="HS28" s="48">
        <f t="shared" si="199"/>
        <v>2</v>
      </c>
      <c r="HT28" s="48">
        <f t="shared" si="199"/>
        <v>0</v>
      </c>
      <c r="HU28" s="12">
        <f>SUM(HN28:HT28)</f>
        <v>38</v>
      </c>
      <c r="HV28" s="12">
        <f t="shared" si="30"/>
        <v>38.299999999999997</v>
      </c>
      <c r="HW28" s="22">
        <f>HW26+"00:15"</f>
        <v>0.125</v>
      </c>
      <c r="HX28" s="48">
        <f t="shared" ref="HX28:ID31" si="200">SUM(DR28,EB28,EL28,EV28)</f>
        <v>13</v>
      </c>
      <c r="HY28" s="48">
        <f t="shared" si="200"/>
        <v>1</v>
      </c>
      <c r="HZ28" s="48">
        <f t="shared" si="200"/>
        <v>0</v>
      </c>
      <c r="IA28" s="48">
        <f t="shared" si="200"/>
        <v>1</v>
      </c>
      <c r="IB28" s="48">
        <f t="shared" si="200"/>
        <v>2</v>
      </c>
      <c r="IC28" s="48">
        <f t="shared" si="200"/>
        <v>0</v>
      </c>
      <c r="ID28" s="48">
        <f t="shared" si="200"/>
        <v>0</v>
      </c>
      <c r="IE28" s="12">
        <f t="shared" si="89"/>
        <v>17</v>
      </c>
      <c r="IF28" s="12">
        <f t="shared" si="31"/>
        <v>20.3</v>
      </c>
    </row>
    <row r="29" spans="1:240" ht="13" customHeight="1" x14ac:dyDescent="0.25">
      <c r="A29" s="22">
        <f t="shared" ref="A29:A31" si="201">A28+"00:15"</f>
        <v>0.13541666666666666</v>
      </c>
      <c r="B29" s="42">
        <v>1</v>
      </c>
      <c r="C29" s="42">
        <v>0</v>
      </c>
      <c r="D29" s="42">
        <v>0</v>
      </c>
      <c r="E29" s="42">
        <v>0</v>
      </c>
      <c r="F29" s="42">
        <v>0</v>
      </c>
      <c r="G29" s="42">
        <v>1</v>
      </c>
      <c r="H29" s="42">
        <v>0</v>
      </c>
      <c r="I29" s="12">
        <f>SUM(B29:H29)</f>
        <v>2</v>
      </c>
      <c r="J29" s="12">
        <f t="shared" si="8"/>
        <v>1.4</v>
      </c>
      <c r="K29" s="22">
        <f t="shared" ref="K29:K31" si="202">K28+"00:15"</f>
        <v>0.13541666666666666</v>
      </c>
      <c r="L29" s="42">
        <v>0</v>
      </c>
      <c r="M29" s="42">
        <v>1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12">
        <f>SUM(L29:R29)</f>
        <v>1</v>
      </c>
      <c r="T29" s="12">
        <f t="shared" si="9"/>
        <v>1</v>
      </c>
      <c r="U29" s="22">
        <f t="shared" ref="U29:U31" si="203">U28+"00:15"</f>
        <v>0.13541666666666666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12">
        <f>SUM(V29:AB29)</f>
        <v>0</v>
      </c>
      <c r="AD29" s="12">
        <f t="shared" si="10"/>
        <v>0</v>
      </c>
      <c r="AE29" s="22">
        <f t="shared" ref="AE29:AE31" si="204">AE28+"00:15"</f>
        <v>0.13541666666666666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12">
        <f>SUM(AF29:AL29)</f>
        <v>0</v>
      </c>
      <c r="AN29" s="12">
        <f t="shared" si="11"/>
        <v>0</v>
      </c>
      <c r="AO29" s="22">
        <f t="shared" ref="AO29:AO31" si="205">AO28+"00:15"</f>
        <v>0.13541666666666666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12">
        <f>SUM(AP29:AV29)</f>
        <v>0</v>
      </c>
      <c r="AX29" s="12">
        <f t="shared" si="12"/>
        <v>0</v>
      </c>
      <c r="AY29" s="22">
        <f t="shared" ref="AY29:AY31" si="206">AY28+"00:15"</f>
        <v>0.13541666666666666</v>
      </c>
      <c r="AZ29" s="42">
        <v>19</v>
      </c>
      <c r="BA29" s="42">
        <v>0</v>
      </c>
      <c r="BB29" s="42">
        <v>1</v>
      </c>
      <c r="BC29" s="42">
        <v>1</v>
      </c>
      <c r="BD29" s="42">
        <v>1</v>
      </c>
      <c r="BE29" s="42">
        <v>1</v>
      </c>
      <c r="BF29" s="42">
        <v>0</v>
      </c>
      <c r="BG29" s="12">
        <f>SUM(AZ29:BF29)</f>
        <v>23</v>
      </c>
      <c r="BH29" s="12">
        <f t="shared" si="13"/>
        <v>25.2</v>
      </c>
      <c r="BI29" s="22">
        <f t="shared" ref="BI29:BI31" si="207">BI28+"00:15"</f>
        <v>0.13541666666666666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12">
        <f>SUM(BJ29:BP29)</f>
        <v>0</v>
      </c>
      <c r="BR29" s="12">
        <f t="shared" si="14"/>
        <v>0</v>
      </c>
      <c r="BS29" s="22">
        <f t="shared" ref="BS29:BS31" si="208">BS28+"00:15"</f>
        <v>0.13541666666666666</v>
      </c>
      <c r="BT29" s="42">
        <v>0</v>
      </c>
      <c r="BU29" s="42">
        <v>0</v>
      </c>
      <c r="BV29" s="42">
        <v>0</v>
      </c>
      <c r="BW29" s="42">
        <v>0</v>
      </c>
      <c r="BX29" s="42">
        <v>0</v>
      </c>
      <c r="BY29" s="42">
        <v>0</v>
      </c>
      <c r="BZ29" s="42">
        <v>0</v>
      </c>
      <c r="CA29" s="12">
        <f>SUM(BT29:BZ29)</f>
        <v>0</v>
      </c>
      <c r="CB29" s="12">
        <f t="shared" si="15"/>
        <v>0</v>
      </c>
      <c r="CC29" s="22">
        <f t="shared" ref="CC29:CC31" si="209">CC28+"00:15"</f>
        <v>0.13541666666666666</v>
      </c>
      <c r="CD29" s="42">
        <v>0</v>
      </c>
      <c r="CE29" s="42">
        <v>0</v>
      </c>
      <c r="CF29" s="42">
        <v>0</v>
      </c>
      <c r="CG29" s="42">
        <v>0</v>
      </c>
      <c r="CH29" s="42">
        <v>0</v>
      </c>
      <c r="CI29" s="42">
        <v>0</v>
      </c>
      <c r="CJ29" s="42">
        <v>0</v>
      </c>
      <c r="CK29" s="12">
        <f>SUM(CD29:CJ29)</f>
        <v>0</v>
      </c>
      <c r="CL29" s="12">
        <f t="shared" si="16"/>
        <v>0</v>
      </c>
      <c r="CM29" s="22">
        <f t="shared" ref="CM29:CM31" si="210">CM28+"00:15"</f>
        <v>0.13541666666666666</v>
      </c>
      <c r="CN29" s="42">
        <v>0</v>
      </c>
      <c r="CO29" s="42">
        <v>0</v>
      </c>
      <c r="CP29" s="42">
        <v>0</v>
      </c>
      <c r="CQ29" s="42">
        <v>0</v>
      </c>
      <c r="CR29" s="42">
        <v>0</v>
      </c>
      <c r="CS29" s="42">
        <v>0</v>
      </c>
      <c r="CT29" s="42">
        <v>0</v>
      </c>
      <c r="CU29" s="12">
        <f>SUM(CN29:CT29)</f>
        <v>0</v>
      </c>
      <c r="CV29" s="12">
        <f t="shared" si="17"/>
        <v>0</v>
      </c>
      <c r="CW29" s="22">
        <f t="shared" ref="CW29:CW31" si="211">CW28+"00:15"</f>
        <v>0.13541666666666666</v>
      </c>
      <c r="CX29" s="42">
        <v>0</v>
      </c>
      <c r="CY29" s="42">
        <v>0</v>
      </c>
      <c r="CZ29" s="42">
        <v>0</v>
      </c>
      <c r="DA29" s="42">
        <v>0</v>
      </c>
      <c r="DB29" s="42">
        <v>0</v>
      </c>
      <c r="DC29" s="42">
        <v>0</v>
      </c>
      <c r="DD29" s="42">
        <v>0</v>
      </c>
      <c r="DE29" s="12">
        <f>SUM(CX29:DD29)</f>
        <v>0</v>
      </c>
      <c r="DF29" s="12">
        <f t="shared" si="18"/>
        <v>0</v>
      </c>
      <c r="DG29" s="22">
        <f t="shared" ref="DG29:DG31" si="212">DG28+"00:15"</f>
        <v>0.13541666666666666</v>
      </c>
      <c r="DH29" s="42">
        <v>0</v>
      </c>
      <c r="DI29" s="42">
        <v>0</v>
      </c>
      <c r="DJ29" s="42">
        <v>0</v>
      </c>
      <c r="DK29" s="42">
        <v>0</v>
      </c>
      <c r="DL29" s="42">
        <v>0</v>
      </c>
      <c r="DM29" s="42">
        <v>0</v>
      </c>
      <c r="DN29" s="42">
        <v>0</v>
      </c>
      <c r="DO29" s="12">
        <f>SUM(DH29:DN29)</f>
        <v>0</v>
      </c>
      <c r="DP29" s="12">
        <f t="shared" si="19"/>
        <v>0</v>
      </c>
      <c r="DQ29" s="22">
        <f t="shared" ref="DQ29:DQ31" si="213">DQ28+"00:15"</f>
        <v>0.13541666666666666</v>
      </c>
      <c r="DR29" s="42">
        <v>1</v>
      </c>
      <c r="DS29" s="42">
        <v>0</v>
      </c>
      <c r="DT29" s="42">
        <v>0</v>
      </c>
      <c r="DU29" s="42">
        <v>0</v>
      </c>
      <c r="DV29" s="42">
        <v>0</v>
      </c>
      <c r="DW29" s="42">
        <v>0</v>
      </c>
      <c r="DX29" s="42">
        <v>0</v>
      </c>
      <c r="DY29" s="12">
        <f>SUM(DR29:DX29)</f>
        <v>1</v>
      </c>
      <c r="DZ29" s="12">
        <f t="shared" si="20"/>
        <v>1</v>
      </c>
      <c r="EA29" s="22">
        <f t="shared" ref="EA29:EA31" si="214">EA28+"00:15"</f>
        <v>0.13541666666666666</v>
      </c>
      <c r="EB29" s="42">
        <v>19</v>
      </c>
      <c r="EC29" s="42">
        <v>2</v>
      </c>
      <c r="ED29" s="42">
        <v>1</v>
      </c>
      <c r="EE29" s="42">
        <v>0</v>
      </c>
      <c r="EF29" s="42">
        <v>2</v>
      </c>
      <c r="EG29" s="42">
        <v>3</v>
      </c>
      <c r="EH29" s="42">
        <v>0</v>
      </c>
      <c r="EI29" s="12">
        <f>SUM(EB29:EH29)</f>
        <v>27</v>
      </c>
      <c r="EJ29" s="12">
        <f t="shared" si="21"/>
        <v>27.7</v>
      </c>
      <c r="EK29" s="22">
        <f t="shared" ref="EK29:EK31" si="215">EK28+"00:15"</f>
        <v>0.13541666666666666</v>
      </c>
      <c r="EL29" s="42">
        <v>0</v>
      </c>
      <c r="EM29" s="42">
        <v>0</v>
      </c>
      <c r="EN29" s="42">
        <v>0</v>
      </c>
      <c r="EO29" s="42">
        <v>0</v>
      </c>
      <c r="EP29" s="42">
        <v>0</v>
      </c>
      <c r="EQ29" s="42">
        <v>0</v>
      </c>
      <c r="ER29" s="42">
        <v>0</v>
      </c>
      <c r="ES29" s="12">
        <f>SUM(EL29:ER29)</f>
        <v>0</v>
      </c>
      <c r="ET29" s="12">
        <f t="shared" si="22"/>
        <v>0</v>
      </c>
      <c r="EU29" s="22">
        <f t="shared" ref="EU29:EU31" si="216">EU28+"00:15"</f>
        <v>0.13541666666666666</v>
      </c>
      <c r="EV29" s="42">
        <v>0</v>
      </c>
      <c r="EW29" s="42">
        <v>0</v>
      </c>
      <c r="EX29" s="42">
        <v>0</v>
      </c>
      <c r="EY29" s="42">
        <v>0</v>
      </c>
      <c r="EZ29" s="42">
        <v>0</v>
      </c>
      <c r="FA29" s="42">
        <v>0</v>
      </c>
      <c r="FB29" s="42">
        <v>0</v>
      </c>
      <c r="FC29" s="12">
        <f>SUM(EV29:FB29)</f>
        <v>0</v>
      </c>
      <c r="FD29" s="12">
        <f t="shared" si="23"/>
        <v>0</v>
      </c>
      <c r="FE29" s="22">
        <f t="shared" ref="FE29:FE31" si="217">FE28+"00:15"</f>
        <v>0.13541666666666666</v>
      </c>
      <c r="FF29" s="48">
        <f t="shared" si="193"/>
        <v>0</v>
      </c>
      <c r="FG29" s="48">
        <f t="shared" si="193"/>
        <v>0</v>
      </c>
      <c r="FH29" s="48">
        <f t="shared" si="193"/>
        <v>0</v>
      </c>
      <c r="FI29" s="48">
        <f t="shared" si="193"/>
        <v>0</v>
      </c>
      <c r="FJ29" s="48">
        <f t="shared" si="193"/>
        <v>0</v>
      </c>
      <c r="FK29" s="48">
        <f t="shared" si="193"/>
        <v>0</v>
      </c>
      <c r="FL29" s="48">
        <f t="shared" si="193"/>
        <v>0</v>
      </c>
      <c r="FM29" s="12">
        <f>SUM(FF29:FL29)</f>
        <v>0</v>
      </c>
      <c r="FN29" s="12">
        <f t="shared" si="24"/>
        <v>0</v>
      </c>
      <c r="FO29" s="22">
        <f t="shared" ref="FO29:FO31" si="218">FO28+"00:15"</f>
        <v>0.13541666666666666</v>
      </c>
      <c r="FP29" s="48">
        <f t="shared" si="194"/>
        <v>1</v>
      </c>
      <c r="FQ29" s="48">
        <f t="shared" si="194"/>
        <v>1</v>
      </c>
      <c r="FR29" s="48">
        <f t="shared" si="194"/>
        <v>0</v>
      </c>
      <c r="FS29" s="48">
        <f t="shared" si="194"/>
        <v>0</v>
      </c>
      <c r="FT29" s="48">
        <f t="shared" si="194"/>
        <v>0</v>
      </c>
      <c r="FU29" s="48">
        <f t="shared" si="194"/>
        <v>1</v>
      </c>
      <c r="FV29" s="48">
        <f t="shared" si="194"/>
        <v>0</v>
      </c>
      <c r="FW29" s="12">
        <f>SUM(FP29:FV29)</f>
        <v>3</v>
      </c>
      <c r="FX29" s="12">
        <f t="shared" si="25"/>
        <v>2.4</v>
      </c>
      <c r="FY29" s="22">
        <f t="shared" ref="FY29:FY31" si="219">FY28+"00:15"</f>
        <v>0.13541666666666666</v>
      </c>
      <c r="FZ29" s="48">
        <f t="shared" si="195"/>
        <v>19</v>
      </c>
      <c r="GA29" s="48">
        <f t="shared" si="195"/>
        <v>2</v>
      </c>
      <c r="GB29" s="48">
        <f t="shared" si="195"/>
        <v>1</v>
      </c>
      <c r="GC29" s="48">
        <f t="shared" si="195"/>
        <v>0</v>
      </c>
      <c r="GD29" s="48">
        <f t="shared" si="195"/>
        <v>2</v>
      </c>
      <c r="GE29" s="48">
        <f t="shared" si="195"/>
        <v>3</v>
      </c>
      <c r="GF29" s="48">
        <f t="shared" si="195"/>
        <v>0</v>
      </c>
      <c r="GG29" s="12">
        <f>SUM(FZ29:GF29)</f>
        <v>27</v>
      </c>
      <c r="GH29" s="12">
        <f t="shared" si="26"/>
        <v>27.7</v>
      </c>
      <c r="GI29" s="22">
        <f t="shared" ref="GI29:GI31" si="220">GI28+"00:15"</f>
        <v>0.13541666666666666</v>
      </c>
      <c r="GJ29" s="48">
        <f t="shared" si="196"/>
        <v>19</v>
      </c>
      <c r="GK29" s="48">
        <f t="shared" si="196"/>
        <v>0</v>
      </c>
      <c r="GL29" s="48">
        <f t="shared" si="196"/>
        <v>1</v>
      </c>
      <c r="GM29" s="48">
        <f t="shared" si="196"/>
        <v>1</v>
      </c>
      <c r="GN29" s="48">
        <f t="shared" si="196"/>
        <v>1</v>
      </c>
      <c r="GO29" s="48">
        <f t="shared" si="196"/>
        <v>1</v>
      </c>
      <c r="GP29" s="48">
        <f t="shared" si="196"/>
        <v>0</v>
      </c>
      <c r="GQ29" s="12">
        <f>SUM(GJ29:GP29)</f>
        <v>23</v>
      </c>
      <c r="GR29" s="12">
        <f t="shared" si="27"/>
        <v>25.2</v>
      </c>
      <c r="GS29" s="22">
        <f t="shared" ref="GS29:GS31" si="221">GS28+"00:15"</f>
        <v>0.13541666666666666</v>
      </c>
      <c r="GT29" s="48">
        <f t="shared" si="197"/>
        <v>1</v>
      </c>
      <c r="GU29" s="48">
        <f t="shared" si="197"/>
        <v>1</v>
      </c>
      <c r="GV29" s="48">
        <f t="shared" si="197"/>
        <v>0</v>
      </c>
      <c r="GW29" s="48">
        <f t="shared" si="197"/>
        <v>0</v>
      </c>
      <c r="GX29" s="48">
        <f t="shared" si="197"/>
        <v>0</v>
      </c>
      <c r="GY29" s="48">
        <f t="shared" si="197"/>
        <v>0</v>
      </c>
      <c r="GZ29" s="48">
        <f t="shared" si="197"/>
        <v>0</v>
      </c>
      <c r="HA29" s="12">
        <f>SUM(GT29:GZ29)</f>
        <v>2</v>
      </c>
      <c r="HB29" s="12">
        <f t="shared" si="28"/>
        <v>2</v>
      </c>
      <c r="HC29" s="22">
        <f t="shared" ref="HC29:HC31" si="222">HC28+"00:15"</f>
        <v>0.13541666666666666</v>
      </c>
      <c r="HD29" s="48">
        <f t="shared" si="198"/>
        <v>0</v>
      </c>
      <c r="HE29" s="48">
        <f t="shared" si="198"/>
        <v>0</v>
      </c>
      <c r="HF29" s="48">
        <f t="shared" si="198"/>
        <v>0</v>
      </c>
      <c r="HG29" s="48">
        <f t="shared" si="198"/>
        <v>0</v>
      </c>
      <c r="HH29" s="48">
        <f t="shared" si="198"/>
        <v>0</v>
      </c>
      <c r="HI29" s="48">
        <f t="shared" si="198"/>
        <v>0</v>
      </c>
      <c r="HJ29" s="48">
        <f t="shared" si="198"/>
        <v>0</v>
      </c>
      <c r="HK29" s="12">
        <f>SUM(HD29:HJ29)</f>
        <v>0</v>
      </c>
      <c r="HL29" s="12">
        <f t="shared" si="29"/>
        <v>0</v>
      </c>
      <c r="HM29" s="22">
        <f t="shared" ref="HM29:HM31" si="223">HM28+"00:15"</f>
        <v>0.13541666666666666</v>
      </c>
      <c r="HN29" s="48">
        <f t="shared" si="199"/>
        <v>20</v>
      </c>
      <c r="HO29" s="48">
        <f t="shared" si="199"/>
        <v>0</v>
      </c>
      <c r="HP29" s="48">
        <f t="shared" si="199"/>
        <v>1</v>
      </c>
      <c r="HQ29" s="48">
        <f t="shared" si="199"/>
        <v>1</v>
      </c>
      <c r="HR29" s="48">
        <f t="shared" si="199"/>
        <v>1</v>
      </c>
      <c r="HS29" s="48">
        <f t="shared" si="199"/>
        <v>2</v>
      </c>
      <c r="HT29" s="48">
        <f t="shared" si="199"/>
        <v>0</v>
      </c>
      <c r="HU29" s="12">
        <f>SUM(HN29:HT29)</f>
        <v>25</v>
      </c>
      <c r="HV29" s="12">
        <f t="shared" si="30"/>
        <v>26.6</v>
      </c>
      <c r="HW29" s="22">
        <f t="shared" ref="HW29:HW31" si="224">HW28+"00:15"</f>
        <v>0.13541666666666666</v>
      </c>
      <c r="HX29" s="48">
        <f t="shared" si="200"/>
        <v>20</v>
      </c>
      <c r="HY29" s="48">
        <f t="shared" si="200"/>
        <v>2</v>
      </c>
      <c r="HZ29" s="48">
        <f t="shared" si="200"/>
        <v>1</v>
      </c>
      <c r="IA29" s="48">
        <f t="shared" si="200"/>
        <v>0</v>
      </c>
      <c r="IB29" s="48">
        <f t="shared" si="200"/>
        <v>2</v>
      </c>
      <c r="IC29" s="48">
        <f t="shared" si="200"/>
        <v>3</v>
      </c>
      <c r="ID29" s="48">
        <f t="shared" si="200"/>
        <v>0</v>
      </c>
      <c r="IE29" s="12">
        <f t="shared" si="89"/>
        <v>28</v>
      </c>
      <c r="IF29" s="12">
        <f t="shared" si="31"/>
        <v>28.7</v>
      </c>
    </row>
    <row r="30" spans="1:240" ht="13" customHeight="1" x14ac:dyDescent="0.25">
      <c r="A30" s="22">
        <f t="shared" si="201"/>
        <v>0.14583333333333331</v>
      </c>
      <c r="B30" s="42">
        <v>0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12">
        <f>SUM(B30:H30)</f>
        <v>0</v>
      </c>
      <c r="J30" s="12">
        <f t="shared" si="8"/>
        <v>0</v>
      </c>
      <c r="K30" s="22">
        <f t="shared" si="202"/>
        <v>0.14583333333333331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12">
        <f>SUM(L30:R30)</f>
        <v>0</v>
      </c>
      <c r="T30" s="12">
        <f t="shared" si="9"/>
        <v>0</v>
      </c>
      <c r="U30" s="22">
        <f t="shared" si="203"/>
        <v>0.14583333333333331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12">
        <f>SUM(V30:AB30)</f>
        <v>0</v>
      </c>
      <c r="AD30" s="12">
        <f t="shared" si="10"/>
        <v>0</v>
      </c>
      <c r="AE30" s="22">
        <f t="shared" si="204"/>
        <v>0.14583333333333331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12">
        <f>SUM(AF30:AL30)</f>
        <v>0</v>
      </c>
      <c r="AN30" s="12">
        <f t="shared" si="11"/>
        <v>0</v>
      </c>
      <c r="AO30" s="22">
        <f t="shared" si="205"/>
        <v>0.14583333333333331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12">
        <f>SUM(AP30:AV30)</f>
        <v>0</v>
      </c>
      <c r="AX30" s="12">
        <f t="shared" si="12"/>
        <v>0</v>
      </c>
      <c r="AY30" s="22">
        <f t="shared" si="206"/>
        <v>0.14583333333333331</v>
      </c>
      <c r="AZ30" s="42">
        <v>28</v>
      </c>
      <c r="BA30" s="42">
        <v>3</v>
      </c>
      <c r="BB30" s="42">
        <v>1</v>
      </c>
      <c r="BC30" s="42">
        <v>1</v>
      </c>
      <c r="BD30" s="42">
        <v>2</v>
      </c>
      <c r="BE30" s="42">
        <v>2</v>
      </c>
      <c r="BF30" s="42">
        <v>0</v>
      </c>
      <c r="BG30" s="12">
        <f>SUM(AZ30:BF30)</f>
        <v>37</v>
      </c>
      <c r="BH30" s="12">
        <f t="shared" si="13"/>
        <v>39.599999999999994</v>
      </c>
      <c r="BI30" s="22">
        <f t="shared" si="207"/>
        <v>0.14583333333333331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12">
        <f>SUM(BJ30:BP30)</f>
        <v>0</v>
      </c>
      <c r="BR30" s="12">
        <f t="shared" si="14"/>
        <v>0</v>
      </c>
      <c r="BS30" s="22">
        <f t="shared" si="208"/>
        <v>0.14583333333333331</v>
      </c>
      <c r="BT30" s="42">
        <v>0</v>
      </c>
      <c r="BU30" s="42">
        <v>0</v>
      </c>
      <c r="BV30" s="42">
        <v>0</v>
      </c>
      <c r="BW30" s="42">
        <v>0</v>
      </c>
      <c r="BX30" s="42">
        <v>0</v>
      </c>
      <c r="BY30" s="42">
        <v>0</v>
      </c>
      <c r="BZ30" s="42">
        <v>0</v>
      </c>
      <c r="CA30" s="12">
        <f>SUM(BT30:BZ30)</f>
        <v>0</v>
      </c>
      <c r="CB30" s="12">
        <f t="shared" si="15"/>
        <v>0</v>
      </c>
      <c r="CC30" s="22">
        <f t="shared" si="209"/>
        <v>0.14583333333333331</v>
      </c>
      <c r="CD30" s="42">
        <v>0</v>
      </c>
      <c r="CE30" s="42">
        <v>0</v>
      </c>
      <c r="CF30" s="42">
        <v>0</v>
      </c>
      <c r="CG30" s="42">
        <v>0</v>
      </c>
      <c r="CH30" s="42">
        <v>0</v>
      </c>
      <c r="CI30" s="42">
        <v>0</v>
      </c>
      <c r="CJ30" s="42">
        <v>0</v>
      </c>
      <c r="CK30" s="12">
        <f>SUM(CD30:CJ30)</f>
        <v>0</v>
      </c>
      <c r="CL30" s="12">
        <f t="shared" si="16"/>
        <v>0</v>
      </c>
      <c r="CM30" s="22">
        <f t="shared" si="210"/>
        <v>0.14583333333333331</v>
      </c>
      <c r="CN30" s="42">
        <v>0</v>
      </c>
      <c r="CO30" s="42">
        <v>0</v>
      </c>
      <c r="CP30" s="42">
        <v>0</v>
      </c>
      <c r="CQ30" s="42">
        <v>0</v>
      </c>
      <c r="CR30" s="42">
        <v>0</v>
      </c>
      <c r="CS30" s="42">
        <v>0</v>
      </c>
      <c r="CT30" s="42">
        <v>0</v>
      </c>
      <c r="CU30" s="12">
        <f>SUM(CN30:CT30)</f>
        <v>0</v>
      </c>
      <c r="CV30" s="12">
        <f t="shared" si="17"/>
        <v>0</v>
      </c>
      <c r="CW30" s="22">
        <f t="shared" si="211"/>
        <v>0.14583333333333331</v>
      </c>
      <c r="CX30" s="42">
        <v>0</v>
      </c>
      <c r="CY30" s="42">
        <v>0</v>
      </c>
      <c r="CZ30" s="42">
        <v>0</v>
      </c>
      <c r="DA30" s="42">
        <v>0</v>
      </c>
      <c r="DB30" s="42">
        <v>0</v>
      </c>
      <c r="DC30" s="42">
        <v>0</v>
      </c>
      <c r="DD30" s="42">
        <v>0</v>
      </c>
      <c r="DE30" s="12">
        <f>SUM(CX30:DD30)</f>
        <v>0</v>
      </c>
      <c r="DF30" s="12">
        <f t="shared" si="18"/>
        <v>0</v>
      </c>
      <c r="DG30" s="22">
        <f t="shared" si="212"/>
        <v>0.14583333333333331</v>
      </c>
      <c r="DH30" s="42">
        <v>0</v>
      </c>
      <c r="DI30" s="42">
        <v>0</v>
      </c>
      <c r="DJ30" s="42">
        <v>0</v>
      </c>
      <c r="DK30" s="42">
        <v>0</v>
      </c>
      <c r="DL30" s="42">
        <v>0</v>
      </c>
      <c r="DM30" s="42">
        <v>0</v>
      </c>
      <c r="DN30" s="42">
        <v>0</v>
      </c>
      <c r="DO30" s="12">
        <f>SUM(DH30:DN30)</f>
        <v>0</v>
      </c>
      <c r="DP30" s="12">
        <f t="shared" si="19"/>
        <v>0</v>
      </c>
      <c r="DQ30" s="22">
        <f t="shared" si="213"/>
        <v>0.14583333333333331</v>
      </c>
      <c r="DR30" s="42">
        <v>0</v>
      </c>
      <c r="DS30" s="42">
        <v>0</v>
      </c>
      <c r="DT30" s="42">
        <v>0</v>
      </c>
      <c r="DU30" s="42">
        <v>0</v>
      </c>
      <c r="DV30" s="42">
        <v>0</v>
      </c>
      <c r="DW30" s="42">
        <v>0</v>
      </c>
      <c r="DX30" s="42">
        <v>0</v>
      </c>
      <c r="DY30" s="12">
        <f>SUM(DR30:DX30)</f>
        <v>0</v>
      </c>
      <c r="DZ30" s="12">
        <f t="shared" si="20"/>
        <v>0</v>
      </c>
      <c r="EA30" s="22">
        <f t="shared" si="214"/>
        <v>0.14583333333333331</v>
      </c>
      <c r="EB30" s="42">
        <v>21</v>
      </c>
      <c r="EC30" s="42">
        <v>1</v>
      </c>
      <c r="ED30" s="42">
        <v>2</v>
      </c>
      <c r="EE30" s="42">
        <v>3</v>
      </c>
      <c r="EF30" s="42">
        <v>0</v>
      </c>
      <c r="EG30" s="42">
        <v>0</v>
      </c>
      <c r="EH30" s="42">
        <v>0</v>
      </c>
      <c r="EI30" s="12">
        <f>SUM(EB30:EH30)</f>
        <v>27</v>
      </c>
      <c r="EJ30" s="12">
        <f t="shared" si="21"/>
        <v>31.9</v>
      </c>
      <c r="EK30" s="22">
        <f t="shared" si="215"/>
        <v>0.14583333333333331</v>
      </c>
      <c r="EL30" s="42">
        <v>0</v>
      </c>
      <c r="EM30" s="42">
        <v>0</v>
      </c>
      <c r="EN30" s="42">
        <v>0</v>
      </c>
      <c r="EO30" s="42">
        <v>0</v>
      </c>
      <c r="EP30" s="42">
        <v>0</v>
      </c>
      <c r="EQ30" s="42">
        <v>0</v>
      </c>
      <c r="ER30" s="42">
        <v>0</v>
      </c>
      <c r="ES30" s="12">
        <f>SUM(EL30:ER30)</f>
        <v>0</v>
      </c>
      <c r="ET30" s="12">
        <f t="shared" si="22"/>
        <v>0</v>
      </c>
      <c r="EU30" s="22">
        <f t="shared" si="216"/>
        <v>0.14583333333333331</v>
      </c>
      <c r="EV30" s="42">
        <v>0</v>
      </c>
      <c r="EW30" s="42">
        <v>0</v>
      </c>
      <c r="EX30" s="42">
        <v>0</v>
      </c>
      <c r="EY30" s="42">
        <v>0</v>
      </c>
      <c r="EZ30" s="42">
        <v>0</v>
      </c>
      <c r="FA30" s="42">
        <v>0</v>
      </c>
      <c r="FB30" s="42">
        <v>0</v>
      </c>
      <c r="FC30" s="12">
        <f>SUM(EV30:FB30)</f>
        <v>0</v>
      </c>
      <c r="FD30" s="12">
        <f t="shared" si="23"/>
        <v>0</v>
      </c>
      <c r="FE30" s="22">
        <f t="shared" si="217"/>
        <v>0.14583333333333331</v>
      </c>
      <c r="FF30" s="48">
        <f t="shared" si="193"/>
        <v>0</v>
      </c>
      <c r="FG30" s="48">
        <f t="shared" si="193"/>
        <v>0</v>
      </c>
      <c r="FH30" s="48">
        <f t="shared" si="193"/>
        <v>0</v>
      </c>
      <c r="FI30" s="48">
        <f t="shared" si="193"/>
        <v>0</v>
      </c>
      <c r="FJ30" s="48">
        <f t="shared" si="193"/>
        <v>0</v>
      </c>
      <c r="FK30" s="48">
        <f t="shared" si="193"/>
        <v>0</v>
      </c>
      <c r="FL30" s="48">
        <f t="shared" si="193"/>
        <v>0</v>
      </c>
      <c r="FM30" s="12">
        <f>SUM(FF30:FL30)</f>
        <v>0</v>
      </c>
      <c r="FN30" s="12">
        <f t="shared" si="24"/>
        <v>0</v>
      </c>
      <c r="FO30" s="22">
        <f t="shared" si="218"/>
        <v>0.14583333333333331</v>
      </c>
      <c r="FP30" s="48">
        <f t="shared" si="194"/>
        <v>0</v>
      </c>
      <c r="FQ30" s="48">
        <f t="shared" si="194"/>
        <v>0</v>
      </c>
      <c r="FR30" s="48">
        <f t="shared" si="194"/>
        <v>0</v>
      </c>
      <c r="FS30" s="48">
        <f t="shared" si="194"/>
        <v>0</v>
      </c>
      <c r="FT30" s="48">
        <f t="shared" si="194"/>
        <v>0</v>
      </c>
      <c r="FU30" s="48">
        <f t="shared" si="194"/>
        <v>0</v>
      </c>
      <c r="FV30" s="48">
        <f t="shared" si="194"/>
        <v>0</v>
      </c>
      <c r="FW30" s="12">
        <f>SUM(FP30:FV30)</f>
        <v>0</v>
      </c>
      <c r="FX30" s="12">
        <f t="shared" si="25"/>
        <v>0</v>
      </c>
      <c r="FY30" s="22">
        <f t="shared" si="219"/>
        <v>0.14583333333333331</v>
      </c>
      <c r="FZ30" s="48">
        <f t="shared" si="195"/>
        <v>21</v>
      </c>
      <c r="GA30" s="48">
        <f t="shared" si="195"/>
        <v>1</v>
      </c>
      <c r="GB30" s="48">
        <f t="shared" si="195"/>
        <v>2</v>
      </c>
      <c r="GC30" s="48">
        <f t="shared" si="195"/>
        <v>3</v>
      </c>
      <c r="GD30" s="48">
        <f t="shared" si="195"/>
        <v>0</v>
      </c>
      <c r="GE30" s="48">
        <f t="shared" si="195"/>
        <v>0</v>
      </c>
      <c r="GF30" s="48">
        <f t="shared" si="195"/>
        <v>0</v>
      </c>
      <c r="GG30" s="12">
        <f>SUM(FZ30:GF30)</f>
        <v>27</v>
      </c>
      <c r="GH30" s="12">
        <f t="shared" si="26"/>
        <v>31.9</v>
      </c>
      <c r="GI30" s="22">
        <f t="shared" si="220"/>
        <v>0.14583333333333331</v>
      </c>
      <c r="GJ30" s="48">
        <f t="shared" si="196"/>
        <v>28</v>
      </c>
      <c r="GK30" s="48">
        <f t="shared" si="196"/>
        <v>3</v>
      </c>
      <c r="GL30" s="48">
        <f t="shared" si="196"/>
        <v>1</v>
      </c>
      <c r="GM30" s="48">
        <f t="shared" si="196"/>
        <v>1</v>
      </c>
      <c r="GN30" s="48">
        <f t="shared" si="196"/>
        <v>2</v>
      </c>
      <c r="GO30" s="48">
        <f t="shared" si="196"/>
        <v>2</v>
      </c>
      <c r="GP30" s="48">
        <f t="shared" si="196"/>
        <v>0</v>
      </c>
      <c r="GQ30" s="12">
        <f>SUM(GJ30:GP30)</f>
        <v>37</v>
      </c>
      <c r="GR30" s="12">
        <f t="shared" si="27"/>
        <v>39.599999999999994</v>
      </c>
      <c r="GS30" s="22">
        <f t="shared" si="221"/>
        <v>0.14583333333333331</v>
      </c>
      <c r="GT30" s="48">
        <f t="shared" si="197"/>
        <v>0</v>
      </c>
      <c r="GU30" s="48">
        <f t="shared" si="197"/>
        <v>0</v>
      </c>
      <c r="GV30" s="48">
        <f t="shared" si="197"/>
        <v>0</v>
      </c>
      <c r="GW30" s="48">
        <f t="shared" si="197"/>
        <v>0</v>
      </c>
      <c r="GX30" s="48">
        <f t="shared" si="197"/>
        <v>0</v>
      </c>
      <c r="GY30" s="48">
        <f t="shared" si="197"/>
        <v>0</v>
      </c>
      <c r="GZ30" s="48">
        <f t="shared" si="197"/>
        <v>0</v>
      </c>
      <c r="HA30" s="12">
        <f>SUM(GT30:GZ30)</f>
        <v>0</v>
      </c>
      <c r="HB30" s="12">
        <f t="shared" si="28"/>
        <v>0</v>
      </c>
      <c r="HC30" s="22">
        <f t="shared" si="222"/>
        <v>0.14583333333333331</v>
      </c>
      <c r="HD30" s="48">
        <f t="shared" si="198"/>
        <v>0</v>
      </c>
      <c r="HE30" s="48">
        <f t="shared" si="198"/>
        <v>0</v>
      </c>
      <c r="HF30" s="48">
        <f t="shared" si="198"/>
        <v>0</v>
      </c>
      <c r="HG30" s="48">
        <f t="shared" si="198"/>
        <v>0</v>
      </c>
      <c r="HH30" s="48">
        <f t="shared" si="198"/>
        <v>0</v>
      </c>
      <c r="HI30" s="48">
        <f t="shared" si="198"/>
        <v>0</v>
      </c>
      <c r="HJ30" s="48">
        <f t="shared" si="198"/>
        <v>0</v>
      </c>
      <c r="HK30" s="12">
        <f>SUM(HD30:HJ30)</f>
        <v>0</v>
      </c>
      <c r="HL30" s="12">
        <f t="shared" si="29"/>
        <v>0</v>
      </c>
      <c r="HM30" s="22">
        <f t="shared" si="223"/>
        <v>0.14583333333333331</v>
      </c>
      <c r="HN30" s="48">
        <f t="shared" si="199"/>
        <v>28</v>
      </c>
      <c r="HO30" s="48">
        <f t="shared" si="199"/>
        <v>3</v>
      </c>
      <c r="HP30" s="48">
        <f t="shared" si="199"/>
        <v>1</v>
      </c>
      <c r="HQ30" s="48">
        <f t="shared" si="199"/>
        <v>1</v>
      </c>
      <c r="HR30" s="48">
        <f t="shared" si="199"/>
        <v>2</v>
      </c>
      <c r="HS30" s="48">
        <f t="shared" si="199"/>
        <v>2</v>
      </c>
      <c r="HT30" s="48">
        <f t="shared" si="199"/>
        <v>0</v>
      </c>
      <c r="HU30" s="12">
        <f>SUM(HN30:HT30)</f>
        <v>37</v>
      </c>
      <c r="HV30" s="12">
        <f t="shared" si="30"/>
        <v>39.599999999999994</v>
      </c>
      <c r="HW30" s="22">
        <f t="shared" si="224"/>
        <v>0.14583333333333331</v>
      </c>
      <c r="HX30" s="48">
        <f t="shared" si="200"/>
        <v>21</v>
      </c>
      <c r="HY30" s="48">
        <f t="shared" si="200"/>
        <v>1</v>
      </c>
      <c r="HZ30" s="48">
        <f t="shared" si="200"/>
        <v>2</v>
      </c>
      <c r="IA30" s="48">
        <f t="shared" si="200"/>
        <v>3</v>
      </c>
      <c r="IB30" s="48">
        <f t="shared" si="200"/>
        <v>0</v>
      </c>
      <c r="IC30" s="48">
        <f t="shared" si="200"/>
        <v>0</v>
      </c>
      <c r="ID30" s="48">
        <f t="shared" si="200"/>
        <v>0</v>
      </c>
      <c r="IE30" s="12">
        <f t="shared" si="89"/>
        <v>27</v>
      </c>
      <c r="IF30" s="12">
        <f t="shared" si="31"/>
        <v>31.9</v>
      </c>
    </row>
    <row r="31" spans="1:240" ht="13" customHeight="1" thickBot="1" x14ac:dyDescent="0.3">
      <c r="A31" s="22">
        <f t="shared" si="201"/>
        <v>0.15624999999999997</v>
      </c>
      <c r="B31" s="42">
        <v>0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12">
        <f>SUM(B31:H31)</f>
        <v>0</v>
      </c>
      <c r="J31" s="12">
        <f t="shared" si="8"/>
        <v>0</v>
      </c>
      <c r="K31" s="22">
        <f t="shared" si="202"/>
        <v>0.15624999999999997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12">
        <f>SUM(L31:R31)</f>
        <v>0</v>
      </c>
      <c r="T31" s="12">
        <f t="shared" si="9"/>
        <v>0</v>
      </c>
      <c r="U31" s="22">
        <f t="shared" si="203"/>
        <v>0.15624999999999997</v>
      </c>
      <c r="V31" s="42">
        <v>0</v>
      </c>
      <c r="W31" s="42">
        <v>1</v>
      </c>
      <c r="X31" s="42">
        <v>1</v>
      </c>
      <c r="Y31" s="42">
        <v>0</v>
      </c>
      <c r="Z31" s="42">
        <v>0</v>
      </c>
      <c r="AA31" s="42">
        <v>0</v>
      </c>
      <c r="AB31" s="42">
        <v>0</v>
      </c>
      <c r="AC31" s="12">
        <f>SUM(V31:AB31)</f>
        <v>2</v>
      </c>
      <c r="AD31" s="12">
        <f t="shared" si="10"/>
        <v>2.5</v>
      </c>
      <c r="AE31" s="22">
        <f t="shared" si="204"/>
        <v>0.15624999999999997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12">
        <f>SUM(AF31:AL31)</f>
        <v>0</v>
      </c>
      <c r="AN31" s="12">
        <f t="shared" si="11"/>
        <v>0</v>
      </c>
      <c r="AO31" s="22">
        <f t="shared" si="205"/>
        <v>0.15624999999999997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12">
        <f>SUM(AP31:AV31)</f>
        <v>0</v>
      </c>
      <c r="AX31" s="12">
        <f t="shared" si="12"/>
        <v>0</v>
      </c>
      <c r="AY31" s="22">
        <f t="shared" si="206"/>
        <v>0.15624999999999997</v>
      </c>
      <c r="AZ31" s="42">
        <v>13</v>
      </c>
      <c r="BA31" s="42">
        <v>3</v>
      </c>
      <c r="BB31" s="42">
        <v>1</v>
      </c>
      <c r="BC31" s="42">
        <v>1</v>
      </c>
      <c r="BD31" s="42">
        <v>3</v>
      </c>
      <c r="BE31" s="42">
        <v>1</v>
      </c>
      <c r="BF31" s="42">
        <v>0</v>
      </c>
      <c r="BG31" s="12">
        <f>SUM(AZ31:BF31)</f>
        <v>22</v>
      </c>
      <c r="BH31" s="12">
        <f t="shared" si="13"/>
        <v>26.2</v>
      </c>
      <c r="BI31" s="22">
        <f t="shared" si="207"/>
        <v>0.15624999999999997</v>
      </c>
      <c r="BJ31" s="42">
        <v>2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12">
        <f>SUM(BJ31:BP31)</f>
        <v>2</v>
      </c>
      <c r="BR31" s="12">
        <f t="shared" si="14"/>
        <v>2</v>
      </c>
      <c r="BS31" s="22">
        <f t="shared" si="208"/>
        <v>0.15624999999999997</v>
      </c>
      <c r="BT31" s="42">
        <v>0</v>
      </c>
      <c r="BU31" s="42">
        <v>0</v>
      </c>
      <c r="BV31" s="42">
        <v>0</v>
      </c>
      <c r="BW31" s="42">
        <v>0</v>
      </c>
      <c r="BX31" s="42">
        <v>0</v>
      </c>
      <c r="BY31" s="42">
        <v>0</v>
      </c>
      <c r="BZ31" s="42">
        <v>0</v>
      </c>
      <c r="CA31" s="12">
        <f>SUM(BT31:BZ31)</f>
        <v>0</v>
      </c>
      <c r="CB31" s="12">
        <f t="shared" si="15"/>
        <v>0</v>
      </c>
      <c r="CC31" s="22">
        <f t="shared" si="209"/>
        <v>0.15624999999999997</v>
      </c>
      <c r="CD31" s="42">
        <v>0</v>
      </c>
      <c r="CE31" s="42">
        <v>0</v>
      </c>
      <c r="CF31" s="42">
        <v>0</v>
      </c>
      <c r="CG31" s="42">
        <v>0</v>
      </c>
      <c r="CH31" s="42">
        <v>0</v>
      </c>
      <c r="CI31" s="42">
        <v>0</v>
      </c>
      <c r="CJ31" s="42">
        <v>0</v>
      </c>
      <c r="CK31" s="12">
        <f>SUM(CD31:CJ31)</f>
        <v>0</v>
      </c>
      <c r="CL31" s="12">
        <f t="shared" si="16"/>
        <v>0</v>
      </c>
      <c r="CM31" s="22">
        <f t="shared" si="210"/>
        <v>0.15624999999999997</v>
      </c>
      <c r="CN31" s="42">
        <v>0</v>
      </c>
      <c r="CO31" s="42">
        <v>0</v>
      </c>
      <c r="CP31" s="42">
        <v>0</v>
      </c>
      <c r="CQ31" s="42">
        <v>0</v>
      </c>
      <c r="CR31" s="42">
        <v>0</v>
      </c>
      <c r="CS31" s="42">
        <v>0</v>
      </c>
      <c r="CT31" s="42">
        <v>0</v>
      </c>
      <c r="CU31" s="12">
        <f>SUM(CN31:CT31)</f>
        <v>0</v>
      </c>
      <c r="CV31" s="12">
        <f t="shared" si="17"/>
        <v>0</v>
      </c>
      <c r="CW31" s="22">
        <f t="shared" si="211"/>
        <v>0.15624999999999997</v>
      </c>
      <c r="CX31" s="42">
        <v>0</v>
      </c>
      <c r="CY31" s="42">
        <v>0</v>
      </c>
      <c r="CZ31" s="42">
        <v>0</v>
      </c>
      <c r="DA31" s="42">
        <v>0</v>
      </c>
      <c r="DB31" s="42">
        <v>0</v>
      </c>
      <c r="DC31" s="42">
        <v>0</v>
      </c>
      <c r="DD31" s="42">
        <v>0</v>
      </c>
      <c r="DE31" s="12">
        <f>SUM(CX31:DD31)</f>
        <v>0</v>
      </c>
      <c r="DF31" s="12">
        <f t="shared" si="18"/>
        <v>0</v>
      </c>
      <c r="DG31" s="22">
        <f t="shared" si="212"/>
        <v>0.15624999999999997</v>
      </c>
      <c r="DH31" s="42">
        <v>0</v>
      </c>
      <c r="DI31" s="42">
        <v>0</v>
      </c>
      <c r="DJ31" s="42">
        <v>0</v>
      </c>
      <c r="DK31" s="42">
        <v>0</v>
      </c>
      <c r="DL31" s="42">
        <v>0</v>
      </c>
      <c r="DM31" s="42">
        <v>0</v>
      </c>
      <c r="DN31" s="42">
        <v>0</v>
      </c>
      <c r="DO31" s="12">
        <f>SUM(DH31:DN31)</f>
        <v>0</v>
      </c>
      <c r="DP31" s="12">
        <f t="shared" si="19"/>
        <v>0</v>
      </c>
      <c r="DQ31" s="22">
        <f t="shared" si="213"/>
        <v>0.15624999999999997</v>
      </c>
      <c r="DR31" s="42">
        <v>0</v>
      </c>
      <c r="DS31" s="42">
        <v>0</v>
      </c>
      <c r="DT31" s="42">
        <v>0</v>
      </c>
      <c r="DU31" s="42">
        <v>0</v>
      </c>
      <c r="DV31" s="42">
        <v>0</v>
      </c>
      <c r="DW31" s="42">
        <v>0</v>
      </c>
      <c r="DX31" s="42">
        <v>0</v>
      </c>
      <c r="DY31" s="12">
        <f>SUM(DR31:DX31)</f>
        <v>0</v>
      </c>
      <c r="DZ31" s="12">
        <f t="shared" si="20"/>
        <v>0</v>
      </c>
      <c r="EA31" s="22">
        <f t="shared" si="214"/>
        <v>0.15624999999999997</v>
      </c>
      <c r="EB31" s="42">
        <v>18</v>
      </c>
      <c r="EC31" s="42">
        <v>4</v>
      </c>
      <c r="ED31" s="42">
        <v>3</v>
      </c>
      <c r="EE31" s="42">
        <v>2</v>
      </c>
      <c r="EF31" s="42">
        <v>3</v>
      </c>
      <c r="EG31" s="42">
        <v>1</v>
      </c>
      <c r="EH31" s="42">
        <v>0</v>
      </c>
      <c r="EI31" s="12">
        <f>SUM(EB31:EH31)</f>
        <v>31</v>
      </c>
      <c r="EJ31" s="12">
        <f t="shared" si="21"/>
        <v>37.5</v>
      </c>
      <c r="EK31" s="22">
        <f t="shared" si="215"/>
        <v>0.15624999999999997</v>
      </c>
      <c r="EL31" s="42">
        <v>0</v>
      </c>
      <c r="EM31" s="42">
        <v>0</v>
      </c>
      <c r="EN31" s="42">
        <v>0</v>
      </c>
      <c r="EO31" s="42">
        <v>0</v>
      </c>
      <c r="EP31" s="42">
        <v>0</v>
      </c>
      <c r="EQ31" s="42">
        <v>0</v>
      </c>
      <c r="ER31" s="42">
        <v>0</v>
      </c>
      <c r="ES31" s="12">
        <f>SUM(EL31:ER31)</f>
        <v>0</v>
      </c>
      <c r="ET31" s="12">
        <f t="shared" si="22"/>
        <v>0</v>
      </c>
      <c r="EU31" s="22">
        <f t="shared" si="216"/>
        <v>0.15624999999999997</v>
      </c>
      <c r="EV31" s="42">
        <v>0</v>
      </c>
      <c r="EW31" s="42">
        <v>0</v>
      </c>
      <c r="EX31" s="42">
        <v>0</v>
      </c>
      <c r="EY31" s="42">
        <v>0</v>
      </c>
      <c r="EZ31" s="42">
        <v>0</v>
      </c>
      <c r="FA31" s="42">
        <v>0</v>
      </c>
      <c r="FB31" s="42">
        <v>0</v>
      </c>
      <c r="FC31" s="12">
        <f>SUM(EV31:FB31)</f>
        <v>0</v>
      </c>
      <c r="FD31" s="12">
        <f t="shared" si="23"/>
        <v>0</v>
      </c>
      <c r="FE31" s="22">
        <f t="shared" si="217"/>
        <v>0.15624999999999997</v>
      </c>
      <c r="FF31" s="48">
        <f t="shared" si="193"/>
        <v>0</v>
      </c>
      <c r="FG31" s="48">
        <f t="shared" si="193"/>
        <v>0</v>
      </c>
      <c r="FH31" s="48">
        <f t="shared" si="193"/>
        <v>0</v>
      </c>
      <c r="FI31" s="48">
        <f t="shared" si="193"/>
        <v>0</v>
      </c>
      <c r="FJ31" s="48">
        <f t="shared" si="193"/>
        <v>0</v>
      </c>
      <c r="FK31" s="48">
        <f t="shared" si="193"/>
        <v>0</v>
      </c>
      <c r="FL31" s="48">
        <f t="shared" si="193"/>
        <v>0</v>
      </c>
      <c r="FM31" s="12">
        <f>SUM(FF31:FL31)</f>
        <v>0</v>
      </c>
      <c r="FN31" s="12">
        <f t="shared" si="24"/>
        <v>0</v>
      </c>
      <c r="FO31" s="22">
        <f t="shared" si="218"/>
        <v>0.15624999999999997</v>
      </c>
      <c r="FP31" s="48">
        <f t="shared" si="194"/>
        <v>0</v>
      </c>
      <c r="FQ31" s="48">
        <f t="shared" si="194"/>
        <v>1</v>
      </c>
      <c r="FR31" s="48">
        <f t="shared" si="194"/>
        <v>1</v>
      </c>
      <c r="FS31" s="48">
        <f t="shared" si="194"/>
        <v>0</v>
      </c>
      <c r="FT31" s="48">
        <f t="shared" si="194"/>
        <v>0</v>
      </c>
      <c r="FU31" s="48">
        <f t="shared" si="194"/>
        <v>0</v>
      </c>
      <c r="FV31" s="48">
        <f t="shared" si="194"/>
        <v>0</v>
      </c>
      <c r="FW31" s="12">
        <f>SUM(FP31:FV31)</f>
        <v>2</v>
      </c>
      <c r="FX31" s="12">
        <f t="shared" si="25"/>
        <v>2.5</v>
      </c>
      <c r="FY31" s="22">
        <f t="shared" si="219"/>
        <v>0.15624999999999997</v>
      </c>
      <c r="FZ31" s="48">
        <f t="shared" si="195"/>
        <v>18</v>
      </c>
      <c r="GA31" s="48">
        <f t="shared" si="195"/>
        <v>5</v>
      </c>
      <c r="GB31" s="48">
        <f t="shared" si="195"/>
        <v>4</v>
      </c>
      <c r="GC31" s="48">
        <f t="shared" si="195"/>
        <v>2</v>
      </c>
      <c r="GD31" s="48">
        <f t="shared" si="195"/>
        <v>3</v>
      </c>
      <c r="GE31" s="48">
        <f t="shared" si="195"/>
        <v>1</v>
      </c>
      <c r="GF31" s="48">
        <f t="shared" si="195"/>
        <v>0</v>
      </c>
      <c r="GG31" s="12">
        <f>SUM(FZ31:GF31)</f>
        <v>33</v>
      </c>
      <c r="GH31" s="12">
        <f t="shared" si="26"/>
        <v>40</v>
      </c>
      <c r="GI31" s="22">
        <f t="shared" si="220"/>
        <v>0.15624999999999997</v>
      </c>
      <c r="GJ31" s="48">
        <f t="shared" si="196"/>
        <v>15</v>
      </c>
      <c r="GK31" s="48">
        <f t="shared" si="196"/>
        <v>3</v>
      </c>
      <c r="GL31" s="48">
        <f t="shared" si="196"/>
        <v>1</v>
      </c>
      <c r="GM31" s="48">
        <f t="shared" si="196"/>
        <v>1</v>
      </c>
      <c r="GN31" s="48">
        <f t="shared" si="196"/>
        <v>3</v>
      </c>
      <c r="GO31" s="48">
        <f t="shared" si="196"/>
        <v>1</v>
      </c>
      <c r="GP31" s="48">
        <f t="shared" si="196"/>
        <v>0</v>
      </c>
      <c r="GQ31" s="12">
        <f>SUM(GJ31:GP31)</f>
        <v>24</v>
      </c>
      <c r="GR31" s="12">
        <f t="shared" si="27"/>
        <v>28.2</v>
      </c>
      <c r="GS31" s="22">
        <f t="shared" si="221"/>
        <v>0.15624999999999997</v>
      </c>
      <c r="GT31" s="48">
        <f t="shared" si="197"/>
        <v>2</v>
      </c>
      <c r="GU31" s="48">
        <f t="shared" si="197"/>
        <v>0</v>
      </c>
      <c r="GV31" s="48">
        <f t="shared" si="197"/>
        <v>0</v>
      </c>
      <c r="GW31" s="48">
        <f t="shared" si="197"/>
        <v>0</v>
      </c>
      <c r="GX31" s="48">
        <f t="shared" si="197"/>
        <v>0</v>
      </c>
      <c r="GY31" s="48">
        <f t="shared" si="197"/>
        <v>0</v>
      </c>
      <c r="GZ31" s="48">
        <f t="shared" si="197"/>
        <v>0</v>
      </c>
      <c r="HA31" s="12">
        <f>SUM(GT31:GZ31)</f>
        <v>2</v>
      </c>
      <c r="HB31" s="12">
        <f t="shared" si="28"/>
        <v>2</v>
      </c>
      <c r="HC31" s="22">
        <f t="shared" si="222"/>
        <v>0.15624999999999997</v>
      </c>
      <c r="HD31" s="48">
        <f t="shared" si="198"/>
        <v>0</v>
      </c>
      <c r="HE31" s="48">
        <f t="shared" si="198"/>
        <v>0</v>
      </c>
      <c r="HF31" s="48">
        <f t="shared" si="198"/>
        <v>0</v>
      </c>
      <c r="HG31" s="48">
        <f t="shared" si="198"/>
        <v>0</v>
      </c>
      <c r="HH31" s="48">
        <f t="shared" si="198"/>
        <v>0</v>
      </c>
      <c r="HI31" s="48">
        <f t="shared" si="198"/>
        <v>0</v>
      </c>
      <c r="HJ31" s="48">
        <f t="shared" si="198"/>
        <v>0</v>
      </c>
      <c r="HK31" s="12">
        <f>SUM(HD31:HJ31)</f>
        <v>0</v>
      </c>
      <c r="HL31" s="12">
        <f t="shared" si="29"/>
        <v>0</v>
      </c>
      <c r="HM31" s="22">
        <f t="shared" si="223"/>
        <v>0.15624999999999997</v>
      </c>
      <c r="HN31" s="48">
        <f t="shared" si="199"/>
        <v>13</v>
      </c>
      <c r="HO31" s="48">
        <f t="shared" si="199"/>
        <v>3</v>
      </c>
      <c r="HP31" s="48">
        <f t="shared" si="199"/>
        <v>1</v>
      </c>
      <c r="HQ31" s="48">
        <f t="shared" si="199"/>
        <v>1</v>
      </c>
      <c r="HR31" s="48">
        <f t="shared" si="199"/>
        <v>3</v>
      </c>
      <c r="HS31" s="48">
        <f t="shared" si="199"/>
        <v>1</v>
      </c>
      <c r="HT31" s="48">
        <f t="shared" si="199"/>
        <v>0</v>
      </c>
      <c r="HU31" s="12">
        <f>SUM(HN31:HT31)</f>
        <v>22</v>
      </c>
      <c r="HV31" s="12">
        <f t="shared" si="30"/>
        <v>26.2</v>
      </c>
      <c r="HW31" s="22">
        <f t="shared" si="224"/>
        <v>0.15624999999999997</v>
      </c>
      <c r="HX31" s="48">
        <f t="shared" si="200"/>
        <v>18</v>
      </c>
      <c r="HY31" s="48">
        <f t="shared" si="200"/>
        <v>4</v>
      </c>
      <c r="HZ31" s="48">
        <f t="shared" si="200"/>
        <v>3</v>
      </c>
      <c r="IA31" s="48">
        <f t="shared" si="200"/>
        <v>2</v>
      </c>
      <c r="IB31" s="48">
        <f t="shared" si="200"/>
        <v>3</v>
      </c>
      <c r="IC31" s="48">
        <f t="shared" si="200"/>
        <v>1</v>
      </c>
      <c r="ID31" s="48">
        <f t="shared" si="200"/>
        <v>0</v>
      </c>
      <c r="IE31" s="12">
        <f t="shared" si="89"/>
        <v>31</v>
      </c>
      <c r="IF31" s="12">
        <f t="shared" si="31"/>
        <v>37.5</v>
      </c>
    </row>
    <row r="32" spans="1:240" ht="13" customHeight="1" thickTop="1" thickBot="1" x14ac:dyDescent="0.3">
      <c r="A32" s="23" t="s">
        <v>5</v>
      </c>
      <c r="B32" s="80">
        <f t="shared" ref="B32:I32" si="225">SUM(B28:B31)</f>
        <v>1</v>
      </c>
      <c r="C32" s="80">
        <f t="shared" si="225"/>
        <v>0</v>
      </c>
      <c r="D32" s="80">
        <f t="shared" si="225"/>
        <v>0</v>
      </c>
      <c r="E32" s="80">
        <f t="shared" si="225"/>
        <v>0</v>
      </c>
      <c r="F32" s="80">
        <f t="shared" si="225"/>
        <v>0</v>
      </c>
      <c r="G32" s="80">
        <f t="shared" si="225"/>
        <v>1</v>
      </c>
      <c r="H32" s="80">
        <f t="shared" si="225"/>
        <v>0</v>
      </c>
      <c r="I32" s="13">
        <f t="shared" si="225"/>
        <v>2</v>
      </c>
      <c r="J32" s="13">
        <f t="shared" si="8"/>
        <v>1.4</v>
      </c>
      <c r="K32" s="23" t="s">
        <v>5</v>
      </c>
      <c r="L32" s="80">
        <f t="shared" ref="L32:S32" si="226">SUM(L28:L31)</f>
        <v>0</v>
      </c>
      <c r="M32" s="80">
        <f t="shared" si="226"/>
        <v>1</v>
      </c>
      <c r="N32" s="80">
        <f t="shared" si="226"/>
        <v>0</v>
      </c>
      <c r="O32" s="80">
        <f t="shared" si="226"/>
        <v>0</v>
      </c>
      <c r="P32" s="80">
        <f t="shared" si="226"/>
        <v>0</v>
      </c>
      <c r="Q32" s="80">
        <f t="shared" si="226"/>
        <v>0</v>
      </c>
      <c r="R32" s="80">
        <f t="shared" si="226"/>
        <v>0</v>
      </c>
      <c r="S32" s="13">
        <f t="shared" si="226"/>
        <v>1</v>
      </c>
      <c r="T32" s="13">
        <f t="shared" si="9"/>
        <v>1</v>
      </c>
      <c r="U32" s="23" t="s">
        <v>5</v>
      </c>
      <c r="V32" s="80">
        <f t="shared" ref="V32:AC32" si="227">SUM(V28:V31)</f>
        <v>0</v>
      </c>
      <c r="W32" s="80">
        <f t="shared" si="227"/>
        <v>1</v>
      </c>
      <c r="X32" s="80">
        <f t="shared" si="227"/>
        <v>1</v>
      </c>
      <c r="Y32" s="80">
        <f t="shared" si="227"/>
        <v>0</v>
      </c>
      <c r="Z32" s="80">
        <f t="shared" si="227"/>
        <v>0</v>
      </c>
      <c r="AA32" s="80">
        <f t="shared" si="227"/>
        <v>0</v>
      </c>
      <c r="AB32" s="80">
        <f t="shared" si="227"/>
        <v>0</v>
      </c>
      <c r="AC32" s="13">
        <f t="shared" si="227"/>
        <v>2</v>
      </c>
      <c r="AD32" s="13">
        <f t="shared" si="10"/>
        <v>2.5</v>
      </c>
      <c r="AE32" s="23" t="s">
        <v>5</v>
      </c>
      <c r="AF32" s="80">
        <f t="shared" ref="AF32:AM32" si="228">SUM(AF28:AF31)</f>
        <v>0</v>
      </c>
      <c r="AG32" s="80">
        <f t="shared" si="228"/>
        <v>0</v>
      </c>
      <c r="AH32" s="80">
        <f t="shared" si="228"/>
        <v>0</v>
      </c>
      <c r="AI32" s="80">
        <f t="shared" si="228"/>
        <v>0</v>
      </c>
      <c r="AJ32" s="80">
        <f t="shared" si="228"/>
        <v>0</v>
      </c>
      <c r="AK32" s="80">
        <f t="shared" si="228"/>
        <v>0</v>
      </c>
      <c r="AL32" s="80">
        <f t="shared" si="228"/>
        <v>0</v>
      </c>
      <c r="AM32" s="13">
        <f t="shared" si="228"/>
        <v>0</v>
      </c>
      <c r="AN32" s="13">
        <f t="shared" si="11"/>
        <v>0</v>
      </c>
      <c r="AO32" s="23" t="s">
        <v>5</v>
      </c>
      <c r="AP32" s="80">
        <f t="shared" ref="AP32:AW32" si="229">SUM(AP28:AP31)</f>
        <v>0</v>
      </c>
      <c r="AQ32" s="80">
        <f t="shared" si="229"/>
        <v>0</v>
      </c>
      <c r="AR32" s="80">
        <f t="shared" si="229"/>
        <v>0</v>
      </c>
      <c r="AS32" s="80">
        <f t="shared" si="229"/>
        <v>0</v>
      </c>
      <c r="AT32" s="80">
        <f t="shared" si="229"/>
        <v>0</v>
      </c>
      <c r="AU32" s="80">
        <f t="shared" si="229"/>
        <v>0</v>
      </c>
      <c r="AV32" s="80">
        <f t="shared" si="229"/>
        <v>0</v>
      </c>
      <c r="AW32" s="13">
        <f t="shared" si="229"/>
        <v>0</v>
      </c>
      <c r="AX32" s="13">
        <f t="shared" si="12"/>
        <v>0</v>
      </c>
      <c r="AY32" s="23" t="s">
        <v>5</v>
      </c>
      <c r="AZ32" s="80">
        <f t="shared" ref="AZ32:BG32" si="230">SUM(AZ28:AZ31)</f>
        <v>90</v>
      </c>
      <c r="BA32" s="80">
        <f t="shared" si="230"/>
        <v>9</v>
      </c>
      <c r="BB32" s="80">
        <f t="shared" si="230"/>
        <v>4</v>
      </c>
      <c r="BC32" s="80">
        <f t="shared" si="230"/>
        <v>3</v>
      </c>
      <c r="BD32" s="80">
        <f t="shared" si="230"/>
        <v>7</v>
      </c>
      <c r="BE32" s="80">
        <f t="shared" si="230"/>
        <v>6</v>
      </c>
      <c r="BF32" s="80">
        <f t="shared" si="230"/>
        <v>0</v>
      </c>
      <c r="BG32" s="13">
        <f t="shared" si="230"/>
        <v>119</v>
      </c>
      <c r="BH32" s="13">
        <f t="shared" si="13"/>
        <v>128.30000000000001</v>
      </c>
      <c r="BI32" s="23" t="s">
        <v>5</v>
      </c>
      <c r="BJ32" s="80">
        <f t="shared" ref="BJ32:BQ32" si="231">SUM(BJ28:BJ31)</f>
        <v>2</v>
      </c>
      <c r="BK32" s="80">
        <f t="shared" si="231"/>
        <v>0</v>
      </c>
      <c r="BL32" s="80">
        <f t="shared" si="231"/>
        <v>0</v>
      </c>
      <c r="BM32" s="80">
        <f t="shared" si="231"/>
        <v>0</v>
      </c>
      <c r="BN32" s="80">
        <f t="shared" si="231"/>
        <v>0</v>
      </c>
      <c r="BO32" s="80">
        <f t="shared" si="231"/>
        <v>0</v>
      </c>
      <c r="BP32" s="80">
        <f t="shared" si="231"/>
        <v>0</v>
      </c>
      <c r="BQ32" s="13">
        <f t="shared" si="231"/>
        <v>2</v>
      </c>
      <c r="BR32" s="13">
        <f t="shared" si="14"/>
        <v>2</v>
      </c>
      <c r="BS32" s="23" t="s">
        <v>5</v>
      </c>
      <c r="BT32" s="80">
        <f t="shared" ref="BT32:CA32" si="232">SUM(BT28:BT31)</f>
        <v>0</v>
      </c>
      <c r="BU32" s="80">
        <f t="shared" si="232"/>
        <v>0</v>
      </c>
      <c r="BV32" s="80">
        <f t="shared" si="232"/>
        <v>0</v>
      </c>
      <c r="BW32" s="80">
        <f t="shared" si="232"/>
        <v>0</v>
      </c>
      <c r="BX32" s="80">
        <f t="shared" si="232"/>
        <v>0</v>
      </c>
      <c r="BY32" s="80">
        <f t="shared" si="232"/>
        <v>0</v>
      </c>
      <c r="BZ32" s="80">
        <f t="shared" si="232"/>
        <v>0</v>
      </c>
      <c r="CA32" s="13">
        <f t="shared" si="232"/>
        <v>0</v>
      </c>
      <c r="CB32" s="13">
        <f t="shared" si="15"/>
        <v>0</v>
      </c>
      <c r="CC32" s="23" t="s">
        <v>5</v>
      </c>
      <c r="CD32" s="80">
        <f t="shared" ref="CD32:CK32" si="233">SUM(CD28:CD31)</f>
        <v>0</v>
      </c>
      <c r="CE32" s="80">
        <f t="shared" si="233"/>
        <v>0</v>
      </c>
      <c r="CF32" s="80">
        <f t="shared" si="233"/>
        <v>0</v>
      </c>
      <c r="CG32" s="80">
        <f t="shared" si="233"/>
        <v>0</v>
      </c>
      <c r="CH32" s="80">
        <f t="shared" si="233"/>
        <v>0</v>
      </c>
      <c r="CI32" s="80">
        <f t="shared" si="233"/>
        <v>0</v>
      </c>
      <c r="CJ32" s="80">
        <f t="shared" si="233"/>
        <v>0</v>
      </c>
      <c r="CK32" s="13">
        <f t="shared" si="233"/>
        <v>0</v>
      </c>
      <c r="CL32" s="13">
        <f t="shared" si="16"/>
        <v>0</v>
      </c>
      <c r="CM32" s="23" t="s">
        <v>5</v>
      </c>
      <c r="CN32" s="80">
        <f t="shared" ref="CN32:CU32" si="234">SUM(CN28:CN31)</f>
        <v>0</v>
      </c>
      <c r="CO32" s="80">
        <f t="shared" si="234"/>
        <v>0</v>
      </c>
      <c r="CP32" s="80">
        <f t="shared" si="234"/>
        <v>0</v>
      </c>
      <c r="CQ32" s="80">
        <f t="shared" si="234"/>
        <v>0</v>
      </c>
      <c r="CR32" s="80">
        <f t="shared" si="234"/>
        <v>0</v>
      </c>
      <c r="CS32" s="80">
        <f t="shared" si="234"/>
        <v>0</v>
      </c>
      <c r="CT32" s="80">
        <f t="shared" si="234"/>
        <v>0</v>
      </c>
      <c r="CU32" s="13">
        <f t="shared" si="234"/>
        <v>0</v>
      </c>
      <c r="CV32" s="13">
        <f t="shared" si="17"/>
        <v>0</v>
      </c>
      <c r="CW32" s="23" t="s">
        <v>5</v>
      </c>
      <c r="CX32" s="80">
        <f t="shared" ref="CX32:DE32" si="235">SUM(CX28:CX31)</f>
        <v>0</v>
      </c>
      <c r="CY32" s="80">
        <f t="shared" si="235"/>
        <v>0</v>
      </c>
      <c r="CZ32" s="80">
        <f t="shared" si="235"/>
        <v>0</v>
      </c>
      <c r="DA32" s="80">
        <f t="shared" si="235"/>
        <v>0</v>
      </c>
      <c r="DB32" s="80">
        <f t="shared" si="235"/>
        <v>0</v>
      </c>
      <c r="DC32" s="80">
        <f t="shared" si="235"/>
        <v>0</v>
      </c>
      <c r="DD32" s="80">
        <f t="shared" si="235"/>
        <v>0</v>
      </c>
      <c r="DE32" s="13">
        <f t="shared" si="235"/>
        <v>0</v>
      </c>
      <c r="DF32" s="13">
        <f t="shared" si="18"/>
        <v>0</v>
      </c>
      <c r="DG32" s="23" t="s">
        <v>5</v>
      </c>
      <c r="DH32" s="80">
        <f t="shared" ref="DH32:DO32" si="236">SUM(DH28:DH31)</f>
        <v>0</v>
      </c>
      <c r="DI32" s="80">
        <f t="shared" si="236"/>
        <v>0</v>
      </c>
      <c r="DJ32" s="80">
        <f t="shared" si="236"/>
        <v>0</v>
      </c>
      <c r="DK32" s="80">
        <f t="shared" si="236"/>
        <v>0</v>
      </c>
      <c r="DL32" s="80">
        <f t="shared" si="236"/>
        <v>0</v>
      </c>
      <c r="DM32" s="80">
        <f t="shared" si="236"/>
        <v>0</v>
      </c>
      <c r="DN32" s="80">
        <f t="shared" si="236"/>
        <v>0</v>
      </c>
      <c r="DO32" s="13">
        <f t="shared" si="236"/>
        <v>0</v>
      </c>
      <c r="DP32" s="13">
        <f t="shared" si="19"/>
        <v>0</v>
      </c>
      <c r="DQ32" s="23" t="s">
        <v>5</v>
      </c>
      <c r="DR32" s="80">
        <f t="shared" ref="DR32:DY32" si="237">SUM(DR28:DR31)</f>
        <v>2</v>
      </c>
      <c r="DS32" s="80">
        <f t="shared" si="237"/>
        <v>0</v>
      </c>
      <c r="DT32" s="80">
        <f t="shared" si="237"/>
        <v>0</v>
      </c>
      <c r="DU32" s="80">
        <f t="shared" si="237"/>
        <v>1</v>
      </c>
      <c r="DV32" s="80">
        <f t="shared" si="237"/>
        <v>1</v>
      </c>
      <c r="DW32" s="80">
        <f t="shared" si="237"/>
        <v>0</v>
      </c>
      <c r="DX32" s="80">
        <f t="shared" si="237"/>
        <v>0</v>
      </c>
      <c r="DY32" s="13">
        <f t="shared" si="237"/>
        <v>4</v>
      </c>
      <c r="DZ32" s="13">
        <f t="shared" si="20"/>
        <v>6.3</v>
      </c>
      <c r="EA32" s="23" t="s">
        <v>5</v>
      </c>
      <c r="EB32" s="80">
        <f t="shared" ref="EB32:EI32" si="238">SUM(EB28:EB31)</f>
        <v>69</v>
      </c>
      <c r="EC32" s="80">
        <f t="shared" si="238"/>
        <v>8</v>
      </c>
      <c r="ED32" s="80">
        <f t="shared" si="238"/>
        <v>6</v>
      </c>
      <c r="EE32" s="80">
        <f t="shared" si="238"/>
        <v>5</v>
      </c>
      <c r="EF32" s="80">
        <f t="shared" si="238"/>
        <v>6</v>
      </c>
      <c r="EG32" s="80">
        <f t="shared" si="238"/>
        <v>4</v>
      </c>
      <c r="EH32" s="80">
        <f t="shared" si="238"/>
        <v>0</v>
      </c>
      <c r="EI32" s="13">
        <f t="shared" si="238"/>
        <v>98</v>
      </c>
      <c r="EJ32" s="13">
        <f t="shared" si="21"/>
        <v>111.1</v>
      </c>
      <c r="EK32" s="23" t="s">
        <v>5</v>
      </c>
      <c r="EL32" s="80">
        <f t="shared" ref="EL32:ES32" si="239">SUM(EL28:EL31)</f>
        <v>0</v>
      </c>
      <c r="EM32" s="80">
        <f t="shared" si="239"/>
        <v>0</v>
      </c>
      <c r="EN32" s="80">
        <f t="shared" si="239"/>
        <v>0</v>
      </c>
      <c r="EO32" s="80">
        <f t="shared" si="239"/>
        <v>0</v>
      </c>
      <c r="EP32" s="80">
        <f t="shared" si="239"/>
        <v>0</v>
      </c>
      <c r="EQ32" s="80">
        <f t="shared" si="239"/>
        <v>0</v>
      </c>
      <c r="ER32" s="80">
        <f t="shared" si="239"/>
        <v>0</v>
      </c>
      <c r="ES32" s="13">
        <f t="shared" si="239"/>
        <v>0</v>
      </c>
      <c r="ET32" s="13">
        <f t="shared" si="22"/>
        <v>0</v>
      </c>
      <c r="EU32" s="23" t="s">
        <v>5</v>
      </c>
      <c r="EV32" s="80">
        <f t="shared" ref="EV32:FC32" si="240">SUM(EV28:EV31)</f>
        <v>1</v>
      </c>
      <c r="EW32" s="80">
        <f t="shared" si="240"/>
        <v>0</v>
      </c>
      <c r="EX32" s="80">
        <f t="shared" si="240"/>
        <v>0</v>
      </c>
      <c r="EY32" s="80">
        <f t="shared" si="240"/>
        <v>0</v>
      </c>
      <c r="EZ32" s="80">
        <f t="shared" si="240"/>
        <v>0</v>
      </c>
      <c r="FA32" s="80">
        <f t="shared" si="240"/>
        <v>0</v>
      </c>
      <c r="FB32" s="80">
        <f t="shared" si="240"/>
        <v>0</v>
      </c>
      <c r="FC32" s="13">
        <f t="shared" si="240"/>
        <v>1</v>
      </c>
      <c r="FD32" s="13">
        <f t="shared" si="23"/>
        <v>1</v>
      </c>
      <c r="FE32" s="23" t="s">
        <v>5</v>
      </c>
      <c r="FF32" s="44">
        <f t="shared" ref="FF32:FM32" si="241">SUM(FF28:FF31)</f>
        <v>0</v>
      </c>
      <c r="FG32" s="44">
        <f t="shared" si="241"/>
        <v>0</v>
      </c>
      <c r="FH32" s="44">
        <f t="shared" si="241"/>
        <v>0</v>
      </c>
      <c r="FI32" s="44">
        <f t="shared" si="241"/>
        <v>0</v>
      </c>
      <c r="FJ32" s="44">
        <f t="shared" si="241"/>
        <v>0</v>
      </c>
      <c r="FK32" s="44">
        <f t="shared" si="241"/>
        <v>0</v>
      </c>
      <c r="FL32" s="44">
        <f t="shared" si="241"/>
        <v>0</v>
      </c>
      <c r="FM32" s="13">
        <f t="shared" si="241"/>
        <v>0</v>
      </c>
      <c r="FN32" s="13">
        <f t="shared" si="24"/>
        <v>0</v>
      </c>
      <c r="FO32" s="23" t="s">
        <v>5</v>
      </c>
      <c r="FP32" s="44">
        <f t="shared" ref="FP32:FW32" si="242">SUM(FP28:FP31)</f>
        <v>1</v>
      </c>
      <c r="FQ32" s="44">
        <f t="shared" si="242"/>
        <v>2</v>
      </c>
      <c r="FR32" s="44">
        <f t="shared" si="242"/>
        <v>1</v>
      </c>
      <c r="FS32" s="44">
        <f t="shared" si="242"/>
        <v>0</v>
      </c>
      <c r="FT32" s="44">
        <f t="shared" si="242"/>
        <v>0</v>
      </c>
      <c r="FU32" s="44">
        <f t="shared" si="242"/>
        <v>1</v>
      </c>
      <c r="FV32" s="44">
        <f t="shared" si="242"/>
        <v>0</v>
      </c>
      <c r="FW32" s="13">
        <f t="shared" si="242"/>
        <v>5</v>
      </c>
      <c r="FX32" s="13">
        <f t="shared" si="25"/>
        <v>4.9000000000000004</v>
      </c>
      <c r="FY32" s="23" t="s">
        <v>5</v>
      </c>
      <c r="FZ32" s="44">
        <f t="shared" ref="FZ32:GG32" si="243">SUM(FZ28:FZ31)</f>
        <v>69</v>
      </c>
      <c r="GA32" s="44">
        <f t="shared" si="243"/>
        <v>9</v>
      </c>
      <c r="GB32" s="44">
        <f t="shared" si="243"/>
        <v>7</v>
      </c>
      <c r="GC32" s="44">
        <f t="shared" si="243"/>
        <v>5</v>
      </c>
      <c r="GD32" s="44">
        <f t="shared" si="243"/>
        <v>6</v>
      </c>
      <c r="GE32" s="44">
        <f t="shared" si="243"/>
        <v>4</v>
      </c>
      <c r="GF32" s="44">
        <f t="shared" si="243"/>
        <v>0</v>
      </c>
      <c r="GG32" s="13">
        <f t="shared" si="243"/>
        <v>100</v>
      </c>
      <c r="GH32" s="13">
        <f t="shared" si="26"/>
        <v>113.6</v>
      </c>
      <c r="GI32" s="23" t="s">
        <v>5</v>
      </c>
      <c r="GJ32" s="44">
        <f t="shared" ref="GJ32:GQ32" si="244">SUM(GJ28:GJ31)</f>
        <v>92</v>
      </c>
      <c r="GK32" s="44">
        <f t="shared" si="244"/>
        <v>9</v>
      </c>
      <c r="GL32" s="44">
        <f t="shared" si="244"/>
        <v>4</v>
      </c>
      <c r="GM32" s="44">
        <f t="shared" si="244"/>
        <v>3</v>
      </c>
      <c r="GN32" s="44">
        <f t="shared" si="244"/>
        <v>7</v>
      </c>
      <c r="GO32" s="44">
        <f t="shared" si="244"/>
        <v>6</v>
      </c>
      <c r="GP32" s="44">
        <f t="shared" si="244"/>
        <v>0</v>
      </c>
      <c r="GQ32" s="13">
        <f t="shared" si="244"/>
        <v>121</v>
      </c>
      <c r="GR32" s="13">
        <f t="shared" si="27"/>
        <v>130.30000000000001</v>
      </c>
      <c r="GS32" s="23" t="s">
        <v>5</v>
      </c>
      <c r="GT32" s="44">
        <f t="shared" ref="GT32:HA32" si="245">SUM(GT28:GT31)</f>
        <v>4</v>
      </c>
      <c r="GU32" s="44">
        <f t="shared" si="245"/>
        <v>1</v>
      </c>
      <c r="GV32" s="44">
        <f t="shared" si="245"/>
        <v>0</v>
      </c>
      <c r="GW32" s="44">
        <f t="shared" si="245"/>
        <v>1</v>
      </c>
      <c r="GX32" s="44">
        <f t="shared" si="245"/>
        <v>1</v>
      </c>
      <c r="GY32" s="44">
        <f t="shared" si="245"/>
        <v>0</v>
      </c>
      <c r="GZ32" s="44">
        <f t="shared" si="245"/>
        <v>0</v>
      </c>
      <c r="HA32" s="13">
        <f t="shared" si="245"/>
        <v>7</v>
      </c>
      <c r="HB32" s="13">
        <f t="shared" si="28"/>
        <v>9.3000000000000007</v>
      </c>
      <c r="HC32" s="23" t="s">
        <v>5</v>
      </c>
      <c r="HD32" s="44">
        <f t="shared" ref="HD32:HK32" si="246">SUM(HD28:HD31)</f>
        <v>0</v>
      </c>
      <c r="HE32" s="44">
        <f t="shared" si="246"/>
        <v>0</v>
      </c>
      <c r="HF32" s="44">
        <f t="shared" si="246"/>
        <v>0</v>
      </c>
      <c r="HG32" s="44">
        <f t="shared" si="246"/>
        <v>0</v>
      </c>
      <c r="HH32" s="44">
        <f t="shared" si="246"/>
        <v>0</v>
      </c>
      <c r="HI32" s="44">
        <f t="shared" si="246"/>
        <v>0</v>
      </c>
      <c r="HJ32" s="44">
        <f t="shared" si="246"/>
        <v>0</v>
      </c>
      <c r="HK32" s="13">
        <f t="shared" si="246"/>
        <v>0</v>
      </c>
      <c r="HL32" s="13">
        <f t="shared" si="29"/>
        <v>0</v>
      </c>
      <c r="HM32" s="23" t="s">
        <v>5</v>
      </c>
      <c r="HN32" s="44">
        <f t="shared" ref="HN32:HU32" si="247">SUM(HN28:HN31)</f>
        <v>92</v>
      </c>
      <c r="HO32" s="44">
        <f t="shared" si="247"/>
        <v>9</v>
      </c>
      <c r="HP32" s="44">
        <f t="shared" si="247"/>
        <v>4</v>
      </c>
      <c r="HQ32" s="44">
        <f t="shared" si="247"/>
        <v>3</v>
      </c>
      <c r="HR32" s="44">
        <f t="shared" si="247"/>
        <v>7</v>
      </c>
      <c r="HS32" s="44">
        <f t="shared" si="247"/>
        <v>7</v>
      </c>
      <c r="HT32" s="44">
        <f t="shared" si="247"/>
        <v>0</v>
      </c>
      <c r="HU32" s="13">
        <f t="shared" si="247"/>
        <v>122</v>
      </c>
      <c r="HV32" s="13">
        <f t="shared" si="30"/>
        <v>130.70000000000002</v>
      </c>
      <c r="HW32" s="23" t="s">
        <v>5</v>
      </c>
      <c r="HX32" s="44">
        <f t="shared" ref="HX32:ID32" si="248">SUM(HX28:HX31)</f>
        <v>72</v>
      </c>
      <c r="HY32" s="44">
        <f t="shared" si="248"/>
        <v>8</v>
      </c>
      <c r="HZ32" s="44">
        <f t="shared" si="248"/>
        <v>6</v>
      </c>
      <c r="IA32" s="44">
        <f t="shared" si="248"/>
        <v>6</v>
      </c>
      <c r="IB32" s="44">
        <f t="shared" si="248"/>
        <v>7</v>
      </c>
      <c r="IC32" s="44">
        <f t="shared" si="248"/>
        <v>4</v>
      </c>
      <c r="ID32" s="44">
        <f t="shared" si="248"/>
        <v>0</v>
      </c>
      <c r="IE32" s="13">
        <f t="shared" si="89"/>
        <v>103</v>
      </c>
      <c r="IF32" s="13">
        <f t="shared" si="31"/>
        <v>118.39999999999999</v>
      </c>
    </row>
    <row r="33" spans="1:240" ht="13" customHeight="1" thickTop="1" x14ac:dyDescent="0.25">
      <c r="A33" s="22">
        <f>A31+"00:15"</f>
        <v>0.16666666666666663</v>
      </c>
      <c r="B33" s="42">
        <v>1</v>
      </c>
      <c r="C33" s="42">
        <v>0</v>
      </c>
      <c r="D33" s="42">
        <v>1</v>
      </c>
      <c r="E33" s="42">
        <v>0</v>
      </c>
      <c r="F33" s="42">
        <v>0</v>
      </c>
      <c r="G33" s="42">
        <v>0</v>
      </c>
      <c r="H33" s="42">
        <v>0</v>
      </c>
      <c r="I33" s="12">
        <f>SUM(B33:H33)</f>
        <v>2</v>
      </c>
      <c r="J33" s="12">
        <f t="shared" si="8"/>
        <v>2.5</v>
      </c>
      <c r="K33" s="22">
        <f>K31+"00:15"</f>
        <v>0.16666666666666663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12">
        <f>SUM(L33:R33)</f>
        <v>0</v>
      </c>
      <c r="T33" s="12">
        <f t="shared" si="9"/>
        <v>0</v>
      </c>
      <c r="U33" s="22">
        <f>U31+"00:15"</f>
        <v>0.16666666666666663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12">
        <f>SUM(V33:AB33)</f>
        <v>0</v>
      </c>
      <c r="AD33" s="12">
        <f t="shared" si="10"/>
        <v>0</v>
      </c>
      <c r="AE33" s="22">
        <f>AE31+"00:15"</f>
        <v>0.16666666666666663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12">
        <f>SUM(AF33:AL33)</f>
        <v>0</v>
      </c>
      <c r="AN33" s="12">
        <f t="shared" si="11"/>
        <v>0</v>
      </c>
      <c r="AO33" s="22">
        <f>AO31+"00:15"</f>
        <v>0.16666666666666663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12">
        <f>SUM(AP33:AV33)</f>
        <v>0</v>
      </c>
      <c r="AX33" s="12">
        <f t="shared" si="12"/>
        <v>0</v>
      </c>
      <c r="AY33" s="22">
        <f>AY31+"00:15"</f>
        <v>0.16666666666666663</v>
      </c>
      <c r="AZ33" s="42">
        <v>20</v>
      </c>
      <c r="BA33" s="42">
        <v>4</v>
      </c>
      <c r="BB33" s="42">
        <v>0</v>
      </c>
      <c r="BC33" s="42">
        <v>0</v>
      </c>
      <c r="BD33" s="42">
        <v>1</v>
      </c>
      <c r="BE33" s="42">
        <v>0</v>
      </c>
      <c r="BF33" s="42">
        <v>0</v>
      </c>
      <c r="BG33" s="12">
        <f>SUM(AZ33:BF33)</f>
        <v>25</v>
      </c>
      <c r="BH33" s="12">
        <f t="shared" si="13"/>
        <v>26</v>
      </c>
      <c r="BI33" s="22">
        <f>BI31+"00:15"</f>
        <v>0.16666666666666663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12">
        <f>SUM(BJ33:BP33)</f>
        <v>0</v>
      </c>
      <c r="BR33" s="12">
        <f t="shared" si="14"/>
        <v>0</v>
      </c>
      <c r="BS33" s="22">
        <f>BS31+"00:15"</f>
        <v>0.16666666666666663</v>
      </c>
      <c r="BT33" s="42">
        <v>0</v>
      </c>
      <c r="BU33" s="42">
        <v>0</v>
      </c>
      <c r="BV33" s="42">
        <v>0</v>
      </c>
      <c r="BW33" s="42">
        <v>0</v>
      </c>
      <c r="BX33" s="42">
        <v>0</v>
      </c>
      <c r="BY33" s="42">
        <v>0</v>
      </c>
      <c r="BZ33" s="42">
        <v>0</v>
      </c>
      <c r="CA33" s="12">
        <f>SUM(BT33:BZ33)</f>
        <v>0</v>
      </c>
      <c r="CB33" s="12">
        <f t="shared" si="15"/>
        <v>0</v>
      </c>
      <c r="CC33" s="22">
        <f>CC31+"00:15"</f>
        <v>0.16666666666666663</v>
      </c>
      <c r="CD33" s="42">
        <v>0</v>
      </c>
      <c r="CE33" s="42">
        <v>0</v>
      </c>
      <c r="CF33" s="42">
        <v>0</v>
      </c>
      <c r="CG33" s="42">
        <v>0</v>
      </c>
      <c r="CH33" s="42">
        <v>0</v>
      </c>
      <c r="CI33" s="42">
        <v>0</v>
      </c>
      <c r="CJ33" s="42">
        <v>0</v>
      </c>
      <c r="CK33" s="12">
        <f>SUM(CD33:CJ33)</f>
        <v>0</v>
      </c>
      <c r="CL33" s="12">
        <f t="shared" si="16"/>
        <v>0</v>
      </c>
      <c r="CM33" s="22">
        <f>CM31+"00:15"</f>
        <v>0.16666666666666663</v>
      </c>
      <c r="CN33" s="42">
        <v>0</v>
      </c>
      <c r="CO33" s="42">
        <v>0</v>
      </c>
      <c r="CP33" s="42">
        <v>0</v>
      </c>
      <c r="CQ33" s="42">
        <v>0</v>
      </c>
      <c r="CR33" s="42">
        <v>0</v>
      </c>
      <c r="CS33" s="42">
        <v>0</v>
      </c>
      <c r="CT33" s="42">
        <v>0</v>
      </c>
      <c r="CU33" s="12">
        <f>SUM(CN33:CT33)</f>
        <v>0</v>
      </c>
      <c r="CV33" s="12">
        <f t="shared" si="17"/>
        <v>0</v>
      </c>
      <c r="CW33" s="22">
        <f>CW31+"00:15"</f>
        <v>0.16666666666666663</v>
      </c>
      <c r="CX33" s="42">
        <v>0</v>
      </c>
      <c r="CY33" s="42">
        <v>0</v>
      </c>
      <c r="CZ33" s="42">
        <v>0</v>
      </c>
      <c r="DA33" s="42">
        <v>0</v>
      </c>
      <c r="DB33" s="42">
        <v>0</v>
      </c>
      <c r="DC33" s="42">
        <v>0</v>
      </c>
      <c r="DD33" s="42">
        <v>0</v>
      </c>
      <c r="DE33" s="12">
        <f>SUM(CX33:DD33)</f>
        <v>0</v>
      </c>
      <c r="DF33" s="12">
        <f t="shared" si="18"/>
        <v>0</v>
      </c>
      <c r="DG33" s="22">
        <f>DG31+"00:15"</f>
        <v>0.16666666666666663</v>
      </c>
      <c r="DH33" s="42">
        <v>0</v>
      </c>
      <c r="DI33" s="42">
        <v>0</v>
      </c>
      <c r="DJ33" s="42">
        <v>0</v>
      </c>
      <c r="DK33" s="42">
        <v>0</v>
      </c>
      <c r="DL33" s="42">
        <v>0</v>
      </c>
      <c r="DM33" s="42">
        <v>0</v>
      </c>
      <c r="DN33" s="42">
        <v>0</v>
      </c>
      <c r="DO33" s="12">
        <f>SUM(DH33:DN33)</f>
        <v>0</v>
      </c>
      <c r="DP33" s="12">
        <f t="shared" si="19"/>
        <v>0</v>
      </c>
      <c r="DQ33" s="22">
        <f>DQ31+"00:15"</f>
        <v>0.16666666666666663</v>
      </c>
      <c r="DR33" s="42">
        <v>1</v>
      </c>
      <c r="DS33" s="42">
        <v>0</v>
      </c>
      <c r="DT33" s="42">
        <v>0</v>
      </c>
      <c r="DU33" s="42">
        <v>0</v>
      </c>
      <c r="DV33" s="42">
        <v>0</v>
      </c>
      <c r="DW33" s="42">
        <v>0</v>
      </c>
      <c r="DX33" s="42">
        <v>0</v>
      </c>
      <c r="DY33" s="12">
        <f>SUM(DR33:DX33)</f>
        <v>1</v>
      </c>
      <c r="DZ33" s="12">
        <f t="shared" si="20"/>
        <v>1</v>
      </c>
      <c r="EA33" s="22">
        <f>EA31+"00:15"</f>
        <v>0.16666666666666663</v>
      </c>
      <c r="EB33" s="42">
        <v>16</v>
      </c>
      <c r="EC33" s="42">
        <v>1</v>
      </c>
      <c r="ED33" s="42">
        <v>2</v>
      </c>
      <c r="EE33" s="42">
        <v>1</v>
      </c>
      <c r="EF33" s="42">
        <v>1</v>
      </c>
      <c r="EG33" s="42">
        <v>1</v>
      </c>
      <c r="EH33" s="42">
        <v>0</v>
      </c>
      <c r="EI33" s="12">
        <f>SUM(EB33:EH33)</f>
        <v>22</v>
      </c>
      <c r="EJ33" s="12">
        <f t="shared" si="21"/>
        <v>24.7</v>
      </c>
      <c r="EK33" s="22">
        <f>EK31+"00:15"</f>
        <v>0.16666666666666663</v>
      </c>
      <c r="EL33" s="42">
        <v>0</v>
      </c>
      <c r="EM33" s="42">
        <v>0</v>
      </c>
      <c r="EN33" s="42">
        <v>0</v>
      </c>
      <c r="EO33" s="42">
        <v>0</v>
      </c>
      <c r="EP33" s="42">
        <v>0</v>
      </c>
      <c r="EQ33" s="42">
        <v>0</v>
      </c>
      <c r="ER33" s="42">
        <v>0</v>
      </c>
      <c r="ES33" s="12">
        <f>SUM(EL33:ER33)</f>
        <v>0</v>
      </c>
      <c r="ET33" s="12">
        <f t="shared" si="22"/>
        <v>0</v>
      </c>
      <c r="EU33" s="22">
        <f>EU31+"00:15"</f>
        <v>0.16666666666666663</v>
      </c>
      <c r="EV33" s="42">
        <v>0</v>
      </c>
      <c r="EW33" s="42">
        <v>0</v>
      </c>
      <c r="EX33" s="42">
        <v>0</v>
      </c>
      <c r="EY33" s="42">
        <v>0</v>
      </c>
      <c r="EZ33" s="42">
        <v>0</v>
      </c>
      <c r="FA33" s="42">
        <v>0</v>
      </c>
      <c r="FB33" s="42">
        <v>0</v>
      </c>
      <c r="FC33" s="12">
        <f>SUM(EV33:FB33)</f>
        <v>0</v>
      </c>
      <c r="FD33" s="12">
        <f t="shared" si="23"/>
        <v>0</v>
      </c>
      <c r="FE33" s="22">
        <f>FE31+"00:15"</f>
        <v>0.16666666666666663</v>
      </c>
      <c r="FF33" s="48">
        <f t="shared" ref="FF33:FL36" si="249">SUM(AF33,AP33,CN33,EL33)</f>
        <v>0</v>
      </c>
      <c r="FG33" s="48">
        <f t="shared" si="249"/>
        <v>0</v>
      </c>
      <c r="FH33" s="48">
        <f t="shared" si="249"/>
        <v>0</v>
      </c>
      <c r="FI33" s="48">
        <f t="shared" si="249"/>
        <v>0</v>
      </c>
      <c r="FJ33" s="48">
        <f t="shared" si="249"/>
        <v>0</v>
      </c>
      <c r="FK33" s="48">
        <f t="shared" si="249"/>
        <v>0</v>
      </c>
      <c r="FL33" s="48">
        <f t="shared" si="249"/>
        <v>0</v>
      </c>
      <c r="FM33" s="12">
        <f>SUM(FF33:FL33)</f>
        <v>0</v>
      </c>
      <c r="FN33" s="12">
        <f t="shared" si="24"/>
        <v>0</v>
      </c>
      <c r="FO33" s="22">
        <f>FO31+"00:15"</f>
        <v>0.16666666666666663</v>
      </c>
      <c r="FP33" s="48">
        <f t="shared" ref="FP33:FV36" si="250">SUM(B33,L33,V33,AF33)</f>
        <v>1</v>
      </c>
      <c r="FQ33" s="48">
        <f t="shared" si="250"/>
        <v>0</v>
      </c>
      <c r="FR33" s="48">
        <f t="shared" si="250"/>
        <v>1</v>
      </c>
      <c r="FS33" s="48">
        <f t="shared" si="250"/>
        <v>0</v>
      </c>
      <c r="FT33" s="48">
        <f t="shared" si="250"/>
        <v>0</v>
      </c>
      <c r="FU33" s="48">
        <f t="shared" si="250"/>
        <v>0</v>
      </c>
      <c r="FV33" s="48">
        <f t="shared" si="250"/>
        <v>0</v>
      </c>
      <c r="FW33" s="12">
        <f>SUM(FP33:FV33)</f>
        <v>2</v>
      </c>
      <c r="FX33" s="12">
        <f t="shared" si="25"/>
        <v>2.5</v>
      </c>
      <c r="FY33" s="22">
        <f>FY31+"00:15"</f>
        <v>0.16666666666666663</v>
      </c>
      <c r="FZ33" s="48">
        <f t="shared" ref="FZ33:GF36" si="251">SUM(V33,BT33,CD33,EB33)</f>
        <v>16</v>
      </c>
      <c r="GA33" s="48">
        <f t="shared" si="251"/>
        <v>1</v>
      </c>
      <c r="GB33" s="48">
        <f t="shared" si="251"/>
        <v>2</v>
      </c>
      <c r="GC33" s="48">
        <f t="shared" si="251"/>
        <v>1</v>
      </c>
      <c r="GD33" s="48">
        <f t="shared" si="251"/>
        <v>1</v>
      </c>
      <c r="GE33" s="48">
        <f t="shared" si="251"/>
        <v>1</v>
      </c>
      <c r="GF33" s="48">
        <f t="shared" si="251"/>
        <v>0</v>
      </c>
      <c r="GG33" s="12">
        <f>SUM(FZ33:GF33)</f>
        <v>22</v>
      </c>
      <c r="GH33" s="12">
        <f t="shared" si="26"/>
        <v>24.7</v>
      </c>
      <c r="GI33" s="22">
        <f>GI31+"00:15"</f>
        <v>0.16666666666666663</v>
      </c>
      <c r="GJ33" s="48">
        <f t="shared" ref="GJ33:GP36" si="252">SUM(AP33,AZ33,BJ33,BT33)</f>
        <v>20</v>
      </c>
      <c r="GK33" s="48">
        <f t="shared" si="252"/>
        <v>4</v>
      </c>
      <c r="GL33" s="48">
        <f t="shared" si="252"/>
        <v>0</v>
      </c>
      <c r="GM33" s="48">
        <f t="shared" si="252"/>
        <v>0</v>
      </c>
      <c r="GN33" s="48">
        <f t="shared" si="252"/>
        <v>1</v>
      </c>
      <c r="GO33" s="48">
        <f t="shared" si="252"/>
        <v>0</v>
      </c>
      <c r="GP33" s="48">
        <f t="shared" si="252"/>
        <v>0</v>
      </c>
      <c r="GQ33" s="12">
        <f>SUM(GJ33:GP33)</f>
        <v>25</v>
      </c>
      <c r="GR33" s="12">
        <f t="shared" si="27"/>
        <v>26</v>
      </c>
      <c r="GS33" s="22">
        <f>GS31+"00:15"</f>
        <v>0.16666666666666663</v>
      </c>
      <c r="GT33" s="48">
        <f t="shared" ref="GT33:GZ36" si="253">SUM(L33,BJ33,DH33,DR33)</f>
        <v>1</v>
      </c>
      <c r="GU33" s="48">
        <f t="shared" si="253"/>
        <v>0</v>
      </c>
      <c r="GV33" s="48">
        <f t="shared" si="253"/>
        <v>0</v>
      </c>
      <c r="GW33" s="48">
        <f t="shared" si="253"/>
        <v>0</v>
      </c>
      <c r="GX33" s="48">
        <f t="shared" si="253"/>
        <v>0</v>
      </c>
      <c r="GY33" s="48">
        <f t="shared" si="253"/>
        <v>0</v>
      </c>
      <c r="GZ33" s="48">
        <f t="shared" si="253"/>
        <v>0</v>
      </c>
      <c r="HA33" s="12">
        <f>SUM(GT33:GZ33)</f>
        <v>1</v>
      </c>
      <c r="HB33" s="12">
        <f t="shared" si="28"/>
        <v>1</v>
      </c>
      <c r="HC33" s="22">
        <f>HC31+"00:15"</f>
        <v>0.16666666666666663</v>
      </c>
      <c r="HD33" s="48">
        <f t="shared" ref="HD33:HJ36" si="254">SUM(CD33,CN33,CX33,DH33)</f>
        <v>0</v>
      </c>
      <c r="HE33" s="48">
        <f t="shared" si="254"/>
        <v>0</v>
      </c>
      <c r="HF33" s="48">
        <f t="shared" si="254"/>
        <v>0</v>
      </c>
      <c r="HG33" s="48">
        <f t="shared" si="254"/>
        <v>0</v>
      </c>
      <c r="HH33" s="48">
        <f t="shared" si="254"/>
        <v>0</v>
      </c>
      <c r="HI33" s="48">
        <f t="shared" si="254"/>
        <v>0</v>
      </c>
      <c r="HJ33" s="48">
        <f t="shared" si="254"/>
        <v>0</v>
      </c>
      <c r="HK33" s="12">
        <f>SUM(HD33:HJ33)</f>
        <v>0</v>
      </c>
      <c r="HL33" s="12">
        <f t="shared" si="29"/>
        <v>0</v>
      </c>
      <c r="HM33" s="22">
        <f>HM31+"00:15"</f>
        <v>0.16666666666666663</v>
      </c>
      <c r="HN33" s="48">
        <f t="shared" ref="HN33:HT36" si="255">SUM(B33,AZ33,CX33,EV33)</f>
        <v>21</v>
      </c>
      <c r="HO33" s="48">
        <f t="shared" si="255"/>
        <v>4</v>
      </c>
      <c r="HP33" s="48">
        <f t="shared" si="255"/>
        <v>1</v>
      </c>
      <c r="HQ33" s="48">
        <f t="shared" si="255"/>
        <v>0</v>
      </c>
      <c r="HR33" s="48">
        <f t="shared" si="255"/>
        <v>1</v>
      </c>
      <c r="HS33" s="48">
        <f t="shared" si="255"/>
        <v>0</v>
      </c>
      <c r="HT33" s="48">
        <f t="shared" si="255"/>
        <v>0</v>
      </c>
      <c r="HU33" s="12">
        <f>SUM(HN33:HT33)</f>
        <v>27</v>
      </c>
      <c r="HV33" s="12">
        <f t="shared" si="30"/>
        <v>28.5</v>
      </c>
      <c r="HW33" s="22">
        <f>HW31+"00:15"</f>
        <v>0.16666666666666663</v>
      </c>
      <c r="HX33" s="48">
        <f t="shared" ref="HX33:ID36" si="256">SUM(DR33,EB33,EL33,EV33)</f>
        <v>17</v>
      </c>
      <c r="HY33" s="48">
        <f t="shared" si="256"/>
        <v>1</v>
      </c>
      <c r="HZ33" s="48">
        <f t="shared" si="256"/>
        <v>2</v>
      </c>
      <c r="IA33" s="48">
        <f t="shared" si="256"/>
        <v>1</v>
      </c>
      <c r="IB33" s="48">
        <f t="shared" si="256"/>
        <v>1</v>
      </c>
      <c r="IC33" s="48">
        <f t="shared" si="256"/>
        <v>1</v>
      </c>
      <c r="ID33" s="48">
        <f t="shared" si="256"/>
        <v>0</v>
      </c>
      <c r="IE33" s="12">
        <f t="shared" si="89"/>
        <v>23</v>
      </c>
      <c r="IF33" s="12">
        <f t="shared" si="31"/>
        <v>25.7</v>
      </c>
    </row>
    <row r="34" spans="1:240" ht="13" customHeight="1" x14ac:dyDescent="0.25">
      <c r="A34" s="22">
        <f t="shared" ref="A34:A36" si="257">A33+"00:15"</f>
        <v>0.17708333333333329</v>
      </c>
      <c r="B34" s="42">
        <v>1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12">
        <f>SUM(B34:H34)</f>
        <v>1</v>
      </c>
      <c r="J34" s="12">
        <f t="shared" si="8"/>
        <v>1</v>
      </c>
      <c r="K34" s="22">
        <f t="shared" ref="K34:K36" si="258">K33+"00:15"</f>
        <v>0.17708333333333329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12">
        <f>SUM(L34:R34)</f>
        <v>0</v>
      </c>
      <c r="T34" s="12">
        <f t="shared" si="9"/>
        <v>0</v>
      </c>
      <c r="U34" s="22">
        <f t="shared" ref="U34:U36" si="259">U33+"00:15"</f>
        <v>0.17708333333333329</v>
      </c>
      <c r="V34" s="42">
        <v>2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12">
        <f>SUM(V34:AB34)</f>
        <v>2</v>
      </c>
      <c r="AD34" s="12">
        <f t="shared" si="10"/>
        <v>2</v>
      </c>
      <c r="AE34" s="22">
        <f t="shared" ref="AE34:AE36" si="260">AE33+"00:15"</f>
        <v>0.17708333333333329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12">
        <f>SUM(AF34:AL34)</f>
        <v>0</v>
      </c>
      <c r="AN34" s="12">
        <f t="shared" si="11"/>
        <v>0</v>
      </c>
      <c r="AO34" s="22">
        <f t="shared" ref="AO34:AO36" si="261">AO33+"00:15"</f>
        <v>0.17708333333333329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12">
        <f>SUM(AP34:AV34)</f>
        <v>0</v>
      </c>
      <c r="AX34" s="12">
        <f t="shared" si="12"/>
        <v>0</v>
      </c>
      <c r="AY34" s="22">
        <f t="shared" ref="AY34:AY36" si="262">AY33+"00:15"</f>
        <v>0.17708333333333329</v>
      </c>
      <c r="AZ34" s="42">
        <v>26</v>
      </c>
      <c r="BA34" s="42">
        <v>2</v>
      </c>
      <c r="BB34" s="42">
        <v>1</v>
      </c>
      <c r="BC34" s="42">
        <v>0</v>
      </c>
      <c r="BD34" s="42">
        <v>6</v>
      </c>
      <c r="BE34" s="42">
        <v>0</v>
      </c>
      <c r="BF34" s="42">
        <v>0</v>
      </c>
      <c r="BG34" s="12">
        <f>SUM(AZ34:BF34)</f>
        <v>35</v>
      </c>
      <c r="BH34" s="12">
        <f t="shared" si="13"/>
        <v>41.5</v>
      </c>
      <c r="BI34" s="22">
        <f t="shared" ref="BI34:BI36" si="263">BI33+"00:15"</f>
        <v>0.17708333333333329</v>
      </c>
      <c r="BJ34" s="42">
        <v>1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12">
        <f>SUM(BJ34:BP34)</f>
        <v>1</v>
      </c>
      <c r="BR34" s="12">
        <f t="shared" si="14"/>
        <v>1</v>
      </c>
      <c r="BS34" s="22">
        <f t="shared" ref="BS34:BS36" si="264">BS33+"00:15"</f>
        <v>0.17708333333333329</v>
      </c>
      <c r="BT34" s="42">
        <v>0</v>
      </c>
      <c r="BU34" s="42">
        <v>0</v>
      </c>
      <c r="BV34" s="42">
        <v>0</v>
      </c>
      <c r="BW34" s="42">
        <v>0</v>
      </c>
      <c r="BX34" s="42">
        <v>0</v>
      </c>
      <c r="BY34" s="42">
        <v>0</v>
      </c>
      <c r="BZ34" s="42">
        <v>0</v>
      </c>
      <c r="CA34" s="12">
        <f>SUM(BT34:BZ34)</f>
        <v>0</v>
      </c>
      <c r="CB34" s="12">
        <f t="shared" si="15"/>
        <v>0</v>
      </c>
      <c r="CC34" s="22">
        <f t="shared" ref="CC34:CC36" si="265">CC33+"00:15"</f>
        <v>0.17708333333333329</v>
      </c>
      <c r="CD34" s="42">
        <v>2</v>
      </c>
      <c r="CE34" s="42">
        <v>0</v>
      </c>
      <c r="CF34" s="42">
        <v>0</v>
      </c>
      <c r="CG34" s="42">
        <v>0</v>
      </c>
      <c r="CH34" s="42">
        <v>0</v>
      </c>
      <c r="CI34" s="42">
        <v>0</v>
      </c>
      <c r="CJ34" s="42">
        <v>0</v>
      </c>
      <c r="CK34" s="12">
        <f>SUM(CD34:CJ34)</f>
        <v>2</v>
      </c>
      <c r="CL34" s="12">
        <f t="shared" si="16"/>
        <v>2</v>
      </c>
      <c r="CM34" s="22">
        <f t="shared" ref="CM34:CM36" si="266">CM33+"00:15"</f>
        <v>0.17708333333333329</v>
      </c>
      <c r="CN34" s="42">
        <v>0</v>
      </c>
      <c r="CO34" s="42">
        <v>0</v>
      </c>
      <c r="CP34" s="42">
        <v>0</v>
      </c>
      <c r="CQ34" s="42">
        <v>0</v>
      </c>
      <c r="CR34" s="42">
        <v>0</v>
      </c>
      <c r="CS34" s="42">
        <v>0</v>
      </c>
      <c r="CT34" s="42">
        <v>1</v>
      </c>
      <c r="CU34" s="12">
        <f>SUM(CN34:CT34)</f>
        <v>1</v>
      </c>
      <c r="CV34" s="12">
        <f t="shared" si="17"/>
        <v>0.2</v>
      </c>
      <c r="CW34" s="22">
        <f t="shared" ref="CW34:CW36" si="267">CW33+"00:15"</f>
        <v>0.17708333333333329</v>
      </c>
      <c r="CX34" s="42">
        <v>0</v>
      </c>
      <c r="CY34" s="42">
        <v>0</v>
      </c>
      <c r="CZ34" s="42">
        <v>0</v>
      </c>
      <c r="DA34" s="42">
        <v>0</v>
      </c>
      <c r="DB34" s="42">
        <v>0</v>
      </c>
      <c r="DC34" s="42">
        <v>0</v>
      </c>
      <c r="DD34" s="42">
        <v>0</v>
      </c>
      <c r="DE34" s="12">
        <f>SUM(CX34:DD34)</f>
        <v>0</v>
      </c>
      <c r="DF34" s="12">
        <f t="shared" si="18"/>
        <v>0</v>
      </c>
      <c r="DG34" s="22">
        <f t="shared" ref="DG34:DG36" si="268">DG33+"00:15"</f>
        <v>0.17708333333333329</v>
      </c>
      <c r="DH34" s="42">
        <v>0</v>
      </c>
      <c r="DI34" s="42">
        <v>0</v>
      </c>
      <c r="DJ34" s="42">
        <v>0</v>
      </c>
      <c r="DK34" s="42">
        <v>0</v>
      </c>
      <c r="DL34" s="42">
        <v>0</v>
      </c>
      <c r="DM34" s="42">
        <v>0</v>
      </c>
      <c r="DN34" s="42">
        <v>0</v>
      </c>
      <c r="DO34" s="12">
        <f>SUM(DH34:DN34)</f>
        <v>0</v>
      </c>
      <c r="DP34" s="12">
        <f t="shared" si="19"/>
        <v>0</v>
      </c>
      <c r="DQ34" s="22">
        <f t="shared" ref="DQ34:DQ36" si="269">DQ33+"00:15"</f>
        <v>0.17708333333333329</v>
      </c>
      <c r="DR34" s="42">
        <v>1</v>
      </c>
      <c r="DS34" s="42">
        <v>0</v>
      </c>
      <c r="DT34" s="42">
        <v>0</v>
      </c>
      <c r="DU34" s="42">
        <v>0</v>
      </c>
      <c r="DV34" s="42">
        <v>0</v>
      </c>
      <c r="DW34" s="42">
        <v>0</v>
      </c>
      <c r="DX34" s="42">
        <v>0</v>
      </c>
      <c r="DY34" s="12">
        <f>SUM(DR34:DX34)</f>
        <v>1</v>
      </c>
      <c r="DZ34" s="12">
        <f t="shared" si="20"/>
        <v>1</v>
      </c>
      <c r="EA34" s="22">
        <f t="shared" ref="EA34:EA36" si="270">EA33+"00:15"</f>
        <v>0.17708333333333329</v>
      </c>
      <c r="EB34" s="42">
        <v>21</v>
      </c>
      <c r="EC34" s="42">
        <v>5</v>
      </c>
      <c r="ED34" s="42">
        <v>2</v>
      </c>
      <c r="EE34" s="42">
        <v>0</v>
      </c>
      <c r="EF34" s="42">
        <v>2</v>
      </c>
      <c r="EG34" s="42">
        <v>0</v>
      </c>
      <c r="EH34" s="42">
        <v>0</v>
      </c>
      <c r="EI34" s="12">
        <f>SUM(EB34:EH34)</f>
        <v>30</v>
      </c>
      <c r="EJ34" s="12">
        <f t="shared" si="21"/>
        <v>33</v>
      </c>
      <c r="EK34" s="22">
        <f t="shared" ref="EK34:EK36" si="271">EK33+"00:15"</f>
        <v>0.17708333333333329</v>
      </c>
      <c r="EL34" s="42">
        <v>0</v>
      </c>
      <c r="EM34" s="42">
        <v>0</v>
      </c>
      <c r="EN34" s="42">
        <v>0</v>
      </c>
      <c r="EO34" s="42">
        <v>0</v>
      </c>
      <c r="EP34" s="42">
        <v>0</v>
      </c>
      <c r="EQ34" s="42">
        <v>0</v>
      </c>
      <c r="ER34" s="42">
        <v>0</v>
      </c>
      <c r="ES34" s="12">
        <f>SUM(EL34:ER34)</f>
        <v>0</v>
      </c>
      <c r="ET34" s="12">
        <f t="shared" si="22"/>
        <v>0</v>
      </c>
      <c r="EU34" s="22">
        <f t="shared" ref="EU34:EU36" si="272">EU33+"00:15"</f>
        <v>0.17708333333333329</v>
      </c>
      <c r="EV34" s="42">
        <v>0</v>
      </c>
      <c r="EW34" s="42">
        <v>0</v>
      </c>
      <c r="EX34" s="42">
        <v>0</v>
      </c>
      <c r="EY34" s="42">
        <v>0</v>
      </c>
      <c r="EZ34" s="42">
        <v>0</v>
      </c>
      <c r="FA34" s="42">
        <v>0</v>
      </c>
      <c r="FB34" s="42">
        <v>0</v>
      </c>
      <c r="FC34" s="12">
        <f>SUM(EV34:FB34)</f>
        <v>0</v>
      </c>
      <c r="FD34" s="12">
        <f t="shared" si="23"/>
        <v>0</v>
      </c>
      <c r="FE34" s="22">
        <f t="shared" ref="FE34:FE36" si="273">FE33+"00:15"</f>
        <v>0.17708333333333329</v>
      </c>
      <c r="FF34" s="48">
        <f t="shared" si="249"/>
        <v>0</v>
      </c>
      <c r="FG34" s="48">
        <f t="shared" si="249"/>
        <v>0</v>
      </c>
      <c r="FH34" s="48">
        <f t="shared" si="249"/>
        <v>0</v>
      </c>
      <c r="FI34" s="48">
        <f t="shared" si="249"/>
        <v>0</v>
      </c>
      <c r="FJ34" s="48">
        <f t="shared" si="249"/>
        <v>0</v>
      </c>
      <c r="FK34" s="48">
        <f t="shared" si="249"/>
        <v>0</v>
      </c>
      <c r="FL34" s="48">
        <f t="shared" si="249"/>
        <v>1</v>
      </c>
      <c r="FM34" s="12">
        <f>SUM(FF34:FL34)</f>
        <v>1</v>
      </c>
      <c r="FN34" s="12">
        <f t="shared" si="24"/>
        <v>0.2</v>
      </c>
      <c r="FO34" s="22">
        <f t="shared" ref="FO34:FO36" si="274">FO33+"00:15"</f>
        <v>0.17708333333333329</v>
      </c>
      <c r="FP34" s="48">
        <f t="shared" si="250"/>
        <v>3</v>
      </c>
      <c r="FQ34" s="48">
        <f t="shared" si="250"/>
        <v>0</v>
      </c>
      <c r="FR34" s="48">
        <f t="shared" si="250"/>
        <v>0</v>
      </c>
      <c r="FS34" s="48">
        <f t="shared" si="250"/>
        <v>0</v>
      </c>
      <c r="FT34" s="48">
        <f t="shared" si="250"/>
        <v>0</v>
      </c>
      <c r="FU34" s="48">
        <f t="shared" si="250"/>
        <v>0</v>
      </c>
      <c r="FV34" s="48">
        <f t="shared" si="250"/>
        <v>0</v>
      </c>
      <c r="FW34" s="12">
        <f>SUM(FP34:FV34)</f>
        <v>3</v>
      </c>
      <c r="FX34" s="12">
        <f t="shared" si="25"/>
        <v>3</v>
      </c>
      <c r="FY34" s="22">
        <f t="shared" ref="FY34:FY36" si="275">FY33+"00:15"</f>
        <v>0.17708333333333329</v>
      </c>
      <c r="FZ34" s="48">
        <f t="shared" si="251"/>
        <v>25</v>
      </c>
      <c r="GA34" s="48">
        <f t="shared" si="251"/>
        <v>5</v>
      </c>
      <c r="GB34" s="48">
        <f t="shared" si="251"/>
        <v>2</v>
      </c>
      <c r="GC34" s="48">
        <f t="shared" si="251"/>
        <v>0</v>
      </c>
      <c r="GD34" s="48">
        <f t="shared" si="251"/>
        <v>2</v>
      </c>
      <c r="GE34" s="48">
        <f t="shared" si="251"/>
        <v>0</v>
      </c>
      <c r="GF34" s="48">
        <f t="shared" si="251"/>
        <v>0</v>
      </c>
      <c r="GG34" s="12">
        <f>SUM(FZ34:GF34)</f>
        <v>34</v>
      </c>
      <c r="GH34" s="12">
        <f t="shared" si="26"/>
        <v>37</v>
      </c>
      <c r="GI34" s="22">
        <f t="shared" ref="GI34:GI36" si="276">GI33+"00:15"</f>
        <v>0.17708333333333329</v>
      </c>
      <c r="GJ34" s="48">
        <f t="shared" si="252"/>
        <v>27</v>
      </c>
      <c r="GK34" s="48">
        <f t="shared" si="252"/>
        <v>2</v>
      </c>
      <c r="GL34" s="48">
        <f t="shared" si="252"/>
        <v>1</v>
      </c>
      <c r="GM34" s="48">
        <f t="shared" si="252"/>
        <v>0</v>
      </c>
      <c r="GN34" s="48">
        <f t="shared" si="252"/>
        <v>6</v>
      </c>
      <c r="GO34" s="48">
        <f t="shared" si="252"/>
        <v>0</v>
      </c>
      <c r="GP34" s="48">
        <f t="shared" si="252"/>
        <v>0</v>
      </c>
      <c r="GQ34" s="12">
        <f>SUM(GJ34:GP34)</f>
        <v>36</v>
      </c>
      <c r="GR34" s="12">
        <f t="shared" si="27"/>
        <v>42.5</v>
      </c>
      <c r="GS34" s="22">
        <f t="shared" ref="GS34:GS36" si="277">GS33+"00:15"</f>
        <v>0.17708333333333329</v>
      </c>
      <c r="GT34" s="48">
        <f t="shared" si="253"/>
        <v>2</v>
      </c>
      <c r="GU34" s="48">
        <f t="shared" si="253"/>
        <v>0</v>
      </c>
      <c r="GV34" s="48">
        <f t="shared" si="253"/>
        <v>0</v>
      </c>
      <c r="GW34" s="48">
        <f t="shared" si="253"/>
        <v>0</v>
      </c>
      <c r="GX34" s="48">
        <f t="shared" si="253"/>
        <v>0</v>
      </c>
      <c r="GY34" s="48">
        <f t="shared" si="253"/>
        <v>0</v>
      </c>
      <c r="GZ34" s="48">
        <f t="shared" si="253"/>
        <v>0</v>
      </c>
      <c r="HA34" s="12">
        <f>SUM(GT34:GZ34)</f>
        <v>2</v>
      </c>
      <c r="HB34" s="12">
        <f t="shared" si="28"/>
        <v>2</v>
      </c>
      <c r="HC34" s="22">
        <f t="shared" ref="HC34:HC36" si="278">HC33+"00:15"</f>
        <v>0.17708333333333329</v>
      </c>
      <c r="HD34" s="48">
        <f t="shared" si="254"/>
        <v>2</v>
      </c>
      <c r="HE34" s="48">
        <f t="shared" si="254"/>
        <v>0</v>
      </c>
      <c r="HF34" s="48">
        <f t="shared" si="254"/>
        <v>0</v>
      </c>
      <c r="HG34" s="48">
        <f t="shared" si="254"/>
        <v>0</v>
      </c>
      <c r="HH34" s="48">
        <f t="shared" si="254"/>
        <v>0</v>
      </c>
      <c r="HI34" s="48">
        <f t="shared" si="254"/>
        <v>0</v>
      </c>
      <c r="HJ34" s="48">
        <f t="shared" si="254"/>
        <v>1</v>
      </c>
      <c r="HK34" s="12">
        <f>SUM(HD34:HJ34)</f>
        <v>3</v>
      </c>
      <c r="HL34" s="12">
        <f t="shared" si="29"/>
        <v>2.2000000000000002</v>
      </c>
      <c r="HM34" s="22">
        <f t="shared" ref="HM34:HM36" si="279">HM33+"00:15"</f>
        <v>0.17708333333333329</v>
      </c>
      <c r="HN34" s="48">
        <f t="shared" si="255"/>
        <v>27</v>
      </c>
      <c r="HO34" s="48">
        <f t="shared" si="255"/>
        <v>2</v>
      </c>
      <c r="HP34" s="48">
        <f t="shared" si="255"/>
        <v>1</v>
      </c>
      <c r="HQ34" s="48">
        <f t="shared" si="255"/>
        <v>0</v>
      </c>
      <c r="HR34" s="48">
        <f t="shared" si="255"/>
        <v>6</v>
      </c>
      <c r="HS34" s="48">
        <f t="shared" si="255"/>
        <v>0</v>
      </c>
      <c r="HT34" s="48">
        <f t="shared" si="255"/>
        <v>0</v>
      </c>
      <c r="HU34" s="12">
        <f>SUM(HN34:HT34)</f>
        <v>36</v>
      </c>
      <c r="HV34" s="12">
        <f t="shared" si="30"/>
        <v>42.5</v>
      </c>
      <c r="HW34" s="22">
        <f t="shared" ref="HW34:HW36" si="280">HW33+"00:15"</f>
        <v>0.17708333333333329</v>
      </c>
      <c r="HX34" s="48">
        <f t="shared" si="256"/>
        <v>22</v>
      </c>
      <c r="HY34" s="48">
        <f t="shared" si="256"/>
        <v>5</v>
      </c>
      <c r="HZ34" s="48">
        <f t="shared" si="256"/>
        <v>2</v>
      </c>
      <c r="IA34" s="48">
        <f t="shared" si="256"/>
        <v>0</v>
      </c>
      <c r="IB34" s="48">
        <f t="shared" si="256"/>
        <v>2</v>
      </c>
      <c r="IC34" s="48">
        <f t="shared" si="256"/>
        <v>0</v>
      </c>
      <c r="ID34" s="48">
        <f t="shared" si="256"/>
        <v>0</v>
      </c>
      <c r="IE34" s="12">
        <f t="shared" si="89"/>
        <v>31</v>
      </c>
      <c r="IF34" s="12">
        <f t="shared" si="31"/>
        <v>34</v>
      </c>
    </row>
    <row r="35" spans="1:240" ht="13" customHeight="1" x14ac:dyDescent="0.25">
      <c r="A35" s="22">
        <f t="shared" si="257"/>
        <v>0.18749999999999994</v>
      </c>
      <c r="B35" s="42">
        <v>0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12">
        <f>SUM(B35:H35)</f>
        <v>0</v>
      </c>
      <c r="J35" s="12">
        <f t="shared" si="8"/>
        <v>0</v>
      </c>
      <c r="K35" s="22">
        <f t="shared" si="258"/>
        <v>0.18749999999999994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12">
        <f>SUM(L35:R35)</f>
        <v>0</v>
      </c>
      <c r="T35" s="12">
        <f t="shared" si="9"/>
        <v>0</v>
      </c>
      <c r="U35" s="22">
        <f t="shared" si="259"/>
        <v>0.18749999999999994</v>
      </c>
      <c r="V35" s="42">
        <v>1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12">
        <f>SUM(V35:AB35)</f>
        <v>1</v>
      </c>
      <c r="AD35" s="12">
        <f t="shared" si="10"/>
        <v>1</v>
      </c>
      <c r="AE35" s="22">
        <f t="shared" si="260"/>
        <v>0.18749999999999994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12">
        <f>SUM(AF35:AL35)</f>
        <v>0</v>
      </c>
      <c r="AN35" s="12">
        <f t="shared" si="11"/>
        <v>0</v>
      </c>
      <c r="AO35" s="22">
        <f t="shared" si="261"/>
        <v>0.18749999999999994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12">
        <f>SUM(AP35:AV35)</f>
        <v>0</v>
      </c>
      <c r="AX35" s="12">
        <f t="shared" si="12"/>
        <v>0</v>
      </c>
      <c r="AY35" s="22">
        <f t="shared" si="262"/>
        <v>0.18749999999999994</v>
      </c>
      <c r="AZ35" s="42">
        <v>18</v>
      </c>
      <c r="BA35" s="42">
        <v>2</v>
      </c>
      <c r="BB35" s="42">
        <v>1</v>
      </c>
      <c r="BC35" s="42">
        <v>1</v>
      </c>
      <c r="BD35" s="42">
        <v>5</v>
      </c>
      <c r="BE35" s="42">
        <v>0</v>
      </c>
      <c r="BF35" s="42">
        <v>0</v>
      </c>
      <c r="BG35" s="12">
        <f>SUM(AZ35:BF35)</f>
        <v>27</v>
      </c>
      <c r="BH35" s="12">
        <f t="shared" si="13"/>
        <v>33.799999999999997</v>
      </c>
      <c r="BI35" s="22">
        <f t="shared" si="263"/>
        <v>0.18749999999999994</v>
      </c>
      <c r="BJ35" s="42">
        <v>2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12">
        <f>SUM(BJ35:BP35)</f>
        <v>2</v>
      </c>
      <c r="BR35" s="12">
        <f t="shared" si="14"/>
        <v>2</v>
      </c>
      <c r="BS35" s="22">
        <f t="shared" si="264"/>
        <v>0.18749999999999994</v>
      </c>
      <c r="BT35" s="42">
        <v>0</v>
      </c>
      <c r="BU35" s="42">
        <v>0</v>
      </c>
      <c r="BV35" s="42">
        <v>0</v>
      </c>
      <c r="BW35" s="42">
        <v>0</v>
      </c>
      <c r="BX35" s="42">
        <v>0</v>
      </c>
      <c r="BY35" s="42">
        <v>0</v>
      </c>
      <c r="BZ35" s="42">
        <v>0</v>
      </c>
      <c r="CA35" s="12">
        <f>SUM(BT35:BZ35)</f>
        <v>0</v>
      </c>
      <c r="CB35" s="12">
        <f t="shared" si="15"/>
        <v>0</v>
      </c>
      <c r="CC35" s="22">
        <f t="shared" si="265"/>
        <v>0.18749999999999994</v>
      </c>
      <c r="CD35" s="42">
        <v>1</v>
      </c>
      <c r="CE35" s="42">
        <v>0</v>
      </c>
      <c r="CF35" s="42">
        <v>0</v>
      </c>
      <c r="CG35" s="42">
        <v>0</v>
      </c>
      <c r="CH35" s="42">
        <v>0</v>
      </c>
      <c r="CI35" s="42">
        <v>0</v>
      </c>
      <c r="CJ35" s="42">
        <v>0</v>
      </c>
      <c r="CK35" s="12">
        <f>SUM(CD35:CJ35)</f>
        <v>1</v>
      </c>
      <c r="CL35" s="12">
        <f t="shared" si="16"/>
        <v>1</v>
      </c>
      <c r="CM35" s="22">
        <f t="shared" si="266"/>
        <v>0.18749999999999994</v>
      </c>
      <c r="CN35" s="42">
        <v>0</v>
      </c>
      <c r="CO35" s="42">
        <v>0</v>
      </c>
      <c r="CP35" s="42">
        <v>0</v>
      </c>
      <c r="CQ35" s="42">
        <v>0</v>
      </c>
      <c r="CR35" s="42">
        <v>0</v>
      </c>
      <c r="CS35" s="42">
        <v>0</v>
      </c>
      <c r="CT35" s="42">
        <v>0</v>
      </c>
      <c r="CU35" s="12">
        <f>SUM(CN35:CT35)</f>
        <v>0</v>
      </c>
      <c r="CV35" s="12">
        <f t="shared" si="17"/>
        <v>0</v>
      </c>
      <c r="CW35" s="22">
        <f t="shared" si="267"/>
        <v>0.18749999999999994</v>
      </c>
      <c r="CX35" s="42">
        <v>0</v>
      </c>
      <c r="CY35" s="42">
        <v>0</v>
      </c>
      <c r="CZ35" s="42">
        <v>0</v>
      </c>
      <c r="DA35" s="42">
        <v>0</v>
      </c>
      <c r="DB35" s="42">
        <v>0</v>
      </c>
      <c r="DC35" s="42">
        <v>0</v>
      </c>
      <c r="DD35" s="42">
        <v>0</v>
      </c>
      <c r="DE35" s="12">
        <f>SUM(CX35:DD35)</f>
        <v>0</v>
      </c>
      <c r="DF35" s="12">
        <f t="shared" si="18"/>
        <v>0</v>
      </c>
      <c r="DG35" s="22">
        <f t="shared" si="268"/>
        <v>0.18749999999999994</v>
      </c>
      <c r="DH35" s="42">
        <v>0</v>
      </c>
      <c r="DI35" s="42">
        <v>0</v>
      </c>
      <c r="DJ35" s="42">
        <v>0</v>
      </c>
      <c r="DK35" s="42">
        <v>0</v>
      </c>
      <c r="DL35" s="42">
        <v>0</v>
      </c>
      <c r="DM35" s="42">
        <v>0</v>
      </c>
      <c r="DN35" s="42">
        <v>0</v>
      </c>
      <c r="DO35" s="12">
        <f>SUM(DH35:DN35)</f>
        <v>0</v>
      </c>
      <c r="DP35" s="12">
        <f t="shared" si="19"/>
        <v>0</v>
      </c>
      <c r="DQ35" s="22">
        <f t="shared" si="269"/>
        <v>0.18749999999999994</v>
      </c>
      <c r="DR35" s="42">
        <v>1</v>
      </c>
      <c r="DS35" s="42">
        <v>0</v>
      </c>
      <c r="DT35" s="42">
        <v>0</v>
      </c>
      <c r="DU35" s="42">
        <v>1</v>
      </c>
      <c r="DV35" s="42">
        <v>0</v>
      </c>
      <c r="DW35" s="42">
        <v>0</v>
      </c>
      <c r="DX35" s="42">
        <v>0</v>
      </c>
      <c r="DY35" s="12">
        <f>SUM(DR35:DX35)</f>
        <v>2</v>
      </c>
      <c r="DZ35" s="12">
        <f t="shared" si="20"/>
        <v>3.3</v>
      </c>
      <c r="EA35" s="22">
        <f t="shared" si="270"/>
        <v>0.18749999999999994</v>
      </c>
      <c r="EB35" s="42">
        <v>49</v>
      </c>
      <c r="EC35" s="42">
        <v>2</v>
      </c>
      <c r="ED35" s="42">
        <v>1</v>
      </c>
      <c r="EE35" s="42">
        <v>1</v>
      </c>
      <c r="EF35" s="42">
        <v>4</v>
      </c>
      <c r="EG35" s="42">
        <v>2</v>
      </c>
      <c r="EH35" s="42">
        <v>1</v>
      </c>
      <c r="EI35" s="12">
        <f>SUM(EB35:EH35)</f>
        <v>60</v>
      </c>
      <c r="EJ35" s="12">
        <f t="shared" si="21"/>
        <v>63.8</v>
      </c>
      <c r="EK35" s="22">
        <f t="shared" si="271"/>
        <v>0.18749999999999994</v>
      </c>
      <c r="EL35" s="42">
        <v>0</v>
      </c>
      <c r="EM35" s="42">
        <v>0</v>
      </c>
      <c r="EN35" s="42">
        <v>0</v>
      </c>
      <c r="EO35" s="42">
        <v>0</v>
      </c>
      <c r="EP35" s="42">
        <v>0</v>
      </c>
      <c r="EQ35" s="42">
        <v>0</v>
      </c>
      <c r="ER35" s="42">
        <v>0</v>
      </c>
      <c r="ES35" s="12">
        <f>SUM(EL35:ER35)</f>
        <v>0</v>
      </c>
      <c r="ET35" s="12">
        <f t="shared" si="22"/>
        <v>0</v>
      </c>
      <c r="EU35" s="22">
        <f t="shared" si="272"/>
        <v>0.18749999999999994</v>
      </c>
      <c r="EV35" s="42">
        <v>0</v>
      </c>
      <c r="EW35" s="42">
        <v>0</v>
      </c>
      <c r="EX35" s="42">
        <v>0</v>
      </c>
      <c r="EY35" s="42">
        <v>0</v>
      </c>
      <c r="EZ35" s="42">
        <v>0</v>
      </c>
      <c r="FA35" s="42">
        <v>0</v>
      </c>
      <c r="FB35" s="42">
        <v>0</v>
      </c>
      <c r="FC35" s="12">
        <f>SUM(EV35:FB35)</f>
        <v>0</v>
      </c>
      <c r="FD35" s="12">
        <f t="shared" si="23"/>
        <v>0</v>
      </c>
      <c r="FE35" s="22">
        <f t="shared" si="273"/>
        <v>0.18749999999999994</v>
      </c>
      <c r="FF35" s="48">
        <f t="shared" si="249"/>
        <v>0</v>
      </c>
      <c r="FG35" s="48">
        <f t="shared" si="249"/>
        <v>0</v>
      </c>
      <c r="FH35" s="48">
        <f t="shared" si="249"/>
        <v>0</v>
      </c>
      <c r="FI35" s="48">
        <f t="shared" si="249"/>
        <v>0</v>
      </c>
      <c r="FJ35" s="48">
        <f t="shared" si="249"/>
        <v>0</v>
      </c>
      <c r="FK35" s="48">
        <f t="shared" si="249"/>
        <v>0</v>
      </c>
      <c r="FL35" s="48">
        <f t="shared" si="249"/>
        <v>0</v>
      </c>
      <c r="FM35" s="12">
        <f>SUM(FF35:FL35)</f>
        <v>0</v>
      </c>
      <c r="FN35" s="12">
        <f t="shared" si="24"/>
        <v>0</v>
      </c>
      <c r="FO35" s="22">
        <f t="shared" si="274"/>
        <v>0.18749999999999994</v>
      </c>
      <c r="FP35" s="48">
        <f t="shared" si="250"/>
        <v>1</v>
      </c>
      <c r="FQ35" s="48">
        <f t="shared" si="250"/>
        <v>0</v>
      </c>
      <c r="FR35" s="48">
        <f t="shared" si="250"/>
        <v>0</v>
      </c>
      <c r="FS35" s="48">
        <f t="shared" si="250"/>
        <v>0</v>
      </c>
      <c r="FT35" s="48">
        <f t="shared" si="250"/>
        <v>0</v>
      </c>
      <c r="FU35" s="48">
        <f t="shared" si="250"/>
        <v>0</v>
      </c>
      <c r="FV35" s="48">
        <f t="shared" si="250"/>
        <v>0</v>
      </c>
      <c r="FW35" s="12">
        <f>SUM(FP35:FV35)</f>
        <v>1</v>
      </c>
      <c r="FX35" s="12">
        <f t="shared" si="25"/>
        <v>1</v>
      </c>
      <c r="FY35" s="22">
        <f t="shared" si="275"/>
        <v>0.18749999999999994</v>
      </c>
      <c r="FZ35" s="48">
        <f t="shared" si="251"/>
        <v>51</v>
      </c>
      <c r="GA35" s="48">
        <f t="shared" si="251"/>
        <v>2</v>
      </c>
      <c r="GB35" s="48">
        <f t="shared" si="251"/>
        <v>1</v>
      </c>
      <c r="GC35" s="48">
        <f t="shared" si="251"/>
        <v>1</v>
      </c>
      <c r="GD35" s="48">
        <f t="shared" si="251"/>
        <v>4</v>
      </c>
      <c r="GE35" s="48">
        <f t="shared" si="251"/>
        <v>2</v>
      </c>
      <c r="GF35" s="48">
        <f t="shared" si="251"/>
        <v>1</v>
      </c>
      <c r="GG35" s="12">
        <f>SUM(FZ35:GF35)</f>
        <v>62</v>
      </c>
      <c r="GH35" s="12">
        <f t="shared" si="26"/>
        <v>65.8</v>
      </c>
      <c r="GI35" s="22">
        <f t="shared" si="276"/>
        <v>0.18749999999999994</v>
      </c>
      <c r="GJ35" s="48">
        <f t="shared" si="252"/>
        <v>20</v>
      </c>
      <c r="GK35" s="48">
        <f t="shared" si="252"/>
        <v>2</v>
      </c>
      <c r="GL35" s="48">
        <f t="shared" si="252"/>
        <v>1</v>
      </c>
      <c r="GM35" s="48">
        <f t="shared" si="252"/>
        <v>1</v>
      </c>
      <c r="GN35" s="48">
        <f t="shared" si="252"/>
        <v>5</v>
      </c>
      <c r="GO35" s="48">
        <f t="shared" si="252"/>
        <v>0</v>
      </c>
      <c r="GP35" s="48">
        <f t="shared" si="252"/>
        <v>0</v>
      </c>
      <c r="GQ35" s="12">
        <f>SUM(GJ35:GP35)</f>
        <v>29</v>
      </c>
      <c r="GR35" s="12">
        <f t="shared" si="27"/>
        <v>35.799999999999997</v>
      </c>
      <c r="GS35" s="22">
        <f t="shared" si="277"/>
        <v>0.18749999999999994</v>
      </c>
      <c r="GT35" s="48">
        <f t="shared" si="253"/>
        <v>3</v>
      </c>
      <c r="GU35" s="48">
        <f t="shared" si="253"/>
        <v>0</v>
      </c>
      <c r="GV35" s="48">
        <f t="shared" si="253"/>
        <v>0</v>
      </c>
      <c r="GW35" s="48">
        <f t="shared" si="253"/>
        <v>1</v>
      </c>
      <c r="GX35" s="48">
        <f t="shared" si="253"/>
        <v>0</v>
      </c>
      <c r="GY35" s="48">
        <f t="shared" si="253"/>
        <v>0</v>
      </c>
      <c r="GZ35" s="48">
        <f t="shared" si="253"/>
        <v>0</v>
      </c>
      <c r="HA35" s="12">
        <f>SUM(GT35:GZ35)</f>
        <v>4</v>
      </c>
      <c r="HB35" s="12">
        <f t="shared" si="28"/>
        <v>5.3</v>
      </c>
      <c r="HC35" s="22">
        <f t="shared" si="278"/>
        <v>0.18749999999999994</v>
      </c>
      <c r="HD35" s="48">
        <f t="shared" si="254"/>
        <v>1</v>
      </c>
      <c r="HE35" s="48">
        <f t="shared" si="254"/>
        <v>0</v>
      </c>
      <c r="HF35" s="48">
        <f t="shared" si="254"/>
        <v>0</v>
      </c>
      <c r="HG35" s="48">
        <f t="shared" si="254"/>
        <v>0</v>
      </c>
      <c r="HH35" s="48">
        <f t="shared" si="254"/>
        <v>0</v>
      </c>
      <c r="HI35" s="48">
        <f t="shared" si="254"/>
        <v>0</v>
      </c>
      <c r="HJ35" s="48">
        <f t="shared" si="254"/>
        <v>0</v>
      </c>
      <c r="HK35" s="12">
        <f>SUM(HD35:HJ35)</f>
        <v>1</v>
      </c>
      <c r="HL35" s="12">
        <f t="shared" si="29"/>
        <v>1</v>
      </c>
      <c r="HM35" s="22">
        <f t="shared" si="279"/>
        <v>0.18749999999999994</v>
      </c>
      <c r="HN35" s="48">
        <f t="shared" si="255"/>
        <v>18</v>
      </c>
      <c r="HO35" s="48">
        <f t="shared" si="255"/>
        <v>2</v>
      </c>
      <c r="HP35" s="48">
        <f t="shared" si="255"/>
        <v>1</v>
      </c>
      <c r="HQ35" s="48">
        <f t="shared" si="255"/>
        <v>1</v>
      </c>
      <c r="HR35" s="48">
        <f t="shared" si="255"/>
        <v>5</v>
      </c>
      <c r="HS35" s="48">
        <f t="shared" si="255"/>
        <v>0</v>
      </c>
      <c r="HT35" s="48">
        <f t="shared" si="255"/>
        <v>0</v>
      </c>
      <c r="HU35" s="12">
        <f>SUM(HN35:HT35)</f>
        <v>27</v>
      </c>
      <c r="HV35" s="12">
        <f t="shared" si="30"/>
        <v>33.799999999999997</v>
      </c>
      <c r="HW35" s="22">
        <f t="shared" si="280"/>
        <v>0.18749999999999994</v>
      </c>
      <c r="HX35" s="48">
        <f t="shared" si="256"/>
        <v>50</v>
      </c>
      <c r="HY35" s="48">
        <f t="shared" si="256"/>
        <v>2</v>
      </c>
      <c r="HZ35" s="48">
        <f t="shared" si="256"/>
        <v>1</v>
      </c>
      <c r="IA35" s="48">
        <f t="shared" si="256"/>
        <v>2</v>
      </c>
      <c r="IB35" s="48">
        <f t="shared" si="256"/>
        <v>4</v>
      </c>
      <c r="IC35" s="48">
        <f t="shared" si="256"/>
        <v>2</v>
      </c>
      <c r="ID35" s="48">
        <f t="shared" si="256"/>
        <v>1</v>
      </c>
      <c r="IE35" s="12">
        <f t="shared" si="89"/>
        <v>62</v>
      </c>
      <c r="IF35" s="12">
        <f t="shared" si="31"/>
        <v>67.099999999999994</v>
      </c>
    </row>
    <row r="36" spans="1:240" ht="13" customHeight="1" thickBot="1" x14ac:dyDescent="0.3">
      <c r="A36" s="22">
        <f t="shared" si="257"/>
        <v>0.1979166666666666</v>
      </c>
      <c r="B36" s="42">
        <v>1</v>
      </c>
      <c r="C36" s="42">
        <v>0</v>
      </c>
      <c r="D36" s="42">
        <v>1</v>
      </c>
      <c r="E36" s="42">
        <v>0</v>
      </c>
      <c r="F36" s="42">
        <v>0</v>
      </c>
      <c r="G36" s="42">
        <v>0</v>
      </c>
      <c r="H36" s="42">
        <v>0</v>
      </c>
      <c r="I36" s="12">
        <f>SUM(B36:H36)</f>
        <v>2</v>
      </c>
      <c r="J36" s="12">
        <f t="shared" si="8"/>
        <v>2.5</v>
      </c>
      <c r="K36" s="22">
        <f t="shared" si="258"/>
        <v>0.1979166666666666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12">
        <f>SUM(L36:R36)</f>
        <v>0</v>
      </c>
      <c r="T36" s="12">
        <f t="shared" si="9"/>
        <v>0</v>
      </c>
      <c r="U36" s="22">
        <f t="shared" si="259"/>
        <v>0.1979166666666666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12">
        <f>SUM(V36:AB36)</f>
        <v>0</v>
      </c>
      <c r="AD36" s="12">
        <f t="shared" si="10"/>
        <v>0</v>
      </c>
      <c r="AE36" s="22">
        <f t="shared" si="260"/>
        <v>0.1979166666666666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12">
        <f>SUM(AF36:AL36)</f>
        <v>0</v>
      </c>
      <c r="AN36" s="12">
        <f t="shared" si="11"/>
        <v>0</v>
      </c>
      <c r="AO36" s="22">
        <f t="shared" si="261"/>
        <v>0.1979166666666666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12">
        <f>SUM(AP36:AV36)</f>
        <v>0</v>
      </c>
      <c r="AX36" s="12">
        <f t="shared" si="12"/>
        <v>0</v>
      </c>
      <c r="AY36" s="22">
        <f t="shared" si="262"/>
        <v>0.1979166666666666</v>
      </c>
      <c r="AZ36" s="42">
        <v>22</v>
      </c>
      <c r="BA36" s="42">
        <v>2</v>
      </c>
      <c r="BB36" s="42">
        <v>1</v>
      </c>
      <c r="BC36" s="42">
        <v>0</v>
      </c>
      <c r="BD36" s="42">
        <v>4</v>
      </c>
      <c r="BE36" s="42">
        <v>0</v>
      </c>
      <c r="BF36" s="42">
        <v>0</v>
      </c>
      <c r="BG36" s="12">
        <f>SUM(AZ36:BF36)</f>
        <v>29</v>
      </c>
      <c r="BH36" s="12">
        <f t="shared" si="13"/>
        <v>33.5</v>
      </c>
      <c r="BI36" s="22">
        <f t="shared" si="263"/>
        <v>0.1979166666666666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12">
        <f>SUM(BJ36:BP36)</f>
        <v>0</v>
      </c>
      <c r="BR36" s="12">
        <f t="shared" si="14"/>
        <v>0</v>
      </c>
      <c r="BS36" s="22">
        <f t="shared" si="264"/>
        <v>0.1979166666666666</v>
      </c>
      <c r="BT36" s="42">
        <v>0</v>
      </c>
      <c r="BU36" s="42">
        <v>0</v>
      </c>
      <c r="BV36" s="42">
        <v>0</v>
      </c>
      <c r="BW36" s="42">
        <v>0</v>
      </c>
      <c r="BX36" s="42">
        <v>0</v>
      </c>
      <c r="BY36" s="42">
        <v>0</v>
      </c>
      <c r="BZ36" s="42">
        <v>0</v>
      </c>
      <c r="CA36" s="12">
        <f>SUM(BT36:BZ36)</f>
        <v>0</v>
      </c>
      <c r="CB36" s="12">
        <f t="shared" si="15"/>
        <v>0</v>
      </c>
      <c r="CC36" s="22">
        <f t="shared" si="265"/>
        <v>0.1979166666666666</v>
      </c>
      <c r="CD36" s="42">
        <v>0</v>
      </c>
      <c r="CE36" s="42">
        <v>0</v>
      </c>
      <c r="CF36" s="42">
        <v>0</v>
      </c>
      <c r="CG36" s="42">
        <v>0</v>
      </c>
      <c r="CH36" s="42">
        <v>0</v>
      </c>
      <c r="CI36" s="42">
        <v>1</v>
      </c>
      <c r="CJ36" s="42">
        <v>1</v>
      </c>
      <c r="CK36" s="12">
        <f>SUM(CD36:CJ36)</f>
        <v>2</v>
      </c>
      <c r="CL36" s="12">
        <f t="shared" si="16"/>
        <v>0.60000000000000009</v>
      </c>
      <c r="CM36" s="22">
        <f t="shared" si="266"/>
        <v>0.1979166666666666</v>
      </c>
      <c r="CN36" s="42">
        <v>0</v>
      </c>
      <c r="CO36" s="42">
        <v>0</v>
      </c>
      <c r="CP36" s="42">
        <v>0</v>
      </c>
      <c r="CQ36" s="42">
        <v>0</v>
      </c>
      <c r="CR36" s="42">
        <v>0</v>
      </c>
      <c r="CS36" s="42">
        <v>0</v>
      </c>
      <c r="CT36" s="42">
        <v>1</v>
      </c>
      <c r="CU36" s="12">
        <f>SUM(CN36:CT36)</f>
        <v>1</v>
      </c>
      <c r="CV36" s="12">
        <f t="shared" si="17"/>
        <v>0.2</v>
      </c>
      <c r="CW36" s="22">
        <f t="shared" si="267"/>
        <v>0.1979166666666666</v>
      </c>
      <c r="CX36" s="42">
        <v>1</v>
      </c>
      <c r="CY36" s="42">
        <v>0</v>
      </c>
      <c r="CZ36" s="42">
        <v>0</v>
      </c>
      <c r="DA36" s="42">
        <v>0</v>
      </c>
      <c r="DB36" s="42">
        <v>0</v>
      </c>
      <c r="DC36" s="42">
        <v>0</v>
      </c>
      <c r="DD36" s="42">
        <v>0</v>
      </c>
      <c r="DE36" s="12">
        <f>SUM(CX36:DD36)</f>
        <v>1</v>
      </c>
      <c r="DF36" s="12">
        <f t="shared" si="18"/>
        <v>1</v>
      </c>
      <c r="DG36" s="22">
        <f t="shared" si="268"/>
        <v>0.1979166666666666</v>
      </c>
      <c r="DH36" s="42">
        <v>0</v>
      </c>
      <c r="DI36" s="42">
        <v>0</v>
      </c>
      <c r="DJ36" s="42">
        <v>0</v>
      </c>
      <c r="DK36" s="42">
        <v>0</v>
      </c>
      <c r="DL36" s="42">
        <v>0</v>
      </c>
      <c r="DM36" s="42">
        <v>0</v>
      </c>
      <c r="DN36" s="42">
        <v>0</v>
      </c>
      <c r="DO36" s="12">
        <f>SUM(DH36:DN36)</f>
        <v>0</v>
      </c>
      <c r="DP36" s="12">
        <f t="shared" si="19"/>
        <v>0</v>
      </c>
      <c r="DQ36" s="22">
        <f t="shared" si="269"/>
        <v>0.1979166666666666</v>
      </c>
      <c r="DR36" s="42">
        <v>1</v>
      </c>
      <c r="DS36" s="42">
        <v>0</v>
      </c>
      <c r="DT36" s="42">
        <v>0</v>
      </c>
      <c r="DU36" s="42">
        <v>0</v>
      </c>
      <c r="DV36" s="42">
        <v>0</v>
      </c>
      <c r="DW36" s="42">
        <v>0</v>
      </c>
      <c r="DX36" s="42">
        <v>0</v>
      </c>
      <c r="DY36" s="12">
        <f>SUM(DR36:DX36)</f>
        <v>1</v>
      </c>
      <c r="DZ36" s="12">
        <f t="shared" si="20"/>
        <v>1</v>
      </c>
      <c r="EA36" s="22">
        <f t="shared" si="270"/>
        <v>0.1979166666666666</v>
      </c>
      <c r="EB36" s="42">
        <v>27</v>
      </c>
      <c r="EC36" s="42">
        <v>4</v>
      </c>
      <c r="ED36" s="42">
        <v>3</v>
      </c>
      <c r="EE36" s="42">
        <v>0</v>
      </c>
      <c r="EF36" s="42">
        <v>2</v>
      </c>
      <c r="EG36" s="42">
        <v>0</v>
      </c>
      <c r="EH36" s="42">
        <v>0</v>
      </c>
      <c r="EI36" s="12">
        <f>SUM(EB36:EH36)</f>
        <v>36</v>
      </c>
      <c r="EJ36" s="12">
        <f t="shared" si="21"/>
        <v>39.5</v>
      </c>
      <c r="EK36" s="22">
        <f t="shared" si="271"/>
        <v>0.1979166666666666</v>
      </c>
      <c r="EL36" s="42">
        <v>0</v>
      </c>
      <c r="EM36" s="42">
        <v>0</v>
      </c>
      <c r="EN36" s="42">
        <v>1</v>
      </c>
      <c r="EO36" s="42">
        <v>0</v>
      </c>
      <c r="EP36" s="42">
        <v>0</v>
      </c>
      <c r="EQ36" s="42">
        <v>0</v>
      </c>
      <c r="ER36" s="42">
        <v>0</v>
      </c>
      <c r="ES36" s="12">
        <f>SUM(EL36:ER36)</f>
        <v>1</v>
      </c>
      <c r="ET36" s="12">
        <f t="shared" si="22"/>
        <v>1.5</v>
      </c>
      <c r="EU36" s="22">
        <f t="shared" si="272"/>
        <v>0.1979166666666666</v>
      </c>
      <c r="EV36" s="42">
        <v>0</v>
      </c>
      <c r="EW36" s="42">
        <v>0</v>
      </c>
      <c r="EX36" s="42">
        <v>0</v>
      </c>
      <c r="EY36" s="42">
        <v>0</v>
      </c>
      <c r="EZ36" s="42">
        <v>0</v>
      </c>
      <c r="FA36" s="42">
        <v>0</v>
      </c>
      <c r="FB36" s="42">
        <v>0</v>
      </c>
      <c r="FC36" s="12">
        <f>SUM(EV36:FB36)</f>
        <v>0</v>
      </c>
      <c r="FD36" s="12">
        <f t="shared" si="23"/>
        <v>0</v>
      </c>
      <c r="FE36" s="22">
        <f t="shared" si="273"/>
        <v>0.1979166666666666</v>
      </c>
      <c r="FF36" s="48">
        <f t="shared" si="249"/>
        <v>0</v>
      </c>
      <c r="FG36" s="48">
        <f t="shared" si="249"/>
        <v>0</v>
      </c>
      <c r="FH36" s="48">
        <f t="shared" si="249"/>
        <v>1</v>
      </c>
      <c r="FI36" s="48">
        <f t="shared" si="249"/>
        <v>0</v>
      </c>
      <c r="FJ36" s="48">
        <f t="shared" si="249"/>
        <v>0</v>
      </c>
      <c r="FK36" s="48">
        <f t="shared" si="249"/>
        <v>0</v>
      </c>
      <c r="FL36" s="48">
        <f t="shared" si="249"/>
        <v>1</v>
      </c>
      <c r="FM36" s="12">
        <f>SUM(FF36:FL36)</f>
        <v>2</v>
      </c>
      <c r="FN36" s="12">
        <f t="shared" si="24"/>
        <v>1.7</v>
      </c>
      <c r="FO36" s="22">
        <f t="shared" si="274"/>
        <v>0.1979166666666666</v>
      </c>
      <c r="FP36" s="48">
        <f t="shared" si="250"/>
        <v>1</v>
      </c>
      <c r="FQ36" s="48">
        <f t="shared" si="250"/>
        <v>0</v>
      </c>
      <c r="FR36" s="48">
        <f t="shared" si="250"/>
        <v>1</v>
      </c>
      <c r="FS36" s="48">
        <f t="shared" si="250"/>
        <v>0</v>
      </c>
      <c r="FT36" s="48">
        <f t="shared" si="250"/>
        <v>0</v>
      </c>
      <c r="FU36" s="48">
        <f t="shared" si="250"/>
        <v>0</v>
      </c>
      <c r="FV36" s="48">
        <f t="shared" si="250"/>
        <v>0</v>
      </c>
      <c r="FW36" s="12">
        <f>SUM(FP36:FV36)</f>
        <v>2</v>
      </c>
      <c r="FX36" s="12">
        <f t="shared" si="25"/>
        <v>2.5</v>
      </c>
      <c r="FY36" s="22">
        <f t="shared" si="275"/>
        <v>0.1979166666666666</v>
      </c>
      <c r="FZ36" s="48">
        <f t="shared" si="251"/>
        <v>27</v>
      </c>
      <c r="GA36" s="48">
        <f t="shared" si="251"/>
        <v>4</v>
      </c>
      <c r="GB36" s="48">
        <f t="shared" si="251"/>
        <v>3</v>
      </c>
      <c r="GC36" s="48">
        <f t="shared" si="251"/>
        <v>0</v>
      </c>
      <c r="GD36" s="48">
        <f t="shared" si="251"/>
        <v>2</v>
      </c>
      <c r="GE36" s="48">
        <f t="shared" si="251"/>
        <v>1</v>
      </c>
      <c r="GF36" s="48">
        <f t="shared" si="251"/>
        <v>1</v>
      </c>
      <c r="GG36" s="12">
        <f>SUM(FZ36:GF36)</f>
        <v>38</v>
      </c>
      <c r="GH36" s="12">
        <f t="shared" si="26"/>
        <v>40.1</v>
      </c>
      <c r="GI36" s="22">
        <f t="shared" si="276"/>
        <v>0.1979166666666666</v>
      </c>
      <c r="GJ36" s="48">
        <f t="shared" si="252"/>
        <v>22</v>
      </c>
      <c r="GK36" s="48">
        <f t="shared" si="252"/>
        <v>2</v>
      </c>
      <c r="GL36" s="48">
        <f t="shared" si="252"/>
        <v>1</v>
      </c>
      <c r="GM36" s="48">
        <f t="shared" si="252"/>
        <v>0</v>
      </c>
      <c r="GN36" s="48">
        <f t="shared" si="252"/>
        <v>4</v>
      </c>
      <c r="GO36" s="48">
        <f t="shared" si="252"/>
        <v>0</v>
      </c>
      <c r="GP36" s="48">
        <f t="shared" si="252"/>
        <v>0</v>
      </c>
      <c r="GQ36" s="12">
        <f>SUM(GJ36:GP36)</f>
        <v>29</v>
      </c>
      <c r="GR36" s="12">
        <f t="shared" si="27"/>
        <v>33.5</v>
      </c>
      <c r="GS36" s="22">
        <f t="shared" si="277"/>
        <v>0.1979166666666666</v>
      </c>
      <c r="GT36" s="48">
        <f t="shared" si="253"/>
        <v>1</v>
      </c>
      <c r="GU36" s="48">
        <f t="shared" si="253"/>
        <v>0</v>
      </c>
      <c r="GV36" s="48">
        <f t="shared" si="253"/>
        <v>0</v>
      </c>
      <c r="GW36" s="48">
        <f t="shared" si="253"/>
        <v>0</v>
      </c>
      <c r="GX36" s="48">
        <f t="shared" si="253"/>
        <v>0</v>
      </c>
      <c r="GY36" s="48">
        <f t="shared" si="253"/>
        <v>0</v>
      </c>
      <c r="GZ36" s="48">
        <f t="shared" si="253"/>
        <v>0</v>
      </c>
      <c r="HA36" s="12">
        <f>SUM(GT36:GZ36)</f>
        <v>1</v>
      </c>
      <c r="HB36" s="12">
        <f t="shared" si="28"/>
        <v>1</v>
      </c>
      <c r="HC36" s="22">
        <f t="shared" si="278"/>
        <v>0.1979166666666666</v>
      </c>
      <c r="HD36" s="48">
        <f t="shared" si="254"/>
        <v>1</v>
      </c>
      <c r="HE36" s="48">
        <f t="shared" si="254"/>
        <v>0</v>
      </c>
      <c r="HF36" s="48">
        <f t="shared" si="254"/>
        <v>0</v>
      </c>
      <c r="HG36" s="48">
        <f t="shared" si="254"/>
        <v>0</v>
      </c>
      <c r="HH36" s="48">
        <f t="shared" si="254"/>
        <v>0</v>
      </c>
      <c r="HI36" s="48">
        <f t="shared" si="254"/>
        <v>1</v>
      </c>
      <c r="HJ36" s="48">
        <f t="shared" si="254"/>
        <v>2</v>
      </c>
      <c r="HK36" s="12">
        <f>SUM(HD36:HJ36)</f>
        <v>4</v>
      </c>
      <c r="HL36" s="12">
        <f t="shared" si="29"/>
        <v>1.7999999999999998</v>
      </c>
      <c r="HM36" s="22">
        <f t="shared" si="279"/>
        <v>0.1979166666666666</v>
      </c>
      <c r="HN36" s="48">
        <f t="shared" si="255"/>
        <v>24</v>
      </c>
      <c r="HO36" s="48">
        <f t="shared" si="255"/>
        <v>2</v>
      </c>
      <c r="HP36" s="48">
        <f t="shared" si="255"/>
        <v>2</v>
      </c>
      <c r="HQ36" s="48">
        <f t="shared" si="255"/>
        <v>0</v>
      </c>
      <c r="HR36" s="48">
        <f t="shared" si="255"/>
        <v>4</v>
      </c>
      <c r="HS36" s="48">
        <f t="shared" si="255"/>
        <v>0</v>
      </c>
      <c r="HT36" s="48">
        <f t="shared" si="255"/>
        <v>0</v>
      </c>
      <c r="HU36" s="12">
        <f>SUM(HN36:HT36)</f>
        <v>32</v>
      </c>
      <c r="HV36" s="12">
        <f t="shared" si="30"/>
        <v>37</v>
      </c>
      <c r="HW36" s="22">
        <f t="shared" si="280"/>
        <v>0.1979166666666666</v>
      </c>
      <c r="HX36" s="48">
        <f t="shared" si="256"/>
        <v>28</v>
      </c>
      <c r="HY36" s="48">
        <f t="shared" si="256"/>
        <v>4</v>
      </c>
      <c r="HZ36" s="48">
        <f t="shared" si="256"/>
        <v>4</v>
      </c>
      <c r="IA36" s="48">
        <f t="shared" si="256"/>
        <v>0</v>
      </c>
      <c r="IB36" s="48">
        <f t="shared" si="256"/>
        <v>2</v>
      </c>
      <c r="IC36" s="48">
        <f t="shared" si="256"/>
        <v>0</v>
      </c>
      <c r="ID36" s="48">
        <f t="shared" si="256"/>
        <v>0</v>
      </c>
      <c r="IE36" s="12">
        <f t="shared" si="89"/>
        <v>38</v>
      </c>
      <c r="IF36" s="12">
        <f t="shared" si="31"/>
        <v>42</v>
      </c>
    </row>
    <row r="37" spans="1:240" ht="13" customHeight="1" thickTop="1" thickBot="1" x14ac:dyDescent="0.3">
      <c r="A37" s="23" t="s">
        <v>5</v>
      </c>
      <c r="B37" s="80">
        <f t="shared" ref="B37:I37" si="281">SUM(B33:B36)</f>
        <v>3</v>
      </c>
      <c r="C37" s="80">
        <f t="shared" si="281"/>
        <v>0</v>
      </c>
      <c r="D37" s="80">
        <f t="shared" si="281"/>
        <v>2</v>
      </c>
      <c r="E37" s="80">
        <f t="shared" si="281"/>
        <v>0</v>
      </c>
      <c r="F37" s="80">
        <f t="shared" si="281"/>
        <v>0</v>
      </c>
      <c r="G37" s="80">
        <f t="shared" si="281"/>
        <v>0</v>
      </c>
      <c r="H37" s="80">
        <f t="shared" si="281"/>
        <v>0</v>
      </c>
      <c r="I37" s="13">
        <f t="shared" si="281"/>
        <v>5</v>
      </c>
      <c r="J37" s="13">
        <f t="shared" si="8"/>
        <v>6</v>
      </c>
      <c r="K37" s="23" t="s">
        <v>5</v>
      </c>
      <c r="L37" s="80">
        <f t="shared" ref="L37:S37" si="282">SUM(L33:L36)</f>
        <v>0</v>
      </c>
      <c r="M37" s="80">
        <f t="shared" si="282"/>
        <v>0</v>
      </c>
      <c r="N37" s="80">
        <f t="shared" si="282"/>
        <v>0</v>
      </c>
      <c r="O37" s="80">
        <f t="shared" si="282"/>
        <v>0</v>
      </c>
      <c r="P37" s="80">
        <f t="shared" si="282"/>
        <v>0</v>
      </c>
      <c r="Q37" s="80">
        <f t="shared" si="282"/>
        <v>0</v>
      </c>
      <c r="R37" s="80">
        <f t="shared" si="282"/>
        <v>0</v>
      </c>
      <c r="S37" s="13">
        <f t="shared" si="282"/>
        <v>0</v>
      </c>
      <c r="T37" s="13">
        <f t="shared" si="9"/>
        <v>0</v>
      </c>
      <c r="U37" s="23" t="s">
        <v>5</v>
      </c>
      <c r="V37" s="80">
        <f t="shared" ref="V37:AC37" si="283">SUM(V33:V36)</f>
        <v>3</v>
      </c>
      <c r="W37" s="80">
        <f t="shared" si="283"/>
        <v>0</v>
      </c>
      <c r="X37" s="80">
        <f t="shared" si="283"/>
        <v>0</v>
      </c>
      <c r="Y37" s="80">
        <f t="shared" si="283"/>
        <v>0</v>
      </c>
      <c r="Z37" s="80">
        <f t="shared" si="283"/>
        <v>0</v>
      </c>
      <c r="AA37" s="80">
        <f t="shared" si="283"/>
        <v>0</v>
      </c>
      <c r="AB37" s="80">
        <f t="shared" si="283"/>
        <v>0</v>
      </c>
      <c r="AC37" s="13">
        <f t="shared" si="283"/>
        <v>3</v>
      </c>
      <c r="AD37" s="13">
        <f t="shared" si="10"/>
        <v>3</v>
      </c>
      <c r="AE37" s="23" t="s">
        <v>5</v>
      </c>
      <c r="AF37" s="80">
        <f t="shared" ref="AF37:AM37" si="284">SUM(AF33:AF36)</f>
        <v>0</v>
      </c>
      <c r="AG37" s="80">
        <f t="shared" si="284"/>
        <v>0</v>
      </c>
      <c r="AH37" s="80">
        <f t="shared" si="284"/>
        <v>0</v>
      </c>
      <c r="AI37" s="80">
        <f t="shared" si="284"/>
        <v>0</v>
      </c>
      <c r="AJ37" s="80">
        <f t="shared" si="284"/>
        <v>0</v>
      </c>
      <c r="AK37" s="80">
        <f t="shared" si="284"/>
        <v>0</v>
      </c>
      <c r="AL37" s="80">
        <f t="shared" si="284"/>
        <v>0</v>
      </c>
      <c r="AM37" s="13">
        <f t="shared" si="284"/>
        <v>0</v>
      </c>
      <c r="AN37" s="13">
        <f t="shared" si="11"/>
        <v>0</v>
      </c>
      <c r="AO37" s="23" t="s">
        <v>5</v>
      </c>
      <c r="AP37" s="80">
        <f t="shared" ref="AP37:AW37" si="285">SUM(AP33:AP36)</f>
        <v>0</v>
      </c>
      <c r="AQ37" s="80">
        <f t="shared" si="285"/>
        <v>0</v>
      </c>
      <c r="AR37" s="80">
        <f t="shared" si="285"/>
        <v>0</v>
      </c>
      <c r="AS37" s="80">
        <f t="shared" si="285"/>
        <v>0</v>
      </c>
      <c r="AT37" s="80">
        <f t="shared" si="285"/>
        <v>0</v>
      </c>
      <c r="AU37" s="80">
        <f t="shared" si="285"/>
        <v>0</v>
      </c>
      <c r="AV37" s="80">
        <f t="shared" si="285"/>
        <v>0</v>
      </c>
      <c r="AW37" s="13">
        <f t="shared" si="285"/>
        <v>0</v>
      </c>
      <c r="AX37" s="13">
        <f t="shared" si="12"/>
        <v>0</v>
      </c>
      <c r="AY37" s="23" t="s">
        <v>5</v>
      </c>
      <c r="AZ37" s="80">
        <f t="shared" ref="AZ37:BG37" si="286">SUM(AZ33:AZ36)</f>
        <v>86</v>
      </c>
      <c r="BA37" s="80">
        <f t="shared" si="286"/>
        <v>10</v>
      </c>
      <c r="BB37" s="80">
        <f t="shared" si="286"/>
        <v>3</v>
      </c>
      <c r="BC37" s="80">
        <f t="shared" si="286"/>
        <v>1</v>
      </c>
      <c r="BD37" s="80">
        <f t="shared" si="286"/>
        <v>16</v>
      </c>
      <c r="BE37" s="80">
        <f t="shared" si="286"/>
        <v>0</v>
      </c>
      <c r="BF37" s="80">
        <f t="shared" si="286"/>
        <v>0</v>
      </c>
      <c r="BG37" s="13">
        <f t="shared" si="286"/>
        <v>116</v>
      </c>
      <c r="BH37" s="13">
        <f t="shared" si="13"/>
        <v>134.80000000000001</v>
      </c>
      <c r="BI37" s="23" t="s">
        <v>5</v>
      </c>
      <c r="BJ37" s="80">
        <f t="shared" ref="BJ37:BQ37" si="287">SUM(BJ33:BJ36)</f>
        <v>3</v>
      </c>
      <c r="BK37" s="80">
        <f t="shared" si="287"/>
        <v>0</v>
      </c>
      <c r="BL37" s="80">
        <f t="shared" si="287"/>
        <v>0</v>
      </c>
      <c r="BM37" s="80">
        <f t="shared" si="287"/>
        <v>0</v>
      </c>
      <c r="BN37" s="80">
        <f t="shared" si="287"/>
        <v>0</v>
      </c>
      <c r="BO37" s="80">
        <f t="shared" si="287"/>
        <v>0</v>
      </c>
      <c r="BP37" s="80">
        <f t="shared" si="287"/>
        <v>0</v>
      </c>
      <c r="BQ37" s="13">
        <f t="shared" si="287"/>
        <v>3</v>
      </c>
      <c r="BR37" s="13">
        <f t="shared" si="14"/>
        <v>3</v>
      </c>
      <c r="BS37" s="23" t="s">
        <v>5</v>
      </c>
      <c r="BT37" s="80">
        <f t="shared" ref="BT37:CA37" si="288">SUM(BT33:BT36)</f>
        <v>0</v>
      </c>
      <c r="BU37" s="80">
        <f t="shared" si="288"/>
        <v>0</v>
      </c>
      <c r="BV37" s="80">
        <f t="shared" si="288"/>
        <v>0</v>
      </c>
      <c r="BW37" s="80">
        <f t="shared" si="288"/>
        <v>0</v>
      </c>
      <c r="BX37" s="80">
        <f t="shared" si="288"/>
        <v>0</v>
      </c>
      <c r="BY37" s="80">
        <f t="shared" si="288"/>
        <v>0</v>
      </c>
      <c r="BZ37" s="80">
        <f t="shared" si="288"/>
        <v>0</v>
      </c>
      <c r="CA37" s="13">
        <f t="shared" si="288"/>
        <v>0</v>
      </c>
      <c r="CB37" s="13">
        <f t="shared" si="15"/>
        <v>0</v>
      </c>
      <c r="CC37" s="23" t="s">
        <v>5</v>
      </c>
      <c r="CD37" s="80">
        <f t="shared" ref="CD37:CK37" si="289">SUM(CD33:CD36)</f>
        <v>3</v>
      </c>
      <c r="CE37" s="80">
        <f t="shared" si="289"/>
        <v>0</v>
      </c>
      <c r="CF37" s="80">
        <f t="shared" si="289"/>
        <v>0</v>
      </c>
      <c r="CG37" s="80">
        <f t="shared" si="289"/>
        <v>0</v>
      </c>
      <c r="CH37" s="80">
        <f t="shared" si="289"/>
        <v>0</v>
      </c>
      <c r="CI37" s="80">
        <f t="shared" si="289"/>
        <v>1</v>
      </c>
      <c r="CJ37" s="80">
        <f t="shared" si="289"/>
        <v>1</v>
      </c>
      <c r="CK37" s="13">
        <f t="shared" si="289"/>
        <v>5</v>
      </c>
      <c r="CL37" s="13">
        <f t="shared" si="16"/>
        <v>3.6</v>
      </c>
      <c r="CM37" s="23" t="s">
        <v>5</v>
      </c>
      <c r="CN37" s="80">
        <f t="shared" ref="CN37:CU37" si="290">SUM(CN33:CN36)</f>
        <v>0</v>
      </c>
      <c r="CO37" s="80">
        <f t="shared" si="290"/>
        <v>0</v>
      </c>
      <c r="CP37" s="80">
        <f t="shared" si="290"/>
        <v>0</v>
      </c>
      <c r="CQ37" s="80">
        <f t="shared" si="290"/>
        <v>0</v>
      </c>
      <c r="CR37" s="80">
        <f t="shared" si="290"/>
        <v>0</v>
      </c>
      <c r="CS37" s="80">
        <f t="shared" si="290"/>
        <v>0</v>
      </c>
      <c r="CT37" s="80">
        <f t="shared" si="290"/>
        <v>2</v>
      </c>
      <c r="CU37" s="13">
        <f t="shared" si="290"/>
        <v>2</v>
      </c>
      <c r="CV37" s="13">
        <f t="shared" si="17"/>
        <v>0.4</v>
      </c>
      <c r="CW37" s="23" t="s">
        <v>5</v>
      </c>
      <c r="CX37" s="80">
        <f t="shared" ref="CX37:DE37" si="291">SUM(CX33:CX36)</f>
        <v>1</v>
      </c>
      <c r="CY37" s="80">
        <f t="shared" si="291"/>
        <v>0</v>
      </c>
      <c r="CZ37" s="80">
        <f t="shared" si="291"/>
        <v>0</v>
      </c>
      <c r="DA37" s="80">
        <f t="shared" si="291"/>
        <v>0</v>
      </c>
      <c r="DB37" s="80">
        <f t="shared" si="291"/>
        <v>0</v>
      </c>
      <c r="DC37" s="80">
        <f t="shared" si="291"/>
        <v>0</v>
      </c>
      <c r="DD37" s="80">
        <f t="shared" si="291"/>
        <v>0</v>
      </c>
      <c r="DE37" s="13">
        <f t="shared" si="291"/>
        <v>1</v>
      </c>
      <c r="DF37" s="13">
        <f t="shared" si="18"/>
        <v>1</v>
      </c>
      <c r="DG37" s="23" t="s">
        <v>5</v>
      </c>
      <c r="DH37" s="80">
        <f t="shared" ref="DH37:DO37" si="292">SUM(DH33:DH36)</f>
        <v>0</v>
      </c>
      <c r="DI37" s="80">
        <f t="shared" si="292"/>
        <v>0</v>
      </c>
      <c r="DJ37" s="80">
        <f t="shared" si="292"/>
        <v>0</v>
      </c>
      <c r="DK37" s="80">
        <f t="shared" si="292"/>
        <v>0</v>
      </c>
      <c r="DL37" s="80">
        <f t="shared" si="292"/>
        <v>0</v>
      </c>
      <c r="DM37" s="80">
        <f t="shared" si="292"/>
        <v>0</v>
      </c>
      <c r="DN37" s="80">
        <f t="shared" si="292"/>
        <v>0</v>
      </c>
      <c r="DO37" s="13">
        <f t="shared" si="292"/>
        <v>0</v>
      </c>
      <c r="DP37" s="13">
        <f t="shared" si="19"/>
        <v>0</v>
      </c>
      <c r="DQ37" s="23" t="s">
        <v>5</v>
      </c>
      <c r="DR37" s="80">
        <f t="shared" ref="DR37:DY37" si="293">SUM(DR33:DR36)</f>
        <v>4</v>
      </c>
      <c r="DS37" s="80">
        <f t="shared" si="293"/>
        <v>0</v>
      </c>
      <c r="DT37" s="80">
        <f t="shared" si="293"/>
        <v>0</v>
      </c>
      <c r="DU37" s="80">
        <f t="shared" si="293"/>
        <v>1</v>
      </c>
      <c r="DV37" s="80">
        <f t="shared" si="293"/>
        <v>0</v>
      </c>
      <c r="DW37" s="80">
        <f t="shared" si="293"/>
        <v>0</v>
      </c>
      <c r="DX37" s="80">
        <f t="shared" si="293"/>
        <v>0</v>
      </c>
      <c r="DY37" s="13">
        <f t="shared" si="293"/>
        <v>5</v>
      </c>
      <c r="DZ37" s="13">
        <f t="shared" si="20"/>
        <v>6.3</v>
      </c>
      <c r="EA37" s="23" t="s">
        <v>5</v>
      </c>
      <c r="EB37" s="80">
        <f t="shared" ref="EB37:EI37" si="294">SUM(EB33:EB36)</f>
        <v>113</v>
      </c>
      <c r="EC37" s="80">
        <f t="shared" si="294"/>
        <v>12</v>
      </c>
      <c r="ED37" s="80">
        <f t="shared" si="294"/>
        <v>8</v>
      </c>
      <c r="EE37" s="80">
        <f t="shared" si="294"/>
        <v>2</v>
      </c>
      <c r="EF37" s="80">
        <f t="shared" si="294"/>
        <v>9</v>
      </c>
      <c r="EG37" s="80">
        <f t="shared" si="294"/>
        <v>3</v>
      </c>
      <c r="EH37" s="80">
        <f t="shared" si="294"/>
        <v>1</v>
      </c>
      <c r="EI37" s="13">
        <f t="shared" si="294"/>
        <v>148</v>
      </c>
      <c r="EJ37" s="13">
        <f t="shared" si="21"/>
        <v>160.99999999999997</v>
      </c>
      <c r="EK37" s="23" t="s">
        <v>5</v>
      </c>
      <c r="EL37" s="80">
        <f t="shared" ref="EL37:ES37" si="295">SUM(EL33:EL36)</f>
        <v>0</v>
      </c>
      <c r="EM37" s="80">
        <f t="shared" si="295"/>
        <v>0</v>
      </c>
      <c r="EN37" s="80">
        <f t="shared" si="295"/>
        <v>1</v>
      </c>
      <c r="EO37" s="80">
        <f t="shared" si="295"/>
        <v>0</v>
      </c>
      <c r="EP37" s="80">
        <f t="shared" si="295"/>
        <v>0</v>
      </c>
      <c r="EQ37" s="80">
        <f t="shared" si="295"/>
        <v>0</v>
      </c>
      <c r="ER37" s="80">
        <f t="shared" si="295"/>
        <v>0</v>
      </c>
      <c r="ES37" s="13">
        <f t="shared" si="295"/>
        <v>1</v>
      </c>
      <c r="ET37" s="13">
        <f t="shared" si="22"/>
        <v>1.5</v>
      </c>
      <c r="EU37" s="23" t="s">
        <v>5</v>
      </c>
      <c r="EV37" s="80">
        <f t="shared" ref="EV37:FC37" si="296">SUM(EV33:EV36)</f>
        <v>0</v>
      </c>
      <c r="EW37" s="80">
        <f t="shared" si="296"/>
        <v>0</v>
      </c>
      <c r="EX37" s="80">
        <f t="shared" si="296"/>
        <v>0</v>
      </c>
      <c r="EY37" s="80">
        <f t="shared" si="296"/>
        <v>0</v>
      </c>
      <c r="EZ37" s="80">
        <f t="shared" si="296"/>
        <v>0</v>
      </c>
      <c r="FA37" s="80">
        <f t="shared" si="296"/>
        <v>0</v>
      </c>
      <c r="FB37" s="80">
        <f t="shared" si="296"/>
        <v>0</v>
      </c>
      <c r="FC37" s="13">
        <f t="shared" si="296"/>
        <v>0</v>
      </c>
      <c r="FD37" s="13">
        <f t="shared" si="23"/>
        <v>0</v>
      </c>
      <c r="FE37" s="23" t="s">
        <v>5</v>
      </c>
      <c r="FF37" s="44">
        <f t="shared" ref="FF37:FM37" si="297">SUM(FF33:FF36)</f>
        <v>0</v>
      </c>
      <c r="FG37" s="44">
        <f t="shared" si="297"/>
        <v>0</v>
      </c>
      <c r="FH37" s="44">
        <f t="shared" si="297"/>
        <v>1</v>
      </c>
      <c r="FI37" s="44">
        <f t="shared" si="297"/>
        <v>0</v>
      </c>
      <c r="FJ37" s="44">
        <f t="shared" si="297"/>
        <v>0</v>
      </c>
      <c r="FK37" s="44">
        <f t="shared" si="297"/>
        <v>0</v>
      </c>
      <c r="FL37" s="44">
        <f t="shared" si="297"/>
        <v>2</v>
      </c>
      <c r="FM37" s="13">
        <f t="shared" si="297"/>
        <v>3</v>
      </c>
      <c r="FN37" s="13">
        <f t="shared" si="24"/>
        <v>1.9</v>
      </c>
      <c r="FO37" s="23" t="s">
        <v>5</v>
      </c>
      <c r="FP37" s="44">
        <f t="shared" ref="FP37:FW37" si="298">SUM(FP33:FP36)</f>
        <v>6</v>
      </c>
      <c r="FQ37" s="44">
        <f t="shared" si="298"/>
        <v>0</v>
      </c>
      <c r="FR37" s="44">
        <f t="shared" si="298"/>
        <v>2</v>
      </c>
      <c r="FS37" s="44">
        <f t="shared" si="298"/>
        <v>0</v>
      </c>
      <c r="FT37" s="44">
        <f t="shared" si="298"/>
        <v>0</v>
      </c>
      <c r="FU37" s="44">
        <f t="shared" si="298"/>
        <v>0</v>
      </c>
      <c r="FV37" s="44">
        <f t="shared" si="298"/>
        <v>0</v>
      </c>
      <c r="FW37" s="13">
        <f t="shared" si="298"/>
        <v>8</v>
      </c>
      <c r="FX37" s="13">
        <f t="shared" si="25"/>
        <v>9</v>
      </c>
      <c r="FY37" s="23" t="s">
        <v>5</v>
      </c>
      <c r="FZ37" s="44">
        <f t="shared" ref="FZ37:GG37" si="299">SUM(FZ33:FZ36)</f>
        <v>119</v>
      </c>
      <c r="GA37" s="44">
        <f t="shared" si="299"/>
        <v>12</v>
      </c>
      <c r="GB37" s="44">
        <f t="shared" si="299"/>
        <v>8</v>
      </c>
      <c r="GC37" s="44">
        <f t="shared" si="299"/>
        <v>2</v>
      </c>
      <c r="GD37" s="44">
        <f t="shared" si="299"/>
        <v>9</v>
      </c>
      <c r="GE37" s="44">
        <f t="shared" si="299"/>
        <v>4</v>
      </c>
      <c r="GF37" s="44">
        <f t="shared" si="299"/>
        <v>2</v>
      </c>
      <c r="GG37" s="13">
        <f t="shared" si="299"/>
        <v>156</v>
      </c>
      <c r="GH37" s="13">
        <f t="shared" si="26"/>
        <v>167.6</v>
      </c>
      <c r="GI37" s="23" t="s">
        <v>5</v>
      </c>
      <c r="GJ37" s="44">
        <f t="shared" ref="GJ37:GQ37" si="300">SUM(GJ33:GJ36)</f>
        <v>89</v>
      </c>
      <c r="GK37" s="44">
        <f t="shared" si="300"/>
        <v>10</v>
      </c>
      <c r="GL37" s="44">
        <f t="shared" si="300"/>
        <v>3</v>
      </c>
      <c r="GM37" s="44">
        <f t="shared" si="300"/>
        <v>1</v>
      </c>
      <c r="GN37" s="44">
        <f t="shared" si="300"/>
        <v>16</v>
      </c>
      <c r="GO37" s="44">
        <f t="shared" si="300"/>
        <v>0</v>
      </c>
      <c r="GP37" s="44">
        <f t="shared" si="300"/>
        <v>0</v>
      </c>
      <c r="GQ37" s="13">
        <f t="shared" si="300"/>
        <v>119</v>
      </c>
      <c r="GR37" s="13">
        <f t="shared" si="27"/>
        <v>137.80000000000001</v>
      </c>
      <c r="GS37" s="23" t="s">
        <v>5</v>
      </c>
      <c r="GT37" s="44">
        <f t="shared" ref="GT37:HA37" si="301">SUM(GT33:GT36)</f>
        <v>7</v>
      </c>
      <c r="GU37" s="44">
        <f t="shared" si="301"/>
        <v>0</v>
      </c>
      <c r="GV37" s="44">
        <f t="shared" si="301"/>
        <v>0</v>
      </c>
      <c r="GW37" s="44">
        <f t="shared" si="301"/>
        <v>1</v>
      </c>
      <c r="GX37" s="44">
        <f t="shared" si="301"/>
        <v>0</v>
      </c>
      <c r="GY37" s="44">
        <f t="shared" si="301"/>
        <v>0</v>
      </c>
      <c r="GZ37" s="44">
        <f t="shared" si="301"/>
        <v>0</v>
      </c>
      <c r="HA37" s="13">
        <f t="shared" si="301"/>
        <v>8</v>
      </c>
      <c r="HB37" s="13">
        <f t="shared" si="28"/>
        <v>9.3000000000000007</v>
      </c>
      <c r="HC37" s="23" t="s">
        <v>5</v>
      </c>
      <c r="HD37" s="44">
        <f t="shared" ref="HD37:HK37" si="302">SUM(HD33:HD36)</f>
        <v>4</v>
      </c>
      <c r="HE37" s="44">
        <f t="shared" si="302"/>
        <v>0</v>
      </c>
      <c r="HF37" s="44">
        <f t="shared" si="302"/>
        <v>0</v>
      </c>
      <c r="HG37" s="44">
        <f t="shared" si="302"/>
        <v>0</v>
      </c>
      <c r="HH37" s="44">
        <f t="shared" si="302"/>
        <v>0</v>
      </c>
      <c r="HI37" s="44">
        <f t="shared" si="302"/>
        <v>1</v>
      </c>
      <c r="HJ37" s="44">
        <f t="shared" si="302"/>
        <v>3</v>
      </c>
      <c r="HK37" s="13">
        <f t="shared" si="302"/>
        <v>8</v>
      </c>
      <c r="HL37" s="13">
        <f t="shared" si="29"/>
        <v>5</v>
      </c>
      <c r="HM37" s="23" t="s">
        <v>5</v>
      </c>
      <c r="HN37" s="44">
        <f t="shared" ref="HN37:HU37" si="303">SUM(HN33:HN36)</f>
        <v>90</v>
      </c>
      <c r="HO37" s="44">
        <f t="shared" si="303"/>
        <v>10</v>
      </c>
      <c r="HP37" s="44">
        <f t="shared" si="303"/>
        <v>5</v>
      </c>
      <c r="HQ37" s="44">
        <f t="shared" si="303"/>
        <v>1</v>
      </c>
      <c r="HR37" s="44">
        <f t="shared" si="303"/>
        <v>16</v>
      </c>
      <c r="HS37" s="44">
        <f t="shared" si="303"/>
        <v>0</v>
      </c>
      <c r="HT37" s="44">
        <f t="shared" si="303"/>
        <v>0</v>
      </c>
      <c r="HU37" s="13">
        <f t="shared" si="303"/>
        <v>122</v>
      </c>
      <c r="HV37" s="13">
        <f t="shared" si="30"/>
        <v>141.80000000000001</v>
      </c>
      <c r="HW37" s="23" t="s">
        <v>5</v>
      </c>
      <c r="HX37" s="44">
        <f t="shared" ref="HX37:ID37" si="304">SUM(HX33:HX36)</f>
        <v>117</v>
      </c>
      <c r="HY37" s="44">
        <f t="shared" si="304"/>
        <v>12</v>
      </c>
      <c r="HZ37" s="44">
        <f t="shared" si="304"/>
        <v>9</v>
      </c>
      <c r="IA37" s="44">
        <f t="shared" si="304"/>
        <v>3</v>
      </c>
      <c r="IB37" s="44">
        <f t="shared" si="304"/>
        <v>9</v>
      </c>
      <c r="IC37" s="44">
        <f t="shared" si="304"/>
        <v>3</v>
      </c>
      <c r="ID37" s="44">
        <f t="shared" si="304"/>
        <v>1</v>
      </c>
      <c r="IE37" s="13">
        <f t="shared" si="89"/>
        <v>154</v>
      </c>
      <c r="IF37" s="13">
        <f t="shared" si="31"/>
        <v>168.79999999999998</v>
      </c>
    </row>
    <row r="38" spans="1:240" ht="13" customHeight="1" thickTop="1" x14ac:dyDescent="0.25">
      <c r="A38" s="22">
        <f>A36+"00:15"</f>
        <v>0.20833333333333326</v>
      </c>
      <c r="B38" s="42">
        <v>0</v>
      </c>
      <c r="C38" s="42">
        <v>0</v>
      </c>
      <c r="D38" s="42">
        <v>1</v>
      </c>
      <c r="E38" s="42">
        <v>0</v>
      </c>
      <c r="F38" s="42">
        <v>0</v>
      </c>
      <c r="G38" s="42">
        <v>0</v>
      </c>
      <c r="H38" s="42">
        <v>0</v>
      </c>
      <c r="I38" s="12">
        <f>SUM(B38:H38)</f>
        <v>1</v>
      </c>
      <c r="J38" s="12">
        <f t="shared" si="8"/>
        <v>1.5</v>
      </c>
      <c r="K38" s="22">
        <f>K36+"00:15"</f>
        <v>0.20833333333333326</v>
      </c>
      <c r="L38" s="42">
        <v>1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12">
        <f>SUM(L38:R38)</f>
        <v>1</v>
      </c>
      <c r="T38" s="12">
        <f t="shared" si="9"/>
        <v>1</v>
      </c>
      <c r="U38" s="22">
        <f>U36+"00:15"</f>
        <v>0.20833333333333326</v>
      </c>
      <c r="V38" s="42">
        <v>7</v>
      </c>
      <c r="W38" s="42">
        <v>0</v>
      </c>
      <c r="X38" s="42">
        <v>2</v>
      </c>
      <c r="Y38" s="42">
        <v>0</v>
      </c>
      <c r="Z38" s="42">
        <v>0</v>
      </c>
      <c r="AA38" s="42">
        <v>0</v>
      </c>
      <c r="AB38" s="42">
        <v>0</v>
      </c>
      <c r="AC38" s="12">
        <f>SUM(V38:AB38)</f>
        <v>9</v>
      </c>
      <c r="AD38" s="12">
        <f t="shared" si="10"/>
        <v>10</v>
      </c>
      <c r="AE38" s="22">
        <f>AE36+"00:15"</f>
        <v>0.20833333333333326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12">
        <f>SUM(AF38:AL38)</f>
        <v>0</v>
      </c>
      <c r="AN38" s="12">
        <f t="shared" si="11"/>
        <v>0</v>
      </c>
      <c r="AO38" s="22">
        <f>AO36+"00:15"</f>
        <v>0.20833333333333326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12">
        <f>SUM(AP38:AV38)</f>
        <v>0</v>
      </c>
      <c r="AX38" s="12">
        <f t="shared" si="12"/>
        <v>0</v>
      </c>
      <c r="AY38" s="22">
        <f>AY36+"00:15"</f>
        <v>0.20833333333333326</v>
      </c>
      <c r="AZ38" s="42">
        <v>16</v>
      </c>
      <c r="BA38" s="42">
        <v>2</v>
      </c>
      <c r="BB38" s="42">
        <v>0</v>
      </c>
      <c r="BC38" s="42">
        <v>0</v>
      </c>
      <c r="BD38" s="42">
        <v>4</v>
      </c>
      <c r="BE38" s="42">
        <v>1</v>
      </c>
      <c r="BF38" s="42">
        <v>0</v>
      </c>
      <c r="BG38" s="12">
        <f>SUM(AZ38:BF38)</f>
        <v>23</v>
      </c>
      <c r="BH38" s="12">
        <f t="shared" si="13"/>
        <v>26.4</v>
      </c>
      <c r="BI38" s="22">
        <f>BI36+"00:15"</f>
        <v>0.20833333333333326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12">
        <f>SUM(BJ38:BP38)</f>
        <v>0</v>
      </c>
      <c r="BR38" s="12">
        <f t="shared" si="14"/>
        <v>0</v>
      </c>
      <c r="BS38" s="22">
        <f>BS36+"00:15"</f>
        <v>0.20833333333333326</v>
      </c>
      <c r="BT38" s="42">
        <v>0</v>
      </c>
      <c r="BU38" s="42">
        <v>0</v>
      </c>
      <c r="BV38" s="42">
        <v>0</v>
      </c>
      <c r="BW38" s="42">
        <v>0</v>
      </c>
      <c r="BX38" s="42">
        <v>0</v>
      </c>
      <c r="BY38" s="42">
        <v>0</v>
      </c>
      <c r="BZ38" s="42">
        <v>0</v>
      </c>
      <c r="CA38" s="12">
        <f>SUM(BT38:BZ38)</f>
        <v>0</v>
      </c>
      <c r="CB38" s="12">
        <f t="shared" si="15"/>
        <v>0</v>
      </c>
      <c r="CC38" s="22">
        <f>CC36+"00:15"</f>
        <v>0.20833333333333326</v>
      </c>
      <c r="CD38" s="42">
        <v>0</v>
      </c>
      <c r="CE38" s="42">
        <v>0</v>
      </c>
      <c r="CF38" s="42">
        <v>0</v>
      </c>
      <c r="CG38" s="42">
        <v>0</v>
      </c>
      <c r="CH38" s="42">
        <v>0</v>
      </c>
      <c r="CI38" s="42">
        <v>0</v>
      </c>
      <c r="CJ38" s="42">
        <v>0</v>
      </c>
      <c r="CK38" s="12">
        <f>SUM(CD38:CJ38)</f>
        <v>0</v>
      </c>
      <c r="CL38" s="12">
        <f t="shared" si="16"/>
        <v>0</v>
      </c>
      <c r="CM38" s="22">
        <f>CM36+"00:15"</f>
        <v>0.20833333333333326</v>
      </c>
      <c r="CN38" s="42">
        <v>0</v>
      </c>
      <c r="CO38" s="42">
        <v>0</v>
      </c>
      <c r="CP38" s="42">
        <v>0</v>
      </c>
      <c r="CQ38" s="42">
        <v>0</v>
      </c>
      <c r="CR38" s="42">
        <v>0</v>
      </c>
      <c r="CS38" s="42">
        <v>0</v>
      </c>
      <c r="CT38" s="42">
        <v>0</v>
      </c>
      <c r="CU38" s="12">
        <f>SUM(CN38:CT38)</f>
        <v>0</v>
      </c>
      <c r="CV38" s="12">
        <f t="shared" si="17"/>
        <v>0</v>
      </c>
      <c r="CW38" s="22">
        <f>CW36+"00:15"</f>
        <v>0.20833333333333326</v>
      </c>
      <c r="CX38" s="42">
        <v>0</v>
      </c>
      <c r="CY38" s="42">
        <v>0</v>
      </c>
      <c r="CZ38" s="42">
        <v>0</v>
      </c>
      <c r="DA38" s="42">
        <v>0</v>
      </c>
      <c r="DB38" s="42">
        <v>0</v>
      </c>
      <c r="DC38" s="42">
        <v>0</v>
      </c>
      <c r="DD38" s="42">
        <v>0</v>
      </c>
      <c r="DE38" s="12">
        <f>SUM(CX38:DD38)</f>
        <v>0</v>
      </c>
      <c r="DF38" s="12">
        <f t="shared" si="18"/>
        <v>0</v>
      </c>
      <c r="DG38" s="22">
        <f>DG36+"00:15"</f>
        <v>0.20833333333333326</v>
      </c>
      <c r="DH38" s="42">
        <v>0</v>
      </c>
      <c r="DI38" s="42">
        <v>0</v>
      </c>
      <c r="DJ38" s="42">
        <v>0</v>
      </c>
      <c r="DK38" s="42">
        <v>0</v>
      </c>
      <c r="DL38" s="42">
        <v>0</v>
      </c>
      <c r="DM38" s="42">
        <v>0</v>
      </c>
      <c r="DN38" s="42">
        <v>0</v>
      </c>
      <c r="DO38" s="12">
        <f>SUM(DH38:DN38)</f>
        <v>0</v>
      </c>
      <c r="DP38" s="12">
        <f t="shared" si="19"/>
        <v>0</v>
      </c>
      <c r="DQ38" s="22">
        <f>DQ36+"00:15"</f>
        <v>0.20833333333333326</v>
      </c>
      <c r="DR38" s="42">
        <v>1</v>
      </c>
      <c r="DS38" s="42">
        <v>0</v>
      </c>
      <c r="DT38" s="42">
        <v>0</v>
      </c>
      <c r="DU38" s="42">
        <v>0</v>
      </c>
      <c r="DV38" s="42">
        <v>0</v>
      </c>
      <c r="DW38" s="42">
        <v>0</v>
      </c>
      <c r="DX38" s="42">
        <v>0</v>
      </c>
      <c r="DY38" s="12">
        <f>SUM(DR38:DX38)</f>
        <v>1</v>
      </c>
      <c r="DZ38" s="12">
        <f t="shared" si="20"/>
        <v>1</v>
      </c>
      <c r="EA38" s="22">
        <f>EA36+"00:15"</f>
        <v>0.20833333333333326</v>
      </c>
      <c r="EB38" s="42">
        <v>43</v>
      </c>
      <c r="EC38" s="42">
        <v>8</v>
      </c>
      <c r="ED38" s="42">
        <v>3</v>
      </c>
      <c r="EE38" s="42">
        <v>4</v>
      </c>
      <c r="EF38" s="42">
        <v>6</v>
      </c>
      <c r="EG38" s="42">
        <v>4</v>
      </c>
      <c r="EH38" s="42">
        <v>0</v>
      </c>
      <c r="EI38" s="12">
        <f>SUM(EB38:EH38)</f>
        <v>68</v>
      </c>
      <c r="EJ38" s="12">
        <f t="shared" si="21"/>
        <v>78.3</v>
      </c>
      <c r="EK38" s="22">
        <f>EK36+"00:15"</f>
        <v>0.20833333333333326</v>
      </c>
      <c r="EL38" s="42">
        <v>0</v>
      </c>
      <c r="EM38" s="42">
        <v>0</v>
      </c>
      <c r="EN38" s="42">
        <v>0</v>
      </c>
      <c r="EO38" s="42">
        <v>0</v>
      </c>
      <c r="EP38" s="42">
        <v>0</v>
      </c>
      <c r="EQ38" s="42">
        <v>0</v>
      </c>
      <c r="ER38" s="42">
        <v>0</v>
      </c>
      <c r="ES38" s="12">
        <f>SUM(EL38:ER38)</f>
        <v>0</v>
      </c>
      <c r="ET38" s="12">
        <f t="shared" si="22"/>
        <v>0</v>
      </c>
      <c r="EU38" s="22">
        <f>EU36+"00:15"</f>
        <v>0.20833333333333326</v>
      </c>
      <c r="EV38" s="42">
        <v>1</v>
      </c>
      <c r="EW38" s="42">
        <v>0</v>
      </c>
      <c r="EX38" s="42">
        <v>0</v>
      </c>
      <c r="EY38" s="42">
        <v>0</v>
      </c>
      <c r="EZ38" s="42">
        <v>0</v>
      </c>
      <c r="FA38" s="42">
        <v>0</v>
      </c>
      <c r="FB38" s="42">
        <v>0</v>
      </c>
      <c r="FC38" s="12">
        <f>SUM(EV38:FB38)</f>
        <v>1</v>
      </c>
      <c r="FD38" s="12">
        <f t="shared" si="23"/>
        <v>1</v>
      </c>
      <c r="FE38" s="22">
        <f>FE36+"00:15"</f>
        <v>0.20833333333333326</v>
      </c>
      <c r="FF38" s="48">
        <f t="shared" ref="FF38:FL41" si="305">SUM(AF38,AP38,CN38,EL38)</f>
        <v>0</v>
      </c>
      <c r="FG38" s="48">
        <f t="shared" si="305"/>
        <v>0</v>
      </c>
      <c r="FH38" s="48">
        <f t="shared" si="305"/>
        <v>0</v>
      </c>
      <c r="FI38" s="48">
        <f t="shared" si="305"/>
        <v>0</v>
      </c>
      <c r="FJ38" s="48">
        <f t="shared" si="305"/>
        <v>0</v>
      </c>
      <c r="FK38" s="48">
        <f t="shared" si="305"/>
        <v>0</v>
      </c>
      <c r="FL38" s="48">
        <f t="shared" si="305"/>
        <v>0</v>
      </c>
      <c r="FM38" s="12">
        <f>SUM(FF38:FL38)</f>
        <v>0</v>
      </c>
      <c r="FN38" s="12">
        <f t="shared" si="24"/>
        <v>0</v>
      </c>
      <c r="FO38" s="22">
        <f>FO36+"00:15"</f>
        <v>0.20833333333333326</v>
      </c>
      <c r="FP38" s="48">
        <f t="shared" ref="FP38:FV41" si="306">SUM(B38,L38,V38,AF38)</f>
        <v>8</v>
      </c>
      <c r="FQ38" s="48">
        <f t="shared" si="306"/>
        <v>0</v>
      </c>
      <c r="FR38" s="48">
        <f t="shared" si="306"/>
        <v>3</v>
      </c>
      <c r="FS38" s="48">
        <f t="shared" si="306"/>
        <v>0</v>
      </c>
      <c r="FT38" s="48">
        <f t="shared" si="306"/>
        <v>0</v>
      </c>
      <c r="FU38" s="48">
        <f t="shared" si="306"/>
        <v>0</v>
      </c>
      <c r="FV38" s="48">
        <f t="shared" si="306"/>
        <v>0</v>
      </c>
      <c r="FW38" s="12">
        <f>SUM(FP38:FV38)</f>
        <v>11</v>
      </c>
      <c r="FX38" s="12">
        <f t="shared" si="25"/>
        <v>12.5</v>
      </c>
      <c r="FY38" s="22">
        <f>FY36+"00:15"</f>
        <v>0.20833333333333326</v>
      </c>
      <c r="FZ38" s="48">
        <f t="shared" ref="FZ38:GF41" si="307">SUM(V38,BT38,CD38,EB38)</f>
        <v>50</v>
      </c>
      <c r="GA38" s="48">
        <f t="shared" si="307"/>
        <v>8</v>
      </c>
      <c r="GB38" s="48">
        <f t="shared" si="307"/>
        <v>5</v>
      </c>
      <c r="GC38" s="48">
        <f t="shared" si="307"/>
        <v>4</v>
      </c>
      <c r="GD38" s="48">
        <f t="shared" si="307"/>
        <v>6</v>
      </c>
      <c r="GE38" s="48">
        <f t="shared" si="307"/>
        <v>4</v>
      </c>
      <c r="GF38" s="48">
        <f t="shared" si="307"/>
        <v>0</v>
      </c>
      <c r="GG38" s="12">
        <f>SUM(FZ38:GF38)</f>
        <v>77</v>
      </c>
      <c r="GH38" s="12">
        <f t="shared" si="26"/>
        <v>88.3</v>
      </c>
      <c r="GI38" s="22">
        <f>GI36+"00:15"</f>
        <v>0.20833333333333326</v>
      </c>
      <c r="GJ38" s="48">
        <f t="shared" ref="GJ38:GP41" si="308">SUM(AP38,AZ38,BJ38,BT38)</f>
        <v>16</v>
      </c>
      <c r="GK38" s="48">
        <f t="shared" si="308"/>
        <v>2</v>
      </c>
      <c r="GL38" s="48">
        <f t="shared" si="308"/>
        <v>0</v>
      </c>
      <c r="GM38" s="48">
        <f t="shared" si="308"/>
        <v>0</v>
      </c>
      <c r="GN38" s="48">
        <f t="shared" si="308"/>
        <v>4</v>
      </c>
      <c r="GO38" s="48">
        <f t="shared" si="308"/>
        <v>1</v>
      </c>
      <c r="GP38" s="48">
        <f t="shared" si="308"/>
        <v>0</v>
      </c>
      <c r="GQ38" s="12">
        <f>SUM(GJ38:GP38)</f>
        <v>23</v>
      </c>
      <c r="GR38" s="12">
        <f t="shared" si="27"/>
        <v>26.4</v>
      </c>
      <c r="GS38" s="22">
        <f>GS36+"00:15"</f>
        <v>0.20833333333333326</v>
      </c>
      <c r="GT38" s="48">
        <f t="shared" ref="GT38:GZ41" si="309">SUM(L38,BJ38,DH38,DR38)</f>
        <v>2</v>
      </c>
      <c r="GU38" s="48">
        <f t="shared" si="309"/>
        <v>0</v>
      </c>
      <c r="GV38" s="48">
        <f t="shared" si="309"/>
        <v>0</v>
      </c>
      <c r="GW38" s="48">
        <f t="shared" si="309"/>
        <v>0</v>
      </c>
      <c r="GX38" s="48">
        <f t="shared" si="309"/>
        <v>0</v>
      </c>
      <c r="GY38" s="48">
        <f t="shared" si="309"/>
        <v>0</v>
      </c>
      <c r="GZ38" s="48">
        <f t="shared" si="309"/>
        <v>0</v>
      </c>
      <c r="HA38" s="12">
        <f>SUM(GT38:GZ38)</f>
        <v>2</v>
      </c>
      <c r="HB38" s="12">
        <f t="shared" si="28"/>
        <v>2</v>
      </c>
      <c r="HC38" s="22">
        <f>HC36+"00:15"</f>
        <v>0.20833333333333326</v>
      </c>
      <c r="HD38" s="48">
        <f t="shared" ref="HD38:HJ41" si="310">SUM(CD38,CN38,CX38,DH38)</f>
        <v>0</v>
      </c>
      <c r="HE38" s="48">
        <f t="shared" si="310"/>
        <v>0</v>
      </c>
      <c r="HF38" s="48">
        <f t="shared" si="310"/>
        <v>0</v>
      </c>
      <c r="HG38" s="48">
        <f t="shared" si="310"/>
        <v>0</v>
      </c>
      <c r="HH38" s="48">
        <f t="shared" si="310"/>
        <v>0</v>
      </c>
      <c r="HI38" s="48">
        <f t="shared" si="310"/>
        <v>0</v>
      </c>
      <c r="HJ38" s="48">
        <f t="shared" si="310"/>
        <v>0</v>
      </c>
      <c r="HK38" s="12">
        <f>SUM(HD38:HJ38)</f>
        <v>0</v>
      </c>
      <c r="HL38" s="12">
        <f t="shared" si="29"/>
        <v>0</v>
      </c>
      <c r="HM38" s="22">
        <f>HM36+"00:15"</f>
        <v>0.20833333333333326</v>
      </c>
      <c r="HN38" s="48">
        <f t="shared" ref="HN38:HT41" si="311">SUM(B38,AZ38,CX38,EV38)</f>
        <v>17</v>
      </c>
      <c r="HO38" s="48">
        <f t="shared" si="311"/>
        <v>2</v>
      </c>
      <c r="HP38" s="48">
        <f t="shared" si="311"/>
        <v>1</v>
      </c>
      <c r="HQ38" s="48">
        <f t="shared" si="311"/>
        <v>0</v>
      </c>
      <c r="HR38" s="48">
        <f t="shared" si="311"/>
        <v>4</v>
      </c>
      <c r="HS38" s="48">
        <f t="shared" si="311"/>
        <v>1</v>
      </c>
      <c r="HT38" s="48">
        <f t="shared" si="311"/>
        <v>0</v>
      </c>
      <c r="HU38" s="12">
        <f>SUM(HN38:HT38)</f>
        <v>25</v>
      </c>
      <c r="HV38" s="12">
        <f t="shared" si="30"/>
        <v>28.9</v>
      </c>
      <c r="HW38" s="22">
        <f>HW36+"00:15"</f>
        <v>0.20833333333333326</v>
      </c>
      <c r="HX38" s="48">
        <f t="shared" ref="HX38:ID41" si="312">SUM(DR38,EB38,EL38,EV38)</f>
        <v>45</v>
      </c>
      <c r="HY38" s="48">
        <f t="shared" si="312"/>
        <v>8</v>
      </c>
      <c r="HZ38" s="48">
        <f t="shared" si="312"/>
        <v>3</v>
      </c>
      <c r="IA38" s="48">
        <f t="shared" si="312"/>
        <v>4</v>
      </c>
      <c r="IB38" s="48">
        <f t="shared" si="312"/>
        <v>6</v>
      </c>
      <c r="IC38" s="48">
        <f t="shared" si="312"/>
        <v>4</v>
      </c>
      <c r="ID38" s="48">
        <f t="shared" si="312"/>
        <v>0</v>
      </c>
      <c r="IE38" s="12">
        <f t="shared" si="89"/>
        <v>70</v>
      </c>
      <c r="IF38" s="12">
        <f t="shared" si="31"/>
        <v>80.3</v>
      </c>
    </row>
    <row r="39" spans="1:240" ht="13" customHeight="1" x14ac:dyDescent="0.25">
      <c r="A39" s="22">
        <f t="shared" ref="A39:A41" si="313">A38+"00:15"</f>
        <v>0.21874999999999992</v>
      </c>
      <c r="B39" s="42">
        <v>0</v>
      </c>
      <c r="C39" s="42">
        <v>0</v>
      </c>
      <c r="D39" s="42">
        <v>0</v>
      </c>
      <c r="E39" s="42">
        <v>0</v>
      </c>
      <c r="F39" s="42">
        <v>0</v>
      </c>
      <c r="G39" s="42">
        <v>1</v>
      </c>
      <c r="H39" s="42">
        <v>0</v>
      </c>
      <c r="I39" s="12">
        <f>SUM(B39:H39)</f>
        <v>1</v>
      </c>
      <c r="J39" s="12">
        <f t="shared" si="8"/>
        <v>0.4</v>
      </c>
      <c r="K39" s="22">
        <f t="shared" ref="K39:K41" si="314">K38+"00:15"</f>
        <v>0.21874999999999992</v>
      </c>
      <c r="L39" s="42">
        <v>1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12">
        <f>SUM(L39:R39)</f>
        <v>1</v>
      </c>
      <c r="T39" s="12">
        <f t="shared" si="9"/>
        <v>1</v>
      </c>
      <c r="U39" s="22">
        <f t="shared" ref="U39:U41" si="315">U38+"00:15"</f>
        <v>0.21874999999999992</v>
      </c>
      <c r="V39" s="42">
        <v>2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12">
        <f>SUM(V39:AB39)</f>
        <v>2</v>
      </c>
      <c r="AD39" s="12">
        <f t="shared" si="10"/>
        <v>2</v>
      </c>
      <c r="AE39" s="22">
        <f t="shared" ref="AE39:AE41" si="316">AE38+"00:15"</f>
        <v>0.21874999999999992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12">
        <f>SUM(AF39:AL39)</f>
        <v>0</v>
      </c>
      <c r="AN39" s="12">
        <f t="shared" si="11"/>
        <v>0</v>
      </c>
      <c r="AO39" s="22">
        <f t="shared" ref="AO39:AO41" si="317">AO38+"00:15"</f>
        <v>0.21874999999999992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12">
        <f>SUM(AP39:AV39)</f>
        <v>0</v>
      </c>
      <c r="AX39" s="12">
        <f t="shared" si="12"/>
        <v>0</v>
      </c>
      <c r="AY39" s="22">
        <f t="shared" ref="AY39:AY41" si="318">AY38+"00:15"</f>
        <v>0.21874999999999992</v>
      </c>
      <c r="AZ39" s="42">
        <v>21</v>
      </c>
      <c r="BA39" s="42">
        <v>4</v>
      </c>
      <c r="BB39" s="42">
        <v>2</v>
      </c>
      <c r="BC39" s="42">
        <v>4</v>
      </c>
      <c r="BD39" s="42">
        <v>6</v>
      </c>
      <c r="BE39" s="42">
        <v>4</v>
      </c>
      <c r="BF39" s="42">
        <v>2</v>
      </c>
      <c r="BG39" s="12">
        <f>SUM(AZ39:BF39)</f>
        <v>43</v>
      </c>
      <c r="BH39" s="12">
        <f t="shared" si="13"/>
        <v>51.2</v>
      </c>
      <c r="BI39" s="22">
        <f t="shared" ref="BI39:BI41" si="319">BI38+"00:15"</f>
        <v>0.21874999999999992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12">
        <f>SUM(BJ39:BP39)</f>
        <v>0</v>
      </c>
      <c r="BR39" s="12">
        <f t="shared" si="14"/>
        <v>0</v>
      </c>
      <c r="BS39" s="22">
        <f t="shared" ref="BS39:BS41" si="320">BS38+"00:15"</f>
        <v>0.21874999999999992</v>
      </c>
      <c r="BT39" s="42">
        <v>0</v>
      </c>
      <c r="BU39" s="42">
        <v>0</v>
      </c>
      <c r="BV39" s="42">
        <v>0</v>
      </c>
      <c r="BW39" s="42">
        <v>0</v>
      </c>
      <c r="BX39" s="42">
        <v>0</v>
      </c>
      <c r="BY39" s="42">
        <v>0</v>
      </c>
      <c r="BZ39" s="42">
        <v>0</v>
      </c>
      <c r="CA39" s="12">
        <f>SUM(BT39:BZ39)</f>
        <v>0</v>
      </c>
      <c r="CB39" s="12">
        <f t="shared" si="15"/>
        <v>0</v>
      </c>
      <c r="CC39" s="22">
        <f t="shared" ref="CC39:CC41" si="321">CC38+"00:15"</f>
        <v>0.21874999999999992</v>
      </c>
      <c r="CD39" s="42">
        <v>0</v>
      </c>
      <c r="CE39" s="42">
        <v>1</v>
      </c>
      <c r="CF39" s="42">
        <v>0</v>
      </c>
      <c r="CG39" s="42">
        <v>0</v>
      </c>
      <c r="CH39" s="42">
        <v>0</v>
      </c>
      <c r="CI39" s="42">
        <v>0</v>
      </c>
      <c r="CJ39" s="42">
        <v>0</v>
      </c>
      <c r="CK39" s="12">
        <f>SUM(CD39:CJ39)</f>
        <v>1</v>
      </c>
      <c r="CL39" s="12">
        <f t="shared" si="16"/>
        <v>1</v>
      </c>
      <c r="CM39" s="22">
        <f t="shared" ref="CM39:CM41" si="322">CM38+"00:15"</f>
        <v>0.21874999999999992</v>
      </c>
      <c r="CN39" s="42">
        <v>0</v>
      </c>
      <c r="CO39" s="42">
        <v>0</v>
      </c>
      <c r="CP39" s="42">
        <v>0</v>
      </c>
      <c r="CQ39" s="42">
        <v>0</v>
      </c>
      <c r="CR39" s="42">
        <v>0</v>
      </c>
      <c r="CS39" s="42">
        <v>0</v>
      </c>
      <c r="CT39" s="42">
        <v>0</v>
      </c>
      <c r="CU39" s="12">
        <f>SUM(CN39:CT39)</f>
        <v>0</v>
      </c>
      <c r="CV39" s="12">
        <f t="shared" si="17"/>
        <v>0</v>
      </c>
      <c r="CW39" s="22">
        <f t="shared" ref="CW39:CW41" si="323">CW38+"00:15"</f>
        <v>0.21874999999999992</v>
      </c>
      <c r="CX39" s="42">
        <v>0</v>
      </c>
      <c r="CY39" s="42">
        <v>0</v>
      </c>
      <c r="CZ39" s="42">
        <v>0</v>
      </c>
      <c r="DA39" s="42">
        <v>0</v>
      </c>
      <c r="DB39" s="42">
        <v>0</v>
      </c>
      <c r="DC39" s="42">
        <v>0</v>
      </c>
      <c r="DD39" s="42">
        <v>0</v>
      </c>
      <c r="DE39" s="12">
        <f>SUM(CX39:DD39)</f>
        <v>0</v>
      </c>
      <c r="DF39" s="12">
        <f t="shared" si="18"/>
        <v>0</v>
      </c>
      <c r="DG39" s="22">
        <f t="shared" ref="DG39:DG41" si="324">DG38+"00:15"</f>
        <v>0.21874999999999992</v>
      </c>
      <c r="DH39" s="42">
        <v>0</v>
      </c>
      <c r="DI39" s="42">
        <v>0</v>
      </c>
      <c r="DJ39" s="42">
        <v>0</v>
      </c>
      <c r="DK39" s="42">
        <v>0</v>
      </c>
      <c r="DL39" s="42">
        <v>0</v>
      </c>
      <c r="DM39" s="42">
        <v>0</v>
      </c>
      <c r="DN39" s="42">
        <v>0</v>
      </c>
      <c r="DO39" s="12">
        <f>SUM(DH39:DN39)</f>
        <v>0</v>
      </c>
      <c r="DP39" s="12">
        <f t="shared" si="19"/>
        <v>0</v>
      </c>
      <c r="DQ39" s="22">
        <f t="shared" ref="DQ39:DQ41" si="325">DQ38+"00:15"</f>
        <v>0.21874999999999992</v>
      </c>
      <c r="DR39" s="42">
        <v>1</v>
      </c>
      <c r="DS39" s="42">
        <v>0</v>
      </c>
      <c r="DT39" s="42">
        <v>0</v>
      </c>
      <c r="DU39" s="42">
        <v>0</v>
      </c>
      <c r="DV39" s="42">
        <v>0</v>
      </c>
      <c r="DW39" s="42">
        <v>0</v>
      </c>
      <c r="DX39" s="42">
        <v>0</v>
      </c>
      <c r="DY39" s="12">
        <f>SUM(DR39:DX39)</f>
        <v>1</v>
      </c>
      <c r="DZ39" s="12">
        <f t="shared" si="20"/>
        <v>1</v>
      </c>
      <c r="EA39" s="22">
        <f t="shared" ref="EA39:EA41" si="326">EA38+"00:15"</f>
        <v>0.21874999999999992</v>
      </c>
      <c r="EB39" s="42">
        <v>71</v>
      </c>
      <c r="EC39" s="42">
        <v>11</v>
      </c>
      <c r="ED39" s="42">
        <v>6</v>
      </c>
      <c r="EE39" s="42">
        <v>3</v>
      </c>
      <c r="EF39" s="42">
        <v>1</v>
      </c>
      <c r="EG39" s="42">
        <v>4</v>
      </c>
      <c r="EH39" s="42">
        <v>0</v>
      </c>
      <c r="EI39" s="12">
        <f>SUM(EB39:EH39)</f>
        <v>96</v>
      </c>
      <c r="EJ39" s="12">
        <f t="shared" si="21"/>
        <v>101.5</v>
      </c>
      <c r="EK39" s="22">
        <f t="shared" ref="EK39:EK41" si="327">EK38+"00:15"</f>
        <v>0.21874999999999992</v>
      </c>
      <c r="EL39" s="42">
        <v>0</v>
      </c>
      <c r="EM39" s="42">
        <v>0</v>
      </c>
      <c r="EN39" s="42">
        <v>0</v>
      </c>
      <c r="EO39" s="42">
        <v>0</v>
      </c>
      <c r="EP39" s="42">
        <v>0</v>
      </c>
      <c r="EQ39" s="42">
        <v>0</v>
      </c>
      <c r="ER39" s="42">
        <v>0</v>
      </c>
      <c r="ES39" s="12">
        <f>SUM(EL39:ER39)</f>
        <v>0</v>
      </c>
      <c r="ET39" s="12">
        <f t="shared" si="22"/>
        <v>0</v>
      </c>
      <c r="EU39" s="22">
        <f t="shared" ref="EU39:EU41" si="328">EU38+"00:15"</f>
        <v>0.21874999999999992</v>
      </c>
      <c r="EV39" s="42">
        <v>0</v>
      </c>
      <c r="EW39" s="42">
        <v>0</v>
      </c>
      <c r="EX39" s="42">
        <v>0</v>
      </c>
      <c r="EY39" s="42">
        <v>0</v>
      </c>
      <c r="EZ39" s="42">
        <v>0</v>
      </c>
      <c r="FA39" s="42">
        <v>0</v>
      </c>
      <c r="FB39" s="42">
        <v>0</v>
      </c>
      <c r="FC39" s="12">
        <f>SUM(EV39:FB39)</f>
        <v>0</v>
      </c>
      <c r="FD39" s="12">
        <f t="shared" si="23"/>
        <v>0</v>
      </c>
      <c r="FE39" s="22">
        <f t="shared" ref="FE39:FE41" si="329">FE38+"00:15"</f>
        <v>0.21874999999999992</v>
      </c>
      <c r="FF39" s="48">
        <f t="shared" si="305"/>
        <v>0</v>
      </c>
      <c r="FG39" s="48">
        <f t="shared" si="305"/>
        <v>0</v>
      </c>
      <c r="FH39" s="48">
        <f t="shared" si="305"/>
        <v>0</v>
      </c>
      <c r="FI39" s="48">
        <f t="shared" si="305"/>
        <v>0</v>
      </c>
      <c r="FJ39" s="48">
        <f t="shared" si="305"/>
        <v>0</v>
      </c>
      <c r="FK39" s="48">
        <f t="shared" si="305"/>
        <v>0</v>
      </c>
      <c r="FL39" s="48">
        <f t="shared" si="305"/>
        <v>0</v>
      </c>
      <c r="FM39" s="12">
        <f>SUM(FF39:FL39)</f>
        <v>0</v>
      </c>
      <c r="FN39" s="12">
        <f t="shared" si="24"/>
        <v>0</v>
      </c>
      <c r="FO39" s="22">
        <f t="shared" ref="FO39:FO41" si="330">FO38+"00:15"</f>
        <v>0.21874999999999992</v>
      </c>
      <c r="FP39" s="48">
        <f t="shared" si="306"/>
        <v>3</v>
      </c>
      <c r="FQ39" s="48">
        <f t="shared" si="306"/>
        <v>0</v>
      </c>
      <c r="FR39" s="48">
        <f t="shared" si="306"/>
        <v>0</v>
      </c>
      <c r="FS39" s="48">
        <f t="shared" si="306"/>
        <v>0</v>
      </c>
      <c r="FT39" s="48">
        <f t="shared" si="306"/>
        <v>0</v>
      </c>
      <c r="FU39" s="48">
        <f t="shared" si="306"/>
        <v>1</v>
      </c>
      <c r="FV39" s="48">
        <f t="shared" si="306"/>
        <v>0</v>
      </c>
      <c r="FW39" s="12">
        <f>SUM(FP39:FV39)</f>
        <v>4</v>
      </c>
      <c r="FX39" s="12">
        <f t="shared" si="25"/>
        <v>3.4</v>
      </c>
      <c r="FY39" s="22">
        <f t="shared" ref="FY39:FY41" si="331">FY38+"00:15"</f>
        <v>0.21874999999999992</v>
      </c>
      <c r="FZ39" s="48">
        <f t="shared" si="307"/>
        <v>73</v>
      </c>
      <c r="GA39" s="48">
        <f t="shared" si="307"/>
        <v>12</v>
      </c>
      <c r="GB39" s="48">
        <f t="shared" si="307"/>
        <v>6</v>
      </c>
      <c r="GC39" s="48">
        <f t="shared" si="307"/>
        <v>3</v>
      </c>
      <c r="GD39" s="48">
        <f t="shared" si="307"/>
        <v>1</v>
      </c>
      <c r="GE39" s="48">
        <f t="shared" si="307"/>
        <v>4</v>
      </c>
      <c r="GF39" s="48">
        <f t="shared" si="307"/>
        <v>0</v>
      </c>
      <c r="GG39" s="12">
        <f>SUM(FZ39:GF39)</f>
        <v>99</v>
      </c>
      <c r="GH39" s="12">
        <f t="shared" si="26"/>
        <v>104.5</v>
      </c>
      <c r="GI39" s="22">
        <f t="shared" ref="GI39:GI41" si="332">GI38+"00:15"</f>
        <v>0.21874999999999992</v>
      </c>
      <c r="GJ39" s="48">
        <f t="shared" si="308"/>
        <v>21</v>
      </c>
      <c r="GK39" s="48">
        <f t="shared" si="308"/>
        <v>4</v>
      </c>
      <c r="GL39" s="48">
        <f t="shared" si="308"/>
        <v>2</v>
      </c>
      <c r="GM39" s="48">
        <f t="shared" si="308"/>
        <v>4</v>
      </c>
      <c r="GN39" s="48">
        <f t="shared" si="308"/>
        <v>6</v>
      </c>
      <c r="GO39" s="48">
        <f t="shared" si="308"/>
        <v>4</v>
      </c>
      <c r="GP39" s="48">
        <f t="shared" si="308"/>
        <v>2</v>
      </c>
      <c r="GQ39" s="12">
        <f>SUM(GJ39:GP39)</f>
        <v>43</v>
      </c>
      <c r="GR39" s="12">
        <f t="shared" si="27"/>
        <v>51.2</v>
      </c>
      <c r="GS39" s="22">
        <f t="shared" ref="GS39:GS41" si="333">GS38+"00:15"</f>
        <v>0.21874999999999992</v>
      </c>
      <c r="GT39" s="48">
        <f t="shared" si="309"/>
        <v>2</v>
      </c>
      <c r="GU39" s="48">
        <f t="shared" si="309"/>
        <v>0</v>
      </c>
      <c r="GV39" s="48">
        <f t="shared" si="309"/>
        <v>0</v>
      </c>
      <c r="GW39" s="48">
        <f t="shared" si="309"/>
        <v>0</v>
      </c>
      <c r="GX39" s="48">
        <f t="shared" si="309"/>
        <v>0</v>
      </c>
      <c r="GY39" s="48">
        <f t="shared" si="309"/>
        <v>0</v>
      </c>
      <c r="GZ39" s="48">
        <f t="shared" si="309"/>
        <v>0</v>
      </c>
      <c r="HA39" s="12">
        <f>SUM(GT39:GZ39)</f>
        <v>2</v>
      </c>
      <c r="HB39" s="12">
        <f t="shared" si="28"/>
        <v>2</v>
      </c>
      <c r="HC39" s="22">
        <f t="shared" ref="HC39:HC41" si="334">HC38+"00:15"</f>
        <v>0.21874999999999992</v>
      </c>
      <c r="HD39" s="48">
        <f t="shared" si="310"/>
        <v>0</v>
      </c>
      <c r="HE39" s="48">
        <f t="shared" si="310"/>
        <v>1</v>
      </c>
      <c r="HF39" s="48">
        <f t="shared" si="310"/>
        <v>0</v>
      </c>
      <c r="HG39" s="48">
        <f t="shared" si="310"/>
        <v>0</v>
      </c>
      <c r="HH39" s="48">
        <f t="shared" si="310"/>
        <v>0</v>
      </c>
      <c r="HI39" s="48">
        <f t="shared" si="310"/>
        <v>0</v>
      </c>
      <c r="HJ39" s="48">
        <f t="shared" si="310"/>
        <v>0</v>
      </c>
      <c r="HK39" s="12">
        <f>SUM(HD39:HJ39)</f>
        <v>1</v>
      </c>
      <c r="HL39" s="12">
        <f t="shared" si="29"/>
        <v>1</v>
      </c>
      <c r="HM39" s="22">
        <f t="shared" ref="HM39:HM41" si="335">HM38+"00:15"</f>
        <v>0.21874999999999992</v>
      </c>
      <c r="HN39" s="48">
        <f t="shared" si="311"/>
        <v>21</v>
      </c>
      <c r="HO39" s="48">
        <f t="shared" si="311"/>
        <v>4</v>
      </c>
      <c r="HP39" s="48">
        <f t="shared" si="311"/>
        <v>2</v>
      </c>
      <c r="HQ39" s="48">
        <f t="shared" si="311"/>
        <v>4</v>
      </c>
      <c r="HR39" s="48">
        <f t="shared" si="311"/>
        <v>6</v>
      </c>
      <c r="HS39" s="48">
        <f t="shared" si="311"/>
        <v>5</v>
      </c>
      <c r="HT39" s="48">
        <f t="shared" si="311"/>
        <v>2</v>
      </c>
      <c r="HU39" s="12">
        <f>SUM(HN39:HT39)</f>
        <v>44</v>
      </c>
      <c r="HV39" s="12">
        <f t="shared" si="30"/>
        <v>51.6</v>
      </c>
      <c r="HW39" s="22">
        <f t="shared" ref="HW39:HW41" si="336">HW38+"00:15"</f>
        <v>0.21874999999999992</v>
      </c>
      <c r="HX39" s="48">
        <f t="shared" si="312"/>
        <v>72</v>
      </c>
      <c r="HY39" s="48">
        <f t="shared" si="312"/>
        <v>11</v>
      </c>
      <c r="HZ39" s="48">
        <f t="shared" si="312"/>
        <v>6</v>
      </c>
      <c r="IA39" s="48">
        <f t="shared" si="312"/>
        <v>3</v>
      </c>
      <c r="IB39" s="48">
        <f t="shared" si="312"/>
        <v>1</v>
      </c>
      <c r="IC39" s="48">
        <f t="shared" si="312"/>
        <v>4</v>
      </c>
      <c r="ID39" s="48">
        <f t="shared" si="312"/>
        <v>0</v>
      </c>
      <c r="IE39" s="12">
        <f t="shared" si="89"/>
        <v>97</v>
      </c>
      <c r="IF39" s="12">
        <f t="shared" si="31"/>
        <v>102.5</v>
      </c>
    </row>
    <row r="40" spans="1:240" ht="13" customHeight="1" x14ac:dyDescent="0.25">
      <c r="A40" s="22">
        <f t="shared" si="313"/>
        <v>0.22916666666666657</v>
      </c>
      <c r="B40" s="42">
        <v>0</v>
      </c>
      <c r="C40" s="42">
        <v>1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12">
        <f>SUM(B40:H40)</f>
        <v>1</v>
      </c>
      <c r="J40" s="12">
        <f t="shared" si="8"/>
        <v>1</v>
      </c>
      <c r="K40" s="22">
        <f t="shared" si="314"/>
        <v>0.22916666666666657</v>
      </c>
      <c r="L40" s="42">
        <v>2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12">
        <f>SUM(L40:R40)</f>
        <v>2</v>
      </c>
      <c r="T40" s="12">
        <f t="shared" si="9"/>
        <v>2</v>
      </c>
      <c r="U40" s="22">
        <f t="shared" si="315"/>
        <v>0.22916666666666657</v>
      </c>
      <c r="V40" s="42">
        <v>4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12">
        <f>SUM(V40:AB40)</f>
        <v>4</v>
      </c>
      <c r="AD40" s="12">
        <f t="shared" si="10"/>
        <v>4</v>
      </c>
      <c r="AE40" s="22">
        <f t="shared" si="316"/>
        <v>0.22916666666666657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12">
        <f>SUM(AF40:AL40)</f>
        <v>0</v>
      </c>
      <c r="AN40" s="12">
        <f t="shared" si="11"/>
        <v>0</v>
      </c>
      <c r="AO40" s="22">
        <f t="shared" si="317"/>
        <v>0.22916666666666657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12">
        <f>SUM(AP40:AV40)</f>
        <v>0</v>
      </c>
      <c r="AX40" s="12">
        <f t="shared" si="12"/>
        <v>0</v>
      </c>
      <c r="AY40" s="22">
        <f t="shared" si="318"/>
        <v>0.22916666666666657</v>
      </c>
      <c r="AZ40" s="42">
        <v>25</v>
      </c>
      <c r="BA40" s="42">
        <v>7</v>
      </c>
      <c r="BB40" s="42">
        <v>2</v>
      </c>
      <c r="BC40" s="42">
        <v>2</v>
      </c>
      <c r="BD40" s="42">
        <v>8</v>
      </c>
      <c r="BE40" s="42">
        <v>1</v>
      </c>
      <c r="BF40" s="42">
        <v>0</v>
      </c>
      <c r="BG40" s="12">
        <f>SUM(AZ40:BF40)</f>
        <v>45</v>
      </c>
      <c r="BH40" s="12">
        <f t="shared" si="13"/>
        <v>56</v>
      </c>
      <c r="BI40" s="22">
        <f t="shared" si="319"/>
        <v>0.22916666666666657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12">
        <f>SUM(BJ40:BP40)</f>
        <v>0</v>
      </c>
      <c r="BR40" s="12">
        <f t="shared" si="14"/>
        <v>0</v>
      </c>
      <c r="BS40" s="22">
        <f t="shared" si="320"/>
        <v>0.22916666666666657</v>
      </c>
      <c r="BT40" s="42">
        <v>0</v>
      </c>
      <c r="BU40" s="42">
        <v>0</v>
      </c>
      <c r="BV40" s="42">
        <v>0</v>
      </c>
      <c r="BW40" s="42">
        <v>0</v>
      </c>
      <c r="BX40" s="42">
        <v>0</v>
      </c>
      <c r="BY40" s="42">
        <v>0</v>
      </c>
      <c r="BZ40" s="42">
        <v>0</v>
      </c>
      <c r="CA40" s="12">
        <f>SUM(BT40:BZ40)</f>
        <v>0</v>
      </c>
      <c r="CB40" s="12">
        <f t="shared" si="15"/>
        <v>0</v>
      </c>
      <c r="CC40" s="22">
        <f t="shared" si="321"/>
        <v>0.22916666666666657</v>
      </c>
      <c r="CD40" s="42">
        <v>1</v>
      </c>
      <c r="CE40" s="42">
        <v>0</v>
      </c>
      <c r="CF40" s="42">
        <v>0</v>
      </c>
      <c r="CG40" s="42">
        <v>0</v>
      </c>
      <c r="CH40" s="42">
        <v>0</v>
      </c>
      <c r="CI40" s="42">
        <v>0</v>
      </c>
      <c r="CJ40" s="42">
        <v>0</v>
      </c>
      <c r="CK40" s="12">
        <f>SUM(CD40:CJ40)</f>
        <v>1</v>
      </c>
      <c r="CL40" s="12">
        <f t="shared" si="16"/>
        <v>1</v>
      </c>
      <c r="CM40" s="22">
        <f t="shared" si="322"/>
        <v>0.22916666666666657</v>
      </c>
      <c r="CN40" s="42">
        <v>0</v>
      </c>
      <c r="CO40" s="42">
        <v>0</v>
      </c>
      <c r="CP40" s="42">
        <v>0</v>
      </c>
      <c r="CQ40" s="42">
        <v>0</v>
      </c>
      <c r="CR40" s="42">
        <v>0</v>
      </c>
      <c r="CS40" s="42">
        <v>0</v>
      </c>
      <c r="CT40" s="42">
        <v>0</v>
      </c>
      <c r="CU40" s="12">
        <f>SUM(CN40:CT40)</f>
        <v>0</v>
      </c>
      <c r="CV40" s="12">
        <f t="shared" si="17"/>
        <v>0</v>
      </c>
      <c r="CW40" s="22">
        <f t="shared" si="323"/>
        <v>0.22916666666666657</v>
      </c>
      <c r="CX40" s="42">
        <v>1</v>
      </c>
      <c r="CY40" s="42">
        <v>0</v>
      </c>
      <c r="CZ40" s="42">
        <v>0</v>
      </c>
      <c r="DA40" s="42">
        <v>0</v>
      </c>
      <c r="DB40" s="42">
        <v>0</v>
      </c>
      <c r="DC40" s="42">
        <v>0</v>
      </c>
      <c r="DD40" s="42">
        <v>1</v>
      </c>
      <c r="DE40" s="12">
        <f>SUM(CX40:DD40)</f>
        <v>2</v>
      </c>
      <c r="DF40" s="12">
        <f t="shared" si="18"/>
        <v>1.2</v>
      </c>
      <c r="DG40" s="22">
        <f t="shared" si="324"/>
        <v>0.22916666666666657</v>
      </c>
      <c r="DH40" s="42">
        <v>0</v>
      </c>
      <c r="DI40" s="42">
        <v>0</v>
      </c>
      <c r="DJ40" s="42">
        <v>0</v>
      </c>
      <c r="DK40" s="42">
        <v>0</v>
      </c>
      <c r="DL40" s="42">
        <v>0</v>
      </c>
      <c r="DM40" s="42">
        <v>0</v>
      </c>
      <c r="DN40" s="42">
        <v>0</v>
      </c>
      <c r="DO40" s="12">
        <f>SUM(DH40:DN40)</f>
        <v>0</v>
      </c>
      <c r="DP40" s="12">
        <f t="shared" si="19"/>
        <v>0</v>
      </c>
      <c r="DQ40" s="22">
        <f t="shared" si="325"/>
        <v>0.22916666666666657</v>
      </c>
      <c r="DR40" s="42">
        <v>1</v>
      </c>
      <c r="DS40" s="42">
        <v>0</v>
      </c>
      <c r="DT40" s="42">
        <v>0</v>
      </c>
      <c r="DU40" s="42">
        <v>0</v>
      </c>
      <c r="DV40" s="42">
        <v>0</v>
      </c>
      <c r="DW40" s="42">
        <v>0</v>
      </c>
      <c r="DX40" s="42">
        <v>0</v>
      </c>
      <c r="DY40" s="12">
        <f>SUM(DR40:DX40)</f>
        <v>1</v>
      </c>
      <c r="DZ40" s="12">
        <f t="shared" si="20"/>
        <v>1</v>
      </c>
      <c r="EA40" s="22">
        <f t="shared" si="326"/>
        <v>0.22916666666666657</v>
      </c>
      <c r="EB40" s="42">
        <v>76</v>
      </c>
      <c r="EC40" s="42">
        <v>11</v>
      </c>
      <c r="ED40" s="42">
        <v>9</v>
      </c>
      <c r="EE40" s="42">
        <v>5</v>
      </c>
      <c r="EF40" s="42">
        <v>8</v>
      </c>
      <c r="EG40" s="42">
        <v>5</v>
      </c>
      <c r="EH40" s="42">
        <v>2</v>
      </c>
      <c r="EI40" s="12">
        <f>SUM(EB40:EH40)</f>
        <v>116</v>
      </c>
      <c r="EJ40" s="12">
        <f t="shared" si="21"/>
        <v>130.4</v>
      </c>
      <c r="EK40" s="22">
        <f t="shared" si="327"/>
        <v>0.22916666666666657</v>
      </c>
      <c r="EL40" s="42">
        <v>0</v>
      </c>
      <c r="EM40" s="42">
        <v>0</v>
      </c>
      <c r="EN40" s="42">
        <v>0</v>
      </c>
      <c r="EO40" s="42">
        <v>0</v>
      </c>
      <c r="EP40" s="42">
        <v>0</v>
      </c>
      <c r="EQ40" s="42">
        <v>0</v>
      </c>
      <c r="ER40" s="42">
        <v>0</v>
      </c>
      <c r="ES40" s="12">
        <f>SUM(EL40:ER40)</f>
        <v>0</v>
      </c>
      <c r="ET40" s="12">
        <f t="shared" si="22"/>
        <v>0</v>
      </c>
      <c r="EU40" s="22">
        <f t="shared" si="328"/>
        <v>0.22916666666666657</v>
      </c>
      <c r="EV40" s="42">
        <v>0</v>
      </c>
      <c r="EW40" s="42">
        <v>0</v>
      </c>
      <c r="EX40" s="42">
        <v>0</v>
      </c>
      <c r="EY40" s="42">
        <v>0</v>
      </c>
      <c r="EZ40" s="42">
        <v>0</v>
      </c>
      <c r="FA40" s="42">
        <v>0</v>
      </c>
      <c r="FB40" s="42">
        <v>0</v>
      </c>
      <c r="FC40" s="12">
        <f>SUM(EV40:FB40)</f>
        <v>0</v>
      </c>
      <c r="FD40" s="12">
        <f t="shared" si="23"/>
        <v>0</v>
      </c>
      <c r="FE40" s="22">
        <f t="shared" si="329"/>
        <v>0.22916666666666657</v>
      </c>
      <c r="FF40" s="48">
        <f t="shared" si="305"/>
        <v>0</v>
      </c>
      <c r="FG40" s="48">
        <f t="shared" si="305"/>
        <v>0</v>
      </c>
      <c r="FH40" s="48">
        <f t="shared" si="305"/>
        <v>0</v>
      </c>
      <c r="FI40" s="48">
        <f t="shared" si="305"/>
        <v>0</v>
      </c>
      <c r="FJ40" s="48">
        <f t="shared" si="305"/>
        <v>0</v>
      </c>
      <c r="FK40" s="48">
        <f t="shared" si="305"/>
        <v>0</v>
      </c>
      <c r="FL40" s="48">
        <f t="shared" si="305"/>
        <v>0</v>
      </c>
      <c r="FM40" s="12">
        <f>SUM(FF40:FL40)</f>
        <v>0</v>
      </c>
      <c r="FN40" s="12">
        <f t="shared" si="24"/>
        <v>0</v>
      </c>
      <c r="FO40" s="22">
        <f t="shared" si="330"/>
        <v>0.22916666666666657</v>
      </c>
      <c r="FP40" s="48">
        <f t="shared" si="306"/>
        <v>6</v>
      </c>
      <c r="FQ40" s="48">
        <f t="shared" si="306"/>
        <v>1</v>
      </c>
      <c r="FR40" s="48">
        <f t="shared" si="306"/>
        <v>0</v>
      </c>
      <c r="FS40" s="48">
        <f t="shared" si="306"/>
        <v>0</v>
      </c>
      <c r="FT40" s="48">
        <f t="shared" si="306"/>
        <v>0</v>
      </c>
      <c r="FU40" s="48">
        <f t="shared" si="306"/>
        <v>0</v>
      </c>
      <c r="FV40" s="48">
        <f t="shared" si="306"/>
        <v>0</v>
      </c>
      <c r="FW40" s="12">
        <f>SUM(FP40:FV40)</f>
        <v>7</v>
      </c>
      <c r="FX40" s="12">
        <f t="shared" si="25"/>
        <v>7</v>
      </c>
      <c r="FY40" s="22">
        <f t="shared" si="331"/>
        <v>0.22916666666666657</v>
      </c>
      <c r="FZ40" s="48">
        <f t="shared" si="307"/>
        <v>81</v>
      </c>
      <c r="GA40" s="48">
        <f t="shared" si="307"/>
        <v>11</v>
      </c>
      <c r="GB40" s="48">
        <f t="shared" si="307"/>
        <v>9</v>
      </c>
      <c r="GC40" s="48">
        <f t="shared" si="307"/>
        <v>5</v>
      </c>
      <c r="GD40" s="48">
        <f t="shared" si="307"/>
        <v>8</v>
      </c>
      <c r="GE40" s="48">
        <f t="shared" si="307"/>
        <v>5</v>
      </c>
      <c r="GF40" s="48">
        <f t="shared" si="307"/>
        <v>2</v>
      </c>
      <c r="GG40" s="12">
        <f>SUM(FZ40:GF40)</f>
        <v>121</v>
      </c>
      <c r="GH40" s="12">
        <f t="shared" si="26"/>
        <v>135.4</v>
      </c>
      <c r="GI40" s="22">
        <f t="shared" si="332"/>
        <v>0.22916666666666657</v>
      </c>
      <c r="GJ40" s="48">
        <f t="shared" si="308"/>
        <v>25</v>
      </c>
      <c r="GK40" s="48">
        <f t="shared" si="308"/>
        <v>7</v>
      </c>
      <c r="GL40" s="48">
        <f t="shared" si="308"/>
        <v>2</v>
      </c>
      <c r="GM40" s="48">
        <f t="shared" si="308"/>
        <v>2</v>
      </c>
      <c r="GN40" s="48">
        <f t="shared" si="308"/>
        <v>8</v>
      </c>
      <c r="GO40" s="48">
        <f t="shared" si="308"/>
        <v>1</v>
      </c>
      <c r="GP40" s="48">
        <f t="shared" si="308"/>
        <v>0</v>
      </c>
      <c r="GQ40" s="12">
        <f>SUM(GJ40:GP40)</f>
        <v>45</v>
      </c>
      <c r="GR40" s="12">
        <f t="shared" si="27"/>
        <v>56</v>
      </c>
      <c r="GS40" s="22">
        <f t="shared" si="333"/>
        <v>0.22916666666666657</v>
      </c>
      <c r="GT40" s="48">
        <f t="shared" si="309"/>
        <v>3</v>
      </c>
      <c r="GU40" s="48">
        <f t="shared" si="309"/>
        <v>0</v>
      </c>
      <c r="GV40" s="48">
        <f t="shared" si="309"/>
        <v>0</v>
      </c>
      <c r="GW40" s="48">
        <f t="shared" si="309"/>
        <v>0</v>
      </c>
      <c r="GX40" s="48">
        <f t="shared" si="309"/>
        <v>0</v>
      </c>
      <c r="GY40" s="48">
        <f t="shared" si="309"/>
        <v>0</v>
      </c>
      <c r="GZ40" s="48">
        <f t="shared" si="309"/>
        <v>0</v>
      </c>
      <c r="HA40" s="12">
        <f>SUM(GT40:GZ40)</f>
        <v>3</v>
      </c>
      <c r="HB40" s="12">
        <f t="shared" si="28"/>
        <v>3</v>
      </c>
      <c r="HC40" s="22">
        <f t="shared" si="334"/>
        <v>0.22916666666666657</v>
      </c>
      <c r="HD40" s="48">
        <f t="shared" si="310"/>
        <v>2</v>
      </c>
      <c r="HE40" s="48">
        <f t="shared" si="310"/>
        <v>0</v>
      </c>
      <c r="HF40" s="48">
        <f t="shared" si="310"/>
        <v>0</v>
      </c>
      <c r="HG40" s="48">
        <f t="shared" si="310"/>
        <v>0</v>
      </c>
      <c r="HH40" s="48">
        <f t="shared" si="310"/>
        <v>0</v>
      </c>
      <c r="HI40" s="48">
        <f t="shared" si="310"/>
        <v>0</v>
      </c>
      <c r="HJ40" s="48">
        <f t="shared" si="310"/>
        <v>1</v>
      </c>
      <c r="HK40" s="12">
        <f>SUM(HD40:HJ40)</f>
        <v>3</v>
      </c>
      <c r="HL40" s="12">
        <f t="shared" si="29"/>
        <v>2.2000000000000002</v>
      </c>
      <c r="HM40" s="22">
        <f t="shared" si="335"/>
        <v>0.22916666666666657</v>
      </c>
      <c r="HN40" s="48">
        <f t="shared" si="311"/>
        <v>26</v>
      </c>
      <c r="HO40" s="48">
        <f t="shared" si="311"/>
        <v>8</v>
      </c>
      <c r="HP40" s="48">
        <f t="shared" si="311"/>
        <v>2</v>
      </c>
      <c r="HQ40" s="48">
        <f t="shared" si="311"/>
        <v>2</v>
      </c>
      <c r="HR40" s="48">
        <f t="shared" si="311"/>
        <v>8</v>
      </c>
      <c r="HS40" s="48">
        <f t="shared" si="311"/>
        <v>1</v>
      </c>
      <c r="HT40" s="48">
        <f t="shared" si="311"/>
        <v>1</v>
      </c>
      <c r="HU40" s="12">
        <f>SUM(HN40:HT40)</f>
        <v>48</v>
      </c>
      <c r="HV40" s="12">
        <f t="shared" si="30"/>
        <v>58.2</v>
      </c>
      <c r="HW40" s="22">
        <f t="shared" si="336"/>
        <v>0.22916666666666657</v>
      </c>
      <c r="HX40" s="48">
        <f t="shared" si="312"/>
        <v>77</v>
      </c>
      <c r="HY40" s="48">
        <f t="shared" si="312"/>
        <v>11</v>
      </c>
      <c r="HZ40" s="48">
        <f t="shared" si="312"/>
        <v>9</v>
      </c>
      <c r="IA40" s="48">
        <f t="shared" si="312"/>
        <v>5</v>
      </c>
      <c r="IB40" s="48">
        <f t="shared" si="312"/>
        <v>8</v>
      </c>
      <c r="IC40" s="48">
        <f t="shared" si="312"/>
        <v>5</v>
      </c>
      <c r="ID40" s="48">
        <f t="shared" si="312"/>
        <v>2</v>
      </c>
      <c r="IE40" s="12">
        <f t="shared" si="89"/>
        <v>117</v>
      </c>
      <c r="IF40" s="12">
        <f t="shared" si="31"/>
        <v>131.4</v>
      </c>
    </row>
    <row r="41" spans="1:240" ht="13" customHeight="1" thickBot="1" x14ac:dyDescent="0.3">
      <c r="A41" s="22">
        <f t="shared" si="313"/>
        <v>0.23958333333333323</v>
      </c>
      <c r="B41" s="42">
        <v>1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12">
        <f>SUM(B41:H41)</f>
        <v>1</v>
      </c>
      <c r="J41" s="12">
        <f t="shared" si="8"/>
        <v>1</v>
      </c>
      <c r="K41" s="22">
        <f t="shared" si="314"/>
        <v>0.23958333333333323</v>
      </c>
      <c r="L41" s="42">
        <v>2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1</v>
      </c>
      <c r="S41" s="12">
        <f>SUM(L41:R41)</f>
        <v>3</v>
      </c>
      <c r="T41" s="12">
        <f t="shared" si="9"/>
        <v>2.2000000000000002</v>
      </c>
      <c r="U41" s="22">
        <f t="shared" si="315"/>
        <v>0.23958333333333323</v>
      </c>
      <c r="V41" s="42">
        <v>8</v>
      </c>
      <c r="W41" s="42">
        <v>0</v>
      </c>
      <c r="X41" s="42">
        <v>0</v>
      </c>
      <c r="Y41" s="42">
        <v>0</v>
      </c>
      <c r="Z41" s="42">
        <v>0</v>
      </c>
      <c r="AA41" s="42">
        <v>1</v>
      </c>
      <c r="AB41" s="42">
        <v>0</v>
      </c>
      <c r="AC41" s="12">
        <f>SUM(V41:AB41)</f>
        <v>9</v>
      </c>
      <c r="AD41" s="12">
        <f t="shared" si="10"/>
        <v>8.4</v>
      </c>
      <c r="AE41" s="22">
        <f t="shared" si="316"/>
        <v>0.23958333333333323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12">
        <f>SUM(AF41:AL41)</f>
        <v>0</v>
      </c>
      <c r="AN41" s="12">
        <f t="shared" si="11"/>
        <v>0</v>
      </c>
      <c r="AO41" s="22">
        <f t="shared" si="317"/>
        <v>0.23958333333333323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12">
        <f>SUM(AP41:AV41)</f>
        <v>0</v>
      </c>
      <c r="AX41" s="12">
        <f t="shared" si="12"/>
        <v>0</v>
      </c>
      <c r="AY41" s="22">
        <f t="shared" si="318"/>
        <v>0.23958333333333323</v>
      </c>
      <c r="AZ41" s="42">
        <v>42</v>
      </c>
      <c r="BA41" s="42">
        <v>7</v>
      </c>
      <c r="BB41" s="42">
        <v>2</v>
      </c>
      <c r="BC41" s="42">
        <v>4</v>
      </c>
      <c r="BD41" s="42">
        <v>4</v>
      </c>
      <c r="BE41" s="42">
        <v>0</v>
      </c>
      <c r="BF41" s="42">
        <v>0</v>
      </c>
      <c r="BG41" s="12">
        <f>SUM(AZ41:BF41)</f>
        <v>59</v>
      </c>
      <c r="BH41" s="12">
        <f t="shared" si="13"/>
        <v>69.2</v>
      </c>
      <c r="BI41" s="22">
        <f t="shared" si="319"/>
        <v>0.23958333333333323</v>
      </c>
      <c r="BJ41" s="42">
        <v>1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12">
        <f>SUM(BJ41:BP41)</f>
        <v>1</v>
      </c>
      <c r="BR41" s="12">
        <f t="shared" si="14"/>
        <v>1</v>
      </c>
      <c r="BS41" s="22">
        <f t="shared" si="320"/>
        <v>0.23958333333333323</v>
      </c>
      <c r="BT41" s="42">
        <v>0</v>
      </c>
      <c r="BU41" s="42">
        <v>0</v>
      </c>
      <c r="BV41" s="42">
        <v>0</v>
      </c>
      <c r="BW41" s="42">
        <v>0</v>
      </c>
      <c r="BX41" s="42">
        <v>0</v>
      </c>
      <c r="BY41" s="42">
        <v>0</v>
      </c>
      <c r="BZ41" s="42">
        <v>0</v>
      </c>
      <c r="CA41" s="12">
        <f>SUM(BT41:BZ41)</f>
        <v>0</v>
      </c>
      <c r="CB41" s="12">
        <f t="shared" si="15"/>
        <v>0</v>
      </c>
      <c r="CC41" s="22">
        <f t="shared" si="321"/>
        <v>0.23958333333333323</v>
      </c>
      <c r="CD41" s="42">
        <v>1</v>
      </c>
      <c r="CE41" s="42">
        <v>0</v>
      </c>
      <c r="CF41" s="42">
        <v>0</v>
      </c>
      <c r="CG41" s="42">
        <v>0</v>
      </c>
      <c r="CH41" s="42">
        <v>0</v>
      </c>
      <c r="CI41" s="42">
        <v>0</v>
      </c>
      <c r="CJ41" s="42">
        <v>0</v>
      </c>
      <c r="CK41" s="12">
        <f>SUM(CD41:CJ41)</f>
        <v>1</v>
      </c>
      <c r="CL41" s="12">
        <f t="shared" si="16"/>
        <v>1</v>
      </c>
      <c r="CM41" s="22">
        <f t="shared" si="322"/>
        <v>0.23958333333333323</v>
      </c>
      <c r="CN41" s="42">
        <v>0</v>
      </c>
      <c r="CO41" s="42">
        <v>0</v>
      </c>
      <c r="CP41" s="42">
        <v>0</v>
      </c>
      <c r="CQ41" s="42">
        <v>0</v>
      </c>
      <c r="CR41" s="42">
        <v>0</v>
      </c>
      <c r="CS41" s="42">
        <v>0</v>
      </c>
      <c r="CT41" s="42">
        <v>0</v>
      </c>
      <c r="CU41" s="12">
        <f>SUM(CN41:CT41)</f>
        <v>0</v>
      </c>
      <c r="CV41" s="12">
        <f t="shared" si="17"/>
        <v>0</v>
      </c>
      <c r="CW41" s="22">
        <f t="shared" si="323"/>
        <v>0.23958333333333323</v>
      </c>
      <c r="CX41" s="42">
        <v>3</v>
      </c>
      <c r="CY41" s="42">
        <v>0</v>
      </c>
      <c r="CZ41" s="42">
        <v>0</v>
      </c>
      <c r="DA41" s="42">
        <v>0</v>
      </c>
      <c r="DB41" s="42">
        <v>0</v>
      </c>
      <c r="DC41" s="42">
        <v>0</v>
      </c>
      <c r="DD41" s="42">
        <v>0</v>
      </c>
      <c r="DE41" s="12">
        <f>SUM(CX41:DD41)</f>
        <v>3</v>
      </c>
      <c r="DF41" s="12">
        <f t="shared" si="18"/>
        <v>3</v>
      </c>
      <c r="DG41" s="22">
        <f t="shared" si="324"/>
        <v>0.23958333333333323</v>
      </c>
      <c r="DH41" s="42">
        <v>0</v>
      </c>
      <c r="DI41" s="42">
        <v>0</v>
      </c>
      <c r="DJ41" s="42">
        <v>0</v>
      </c>
      <c r="DK41" s="42">
        <v>0</v>
      </c>
      <c r="DL41" s="42">
        <v>0</v>
      </c>
      <c r="DM41" s="42">
        <v>0</v>
      </c>
      <c r="DN41" s="42">
        <v>0</v>
      </c>
      <c r="DO41" s="12">
        <f>SUM(DH41:DN41)</f>
        <v>0</v>
      </c>
      <c r="DP41" s="12">
        <f t="shared" si="19"/>
        <v>0</v>
      </c>
      <c r="DQ41" s="22">
        <f t="shared" si="325"/>
        <v>0.23958333333333323</v>
      </c>
      <c r="DR41" s="42">
        <v>2</v>
      </c>
      <c r="DS41" s="42">
        <v>1</v>
      </c>
      <c r="DT41" s="42">
        <v>0</v>
      </c>
      <c r="DU41" s="42">
        <v>0</v>
      </c>
      <c r="DV41" s="42">
        <v>0</v>
      </c>
      <c r="DW41" s="42">
        <v>0</v>
      </c>
      <c r="DX41" s="42">
        <v>0</v>
      </c>
      <c r="DY41" s="12">
        <f>SUM(DR41:DX41)</f>
        <v>3</v>
      </c>
      <c r="DZ41" s="12">
        <f t="shared" si="20"/>
        <v>3</v>
      </c>
      <c r="EA41" s="22">
        <f t="shared" si="326"/>
        <v>0.23958333333333323</v>
      </c>
      <c r="EB41" s="42">
        <v>88</v>
      </c>
      <c r="EC41" s="42">
        <v>15</v>
      </c>
      <c r="ED41" s="42">
        <v>4</v>
      </c>
      <c r="EE41" s="42">
        <v>2</v>
      </c>
      <c r="EF41" s="42">
        <v>7</v>
      </c>
      <c r="EG41" s="42">
        <v>3</v>
      </c>
      <c r="EH41" s="42">
        <v>0</v>
      </c>
      <c r="EI41" s="12">
        <f>SUM(EB41:EH41)</f>
        <v>119</v>
      </c>
      <c r="EJ41" s="12">
        <f t="shared" si="21"/>
        <v>128.79999999999998</v>
      </c>
      <c r="EK41" s="22">
        <f t="shared" si="327"/>
        <v>0.23958333333333323</v>
      </c>
      <c r="EL41" s="42">
        <v>0</v>
      </c>
      <c r="EM41" s="42">
        <v>0</v>
      </c>
      <c r="EN41" s="42">
        <v>0</v>
      </c>
      <c r="EO41" s="42">
        <v>0</v>
      </c>
      <c r="EP41" s="42">
        <v>0</v>
      </c>
      <c r="EQ41" s="42">
        <v>0</v>
      </c>
      <c r="ER41" s="42">
        <v>0</v>
      </c>
      <c r="ES41" s="12">
        <f>SUM(EL41:ER41)</f>
        <v>0</v>
      </c>
      <c r="ET41" s="12">
        <f t="shared" si="22"/>
        <v>0</v>
      </c>
      <c r="EU41" s="22">
        <f t="shared" si="328"/>
        <v>0.23958333333333323</v>
      </c>
      <c r="EV41" s="42">
        <v>2</v>
      </c>
      <c r="EW41" s="42">
        <v>0</v>
      </c>
      <c r="EX41" s="42">
        <v>0</v>
      </c>
      <c r="EY41" s="42">
        <v>0</v>
      </c>
      <c r="EZ41" s="42">
        <v>0</v>
      </c>
      <c r="FA41" s="42">
        <v>0</v>
      </c>
      <c r="FB41" s="42">
        <v>0</v>
      </c>
      <c r="FC41" s="12">
        <f>SUM(EV41:FB41)</f>
        <v>2</v>
      </c>
      <c r="FD41" s="12">
        <f t="shared" si="23"/>
        <v>2</v>
      </c>
      <c r="FE41" s="22">
        <f t="shared" si="329"/>
        <v>0.23958333333333323</v>
      </c>
      <c r="FF41" s="48">
        <f t="shared" si="305"/>
        <v>0</v>
      </c>
      <c r="FG41" s="48">
        <f t="shared" si="305"/>
        <v>0</v>
      </c>
      <c r="FH41" s="48">
        <f t="shared" si="305"/>
        <v>0</v>
      </c>
      <c r="FI41" s="48">
        <f t="shared" si="305"/>
        <v>0</v>
      </c>
      <c r="FJ41" s="48">
        <f t="shared" si="305"/>
        <v>0</v>
      </c>
      <c r="FK41" s="48">
        <f t="shared" si="305"/>
        <v>0</v>
      </c>
      <c r="FL41" s="48">
        <f t="shared" si="305"/>
        <v>0</v>
      </c>
      <c r="FM41" s="12">
        <f>SUM(FF41:FL41)</f>
        <v>0</v>
      </c>
      <c r="FN41" s="12">
        <f t="shared" si="24"/>
        <v>0</v>
      </c>
      <c r="FO41" s="22">
        <f t="shared" si="330"/>
        <v>0.23958333333333323</v>
      </c>
      <c r="FP41" s="48">
        <f t="shared" si="306"/>
        <v>11</v>
      </c>
      <c r="FQ41" s="48">
        <f t="shared" si="306"/>
        <v>0</v>
      </c>
      <c r="FR41" s="48">
        <f t="shared" si="306"/>
        <v>0</v>
      </c>
      <c r="FS41" s="48">
        <f t="shared" si="306"/>
        <v>0</v>
      </c>
      <c r="FT41" s="48">
        <f t="shared" si="306"/>
        <v>0</v>
      </c>
      <c r="FU41" s="48">
        <f t="shared" si="306"/>
        <v>1</v>
      </c>
      <c r="FV41" s="48">
        <f t="shared" si="306"/>
        <v>1</v>
      </c>
      <c r="FW41" s="12">
        <f>SUM(FP41:FV41)</f>
        <v>13</v>
      </c>
      <c r="FX41" s="12">
        <f t="shared" si="25"/>
        <v>11.6</v>
      </c>
      <c r="FY41" s="22">
        <f t="shared" si="331"/>
        <v>0.23958333333333323</v>
      </c>
      <c r="FZ41" s="48">
        <f t="shared" si="307"/>
        <v>97</v>
      </c>
      <c r="GA41" s="48">
        <f t="shared" si="307"/>
        <v>15</v>
      </c>
      <c r="GB41" s="48">
        <f t="shared" si="307"/>
        <v>4</v>
      </c>
      <c r="GC41" s="48">
        <f t="shared" si="307"/>
        <v>2</v>
      </c>
      <c r="GD41" s="48">
        <f t="shared" si="307"/>
        <v>7</v>
      </c>
      <c r="GE41" s="48">
        <f t="shared" si="307"/>
        <v>4</v>
      </c>
      <c r="GF41" s="48">
        <f t="shared" si="307"/>
        <v>0</v>
      </c>
      <c r="GG41" s="12">
        <f>SUM(FZ41:GF41)</f>
        <v>129</v>
      </c>
      <c r="GH41" s="12">
        <f t="shared" si="26"/>
        <v>138.19999999999999</v>
      </c>
      <c r="GI41" s="22">
        <f t="shared" si="332"/>
        <v>0.23958333333333323</v>
      </c>
      <c r="GJ41" s="48">
        <f t="shared" si="308"/>
        <v>43</v>
      </c>
      <c r="GK41" s="48">
        <f t="shared" si="308"/>
        <v>7</v>
      </c>
      <c r="GL41" s="48">
        <f t="shared" si="308"/>
        <v>2</v>
      </c>
      <c r="GM41" s="48">
        <f t="shared" si="308"/>
        <v>4</v>
      </c>
      <c r="GN41" s="48">
        <f t="shared" si="308"/>
        <v>4</v>
      </c>
      <c r="GO41" s="48">
        <f t="shared" si="308"/>
        <v>0</v>
      </c>
      <c r="GP41" s="48">
        <f t="shared" si="308"/>
        <v>0</v>
      </c>
      <c r="GQ41" s="12">
        <f>SUM(GJ41:GP41)</f>
        <v>60</v>
      </c>
      <c r="GR41" s="12">
        <f t="shared" si="27"/>
        <v>70.2</v>
      </c>
      <c r="GS41" s="22">
        <f t="shared" si="333"/>
        <v>0.23958333333333323</v>
      </c>
      <c r="GT41" s="48">
        <f t="shared" si="309"/>
        <v>5</v>
      </c>
      <c r="GU41" s="48">
        <f t="shared" si="309"/>
        <v>1</v>
      </c>
      <c r="GV41" s="48">
        <f t="shared" si="309"/>
        <v>0</v>
      </c>
      <c r="GW41" s="48">
        <f t="shared" si="309"/>
        <v>0</v>
      </c>
      <c r="GX41" s="48">
        <f t="shared" si="309"/>
        <v>0</v>
      </c>
      <c r="GY41" s="48">
        <f t="shared" si="309"/>
        <v>0</v>
      </c>
      <c r="GZ41" s="48">
        <f t="shared" si="309"/>
        <v>1</v>
      </c>
      <c r="HA41" s="12">
        <f>SUM(GT41:GZ41)</f>
        <v>7</v>
      </c>
      <c r="HB41" s="12">
        <f t="shared" si="28"/>
        <v>6.2</v>
      </c>
      <c r="HC41" s="22">
        <f t="shared" si="334"/>
        <v>0.23958333333333323</v>
      </c>
      <c r="HD41" s="48">
        <f t="shared" si="310"/>
        <v>4</v>
      </c>
      <c r="HE41" s="48">
        <f t="shared" si="310"/>
        <v>0</v>
      </c>
      <c r="HF41" s="48">
        <f t="shared" si="310"/>
        <v>0</v>
      </c>
      <c r="HG41" s="48">
        <f t="shared" si="310"/>
        <v>0</v>
      </c>
      <c r="HH41" s="48">
        <f t="shared" si="310"/>
        <v>0</v>
      </c>
      <c r="HI41" s="48">
        <f t="shared" si="310"/>
        <v>0</v>
      </c>
      <c r="HJ41" s="48">
        <f t="shared" si="310"/>
        <v>0</v>
      </c>
      <c r="HK41" s="12">
        <f>SUM(HD41:HJ41)</f>
        <v>4</v>
      </c>
      <c r="HL41" s="12">
        <f t="shared" si="29"/>
        <v>4</v>
      </c>
      <c r="HM41" s="22">
        <f t="shared" si="335"/>
        <v>0.23958333333333323</v>
      </c>
      <c r="HN41" s="48">
        <f t="shared" si="311"/>
        <v>48</v>
      </c>
      <c r="HO41" s="48">
        <f t="shared" si="311"/>
        <v>7</v>
      </c>
      <c r="HP41" s="48">
        <f t="shared" si="311"/>
        <v>2</v>
      </c>
      <c r="HQ41" s="48">
        <f t="shared" si="311"/>
        <v>4</v>
      </c>
      <c r="HR41" s="48">
        <f t="shared" si="311"/>
        <v>4</v>
      </c>
      <c r="HS41" s="48">
        <f t="shared" si="311"/>
        <v>0</v>
      </c>
      <c r="HT41" s="48">
        <f t="shared" si="311"/>
        <v>0</v>
      </c>
      <c r="HU41" s="12">
        <f>SUM(HN41:HT41)</f>
        <v>65</v>
      </c>
      <c r="HV41" s="12">
        <f t="shared" si="30"/>
        <v>75.2</v>
      </c>
      <c r="HW41" s="22">
        <f t="shared" si="336"/>
        <v>0.23958333333333323</v>
      </c>
      <c r="HX41" s="48">
        <f t="shared" si="312"/>
        <v>92</v>
      </c>
      <c r="HY41" s="48">
        <f t="shared" si="312"/>
        <v>16</v>
      </c>
      <c r="HZ41" s="48">
        <f t="shared" si="312"/>
        <v>4</v>
      </c>
      <c r="IA41" s="48">
        <f t="shared" si="312"/>
        <v>2</v>
      </c>
      <c r="IB41" s="48">
        <f t="shared" si="312"/>
        <v>7</v>
      </c>
      <c r="IC41" s="48">
        <f t="shared" si="312"/>
        <v>3</v>
      </c>
      <c r="ID41" s="48">
        <f t="shared" si="312"/>
        <v>0</v>
      </c>
      <c r="IE41" s="12">
        <f t="shared" si="89"/>
        <v>124</v>
      </c>
      <c r="IF41" s="12">
        <f t="shared" si="31"/>
        <v>133.79999999999998</v>
      </c>
    </row>
    <row r="42" spans="1:240" ht="13" customHeight="1" thickTop="1" thickBot="1" x14ac:dyDescent="0.3">
      <c r="A42" s="23" t="s">
        <v>5</v>
      </c>
      <c r="B42" s="80">
        <f t="shared" ref="B42:I42" si="337">SUM(B38:B41)</f>
        <v>1</v>
      </c>
      <c r="C42" s="80">
        <f t="shared" si="337"/>
        <v>1</v>
      </c>
      <c r="D42" s="80">
        <f t="shared" si="337"/>
        <v>1</v>
      </c>
      <c r="E42" s="80">
        <f t="shared" si="337"/>
        <v>0</v>
      </c>
      <c r="F42" s="80">
        <f t="shared" si="337"/>
        <v>0</v>
      </c>
      <c r="G42" s="80">
        <f t="shared" si="337"/>
        <v>1</v>
      </c>
      <c r="H42" s="80">
        <f t="shared" si="337"/>
        <v>0</v>
      </c>
      <c r="I42" s="13">
        <f t="shared" si="337"/>
        <v>4</v>
      </c>
      <c r="J42" s="13">
        <f t="shared" si="8"/>
        <v>3.9</v>
      </c>
      <c r="K42" s="23" t="s">
        <v>5</v>
      </c>
      <c r="L42" s="80">
        <f t="shared" ref="L42:S42" si="338">SUM(L38:L41)</f>
        <v>6</v>
      </c>
      <c r="M42" s="80">
        <f t="shared" si="338"/>
        <v>0</v>
      </c>
      <c r="N42" s="80">
        <f t="shared" si="338"/>
        <v>0</v>
      </c>
      <c r="O42" s="80">
        <f t="shared" si="338"/>
        <v>0</v>
      </c>
      <c r="P42" s="80">
        <f t="shared" si="338"/>
        <v>0</v>
      </c>
      <c r="Q42" s="80">
        <f t="shared" si="338"/>
        <v>0</v>
      </c>
      <c r="R42" s="80">
        <f t="shared" si="338"/>
        <v>1</v>
      </c>
      <c r="S42" s="13">
        <f t="shared" si="338"/>
        <v>7</v>
      </c>
      <c r="T42" s="13">
        <f t="shared" si="9"/>
        <v>6.2</v>
      </c>
      <c r="U42" s="23" t="s">
        <v>5</v>
      </c>
      <c r="V42" s="80">
        <f t="shared" ref="V42:AC42" si="339">SUM(V38:V41)</f>
        <v>21</v>
      </c>
      <c r="W42" s="80">
        <f t="shared" si="339"/>
        <v>0</v>
      </c>
      <c r="X42" s="80">
        <f t="shared" si="339"/>
        <v>2</v>
      </c>
      <c r="Y42" s="80">
        <f t="shared" si="339"/>
        <v>0</v>
      </c>
      <c r="Z42" s="80">
        <f t="shared" si="339"/>
        <v>0</v>
      </c>
      <c r="AA42" s="80">
        <f t="shared" si="339"/>
        <v>1</v>
      </c>
      <c r="AB42" s="80">
        <f t="shared" si="339"/>
        <v>0</v>
      </c>
      <c r="AC42" s="13">
        <f t="shared" si="339"/>
        <v>24</v>
      </c>
      <c r="AD42" s="13">
        <f t="shared" si="10"/>
        <v>24.4</v>
      </c>
      <c r="AE42" s="23" t="s">
        <v>5</v>
      </c>
      <c r="AF42" s="80">
        <f t="shared" ref="AF42:AM42" si="340">SUM(AF38:AF41)</f>
        <v>0</v>
      </c>
      <c r="AG42" s="80">
        <f t="shared" si="340"/>
        <v>0</v>
      </c>
      <c r="AH42" s="80">
        <f t="shared" si="340"/>
        <v>0</v>
      </c>
      <c r="AI42" s="80">
        <f t="shared" si="340"/>
        <v>0</v>
      </c>
      <c r="AJ42" s="80">
        <f t="shared" si="340"/>
        <v>0</v>
      </c>
      <c r="AK42" s="80">
        <f t="shared" si="340"/>
        <v>0</v>
      </c>
      <c r="AL42" s="80">
        <f t="shared" si="340"/>
        <v>0</v>
      </c>
      <c r="AM42" s="13">
        <f t="shared" si="340"/>
        <v>0</v>
      </c>
      <c r="AN42" s="13">
        <f t="shared" si="11"/>
        <v>0</v>
      </c>
      <c r="AO42" s="23" t="s">
        <v>5</v>
      </c>
      <c r="AP42" s="80">
        <f t="shared" ref="AP42:AW42" si="341">SUM(AP38:AP41)</f>
        <v>0</v>
      </c>
      <c r="AQ42" s="80">
        <f t="shared" si="341"/>
        <v>0</v>
      </c>
      <c r="AR42" s="80">
        <f t="shared" si="341"/>
        <v>0</v>
      </c>
      <c r="AS42" s="80">
        <f t="shared" si="341"/>
        <v>0</v>
      </c>
      <c r="AT42" s="80">
        <f t="shared" si="341"/>
        <v>0</v>
      </c>
      <c r="AU42" s="80">
        <f t="shared" si="341"/>
        <v>0</v>
      </c>
      <c r="AV42" s="80">
        <f t="shared" si="341"/>
        <v>0</v>
      </c>
      <c r="AW42" s="13">
        <f t="shared" si="341"/>
        <v>0</v>
      </c>
      <c r="AX42" s="13">
        <f t="shared" si="12"/>
        <v>0</v>
      </c>
      <c r="AY42" s="23" t="s">
        <v>5</v>
      </c>
      <c r="AZ42" s="80">
        <f t="shared" ref="AZ42:BG42" si="342">SUM(AZ38:AZ41)</f>
        <v>104</v>
      </c>
      <c r="BA42" s="80">
        <f t="shared" si="342"/>
        <v>20</v>
      </c>
      <c r="BB42" s="80">
        <f t="shared" si="342"/>
        <v>6</v>
      </c>
      <c r="BC42" s="80">
        <f t="shared" si="342"/>
        <v>10</v>
      </c>
      <c r="BD42" s="80">
        <f t="shared" si="342"/>
        <v>22</v>
      </c>
      <c r="BE42" s="80">
        <f t="shared" si="342"/>
        <v>6</v>
      </c>
      <c r="BF42" s="80">
        <f t="shared" si="342"/>
        <v>2</v>
      </c>
      <c r="BG42" s="13">
        <f t="shared" si="342"/>
        <v>170</v>
      </c>
      <c r="BH42" s="13">
        <f t="shared" si="13"/>
        <v>202.8</v>
      </c>
      <c r="BI42" s="23" t="s">
        <v>5</v>
      </c>
      <c r="BJ42" s="80">
        <f t="shared" ref="BJ42:BQ42" si="343">SUM(BJ38:BJ41)</f>
        <v>1</v>
      </c>
      <c r="BK42" s="80">
        <f t="shared" si="343"/>
        <v>0</v>
      </c>
      <c r="BL42" s="80">
        <f t="shared" si="343"/>
        <v>0</v>
      </c>
      <c r="BM42" s="80">
        <f t="shared" si="343"/>
        <v>0</v>
      </c>
      <c r="BN42" s="80">
        <f t="shared" si="343"/>
        <v>0</v>
      </c>
      <c r="BO42" s="80">
        <f t="shared" si="343"/>
        <v>0</v>
      </c>
      <c r="BP42" s="80">
        <f t="shared" si="343"/>
        <v>0</v>
      </c>
      <c r="BQ42" s="13">
        <f t="shared" si="343"/>
        <v>1</v>
      </c>
      <c r="BR42" s="13">
        <f t="shared" si="14"/>
        <v>1</v>
      </c>
      <c r="BS42" s="23" t="s">
        <v>5</v>
      </c>
      <c r="BT42" s="80">
        <f t="shared" ref="BT42:CA42" si="344">SUM(BT38:BT41)</f>
        <v>0</v>
      </c>
      <c r="BU42" s="80">
        <f t="shared" si="344"/>
        <v>0</v>
      </c>
      <c r="BV42" s="80">
        <f t="shared" si="344"/>
        <v>0</v>
      </c>
      <c r="BW42" s="80">
        <f t="shared" si="344"/>
        <v>0</v>
      </c>
      <c r="BX42" s="80">
        <f t="shared" si="344"/>
        <v>0</v>
      </c>
      <c r="BY42" s="80">
        <f t="shared" si="344"/>
        <v>0</v>
      </c>
      <c r="BZ42" s="80">
        <f t="shared" si="344"/>
        <v>0</v>
      </c>
      <c r="CA42" s="13">
        <f t="shared" si="344"/>
        <v>0</v>
      </c>
      <c r="CB42" s="13">
        <f t="shared" si="15"/>
        <v>0</v>
      </c>
      <c r="CC42" s="23" t="s">
        <v>5</v>
      </c>
      <c r="CD42" s="80">
        <f t="shared" ref="CD42:CK42" si="345">SUM(CD38:CD41)</f>
        <v>2</v>
      </c>
      <c r="CE42" s="80">
        <f t="shared" si="345"/>
        <v>1</v>
      </c>
      <c r="CF42" s="80">
        <f t="shared" si="345"/>
        <v>0</v>
      </c>
      <c r="CG42" s="80">
        <f t="shared" si="345"/>
        <v>0</v>
      </c>
      <c r="CH42" s="80">
        <f t="shared" si="345"/>
        <v>0</v>
      </c>
      <c r="CI42" s="80">
        <f t="shared" si="345"/>
        <v>0</v>
      </c>
      <c r="CJ42" s="80">
        <f t="shared" si="345"/>
        <v>0</v>
      </c>
      <c r="CK42" s="13">
        <f t="shared" si="345"/>
        <v>3</v>
      </c>
      <c r="CL42" s="13">
        <f t="shared" si="16"/>
        <v>3</v>
      </c>
      <c r="CM42" s="23" t="s">
        <v>5</v>
      </c>
      <c r="CN42" s="80">
        <f t="shared" ref="CN42:CU42" si="346">SUM(CN38:CN41)</f>
        <v>0</v>
      </c>
      <c r="CO42" s="80">
        <f t="shared" si="346"/>
        <v>0</v>
      </c>
      <c r="CP42" s="80">
        <f t="shared" si="346"/>
        <v>0</v>
      </c>
      <c r="CQ42" s="80">
        <f t="shared" si="346"/>
        <v>0</v>
      </c>
      <c r="CR42" s="80">
        <f t="shared" si="346"/>
        <v>0</v>
      </c>
      <c r="CS42" s="80">
        <f t="shared" si="346"/>
        <v>0</v>
      </c>
      <c r="CT42" s="80">
        <f t="shared" si="346"/>
        <v>0</v>
      </c>
      <c r="CU42" s="13">
        <f t="shared" si="346"/>
        <v>0</v>
      </c>
      <c r="CV42" s="13">
        <f t="shared" si="17"/>
        <v>0</v>
      </c>
      <c r="CW42" s="23" t="s">
        <v>5</v>
      </c>
      <c r="CX42" s="80">
        <f t="shared" ref="CX42:DE42" si="347">SUM(CX38:CX41)</f>
        <v>4</v>
      </c>
      <c r="CY42" s="80">
        <f t="shared" si="347"/>
        <v>0</v>
      </c>
      <c r="CZ42" s="80">
        <f t="shared" si="347"/>
        <v>0</v>
      </c>
      <c r="DA42" s="80">
        <f t="shared" si="347"/>
        <v>0</v>
      </c>
      <c r="DB42" s="80">
        <f t="shared" si="347"/>
        <v>0</v>
      </c>
      <c r="DC42" s="80">
        <f t="shared" si="347"/>
        <v>0</v>
      </c>
      <c r="DD42" s="80">
        <f t="shared" si="347"/>
        <v>1</v>
      </c>
      <c r="DE42" s="13">
        <f t="shared" si="347"/>
        <v>5</v>
      </c>
      <c r="DF42" s="13">
        <f t="shared" si="18"/>
        <v>4.2</v>
      </c>
      <c r="DG42" s="23" t="s">
        <v>5</v>
      </c>
      <c r="DH42" s="80">
        <f t="shared" ref="DH42:DO42" si="348">SUM(DH38:DH41)</f>
        <v>0</v>
      </c>
      <c r="DI42" s="80">
        <f t="shared" si="348"/>
        <v>0</v>
      </c>
      <c r="DJ42" s="80">
        <f t="shared" si="348"/>
        <v>0</v>
      </c>
      <c r="DK42" s="80">
        <f t="shared" si="348"/>
        <v>0</v>
      </c>
      <c r="DL42" s="80">
        <f t="shared" si="348"/>
        <v>0</v>
      </c>
      <c r="DM42" s="80">
        <f t="shared" si="348"/>
        <v>0</v>
      </c>
      <c r="DN42" s="80">
        <f t="shared" si="348"/>
        <v>0</v>
      </c>
      <c r="DO42" s="13">
        <f t="shared" si="348"/>
        <v>0</v>
      </c>
      <c r="DP42" s="13">
        <f t="shared" si="19"/>
        <v>0</v>
      </c>
      <c r="DQ42" s="23" t="s">
        <v>5</v>
      </c>
      <c r="DR42" s="80">
        <f t="shared" ref="DR42:DY42" si="349">SUM(DR38:DR41)</f>
        <v>5</v>
      </c>
      <c r="DS42" s="80">
        <f t="shared" si="349"/>
        <v>1</v>
      </c>
      <c r="DT42" s="80">
        <f t="shared" si="349"/>
        <v>0</v>
      </c>
      <c r="DU42" s="80">
        <f t="shared" si="349"/>
        <v>0</v>
      </c>
      <c r="DV42" s="80">
        <f t="shared" si="349"/>
        <v>0</v>
      </c>
      <c r="DW42" s="80">
        <f t="shared" si="349"/>
        <v>0</v>
      </c>
      <c r="DX42" s="80">
        <f t="shared" si="349"/>
        <v>0</v>
      </c>
      <c r="DY42" s="13">
        <f t="shared" si="349"/>
        <v>6</v>
      </c>
      <c r="DZ42" s="13">
        <f t="shared" si="20"/>
        <v>6</v>
      </c>
      <c r="EA42" s="23" t="s">
        <v>5</v>
      </c>
      <c r="EB42" s="80">
        <f t="shared" ref="EB42:EI42" si="350">SUM(EB38:EB41)</f>
        <v>278</v>
      </c>
      <c r="EC42" s="80">
        <f t="shared" si="350"/>
        <v>45</v>
      </c>
      <c r="ED42" s="80">
        <f t="shared" si="350"/>
        <v>22</v>
      </c>
      <c r="EE42" s="80">
        <f t="shared" si="350"/>
        <v>14</v>
      </c>
      <c r="EF42" s="80">
        <f t="shared" si="350"/>
        <v>22</v>
      </c>
      <c r="EG42" s="80">
        <f t="shared" si="350"/>
        <v>16</v>
      </c>
      <c r="EH42" s="80">
        <f t="shared" si="350"/>
        <v>2</v>
      </c>
      <c r="EI42" s="13">
        <f t="shared" si="350"/>
        <v>399</v>
      </c>
      <c r="EJ42" s="13">
        <f t="shared" si="21"/>
        <v>438.99999999999994</v>
      </c>
      <c r="EK42" s="23" t="s">
        <v>5</v>
      </c>
      <c r="EL42" s="80">
        <f t="shared" ref="EL42:ES42" si="351">SUM(EL38:EL41)</f>
        <v>0</v>
      </c>
      <c r="EM42" s="80">
        <f t="shared" si="351"/>
        <v>0</v>
      </c>
      <c r="EN42" s="80">
        <f t="shared" si="351"/>
        <v>0</v>
      </c>
      <c r="EO42" s="80">
        <f t="shared" si="351"/>
        <v>0</v>
      </c>
      <c r="EP42" s="80">
        <f t="shared" si="351"/>
        <v>0</v>
      </c>
      <c r="EQ42" s="80">
        <f t="shared" si="351"/>
        <v>0</v>
      </c>
      <c r="ER42" s="80">
        <f t="shared" si="351"/>
        <v>0</v>
      </c>
      <c r="ES42" s="13">
        <f t="shared" si="351"/>
        <v>0</v>
      </c>
      <c r="ET42" s="13">
        <f t="shared" si="22"/>
        <v>0</v>
      </c>
      <c r="EU42" s="23" t="s">
        <v>5</v>
      </c>
      <c r="EV42" s="80">
        <f t="shared" ref="EV42:FC42" si="352">SUM(EV38:EV41)</f>
        <v>3</v>
      </c>
      <c r="EW42" s="80">
        <f t="shared" si="352"/>
        <v>0</v>
      </c>
      <c r="EX42" s="80">
        <f t="shared" si="352"/>
        <v>0</v>
      </c>
      <c r="EY42" s="80">
        <f t="shared" si="352"/>
        <v>0</v>
      </c>
      <c r="EZ42" s="80">
        <f t="shared" si="352"/>
        <v>0</v>
      </c>
      <c r="FA42" s="80">
        <f t="shared" si="352"/>
        <v>0</v>
      </c>
      <c r="FB42" s="80">
        <f t="shared" si="352"/>
        <v>0</v>
      </c>
      <c r="FC42" s="13">
        <f t="shared" si="352"/>
        <v>3</v>
      </c>
      <c r="FD42" s="13">
        <f t="shared" si="23"/>
        <v>3</v>
      </c>
      <c r="FE42" s="23" t="s">
        <v>5</v>
      </c>
      <c r="FF42" s="44">
        <f t="shared" ref="FF42:FM42" si="353">SUM(FF38:FF41)</f>
        <v>0</v>
      </c>
      <c r="FG42" s="44">
        <f t="shared" si="353"/>
        <v>0</v>
      </c>
      <c r="FH42" s="44">
        <f t="shared" si="353"/>
        <v>0</v>
      </c>
      <c r="FI42" s="44">
        <f t="shared" si="353"/>
        <v>0</v>
      </c>
      <c r="FJ42" s="44">
        <f t="shared" si="353"/>
        <v>0</v>
      </c>
      <c r="FK42" s="44">
        <f t="shared" si="353"/>
        <v>0</v>
      </c>
      <c r="FL42" s="44">
        <f t="shared" si="353"/>
        <v>0</v>
      </c>
      <c r="FM42" s="13">
        <f t="shared" si="353"/>
        <v>0</v>
      </c>
      <c r="FN42" s="13">
        <f t="shared" si="24"/>
        <v>0</v>
      </c>
      <c r="FO42" s="23" t="s">
        <v>5</v>
      </c>
      <c r="FP42" s="44">
        <f t="shared" ref="FP42:FW42" si="354">SUM(FP38:FP41)</f>
        <v>28</v>
      </c>
      <c r="FQ42" s="44">
        <f t="shared" si="354"/>
        <v>1</v>
      </c>
      <c r="FR42" s="44">
        <f t="shared" si="354"/>
        <v>3</v>
      </c>
      <c r="FS42" s="44">
        <f t="shared" si="354"/>
        <v>0</v>
      </c>
      <c r="FT42" s="44">
        <f t="shared" si="354"/>
        <v>0</v>
      </c>
      <c r="FU42" s="44">
        <f t="shared" si="354"/>
        <v>2</v>
      </c>
      <c r="FV42" s="44">
        <f t="shared" si="354"/>
        <v>1</v>
      </c>
      <c r="FW42" s="13">
        <f t="shared" si="354"/>
        <v>35</v>
      </c>
      <c r="FX42" s="13">
        <f t="shared" si="25"/>
        <v>34.5</v>
      </c>
      <c r="FY42" s="23" t="s">
        <v>5</v>
      </c>
      <c r="FZ42" s="44">
        <f t="shared" ref="FZ42:GG42" si="355">SUM(FZ38:FZ41)</f>
        <v>301</v>
      </c>
      <c r="GA42" s="44">
        <f t="shared" si="355"/>
        <v>46</v>
      </c>
      <c r="GB42" s="44">
        <f t="shared" si="355"/>
        <v>24</v>
      </c>
      <c r="GC42" s="44">
        <f t="shared" si="355"/>
        <v>14</v>
      </c>
      <c r="GD42" s="44">
        <f t="shared" si="355"/>
        <v>22</v>
      </c>
      <c r="GE42" s="44">
        <f t="shared" si="355"/>
        <v>17</v>
      </c>
      <c r="GF42" s="44">
        <f t="shared" si="355"/>
        <v>2</v>
      </c>
      <c r="GG42" s="13">
        <f t="shared" si="355"/>
        <v>426</v>
      </c>
      <c r="GH42" s="13">
        <f t="shared" si="26"/>
        <v>466.4</v>
      </c>
      <c r="GI42" s="23" t="s">
        <v>5</v>
      </c>
      <c r="GJ42" s="44">
        <f t="shared" ref="GJ42:GQ42" si="356">SUM(GJ38:GJ41)</f>
        <v>105</v>
      </c>
      <c r="GK42" s="44">
        <f t="shared" si="356"/>
        <v>20</v>
      </c>
      <c r="GL42" s="44">
        <f t="shared" si="356"/>
        <v>6</v>
      </c>
      <c r="GM42" s="44">
        <f t="shared" si="356"/>
        <v>10</v>
      </c>
      <c r="GN42" s="44">
        <f t="shared" si="356"/>
        <v>22</v>
      </c>
      <c r="GO42" s="44">
        <f t="shared" si="356"/>
        <v>6</v>
      </c>
      <c r="GP42" s="44">
        <f t="shared" si="356"/>
        <v>2</v>
      </c>
      <c r="GQ42" s="13">
        <f t="shared" si="356"/>
        <v>171</v>
      </c>
      <c r="GR42" s="13">
        <f t="shared" si="27"/>
        <v>203.8</v>
      </c>
      <c r="GS42" s="23" t="s">
        <v>5</v>
      </c>
      <c r="GT42" s="44">
        <f t="shared" ref="GT42:HA42" si="357">SUM(GT38:GT41)</f>
        <v>12</v>
      </c>
      <c r="GU42" s="44">
        <f t="shared" si="357"/>
        <v>1</v>
      </c>
      <c r="GV42" s="44">
        <f t="shared" si="357"/>
        <v>0</v>
      </c>
      <c r="GW42" s="44">
        <f t="shared" si="357"/>
        <v>0</v>
      </c>
      <c r="GX42" s="44">
        <f t="shared" si="357"/>
        <v>0</v>
      </c>
      <c r="GY42" s="44">
        <f t="shared" si="357"/>
        <v>0</v>
      </c>
      <c r="GZ42" s="44">
        <f t="shared" si="357"/>
        <v>1</v>
      </c>
      <c r="HA42" s="13">
        <f t="shared" si="357"/>
        <v>14</v>
      </c>
      <c r="HB42" s="13">
        <f t="shared" si="28"/>
        <v>13.2</v>
      </c>
      <c r="HC42" s="23" t="s">
        <v>5</v>
      </c>
      <c r="HD42" s="44">
        <f t="shared" ref="HD42:HK42" si="358">SUM(HD38:HD41)</f>
        <v>6</v>
      </c>
      <c r="HE42" s="44">
        <f t="shared" si="358"/>
        <v>1</v>
      </c>
      <c r="HF42" s="44">
        <f t="shared" si="358"/>
        <v>0</v>
      </c>
      <c r="HG42" s="44">
        <f t="shared" si="358"/>
        <v>0</v>
      </c>
      <c r="HH42" s="44">
        <f t="shared" si="358"/>
        <v>0</v>
      </c>
      <c r="HI42" s="44">
        <f t="shared" si="358"/>
        <v>0</v>
      </c>
      <c r="HJ42" s="44">
        <f t="shared" si="358"/>
        <v>1</v>
      </c>
      <c r="HK42" s="13">
        <f t="shared" si="358"/>
        <v>8</v>
      </c>
      <c r="HL42" s="13">
        <f t="shared" si="29"/>
        <v>7.2</v>
      </c>
      <c r="HM42" s="23" t="s">
        <v>5</v>
      </c>
      <c r="HN42" s="44">
        <f t="shared" ref="HN42:HU42" si="359">SUM(HN38:HN41)</f>
        <v>112</v>
      </c>
      <c r="HO42" s="44">
        <f t="shared" si="359"/>
        <v>21</v>
      </c>
      <c r="HP42" s="44">
        <f t="shared" si="359"/>
        <v>7</v>
      </c>
      <c r="HQ42" s="44">
        <f t="shared" si="359"/>
        <v>10</v>
      </c>
      <c r="HR42" s="44">
        <f t="shared" si="359"/>
        <v>22</v>
      </c>
      <c r="HS42" s="44">
        <f t="shared" si="359"/>
        <v>7</v>
      </c>
      <c r="HT42" s="44">
        <f t="shared" si="359"/>
        <v>3</v>
      </c>
      <c r="HU42" s="13">
        <f t="shared" si="359"/>
        <v>182</v>
      </c>
      <c r="HV42" s="13">
        <f t="shared" si="30"/>
        <v>213.9</v>
      </c>
      <c r="HW42" s="23" t="s">
        <v>5</v>
      </c>
      <c r="HX42" s="44">
        <f t="shared" ref="HX42:ID42" si="360">SUM(HX38:HX41)</f>
        <v>286</v>
      </c>
      <c r="HY42" s="44">
        <f t="shared" si="360"/>
        <v>46</v>
      </c>
      <c r="HZ42" s="44">
        <f t="shared" si="360"/>
        <v>22</v>
      </c>
      <c r="IA42" s="44">
        <f t="shared" si="360"/>
        <v>14</v>
      </c>
      <c r="IB42" s="44">
        <f t="shared" si="360"/>
        <v>22</v>
      </c>
      <c r="IC42" s="44">
        <f t="shared" si="360"/>
        <v>16</v>
      </c>
      <c r="ID42" s="44">
        <f t="shared" si="360"/>
        <v>2</v>
      </c>
      <c r="IE42" s="13">
        <f t="shared" si="89"/>
        <v>408</v>
      </c>
      <c r="IF42" s="13">
        <f t="shared" si="31"/>
        <v>447.99999999999994</v>
      </c>
    </row>
    <row r="43" spans="1:240" ht="13" customHeight="1" thickTop="1" x14ac:dyDescent="0.25">
      <c r="A43" s="22">
        <f>A41+"00:15"</f>
        <v>0.24999999999999989</v>
      </c>
      <c r="B43" s="42">
        <v>2</v>
      </c>
      <c r="C43" s="42">
        <v>0</v>
      </c>
      <c r="D43" s="42">
        <v>0</v>
      </c>
      <c r="E43" s="42">
        <v>0</v>
      </c>
      <c r="F43" s="42">
        <v>0</v>
      </c>
      <c r="G43" s="42">
        <v>1</v>
      </c>
      <c r="H43" s="42">
        <v>0</v>
      </c>
      <c r="I43" s="12">
        <f>SUM(B43:H43)</f>
        <v>3</v>
      </c>
      <c r="J43" s="12">
        <f>B43+C43+D43*1.5+E43*2.3+F43*2+G43*0.4+H43*0.2</f>
        <v>2.4</v>
      </c>
      <c r="K43" s="22">
        <f>K41+"00:15"</f>
        <v>0.24999999999999989</v>
      </c>
      <c r="L43" s="42">
        <v>5</v>
      </c>
      <c r="M43" s="42">
        <v>0</v>
      </c>
      <c r="N43" s="42">
        <v>1</v>
      </c>
      <c r="O43" s="42">
        <v>0</v>
      </c>
      <c r="P43" s="42">
        <v>0</v>
      </c>
      <c r="Q43" s="42">
        <v>0</v>
      </c>
      <c r="R43" s="42">
        <v>2</v>
      </c>
      <c r="S43" s="12">
        <f>SUM(L43:R43)</f>
        <v>8</v>
      </c>
      <c r="T43" s="12">
        <f>L43+M43+N43*1.5+O43*2.3+P43*2+Q43*0.4+R43*0.2</f>
        <v>6.9</v>
      </c>
      <c r="U43" s="22">
        <f>U41+"00:15"</f>
        <v>0.24999999999999989</v>
      </c>
      <c r="V43" s="42">
        <v>3</v>
      </c>
      <c r="W43" s="42">
        <v>0</v>
      </c>
      <c r="X43" s="42">
        <v>1</v>
      </c>
      <c r="Y43" s="42">
        <v>0</v>
      </c>
      <c r="Z43" s="42">
        <v>0</v>
      </c>
      <c r="AA43" s="42">
        <v>0</v>
      </c>
      <c r="AB43" s="42">
        <v>0</v>
      </c>
      <c r="AC43" s="12">
        <f>SUM(V43:AB43)</f>
        <v>4</v>
      </c>
      <c r="AD43" s="12">
        <f>V43+W43+X43*1.5+Y43*2.3+Z43*2+AA43*0.4+AB43*0.2</f>
        <v>4.5</v>
      </c>
      <c r="AE43" s="22">
        <f>AE41+"00:15"</f>
        <v>0.24999999999999989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12">
        <f>SUM(AF43:AL43)</f>
        <v>0</v>
      </c>
      <c r="AN43" s="12">
        <f>AF43+AG43+AH43*1.5+AI43*2.3+AJ43*2+AK43*0.4+AL43*0.2</f>
        <v>0</v>
      </c>
      <c r="AO43" s="22">
        <f>AO41+"00:15"</f>
        <v>0.24999999999999989</v>
      </c>
      <c r="AP43" s="42">
        <v>0</v>
      </c>
      <c r="AQ43" s="42">
        <v>0</v>
      </c>
      <c r="AR43" s="42">
        <v>1</v>
      </c>
      <c r="AS43" s="42">
        <v>0</v>
      </c>
      <c r="AT43" s="42">
        <v>0</v>
      </c>
      <c r="AU43" s="42">
        <v>0</v>
      </c>
      <c r="AV43" s="42">
        <v>0</v>
      </c>
      <c r="AW43" s="12">
        <f>SUM(AP43:AV43)</f>
        <v>1</v>
      </c>
      <c r="AX43" s="12">
        <f>AP43+AQ43+AR43*1.5+AS43*2.3+AT43*2+AU43*0.4+AV43*0.2</f>
        <v>1.5</v>
      </c>
      <c r="AY43" s="22">
        <f>AY41+"00:15"</f>
        <v>0.24999999999999989</v>
      </c>
      <c r="AZ43" s="42">
        <v>50</v>
      </c>
      <c r="BA43" s="42">
        <v>5</v>
      </c>
      <c r="BB43" s="42">
        <v>6</v>
      </c>
      <c r="BC43" s="42">
        <v>2</v>
      </c>
      <c r="BD43" s="42">
        <v>5</v>
      </c>
      <c r="BE43" s="42">
        <v>4</v>
      </c>
      <c r="BF43" s="42">
        <v>1</v>
      </c>
      <c r="BG43" s="12">
        <f>SUM(AZ43:BF43)</f>
        <v>73</v>
      </c>
      <c r="BH43" s="12">
        <f>AZ43+BA43+BB43*1.5+BC43*2.3+BD43*2+BE43*0.4+BF43*0.2</f>
        <v>80.399999999999991</v>
      </c>
      <c r="BI43" s="22">
        <f>BI41+"00:15"</f>
        <v>0.24999999999999989</v>
      </c>
      <c r="BJ43" s="42">
        <v>1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12">
        <f>SUM(BJ43:BP43)</f>
        <v>1</v>
      </c>
      <c r="BR43" s="12">
        <f>BJ43+BK43+BL43*1.5+BM43*2.3+BN43*2+BO43*0.4+BP43*0.2</f>
        <v>1</v>
      </c>
      <c r="BS43" s="22">
        <f>BS41+"00:15"</f>
        <v>0.24999999999999989</v>
      </c>
      <c r="BT43" s="42">
        <v>0</v>
      </c>
      <c r="BU43" s="42">
        <v>0</v>
      </c>
      <c r="BV43" s="42">
        <v>0</v>
      </c>
      <c r="BW43" s="42">
        <v>0</v>
      </c>
      <c r="BX43" s="42">
        <v>0</v>
      </c>
      <c r="BY43" s="42">
        <v>0</v>
      </c>
      <c r="BZ43" s="42">
        <v>0</v>
      </c>
      <c r="CA43" s="12">
        <f>SUM(BT43:BZ43)</f>
        <v>0</v>
      </c>
      <c r="CB43" s="12">
        <f>BT43+BU43+BV43*1.5+BW43*2.3+BX43*2+BY43*0.4+BZ43*0.2</f>
        <v>0</v>
      </c>
      <c r="CC43" s="22">
        <f>CC41+"00:15"</f>
        <v>0.24999999999999989</v>
      </c>
      <c r="CD43" s="42">
        <v>0</v>
      </c>
      <c r="CE43" s="42">
        <v>0</v>
      </c>
      <c r="CF43" s="42">
        <v>0</v>
      </c>
      <c r="CG43" s="42">
        <v>0</v>
      </c>
      <c r="CH43" s="42">
        <v>0</v>
      </c>
      <c r="CI43" s="42">
        <v>0</v>
      </c>
      <c r="CJ43" s="42">
        <v>0</v>
      </c>
      <c r="CK43" s="12">
        <f>SUM(CD43:CJ43)</f>
        <v>0</v>
      </c>
      <c r="CL43" s="12">
        <f>CD43+CE43+CF43*1.5+CG43*2.3+CH43*2+CI43*0.4+CJ43*0.2</f>
        <v>0</v>
      </c>
      <c r="CM43" s="22">
        <f>CM41+"00:15"</f>
        <v>0.24999999999999989</v>
      </c>
      <c r="CN43" s="42">
        <v>0</v>
      </c>
      <c r="CO43" s="42">
        <v>0</v>
      </c>
      <c r="CP43" s="42">
        <v>0</v>
      </c>
      <c r="CQ43" s="42">
        <v>0</v>
      </c>
      <c r="CR43" s="42">
        <v>0</v>
      </c>
      <c r="CS43" s="42">
        <v>0</v>
      </c>
      <c r="CT43" s="42">
        <v>1</v>
      </c>
      <c r="CU43" s="12">
        <f>SUM(CN43:CT43)</f>
        <v>1</v>
      </c>
      <c r="CV43" s="12">
        <f>CN43+CO43+CP43*1.5+CQ43*2.3+CR43*2+CS43*0.4+CT43*0.2</f>
        <v>0.2</v>
      </c>
      <c r="CW43" s="22">
        <f>CW41+"00:15"</f>
        <v>0.24999999999999989</v>
      </c>
      <c r="CX43" s="42">
        <v>1</v>
      </c>
      <c r="CY43" s="42">
        <v>1</v>
      </c>
      <c r="CZ43" s="42">
        <v>0</v>
      </c>
      <c r="DA43" s="42">
        <v>0</v>
      </c>
      <c r="DB43" s="42">
        <v>0</v>
      </c>
      <c r="DC43" s="42">
        <v>0</v>
      </c>
      <c r="DD43" s="42">
        <v>0</v>
      </c>
      <c r="DE43" s="12">
        <f>SUM(CX43:DD43)</f>
        <v>2</v>
      </c>
      <c r="DF43" s="12">
        <f>CX43+CY43+CZ43*1.5+DA43*2.3+DB43*2+DC43*0.4+DD43*0.2</f>
        <v>2</v>
      </c>
      <c r="DG43" s="22">
        <f>DG41+"00:15"</f>
        <v>0.24999999999999989</v>
      </c>
      <c r="DH43" s="42">
        <v>0</v>
      </c>
      <c r="DI43" s="42">
        <v>0</v>
      </c>
      <c r="DJ43" s="42">
        <v>0</v>
      </c>
      <c r="DK43" s="42">
        <v>0</v>
      </c>
      <c r="DL43" s="42">
        <v>0</v>
      </c>
      <c r="DM43" s="42">
        <v>0</v>
      </c>
      <c r="DN43" s="42">
        <v>0</v>
      </c>
      <c r="DO43" s="12">
        <f>SUM(DH43:DN43)</f>
        <v>0</v>
      </c>
      <c r="DP43" s="12">
        <f>DH43+DI43+DJ43*1.5+DK43*2.3+DL43*2+DM43*0.4+DN43*0.2</f>
        <v>0</v>
      </c>
      <c r="DQ43" s="22">
        <f>DQ41+"00:15"</f>
        <v>0.24999999999999989</v>
      </c>
      <c r="DR43" s="42">
        <v>3</v>
      </c>
      <c r="DS43" s="42">
        <v>0</v>
      </c>
      <c r="DT43" s="42">
        <v>1</v>
      </c>
      <c r="DU43" s="42">
        <v>0</v>
      </c>
      <c r="DV43" s="42">
        <v>0</v>
      </c>
      <c r="DW43" s="42">
        <v>0</v>
      </c>
      <c r="DX43" s="42">
        <v>0</v>
      </c>
      <c r="DY43" s="12">
        <f>SUM(DR43:DX43)</f>
        <v>4</v>
      </c>
      <c r="DZ43" s="12">
        <f>DR43+DS43+DT43*1.5+DU43*2.3+DV43*2+DW43*0.4+DX43*0.2</f>
        <v>4.5</v>
      </c>
      <c r="EA43" s="22">
        <f>EA41+"00:15"</f>
        <v>0.24999999999999989</v>
      </c>
      <c r="EB43" s="42">
        <v>109</v>
      </c>
      <c r="EC43" s="42">
        <v>23</v>
      </c>
      <c r="ED43" s="42">
        <v>7</v>
      </c>
      <c r="EE43" s="42">
        <v>2</v>
      </c>
      <c r="EF43" s="42">
        <v>5</v>
      </c>
      <c r="EG43" s="42">
        <v>8</v>
      </c>
      <c r="EH43" s="42">
        <v>0</v>
      </c>
      <c r="EI43" s="12">
        <f>SUM(EB43:EH43)</f>
        <v>154</v>
      </c>
      <c r="EJ43" s="12">
        <f>EB43+EC43+ED43*1.5+EE43*2.3+EF43*2+EG43*0.4+EH43*0.2</f>
        <v>160.29999999999998</v>
      </c>
      <c r="EK43" s="22">
        <f>EK41+"00:15"</f>
        <v>0.24999999999999989</v>
      </c>
      <c r="EL43" s="42">
        <v>0</v>
      </c>
      <c r="EM43" s="42">
        <v>0</v>
      </c>
      <c r="EN43" s="42">
        <v>0</v>
      </c>
      <c r="EO43" s="42">
        <v>0</v>
      </c>
      <c r="EP43" s="42">
        <v>0</v>
      </c>
      <c r="EQ43" s="42">
        <v>0</v>
      </c>
      <c r="ER43" s="42">
        <v>0</v>
      </c>
      <c r="ES43" s="12">
        <f>SUM(EL43:ER43)</f>
        <v>0</v>
      </c>
      <c r="ET43" s="12">
        <f>EL43+EM43+EN43*1.5+EO43*2.3+EP43*2+EQ43*0.4+ER43*0.2</f>
        <v>0</v>
      </c>
      <c r="EU43" s="22">
        <f>EU41+"00:15"</f>
        <v>0.24999999999999989</v>
      </c>
      <c r="EV43" s="42">
        <v>0</v>
      </c>
      <c r="EW43" s="42">
        <v>0</v>
      </c>
      <c r="EX43" s="42">
        <v>0</v>
      </c>
      <c r="EY43" s="42">
        <v>0</v>
      </c>
      <c r="EZ43" s="42">
        <v>0</v>
      </c>
      <c r="FA43" s="42">
        <v>0</v>
      </c>
      <c r="FB43" s="42">
        <v>0</v>
      </c>
      <c r="FC43" s="12">
        <f>SUM(EV43:FB43)</f>
        <v>0</v>
      </c>
      <c r="FD43" s="12">
        <f>EV43+EW43+EX43*1.5+EY43*2.3+EZ43*2+FA43*0.4+FB43*0.2</f>
        <v>0</v>
      </c>
      <c r="FE43" s="22">
        <f>FE41+"00:15"</f>
        <v>0.24999999999999989</v>
      </c>
      <c r="FF43" s="48">
        <f t="shared" ref="FF43:FL46" si="361">SUM(AF43,AP43,CN43,EL43)</f>
        <v>0</v>
      </c>
      <c r="FG43" s="48">
        <f t="shared" si="361"/>
        <v>0</v>
      </c>
      <c r="FH43" s="48">
        <f t="shared" si="361"/>
        <v>1</v>
      </c>
      <c r="FI43" s="48">
        <f t="shared" si="361"/>
        <v>0</v>
      </c>
      <c r="FJ43" s="48">
        <f t="shared" si="361"/>
        <v>0</v>
      </c>
      <c r="FK43" s="48">
        <f t="shared" si="361"/>
        <v>0</v>
      </c>
      <c r="FL43" s="48">
        <f t="shared" si="361"/>
        <v>1</v>
      </c>
      <c r="FM43" s="12">
        <f>SUM(FF43:FL43)</f>
        <v>2</v>
      </c>
      <c r="FN43" s="12">
        <f>FF43+FG43+FH43*1.5+FI43*2.3+FJ43*2+FK43*0.4+FL43*0.2</f>
        <v>1.7</v>
      </c>
      <c r="FO43" s="22">
        <f>FO41+"00:15"</f>
        <v>0.24999999999999989</v>
      </c>
      <c r="FP43" s="48">
        <f t="shared" ref="FP43:FV46" si="362">SUM(B43,L43,V43,AF43)</f>
        <v>10</v>
      </c>
      <c r="FQ43" s="48">
        <f t="shared" si="362"/>
        <v>0</v>
      </c>
      <c r="FR43" s="48">
        <f t="shared" si="362"/>
        <v>2</v>
      </c>
      <c r="FS43" s="48">
        <f t="shared" si="362"/>
        <v>0</v>
      </c>
      <c r="FT43" s="48">
        <f t="shared" si="362"/>
        <v>0</v>
      </c>
      <c r="FU43" s="48">
        <f t="shared" si="362"/>
        <v>1</v>
      </c>
      <c r="FV43" s="48">
        <f t="shared" si="362"/>
        <v>2</v>
      </c>
      <c r="FW43" s="12">
        <f>SUM(FP43:FV43)</f>
        <v>15</v>
      </c>
      <c r="FX43" s="12">
        <f>FP43+FQ43+FR43*1.5+FS43*2.3+FT43*2+FU43*0.4+FV43*0.2</f>
        <v>13.8</v>
      </c>
      <c r="FY43" s="22">
        <f>FY41+"00:15"</f>
        <v>0.24999999999999989</v>
      </c>
      <c r="FZ43" s="48">
        <f t="shared" ref="FZ43:GF46" si="363">SUM(V43,BT43,CD43,EB43)</f>
        <v>112</v>
      </c>
      <c r="GA43" s="48">
        <f t="shared" si="363"/>
        <v>23</v>
      </c>
      <c r="GB43" s="48">
        <f t="shared" si="363"/>
        <v>8</v>
      </c>
      <c r="GC43" s="48">
        <f t="shared" si="363"/>
        <v>2</v>
      </c>
      <c r="GD43" s="48">
        <f t="shared" si="363"/>
        <v>5</v>
      </c>
      <c r="GE43" s="48">
        <f t="shared" si="363"/>
        <v>8</v>
      </c>
      <c r="GF43" s="48">
        <f t="shared" si="363"/>
        <v>0</v>
      </c>
      <c r="GG43" s="12">
        <f>SUM(FZ43:GF43)</f>
        <v>158</v>
      </c>
      <c r="GH43" s="12">
        <f>FZ43+GA43+GB43*1.5+GC43*2.3+GD43*2+GE43*0.4+GF43*0.2</f>
        <v>164.79999999999998</v>
      </c>
      <c r="GI43" s="22">
        <f>GI41+"00:15"</f>
        <v>0.24999999999999989</v>
      </c>
      <c r="GJ43" s="48">
        <f t="shared" ref="GJ43:GP46" si="364">SUM(AP43,AZ43,BJ43,BT43)</f>
        <v>51</v>
      </c>
      <c r="GK43" s="48">
        <f t="shared" si="364"/>
        <v>5</v>
      </c>
      <c r="GL43" s="48">
        <f t="shared" si="364"/>
        <v>7</v>
      </c>
      <c r="GM43" s="48">
        <f t="shared" si="364"/>
        <v>2</v>
      </c>
      <c r="GN43" s="48">
        <f t="shared" si="364"/>
        <v>5</v>
      </c>
      <c r="GO43" s="48">
        <f t="shared" si="364"/>
        <v>4</v>
      </c>
      <c r="GP43" s="48">
        <f t="shared" si="364"/>
        <v>1</v>
      </c>
      <c r="GQ43" s="12">
        <f>SUM(GJ43:GP43)</f>
        <v>75</v>
      </c>
      <c r="GR43" s="12">
        <f>GJ43+GK43+GL43*1.5+GM43*2.3+GN43*2+GO43*0.4+GP43*0.2</f>
        <v>82.899999999999991</v>
      </c>
      <c r="GS43" s="22">
        <f>GS41+"00:15"</f>
        <v>0.24999999999999989</v>
      </c>
      <c r="GT43" s="48">
        <f t="shared" ref="GT43:GZ46" si="365">SUM(L43,BJ43,DH43,DR43)</f>
        <v>9</v>
      </c>
      <c r="GU43" s="48">
        <f t="shared" si="365"/>
        <v>0</v>
      </c>
      <c r="GV43" s="48">
        <f t="shared" si="365"/>
        <v>2</v>
      </c>
      <c r="GW43" s="48">
        <f t="shared" si="365"/>
        <v>0</v>
      </c>
      <c r="GX43" s="48">
        <f t="shared" si="365"/>
        <v>0</v>
      </c>
      <c r="GY43" s="48">
        <f t="shared" si="365"/>
        <v>0</v>
      </c>
      <c r="GZ43" s="48">
        <f t="shared" si="365"/>
        <v>2</v>
      </c>
      <c r="HA43" s="12">
        <f>SUM(GT43:GZ43)</f>
        <v>13</v>
      </c>
      <c r="HB43" s="12">
        <f>GT43+GU43+GV43*1.5+GW43*2.3+GX43*2+GY43*0.4+GZ43*0.2</f>
        <v>12.4</v>
      </c>
      <c r="HC43" s="22">
        <f>HC41+"00:15"</f>
        <v>0.24999999999999989</v>
      </c>
      <c r="HD43" s="48">
        <f t="shared" ref="HD43:HJ46" si="366">SUM(CD43,CN43,CX43,DH43)</f>
        <v>1</v>
      </c>
      <c r="HE43" s="48">
        <f t="shared" si="366"/>
        <v>1</v>
      </c>
      <c r="HF43" s="48">
        <f t="shared" si="366"/>
        <v>0</v>
      </c>
      <c r="HG43" s="48">
        <f t="shared" si="366"/>
        <v>0</v>
      </c>
      <c r="HH43" s="48">
        <f t="shared" si="366"/>
        <v>0</v>
      </c>
      <c r="HI43" s="48">
        <f t="shared" si="366"/>
        <v>0</v>
      </c>
      <c r="HJ43" s="48">
        <f t="shared" si="366"/>
        <v>1</v>
      </c>
      <c r="HK43" s="12">
        <f>SUM(HD43:HJ43)</f>
        <v>3</v>
      </c>
      <c r="HL43" s="12">
        <f>HD43+HE43+HF43*1.5+HG43*2.3+HH43*2+HI43*0.4+HJ43*0.2</f>
        <v>2.2000000000000002</v>
      </c>
      <c r="HM43" s="22">
        <f>HM41+"00:15"</f>
        <v>0.24999999999999989</v>
      </c>
      <c r="HN43" s="48">
        <f t="shared" ref="HN43:HT46" si="367">SUM(B43,AZ43,CX43,EV43)</f>
        <v>53</v>
      </c>
      <c r="HO43" s="48">
        <f t="shared" si="367"/>
        <v>6</v>
      </c>
      <c r="HP43" s="48">
        <f t="shared" si="367"/>
        <v>6</v>
      </c>
      <c r="HQ43" s="48">
        <f t="shared" si="367"/>
        <v>2</v>
      </c>
      <c r="HR43" s="48">
        <f t="shared" si="367"/>
        <v>5</v>
      </c>
      <c r="HS43" s="48">
        <f t="shared" si="367"/>
        <v>5</v>
      </c>
      <c r="HT43" s="48">
        <f t="shared" si="367"/>
        <v>1</v>
      </c>
      <c r="HU43" s="12">
        <f>SUM(HN43:HT43)</f>
        <v>78</v>
      </c>
      <c r="HV43" s="12">
        <f>HN43+HO43+HP43*1.5+HQ43*2.3+HR43*2+HS43*0.4+HT43*0.2</f>
        <v>84.8</v>
      </c>
      <c r="HW43" s="22">
        <f>HW41+"00:15"</f>
        <v>0.24999999999999989</v>
      </c>
      <c r="HX43" s="48">
        <f t="shared" ref="HX43:ID46" si="368">SUM(DR43,EB43,EL43,EV43)</f>
        <v>112</v>
      </c>
      <c r="HY43" s="48">
        <f t="shared" si="368"/>
        <v>23</v>
      </c>
      <c r="HZ43" s="48">
        <f t="shared" si="368"/>
        <v>8</v>
      </c>
      <c r="IA43" s="48">
        <f t="shared" si="368"/>
        <v>2</v>
      </c>
      <c r="IB43" s="48">
        <f t="shared" si="368"/>
        <v>5</v>
      </c>
      <c r="IC43" s="48">
        <f t="shared" si="368"/>
        <v>8</v>
      </c>
      <c r="ID43" s="48">
        <f t="shared" si="368"/>
        <v>0</v>
      </c>
      <c r="IE43" s="12">
        <f t="shared" si="89"/>
        <v>158</v>
      </c>
      <c r="IF43" s="12">
        <f>HX43+HY43+HZ43*1.5+IA43*2.3+IB43*2+IC43*0.4+ID43*0.2</f>
        <v>164.79999999999998</v>
      </c>
    </row>
    <row r="44" spans="1:240" ht="13" customHeight="1" x14ac:dyDescent="0.25">
      <c r="A44" s="22">
        <f t="shared" ref="A44:A46" si="369">A43+"00:15"</f>
        <v>0.26041666666666657</v>
      </c>
      <c r="B44" s="42">
        <v>0</v>
      </c>
      <c r="C44" s="42">
        <v>2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12">
        <f>SUM(B44:H44)</f>
        <v>2</v>
      </c>
      <c r="J44" s="12">
        <f t="shared" si="8"/>
        <v>2</v>
      </c>
      <c r="K44" s="22">
        <f t="shared" ref="K44:K46" si="370">K43+"00:15"</f>
        <v>0.26041666666666657</v>
      </c>
      <c r="L44" s="42">
        <v>2</v>
      </c>
      <c r="M44" s="42">
        <v>1</v>
      </c>
      <c r="N44" s="42">
        <v>0</v>
      </c>
      <c r="O44" s="42">
        <v>0</v>
      </c>
      <c r="P44" s="42">
        <v>0</v>
      </c>
      <c r="Q44" s="42">
        <v>0</v>
      </c>
      <c r="R44" s="42">
        <v>1</v>
      </c>
      <c r="S44" s="12">
        <f>SUM(L44:R44)</f>
        <v>4</v>
      </c>
      <c r="T44" s="12">
        <f t="shared" ref="T44:T72" si="371">L44+M44+N44*1.5+O44*2.3+P44*2+Q44*0.4+R44*0.2</f>
        <v>3.2</v>
      </c>
      <c r="U44" s="22">
        <f t="shared" ref="U44:U46" si="372">U43+"00:15"</f>
        <v>0.26041666666666657</v>
      </c>
      <c r="V44" s="42">
        <v>8</v>
      </c>
      <c r="W44" s="42">
        <v>0</v>
      </c>
      <c r="X44" s="42">
        <v>0</v>
      </c>
      <c r="Y44" s="42">
        <v>0</v>
      </c>
      <c r="Z44" s="42">
        <v>0</v>
      </c>
      <c r="AA44" s="42">
        <v>2</v>
      </c>
      <c r="AB44" s="42">
        <v>0</v>
      </c>
      <c r="AC44" s="12">
        <f>SUM(V44:AB44)</f>
        <v>10</v>
      </c>
      <c r="AD44" s="12">
        <f t="shared" ref="AD44:AD72" si="373">V44+W44+X44*1.5+Y44*2.3+Z44*2+AA44*0.4+AB44*0.2</f>
        <v>8.8000000000000007</v>
      </c>
      <c r="AE44" s="22">
        <f t="shared" ref="AE44:AE46" si="374">AE43+"00:15"</f>
        <v>0.26041666666666657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12">
        <f>SUM(AF44:AL44)</f>
        <v>0</v>
      </c>
      <c r="AN44" s="12">
        <f t="shared" ref="AN44:AN72" si="375">AF44+AG44+AH44*1.5+AI44*2.3+AJ44*2+AK44*0.4+AL44*0.2</f>
        <v>0</v>
      </c>
      <c r="AO44" s="22">
        <f t="shared" ref="AO44:AO46" si="376">AO43+"00:15"</f>
        <v>0.26041666666666657</v>
      </c>
      <c r="AP44" s="42">
        <v>0</v>
      </c>
      <c r="AQ44" s="42">
        <v>0</v>
      </c>
      <c r="AR44" s="42">
        <v>1</v>
      </c>
      <c r="AS44" s="42">
        <v>0</v>
      </c>
      <c r="AT44" s="42">
        <v>0</v>
      </c>
      <c r="AU44" s="42">
        <v>0</v>
      </c>
      <c r="AV44" s="42">
        <v>0</v>
      </c>
      <c r="AW44" s="12">
        <f>SUM(AP44:AV44)</f>
        <v>1</v>
      </c>
      <c r="AX44" s="12">
        <f t="shared" ref="AX44:AX72" si="377">AP44+AQ44+AR44*1.5+AS44*2.3+AT44*2+AU44*0.4+AV44*0.2</f>
        <v>1.5</v>
      </c>
      <c r="AY44" s="22">
        <f t="shared" ref="AY44:AY46" si="378">AY43+"00:15"</f>
        <v>0.26041666666666657</v>
      </c>
      <c r="AZ44" s="42">
        <v>54</v>
      </c>
      <c r="BA44" s="42">
        <v>8</v>
      </c>
      <c r="BB44" s="42">
        <v>4</v>
      </c>
      <c r="BC44" s="42">
        <v>2</v>
      </c>
      <c r="BD44" s="42">
        <v>9</v>
      </c>
      <c r="BE44" s="42">
        <v>3</v>
      </c>
      <c r="BF44" s="42">
        <v>0</v>
      </c>
      <c r="BG44" s="12">
        <f>SUM(AZ44:BF44)</f>
        <v>80</v>
      </c>
      <c r="BH44" s="12">
        <f t="shared" ref="BH44:BH72" si="379">AZ44+BA44+BB44*1.5+BC44*2.3+BD44*2+BE44*0.4+BF44*0.2</f>
        <v>91.8</v>
      </c>
      <c r="BI44" s="22">
        <f t="shared" ref="BI44:BI46" si="380">BI43+"00:15"</f>
        <v>0.26041666666666657</v>
      </c>
      <c r="BJ44" s="42">
        <v>1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12">
        <f>SUM(BJ44:BP44)</f>
        <v>1</v>
      </c>
      <c r="BR44" s="12">
        <f t="shared" ref="BR44:BR72" si="381">BJ44+BK44+BL44*1.5+BM44*2.3+BN44*2+BO44*0.4+BP44*0.2</f>
        <v>1</v>
      </c>
      <c r="BS44" s="22">
        <f t="shared" ref="BS44:BS46" si="382">BS43+"00:15"</f>
        <v>0.26041666666666657</v>
      </c>
      <c r="BT44" s="42">
        <v>0</v>
      </c>
      <c r="BU44" s="42">
        <v>0</v>
      </c>
      <c r="BV44" s="42">
        <v>0</v>
      </c>
      <c r="BW44" s="42">
        <v>0</v>
      </c>
      <c r="BX44" s="42">
        <v>0</v>
      </c>
      <c r="BY44" s="42">
        <v>0</v>
      </c>
      <c r="BZ44" s="42">
        <v>0</v>
      </c>
      <c r="CA44" s="12">
        <f>SUM(BT44:BZ44)</f>
        <v>0</v>
      </c>
      <c r="CB44" s="12">
        <f t="shared" ref="CB44:CB72" si="383">BT44+BU44+BV44*1.5+BW44*2.3+BX44*2+BY44*0.4+BZ44*0.2</f>
        <v>0</v>
      </c>
      <c r="CC44" s="22">
        <f t="shared" ref="CC44:CC46" si="384">CC43+"00:15"</f>
        <v>0.26041666666666657</v>
      </c>
      <c r="CD44" s="42">
        <v>2</v>
      </c>
      <c r="CE44" s="42">
        <v>0</v>
      </c>
      <c r="CF44" s="42">
        <v>0</v>
      </c>
      <c r="CG44" s="42">
        <v>0</v>
      </c>
      <c r="CH44" s="42">
        <v>0</v>
      </c>
      <c r="CI44" s="42">
        <v>0</v>
      </c>
      <c r="CJ44" s="42">
        <v>0</v>
      </c>
      <c r="CK44" s="12">
        <f>SUM(CD44:CJ44)</f>
        <v>2</v>
      </c>
      <c r="CL44" s="12">
        <f t="shared" ref="CL44:CL72" si="385">CD44+CE44+CF44*1.5+CG44*2.3+CH44*2+CI44*0.4+CJ44*0.2</f>
        <v>2</v>
      </c>
      <c r="CM44" s="22">
        <f t="shared" ref="CM44:CM46" si="386">CM43+"00:15"</f>
        <v>0.26041666666666657</v>
      </c>
      <c r="CN44" s="42">
        <v>0</v>
      </c>
      <c r="CO44" s="42">
        <v>0</v>
      </c>
      <c r="CP44" s="42">
        <v>0</v>
      </c>
      <c r="CQ44" s="42">
        <v>0</v>
      </c>
      <c r="CR44" s="42">
        <v>0</v>
      </c>
      <c r="CS44" s="42">
        <v>0</v>
      </c>
      <c r="CT44" s="42">
        <v>0</v>
      </c>
      <c r="CU44" s="12">
        <f>SUM(CN44:CT44)</f>
        <v>0</v>
      </c>
      <c r="CV44" s="12">
        <f t="shared" ref="CV44:CV72" si="387">CN44+CO44+CP44*1.5+CQ44*2.3+CR44*2+CS44*0.4+CT44*0.2</f>
        <v>0</v>
      </c>
      <c r="CW44" s="22">
        <f t="shared" ref="CW44:CW46" si="388">CW43+"00:15"</f>
        <v>0.26041666666666657</v>
      </c>
      <c r="CX44" s="42">
        <v>2</v>
      </c>
      <c r="CY44" s="42">
        <v>0</v>
      </c>
      <c r="CZ44" s="42">
        <v>0</v>
      </c>
      <c r="DA44" s="42">
        <v>0</v>
      </c>
      <c r="DB44" s="42">
        <v>0</v>
      </c>
      <c r="DC44" s="42">
        <v>0</v>
      </c>
      <c r="DD44" s="42">
        <v>0</v>
      </c>
      <c r="DE44" s="12">
        <f>SUM(CX44:DD44)</f>
        <v>2</v>
      </c>
      <c r="DF44" s="12">
        <f t="shared" ref="DF44:DF72" si="389">CX44+CY44+CZ44*1.5+DA44*2.3+DB44*2+DC44*0.4+DD44*0.2</f>
        <v>2</v>
      </c>
      <c r="DG44" s="22">
        <f t="shared" ref="DG44:DG46" si="390">DG43+"00:15"</f>
        <v>0.26041666666666657</v>
      </c>
      <c r="DH44" s="42">
        <v>0</v>
      </c>
      <c r="DI44" s="42">
        <v>0</v>
      </c>
      <c r="DJ44" s="42">
        <v>0</v>
      </c>
      <c r="DK44" s="42">
        <v>0</v>
      </c>
      <c r="DL44" s="42">
        <v>0</v>
      </c>
      <c r="DM44" s="42">
        <v>0</v>
      </c>
      <c r="DN44" s="42">
        <v>0</v>
      </c>
      <c r="DO44" s="12">
        <f>SUM(DH44:DN44)</f>
        <v>0</v>
      </c>
      <c r="DP44" s="12">
        <f t="shared" ref="DP44:DP72" si="391">DH44+DI44+DJ44*1.5+DK44*2.3+DL44*2+DM44*0.4+DN44*0.2</f>
        <v>0</v>
      </c>
      <c r="DQ44" s="22">
        <f t="shared" ref="DQ44:DQ46" si="392">DQ43+"00:15"</f>
        <v>0.26041666666666657</v>
      </c>
      <c r="DR44" s="42">
        <v>1</v>
      </c>
      <c r="DS44" s="42">
        <v>1</v>
      </c>
      <c r="DT44" s="42">
        <v>0</v>
      </c>
      <c r="DU44" s="42">
        <v>0</v>
      </c>
      <c r="DV44" s="42">
        <v>0</v>
      </c>
      <c r="DW44" s="42">
        <v>0</v>
      </c>
      <c r="DX44" s="42">
        <v>0</v>
      </c>
      <c r="DY44" s="12">
        <f>SUM(DR44:DX44)</f>
        <v>2</v>
      </c>
      <c r="DZ44" s="12">
        <f t="shared" ref="DZ44:DZ72" si="393">DR44+DS44+DT44*1.5+DU44*2.3+DV44*2+DW44*0.4+DX44*0.2</f>
        <v>2</v>
      </c>
      <c r="EA44" s="22">
        <f t="shared" ref="EA44:EA46" si="394">EA43+"00:15"</f>
        <v>0.26041666666666657</v>
      </c>
      <c r="EB44" s="42">
        <v>157</v>
      </c>
      <c r="EC44" s="42">
        <v>45</v>
      </c>
      <c r="ED44" s="42">
        <v>10</v>
      </c>
      <c r="EE44" s="42">
        <v>3</v>
      </c>
      <c r="EF44" s="42">
        <v>9</v>
      </c>
      <c r="EG44" s="42">
        <v>7</v>
      </c>
      <c r="EH44" s="42">
        <v>1</v>
      </c>
      <c r="EI44" s="12">
        <f>SUM(EB44:EH44)</f>
        <v>232</v>
      </c>
      <c r="EJ44" s="12">
        <f t="shared" ref="EJ44:EJ72" si="395">EB44+EC44+ED44*1.5+EE44*2.3+EF44*2+EG44*0.4+EH44*0.2</f>
        <v>244.9</v>
      </c>
      <c r="EK44" s="22">
        <f t="shared" ref="EK44:EK46" si="396">EK43+"00:15"</f>
        <v>0.26041666666666657</v>
      </c>
      <c r="EL44" s="42">
        <v>0</v>
      </c>
      <c r="EM44" s="42">
        <v>0</v>
      </c>
      <c r="EN44" s="42">
        <v>0</v>
      </c>
      <c r="EO44" s="42">
        <v>0</v>
      </c>
      <c r="EP44" s="42">
        <v>0</v>
      </c>
      <c r="EQ44" s="42">
        <v>0</v>
      </c>
      <c r="ER44" s="42">
        <v>0</v>
      </c>
      <c r="ES44" s="12">
        <f>SUM(EL44:ER44)</f>
        <v>0</v>
      </c>
      <c r="ET44" s="12">
        <f t="shared" ref="ET44:ET72" si="397">EL44+EM44+EN44*1.5+EO44*2.3+EP44*2+EQ44*0.4+ER44*0.2</f>
        <v>0</v>
      </c>
      <c r="EU44" s="22">
        <f t="shared" ref="EU44:EU46" si="398">EU43+"00:15"</f>
        <v>0.26041666666666657</v>
      </c>
      <c r="EV44" s="42">
        <v>0</v>
      </c>
      <c r="EW44" s="42">
        <v>1</v>
      </c>
      <c r="EX44" s="42">
        <v>0</v>
      </c>
      <c r="EY44" s="42">
        <v>0</v>
      </c>
      <c r="EZ44" s="42">
        <v>0</v>
      </c>
      <c r="FA44" s="42">
        <v>0</v>
      </c>
      <c r="FB44" s="42">
        <v>0</v>
      </c>
      <c r="FC44" s="12">
        <f>SUM(EV44:FB44)</f>
        <v>1</v>
      </c>
      <c r="FD44" s="12">
        <f t="shared" ref="FD44:FD72" si="399">EV44+EW44+EX44*1.5+EY44*2.3+EZ44*2+FA44*0.4+FB44*0.2</f>
        <v>1</v>
      </c>
      <c r="FE44" s="22">
        <f t="shared" ref="FE44:FE46" si="400">FE43+"00:15"</f>
        <v>0.26041666666666657</v>
      </c>
      <c r="FF44" s="48">
        <f t="shared" si="361"/>
        <v>0</v>
      </c>
      <c r="FG44" s="48">
        <f t="shared" si="361"/>
        <v>0</v>
      </c>
      <c r="FH44" s="48">
        <f t="shared" si="361"/>
        <v>1</v>
      </c>
      <c r="FI44" s="48">
        <f t="shared" si="361"/>
        <v>0</v>
      </c>
      <c r="FJ44" s="48">
        <f t="shared" si="361"/>
        <v>0</v>
      </c>
      <c r="FK44" s="48">
        <f t="shared" si="361"/>
        <v>0</v>
      </c>
      <c r="FL44" s="48">
        <f t="shared" si="361"/>
        <v>0</v>
      </c>
      <c r="FM44" s="12">
        <f>SUM(FF44:FL44)</f>
        <v>1</v>
      </c>
      <c r="FN44" s="12">
        <f t="shared" ref="FN44:FN72" si="401">FF44+FG44+FH44*1.5+FI44*2.3+FJ44*2+FK44*0.4+FL44*0.2</f>
        <v>1.5</v>
      </c>
      <c r="FO44" s="22">
        <f t="shared" ref="FO44:FO46" si="402">FO43+"00:15"</f>
        <v>0.26041666666666657</v>
      </c>
      <c r="FP44" s="48">
        <f t="shared" si="362"/>
        <v>10</v>
      </c>
      <c r="FQ44" s="48">
        <f t="shared" si="362"/>
        <v>3</v>
      </c>
      <c r="FR44" s="48">
        <f t="shared" si="362"/>
        <v>0</v>
      </c>
      <c r="FS44" s="48">
        <f t="shared" si="362"/>
        <v>0</v>
      </c>
      <c r="FT44" s="48">
        <f t="shared" si="362"/>
        <v>0</v>
      </c>
      <c r="FU44" s="48">
        <f t="shared" si="362"/>
        <v>2</v>
      </c>
      <c r="FV44" s="48">
        <f t="shared" si="362"/>
        <v>1</v>
      </c>
      <c r="FW44" s="12">
        <f>SUM(FP44:FV44)</f>
        <v>16</v>
      </c>
      <c r="FX44" s="12">
        <f t="shared" ref="FX44:FX72" si="403">FP44+FQ44+FR44*1.5+FS44*2.3+FT44*2+FU44*0.4+FV44*0.2</f>
        <v>14</v>
      </c>
      <c r="FY44" s="22">
        <f t="shared" ref="FY44:FY46" si="404">FY43+"00:15"</f>
        <v>0.26041666666666657</v>
      </c>
      <c r="FZ44" s="48">
        <f t="shared" si="363"/>
        <v>167</v>
      </c>
      <c r="GA44" s="48">
        <f t="shared" si="363"/>
        <v>45</v>
      </c>
      <c r="GB44" s="48">
        <f t="shared" si="363"/>
        <v>10</v>
      </c>
      <c r="GC44" s="48">
        <f t="shared" si="363"/>
        <v>3</v>
      </c>
      <c r="GD44" s="48">
        <f t="shared" si="363"/>
        <v>9</v>
      </c>
      <c r="GE44" s="48">
        <f t="shared" si="363"/>
        <v>9</v>
      </c>
      <c r="GF44" s="48">
        <f t="shared" si="363"/>
        <v>1</v>
      </c>
      <c r="GG44" s="12">
        <f>SUM(FZ44:GF44)</f>
        <v>244</v>
      </c>
      <c r="GH44" s="12">
        <f t="shared" ref="GH44:GH72" si="405">FZ44+GA44+GB44*1.5+GC44*2.3+GD44*2+GE44*0.4+GF44*0.2</f>
        <v>255.7</v>
      </c>
      <c r="GI44" s="22">
        <f t="shared" ref="GI44:GI46" si="406">GI43+"00:15"</f>
        <v>0.26041666666666657</v>
      </c>
      <c r="GJ44" s="48">
        <f t="shared" si="364"/>
        <v>55</v>
      </c>
      <c r="GK44" s="48">
        <f t="shared" si="364"/>
        <v>8</v>
      </c>
      <c r="GL44" s="48">
        <f t="shared" si="364"/>
        <v>5</v>
      </c>
      <c r="GM44" s="48">
        <f t="shared" si="364"/>
        <v>2</v>
      </c>
      <c r="GN44" s="48">
        <f t="shared" si="364"/>
        <v>9</v>
      </c>
      <c r="GO44" s="48">
        <f t="shared" si="364"/>
        <v>3</v>
      </c>
      <c r="GP44" s="48">
        <f t="shared" si="364"/>
        <v>0</v>
      </c>
      <c r="GQ44" s="12">
        <f>SUM(GJ44:GP44)</f>
        <v>82</v>
      </c>
      <c r="GR44" s="12">
        <f t="shared" ref="GR44:GR72" si="407">GJ44+GK44+GL44*1.5+GM44*2.3+GN44*2+GO44*0.4+GP44*0.2</f>
        <v>94.3</v>
      </c>
      <c r="GS44" s="22">
        <f t="shared" ref="GS44:GS46" si="408">GS43+"00:15"</f>
        <v>0.26041666666666657</v>
      </c>
      <c r="GT44" s="48">
        <f t="shared" si="365"/>
        <v>4</v>
      </c>
      <c r="GU44" s="48">
        <f t="shared" si="365"/>
        <v>2</v>
      </c>
      <c r="GV44" s="48">
        <f t="shared" si="365"/>
        <v>0</v>
      </c>
      <c r="GW44" s="48">
        <f t="shared" si="365"/>
        <v>0</v>
      </c>
      <c r="GX44" s="48">
        <f t="shared" si="365"/>
        <v>0</v>
      </c>
      <c r="GY44" s="48">
        <f t="shared" si="365"/>
        <v>0</v>
      </c>
      <c r="GZ44" s="48">
        <f t="shared" si="365"/>
        <v>1</v>
      </c>
      <c r="HA44" s="12">
        <f>SUM(GT44:GZ44)</f>
        <v>7</v>
      </c>
      <c r="HB44" s="12">
        <f t="shared" ref="HB44:HB72" si="409">GT44+GU44+GV44*1.5+GW44*2.3+GX44*2+GY44*0.4+GZ44*0.2</f>
        <v>6.2</v>
      </c>
      <c r="HC44" s="22">
        <f t="shared" ref="HC44:HC46" si="410">HC43+"00:15"</f>
        <v>0.26041666666666657</v>
      </c>
      <c r="HD44" s="48">
        <f t="shared" si="366"/>
        <v>4</v>
      </c>
      <c r="HE44" s="48">
        <f t="shared" si="366"/>
        <v>0</v>
      </c>
      <c r="HF44" s="48">
        <f t="shared" si="366"/>
        <v>0</v>
      </c>
      <c r="HG44" s="48">
        <f t="shared" si="366"/>
        <v>0</v>
      </c>
      <c r="HH44" s="48">
        <f t="shared" si="366"/>
        <v>0</v>
      </c>
      <c r="HI44" s="48">
        <f t="shared" si="366"/>
        <v>0</v>
      </c>
      <c r="HJ44" s="48">
        <f t="shared" si="366"/>
        <v>0</v>
      </c>
      <c r="HK44" s="12">
        <f>SUM(HD44:HJ44)</f>
        <v>4</v>
      </c>
      <c r="HL44" s="12">
        <f t="shared" ref="HL44:HL72" si="411">HD44+HE44+HF44*1.5+HG44*2.3+HH44*2+HI44*0.4+HJ44*0.2</f>
        <v>4</v>
      </c>
      <c r="HM44" s="22">
        <f t="shared" ref="HM44:HM46" si="412">HM43+"00:15"</f>
        <v>0.26041666666666657</v>
      </c>
      <c r="HN44" s="48">
        <f t="shared" si="367"/>
        <v>56</v>
      </c>
      <c r="HO44" s="48">
        <f t="shared" si="367"/>
        <v>11</v>
      </c>
      <c r="HP44" s="48">
        <f t="shared" si="367"/>
        <v>4</v>
      </c>
      <c r="HQ44" s="48">
        <f t="shared" si="367"/>
        <v>2</v>
      </c>
      <c r="HR44" s="48">
        <f t="shared" si="367"/>
        <v>9</v>
      </c>
      <c r="HS44" s="48">
        <f t="shared" si="367"/>
        <v>3</v>
      </c>
      <c r="HT44" s="48">
        <f t="shared" si="367"/>
        <v>0</v>
      </c>
      <c r="HU44" s="12">
        <f>SUM(HN44:HT44)</f>
        <v>85</v>
      </c>
      <c r="HV44" s="12">
        <f t="shared" ref="HV44:HV72" si="413">HN44+HO44+HP44*1.5+HQ44*2.3+HR44*2+HS44*0.4+HT44*0.2</f>
        <v>96.8</v>
      </c>
      <c r="HW44" s="22">
        <f t="shared" ref="HW44:HW46" si="414">HW43+"00:15"</f>
        <v>0.26041666666666657</v>
      </c>
      <c r="HX44" s="48">
        <f t="shared" si="368"/>
        <v>158</v>
      </c>
      <c r="HY44" s="48">
        <f t="shared" si="368"/>
        <v>47</v>
      </c>
      <c r="HZ44" s="48">
        <f t="shared" si="368"/>
        <v>10</v>
      </c>
      <c r="IA44" s="48">
        <f t="shared" si="368"/>
        <v>3</v>
      </c>
      <c r="IB44" s="48">
        <f t="shared" si="368"/>
        <v>9</v>
      </c>
      <c r="IC44" s="48">
        <f t="shared" si="368"/>
        <v>7</v>
      </c>
      <c r="ID44" s="48">
        <f t="shared" si="368"/>
        <v>1</v>
      </c>
      <c r="IE44" s="12">
        <f t="shared" si="89"/>
        <v>235</v>
      </c>
      <c r="IF44" s="12">
        <f t="shared" ref="IF44:IF72" si="415">HX44+HY44+HZ44*1.5+IA44*2.3+IB44*2+IC44*0.4+ID44*0.2</f>
        <v>247.9</v>
      </c>
    </row>
    <row r="45" spans="1:240" ht="13" customHeight="1" x14ac:dyDescent="0.25">
      <c r="A45" s="22">
        <f t="shared" si="369"/>
        <v>0.27083333333333326</v>
      </c>
      <c r="B45" s="42">
        <v>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12">
        <f>SUM(B45:H45)</f>
        <v>1</v>
      </c>
      <c r="J45" s="12">
        <f t="shared" si="8"/>
        <v>1</v>
      </c>
      <c r="K45" s="22">
        <f t="shared" si="370"/>
        <v>0.27083333333333326</v>
      </c>
      <c r="L45" s="42">
        <v>1</v>
      </c>
      <c r="M45" s="42">
        <v>0</v>
      </c>
      <c r="N45" s="42">
        <v>0</v>
      </c>
      <c r="O45" s="42">
        <v>0</v>
      </c>
      <c r="P45" s="42">
        <v>0</v>
      </c>
      <c r="Q45" s="42">
        <v>1</v>
      </c>
      <c r="R45" s="42">
        <v>3</v>
      </c>
      <c r="S45" s="12">
        <f>SUM(L45:R45)</f>
        <v>5</v>
      </c>
      <c r="T45" s="12">
        <f t="shared" si="371"/>
        <v>2</v>
      </c>
      <c r="U45" s="22">
        <f t="shared" si="372"/>
        <v>0.27083333333333326</v>
      </c>
      <c r="V45" s="42">
        <v>19</v>
      </c>
      <c r="W45" s="42">
        <v>3</v>
      </c>
      <c r="X45" s="42">
        <v>0</v>
      </c>
      <c r="Y45" s="42">
        <v>0</v>
      </c>
      <c r="Z45" s="42">
        <v>0</v>
      </c>
      <c r="AA45" s="42">
        <v>0</v>
      </c>
      <c r="AB45" s="42">
        <v>2</v>
      </c>
      <c r="AC45" s="12">
        <f>SUM(V45:AB45)</f>
        <v>24</v>
      </c>
      <c r="AD45" s="12">
        <f t="shared" si="373"/>
        <v>22.4</v>
      </c>
      <c r="AE45" s="22">
        <f t="shared" si="374"/>
        <v>0.27083333333333326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12">
        <f>SUM(AF45:AL45)</f>
        <v>0</v>
      </c>
      <c r="AN45" s="12">
        <f t="shared" si="375"/>
        <v>0</v>
      </c>
      <c r="AO45" s="22">
        <f t="shared" si="376"/>
        <v>0.27083333333333326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1</v>
      </c>
      <c r="AW45" s="12">
        <f>SUM(AP45:AV45)</f>
        <v>1</v>
      </c>
      <c r="AX45" s="12">
        <f t="shared" si="377"/>
        <v>0.2</v>
      </c>
      <c r="AY45" s="22">
        <f t="shared" si="378"/>
        <v>0.27083333333333326</v>
      </c>
      <c r="AZ45" s="42">
        <v>69</v>
      </c>
      <c r="BA45" s="42">
        <v>12</v>
      </c>
      <c r="BB45" s="42">
        <v>4</v>
      </c>
      <c r="BC45" s="42">
        <v>2</v>
      </c>
      <c r="BD45" s="42">
        <v>7</v>
      </c>
      <c r="BE45" s="42">
        <v>9</v>
      </c>
      <c r="BF45" s="42">
        <v>0</v>
      </c>
      <c r="BG45" s="12">
        <f>SUM(AZ45:BF45)</f>
        <v>103</v>
      </c>
      <c r="BH45" s="12">
        <f t="shared" si="379"/>
        <v>109.19999999999999</v>
      </c>
      <c r="BI45" s="22">
        <f t="shared" si="380"/>
        <v>0.27083333333333326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12">
        <f>SUM(BJ45:BP45)</f>
        <v>0</v>
      </c>
      <c r="BR45" s="12">
        <f t="shared" si="381"/>
        <v>0</v>
      </c>
      <c r="BS45" s="22">
        <f t="shared" si="382"/>
        <v>0.27083333333333326</v>
      </c>
      <c r="BT45" s="42">
        <v>0</v>
      </c>
      <c r="BU45" s="42">
        <v>0</v>
      </c>
      <c r="BV45" s="42">
        <v>0</v>
      </c>
      <c r="BW45" s="42">
        <v>0</v>
      </c>
      <c r="BX45" s="42">
        <v>0</v>
      </c>
      <c r="BY45" s="42">
        <v>0</v>
      </c>
      <c r="BZ45" s="42">
        <v>0</v>
      </c>
      <c r="CA45" s="12">
        <f>SUM(BT45:BZ45)</f>
        <v>0</v>
      </c>
      <c r="CB45" s="12">
        <f t="shared" si="383"/>
        <v>0</v>
      </c>
      <c r="CC45" s="22">
        <f t="shared" si="384"/>
        <v>0.27083333333333326</v>
      </c>
      <c r="CD45" s="42">
        <v>0</v>
      </c>
      <c r="CE45" s="42">
        <v>0</v>
      </c>
      <c r="CF45" s="42">
        <v>0</v>
      </c>
      <c r="CG45" s="42">
        <v>0</v>
      </c>
      <c r="CH45" s="42">
        <v>0</v>
      </c>
      <c r="CI45" s="42">
        <v>0</v>
      </c>
      <c r="CJ45" s="42">
        <v>0</v>
      </c>
      <c r="CK45" s="12">
        <f>SUM(CD45:CJ45)</f>
        <v>0</v>
      </c>
      <c r="CL45" s="12">
        <f t="shared" si="385"/>
        <v>0</v>
      </c>
      <c r="CM45" s="22">
        <f t="shared" si="386"/>
        <v>0.27083333333333326</v>
      </c>
      <c r="CN45" s="42">
        <v>0</v>
      </c>
      <c r="CO45" s="42">
        <v>0</v>
      </c>
      <c r="CP45" s="42">
        <v>0</v>
      </c>
      <c r="CQ45" s="42">
        <v>0</v>
      </c>
      <c r="CR45" s="42">
        <v>0</v>
      </c>
      <c r="CS45" s="42">
        <v>0</v>
      </c>
      <c r="CT45" s="42">
        <v>3</v>
      </c>
      <c r="CU45" s="12">
        <f>SUM(CN45:CT45)</f>
        <v>3</v>
      </c>
      <c r="CV45" s="12">
        <f t="shared" si="387"/>
        <v>0.60000000000000009</v>
      </c>
      <c r="CW45" s="22">
        <f t="shared" si="388"/>
        <v>0.27083333333333326</v>
      </c>
      <c r="CX45" s="42">
        <v>3</v>
      </c>
      <c r="CY45" s="42">
        <v>0</v>
      </c>
      <c r="CZ45" s="42">
        <v>1</v>
      </c>
      <c r="DA45" s="42">
        <v>0</v>
      </c>
      <c r="DB45" s="42">
        <v>0</v>
      </c>
      <c r="DC45" s="42">
        <v>1</v>
      </c>
      <c r="DD45" s="42">
        <v>0</v>
      </c>
      <c r="DE45" s="12">
        <f>SUM(CX45:DD45)</f>
        <v>5</v>
      </c>
      <c r="DF45" s="12">
        <f t="shared" si="389"/>
        <v>4.9000000000000004</v>
      </c>
      <c r="DG45" s="22">
        <f t="shared" si="390"/>
        <v>0.27083333333333326</v>
      </c>
      <c r="DH45" s="42">
        <v>0</v>
      </c>
      <c r="DI45" s="42">
        <v>0</v>
      </c>
      <c r="DJ45" s="42">
        <v>0</v>
      </c>
      <c r="DK45" s="42">
        <v>0</v>
      </c>
      <c r="DL45" s="42">
        <v>0</v>
      </c>
      <c r="DM45" s="42">
        <v>0</v>
      </c>
      <c r="DN45" s="42">
        <v>0</v>
      </c>
      <c r="DO45" s="12">
        <f>SUM(DH45:DN45)</f>
        <v>0</v>
      </c>
      <c r="DP45" s="12">
        <f t="shared" si="391"/>
        <v>0</v>
      </c>
      <c r="DQ45" s="22">
        <f t="shared" si="392"/>
        <v>0.27083333333333326</v>
      </c>
      <c r="DR45" s="42">
        <v>3</v>
      </c>
      <c r="DS45" s="42">
        <v>0</v>
      </c>
      <c r="DT45" s="42">
        <v>1</v>
      </c>
      <c r="DU45" s="42">
        <v>0</v>
      </c>
      <c r="DV45" s="42">
        <v>0</v>
      </c>
      <c r="DW45" s="42">
        <v>0</v>
      </c>
      <c r="DX45" s="42">
        <v>0</v>
      </c>
      <c r="DY45" s="12">
        <f>SUM(DR45:DX45)</f>
        <v>4</v>
      </c>
      <c r="DZ45" s="12">
        <f t="shared" si="393"/>
        <v>4.5</v>
      </c>
      <c r="EA45" s="22">
        <f t="shared" si="394"/>
        <v>0.27083333333333326</v>
      </c>
      <c r="EB45" s="42">
        <v>116</v>
      </c>
      <c r="EC45" s="42">
        <v>52</v>
      </c>
      <c r="ED45" s="42">
        <v>9</v>
      </c>
      <c r="EE45" s="42">
        <v>2</v>
      </c>
      <c r="EF45" s="42">
        <v>10</v>
      </c>
      <c r="EG45" s="42">
        <v>8</v>
      </c>
      <c r="EH45" s="42">
        <v>3</v>
      </c>
      <c r="EI45" s="12">
        <f>SUM(EB45:EH45)</f>
        <v>200</v>
      </c>
      <c r="EJ45" s="12">
        <f t="shared" si="395"/>
        <v>209.89999999999998</v>
      </c>
      <c r="EK45" s="22">
        <f t="shared" si="396"/>
        <v>0.27083333333333326</v>
      </c>
      <c r="EL45" s="42">
        <v>0</v>
      </c>
      <c r="EM45" s="42">
        <v>0</v>
      </c>
      <c r="EN45" s="42">
        <v>0</v>
      </c>
      <c r="EO45" s="42">
        <v>0</v>
      </c>
      <c r="EP45" s="42">
        <v>0</v>
      </c>
      <c r="EQ45" s="42">
        <v>0</v>
      </c>
      <c r="ER45" s="42">
        <v>0</v>
      </c>
      <c r="ES45" s="12">
        <f>SUM(EL45:ER45)</f>
        <v>0</v>
      </c>
      <c r="ET45" s="12">
        <f t="shared" si="397"/>
        <v>0</v>
      </c>
      <c r="EU45" s="22">
        <f t="shared" si="398"/>
        <v>0.27083333333333326</v>
      </c>
      <c r="EV45" s="42">
        <v>0</v>
      </c>
      <c r="EW45" s="42">
        <v>0</v>
      </c>
      <c r="EX45" s="42">
        <v>0</v>
      </c>
      <c r="EY45" s="42">
        <v>0</v>
      </c>
      <c r="EZ45" s="42">
        <v>0</v>
      </c>
      <c r="FA45" s="42">
        <v>0</v>
      </c>
      <c r="FB45" s="42">
        <v>0</v>
      </c>
      <c r="FC45" s="12">
        <f>SUM(EV45:FB45)</f>
        <v>0</v>
      </c>
      <c r="FD45" s="12">
        <f t="shared" si="399"/>
        <v>0</v>
      </c>
      <c r="FE45" s="22">
        <f t="shared" si="400"/>
        <v>0.27083333333333326</v>
      </c>
      <c r="FF45" s="48">
        <f t="shared" si="361"/>
        <v>0</v>
      </c>
      <c r="FG45" s="48">
        <f t="shared" si="361"/>
        <v>0</v>
      </c>
      <c r="FH45" s="48">
        <f t="shared" si="361"/>
        <v>0</v>
      </c>
      <c r="FI45" s="48">
        <f t="shared" si="361"/>
        <v>0</v>
      </c>
      <c r="FJ45" s="48">
        <f t="shared" si="361"/>
        <v>0</v>
      </c>
      <c r="FK45" s="48">
        <f t="shared" si="361"/>
        <v>0</v>
      </c>
      <c r="FL45" s="48">
        <f t="shared" si="361"/>
        <v>4</v>
      </c>
      <c r="FM45" s="12">
        <f>SUM(FF45:FL45)</f>
        <v>4</v>
      </c>
      <c r="FN45" s="12">
        <f t="shared" si="401"/>
        <v>0.8</v>
      </c>
      <c r="FO45" s="22">
        <f t="shared" si="402"/>
        <v>0.27083333333333326</v>
      </c>
      <c r="FP45" s="48">
        <f t="shared" si="362"/>
        <v>21</v>
      </c>
      <c r="FQ45" s="48">
        <f t="shared" si="362"/>
        <v>3</v>
      </c>
      <c r="FR45" s="48">
        <f t="shared" si="362"/>
        <v>0</v>
      </c>
      <c r="FS45" s="48">
        <f t="shared" si="362"/>
        <v>0</v>
      </c>
      <c r="FT45" s="48">
        <f t="shared" si="362"/>
        <v>0</v>
      </c>
      <c r="FU45" s="48">
        <f t="shared" si="362"/>
        <v>1</v>
      </c>
      <c r="FV45" s="48">
        <f t="shared" si="362"/>
        <v>5</v>
      </c>
      <c r="FW45" s="12">
        <f>SUM(FP45:FV45)</f>
        <v>30</v>
      </c>
      <c r="FX45" s="12">
        <f t="shared" si="403"/>
        <v>25.4</v>
      </c>
      <c r="FY45" s="22">
        <f t="shared" si="404"/>
        <v>0.27083333333333326</v>
      </c>
      <c r="FZ45" s="48">
        <f t="shared" si="363"/>
        <v>135</v>
      </c>
      <c r="GA45" s="48">
        <f t="shared" si="363"/>
        <v>55</v>
      </c>
      <c r="GB45" s="48">
        <f t="shared" si="363"/>
        <v>9</v>
      </c>
      <c r="GC45" s="48">
        <f t="shared" si="363"/>
        <v>2</v>
      </c>
      <c r="GD45" s="48">
        <f t="shared" si="363"/>
        <v>10</v>
      </c>
      <c r="GE45" s="48">
        <f t="shared" si="363"/>
        <v>8</v>
      </c>
      <c r="GF45" s="48">
        <f t="shared" si="363"/>
        <v>5</v>
      </c>
      <c r="GG45" s="12">
        <f>SUM(FZ45:GF45)</f>
        <v>224</v>
      </c>
      <c r="GH45" s="12">
        <f t="shared" si="405"/>
        <v>232.29999999999998</v>
      </c>
      <c r="GI45" s="22">
        <f t="shared" si="406"/>
        <v>0.27083333333333326</v>
      </c>
      <c r="GJ45" s="48">
        <f t="shared" si="364"/>
        <v>69</v>
      </c>
      <c r="GK45" s="48">
        <f t="shared" si="364"/>
        <v>12</v>
      </c>
      <c r="GL45" s="48">
        <f t="shared" si="364"/>
        <v>4</v>
      </c>
      <c r="GM45" s="48">
        <f t="shared" si="364"/>
        <v>2</v>
      </c>
      <c r="GN45" s="48">
        <f t="shared" si="364"/>
        <v>7</v>
      </c>
      <c r="GO45" s="48">
        <f t="shared" si="364"/>
        <v>9</v>
      </c>
      <c r="GP45" s="48">
        <f t="shared" si="364"/>
        <v>1</v>
      </c>
      <c r="GQ45" s="12">
        <f>SUM(GJ45:GP45)</f>
        <v>104</v>
      </c>
      <c r="GR45" s="12">
        <f t="shared" si="407"/>
        <v>109.39999999999999</v>
      </c>
      <c r="GS45" s="22">
        <f t="shared" si="408"/>
        <v>0.27083333333333326</v>
      </c>
      <c r="GT45" s="48">
        <f t="shared" si="365"/>
        <v>4</v>
      </c>
      <c r="GU45" s="48">
        <f t="shared" si="365"/>
        <v>0</v>
      </c>
      <c r="GV45" s="48">
        <f t="shared" si="365"/>
        <v>1</v>
      </c>
      <c r="GW45" s="48">
        <f t="shared" si="365"/>
        <v>0</v>
      </c>
      <c r="GX45" s="48">
        <f t="shared" si="365"/>
        <v>0</v>
      </c>
      <c r="GY45" s="48">
        <f t="shared" si="365"/>
        <v>1</v>
      </c>
      <c r="GZ45" s="48">
        <f t="shared" si="365"/>
        <v>3</v>
      </c>
      <c r="HA45" s="12">
        <f>SUM(GT45:GZ45)</f>
        <v>9</v>
      </c>
      <c r="HB45" s="12">
        <f t="shared" si="409"/>
        <v>6.5</v>
      </c>
      <c r="HC45" s="22">
        <f t="shared" si="410"/>
        <v>0.27083333333333326</v>
      </c>
      <c r="HD45" s="48">
        <f t="shared" si="366"/>
        <v>3</v>
      </c>
      <c r="HE45" s="48">
        <f t="shared" si="366"/>
        <v>0</v>
      </c>
      <c r="HF45" s="48">
        <f t="shared" si="366"/>
        <v>1</v>
      </c>
      <c r="HG45" s="48">
        <f t="shared" si="366"/>
        <v>0</v>
      </c>
      <c r="HH45" s="48">
        <f t="shared" si="366"/>
        <v>0</v>
      </c>
      <c r="HI45" s="48">
        <f t="shared" si="366"/>
        <v>1</v>
      </c>
      <c r="HJ45" s="48">
        <f t="shared" si="366"/>
        <v>3</v>
      </c>
      <c r="HK45" s="12">
        <f>SUM(HD45:HJ45)</f>
        <v>8</v>
      </c>
      <c r="HL45" s="12">
        <f t="shared" si="411"/>
        <v>5.5</v>
      </c>
      <c r="HM45" s="22">
        <f t="shared" si="412"/>
        <v>0.27083333333333326</v>
      </c>
      <c r="HN45" s="48">
        <f t="shared" si="367"/>
        <v>73</v>
      </c>
      <c r="HO45" s="48">
        <f t="shared" si="367"/>
        <v>12</v>
      </c>
      <c r="HP45" s="48">
        <f t="shared" si="367"/>
        <v>5</v>
      </c>
      <c r="HQ45" s="48">
        <f t="shared" si="367"/>
        <v>2</v>
      </c>
      <c r="HR45" s="48">
        <f t="shared" si="367"/>
        <v>7</v>
      </c>
      <c r="HS45" s="48">
        <f t="shared" si="367"/>
        <v>10</v>
      </c>
      <c r="HT45" s="48">
        <f t="shared" si="367"/>
        <v>0</v>
      </c>
      <c r="HU45" s="12">
        <f>SUM(HN45:HT45)</f>
        <v>109</v>
      </c>
      <c r="HV45" s="12">
        <f t="shared" si="413"/>
        <v>115.1</v>
      </c>
      <c r="HW45" s="22">
        <f t="shared" si="414"/>
        <v>0.27083333333333326</v>
      </c>
      <c r="HX45" s="48">
        <f t="shared" si="368"/>
        <v>119</v>
      </c>
      <c r="HY45" s="48">
        <f t="shared" si="368"/>
        <v>52</v>
      </c>
      <c r="HZ45" s="48">
        <f t="shared" si="368"/>
        <v>10</v>
      </c>
      <c r="IA45" s="48">
        <f t="shared" si="368"/>
        <v>2</v>
      </c>
      <c r="IB45" s="48">
        <f t="shared" si="368"/>
        <v>10</v>
      </c>
      <c r="IC45" s="48">
        <f t="shared" si="368"/>
        <v>8</v>
      </c>
      <c r="ID45" s="48">
        <f t="shared" si="368"/>
        <v>3</v>
      </c>
      <c r="IE45" s="12">
        <f t="shared" si="89"/>
        <v>204</v>
      </c>
      <c r="IF45" s="12">
        <f t="shared" si="415"/>
        <v>214.39999999999998</v>
      </c>
    </row>
    <row r="46" spans="1:240" ht="13" customHeight="1" thickBot="1" x14ac:dyDescent="0.3">
      <c r="A46" s="22">
        <f t="shared" si="369"/>
        <v>0.28124999999999994</v>
      </c>
      <c r="B46" s="42">
        <v>3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1</v>
      </c>
      <c r="I46" s="12">
        <f>SUM(B46:H46)</f>
        <v>4</v>
      </c>
      <c r="J46" s="12">
        <f t="shared" si="8"/>
        <v>3.2</v>
      </c>
      <c r="K46" s="22">
        <f t="shared" si="370"/>
        <v>0.28124999999999994</v>
      </c>
      <c r="L46" s="42">
        <v>7</v>
      </c>
      <c r="M46" s="42">
        <v>1</v>
      </c>
      <c r="N46" s="42">
        <v>1</v>
      </c>
      <c r="O46" s="42">
        <v>0</v>
      </c>
      <c r="P46" s="42">
        <v>0</v>
      </c>
      <c r="Q46" s="42">
        <v>0</v>
      </c>
      <c r="R46" s="42">
        <v>2</v>
      </c>
      <c r="S46" s="12">
        <f>SUM(L46:R46)</f>
        <v>11</v>
      </c>
      <c r="T46" s="12">
        <f t="shared" si="371"/>
        <v>9.9</v>
      </c>
      <c r="U46" s="22">
        <f t="shared" si="372"/>
        <v>0.28124999999999994</v>
      </c>
      <c r="V46" s="42">
        <v>18</v>
      </c>
      <c r="W46" s="42">
        <v>3</v>
      </c>
      <c r="X46" s="42">
        <v>1</v>
      </c>
      <c r="Y46" s="42">
        <v>0</v>
      </c>
      <c r="Z46" s="42">
        <v>0</v>
      </c>
      <c r="AA46" s="42">
        <v>0</v>
      </c>
      <c r="AB46" s="42">
        <v>1</v>
      </c>
      <c r="AC46" s="12">
        <f>SUM(V46:AB46)</f>
        <v>23</v>
      </c>
      <c r="AD46" s="12">
        <f t="shared" si="373"/>
        <v>22.7</v>
      </c>
      <c r="AE46" s="22">
        <f t="shared" si="374"/>
        <v>0.28124999999999994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12">
        <f>SUM(AF46:AL46)</f>
        <v>0</v>
      </c>
      <c r="AN46" s="12">
        <f t="shared" si="375"/>
        <v>0</v>
      </c>
      <c r="AO46" s="22">
        <f t="shared" si="376"/>
        <v>0.28124999999999994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1</v>
      </c>
      <c r="AW46" s="12">
        <f>SUM(AP46:AV46)</f>
        <v>1</v>
      </c>
      <c r="AX46" s="12">
        <f t="shared" si="377"/>
        <v>0.2</v>
      </c>
      <c r="AY46" s="22">
        <f t="shared" si="378"/>
        <v>0.28124999999999994</v>
      </c>
      <c r="AZ46" s="42">
        <v>87</v>
      </c>
      <c r="BA46" s="42">
        <v>14</v>
      </c>
      <c r="BB46" s="42">
        <v>6</v>
      </c>
      <c r="BC46" s="42">
        <v>4</v>
      </c>
      <c r="BD46" s="42">
        <v>10</v>
      </c>
      <c r="BE46" s="42">
        <v>8</v>
      </c>
      <c r="BF46" s="42">
        <v>0</v>
      </c>
      <c r="BG46" s="12">
        <f>SUM(AZ46:BF46)</f>
        <v>129</v>
      </c>
      <c r="BH46" s="12">
        <f t="shared" si="379"/>
        <v>142.39999999999998</v>
      </c>
      <c r="BI46" s="22">
        <f t="shared" si="380"/>
        <v>0.28124999999999994</v>
      </c>
      <c r="BJ46" s="42">
        <v>1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12">
        <f>SUM(BJ46:BP46)</f>
        <v>1</v>
      </c>
      <c r="BR46" s="12">
        <f t="shared" si="381"/>
        <v>1</v>
      </c>
      <c r="BS46" s="22">
        <f t="shared" si="382"/>
        <v>0.28124999999999994</v>
      </c>
      <c r="BT46" s="42">
        <v>0</v>
      </c>
      <c r="BU46" s="42">
        <v>0</v>
      </c>
      <c r="BV46" s="42">
        <v>0</v>
      </c>
      <c r="BW46" s="42">
        <v>0</v>
      </c>
      <c r="BX46" s="42">
        <v>0</v>
      </c>
      <c r="BY46" s="42">
        <v>0</v>
      </c>
      <c r="BZ46" s="42">
        <v>0</v>
      </c>
      <c r="CA46" s="12">
        <f>SUM(BT46:BZ46)</f>
        <v>0</v>
      </c>
      <c r="CB46" s="12">
        <f t="shared" si="383"/>
        <v>0</v>
      </c>
      <c r="CC46" s="22">
        <f t="shared" si="384"/>
        <v>0.28124999999999994</v>
      </c>
      <c r="CD46" s="42">
        <v>4</v>
      </c>
      <c r="CE46" s="42">
        <v>0</v>
      </c>
      <c r="CF46" s="42">
        <v>0</v>
      </c>
      <c r="CG46" s="42">
        <v>0</v>
      </c>
      <c r="CH46" s="42">
        <v>0</v>
      </c>
      <c r="CI46" s="42">
        <v>0</v>
      </c>
      <c r="CJ46" s="42">
        <v>0</v>
      </c>
      <c r="CK46" s="12">
        <f>SUM(CD46:CJ46)</f>
        <v>4</v>
      </c>
      <c r="CL46" s="12">
        <f t="shared" si="385"/>
        <v>4</v>
      </c>
      <c r="CM46" s="22">
        <f t="shared" si="386"/>
        <v>0.28124999999999994</v>
      </c>
      <c r="CN46" s="42">
        <v>0</v>
      </c>
      <c r="CO46" s="42">
        <v>0</v>
      </c>
      <c r="CP46" s="42">
        <v>0</v>
      </c>
      <c r="CQ46" s="42">
        <v>0</v>
      </c>
      <c r="CR46" s="42">
        <v>0</v>
      </c>
      <c r="CS46" s="42">
        <v>0</v>
      </c>
      <c r="CT46" s="42">
        <v>0</v>
      </c>
      <c r="CU46" s="12">
        <f>SUM(CN46:CT46)</f>
        <v>0</v>
      </c>
      <c r="CV46" s="12">
        <f t="shared" si="387"/>
        <v>0</v>
      </c>
      <c r="CW46" s="22">
        <f t="shared" si="388"/>
        <v>0.28124999999999994</v>
      </c>
      <c r="CX46" s="42">
        <v>3</v>
      </c>
      <c r="CY46" s="42">
        <v>0</v>
      </c>
      <c r="CZ46" s="42">
        <v>0</v>
      </c>
      <c r="DA46" s="42">
        <v>0</v>
      </c>
      <c r="DB46" s="42">
        <v>0</v>
      </c>
      <c r="DC46" s="42">
        <v>0</v>
      </c>
      <c r="DD46" s="42">
        <v>0</v>
      </c>
      <c r="DE46" s="12">
        <f>SUM(CX46:DD46)</f>
        <v>3</v>
      </c>
      <c r="DF46" s="12">
        <f t="shared" si="389"/>
        <v>3</v>
      </c>
      <c r="DG46" s="22">
        <f t="shared" si="390"/>
        <v>0.28124999999999994</v>
      </c>
      <c r="DH46" s="42">
        <v>0</v>
      </c>
      <c r="DI46" s="42">
        <v>0</v>
      </c>
      <c r="DJ46" s="42">
        <v>0</v>
      </c>
      <c r="DK46" s="42">
        <v>0</v>
      </c>
      <c r="DL46" s="42">
        <v>0</v>
      </c>
      <c r="DM46" s="42">
        <v>0</v>
      </c>
      <c r="DN46" s="42">
        <v>0</v>
      </c>
      <c r="DO46" s="12">
        <f>SUM(DH46:DN46)</f>
        <v>0</v>
      </c>
      <c r="DP46" s="12">
        <f t="shared" si="391"/>
        <v>0</v>
      </c>
      <c r="DQ46" s="22">
        <f t="shared" si="392"/>
        <v>0.28124999999999994</v>
      </c>
      <c r="DR46" s="42">
        <v>4</v>
      </c>
      <c r="DS46" s="42">
        <v>4</v>
      </c>
      <c r="DT46" s="42">
        <v>0</v>
      </c>
      <c r="DU46" s="42">
        <v>0</v>
      </c>
      <c r="DV46" s="42">
        <v>0</v>
      </c>
      <c r="DW46" s="42">
        <v>0</v>
      </c>
      <c r="DX46" s="42">
        <v>0</v>
      </c>
      <c r="DY46" s="12">
        <f>SUM(DR46:DX46)</f>
        <v>8</v>
      </c>
      <c r="DZ46" s="12">
        <f t="shared" si="393"/>
        <v>8</v>
      </c>
      <c r="EA46" s="22">
        <f t="shared" si="394"/>
        <v>0.28124999999999994</v>
      </c>
      <c r="EB46" s="42">
        <v>148</v>
      </c>
      <c r="EC46" s="42">
        <v>50</v>
      </c>
      <c r="ED46" s="42">
        <v>12</v>
      </c>
      <c r="EE46" s="42">
        <v>3</v>
      </c>
      <c r="EF46" s="42">
        <v>9</v>
      </c>
      <c r="EG46" s="42">
        <v>11</v>
      </c>
      <c r="EH46" s="42">
        <v>6</v>
      </c>
      <c r="EI46" s="12">
        <f>SUM(EB46:EH46)</f>
        <v>239</v>
      </c>
      <c r="EJ46" s="12">
        <f t="shared" si="395"/>
        <v>246.5</v>
      </c>
      <c r="EK46" s="22">
        <f t="shared" si="396"/>
        <v>0.28124999999999994</v>
      </c>
      <c r="EL46" s="42">
        <v>0</v>
      </c>
      <c r="EM46" s="42">
        <v>0</v>
      </c>
      <c r="EN46" s="42">
        <v>0</v>
      </c>
      <c r="EO46" s="42">
        <v>0</v>
      </c>
      <c r="EP46" s="42">
        <v>0</v>
      </c>
      <c r="EQ46" s="42">
        <v>0</v>
      </c>
      <c r="ER46" s="42">
        <v>0</v>
      </c>
      <c r="ES46" s="12">
        <f>SUM(EL46:ER46)</f>
        <v>0</v>
      </c>
      <c r="ET46" s="12">
        <f t="shared" si="397"/>
        <v>0</v>
      </c>
      <c r="EU46" s="22">
        <f t="shared" si="398"/>
        <v>0.28124999999999994</v>
      </c>
      <c r="EV46" s="42">
        <v>2</v>
      </c>
      <c r="EW46" s="42">
        <v>0</v>
      </c>
      <c r="EX46" s="42">
        <v>0</v>
      </c>
      <c r="EY46" s="42">
        <v>0</v>
      </c>
      <c r="EZ46" s="42">
        <v>0</v>
      </c>
      <c r="FA46" s="42">
        <v>0</v>
      </c>
      <c r="FB46" s="42">
        <v>0</v>
      </c>
      <c r="FC46" s="12">
        <f>SUM(EV46:FB46)</f>
        <v>2</v>
      </c>
      <c r="FD46" s="12">
        <f t="shared" si="399"/>
        <v>2</v>
      </c>
      <c r="FE46" s="22">
        <f t="shared" si="400"/>
        <v>0.28124999999999994</v>
      </c>
      <c r="FF46" s="48">
        <f t="shared" si="361"/>
        <v>0</v>
      </c>
      <c r="FG46" s="48">
        <f t="shared" si="361"/>
        <v>0</v>
      </c>
      <c r="FH46" s="48">
        <f t="shared" si="361"/>
        <v>0</v>
      </c>
      <c r="FI46" s="48">
        <f t="shared" si="361"/>
        <v>0</v>
      </c>
      <c r="FJ46" s="48">
        <f t="shared" si="361"/>
        <v>0</v>
      </c>
      <c r="FK46" s="48">
        <f t="shared" si="361"/>
        <v>0</v>
      </c>
      <c r="FL46" s="48">
        <f t="shared" si="361"/>
        <v>1</v>
      </c>
      <c r="FM46" s="12">
        <f>SUM(FF46:FL46)</f>
        <v>1</v>
      </c>
      <c r="FN46" s="12">
        <f t="shared" si="401"/>
        <v>0.2</v>
      </c>
      <c r="FO46" s="22">
        <f t="shared" si="402"/>
        <v>0.28124999999999994</v>
      </c>
      <c r="FP46" s="48">
        <f t="shared" si="362"/>
        <v>28</v>
      </c>
      <c r="FQ46" s="48">
        <f t="shared" si="362"/>
        <v>4</v>
      </c>
      <c r="FR46" s="48">
        <f t="shared" si="362"/>
        <v>2</v>
      </c>
      <c r="FS46" s="48">
        <f t="shared" si="362"/>
        <v>0</v>
      </c>
      <c r="FT46" s="48">
        <f t="shared" si="362"/>
        <v>0</v>
      </c>
      <c r="FU46" s="48">
        <f t="shared" si="362"/>
        <v>0</v>
      </c>
      <c r="FV46" s="48">
        <f t="shared" si="362"/>
        <v>4</v>
      </c>
      <c r="FW46" s="12">
        <f>SUM(FP46:FV46)</f>
        <v>38</v>
      </c>
      <c r="FX46" s="12">
        <f t="shared" si="403"/>
        <v>35.799999999999997</v>
      </c>
      <c r="FY46" s="22">
        <f t="shared" si="404"/>
        <v>0.28124999999999994</v>
      </c>
      <c r="FZ46" s="48">
        <f t="shared" si="363"/>
        <v>170</v>
      </c>
      <c r="GA46" s="48">
        <f t="shared" si="363"/>
        <v>53</v>
      </c>
      <c r="GB46" s="48">
        <f t="shared" si="363"/>
        <v>13</v>
      </c>
      <c r="GC46" s="48">
        <f t="shared" si="363"/>
        <v>3</v>
      </c>
      <c r="GD46" s="48">
        <f t="shared" si="363"/>
        <v>9</v>
      </c>
      <c r="GE46" s="48">
        <f t="shared" si="363"/>
        <v>11</v>
      </c>
      <c r="GF46" s="48">
        <f t="shared" si="363"/>
        <v>7</v>
      </c>
      <c r="GG46" s="12">
        <f>SUM(FZ46:GF46)</f>
        <v>266</v>
      </c>
      <c r="GH46" s="12">
        <f t="shared" si="405"/>
        <v>273.19999999999993</v>
      </c>
      <c r="GI46" s="22">
        <f t="shared" si="406"/>
        <v>0.28124999999999994</v>
      </c>
      <c r="GJ46" s="48">
        <f t="shared" si="364"/>
        <v>88</v>
      </c>
      <c r="GK46" s="48">
        <f t="shared" si="364"/>
        <v>14</v>
      </c>
      <c r="GL46" s="48">
        <f t="shared" si="364"/>
        <v>6</v>
      </c>
      <c r="GM46" s="48">
        <f t="shared" si="364"/>
        <v>4</v>
      </c>
      <c r="GN46" s="48">
        <f t="shared" si="364"/>
        <v>10</v>
      </c>
      <c r="GO46" s="48">
        <f t="shared" si="364"/>
        <v>8</v>
      </c>
      <c r="GP46" s="48">
        <f t="shared" si="364"/>
        <v>1</v>
      </c>
      <c r="GQ46" s="12">
        <f>SUM(GJ46:GP46)</f>
        <v>131</v>
      </c>
      <c r="GR46" s="12">
        <f t="shared" si="407"/>
        <v>143.59999999999997</v>
      </c>
      <c r="GS46" s="22">
        <f t="shared" si="408"/>
        <v>0.28124999999999994</v>
      </c>
      <c r="GT46" s="48">
        <f t="shared" si="365"/>
        <v>12</v>
      </c>
      <c r="GU46" s="48">
        <f t="shared" si="365"/>
        <v>5</v>
      </c>
      <c r="GV46" s="48">
        <f t="shared" si="365"/>
        <v>1</v>
      </c>
      <c r="GW46" s="48">
        <f t="shared" si="365"/>
        <v>0</v>
      </c>
      <c r="GX46" s="48">
        <f t="shared" si="365"/>
        <v>0</v>
      </c>
      <c r="GY46" s="48">
        <f t="shared" si="365"/>
        <v>0</v>
      </c>
      <c r="GZ46" s="48">
        <f t="shared" si="365"/>
        <v>2</v>
      </c>
      <c r="HA46" s="12">
        <f>SUM(GT46:GZ46)</f>
        <v>20</v>
      </c>
      <c r="HB46" s="12">
        <f t="shared" si="409"/>
        <v>18.899999999999999</v>
      </c>
      <c r="HC46" s="22">
        <f t="shared" si="410"/>
        <v>0.28124999999999994</v>
      </c>
      <c r="HD46" s="48">
        <f t="shared" si="366"/>
        <v>7</v>
      </c>
      <c r="HE46" s="48">
        <f t="shared" si="366"/>
        <v>0</v>
      </c>
      <c r="HF46" s="48">
        <f t="shared" si="366"/>
        <v>0</v>
      </c>
      <c r="HG46" s="48">
        <f t="shared" si="366"/>
        <v>0</v>
      </c>
      <c r="HH46" s="48">
        <f t="shared" si="366"/>
        <v>0</v>
      </c>
      <c r="HI46" s="48">
        <f t="shared" si="366"/>
        <v>0</v>
      </c>
      <c r="HJ46" s="48">
        <f t="shared" si="366"/>
        <v>0</v>
      </c>
      <c r="HK46" s="12">
        <f>SUM(HD46:HJ46)</f>
        <v>7</v>
      </c>
      <c r="HL46" s="12">
        <f t="shared" si="411"/>
        <v>7</v>
      </c>
      <c r="HM46" s="22">
        <f t="shared" si="412"/>
        <v>0.28124999999999994</v>
      </c>
      <c r="HN46" s="48">
        <f t="shared" si="367"/>
        <v>95</v>
      </c>
      <c r="HO46" s="48">
        <f t="shared" si="367"/>
        <v>14</v>
      </c>
      <c r="HP46" s="48">
        <f t="shared" si="367"/>
        <v>6</v>
      </c>
      <c r="HQ46" s="48">
        <f t="shared" si="367"/>
        <v>4</v>
      </c>
      <c r="HR46" s="48">
        <f t="shared" si="367"/>
        <v>10</v>
      </c>
      <c r="HS46" s="48">
        <f t="shared" si="367"/>
        <v>8</v>
      </c>
      <c r="HT46" s="48">
        <f t="shared" si="367"/>
        <v>1</v>
      </c>
      <c r="HU46" s="12">
        <f>SUM(HN46:HT46)</f>
        <v>138</v>
      </c>
      <c r="HV46" s="12">
        <f t="shared" si="413"/>
        <v>150.59999999999997</v>
      </c>
      <c r="HW46" s="22">
        <f t="shared" si="414"/>
        <v>0.28124999999999994</v>
      </c>
      <c r="HX46" s="48">
        <f t="shared" si="368"/>
        <v>154</v>
      </c>
      <c r="HY46" s="48">
        <f t="shared" si="368"/>
        <v>54</v>
      </c>
      <c r="HZ46" s="48">
        <f t="shared" si="368"/>
        <v>12</v>
      </c>
      <c r="IA46" s="48">
        <f t="shared" si="368"/>
        <v>3</v>
      </c>
      <c r="IB46" s="48">
        <f t="shared" si="368"/>
        <v>9</v>
      </c>
      <c r="IC46" s="48">
        <f t="shared" si="368"/>
        <v>11</v>
      </c>
      <c r="ID46" s="48">
        <f t="shared" si="368"/>
        <v>6</v>
      </c>
      <c r="IE46" s="12">
        <f t="shared" si="89"/>
        <v>249</v>
      </c>
      <c r="IF46" s="12">
        <f t="shared" si="415"/>
        <v>256.5</v>
      </c>
    </row>
    <row r="47" spans="1:240" ht="13" customHeight="1" thickTop="1" thickBot="1" x14ac:dyDescent="0.3">
      <c r="A47" s="23" t="s">
        <v>5</v>
      </c>
      <c r="B47" s="80">
        <f t="shared" ref="B47:I47" si="416">SUM(B43:B46)</f>
        <v>6</v>
      </c>
      <c r="C47" s="80">
        <f t="shared" si="416"/>
        <v>2</v>
      </c>
      <c r="D47" s="80">
        <f t="shared" si="416"/>
        <v>0</v>
      </c>
      <c r="E47" s="80">
        <f t="shared" si="416"/>
        <v>0</v>
      </c>
      <c r="F47" s="80">
        <f t="shared" si="416"/>
        <v>0</v>
      </c>
      <c r="G47" s="80">
        <f t="shared" si="416"/>
        <v>1</v>
      </c>
      <c r="H47" s="80">
        <f t="shared" si="416"/>
        <v>1</v>
      </c>
      <c r="I47" s="13">
        <f t="shared" si="416"/>
        <v>10</v>
      </c>
      <c r="J47" s="13">
        <f t="shared" si="8"/>
        <v>8.6</v>
      </c>
      <c r="K47" s="23" t="s">
        <v>5</v>
      </c>
      <c r="L47" s="80">
        <f t="shared" ref="L47:S47" si="417">SUM(L43:L46)</f>
        <v>15</v>
      </c>
      <c r="M47" s="80">
        <f t="shared" si="417"/>
        <v>2</v>
      </c>
      <c r="N47" s="80">
        <f t="shared" si="417"/>
        <v>2</v>
      </c>
      <c r="O47" s="80">
        <f t="shared" si="417"/>
        <v>0</v>
      </c>
      <c r="P47" s="80">
        <f t="shared" si="417"/>
        <v>0</v>
      </c>
      <c r="Q47" s="80">
        <f t="shared" si="417"/>
        <v>1</v>
      </c>
      <c r="R47" s="80">
        <f t="shared" si="417"/>
        <v>8</v>
      </c>
      <c r="S47" s="13">
        <f t="shared" si="417"/>
        <v>28</v>
      </c>
      <c r="T47" s="13">
        <f t="shared" si="371"/>
        <v>22</v>
      </c>
      <c r="U47" s="23" t="s">
        <v>5</v>
      </c>
      <c r="V47" s="80">
        <f t="shared" ref="V47:AC47" si="418">SUM(V43:V46)</f>
        <v>48</v>
      </c>
      <c r="W47" s="80">
        <f t="shared" si="418"/>
        <v>6</v>
      </c>
      <c r="X47" s="80">
        <f t="shared" si="418"/>
        <v>2</v>
      </c>
      <c r="Y47" s="80">
        <f t="shared" si="418"/>
        <v>0</v>
      </c>
      <c r="Z47" s="80">
        <f t="shared" si="418"/>
        <v>0</v>
      </c>
      <c r="AA47" s="80">
        <f t="shared" si="418"/>
        <v>2</v>
      </c>
      <c r="AB47" s="80">
        <f t="shared" si="418"/>
        <v>3</v>
      </c>
      <c r="AC47" s="13">
        <f t="shared" si="418"/>
        <v>61</v>
      </c>
      <c r="AD47" s="13">
        <f t="shared" si="373"/>
        <v>58.4</v>
      </c>
      <c r="AE47" s="23" t="s">
        <v>5</v>
      </c>
      <c r="AF47" s="80">
        <f t="shared" ref="AF47:AM47" si="419">SUM(AF43:AF46)</f>
        <v>0</v>
      </c>
      <c r="AG47" s="80">
        <f t="shared" si="419"/>
        <v>0</v>
      </c>
      <c r="AH47" s="80">
        <f t="shared" si="419"/>
        <v>0</v>
      </c>
      <c r="AI47" s="80">
        <f t="shared" si="419"/>
        <v>0</v>
      </c>
      <c r="AJ47" s="80">
        <f t="shared" si="419"/>
        <v>0</v>
      </c>
      <c r="AK47" s="80">
        <f t="shared" si="419"/>
        <v>0</v>
      </c>
      <c r="AL47" s="80">
        <f t="shared" si="419"/>
        <v>0</v>
      </c>
      <c r="AM47" s="13">
        <f t="shared" si="419"/>
        <v>0</v>
      </c>
      <c r="AN47" s="13">
        <f t="shared" si="375"/>
        <v>0</v>
      </c>
      <c r="AO47" s="23" t="s">
        <v>5</v>
      </c>
      <c r="AP47" s="80">
        <f t="shared" ref="AP47:AW47" si="420">SUM(AP43:AP46)</f>
        <v>0</v>
      </c>
      <c r="AQ47" s="80">
        <f t="shared" si="420"/>
        <v>0</v>
      </c>
      <c r="AR47" s="80">
        <f t="shared" si="420"/>
        <v>2</v>
      </c>
      <c r="AS47" s="80">
        <f t="shared" si="420"/>
        <v>0</v>
      </c>
      <c r="AT47" s="80">
        <f t="shared" si="420"/>
        <v>0</v>
      </c>
      <c r="AU47" s="80">
        <f t="shared" si="420"/>
        <v>0</v>
      </c>
      <c r="AV47" s="80">
        <f t="shared" si="420"/>
        <v>2</v>
      </c>
      <c r="AW47" s="13">
        <f t="shared" si="420"/>
        <v>4</v>
      </c>
      <c r="AX47" s="13">
        <f t="shared" si="377"/>
        <v>3.4</v>
      </c>
      <c r="AY47" s="23" t="s">
        <v>5</v>
      </c>
      <c r="AZ47" s="80">
        <f t="shared" ref="AZ47:BG47" si="421">SUM(AZ43:AZ46)</f>
        <v>260</v>
      </c>
      <c r="BA47" s="80">
        <f t="shared" si="421"/>
        <v>39</v>
      </c>
      <c r="BB47" s="80">
        <f t="shared" si="421"/>
        <v>20</v>
      </c>
      <c r="BC47" s="80">
        <f t="shared" si="421"/>
        <v>10</v>
      </c>
      <c r="BD47" s="80">
        <f t="shared" si="421"/>
        <v>31</v>
      </c>
      <c r="BE47" s="80">
        <f t="shared" si="421"/>
        <v>24</v>
      </c>
      <c r="BF47" s="80">
        <f t="shared" si="421"/>
        <v>1</v>
      </c>
      <c r="BG47" s="13">
        <f t="shared" si="421"/>
        <v>385</v>
      </c>
      <c r="BH47" s="13">
        <f t="shared" si="379"/>
        <v>423.8</v>
      </c>
      <c r="BI47" s="23" t="s">
        <v>5</v>
      </c>
      <c r="BJ47" s="80">
        <f t="shared" ref="BJ47:BQ47" si="422">SUM(BJ43:BJ46)</f>
        <v>3</v>
      </c>
      <c r="BK47" s="80">
        <f t="shared" si="422"/>
        <v>0</v>
      </c>
      <c r="BL47" s="80">
        <f t="shared" si="422"/>
        <v>0</v>
      </c>
      <c r="BM47" s="80">
        <f t="shared" si="422"/>
        <v>0</v>
      </c>
      <c r="BN47" s="80">
        <f t="shared" si="422"/>
        <v>0</v>
      </c>
      <c r="BO47" s="80">
        <f t="shared" si="422"/>
        <v>0</v>
      </c>
      <c r="BP47" s="80">
        <f t="shared" si="422"/>
        <v>0</v>
      </c>
      <c r="BQ47" s="13">
        <f t="shared" si="422"/>
        <v>3</v>
      </c>
      <c r="BR47" s="13">
        <f t="shared" si="381"/>
        <v>3</v>
      </c>
      <c r="BS47" s="23" t="s">
        <v>5</v>
      </c>
      <c r="BT47" s="80">
        <f t="shared" ref="BT47:CA47" si="423">SUM(BT43:BT46)</f>
        <v>0</v>
      </c>
      <c r="BU47" s="80">
        <f t="shared" si="423"/>
        <v>0</v>
      </c>
      <c r="BV47" s="80">
        <f t="shared" si="423"/>
        <v>0</v>
      </c>
      <c r="BW47" s="80">
        <f t="shared" si="423"/>
        <v>0</v>
      </c>
      <c r="BX47" s="80">
        <f t="shared" si="423"/>
        <v>0</v>
      </c>
      <c r="BY47" s="80">
        <f t="shared" si="423"/>
        <v>0</v>
      </c>
      <c r="BZ47" s="80">
        <f t="shared" si="423"/>
        <v>0</v>
      </c>
      <c r="CA47" s="13">
        <f t="shared" si="423"/>
        <v>0</v>
      </c>
      <c r="CB47" s="13">
        <f t="shared" si="383"/>
        <v>0</v>
      </c>
      <c r="CC47" s="23" t="s">
        <v>5</v>
      </c>
      <c r="CD47" s="80">
        <f t="shared" ref="CD47:CK47" si="424">SUM(CD43:CD46)</f>
        <v>6</v>
      </c>
      <c r="CE47" s="80">
        <f t="shared" si="424"/>
        <v>0</v>
      </c>
      <c r="CF47" s="80">
        <f t="shared" si="424"/>
        <v>0</v>
      </c>
      <c r="CG47" s="80">
        <f t="shared" si="424"/>
        <v>0</v>
      </c>
      <c r="CH47" s="80">
        <f t="shared" si="424"/>
        <v>0</v>
      </c>
      <c r="CI47" s="80">
        <f t="shared" si="424"/>
        <v>0</v>
      </c>
      <c r="CJ47" s="80">
        <f t="shared" si="424"/>
        <v>0</v>
      </c>
      <c r="CK47" s="13">
        <f t="shared" si="424"/>
        <v>6</v>
      </c>
      <c r="CL47" s="13">
        <f t="shared" si="385"/>
        <v>6</v>
      </c>
      <c r="CM47" s="23" t="s">
        <v>5</v>
      </c>
      <c r="CN47" s="80">
        <f t="shared" ref="CN47:CU47" si="425">SUM(CN43:CN46)</f>
        <v>0</v>
      </c>
      <c r="CO47" s="80">
        <f t="shared" si="425"/>
        <v>0</v>
      </c>
      <c r="CP47" s="80">
        <f t="shared" si="425"/>
        <v>0</v>
      </c>
      <c r="CQ47" s="80">
        <f t="shared" si="425"/>
        <v>0</v>
      </c>
      <c r="CR47" s="80">
        <f t="shared" si="425"/>
        <v>0</v>
      </c>
      <c r="CS47" s="80">
        <f t="shared" si="425"/>
        <v>0</v>
      </c>
      <c r="CT47" s="80">
        <f t="shared" si="425"/>
        <v>4</v>
      </c>
      <c r="CU47" s="13">
        <f t="shared" si="425"/>
        <v>4</v>
      </c>
      <c r="CV47" s="13">
        <f t="shared" si="387"/>
        <v>0.8</v>
      </c>
      <c r="CW47" s="23" t="s">
        <v>5</v>
      </c>
      <c r="CX47" s="80">
        <f t="shared" ref="CX47:DE47" si="426">SUM(CX43:CX46)</f>
        <v>9</v>
      </c>
      <c r="CY47" s="80">
        <f t="shared" si="426"/>
        <v>1</v>
      </c>
      <c r="CZ47" s="80">
        <f t="shared" si="426"/>
        <v>1</v>
      </c>
      <c r="DA47" s="80">
        <f t="shared" si="426"/>
        <v>0</v>
      </c>
      <c r="DB47" s="80">
        <f t="shared" si="426"/>
        <v>0</v>
      </c>
      <c r="DC47" s="80">
        <f t="shared" si="426"/>
        <v>1</v>
      </c>
      <c r="DD47" s="80">
        <f t="shared" si="426"/>
        <v>0</v>
      </c>
      <c r="DE47" s="13">
        <f t="shared" si="426"/>
        <v>12</v>
      </c>
      <c r="DF47" s="13">
        <f t="shared" si="389"/>
        <v>11.9</v>
      </c>
      <c r="DG47" s="23" t="s">
        <v>5</v>
      </c>
      <c r="DH47" s="80">
        <f t="shared" ref="DH47:DO47" si="427">SUM(DH43:DH46)</f>
        <v>0</v>
      </c>
      <c r="DI47" s="80">
        <f t="shared" si="427"/>
        <v>0</v>
      </c>
      <c r="DJ47" s="80">
        <f t="shared" si="427"/>
        <v>0</v>
      </c>
      <c r="DK47" s="80">
        <f t="shared" si="427"/>
        <v>0</v>
      </c>
      <c r="DL47" s="80">
        <f t="shared" si="427"/>
        <v>0</v>
      </c>
      <c r="DM47" s="80">
        <f t="shared" si="427"/>
        <v>0</v>
      </c>
      <c r="DN47" s="80">
        <f t="shared" si="427"/>
        <v>0</v>
      </c>
      <c r="DO47" s="13">
        <f t="shared" si="427"/>
        <v>0</v>
      </c>
      <c r="DP47" s="13">
        <f t="shared" si="391"/>
        <v>0</v>
      </c>
      <c r="DQ47" s="23" t="s">
        <v>5</v>
      </c>
      <c r="DR47" s="80">
        <f t="shared" ref="DR47:DY47" si="428">SUM(DR43:DR46)</f>
        <v>11</v>
      </c>
      <c r="DS47" s="80">
        <f t="shared" si="428"/>
        <v>5</v>
      </c>
      <c r="DT47" s="80">
        <f t="shared" si="428"/>
        <v>2</v>
      </c>
      <c r="DU47" s="80">
        <f t="shared" si="428"/>
        <v>0</v>
      </c>
      <c r="DV47" s="80">
        <f t="shared" si="428"/>
        <v>0</v>
      </c>
      <c r="DW47" s="80">
        <f t="shared" si="428"/>
        <v>0</v>
      </c>
      <c r="DX47" s="80">
        <f t="shared" si="428"/>
        <v>0</v>
      </c>
      <c r="DY47" s="13">
        <f t="shared" si="428"/>
        <v>18</v>
      </c>
      <c r="DZ47" s="13">
        <f t="shared" si="393"/>
        <v>19</v>
      </c>
      <c r="EA47" s="23" t="s">
        <v>5</v>
      </c>
      <c r="EB47" s="80">
        <f t="shared" ref="EB47:EI47" si="429">SUM(EB43:EB46)</f>
        <v>530</v>
      </c>
      <c r="EC47" s="80">
        <f t="shared" si="429"/>
        <v>170</v>
      </c>
      <c r="ED47" s="80">
        <f t="shared" si="429"/>
        <v>38</v>
      </c>
      <c r="EE47" s="80">
        <f t="shared" si="429"/>
        <v>10</v>
      </c>
      <c r="EF47" s="80">
        <f t="shared" si="429"/>
        <v>33</v>
      </c>
      <c r="EG47" s="80">
        <f t="shared" si="429"/>
        <v>34</v>
      </c>
      <c r="EH47" s="80">
        <f t="shared" si="429"/>
        <v>10</v>
      </c>
      <c r="EI47" s="13">
        <f t="shared" si="429"/>
        <v>825</v>
      </c>
      <c r="EJ47" s="13">
        <f t="shared" si="395"/>
        <v>861.6</v>
      </c>
      <c r="EK47" s="23" t="s">
        <v>5</v>
      </c>
      <c r="EL47" s="80">
        <f t="shared" ref="EL47:ES47" si="430">SUM(EL43:EL46)</f>
        <v>0</v>
      </c>
      <c r="EM47" s="80">
        <f t="shared" si="430"/>
        <v>0</v>
      </c>
      <c r="EN47" s="80">
        <f t="shared" si="430"/>
        <v>0</v>
      </c>
      <c r="EO47" s="80">
        <f t="shared" si="430"/>
        <v>0</v>
      </c>
      <c r="EP47" s="80">
        <f t="shared" si="430"/>
        <v>0</v>
      </c>
      <c r="EQ47" s="80">
        <f t="shared" si="430"/>
        <v>0</v>
      </c>
      <c r="ER47" s="80">
        <f t="shared" si="430"/>
        <v>0</v>
      </c>
      <c r="ES47" s="13">
        <f t="shared" si="430"/>
        <v>0</v>
      </c>
      <c r="ET47" s="13">
        <f t="shared" si="397"/>
        <v>0</v>
      </c>
      <c r="EU47" s="23" t="s">
        <v>5</v>
      </c>
      <c r="EV47" s="80">
        <f t="shared" ref="EV47:FC47" si="431">SUM(EV43:EV46)</f>
        <v>2</v>
      </c>
      <c r="EW47" s="80">
        <f t="shared" si="431"/>
        <v>1</v>
      </c>
      <c r="EX47" s="80">
        <f t="shared" si="431"/>
        <v>0</v>
      </c>
      <c r="EY47" s="80">
        <f t="shared" si="431"/>
        <v>0</v>
      </c>
      <c r="EZ47" s="80">
        <f t="shared" si="431"/>
        <v>0</v>
      </c>
      <c r="FA47" s="80">
        <f t="shared" si="431"/>
        <v>0</v>
      </c>
      <c r="FB47" s="80">
        <f t="shared" si="431"/>
        <v>0</v>
      </c>
      <c r="FC47" s="13">
        <f t="shared" si="431"/>
        <v>3</v>
      </c>
      <c r="FD47" s="13">
        <f t="shared" si="399"/>
        <v>3</v>
      </c>
      <c r="FE47" s="23" t="s">
        <v>5</v>
      </c>
      <c r="FF47" s="44">
        <f t="shared" ref="FF47:FM47" si="432">SUM(FF43:FF46)</f>
        <v>0</v>
      </c>
      <c r="FG47" s="44">
        <f t="shared" si="432"/>
        <v>0</v>
      </c>
      <c r="FH47" s="44">
        <f t="shared" si="432"/>
        <v>2</v>
      </c>
      <c r="FI47" s="44">
        <f t="shared" si="432"/>
        <v>0</v>
      </c>
      <c r="FJ47" s="44">
        <f t="shared" si="432"/>
        <v>0</v>
      </c>
      <c r="FK47" s="44">
        <f t="shared" si="432"/>
        <v>0</v>
      </c>
      <c r="FL47" s="44">
        <f t="shared" si="432"/>
        <v>6</v>
      </c>
      <c r="FM47" s="13">
        <f t="shared" si="432"/>
        <v>8</v>
      </c>
      <c r="FN47" s="13">
        <f t="shared" si="401"/>
        <v>4.2</v>
      </c>
      <c r="FO47" s="23" t="s">
        <v>5</v>
      </c>
      <c r="FP47" s="44">
        <f t="shared" ref="FP47:FW47" si="433">SUM(FP43:FP46)</f>
        <v>69</v>
      </c>
      <c r="FQ47" s="44">
        <f t="shared" si="433"/>
        <v>10</v>
      </c>
      <c r="FR47" s="44">
        <f t="shared" si="433"/>
        <v>4</v>
      </c>
      <c r="FS47" s="44">
        <f t="shared" si="433"/>
        <v>0</v>
      </c>
      <c r="FT47" s="44">
        <f t="shared" si="433"/>
        <v>0</v>
      </c>
      <c r="FU47" s="44">
        <f t="shared" si="433"/>
        <v>4</v>
      </c>
      <c r="FV47" s="44">
        <f t="shared" si="433"/>
        <v>12</v>
      </c>
      <c r="FW47" s="13">
        <f t="shared" si="433"/>
        <v>99</v>
      </c>
      <c r="FX47" s="13">
        <f t="shared" si="403"/>
        <v>89</v>
      </c>
      <c r="FY47" s="23" t="s">
        <v>5</v>
      </c>
      <c r="FZ47" s="44">
        <f t="shared" ref="FZ47:GG47" si="434">SUM(FZ43:FZ46)</f>
        <v>584</v>
      </c>
      <c r="GA47" s="44">
        <f t="shared" si="434"/>
        <v>176</v>
      </c>
      <c r="GB47" s="44">
        <f t="shared" si="434"/>
        <v>40</v>
      </c>
      <c r="GC47" s="44">
        <f t="shared" si="434"/>
        <v>10</v>
      </c>
      <c r="GD47" s="44">
        <f t="shared" si="434"/>
        <v>33</v>
      </c>
      <c r="GE47" s="44">
        <f t="shared" si="434"/>
        <v>36</v>
      </c>
      <c r="GF47" s="44">
        <f t="shared" si="434"/>
        <v>13</v>
      </c>
      <c r="GG47" s="13">
        <f t="shared" si="434"/>
        <v>892</v>
      </c>
      <c r="GH47" s="13">
        <f t="shared" si="405"/>
        <v>926</v>
      </c>
      <c r="GI47" s="23" t="s">
        <v>5</v>
      </c>
      <c r="GJ47" s="44">
        <f t="shared" ref="GJ47:GQ47" si="435">SUM(GJ43:GJ46)</f>
        <v>263</v>
      </c>
      <c r="GK47" s="44">
        <f t="shared" si="435"/>
        <v>39</v>
      </c>
      <c r="GL47" s="44">
        <f t="shared" si="435"/>
        <v>22</v>
      </c>
      <c r="GM47" s="44">
        <f t="shared" si="435"/>
        <v>10</v>
      </c>
      <c r="GN47" s="44">
        <f t="shared" si="435"/>
        <v>31</v>
      </c>
      <c r="GO47" s="44">
        <f t="shared" si="435"/>
        <v>24</v>
      </c>
      <c r="GP47" s="44">
        <f t="shared" si="435"/>
        <v>3</v>
      </c>
      <c r="GQ47" s="13">
        <f t="shared" si="435"/>
        <v>392</v>
      </c>
      <c r="GR47" s="13">
        <f t="shared" si="407"/>
        <v>430.20000000000005</v>
      </c>
      <c r="GS47" s="23" t="s">
        <v>5</v>
      </c>
      <c r="GT47" s="44">
        <f t="shared" ref="GT47:HA47" si="436">SUM(GT43:GT46)</f>
        <v>29</v>
      </c>
      <c r="GU47" s="44">
        <f t="shared" si="436"/>
        <v>7</v>
      </c>
      <c r="GV47" s="44">
        <f t="shared" si="436"/>
        <v>4</v>
      </c>
      <c r="GW47" s="44">
        <f t="shared" si="436"/>
        <v>0</v>
      </c>
      <c r="GX47" s="44">
        <f t="shared" si="436"/>
        <v>0</v>
      </c>
      <c r="GY47" s="44">
        <f t="shared" si="436"/>
        <v>1</v>
      </c>
      <c r="GZ47" s="44">
        <f t="shared" si="436"/>
        <v>8</v>
      </c>
      <c r="HA47" s="13">
        <f t="shared" si="436"/>
        <v>49</v>
      </c>
      <c r="HB47" s="13">
        <f t="shared" si="409"/>
        <v>44</v>
      </c>
      <c r="HC47" s="23" t="s">
        <v>5</v>
      </c>
      <c r="HD47" s="44">
        <f t="shared" ref="HD47:HK47" si="437">SUM(HD43:HD46)</f>
        <v>15</v>
      </c>
      <c r="HE47" s="44">
        <f t="shared" si="437"/>
        <v>1</v>
      </c>
      <c r="HF47" s="44">
        <f t="shared" si="437"/>
        <v>1</v>
      </c>
      <c r="HG47" s="44">
        <f t="shared" si="437"/>
        <v>0</v>
      </c>
      <c r="HH47" s="44">
        <f t="shared" si="437"/>
        <v>0</v>
      </c>
      <c r="HI47" s="44">
        <f t="shared" si="437"/>
        <v>1</v>
      </c>
      <c r="HJ47" s="44">
        <f t="shared" si="437"/>
        <v>4</v>
      </c>
      <c r="HK47" s="13">
        <f t="shared" si="437"/>
        <v>22</v>
      </c>
      <c r="HL47" s="13">
        <f t="shared" si="411"/>
        <v>18.7</v>
      </c>
      <c r="HM47" s="23" t="s">
        <v>5</v>
      </c>
      <c r="HN47" s="44">
        <f t="shared" ref="HN47:HU47" si="438">SUM(HN43:HN46)</f>
        <v>277</v>
      </c>
      <c r="HO47" s="44">
        <f t="shared" si="438"/>
        <v>43</v>
      </c>
      <c r="HP47" s="44">
        <f t="shared" si="438"/>
        <v>21</v>
      </c>
      <c r="HQ47" s="44">
        <f t="shared" si="438"/>
        <v>10</v>
      </c>
      <c r="HR47" s="44">
        <f t="shared" si="438"/>
        <v>31</v>
      </c>
      <c r="HS47" s="44">
        <f t="shared" si="438"/>
        <v>26</v>
      </c>
      <c r="HT47" s="44">
        <f t="shared" si="438"/>
        <v>2</v>
      </c>
      <c r="HU47" s="13">
        <f t="shared" si="438"/>
        <v>410</v>
      </c>
      <c r="HV47" s="13">
        <f t="shared" si="413"/>
        <v>447.29999999999995</v>
      </c>
      <c r="HW47" s="23" t="s">
        <v>5</v>
      </c>
      <c r="HX47" s="44">
        <f t="shared" ref="HX47:ID47" si="439">SUM(HX43:HX46)</f>
        <v>543</v>
      </c>
      <c r="HY47" s="44">
        <f t="shared" si="439"/>
        <v>176</v>
      </c>
      <c r="HZ47" s="44">
        <f t="shared" si="439"/>
        <v>40</v>
      </c>
      <c r="IA47" s="44">
        <f t="shared" si="439"/>
        <v>10</v>
      </c>
      <c r="IB47" s="44">
        <f t="shared" si="439"/>
        <v>33</v>
      </c>
      <c r="IC47" s="44">
        <f t="shared" si="439"/>
        <v>34</v>
      </c>
      <c r="ID47" s="44">
        <f t="shared" si="439"/>
        <v>10</v>
      </c>
      <c r="IE47" s="13">
        <f t="shared" si="89"/>
        <v>846</v>
      </c>
      <c r="IF47" s="13">
        <f t="shared" si="415"/>
        <v>883.6</v>
      </c>
    </row>
    <row r="48" spans="1:240" ht="13" customHeight="1" thickTop="1" x14ac:dyDescent="0.25">
      <c r="A48" s="22">
        <f>A46+"00:15"</f>
        <v>0.29166666666666663</v>
      </c>
      <c r="B48" s="42">
        <v>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12">
        <f>SUM(B48:H48)</f>
        <v>7</v>
      </c>
      <c r="J48" s="12">
        <f t="shared" si="8"/>
        <v>7</v>
      </c>
      <c r="K48" s="22">
        <f>K46+"00:15"</f>
        <v>0.29166666666666663</v>
      </c>
      <c r="L48" s="42">
        <v>4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2</v>
      </c>
      <c r="S48" s="12">
        <f>SUM(L48:R48)</f>
        <v>6</v>
      </c>
      <c r="T48" s="12">
        <f t="shared" si="371"/>
        <v>4.4000000000000004</v>
      </c>
      <c r="U48" s="22">
        <f>U46+"00:15"</f>
        <v>0.29166666666666663</v>
      </c>
      <c r="V48" s="42">
        <v>27</v>
      </c>
      <c r="W48" s="42">
        <v>3</v>
      </c>
      <c r="X48" s="42">
        <v>1</v>
      </c>
      <c r="Y48" s="42">
        <v>0</v>
      </c>
      <c r="Z48" s="42">
        <v>0</v>
      </c>
      <c r="AA48" s="42">
        <v>0</v>
      </c>
      <c r="AB48" s="42">
        <v>0</v>
      </c>
      <c r="AC48" s="12">
        <f>SUM(V48:AB48)</f>
        <v>31</v>
      </c>
      <c r="AD48" s="12">
        <f t="shared" si="373"/>
        <v>31.5</v>
      </c>
      <c r="AE48" s="22">
        <f>AE46+"00:15"</f>
        <v>0.29166666666666663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12">
        <f>SUM(AF48:AL48)</f>
        <v>0</v>
      </c>
      <c r="AN48" s="12">
        <f t="shared" si="375"/>
        <v>0</v>
      </c>
      <c r="AO48" s="22">
        <f>AO46+"00:15"</f>
        <v>0.29166666666666663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12">
        <f>SUM(AP48:AV48)</f>
        <v>0</v>
      </c>
      <c r="AX48" s="12">
        <f t="shared" si="377"/>
        <v>0</v>
      </c>
      <c r="AY48" s="22">
        <f>AY46+"00:15"</f>
        <v>0.29166666666666663</v>
      </c>
      <c r="AZ48" s="42">
        <v>78</v>
      </c>
      <c r="BA48" s="42">
        <v>11</v>
      </c>
      <c r="BB48" s="42">
        <v>7</v>
      </c>
      <c r="BC48" s="42">
        <v>5</v>
      </c>
      <c r="BD48" s="42">
        <v>8</v>
      </c>
      <c r="BE48" s="42">
        <v>2</v>
      </c>
      <c r="BF48" s="42">
        <v>0</v>
      </c>
      <c r="BG48" s="12">
        <f>SUM(AZ48:BF48)</f>
        <v>111</v>
      </c>
      <c r="BH48" s="12">
        <f t="shared" si="379"/>
        <v>127.8</v>
      </c>
      <c r="BI48" s="22">
        <f>BI46+"00:15"</f>
        <v>0.29166666666666663</v>
      </c>
      <c r="BJ48" s="42">
        <v>1</v>
      </c>
      <c r="BK48" s="42">
        <v>0</v>
      </c>
      <c r="BL48" s="42">
        <v>0</v>
      </c>
      <c r="BM48" s="42">
        <v>0</v>
      </c>
      <c r="BN48" s="42">
        <v>0</v>
      </c>
      <c r="BO48" s="42">
        <v>2</v>
      </c>
      <c r="BP48" s="42">
        <v>0</v>
      </c>
      <c r="BQ48" s="12">
        <f>SUM(BJ48:BP48)</f>
        <v>3</v>
      </c>
      <c r="BR48" s="12">
        <f t="shared" si="381"/>
        <v>1.8</v>
      </c>
      <c r="BS48" s="22">
        <f>BS46+"00:15"</f>
        <v>0.29166666666666663</v>
      </c>
      <c r="BT48" s="42">
        <v>0</v>
      </c>
      <c r="BU48" s="42">
        <v>0</v>
      </c>
      <c r="BV48" s="42">
        <v>0</v>
      </c>
      <c r="BW48" s="42">
        <v>0</v>
      </c>
      <c r="BX48" s="42">
        <v>0</v>
      </c>
      <c r="BY48" s="42">
        <v>0</v>
      </c>
      <c r="BZ48" s="42">
        <v>0</v>
      </c>
      <c r="CA48" s="12">
        <f>SUM(BT48:BZ48)</f>
        <v>0</v>
      </c>
      <c r="CB48" s="12">
        <f t="shared" si="383"/>
        <v>0</v>
      </c>
      <c r="CC48" s="22">
        <f>CC46+"00:15"</f>
        <v>0.29166666666666663</v>
      </c>
      <c r="CD48" s="42">
        <v>2</v>
      </c>
      <c r="CE48" s="42">
        <v>1</v>
      </c>
      <c r="CF48" s="42">
        <v>0</v>
      </c>
      <c r="CG48" s="42">
        <v>0</v>
      </c>
      <c r="CH48" s="42">
        <v>0</v>
      </c>
      <c r="CI48" s="42">
        <v>0</v>
      </c>
      <c r="CJ48" s="42">
        <v>0</v>
      </c>
      <c r="CK48" s="12">
        <f>SUM(CD48:CJ48)</f>
        <v>3</v>
      </c>
      <c r="CL48" s="12">
        <f t="shared" si="385"/>
        <v>3</v>
      </c>
      <c r="CM48" s="22">
        <f>CM46+"00:15"</f>
        <v>0.29166666666666663</v>
      </c>
      <c r="CN48" s="42">
        <v>0</v>
      </c>
      <c r="CO48" s="42">
        <v>0</v>
      </c>
      <c r="CP48" s="42">
        <v>0</v>
      </c>
      <c r="CQ48" s="42">
        <v>0</v>
      </c>
      <c r="CR48" s="42">
        <v>0</v>
      </c>
      <c r="CS48" s="42">
        <v>0</v>
      </c>
      <c r="CT48" s="42">
        <v>4</v>
      </c>
      <c r="CU48" s="12">
        <f>SUM(CN48:CT48)</f>
        <v>4</v>
      </c>
      <c r="CV48" s="12">
        <f t="shared" si="387"/>
        <v>0.8</v>
      </c>
      <c r="CW48" s="22">
        <f>CW46+"00:15"</f>
        <v>0.29166666666666663</v>
      </c>
      <c r="CX48" s="42">
        <v>2</v>
      </c>
      <c r="CY48" s="42">
        <v>0</v>
      </c>
      <c r="CZ48" s="42">
        <v>1</v>
      </c>
      <c r="DA48" s="42">
        <v>0</v>
      </c>
      <c r="DB48" s="42">
        <v>0</v>
      </c>
      <c r="DC48" s="42">
        <v>0</v>
      </c>
      <c r="DD48" s="42">
        <v>1</v>
      </c>
      <c r="DE48" s="12">
        <f>SUM(CX48:DD48)</f>
        <v>4</v>
      </c>
      <c r="DF48" s="12">
        <f t="shared" si="389"/>
        <v>3.7</v>
      </c>
      <c r="DG48" s="22">
        <f>DG46+"00:15"</f>
        <v>0.29166666666666663</v>
      </c>
      <c r="DH48" s="42">
        <v>0</v>
      </c>
      <c r="DI48" s="42">
        <v>0</v>
      </c>
      <c r="DJ48" s="42">
        <v>0</v>
      </c>
      <c r="DK48" s="42">
        <v>0</v>
      </c>
      <c r="DL48" s="42">
        <v>0</v>
      </c>
      <c r="DM48" s="42">
        <v>0</v>
      </c>
      <c r="DN48" s="42">
        <v>0</v>
      </c>
      <c r="DO48" s="12">
        <f>SUM(DH48:DN48)</f>
        <v>0</v>
      </c>
      <c r="DP48" s="12">
        <f t="shared" si="391"/>
        <v>0</v>
      </c>
      <c r="DQ48" s="22">
        <f>DQ46+"00:15"</f>
        <v>0.29166666666666663</v>
      </c>
      <c r="DR48" s="42">
        <v>4</v>
      </c>
      <c r="DS48" s="42">
        <v>0</v>
      </c>
      <c r="DT48" s="42">
        <v>0</v>
      </c>
      <c r="DU48" s="42">
        <v>0</v>
      </c>
      <c r="DV48" s="42">
        <v>0</v>
      </c>
      <c r="DW48" s="42">
        <v>0</v>
      </c>
      <c r="DX48" s="42">
        <v>0</v>
      </c>
      <c r="DY48" s="12">
        <f>SUM(DR48:DX48)</f>
        <v>4</v>
      </c>
      <c r="DZ48" s="12">
        <f t="shared" si="393"/>
        <v>4</v>
      </c>
      <c r="EA48" s="22">
        <f>EA46+"00:15"</f>
        <v>0.29166666666666663</v>
      </c>
      <c r="EB48" s="42">
        <v>104</v>
      </c>
      <c r="EC48" s="42">
        <v>63</v>
      </c>
      <c r="ED48" s="42">
        <v>13</v>
      </c>
      <c r="EE48" s="42">
        <v>1</v>
      </c>
      <c r="EF48" s="42">
        <v>10</v>
      </c>
      <c r="EG48" s="42">
        <v>17</v>
      </c>
      <c r="EH48" s="42">
        <v>4</v>
      </c>
      <c r="EI48" s="12">
        <f>SUM(EB48:EH48)</f>
        <v>212</v>
      </c>
      <c r="EJ48" s="12">
        <f t="shared" si="395"/>
        <v>216.40000000000003</v>
      </c>
      <c r="EK48" s="22">
        <f>EK46+"00:15"</f>
        <v>0.29166666666666663</v>
      </c>
      <c r="EL48" s="42">
        <v>1</v>
      </c>
      <c r="EM48" s="42">
        <v>0</v>
      </c>
      <c r="EN48" s="42">
        <v>0</v>
      </c>
      <c r="EO48" s="42">
        <v>0</v>
      </c>
      <c r="EP48" s="42">
        <v>0</v>
      </c>
      <c r="EQ48" s="42">
        <v>0</v>
      </c>
      <c r="ER48" s="42">
        <v>0</v>
      </c>
      <c r="ES48" s="12">
        <f>SUM(EL48:ER48)</f>
        <v>1</v>
      </c>
      <c r="ET48" s="12">
        <f t="shared" si="397"/>
        <v>1</v>
      </c>
      <c r="EU48" s="22">
        <f>EU46+"00:15"</f>
        <v>0.29166666666666663</v>
      </c>
      <c r="EV48" s="42">
        <v>0</v>
      </c>
      <c r="EW48" s="42">
        <v>0</v>
      </c>
      <c r="EX48" s="42">
        <v>0</v>
      </c>
      <c r="EY48" s="42">
        <v>0</v>
      </c>
      <c r="EZ48" s="42">
        <v>0</v>
      </c>
      <c r="FA48" s="42">
        <v>0</v>
      </c>
      <c r="FB48" s="42">
        <v>0</v>
      </c>
      <c r="FC48" s="12">
        <f>SUM(EV48:FB48)</f>
        <v>0</v>
      </c>
      <c r="FD48" s="12">
        <f t="shared" si="399"/>
        <v>0</v>
      </c>
      <c r="FE48" s="22">
        <f>FE46+"00:15"</f>
        <v>0.29166666666666663</v>
      </c>
      <c r="FF48" s="48">
        <f t="shared" ref="FF48:FL51" si="440">SUM(AF48,AP48,CN48,EL48)</f>
        <v>1</v>
      </c>
      <c r="FG48" s="48">
        <f t="shared" si="440"/>
        <v>0</v>
      </c>
      <c r="FH48" s="48">
        <f t="shared" si="440"/>
        <v>0</v>
      </c>
      <c r="FI48" s="48">
        <f t="shared" si="440"/>
        <v>0</v>
      </c>
      <c r="FJ48" s="48">
        <f t="shared" si="440"/>
        <v>0</v>
      </c>
      <c r="FK48" s="48">
        <f t="shared" si="440"/>
        <v>0</v>
      </c>
      <c r="FL48" s="48">
        <f t="shared" si="440"/>
        <v>4</v>
      </c>
      <c r="FM48" s="12">
        <f>SUM(FF48:FL48)</f>
        <v>5</v>
      </c>
      <c r="FN48" s="12">
        <f t="shared" si="401"/>
        <v>1.8</v>
      </c>
      <c r="FO48" s="22">
        <f>FO46+"00:15"</f>
        <v>0.29166666666666663</v>
      </c>
      <c r="FP48" s="48">
        <f t="shared" ref="FP48:FV51" si="441">SUM(B48,L48,V48,AF48)</f>
        <v>38</v>
      </c>
      <c r="FQ48" s="48">
        <f t="shared" si="441"/>
        <v>3</v>
      </c>
      <c r="FR48" s="48">
        <f t="shared" si="441"/>
        <v>1</v>
      </c>
      <c r="FS48" s="48">
        <f t="shared" si="441"/>
        <v>0</v>
      </c>
      <c r="FT48" s="48">
        <f t="shared" si="441"/>
        <v>0</v>
      </c>
      <c r="FU48" s="48">
        <f t="shared" si="441"/>
        <v>0</v>
      </c>
      <c r="FV48" s="48">
        <f t="shared" si="441"/>
        <v>2</v>
      </c>
      <c r="FW48" s="12">
        <f>SUM(FP48:FV48)</f>
        <v>44</v>
      </c>
      <c r="FX48" s="12">
        <f t="shared" si="403"/>
        <v>42.9</v>
      </c>
      <c r="FY48" s="22">
        <f>FY46+"00:15"</f>
        <v>0.29166666666666663</v>
      </c>
      <c r="FZ48" s="48">
        <f t="shared" ref="FZ48:GF51" si="442">SUM(V48,BT48,CD48,EB48)</f>
        <v>133</v>
      </c>
      <c r="GA48" s="48">
        <f t="shared" si="442"/>
        <v>67</v>
      </c>
      <c r="GB48" s="48">
        <f t="shared" si="442"/>
        <v>14</v>
      </c>
      <c r="GC48" s="48">
        <f t="shared" si="442"/>
        <v>1</v>
      </c>
      <c r="GD48" s="48">
        <f t="shared" si="442"/>
        <v>10</v>
      </c>
      <c r="GE48" s="48">
        <f t="shared" si="442"/>
        <v>17</v>
      </c>
      <c r="GF48" s="48">
        <f t="shared" si="442"/>
        <v>4</v>
      </c>
      <c r="GG48" s="12">
        <f>SUM(FZ48:GF48)</f>
        <v>246</v>
      </c>
      <c r="GH48" s="12">
        <f t="shared" si="405"/>
        <v>250.90000000000003</v>
      </c>
      <c r="GI48" s="22">
        <f>GI46+"00:15"</f>
        <v>0.29166666666666663</v>
      </c>
      <c r="GJ48" s="48">
        <f t="shared" ref="GJ48:GP51" si="443">SUM(AP48,AZ48,BJ48,BT48)</f>
        <v>79</v>
      </c>
      <c r="GK48" s="48">
        <f t="shared" si="443"/>
        <v>11</v>
      </c>
      <c r="GL48" s="48">
        <f t="shared" si="443"/>
        <v>7</v>
      </c>
      <c r="GM48" s="48">
        <f t="shared" si="443"/>
        <v>5</v>
      </c>
      <c r="GN48" s="48">
        <f t="shared" si="443"/>
        <v>8</v>
      </c>
      <c r="GO48" s="48">
        <f t="shared" si="443"/>
        <v>4</v>
      </c>
      <c r="GP48" s="48">
        <f t="shared" si="443"/>
        <v>0</v>
      </c>
      <c r="GQ48" s="12">
        <f>SUM(GJ48:GP48)</f>
        <v>114</v>
      </c>
      <c r="GR48" s="12">
        <f t="shared" si="407"/>
        <v>129.6</v>
      </c>
      <c r="GS48" s="22">
        <f>GS46+"00:15"</f>
        <v>0.29166666666666663</v>
      </c>
      <c r="GT48" s="48">
        <f t="shared" ref="GT48:GZ51" si="444">SUM(L48,BJ48,DH48,DR48)</f>
        <v>9</v>
      </c>
      <c r="GU48" s="48">
        <f t="shared" si="444"/>
        <v>0</v>
      </c>
      <c r="GV48" s="48">
        <f t="shared" si="444"/>
        <v>0</v>
      </c>
      <c r="GW48" s="48">
        <f t="shared" si="444"/>
        <v>0</v>
      </c>
      <c r="GX48" s="48">
        <f t="shared" si="444"/>
        <v>0</v>
      </c>
      <c r="GY48" s="48">
        <f t="shared" si="444"/>
        <v>2</v>
      </c>
      <c r="GZ48" s="48">
        <f t="shared" si="444"/>
        <v>2</v>
      </c>
      <c r="HA48" s="12">
        <f>SUM(GT48:GZ48)</f>
        <v>13</v>
      </c>
      <c r="HB48" s="12">
        <f t="shared" si="409"/>
        <v>10.200000000000001</v>
      </c>
      <c r="HC48" s="22">
        <f>HC46+"00:15"</f>
        <v>0.29166666666666663</v>
      </c>
      <c r="HD48" s="48">
        <f t="shared" ref="HD48:HJ51" si="445">SUM(CD48,CN48,CX48,DH48)</f>
        <v>4</v>
      </c>
      <c r="HE48" s="48">
        <f t="shared" si="445"/>
        <v>1</v>
      </c>
      <c r="HF48" s="48">
        <f t="shared" si="445"/>
        <v>1</v>
      </c>
      <c r="HG48" s="48">
        <f t="shared" si="445"/>
        <v>0</v>
      </c>
      <c r="HH48" s="48">
        <f t="shared" si="445"/>
        <v>0</v>
      </c>
      <c r="HI48" s="48">
        <f t="shared" si="445"/>
        <v>0</v>
      </c>
      <c r="HJ48" s="48">
        <f t="shared" si="445"/>
        <v>5</v>
      </c>
      <c r="HK48" s="12">
        <f>SUM(HD48:HJ48)</f>
        <v>11</v>
      </c>
      <c r="HL48" s="12">
        <f t="shared" si="411"/>
        <v>7.5</v>
      </c>
      <c r="HM48" s="22">
        <f>HM46+"00:15"</f>
        <v>0.29166666666666663</v>
      </c>
      <c r="HN48" s="48">
        <f t="shared" ref="HN48:HT51" si="446">SUM(B48,AZ48,CX48,EV48)</f>
        <v>87</v>
      </c>
      <c r="HO48" s="48">
        <f t="shared" si="446"/>
        <v>11</v>
      </c>
      <c r="HP48" s="48">
        <f t="shared" si="446"/>
        <v>8</v>
      </c>
      <c r="HQ48" s="48">
        <f t="shared" si="446"/>
        <v>5</v>
      </c>
      <c r="HR48" s="48">
        <f t="shared" si="446"/>
        <v>8</v>
      </c>
      <c r="HS48" s="48">
        <f t="shared" si="446"/>
        <v>2</v>
      </c>
      <c r="HT48" s="48">
        <f t="shared" si="446"/>
        <v>1</v>
      </c>
      <c r="HU48" s="12">
        <f>SUM(HN48:HT48)</f>
        <v>122</v>
      </c>
      <c r="HV48" s="12">
        <f t="shared" si="413"/>
        <v>138.5</v>
      </c>
      <c r="HW48" s="22">
        <f>HW46+"00:15"</f>
        <v>0.29166666666666663</v>
      </c>
      <c r="HX48" s="48">
        <f t="shared" ref="HX48:ID51" si="447">SUM(DR48,EB48,EL48,EV48)</f>
        <v>109</v>
      </c>
      <c r="HY48" s="48">
        <f t="shared" si="447"/>
        <v>63</v>
      </c>
      <c r="HZ48" s="48">
        <f t="shared" si="447"/>
        <v>13</v>
      </c>
      <c r="IA48" s="48">
        <f t="shared" si="447"/>
        <v>1</v>
      </c>
      <c r="IB48" s="48">
        <f t="shared" si="447"/>
        <v>10</v>
      </c>
      <c r="IC48" s="48">
        <f t="shared" si="447"/>
        <v>17</v>
      </c>
      <c r="ID48" s="48">
        <f t="shared" si="447"/>
        <v>4</v>
      </c>
      <c r="IE48" s="12">
        <f t="shared" si="89"/>
        <v>217</v>
      </c>
      <c r="IF48" s="12">
        <f t="shared" si="415"/>
        <v>221.40000000000003</v>
      </c>
    </row>
    <row r="49" spans="1:240" ht="13" customHeight="1" x14ac:dyDescent="0.25">
      <c r="A49" s="22">
        <f t="shared" ref="A49:A51" si="448">A48+"00:15"</f>
        <v>0.30208333333333331</v>
      </c>
      <c r="B49" s="42">
        <v>7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12">
        <f>SUM(B49:H49)</f>
        <v>7</v>
      </c>
      <c r="J49" s="12">
        <f t="shared" si="8"/>
        <v>7</v>
      </c>
      <c r="K49" s="22">
        <f t="shared" ref="K49:K51" si="449">K48+"00:15"</f>
        <v>0.30208333333333331</v>
      </c>
      <c r="L49" s="42">
        <v>11</v>
      </c>
      <c r="M49" s="42">
        <v>1</v>
      </c>
      <c r="N49" s="42">
        <v>0</v>
      </c>
      <c r="O49" s="42">
        <v>0</v>
      </c>
      <c r="P49" s="42">
        <v>0</v>
      </c>
      <c r="Q49" s="42">
        <v>0</v>
      </c>
      <c r="R49" s="42">
        <v>4</v>
      </c>
      <c r="S49" s="12">
        <f>SUM(L49:R49)</f>
        <v>16</v>
      </c>
      <c r="T49" s="12">
        <f t="shared" si="371"/>
        <v>12.8</v>
      </c>
      <c r="U49" s="22">
        <f t="shared" ref="U49:U51" si="450">U48+"00:15"</f>
        <v>0.30208333333333331</v>
      </c>
      <c r="V49" s="42">
        <v>21</v>
      </c>
      <c r="W49" s="42">
        <v>4</v>
      </c>
      <c r="X49" s="42">
        <v>1</v>
      </c>
      <c r="Y49" s="42">
        <v>0</v>
      </c>
      <c r="Z49" s="42">
        <v>0</v>
      </c>
      <c r="AA49" s="42">
        <v>0</v>
      </c>
      <c r="AB49" s="42">
        <v>0</v>
      </c>
      <c r="AC49" s="12">
        <f>SUM(V49:AB49)</f>
        <v>26</v>
      </c>
      <c r="AD49" s="12">
        <f t="shared" si="373"/>
        <v>26.5</v>
      </c>
      <c r="AE49" s="22">
        <f t="shared" ref="AE49:AE51" si="451">AE48+"00:15"</f>
        <v>0.30208333333333331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12">
        <f>SUM(AF49:AL49)</f>
        <v>0</v>
      </c>
      <c r="AN49" s="12">
        <f t="shared" si="375"/>
        <v>0</v>
      </c>
      <c r="AO49" s="22">
        <f t="shared" ref="AO49:AO51" si="452">AO48+"00:15"</f>
        <v>0.30208333333333331</v>
      </c>
      <c r="AP49" s="42">
        <v>1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12">
        <f>SUM(AP49:AV49)</f>
        <v>1</v>
      </c>
      <c r="AX49" s="12">
        <f t="shared" si="377"/>
        <v>1</v>
      </c>
      <c r="AY49" s="22">
        <f t="shared" ref="AY49:AY51" si="453">AY48+"00:15"</f>
        <v>0.30208333333333331</v>
      </c>
      <c r="AZ49" s="42">
        <v>108</v>
      </c>
      <c r="BA49" s="42">
        <v>23</v>
      </c>
      <c r="BB49" s="42">
        <v>5</v>
      </c>
      <c r="BC49" s="42">
        <v>2</v>
      </c>
      <c r="BD49" s="42">
        <v>10</v>
      </c>
      <c r="BE49" s="42">
        <v>2</v>
      </c>
      <c r="BF49" s="42">
        <v>0</v>
      </c>
      <c r="BG49" s="12">
        <f>SUM(AZ49:BF49)</f>
        <v>150</v>
      </c>
      <c r="BH49" s="12">
        <f t="shared" si="379"/>
        <v>163.9</v>
      </c>
      <c r="BI49" s="22">
        <f t="shared" ref="BI49:BI51" si="454">BI48+"00:15"</f>
        <v>0.30208333333333331</v>
      </c>
      <c r="BJ49" s="42">
        <v>0</v>
      </c>
      <c r="BK49" s="42">
        <v>1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12">
        <f>SUM(BJ49:BP49)</f>
        <v>1</v>
      </c>
      <c r="BR49" s="12">
        <f t="shared" si="381"/>
        <v>1</v>
      </c>
      <c r="BS49" s="22">
        <f t="shared" ref="BS49:BS51" si="455">BS48+"00:15"</f>
        <v>0.30208333333333331</v>
      </c>
      <c r="BT49" s="42">
        <v>0</v>
      </c>
      <c r="BU49" s="42">
        <v>0</v>
      </c>
      <c r="BV49" s="42">
        <v>0</v>
      </c>
      <c r="BW49" s="42">
        <v>0</v>
      </c>
      <c r="BX49" s="42">
        <v>0</v>
      </c>
      <c r="BY49" s="42">
        <v>0</v>
      </c>
      <c r="BZ49" s="42">
        <v>0</v>
      </c>
      <c r="CA49" s="12">
        <f>SUM(BT49:BZ49)</f>
        <v>0</v>
      </c>
      <c r="CB49" s="12">
        <f t="shared" si="383"/>
        <v>0</v>
      </c>
      <c r="CC49" s="22">
        <f t="shared" ref="CC49:CC51" si="456">CC48+"00:15"</f>
        <v>0.30208333333333331</v>
      </c>
      <c r="CD49" s="42">
        <v>2</v>
      </c>
      <c r="CE49" s="42">
        <v>0</v>
      </c>
      <c r="CF49" s="42">
        <v>0</v>
      </c>
      <c r="CG49" s="42">
        <v>0</v>
      </c>
      <c r="CH49" s="42">
        <v>0</v>
      </c>
      <c r="CI49" s="42">
        <v>0</v>
      </c>
      <c r="CJ49" s="42">
        <v>0</v>
      </c>
      <c r="CK49" s="12">
        <f>SUM(CD49:CJ49)</f>
        <v>2</v>
      </c>
      <c r="CL49" s="12">
        <f t="shared" si="385"/>
        <v>2</v>
      </c>
      <c r="CM49" s="22">
        <f t="shared" ref="CM49:CM51" si="457">CM48+"00:15"</f>
        <v>0.30208333333333331</v>
      </c>
      <c r="CN49" s="42">
        <v>0</v>
      </c>
      <c r="CO49" s="42">
        <v>0</v>
      </c>
      <c r="CP49" s="42">
        <v>0</v>
      </c>
      <c r="CQ49" s="42">
        <v>0</v>
      </c>
      <c r="CR49" s="42">
        <v>0</v>
      </c>
      <c r="CS49" s="42">
        <v>0</v>
      </c>
      <c r="CT49" s="42">
        <v>0</v>
      </c>
      <c r="CU49" s="12">
        <f>SUM(CN49:CT49)</f>
        <v>0</v>
      </c>
      <c r="CV49" s="12">
        <f t="shared" si="387"/>
        <v>0</v>
      </c>
      <c r="CW49" s="22">
        <f t="shared" ref="CW49:CW51" si="458">CW48+"00:15"</f>
        <v>0.30208333333333331</v>
      </c>
      <c r="CX49" s="42">
        <v>7</v>
      </c>
      <c r="CY49" s="42">
        <v>0</v>
      </c>
      <c r="CZ49" s="42">
        <v>0</v>
      </c>
      <c r="DA49" s="42">
        <v>0</v>
      </c>
      <c r="DB49" s="42">
        <v>0</v>
      </c>
      <c r="DC49" s="42">
        <v>1</v>
      </c>
      <c r="DD49" s="42">
        <v>0</v>
      </c>
      <c r="DE49" s="12">
        <f>SUM(CX49:DD49)</f>
        <v>8</v>
      </c>
      <c r="DF49" s="12">
        <f t="shared" si="389"/>
        <v>7.4</v>
      </c>
      <c r="DG49" s="22">
        <f t="shared" ref="DG49:DG51" si="459">DG48+"00:15"</f>
        <v>0.30208333333333331</v>
      </c>
      <c r="DH49" s="42">
        <v>0</v>
      </c>
      <c r="DI49" s="42">
        <v>0</v>
      </c>
      <c r="DJ49" s="42">
        <v>0</v>
      </c>
      <c r="DK49" s="42">
        <v>0</v>
      </c>
      <c r="DL49" s="42">
        <v>0</v>
      </c>
      <c r="DM49" s="42">
        <v>0</v>
      </c>
      <c r="DN49" s="42">
        <v>0</v>
      </c>
      <c r="DO49" s="12">
        <f>SUM(DH49:DN49)</f>
        <v>0</v>
      </c>
      <c r="DP49" s="12">
        <f t="shared" si="391"/>
        <v>0</v>
      </c>
      <c r="DQ49" s="22">
        <f t="shared" ref="DQ49:DQ51" si="460">DQ48+"00:15"</f>
        <v>0.30208333333333331</v>
      </c>
      <c r="DR49" s="42">
        <v>17</v>
      </c>
      <c r="DS49" s="42">
        <v>5</v>
      </c>
      <c r="DT49" s="42">
        <v>0</v>
      </c>
      <c r="DU49" s="42">
        <v>0</v>
      </c>
      <c r="DV49" s="42">
        <v>0</v>
      </c>
      <c r="DW49" s="42">
        <v>0</v>
      </c>
      <c r="DX49" s="42">
        <v>0</v>
      </c>
      <c r="DY49" s="12">
        <f>SUM(DR49:DX49)</f>
        <v>22</v>
      </c>
      <c r="DZ49" s="12">
        <f t="shared" si="393"/>
        <v>22</v>
      </c>
      <c r="EA49" s="22">
        <f t="shared" ref="EA49:EA51" si="461">EA48+"00:15"</f>
        <v>0.30208333333333331</v>
      </c>
      <c r="EB49" s="42">
        <v>138</v>
      </c>
      <c r="EC49" s="42">
        <v>55</v>
      </c>
      <c r="ED49" s="42">
        <v>8</v>
      </c>
      <c r="EE49" s="42">
        <v>2</v>
      </c>
      <c r="EF49" s="42">
        <v>11</v>
      </c>
      <c r="EG49" s="42">
        <v>15</v>
      </c>
      <c r="EH49" s="42">
        <v>6</v>
      </c>
      <c r="EI49" s="12">
        <f>SUM(EB49:EH49)</f>
        <v>235</v>
      </c>
      <c r="EJ49" s="12">
        <f t="shared" si="395"/>
        <v>238.79999999999998</v>
      </c>
      <c r="EK49" s="22">
        <f t="shared" ref="EK49:EK51" si="462">EK48+"00:15"</f>
        <v>0.30208333333333331</v>
      </c>
      <c r="EL49" s="42">
        <v>0</v>
      </c>
      <c r="EM49" s="42">
        <v>0</v>
      </c>
      <c r="EN49" s="42">
        <v>0</v>
      </c>
      <c r="EO49" s="42">
        <v>0</v>
      </c>
      <c r="EP49" s="42">
        <v>0</v>
      </c>
      <c r="EQ49" s="42">
        <v>0</v>
      </c>
      <c r="ER49" s="42">
        <v>0</v>
      </c>
      <c r="ES49" s="12">
        <f>SUM(EL49:ER49)</f>
        <v>0</v>
      </c>
      <c r="ET49" s="12">
        <f t="shared" si="397"/>
        <v>0</v>
      </c>
      <c r="EU49" s="22">
        <f t="shared" ref="EU49:EU51" si="463">EU48+"00:15"</f>
        <v>0.30208333333333331</v>
      </c>
      <c r="EV49" s="42">
        <v>0</v>
      </c>
      <c r="EW49" s="42">
        <v>0</v>
      </c>
      <c r="EX49" s="42">
        <v>0</v>
      </c>
      <c r="EY49" s="42">
        <v>0</v>
      </c>
      <c r="EZ49" s="42">
        <v>0</v>
      </c>
      <c r="FA49" s="42">
        <v>0</v>
      </c>
      <c r="FB49" s="42">
        <v>0</v>
      </c>
      <c r="FC49" s="12">
        <f>SUM(EV49:FB49)</f>
        <v>0</v>
      </c>
      <c r="FD49" s="12">
        <f t="shared" si="399"/>
        <v>0</v>
      </c>
      <c r="FE49" s="22">
        <f t="shared" ref="FE49:FE51" si="464">FE48+"00:15"</f>
        <v>0.30208333333333331</v>
      </c>
      <c r="FF49" s="48">
        <f t="shared" si="440"/>
        <v>1</v>
      </c>
      <c r="FG49" s="48">
        <f t="shared" si="440"/>
        <v>0</v>
      </c>
      <c r="FH49" s="48">
        <f t="shared" si="440"/>
        <v>0</v>
      </c>
      <c r="FI49" s="48">
        <f t="shared" si="440"/>
        <v>0</v>
      </c>
      <c r="FJ49" s="48">
        <f t="shared" si="440"/>
        <v>0</v>
      </c>
      <c r="FK49" s="48">
        <f t="shared" si="440"/>
        <v>0</v>
      </c>
      <c r="FL49" s="48">
        <f t="shared" si="440"/>
        <v>0</v>
      </c>
      <c r="FM49" s="12">
        <f>SUM(FF49:FL49)</f>
        <v>1</v>
      </c>
      <c r="FN49" s="12">
        <f t="shared" si="401"/>
        <v>1</v>
      </c>
      <c r="FO49" s="22">
        <f t="shared" ref="FO49:FO51" si="465">FO48+"00:15"</f>
        <v>0.30208333333333331</v>
      </c>
      <c r="FP49" s="48">
        <f t="shared" si="441"/>
        <v>39</v>
      </c>
      <c r="FQ49" s="48">
        <f t="shared" si="441"/>
        <v>5</v>
      </c>
      <c r="FR49" s="48">
        <f t="shared" si="441"/>
        <v>1</v>
      </c>
      <c r="FS49" s="48">
        <f t="shared" si="441"/>
        <v>0</v>
      </c>
      <c r="FT49" s="48">
        <f t="shared" si="441"/>
        <v>0</v>
      </c>
      <c r="FU49" s="48">
        <f t="shared" si="441"/>
        <v>0</v>
      </c>
      <c r="FV49" s="48">
        <f t="shared" si="441"/>
        <v>4</v>
      </c>
      <c r="FW49" s="12">
        <f>SUM(FP49:FV49)</f>
        <v>49</v>
      </c>
      <c r="FX49" s="12">
        <f t="shared" si="403"/>
        <v>46.3</v>
      </c>
      <c r="FY49" s="22">
        <f t="shared" ref="FY49:FY51" si="466">FY48+"00:15"</f>
        <v>0.30208333333333331</v>
      </c>
      <c r="FZ49" s="48">
        <f t="shared" si="442"/>
        <v>161</v>
      </c>
      <c r="GA49" s="48">
        <f t="shared" si="442"/>
        <v>59</v>
      </c>
      <c r="GB49" s="48">
        <f t="shared" si="442"/>
        <v>9</v>
      </c>
      <c r="GC49" s="48">
        <f t="shared" si="442"/>
        <v>2</v>
      </c>
      <c r="GD49" s="48">
        <f t="shared" si="442"/>
        <v>11</v>
      </c>
      <c r="GE49" s="48">
        <f t="shared" si="442"/>
        <v>15</v>
      </c>
      <c r="GF49" s="48">
        <f t="shared" si="442"/>
        <v>6</v>
      </c>
      <c r="GG49" s="12">
        <f>SUM(FZ49:GF49)</f>
        <v>263</v>
      </c>
      <c r="GH49" s="12">
        <f t="shared" si="405"/>
        <v>267.3</v>
      </c>
      <c r="GI49" s="22">
        <f t="shared" ref="GI49:GI51" si="467">GI48+"00:15"</f>
        <v>0.30208333333333331</v>
      </c>
      <c r="GJ49" s="48">
        <f t="shared" si="443"/>
        <v>109</v>
      </c>
      <c r="GK49" s="48">
        <f t="shared" si="443"/>
        <v>24</v>
      </c>
      <c r="GL49" s="48">
        <f t="shared" si="443"/>
        <v>5</v>
      </c>
      <c r="GM49" s="48">
        <f t="shared" si="443"/>
        <v>2</v>
      </c>
      <c r="GN49" s="48">
        <f t="shared" si="443"/>
        <v>10</v>
      </c>
      <c r="GO49" s="48">
        <f t="shared" si="443"/>
        <v>2</v>
      </c>
      <c r="GP49" s="48">
        <f t="shared" si="443"/>
        <v>0</v>
      </c>
      <c r="GQ49" s="12">
        <f>SUM(GJ49:GP49)</f>
        <v>152</v>
      </c>
      <c r="GR49" s="12">
        <f t="shared" si="407"/>
        <v>165.9</v>
      </c>
      <c r="GS49" s="22">
        <f t="shared" ref="GS49:GS51" si="468">GS48+"00:15"</f>
        <v>0.30208333333333331</v>
      </c>
      <c r="GT49" s="48">
        <f t="shared" si="444"/>
        <v>28</v>
      </c>
      <c r="GU49" s="48">
        <f t="shared" si="444"/>
        <v>7</v>
      </c>
      <c r="GV49" s="48">
        <f t="shared" si="444"/>
        <v>0</v>
      </c>
      <c r="GW49" s="48">
        <f t="shared" si="444"/>
        <v>0</v>
      </c>
      <c r="GX49" s="48">
        <f t="shared" si="444"/>
        <v>0</v>
      </c>
      <c r="GY49" s="48">
        <f t="shared" si="444"/>
        <v>0</v>
      </c>
      <c r="GZ49" s="48">
        <f t="shared" si="444"/>
        <v>4</v>
      </c>
      <c r="HA49" s="12">
        <f>SUM(GT49:GZ49)</f>
        <v>39</v>
      </c>
      <c r="HB49" s="12">
        <f t="shared" si="409"/>
        <v>35.799999999999997</v>
      </c>
      <c r="HC49" s="22">
        <f t="shared" ref="HC49:HC51" si="469">HC48+"00:15"</f>
        <v>0.30208333333333331</v>
      </c>
      <c r="HD49" s="48">
        <f t="shared" si="445"/>
        <v>9</v>
      </c>
      <c r="HE49" s="48">
        <f t="shared" si="445"/>
        <v>0</v>
      </c>
      <c r="HF49" s="48">
        <f t="shared" si="445"/>
        <v>0</v>
      </c>
      <c r="HG49" s="48">
        <f t="shared" si="445"/>
        <v>0</v>
      </c>
      <c r="HH49" s="48">
        <f t="shared" si="445"/>
        <v>0</v>
      </c>
      <c r="HI49" s="48">
        <f t="shared" si="445"/>
        <v>1</v>
      </c>
      <c r="HJ49" s="48">
        <f t="shared" si="445"/>
        <v>0</v>
      </c>
      <c r="HK49" s="12">
        <f>SUM(HD49:HJ49)</f>
        <v>10</v>
      </c>
      <c r="HL49" s="12">
        <f t="shared" si="411"/>
        <v>9.4</v>
      </c>
      <c r="HM49" s="22">
        <f t="shared" ref="HM49:HM51" si="470">HM48+"00:15"</f>
        <v>0.30208333333333331</v>
      </c>
      <c r="HN49" s="48">
        <f t="shared" si="446"/>
        <v>122</v>
      </c>
      <c r="HO49" s="48">
        <f t="shared" si="446"/>
        <v>23</v>
      </c>
      <c r="HP49" s="48">
        <f t="shared" si="446"/>
        <v>5</v>
      </c>
      <c r="HQ49" s="48">
        <f t="shared" si="446"/>
        <v>2</v>
      </c>
      <c r="HR49" s="48">
        <f t="shared" si="446"/>
        <v>10</v>
      </c>
      <c r="HS49" s="48">
        <f t="shared" si="446"/>
        <v>3</v>
      </c>
      <c r="HT49" s="48">
        <f t="shared" si="446"/>
        <v>0</v>
      </c>
      <c r="HU49" s="12">
        <f>SUM(HN49:HT49)</f>
        <v>165</v>
      </c>
      <c r="HV49" s="12">
        <f t="shared" si="413"/>
        <v>178.29999999999998</v>
      </c>
      <c r="HW49" s="22">
        <f t="shared" ref="HW49:HW51" si="471">HW48+"00:15"</f>
        <v>0.30208333333333331</v>
      </c>
      <c r="HX49" s="48">
        <f t="shared" si="447"/>
        <v>155</v>
      </c>
      <c r="HY49" s="48">
        <f t="shared" si="447"/>
        <v>60</v>
      </c>
      <c r="HZ49" s="48">
        <f t="shared" si="447"/>
        <v>8</v>
      </c>
      <c r="IA49" s="48">
        <f t="shared" si="447"/>
        <v>2</v>
      </c>
      <c r="IB49" s="48">
        <f t="shared" si="447"/>
        <v>11</v>
      </c>
      <c r="IC49" s="48">
        <f t="shared" si="447"/>
        <v>15</v>
      </c>
      <c r="ID49" s="48">
        <f t="shared" si="447"/>
        <v>6</v>
      </c>
      <c r="IE49" s="12">
        <f t="shared" si="89"/>
        <v>257</v>
      </c>
      <c r="IF49" s="12">
        <f t="shared" si="415"/>
        <v>260.8</v>
      </c>
    </row>
    <row r="50" spans="1:240" ht="13" customHeight="1" x14ac:dyDescent="0.25">
      <c r="A50" s="22">
        <f t="shared" si="448"/>
        <v>0.3125</v>
      </c>
      <c r="B50" s="42">
        <v>3</v>
      </c>
      <c r="C50" s="42">
        <v>0</v>
      </c>
      <c r="D50" s="42">
        <v>1</v>
      </c>
      <c r="E50" s="42">
        <v>0</v>
      </c>
      <c r="F50" s="42">
        <v>0</v>
      </c>
      <c r="G50" s="42">
        <v>0</v>
      </c>
      <c r="H50" s="42">
        <v>1</v>
      </c>
      <c r="I50" s="12">
        <f>SUM(B50:H50)</f>
        <v>5</v>
      </c>
      <c r="J50" s="12">
        <f t="shared" si="8"/>
        <v>4.7</v>
      </c>
      <c r="K50" s="22">
        <f t="shared" si="449"/>
        <v>0.3125</v>
      </c>
      <c r="L50" s="42">
        <v>6</v>
      </c>
      <c r="M50" s="42">
        <v>1</v>
      </c>
      <c r="N50" s="42">
        <v>2</v>
      </c>
      <c r="O50" s="42">
        <v>0</v>
      </c>
      <c r="P50" s="42">
        <v>0</v>
      </c>
      <c r="Q50" s="42">
        <v>1</v>
      </c>
      <c r="R50" s="42">
        <v>5</v>
      </c>
      <c r="S50" s="12">
        <f>SUM(L50:R50)</f>
        <v>15</v>
      </c>
      <c r="T50" s="12">
        <f t="shared" si="371"/>
        <v>11.4</v>
      </c>
      <c r="U50" s="22">
        <f t="shared" si="450"/>
        <v>0.3125</v>
      </c>
      <c r="V50" s="42">
        <v>19</v>
      </c>
      <c r="W50" s="42">
        <v>3</v>
      </c>
      <c r="X50" s="42">
        <v>1</v>
      </c>
      <c r="Y50" s="42">
        <v>0</v>
      </c>
      <c r="Z50" s="42">
        <v>0</v>
      </c>
      <c r="AA50" s="42">
        <v>0</v>
      </c>
      <c r="AB50" s="42">
        <v>2</v>
      </c>
      <c r="AC50" s="12">
        <f>SUM(V50:AB50)</f>
        <v>25</v>
      </c>
      <c r="AD50" s="12">
        <f t="shared" si="373"/>
        <v>23.9</v>
      </c>
      <c r="AE50" s="22">
        <f t="shared" si="451"/>
        <v>0.3125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12">
        <f>SUM(AF50:AL50)</f>
        <v>0</v>
      </c>
      <c r="AN50" s="12">
        <f t="shared" si="375"/>
        <v>0</v>
      </c>
      <c r="AO50" s="22">
        <f t="shared" si="452"/>
        <v>0.3125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12">
        <f>SUM(AP50:AV50)</f>
        <v>0</v>
      </c>
      <c r="AX50" s="12">
        <f t="shared" si="377"/>
        <v>0</v>
      </c>
      <c r="AY50" s="22">
        <f t="shared" si="453"/>
        <v>0.3125</v>
      </c>
      <c r="AZ50" s="42">
        <v>121</v>
      </c>
      <c r="BA50" s="42">
        <v>23</v>
      </c>
      <c r="BB50" s="42">
        <v>11</v>
      </c>
      <c r="BC50" s="42">
        <v>2</v>
      </c>
      <c r="BD50" s="42">
        <v>9</v>
      </c>
      <c r="BE50" s="42">
        <v>4</v>
      </c>
      <c r="BF50" s="42">
        <v>1</v>
      </c>
      <c r="BG50" s="12">
        <f>SUM(AZ50:BF50)</f>
        <v>171</v>
      </c>
      <c r="BH50" s="12">
        <f t="shared" si="379"/>
        <v>184.89999999999998</v>
      </c>
      <c r="BI50" s="22">
        <f t="shared" si="454"/>
        <v>0.3125</v>
      </c>
      <c r="BJ50" s="42">
        <v>4</v>
      </c>
      <c r="BK50" s="42">
        <v>1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12">
        <f>SUM(BJ50:BP50)</f>
        <v>5</v>
      </c>
      <c r="BR50" s="12">
        <f t="shared" si="381"/>
        <v>5</v>
      </c>
      <c r="BS50" s="22">
        <f t="shared" si="455"/>
        <v>0.3125</v>
      </c>
      <c r="BT50" s="42">
        <v>0</v>
      </c>
      <c r="BU50" s="42">
        <v>0</v>
      </c>
      <c r="BV50" s="42">
        <v>0</v>
      </c>
      <c r="BW50" s="42">
        <v>0</v>
      </c>
      <c r="BX50" s="42">
        <v>0</v>
      </c>
      <c r="BY50" s="42">
        <v>0</v>
      </c>
      <c r="BZ50" s="42">
        <v>0</v>
      </c>
      <c r="CA50" s="12">
        <f>SUM(BT50:BZ50)</f>
        <v>0</v>
      </c>
      <c r="CB50" s="12">
        <f t="shared" si="383"/>
        <v>0</v>
      </c>
      <c r="CC50" s="22">
        <f t="shared" si="456"/>
        <v>0.3125</v>
      </c>
      <c r="CD50" s="42">
        <v>0</v>
      </c>
      <c r="CE50" s="42">
        <v>1</v>
      </c>
      <c r="CF50" s="42">
        <v>0</v>
      </c>
      <c r="CG50" s="42">
        <v>0</v>
      </c>
      <c r="CH50" s="42">
        <v>0</v>
      </c>
      <c r="CI50" s="42">
        <v>0</v>
      </c>
      <c r="CJ50" s="42">
        <v>0</v>
      </c>
      <c r="CK50" s="12">
        <f>SUM(CD50:CJ50)</f>
        <v>1</v>
      </c>
      <c r="CL50" s="12">
        <f t="shared" si="385"/>
        <v>1</v>
      </c>
      <c r="CM50" s="22">
        <f t="shared" si="457"/>
        <v>0.3125</v>
      </c>
      <c r="CN50" s="42">
        <v>0</v>
      </c>
      <c r="CO50" s="42">
        <v>0</v>
      </c>
      <c r="CP50" s="42">
        <v>0</v>
      </c>
      <c r="CQ50" s="42">
        <v>0</v>
      </c>
      <c r="CR50" s="42">
        <v>0</v>
      </c>
      <c r="CS50" s="42">
        <v>1</v>
      </c>
      <c r="CT50" s="42">
        <v>5</v>
      </c>
      <c r="CU50" s="12">
        <f>SUM(CN50:CT50)</f>
        <v>6</v>
      </c>
      <c r="CV50" s="12">
        <f t="shared" si="387"/>
        <v>1.4</v>
      </c>
      <c r="CW50" s="22">
        <f t="shared" si="458"/>
        <v>0.3125</v>
      </c>
      <c r="CX50" s="42">
        <v>7</v>
      </c>
      <c r="CY50" s="42">
        <v>1</v>
      </c>
      <c r="CZ50" s="42">
        <v>1</v>
      </c>
      <c r="DA50" s="42">
        <v>0</v>
      </c>
      <c r="DB50" s="42">
        <v>0</v>
      </c>
      <c r="DC50" s="42">
        <v>0</v>
      </c>
      <c r="DD50" s="42">
        <v>0</v>
      </c>
      <c r="DE50" s="12">
        <f>SUM(CX50:DD50)</f>
        <v>9</v>
      </c>
      <c r="DF50" s="12">
        <f t="shared" si="389"/>
        <v>9.5</v>
      </c>
      <c r="DG50" s="22">
        <f t="shared" si="459"/>
        <v>0.3125</v>
      </c>
      <c r="DH50" s="42">
        <v>0</v>
      </c>
      <c r="DI50" s="42">
        <v>0</v>
      </c>
      <c r="DJ50" s="42">
        <v>0</v>
      </c>
      <c r="DK50" s="42">
        <v>0</v>
      </c>
      <c r="DL50" s="42">
        <v>0</v>
      </c>
      <c r="DM50" s="42">
        <v>0</v>
      </c>
      <c r="DN50" s="42">
        <v>0</v>
      </c>
      <c r="DO50" s="12">
        <f>SUM(DH50:DN50)</f>
        <v>0</v>
      </c>
      <c r="DP50" s="12">
        <f t="shared" si="391"/>
        <v>0</v>
      </c>
      <c r="DQ50" s="22">
        <f t="shared" si="460"/>
        <v>0.3125</v>
      </c>
      <c r="DR50" s="42">
        <v>2</v>
      </c>
      <c r="DS50" s="42">
        <v>7</v>
      </c>
      <c r="DT50" s="42">
        <v>0</v>
      </c>
      <c r="DU50" s="42">
        <v>1</v>
      </c>
      <c r="DV50" s="42">
        <v>0</v>
      </c>
      <c r="DW50" s="42">
        <v>0</v>
      </c>
      <c r="DX50" s="42">
        <v>0</v>
      </c>
      <c r="DY50" s="12">
        <f>SUM(DR50:DX50)</f>
        <v>10</v>
      </c>
      <c r="DZ50" s="12">
        <f t="shared" si="393"/>
        <v>11.3</v>
      </c>
      <c r="EA50" s="22">
        <f t="shared" si="461"/>
        <v>0.3125</v>
      </c>
      <c r="EB50" s="42">
        <v>96</v>
      </c>
      <c r="EC50" s="42">
        <v>57</v>
      </c>
      <c r="ED50" s="42">
        <v>6</v>
      </c>
      <c r="EE50" s="42">
        <v>3</v>
      </c>
      <c r="EF50" s="42">
        <v>8</v>
      </c>
      <c r="EG50" s="42">
        <v>13</v>
      </c>
      <c r="EH50" s="42">
        <v>12</v>
      </c>
      <c r="EI50" s="12">
        <f>SUM(EB50:EH50)</f>
        <v>195</v>
      </c>
      <c r="EJ50" s="12">
        <f t="shared" si="395"/>
        <v>192.5</v>
      </c>
      <c r="EK50" s="22">
        <f t="shared" si="462"/>
        <v>0.3125</v>
      </c>
      <c r="EL50" s="42">
        <v>0</v>
      </c>
      <c r="EM50" s="42">
        <v>0</v>
      </c>
      <c r="EN50" s="42">
        <v>0</v>
      </c>
      <c r="EO50" s="42">
        <v>0</v>
      </c>
      <c r="EP50" s="42">
        <v>0</v>
      </c>
      <c r="EQ50" s="42">
        <v>0</v>
      </c>
      <c r="ER50" s="42">
        <v>1</v>
      </c>
      <c r="ES50" s="12">
        <f>SUM(EL50:ER50)</f>
        <v>1</v>
      </c>
      <c r="ET50" s="12">
        <f t="shared" si="397"/>
        <v>0.2</v>
      </c>
      <c r="EU50" s="22">
        <f t="shared" si="463"/>
        <v>0.3125</v>
      </c>
      <c r="EV50" s="42">
        <v>0</v>
      </c>
      <c r="EW50" s="42">
        <v>0</v>
      </c>
      <c r="EX50" s="42">
        <v>0</v>
      </c>
      <c r="EY50" s="42">
        <v>0</v>
      </c>
      <c r="EZ50" s="42">
        <v>0</v>
      </c>
      <c r="FA50" s="42">
        <v>0</v>
      </c>
      <c r="FB50" s="42">
        <v>0</v>
      </c>
      <c r="FC50" s="12">
        <f>SUM(EV50:FB50)</f>
        <v>0</v>
      </c>
      <c r="FD50" s="12">
        <f t="shared" si="399"/>
        <v>0</v>
      </c>
      <c r="FE50" s="22">
        <f t="shared" si="464"/>
        <v>0.3125</v>
      </c>
      <c r="FF50" s="48">
        <f t="shared" si="440"/>
        <v>0</v>
      </c>
      <c r="FG50" s="48">
        <f t="shared" si="440"/>
        <v>0</v>
      </c>
      <c r="FH50" s="48">
        <f t="shared" si="440"/>
        <v>0</v>
      </c>
      <c r="FI50" s="48">
        <f t="shared" si="440"/>
        <v>0</v>
      </c>
      <c r="FJ50" s="48">
        <f t="shared" si="440"/>
        <v>0</v>
      </c>
      <c r="FK50" s="48">
        <f t="shared" si="440"/>
        <v>1</v>
      </c>
      <c r="FL50" s="48">
        <f t="shared" si="440"/>
        <v>6</v>
      </c>
      <c r="FM50" s="12">
        <f>SUM(FF50:FL50)</f>
        <v>7</v>
      </c>
      <c r="FN50" s="12">
        <f t="shared" si="401"/>
        <v>1.6</v>
      </c>
      <c r="FO50" s="22">
        <f t="shared" si="465"/>
        <v>0.3125</v>
      </c>
      <c r="FP50" s="48">
        <f t="shared" si="441"/>
        <v>28</v>
      </c>
      <c r="FQ50" s="48">
        <f t="shared" si="441"/>
        <v>4</v>
      </c>
      <c r="FR50" s="48">
        <f t="shared" si="441"/>
        <v>4</v>
      </c>
      <c r="FS50" s="48">
        <f t="shared" si="441"/>
        <v>0</v>
      </c>
      <c r="FT50" s="48">
        <f t="shared" si="441"/>
        <v>0</v>
      </c>
      <c r="FU50" s="48">
        <f t="shared" si="441"/>
        <v>1</v>
      </c>
      <c r="FV50" s="48">
        <f t="shared" si="441"/>
        <v>8</v>
      </c>
      <c r="FW50" s="12">
        <f>SUM(FP50:FV50)</f>
        <v>45</v>
      </c>
      <c r="FX50" s="12">
        <f t="shared" si="403"/>
        <v>40</v>
      </c>
      <c r="FY50" s="22">
        <f t="shared" si="466"/>
        <v>0.3125</v>
      </c>
      <c r="FZ50" s="48">
        <f t="shared" si="442"/>
        <v>115</v>
      </c>
      <c r="GA50" s="48">
        <f t="shared" si="442"/>
        <v>61</v>
      </c>
      <c r="GB50" s="48">
        <f t="shared" si="442"/>
        <v>7</v>
      </c>
      <c r="GC50" s="48">
        <f t="shared" si="442"/>
        <v>3</v>
      </c>
      <c r="GD50" s="48">
        <f t="shared" si="442"/>
        <v>8</v>
      </c>
      <c r="GE50" s="48">
        <f t="shared" si="442"/>
        <v>13</v>
      </c>
      <c r="GF50" s="48">
        <f t="shared" si="442"/>
        <v>14</v>
      </c>
      <c r="GG50" s="12">
        <f>SUM(FZ50:GF50)</f>
        <v>221</v>
      </c>
      <c r="GH50" s="12">
        <f t="shared" si="405"/>
        <v>217.4</v>
      </c>
      <c r="GI50" s="22">
        <f t="shared" si="467"/>
        <v>0.3125</v>
      </c>
      <c r="GJ50" s="48">
        <f t="shared" si="443"/>
        <v>125</v>
      </c>
      <c r="GK50" s="48">
        <f t="shared" si="443"/>
        <v>24</v>
      </c>
      <c r="GL50" s="48">
        <f t="shared" si="443"/>
        <v>11</v>
      </c>
      <c r="GM50" s="48">
        <f t="shared" si="443"/>
        <v>2</v>
      </c>
      <c r="GN50" s="48">
        <f t="shared" si="443"/>
        <v>9</v>
      </c>
      <c r="GO50" s="48">
        <f t="shared" si="443"/>
        <v>4</v>
      </c>
      <c r="GP50" s="48">
        <f t="shared" si="443"/>
        <v>1</v>
      </c>
      <c r="GQ50" s="12">
        <f>SUM(GJ50:GP50)</f>
        <v>176</v>
      </c>
      <c r="GR50" s="12">
        <f t="shared" si="407"/>
        <v>189.89999999999998</v>
      </c>
      <c r="GS50" s="22">
        <f t="shared" si="468"/>
        <v>0.3125</v>
      </c>
      <c r="GT50" s="48">
        <f t="shared" si="444"/>
        <v>12</v>
      </c>
      <c r="GU50" s="48">
        <f t="shared" si="444"/>
        <v>9</v>
      </c>
      <c r="GV50" s="48">
        <f t="shared" si="444"/>
        <v>2</v>
      </c>
      <c r="GW50" s="48">
        <f t="shared" si="444"/>
        <v>1</v>
      </c>
      <c r="GX50" s="48">
        <f t="shared" si="444"/>
        <v>0</v>
      </c>
      <c r="GY50" s="48">
        <f t="shared" si="444"/>
        <v>1</v>
      </c>
      <c r="GZ50" s="48">
        <f t="shared" si="444"/>
        <v>5</v>
      </c>
      <c r="HA50" s="12">
        <f>SUM(GT50:GZ50)</f>
        <v>30</v>
      </c>
      <c r="HB50" s="12">
        <f t="shared" si="409"/>
        <v>27.7</v>
      </c>
      <c r="HC50" s="22">
        <f t="shared" si="469"/>
        <v>0.3125</v>
      </c>
      <c r="HD50" s="48">
        <f t="shared" si="445"/>
        <v>7</v>
      </c>
      <c r="HE50" s="48">
        <f t="shared" si="445"/>
        <v>2</v>
      </c>
      <c r="HF50" s="48">
        <f t="shared" si="445"/>
        <v>1</v>
      </c>
      <c r="HG50" s="48">
        <f t="shared" si="445"/>
        <v>0</v>
      </c>
      <c r="HH50" s="48">
        <f t="shared" si="445"/>
        <v>0</v>
      </c>
      <c r="HI50" s="48">
        <f t="shared" si="445"/>
        <v>1</v>
      </c>
      <c r="HJ50" s="48">
        <f t="shared" si="445"/>
        <v>5</v>
      </c>
      <c r="HK50" s="12">
        <f>SUM(HD50:HJ50)</f>
        <v>16</v>
      </c>
      <c r="HL50" s="12">
        <f t="shared" si="411"/>
        <v>11.9</v>
      </c>
      <c r="HM50" s="22">
        <f t="shared" si="470"/>
        <v>0.3125</v>
      </c>
      <c r="HN50" s="48">
        <f t="shared" si="446"/>
        <v>131</v>
      </c>
      <c r="HO50" s="48">
        <f t="shared" si="446"/>
        <v>24</v>
      </c>
      <c r="HP50" s="48">
        <f t="shared" si="446"/>
        <v>13</v>
      </c>
      <c r="HQ50" s="48">
        <f t="shared" si="446"/>
        <v>2</v>
      </c>
      <c r="HR50" s="48">
        <f t="shared" si="446"/>
        <v>9</v>
      </c>
      <c r="HS50" s="48">
        <f t="shared" si="446"/>
        <v>4</v>
      </c>
      <c r="HT50" s="48">
        <f t="shared" si="446"/>
        <v>2</v>
      </c>
      <c r="HU50" s="12">
        <f>SUM(HN50:HT50)</f>
        <v>185</v>
      </c>
      <c r="HV50" s="12">
        <f t="shared" si="413"/>
        <v>199.1</v>
      </c>
      <c r="HW50" s="22">
        <f t="shared" si="471"/>
        <v>0.3125</v>
      </c>
      <c r="HX50" s="48">
        <f t="shared" si="447"/>
        <v>98</v>
      </c>
      <c r="HY50" s="48">
        <f t="shared" si="447"/>
        <v>64</v>
      </c>
      <c r="HZ50" s="48">
        <f t="shared" si="447"/>
        <v>6</v>
      </c>
      <c r="IA50" s="48">
        <f t="shared" si="447"/>
        <v>4</v>
      </c>
      <c r="IB50" s="48">
        <f t="shared" si="447"/>
        <v>8</v>
      </c>
      <c r="IC50" s="48">
        <f t="shared" si="447"/>
        <v>13</v>
      </c>
      <c r="ID50" s="48">
        <f t="shared" si="447"/>
        <v>13</v>
      </c>
      <c r="IE50" s="12">
        <f t="shared" si="89"/>
        <v>206</v>
      </c>
      <c r="IF50" s="12">
        <f t="shared" si="415"/>
        <v>203.99999999999997</v>
      </c>
    </row>
    <row r="51" spans="1:240" ht="13" customHeight="1" thickBot="1" x14ac:dyDescent="0.3">
      <c r="A51" s="22">
        <f t="shared" si="448"/>
        <v>0.32291666666666669</v>
      </c>
      <c r="B51" s="42">
        <v>4</v>
      </c>
      <c r="C51" s="42">
        <v>0</v>
      </c>
      <c r="D51" s="42">
        <v>1</v>
      </c>
      <c r="E51" s="42">
        <v>0</v>
      </c>
      <c r="F51" s="42">
        <v>0</v>
      </c>
      <c r="G51" s="42">
        <v>0</v>
      </c>
      <c r="H51" s="42">
        <v>0</v>
      </c>
      <c r="I51" s="12">
        <f>SUM(B51:H51)</f>
        <v>5</v>
      </c>
      <c r="J51" s="12">
        <f t="shared" si="8"/>
        <v>5.5</v>
      </c>
      <c r="K51" s="22">
        <f t="shared" si="449"/>
        <v>0.32291666666666669</v>
      </c>
      <c r="L51" s="42">
        <v>8</v>
      </c>
      <c r="M51" s="42">
        <v>2</v>
      </c>
      <c r="N51" s="42">
        <v>0</v>
      </c>
      <c r="O51" s="42">
        <v>0</v>
      </c>
      <c r="P51" s="42">
        <v>0</v>
      </c>
      <c r="Q51" s="42">
        <v>1</v>
      </c>
      <c r="R51" s="42">
        <v>4</v>
      </c>
      <c r="S51" s="12">
        <f>SUM(L51:R51)</f>
        <v>15</v>
      </c>
      <c r="T51" s="12">
        <f t="shared" si="371"/>
        <v>11.200000000000001</v>
      </c>
      <c r="U51" s="22">
        <f t="shared" si="450"/>
        <v>0.32291666666666669</v>
      </c>
      <c r="V51" s="42">
        <v>23</v>
      </c>
      <c r="W51" s="42">
        <v>6</v>
      </c>
      <c r="X51" s="42">
        <v>1</v>
      </c>
      <c r="Y51" s="42">
        <v>0</v>
      </c>
      <c r="Z51" s="42">
        <v>0</v>
      </c>
      <c r="AA51" s="42">
        <v>1</v>
      </c>
      <c r="AB51" s="42">
        <v>0</v>
      </c>
      <c r="AC51" s="12">
        <f>SUM(V51:AB51)</f>
        <v>31</v>
      </c>
      <c r="AD51" s="12">
        <f t="shared" si="373"/>
        <v>30.9</v>
      </c>
      <c r="AE51" s="22">
        <f t="shared" si="451"/>
        <v>0.32291666666666669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12">
        <f>SUM(AF51:AL51)</f>
        <v>0</v>
      </c>
      <c r="AN51" s="12">
        <f t="shared" si="375"/>
        <v>0</v>
      </c>
      <c r="AO51" s="22">
        <f t="shared" si="452"/>
        <v>0.32291666666666669</v>
      </c>
      <c r="AP51" s="42">
        <v>1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12">
        <f>SUM(AP51:AV51)</f>
        <v>1</v>
      </c>
      <c r="AX51" s="12">
        <f t="shared" si="377"/>
        <v>1</v>
      </c>
      <c r="AY51" s="22">
        <f t="shared" si="453"/>
        <v>0.32291666666666669</v>
      </c>
      <c r="AZ51" s="42">
        <v>122</v>
      </c>
      <c r="BA51" s="42">
        <v>25</v>
      </c>
      <c r="BB51" s="42">
        <v>11</v>
      </c>
      <c r="BC51" s="42">
        <v>1</v>
      </c>
      <c r="BD51" s="42">
        <v>12</v>
      </c>
      <c r="BE51" s="42">
        <v>6</v>
      </c>
      <c r="BF51" s="42">
        <v>3</v>
      </c>
      <c r="BG51" s="12">
        <f>SUM(AZ51:BF51)</f>
        <v>180</v>
      </c>
      <c r="BH51" s="12">
        <f t="shared" si="379"/>
        <v>192.8</v>
      </c>
      <c r="BI51" s="22">
        <f t="shared" si="454"/>
        <v>0.32291666666666669</v>
      </c>
      <c r="BJ51" s="42">
        <v>1</v>
      </c>
      <c r="BK51" s="42">
        <v>1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12">
        <f>SUM(BJ51:BP51)</f>
        <v>2</v>
      </c>
      <c r="BR51" s="12">
        <f t="shared" si="381"/>
        <v>2</v>
      </c>
      <c r="BS51" s="22">
        <f t="shared" si="455"/>
        <v>0.32291666666666669</v>
      </c>
      <c r="BT51" s="42">
        <v>0</v>
      </c>
      <c r="BU51" s="42">
        <v>0</v>
      </c>
      <c r="BV51" s="42">
        <v>0</v>
      </c>
      <c r="BW51" s="42">
        <v>0</v>
      </c>
      <c r="BX51" s="42">
        <v>0</v>
      </c>
      <c r="BY51" s="42">
        <v>0</v>
      </c>
      <c r="BZ51" s="42">
        <v>0</v>
      </c>
      <c r="CA51" s="12">
        <f>SUM(BT51:BZ51)</f>
        <v>0</v>
      </c>
      <c r="CB51" s="12">
        <f t="shared" si="383"/>
        <v>0</v>
      </c>
      <c r="CC51" s="22">
        <f t="shared" si="456"/>
        <v>0.32291666666666669</v>
      </c>
      <c r="CD51" s="42">
        <v>1</v>
      </c>
      <c r="CE51" s="42">
        <v>1</v>
      </c>
      <c r="CF51" s="42">
        <v>0</v>
      </c>
      <c r="CG51" s="42">
        <v>0</v>
      </c>
      <c r="CH51" s="42">
        <v>0</v>
      </c>
      <c r="CI51" s="42">
        <v>0</v>
      </c>
      <c r="CJ51" s="42">
        <v>0</v>
      </c>
      <c r="CK51" s="12">
        <f>SUM(CD51:CJ51)</f>
        <v>2</v>
      </c>
      <c r="CL51" s="12">
        <f t="shared" si="385"/>
        <v>2</v>
      </c>
      <c r="CM51" s="22">
        <f t="shared" si="457"/>
        <v>0.32291666666666669</v>
      </c>
      <c r="CN51" s="42">
        <v>1</v>
      </c>
      <c r="CO51" s="42">
        <v>0</v>
      </c>
      <c r="CP51" s="42">
        <v>0</v>
      </c>
      <c r="CQ51" s="42">
        <v>0</v>
      </c>
      <c r="CR51" s="42">
        <v>0</v>
      </c>
      <c r="CS51" s="42">
        <v>0</v>
      </c>
      <c r="CT51" s="42">
        <v>2</v>
      </c>
      <c r="CU51" s="12">
        <f>SUM(CN51:CT51)</f>
        <v>3</v>
      </c>
      <c r="CV51" s="12">
        <f t="shared" si="387"/>
        <v>1.4</v>
      </c>
      <c r="CW51" s="22">
        <f t="shared" si="458"/>
        <v>0.32291666666666669</v>
      </c>
      <c r="CX51" s="42">
        <v>11</v>
      </c>
      <c r="CY51" s="42">
        <v>2</v>
      </c>
      <c r="CZ51" s="42">
        <v>1</v>
      </c>
      <c r="DA51" s="42">
        <v>0</v>
      </c>
      <c r="DB51" s="42">
        <v>0</v>
      </c>
      <c r="DC51" s="42">
        <v>0</v>
      </c>
      <c r="DD51" s="42">
        <v>0</v>
      </c>
      <c r="DE51" s="12">
        <f>SUM(CX51:DD51)</f>
        <v>14</v>
      </c>
      <c r="DF51" s="12">
        <f t="shared" si="389"/>
        <v>14.5</v>
      </c>
      <c r="DG51" s="22">
        <f t="shared" si="459"/>
        <v>0.32291666666666669</v>
      </c>
      <c r="DH51" s="42">
        <v>0</v>
      </c>
      <c r="DI51" s="42">
        <v>0</v>
      </c>
      <c r="DJ51" s="42">
        <v>0</v>
      </c>
      <c r="DK51" s="42">
        <v>0</v>
      </c>
      <c r="DL51" s="42">
        <v>0</v>
      </c>
      <c r="DM51" s="42">
        <v>0</v>
      </c>
      <c r="DN51" s="42">
        <v>0</v>
      </c>
      <c r="DO51" s="12">
        <f>SUM(DH51:DN51)</f>
        <v>0</v>
      </c>
      <c r="DP51" s="12">
        <f t="shared" si="391"/>
        <v>0</v>
      </c>
      <c r="DQ51" s="22">
        <f t="shared" si="460"/>
        <v>0.32291666666666669</v>
      </c>
      <c r="DR51" s="42">
        <v>8</v>
      </c>
      <c r="DS51" s="42">
        <v>4</v>
      </c>
      <c r="DT51" s="42">
        <v>0</v>
      </c>
      <c r="DU51" s="42">
        <v>0</v>
      </c>
      <c r="DV51" s="42">
        <v>0</v>
      </c>
      <c r="DW51" s="42">
        <v>0</v>
      </c>
      <c r="DX51" s="42">
        <v>0</v>
      </c>
      <c r="DY51" s="12">
        <f>SUM(DR51:DX51)</f>
        <v>12</v>
      </c>
      <c r="DZ51" s="12">
        <f t="shared" si="393"/>
        <v>12</v>
      </c>
      <c r="EA51" s="22">
        <f t="shared" si="461"/>
        <v>0.32291666666666669</v>
      </c>
      <c r="EB51" s="42">
        <v>117</v>
      </c>
      <c r="EC51" s="42">
        <v>44</v>
      </c>
      <c r="ED51" s="42">
        <v>8</v>
      </c>
      <c r="EE51" s="42">
        <v>2</v>
      </c>
      <c r="EF51" s="42">
        <v>7</v>
      </c>
      <c r="EG51" s="42">
        <v>15</v>
      </c>
      <c r="EH51" s="42">
        <v>5</v>
      </c>
      <c r="EI51" s="12">
        <f>SUM(EB51:EH51)</f>
        <v>198</v>
      </c>
      <c r="EJ51" s="12">
        <f t="shared" si="395"/>
        <v>198.6</v>
      </c>
      <c r="EK51" s="22">
        <f t="shared" si="462"/>
        <v>0.32291666666666669</v>
      </c>
      <c r="EL51" s="42">
        <v>0</v>
      </c>
      <c r="EM51" s="42">
        <v>0</v>
      </c>
      <c r="EN51" s="42">
        <v>0</v>
      </c>
      <c r="EO51" s="42">
        <v>0</v>
      </c>
      <c r="EP51" s="42">
        <v>0</v>
      </c>
      <c r="EQ51" s="42">
        <v>0</v>
      </c>
      <c r="ER51" s="42">
        <v>2</v>
      </c>
      <c r="ES51" s="12">
        <f>SUM(EL51:ER51)</f>
        <v>2</v>
      </c>
      <c r="ET51" s="12">
        <f t="shared" si="397"/>
        <v>0.4</v>
      </c>
      <c r="EU51" s="22">
        <f t="shared" si="463"/>
        <v>0.32291666666666669</v>
      </c>
      <c r="EV51" s="42">
        <v>3</v>
      </c>
      <c r="EW51" s="42">
        <v>0</v>
      </c>
      <c r="EX51" s="42">
        <v>0</v>
      </c>
      <c r="EY51" s="42">
        <v>0</v>
      </c>
      <c r="EZ51" s="42">
        <v>0</v>
      </c>
      <c r="FA51" s="42">
        <v>0</v>
      </c>
      <c r="FB51" s="42">
        <v>0</v>
      </c>
      <c r="FC51" s="12">
        <f>SUM(EV51:FB51)</f>
        <v>3</v>
      </c>
      <c r="FD51" s="12">
        <f t="shared" si="399"/>
        <v>3</v>
      </c>
      <c r="FE51" s="22">
        <f t="shared" si="464"/>
        <v>0.32291666666666669</v>
      </c>
      <c r="FF51" s="48">
        <f t="shared" si="440"/>
        <v>2</v>
      </c>
      <c r="FG51" s="48">
        <f t="shared" si="440"/>
        <v>0</v>
      </c>
      <c r="FH51" s="48">
        <f t="shared" si="440"/>
        <v>0</v>
      </c>
      <c r="FI51" s="48">
        <f t="shared" si="440"/>
        <v>0</v>
      </c>
      <c r="FJ51" s="48">
        <f t="shared" si="440"/>
        <v>0</v>
      </c>
      <c r="FK51" s="48">
        <f t="shared" si="440"/>
        <v>0</v>
      </c>
      <c r="FL51" s="48">
        <f t="shared" si="440"/>
        <v>4</v>
      </c>
      <c r="FM51" s="12">
        <f>SUM(FF51:FL51)</f>
        <v>6</v>
      </c>
      <c r="FN51" s="12">
        <f t="shared" si="401"/>
        <v>2.8</v>
      </c>
      <c r="FO51" s="22">
        <f t="shared" si="465"/>
        <v>0.32291666666666669</v>
      </c>
      <c r="FP51" s="48">
        <f t="shared" si="441"/>
        <v>35</v>
      </c>
      <c r="FQ51" s="48">
        <f t="shared" si="441"/>
        <v>8</v>
      </c>
      <c r="FR51" s="48">
        <f t="shared" si="441"/>
        <v>2</v>
      </c>
      <c r="FS51" s="48">
        <f t="shared" si="441"/>
        <v>0</v>
      </c>
      <c r="FT51" s="48">
        <f t="shared" si="441"/>
        <v>0</v>
      </c>
      <c r="FU51" s="48">
        <f t="shared" si="441"/>
        <v>2</v>
      </c>
      <c r="FV51" s="48">
        <f t="shared" si="441"/>
        <v>4</v>
      </c>
      <c r="FW51" s="12">
        <f>SUM(FP51:FV51)</f>
        <v>51</v>
      </c>
      <c r="FX51" s="12">
        <f t="shared" si="403"/>
        <v>47.599999999999994</v>
      </c>
      <c r="FY51" s="22">
        <f t="shared" si="466"/>
        <v>0.32291666666666669</v>
      </c>
      <c r="FZ51" s="48">
        <f t="shared" si="442"/>
        <v>141</v>
      </c>
      <c r="GA51" s="48">
        <f t="shared" si="442"/>
        <v>51</v>
      </c>
      <c r="GB51" s="48">
        <f t="shared" si="442"/>
        <v>9</v>
      </c>
      <c r="GC51" s="48">
        <f t="shared" si="442"/>
        <v>2</v>
      </c>
      <c r="GD51" s="48">
        <f t="shared" si="442"/>
        <v>7</v>
      </c>
      <c r="GE51" s="48">
        <f t="shared" si="442"/>
        <v>16</v>
      </c>
      <c r="GF51" s="48">
        <f t="shared" si="442"/>
        <v>5</v>
      </c>
      <c r="GG51" s="12">
        <f>SUM(FZ51:GF51)</f>
        <v>231</v>
      </c>
      <c r="GH51" s="12">
        <f t="shared" si="405"/>
        <v>231.5</v>
      </c>
      <c r="GI51" s="22">
        <f t="shared" si="467"/>
        <v>0.32291666666666669</v>
      </c>
      <c r="GJ51" s="48">
        <f t="shared" si="443"/>
        <v>124</v>
      </c>
      <c r="GK51" s="48">
        <f t="shared" si="443"/>
        <v>26</v>
      </c>
      <c r="GL51" s="48">
        <f t="shared" si="443"/>
        <v>11</v>
      </c>
      <c r="GM51" s="48">
        <f t="shared" si="443"/>
        <v>1</v>
      </c>
      <c r="GN51" s="48">
        <f t="shared" si="443"/>
        <v>12</v>
      </c>
      <c r="GO51" s="48">
        <f t="shared" si="443"/>
        <v>6</v>
      </c>
      <c r="GP51" s="48">
        <f t="shared" si="443"/>
        <v>3</v>
      </c>
      <c r="GQ51" s="12">
        <f>SUM(GJ51:GP51)</f>
        <v>183</v>
      </c>
      <c r="GR51" s="12">
        <f t="shared" si="407"/>
        <v>195.8</v>
      </c>
      <c r="GS51" s="22">
        <f t="shared" si="468"/>
        <v>0.32291666666666669</v>
      </c>
      <c r="GT51" s="48">
        <f t="shared" si="444"/>
        <v>17</v>
      </c>
      <c r="GU51" s="48">
        <f t="shared" si="444"/>
        <v>7</v>
      </c>
      <c r="GV51" s="48">
        <f t="shared" si="444"/>
        <v>0</v>
      </c>
      <c r="GW51" s="48">
        <f t="shared" si="444"/>
        <v>0</v>
      </c>
      <c r="GX51" s="48">
        <f t="shared" si="444"/>
        <v>0</v>
      </c>
      <c r="GY51" s="48">
        <f t="shared" si="444"/>
        <v>1</v>
      </c>
      <c r="GZ51" s="48">
        <f t="shared" si="444"/>
        <v>4</v>
      </c>
      <c r="HA51" s="12">
        <f>SUM(GT51:GZ51)</f>
        <v>29</v>
      </c>
      <c r="HB51" s="12">
        <f t="shared" si="409"/>
        <v>25.2</v>
      </c>
      <c r="HC51" s="22">
        <f t="shared" si="469"/>
        <v>0.32291666666666669</v>
      </c>
      <c r="HD51" s="48">
        <f t="shared" si="445"/>
        <v>13</v>
      </c>
      <c r="HE51" s="48">
        <f t="shared" si="445"/>
        <v>3</v>
      </c>
      <c r="HF51" s="48">
        <f t="shared" si="445"/>
        <v>1</v>
      </c>
      <c r="HG51" s="48">
        <f t="shared" si="445"/>
        <v>0</v>
      </c>
      <c r="HH51" s="48">
        <f t="shared" si="445"/>
        <v>0</v>
      </c>
      <c r="HI51" s="48">
        <f t="shared" si="445"/>
        <v>0</v>
      </c>
      <c r="HJ51" s="48">
        <f t="shared" si="445"/>
        <v>2</v>
      </c>
      <c r="HK51" s="12">
        <f>SUM(HD51:HJ51)</f>
        <v>19</v>
      </c>
      <c r="HL51" s="12">
        <f t="shared" si="411"/>
        <v>17.899999999999999</v>
      </c>
      <c r="HM51" s="22">
        <f t="shared" si="470"/>
        <v>0.32291666666666669</v>
      </c>
      <c r="HN51" s="48">
        <f t="shared" si="446"/>
        <v>140</v>
      </c>
      <c r="HO51" s="48">
        <f t="shared" si="446"/>
        <v>27</v>
      </c>
      <c r="HP51" s="48">
        <f t="shared" si="446"/>
        <v>13</v>
      </c>
      <c r="HQ51" s="48">
        <f t="shared" si="446"/>
        <v>1</v>
      </c>
      <c r="HR51" s="48">
        <f t="shared" si="446"/>
        <v>12</v>
      </c>
      <c r="HS51" s="48">
        <f t="shared" si="446"/>
        <v>6</v>
      </c>
      <c r="HT51" s="48">
        <f t="shared" si="446"/>
        <v>3</v>
      </c>
      <c r="HU51" s="12">
        <f>SUM(HN51:HT51)</f>
        <v>202</v>
      </c>
      <c r="HV51" s="12">
        <f t="shared" si="413"/>
        <v>215.8</v>
      </c>
      <c r="HW51" s="22">
        <f t="shared" si="471"/>
        <v>0.32291666666666669</v>
      </c>
      <c r="HX51" s="48">
        <f t="shared" si="447"/>
        <v>128</v>
      </c>
      <c r="HY51" s="48">
        <f t="shared" si="447"/>
        <v>48</v>
      </c>
      <c r="HZ51" s="48">
        <f t="shared" si="447"/>
        <v>8</v>
      </c>
      <c r="IA51" s="48">
        <f t="shared" si="447"/>
        <v>2</v>
      </c>
      <c r="IB51" s="48">
        <f t="shared" si="447"/>
        <v>7</v>
      </c>
      <c r="IC51" s="48">
        <f t="shared" si="447"/>
        <v>15</v>
      </c>
      <c r="ID51" s="48">
        <f t="shared" si="447"/>
        <v>7</v>
      </c>
      <c r="IE51" s="12">
        <f t="shared" si="89"/>
        <v>215</v>
      </c>
      <c r="IF51" s="12">
        <f t="shared" si="415"/>
        <v>214</v>
      </c>
    </row>
    <row r="52" spans="1:240" ht="13" customHeight="1" thickTop="1" thickBot="1" x14ac:dyDescent="0.3">
      <c r="A52" s="23" t="s">
        <v>5</v>
      </c>
      <c r="B52" s="80">
        <f t="shared" ref="B52:I52" si="472">SUM(B48:B51)</f>
        <v>21</v>
      </c>
      <c r="C52" s="80">
        <f t="shared" si="472"/>
        <v>0</v>
      </c>
      <c r="D52" s="80">
        <f t="shared" si="472"/>
        <v>2</v>
      </c>
      <c r="E52" s="80">
        <f t="shared" si="472"/>
        <v>0</v>
      </c>
      <c r="F52" s="80">
        <f t="shared" si="472"/>
        <v>0</v>
      </c>
      <c r="G52" s="80">
        <f t="shared" si="472"/>
        <v>0</v>
      </c>
      <c r="H52" s="80">
        <f t="shared" si="472"/>
        <v>1</v>
      </c>
      <c r="I52" s="13">
        <f t="shared" si="472"/>
        <v>24</v>
      </c>
      <c r="J52" s="13">
        <f t="shared" si="8"/>
        <v>24.2</v>
      </c>
      <c r="K52" s="23" t="s">
        <v>5</v>
      </c>
      <c r="L52" s="80">
        <f t="shared" ref="L52:S52" si="473">SUM(L48:L51)</f>
        <v>29</v>
      </c>
      <c r="M52" s="80">
        <f t="shared" si="473"/>
        <v>4</v>
      </c>
      <c r="N52" s="80">
        <f t="shared" si="473"/>
        <v>2</v>
      </c>
      <c r="O52" s="80">
        <f t="shared" si="473"/>
        <v>0</v>
      </c>
      <c r="P52" s="80">
        <f t="shared" si="473"/>
        <v>0</v>
      </c>
      <c r="Q52" s="80">
        <f t="shared" si="473"/>
        <v>2</v>
      </c>
      <c r="R52" s="80">
        <f t="shared" si="473"/>
        <v>15</v>
      </c>
      <c r="S52" s="13">
        <f t="shared" si="473"/>
        <v>52</v>
      </c>
      <c r="T52" s="13">
        <f t="shared" si="371"/>
        <v>39.799999999999997</v>
      </c>
      <c r="U52" s="23" t="s">
        <v>5</v>
      </c>
      <c r="V52" s="80">
        <f t="shared" ref="V52:AC52" si="474">SUM(V48:V51)</f>
        <v>90</v>
      </c>
      <c r="W52" s="80">
        <f t="shared" si="474"/>
        <v>16</v>
      </c>
      <c r="X52" s="80">
        <f t="shared" si="474"/>
        <v>4</v>
      </c>
      <c r="Y52" s="80">
        <f t="shared" si="474"/>
        <v>0</v>
      </c>
      <c r="Z52" s="80">
        <f t="shared" si="474"/>
        <v>0</v>
      </c>
      <c r="AA52" s="80">
        <f t="shared" si="474"/>
        <v>1</v>
      </c>
      <c r="AB52" s="80">
        <f t="shared" si="474"/>
        <v>2</v>
      </c>
      <c r="AC52" s="13">
        <f t="shared" si="474"/>
        <v>113</v>
      </c>
      <c r="AD52" s="13">
        <f t="shared" si="373"/>
        <v>112.80000000000001</v>
      </c>
      <c r="AE52" s="23" t="s">
        <v>5</v>
      </c>
      <c r="AF52" s="80">
        <f t="shared" ref="AF52:AM52" si="475">SUM(AF48:AF51)</f>
        <v>0</v>
      </c>
      <c r="AG52" s="80">
        <f t="shared" si="475"/>
        <v>0</v>
      </c>
      <c r="AH52" s="80">
        <f t="shared" si="475"/>
        <v>0</v>
      </c>
      <c r="AI52" s="80">
        <f t="shared" si="475"/>
        <v>0</v>
      </c>
      <c r="AJ52" s="80">
        <f t="shared" si="475"/>
        <v>0</v>
      </c>
      <c r="AK52" s="80">
        <f t="shared" si="475"/>
        <v>0</v>
      </c>
      <c r="AL52" s="80">
        <f t="shared" si="475"/>
        <v>0</v>
      </c>
      <c r="AM52" s="13">
        <f t="shared" si="475"/>
        <v>0</v>
      </c>
      <c r="AN52" s="13">
        <f t="shared" si="375"/>
        <v>0</v>
      </c>
      <c r="AO52" s="23" t="s">
        <v>5</v>
      </c>
      <c r="AP52" s="80">
        <f t="shared" ref="AP52:AW52" si="476">SUM(AP48:AP51)</f>
        <v>2</v>
      </c>
      <c r="AQ52" s="80">
        <f t="shared" si="476"/>
        <v>0</v>
      </c>
      <c r="AR52" s="80">
        <f t="shared" si="476"/>
        <v>0</v>
      </c>
      <c r="AS52" s="80">
        <f t="shared" si="476"/>
        <v>0</v>
      </c>
      <c r="AT52" s="80">
        <f t="shared" si="476"/>
        <v>0</v>
      </c>
      <c r="AU52" s="80">
        <f t="shared" si="476"/>
        <v>0</v>
      </c>
      <c r="AV52" s="80">
        <f t="shared" si="476"/>
        <v>0</v>
      </c>
      <c r="AW52" s="13">
        <f t="shared" si="476"/>
        <v>2</v>
      </c>
      <c r="AX52" s="13">
        <f t="shared" si="377"/>
        <v>2</v>
      </c>
      <c r="AY52" s="23" t="s">
        <v>5</v>
      </c>
      <c r="AZ52" s="80">
        <f t="shared" ref="AZ52:BG52" si="477">SUM(AZ48:AZ51)</f>
        <v>429</v>
      </c>
      <c r="BA52" s="80">
        <f t="shared" si="477"/>
        <v>82</v>
      </c>
      <c r="BB52" s="80">
        <f t="shared" si="477"/>
        <v>34</v>
      </c>
      <c r="BC52" s="80">
        <f t="shared" si="477"/>
        <v>10</v>
      </c>
      <c r="BD52" s="80">
        <f t="shared" si="477"/>
        <v>39</v>
      </c>
      <c r="BE52" s="80">
        <f t="shared" si="477"/>
        <v>14</v>
      </c>
      <c r="BF52" s="80">
        <f t="shared" si="477"/>
        <v>4</v>
      </c>
      <c r="BG52" s="13">
        <f t="shared" si="477"/>
        <v>612</v>
      </c>
      <c r="BH52" s="13">
        <f t="shared" si="379"/>
        <v>669.4</v>
      </c>
      <c r="BI52" s="23" t="s">
        <v>5</v>
      </c>
      <c r="BJ52" s="80">
        <f t="shared" ref="BJ52:BQ52" si="478">SUM(BJ48:BJ51)</f>
        <v>6</v>
      </c>
      <c r="BK52" s="80">
        <f t="shared" si="478"/>
        <v>3</v>
      </c>
      <c r="BL52" s="80">
        <f t="shared" si="478"/>
        <v>0</v>
      </c>
      <c r="BM52" s="80">
        <f t="shared" si="478"/>
        <v>0</v>
      </c>
      <c r="BN52" s="80">
        <f t="shared" si="478"/>
        <v>0</v>
      </c>
      <c r="BO52" s="80">
        <f t="shared" si="478"/>
        <v>2</v>
      </c>
      <c r="BP52" s="80">
        <f t="shared" si="478"/>
        <v>0</v>
      </c>
      <c r="BQ52" s="13">
        <f t="shared" si="478"/>
        <v>11</v>
      </c>
      <c r="BR52" s="13">
        <f t="shared" si="381"/>
        <v>9.8000000000000007</v>
      </c>
      <c r="BS52" s="23" t="s">
        <v>5</v>
      </c>
      <c r="BT52" s="80">
        <f t="shared" ref="BT52:CA52" si="479">SUM(BT48:BT51)</f>
        <v>0</v>
      </c>
      <c r="BU52" s="80">
        <f t="shared" si="479"/>
        <v>0</v>
      </c>
      <c r="BV52" s="80">
        <f t="shared" si="479"/>
        <v>0</v>
      </c>
      <c r="BW52" s="80">
        <f t="shared" si="479"/>
        <v>0</v>
      </c>
      <c r="BX52" s="80">
        <f t="shared" si="479"/>
        <v>0</v>
      </c>
      <c r="BY52" s="80">
        <f t="shared" si="479"/>
        <v>0</v>
      </c>
      <c r="BZ52" s="80">
        <f t="shared" si="479"/>
        <v>0</v>
      </c>
      <c r="CA52" s="13">
        <f t="shared" si="479"/>
        <v>0</v>
      </c>
      <c r="CB52" s="13">
        <f t="shared" si="383"/>
        <v>0</v>
      </c>
      <c r="CC52" s="23" t="s">
        <v>5</v>
      </c>
      <c r="CD52" s="80">
        <f t="shared" ref="CD52:CK52" si="480">SUM(CD48:CD51)</f>
        <v>5</v>
      </c>
      <c r="CE52" s="80">
        <f t="shared" si="480"/>
        <v>3</v>
      </c>
      <c r="CF52" s="80">
        <f t="shared" si="480"/>
        <v>0</v>
      </c>
      <c r="CG52" s="80">
        <f t="shared" si="480"/>
        <v>0</v>
      </c>
      <c r="CH52" s="80">
        <f t="shared" si="480"/>
        <v>0</v>
      </c>
      <c r="CI52" s="80">
        <f t="shared" si="480"/>
        <v>0</v>
      </c>
      <c r="CJ52" s="80">
        <f t="shared" si="480"/>
        <v>0</v>
      </c>
      <c r="CK52" s="13">
        <f t="shared" si="480"/>
        <v>8</v>
      </c>
      <c r="CL52" s="13">
        <f t="shared" si="385"/>
        <v>8</v>
      </c>
      <c r="CM52" s="23" t="s">
        <v>5</v>
      </c>
      <c r="CN52" s="80">
        <f t="shared" ref="CN52:CU52" si="481">SUM(CN48:CN51)</f>
        <v>1</v>
      </c>
      <c r="CO52" s="80">
        <f t="shared" si="481"/>
        <v>0</v>
      </c>
      <c r="CP52" s="80">
        <f t="shared" si="481"/>
        <v>0</v>
      </c>
      <c r="CQ52" s="80">
        <f t="shared" si="481"/>
        <v>0</v>
      </c>
      <c r="CR52" s="80">
        <f t="shared" si="481"/>
        <v>0</v>
      </c>
      <c r="CS52" s="80">
        <f t="shared" si="481"/>
        <v>1</v>
      </c>
      <c r="CT52" s="80">
        <f t="shared" si="481"/>
        <v>11</v>
      </c>
      <c r="CU52" s="13">
        <f t="shared" si="481"/>
        <v>13</v>
      </c>
      <c r="CV52" s="13">
        <f t="shared" si="387"/>
        <v>3.6</v>
      </c>
      <c r="CW52" s="23" t="s">
        <v>5</v>
      </c>
      <c r="CX52" s="80">
        <f t="shared" ref="CX52:DE52" si="482">SUM(CX48:CX51)</f>
        <v>27</v>
      </c>
      <c r="CY52" s="80">
        <f t="shared" si="482"/>
        <v>3</v>
      </c>
      <c r="CZ52" s="80">
        <f t="shared" si="482"/>
        <v>3</v>
      </c>
      <c r="DA52" s="80">
        <f t="shared" si="482"/>
        <v>0</v>
      </c>
      <c r="DB52" s="80">
        <f t="shared" si="482"/>
        <v>0</v>
      </c>
      <c r="DC52" s="80">
        <f t="shared" si="482"/>
        <v>1</v>
      </c>
      <c r="DD52" s="80">
        <f t="shared" si="482"/>
        <v>1</v>
      </c>
      <c r="DE52" s="13">
        <f t="shared" si="482"/>
        <v>35</v>
      </c>
      <c r="DF52" s="13">
        <f t="shared" si="389"/>
        <v>35.1</v>
      </c>
      <c r="DG52" s="23" t="s">
        <v>5</v>
      </c>
      <c r="DH52" s="80">
        <f t="shared" ref="DH52:DO52" si="483">SUM(DH48:DH51)</f>
        <v>0</v>
      </c>
      <c r="DI52" s="80">
        <f t="shared" si="483"/>
        <v>0</v>
      </c>
      <c r="DJ52" s="80">
        <f t="shared" si="483"/>
        <v>0</v>
      </c>
      <c r="DK52" s="80">
        <f t="shared" si="483"/>
        <v>0</v>
      </c>
      <c r="DL52" s="80">
        <f t="shared" si="483"/>
        <v>0</v>
      </c>
      <c r="DM52" s="80">
        <f t="shared" si="483"/>
        <v>0</v>
      </c>
      <c r="DN52" s="80">
        <f t="shared" si="483"/>
        <v>0</v>
      </c>
      <c r="DO52" s="13">
        <f t="shared" si="483"/>
        <v>0</v>
      </c>
      <c r="DP52" s="13">
        <f t="shared" si="391"/>
        <v>0</v>
      </c>
      <c r="DQ52" s="23" t="s">
        <v>5</v>
      </c>
      <c r="DR52" s="80">
        <f t="shared" ref="DR52:DY52" si="484">SUM(DR48:DR51)</f>
        <v>31</v>
      </c>
      <c r="DS52" s="80">
        <f t="shared" si="484"/>
        <v>16</v>
      </c>
      <c r="DT52" s="80">
        <f t="shared" si="484"/>
        <v>0</v>
      </c>
      <c r="DU52" s="80">
        <f t="shared" si="484"/>
        <v>1</v>
      </c>
      <c r="DV52" s="80">
        <f t="shared" si="484"/>
        <v>0</v>
      </c>
      <c r="DW52" s="80">
        <f t="shared" si="484"/>
        <v>0</v>
      </c>
      <c r="DX52" s="80">
        <f t="shared" si="484"/>
        <v>0</v>
      </c>
      <c r="DY52" s="13">
        <f t="shared" si="484"/>
        <v>48</v>
      </c>
      <c r="DZ52" s="13">
        <f t="shared" si="393"/>
        <v>49.3</v>
      </c>
      <c r="EA52" s="23" t="s">
        <v>5</v>
      </c>
      <c r="EB52" s="80">
        <f t="shared" ref="EB52:EI52" si="485">SUM(EB48:EB51)</f>
        <v>455</v>
      </c>
      <c r="EC52" s="80">
        <f t="shared" si="485"/>
        <v>219</v>
      </c>
      <c r="ED52" s="80">
        <f t="shared" si="485"/>
        <v>35</v>
      </c>
      <c r="EE52" s="80">
        <f t="shared" si="485"/>
        <v>8</v>
      </c>
      <c r="EF52" s="80">
        <f t="shared" si="485"/>
        <v>36</v>
      </c>
      <c r="EG52" s="80">
        <f t="shared" si="485"/>
        <v>60</v>
      </c>
      <c r="EH52" s="80">
        <f t="shared" si="485"/>
        <v>27</v>
      </c>
      <c r="EI52" s="13">
        <f t="shared" si="485"/>
        <v>840</v>
      </c>
      <c r="EJ52" s="13">
        <f t="shared" si="395"/>
        <v>846.3</v>
      </c>
      <c r="EK52" s="23" t="s">
        <v>5</v>
      </c>
      <c r="EL52" s="80">
        <f t="shared" ref="EL52:ES52" si="486">SUM(EL48:EL51)</f>
        <v>1</v>
      </c>
      <c r="EM52" s="80">
        <f t="shared" si="486"/>
        <v>0</v>
      </c>
      <c r="EN52" s="80">
        <f t="shared" si="486"/>
        <v>0</v>
      </c>
      <c r="EO52" s="80">
        <f t="shared" si="486"/>
        <v>0</v>
      </c>
      <c r="EP52" s="80">
        <f t="shared" si="486"/>
        <v>0</v>
      </c>
      <c r="EQ52" s="80">
        <f t="shared" si="486"/>
        <v>0</v>
      </c>
      <c r="ER52" s="80">
        <f t="shared" si="486"/>
        <v>3</v>
      </c>
      <c r="ES52" s="13">
        <f t="shared" si="486"/>
        <v>4</v>
      </c>
      <c r="ET52" s="13">
        <f t="shared" si="397"/>
        <v>1.6</v>
      </c>
      <c r="EU52" s="23" t="s">
        <v>5</v>
      </c>
      <c r="EV52" s="80">
        <f t="shared" ref="EV52:FC52" si="487">SUM(EV48:EV51)</f>
        <v>3</v>
      </c>
      <c r="EW52" s="80">
        <f t="shared" si="487"/>
        <v>0</v>
      </c>
      <c r="EX52" s="80">
        <f t="shared" si="487"/>
        <v>0</v>
      </c>
      <c r="EY52" s="80">
        <f t="shared" si="487"/>
        <v>0</v>
      </c>
      <c r="EZ52" s="80">
        <f t="shared" si="487"/>
        <v>0</v>
      </c>
      <c r="FA52" s="80">
        <f t="shared" si="487"/>
        <v>0</v>
      </c>
      <c r="FB52" s="80">
        <f t="shared" si="487"/>
        <v>0</v>
      </c>
      <c r="FC52" s="13">
        <f t="shared" si="487"/>
        <v>3</v>
      </c>
      <c r="FD52" s="13">
        <f t="shared" si="399"/>
        <v>3</v>
      </c>
      <c r="FE52" s="23" t="s">
        <v>5</v>
      </c>
      <c r="FF52" s="44">
        <f t="shared" ref="FF52:FM52" si="488">SUM(FF48:FF51)</f>
        <v>4</v>
      </c>
      <c r="FG52" s="44">
        <f t="shared" si="488"/>
        <v>0</v>
      </c>
      <c r="FH52" s="44">
        <f t="shared" si="488"/>
        <v>0</v>
      </c>
      <c r="FI52" s="44">
        <f t="shared" si="488"/>
        <v>0</v>
      </c>
      <c r="FJ52" s="44">
        <f t="shared" si="488"/>
        <v>0</v>
      </c>
      <c r="FK52" s="44">
        <f t="shared" si="488"/>
        <v>1</v>
      </c>
      <c r="FL52" s="44">
        <f t="shared" si="488"/>
        <v>14</v>
      </c>
      <c r="FM52" s="13">
        <f t="shared" si="488"/>
        <v>19</v>
      </c>
      <c r="FN52" s="13">
        <f t="shared" si="401"/>
        <v>7.2000000000000011</v>
      </c>
      <c r="FO52" s="23" t="s">
        <v>5</v>
      </c>
      <c r="FP52" s="44">
        <f t="shared" ref="FP52:FW52" si="489">SUM(FP48:FP51)</f>
        <v>140</v>
      </c>
      <c r="FQ52" s="44">
        <f t="shared" si="489"/>
        <v>20</v>
      </c>
      <c r="FR52" s="44">
        <f t="shared" si="489"/>
        <v>8</v>
      </c>
      <c r="FS52" s="44">
        <f t="shared" si="489"/>
        <v>0</v>
      </c>
      <c r="FT52" s="44">
        <f t="shared" si="489"/>
        <v>0</v>
      </c>
      <c r="FU52" s="44">
        <f t="shared" si="489"/>
        <v>3</v>
      </c>
      <c r="FV52" s="44">
        <f t="shared" si="489"/>
        <v>18</v>
      </c>
      <c r="FW52" s="13">
        <f t="shared" si="489"/>
        <v>189</v>
      </c>
      <c r="FX52" s="13">
        <f t="shared" si="403"/>
        <v>176.79999999999998</v>
      </c>
      <c r="FY52" s="23" t="s">
        <v>5</v>
      </c>
      <c r="FZ52" s="44">
        <f t="shared" ref="FZ52:GG52" si="490">SUM(FZ48:FZ51)</f>
        <v>550</v>
      </c>
      <c r="GA52" s="44">
        <f t="shared" si="490"/>
        <v>238</v>
      </c>
      <c r="GB52" s="44">
        <f t="shared" si="490"/>
        <v>39</v>
      </c>
      <c r="GC52" s="44">
        <f t="shared" si="490"/>
        <v>8</v>
      </c>
      <c r="GD52" s="44">
        <f t="shared" si="490"/>
        <v>36</v>
      </c>
      <c r="GE52" s="44">
        <f t="shared" si="490"/>
        <v>61</v>
      </c>
      <c r="GF52" s="44">
        <f t="shared" si="490"/>
        <v>29</v>
      </c>
      <c r="GG52" s="13">
        <f t="shared" si="490"/>
        <v>961</v>
      </c>
      <c r="GH52" s="13">
        <f t="shared" si="405"/>
        <v>967.09999999999991</v>
      </c>
      <c r="GI52" s="23" t="s">
        <v>5</v>
      </c>
      <c r="GJ52" s="44">
        <f t="shared" ref="GJ52:GQ52" si="491">SUM(GJ48:GJ51)</f>
        <v>437</v>
      </c>
      <c r="GK52" s="44">
        <f t="shared" si="491"/>
        <v>85</v>
      </c>
      <c r="GL52" s="44">
        <f t="shared" si="491"/>
        <v>34</v>
      </c>
      <c r="GM52" s="44">
        <f t="shared" si="491"/>
        <v>10</v>
      </c>
      <c r="GN52" s="44">
        <f t="shared" si="491"/>
        <v>39</v>
      </c>
      <c r="GO52" s="44">
        <f t="shared" si="491"/>
        <v>16</v>
      </c>
      <c r="GP52" s="44">
        <f t="shared" si="491"/>
        <v>4</v>
      </c>
      <c r="GQ52" s="13">
        <f t="shared" si="491"/>
        <v>625</v>
      </c>
      <c r="GR52" s="13">
        <f t="shared" si="407"/>
        <v>681.19999999999993</v>
      </c>
      <c r="GS52" s="23" t="s">
        <v>5</v>
      </c>
      <c r="GT52" s="44">
        <f t="shared" ref="GT52:HA52" si="492">SUM(GT48:GT51)</f>
        <v>66</v>
      </c>
      <c r="GU52" s="44">
        <f t="shared" si="492"/>
        <v>23</v>
      </c>
      <c r="GV52" s="44">
        <f t="shared" si="492"/>
        <v>2</v>
      </c>
      <c r="GW52" s="44">
        <f t="shared" si="492"/>
        <v>1</v>
      </c>
      <c r="GX52" s="44">
        <f t="shared" si="492"/>
        <v>0</v>
      </c>
      <c r="GY52" s="44">
        <f t="shared" si="492"/>
        <v>4</v>
      </c>
      <c r="GZ52" s="44">
        <f t="shared" si="492"/>
        <v>15</v>
      </c>
      <c r="HA52" s="13">
        <f t="shared" si="492"/>
        <v>111</v>
      </c>
      <c r="HB52" s="13">
        <f t="shared" si="409"/>
        <v>98.899999999999991</v>
      </c>
      <c r="HC52" s="23" t="s">
        <v>5</v>
      </c>
      <c r="HD52" s="44">
        <f t="shared" ref="HD52:HK52" si="493">SUM(HD48:HD51)</f>
        <v>33</v>
      </c>
      <c r="HE52" s="44">
        <f t="shared" si="493"/>
        <v>6</v>
      </c>
      <c r="HF52" s="44">
        <f t="shared" si="493"/>
        <v>3</v>
      </c>
      <c r="HG52" s="44">
        <f t="shared" si="493"/>
        <v>0</v>
      </c>
      <c r="HH52" s="44">
        <f t="shared" si="493"/>
        <v>0</v>
      </c>
      <c r="HI52" s="44">
        <f t="shared" si="493"/>
        <v>2</v>
      </c>
      <c r="HJ52" s="44">
        <f t="shared" si="493"/>
        <v>12</v>
      </c>
      <c r="HK52" s="13">
        <f t="shared" si="493"/>
        <v>56</v>
      </c>
      <c r="HL52" s="13">
        <f t="shared" si="411"/>
        <v>46.699999999999996</v>
      </c>
      <c r="HM52" s="23" t="s">
        <v>5</v>
      </c>
      <c r="HN52" s="44">
        <f t="shared" ref="HN52:HU52" si="494">SUM(HN48:HN51)</f>
        <v>480</v>
      </c>
      <c r="HO52" s="44">
        <f t="shared" si="494"/>
        <v>85</v>
      </c>
      <c r="HP52" s="44">
        <f t="shared" si="494"/>
        <v>39</v>
      </c>
      <c r="HQ52" s="44">
        <f t="shared" si="494"/>
        <v>10</v>
      </c>
      <c r="HR52" s="44">
        <f t="shared" si="494"/>
        <v>39</v>
      </c>
      <c r="HS52" s="44">
        <f t="shared" si="494"/>
        <v>15</v>
      </c>
      <c r="HT52" s="44">
        <f t="shared" si="494"/>
        <v>6</v>
      </c>
      <c r="HU52" s="13">
        <f t="shared" si="494"/>
        <v>674</v>
      </c>
      <c r="HV52" s="13">
        <f t="shared" si="413"/>
        <v>731.7</v>
      </c>
      <c r="HW52" s="23" t="s">
        <v>5</v>
      </c>
      <c r="HX52" s="44">
        <f t="shared" ref="HX52:ID52" si="495">SUM(HX48:HX51)</f>
        <v>490</v>
      </c>
      <c r="HY52" s="44">
        <f t="shared" si="495"/>
        <v>235</v>
      </c>
      <c r="HZ52" s="44">
        <f t="shared" si="495"/>
        <v>35</v>
      </c>
      <c r="IA52" s="44">
        <f t="shared" si="495"/>
        <v>9</v>
      </c>
      <c r="IB52" s="44">
        <f t="shared" si="495"/>
        <v>36</v>
      </c>
      <c r="IC52" s="44">
        <f t="shared" si="495"/>
        <v>60</v>
      </c>
      <c r="ID52" s="44">
        <f t="shared" si="495"/>
        <v>30</v>
      </c>
      <c r="IE52" s="13">
        <f t="shared" si="89"/>
        <v>895</v>
      </c>
      <c r="IF52" s="13">
        <f t="shared" si="415"/>
        <v>900.2</v>
      </c>
    </row>
    <row r="53" spans="1:240" ht="13" customHeight="1" thickTop="1" x14ac:dyDescent="0.25">
      <c r="A53" s="22">
        <f>A51+"00:15"</f>
        <v>0.33333333333333337</v>
      </c>
      <c r="B53" s="42">
        <v>5</v>
      </c>
      <c r="C53" s="42">
        <v>2</v>
      </c>
      <c r="D53" s="42">
        <v>1</v>
      </c>
      <c r="E53" s="42">
        <v>0</v>
      </c>
      <c r="F53" s="42">
        <v>0</v>
      </c>
      <c r="G53" s="42">
        <v>0</v>
      </c>
      <c r="H53" s="42">
        <v>0</v>
      </c>
      <c r="I53" s="12">
        <f>SUM(B53:H53)</f>
        <v>8</v>
      </c>
      <c r="J53" s="12">
        <f t="shared" si="8"/>
        <v>8.5</v>
      </c>
      <c r="K53" s="22">
        <f>K51+"00:15"</f>
        <v>0.33333333333333337</v>
      </c>
      <c r="L53" s="42">
        <v>16</v>
      </c>
      <c r="M53" s="42">
        <v>2</v>
      </c>
      <c r="N53" s="42">
        <v>0</v>
      </c>
      <c r="O53" s="42">
        <v>0</v>
      </c>
      <c r="P53" s="42">
        <v>0</v>
      </c>
      <c r="Q53" s="42">
        <v>0</v>
      </c>
      <c r="R53" s="42">
        <v>12</v>
      </c>
      <c r="S53" s="12">
        <f>SUM(L53:R53)</f>
        <v>30</v>
      </c>
      <c r="T53" s="12">
        <f t="shared" si="371"/>
        <v>20.399999999999999</v>
      </c>
      <c r="U53" s="22">
        <f>U51+"00:15"</f>
        <v>0.33333333333333337</v>
      </c>
      <c r="V53" s="42">
        <v>30</v>
      </c>
      <c r="W53" s="42">
        <v>5</v>
      </c>
      <c r="X53" s="42">
        <v>0</v>
      </c>
      <c r="Y53" s="42">
        <v>0</v>
      </c>
      <c r="Z53" s="42">
        <v>0</v>
      </c>
      <c r="AA53" s="42">
        <v>0</v>
      </c>
      <c r="AB53" s="42">
        <v>1</v>
      </c>
      <c r="AC53" s="12">
        <f>SUM(V53:AB53)</f>
        <v>36</v>
      </c>
      <c r="AD53" s="12">
        <f t="shared" si="373"/>
        <v>35.200000000000003</v>
      </c>
      <c r="AE53" s="22">
        <f>AE51+"00:15"</f>
        <v>0.33333333333333337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12">
        <f>SUM(AF53:AL53)</f>
        <v>0</v>
      </c>
      <c r="AN53" s="12">
        <f t="shared" si="375"/>
        <v>0</v>
      </c>
      <c r="AO53" s="22">
        <f>AO51+"00:15"</f>
        <v>0.33333333333333337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12">
        <f>SUM(AP53:AV53)</f>
        <v>0</v>
      </c>
      <c r="AX53" s="12">
        <f t="shared" si="377"/>
        <v>0</v>
      </c>
      <c r="AY53" s="22">
        <f>AY51+"00:15"</f>
        <v>0.33333333333333337</v>
      </c>
      <c r="AZ53" s="42">
        <v>110</v>
      </c>
      <c r="BA53" s="42">
        <v>19</v>
      </c>
      <c r="BB53" s="42">
        <v>4</v>
      </c>
      <c r="BC53" s="42">
        <v>2</v>
      </c>
      <c r="BD53" s="42">
        <v>11</v>
      </c>
      <c r="BE53" s="42">
        <v>2</v>
      </c>
      <c r="BF53" s="42">
        <v>2</v>
      </c>
      <c r="BG53" s="12">
        <f>SUM(AZ53:BF53)</f>
        <v>150</v>
      </c>
      <c r="BH53" s="12">
        <f t="shared" si="379"/>
        <v>162.80000000000001</v>
      </c>
      <c r="BI53" s="22">
        <f>BI51+"00:15"</f>
        <v>0.33333333333333337</v>
      </c>
      <c r="BJ53" s="42">
        <v>1</v>
      </c>
      <c r="BK53" s="42">
        <v>1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12">
        <f>SUM(BJ53:BP53)</f>
        <v>2</v>
      </c>
      <c r="BR53" s="12">
        <f t="shared" si="381"/>
        <v>2</v>
      </c>
      <c r="BS53" s="22">
        <f>BS51+"00:15"</f>
        <v>0.33333333333333337</v>
      </c>
      <c r="BT53" s="42">
        <v>0</v>
      </c>
      <c r="BU53" s="42">
        <v>0</v>
      </c>
      <c r="BV53" s="42">
        <v>0</v>
      </c>
      <c r="BW53" s="42">
        <v>0</v>
      </c>
      <c r="BX53" s="42">
        <v>0</v>
      </c>
      <c r="BY53" s="42">
        <v>0</v>
      </c>
      <c r="BZ53" s="42">
        <v>0</v>
      </c>
      <c r="CA53" s="12">
        <f>SUM(BT53:BZ53)</f>
        <v>0</v>
      </c>
      <c r="CB53" s="12">
        <f t="shared" si="383"/>
        <v>0</v>
      </c>
      <c r="CC53" s="22">
        <f>CC51+"00:15"</f>
        <v>0.33333333333333337</v>
      </c>
      <c r="CD53" s="42">
        <v>4</v>
      </c>
      <c r="CE53" s="42">
        <v>2</v>
      </c>
      <c r="CF53" s="42">
        <v>0</v>
      </c>
      <c r="CG53" s="42">
        <v>0</v>
      </c>
      <c r="CH53" s="42">
        <v>0</v>
      </c>
      <c r="CI53" s="42">
        <v>0</v>
      </c>
      <c r="CJ53" s="42">
        <v>0</v>
      </c>
      <c r="CK53" s="12">
        <f>SUM(CD53:CJ53)</f>
        <v>6</v>
      </c>
      <c r="CL53" s="12">
        <f t="shared" si="385"/>
        <v>6</v>
      </c>
      <c r="CM53" s="22">
        <f>CM51+"00:15"</f>
        <v>0.33333333333333337</v>
      </c>
      <c r="CN53" s="42">
        <v>0</v>
      </c>
      <c r="CO53" s="42">
        <v>0</v>
      </c>
      <c r="CP53" s="42">
        <v>0</v>
      </c>
      <c r="CQ53" s="42">
        <v>0</v>
      </c>
      <c r="CR53" s="42">
        <v>0</v>
      </c>
      <c r="CS53" s="42">
        <v>0</v>
      </c>
      <c r="CT53" s="42">
        <v>7</v>
      </c>
      <c r="CU53" s="12">
        <f>SUM(CN53:CT53)</f>
        <v>7</v>
      </c>
      <c r="CV53" s="12">
        <f t="shared" si="387"/>
        <v>1.4000000000000001</v>
      </c>
      <c r="CW53" s="22">
        <f>CW51+"00:15"</f>
        <v>0.33333333333333337</v>
      </c>
      <c r="CX53" s="42">
        <v>9</v>
      </c>
      <c r="CY53" s="42">
        <v>0</v>
      </c>
      <c r="CZ53" s="42">
        <v>1</v>
      </c>
      <c r="DA53" s="42">
        <v>0</v>
      </c>
      <c r="DB53" s="42">
        <v>0</v>
      </c>
      <c r="DC53" s="42">
        <v>0</v>
      </c>
      <c r="DD53" s="42">
        <v>1</v>
      </c>
      <c r="DE53" s="12">
        <f>SUM(CX53:DD53)</f>
        <v>11</v>
      </c>
      <c r="DF53" s="12">
        <f t="shared" si="389"/>
        <v>10.7</v>
      </c>
      <c r="DG53" s="22">
        <f>DG51+"00:15"</f>
        <v>0.33333333333333337</v>
      </c>
      <c r="DH53" s="42">
        <v>0</v>
      </c>
      <c r="DI53" s="42">
        <v>0</v>
      </c>
      <c r="DJ53" s="42">
        <v>0</v>
      </c>
      <c r="DK53" s="42">
        <v>0</v>
      </c>
      <c r="DL53" s="42">
        <v>0</v>
      </c>
      <c r="DM53" s="42">
        <v>0</v>
      </c>
      <c r="DN53" s="42">
        <v>0</v>
      </c>
      <c r="DO53" s="12">
        <f>SUM(DH53:DN53)</f>
        <v>0</v>
      </c>
      <c r="DP53" s="12">
        <f t="shared" si="391"/>
        <v>0</v>
      </c>
      <c r="DQ53" s="22">
        <f>DQ51+"00:15"</f>
        <v>0.33333333333333337</v>
      </c>
      <c r="DR53" s="42">
        <v>15</v>
      </c>
      <c r="DS53" s="42">
        <v>1</v>
      </c>
      <c r="DT53" s="42">
        <v>0</v>
      </c>
      <c r="DU53" s="42">
        <v>0</v>
      </c>
      <c r="DV53" s="42">
        <v>0</v>
      </c>
      <c r="DW53" s="42">
        <v>0</v>
      </c>
      <c r="DX53" s="42">
        <v>1</v>
      </c>
      <c r="DY53" s="12">
        <f>SUM(DR53:DX53)</f>
        <v>17</v>
      </c>
      <c r="DZ53" s="12">
        <f t="shared" si="393"/>
        <v>16.2</v>
      </c>
      <c r="EA53" s="22">
        <f>EA51+"00:15"</f>
        <v>0.33333333333333337</v>
      </c>
      <c r="EB53" s="42">
        <v>119</v>
      </c>
      <c r="EC53" s="42">
        <v>40</v>
      </c>
      <c r="ED53" s="42">
        <v>5</v>
      </c>
      <c r="EE53" s="42">
        <v>2</v>
      </c>
      <c r="EF53" s="42">
        <v>9</v>
      </c>
      <c r="EG53" s="42">
        <v>8</v>
      </c>
      <c r="EH53" s="42">
        <v>9</v>
      </c>
      <c r="EI53" s="12">
        <f>SUM(EB53:EH53)</f>
        <v>192</v>
      </c>
      <c r="EJ53" s="12">
        <f t="shared" si="395"/>
        <v>194.1</v>
      </c>
      <c r="EK53" s="22">
        <f>EK51+"00:15"</f>
        <v>0.33333333333333337</v>
      </c>
      <c r="EL53" s="42">
        <v>0</v>
      </c>
      <c r="EM53" s="42">
        <v>0</v>
      </c>
      <c r="EN53" s="42">
        <v>0</v>
      </c>
      <c r="EO53" s="42">
        <v>0</v>
      </c>
      <c r="EP53" s="42">
        <v>0</v>
      </c>
      <c r="EQ53" s="42">
        <v>0</v>
      </c>
      <c r="ER53" s="42">
        <v>0</v>
      </c>
      <c r="ES53" s="12">
        <f>SUM(EL53:ER53)</f>
        <v>0</v>
      </c>
      <c r="ET53" s="12">
        <f t="shared" si="397"/>
        <v>0</v>
      </c>
      <c r="EU53" s="22">
        <f>EU51+"00:15"</f>
        <v>0.33333333333333337</v>
      </c>
      <c r="EV53" s="42">
        <v>0</v>
      </c>
      <c r="EW53" s="42">
        <v>1</v>
      </c>
      <c r="EX53" s="42">
        <v>0</v>
      </c>
      <c r="EY53" s="42">
        <v>0</v>
      </c>
      <c r="EZ53" s="42">
        <v>0</v>
      </c>
      <c r="FA53" s="42">
        <v>0</v>
      </c>
      <c r="FB53" s="42">
        <v>0</v>
      </c>
      <c r="FC53" s="12">
        <f>SUM(EV53:FB53)</f>
        <v>1</v>
      </c>
      <c r="FD53" s="12">
        <f t="shared" si="399"/>
        <v>1</v>
      </c>
      <c r="FE53" s="22">
        <f>FE51+"00:15"</f>
        <v>0.33333333333333337</v>
      </c>
      <c r="FF53" s="48">
        <f t="shared" ref="FF53:FL56" si="496">SUM(AF53,AP53,CN53,EL53)</f>
        <v>0</v>
      </c>
      <c r="FG53" s="48">
        <f t="shared" si="496"/>
        <v>0</v>
      </c>
      <c r="FH53" s="48">
        <f t="shared" si="496"/>
        <v>0</v>
      </c>
      <c r="FI53" s="48">
        <f t="shared" si="496"/>
        <v>0</v>
      </c>
      <c r="FJ53" s="48">
        <f t="shared" si="496"/>
        <v>0</v>
      </c>
      <c r="FK53" s="48">
        <f t="shared" si="496"/>
        <v>0</v>
      </c>
      <c r="FL53" s="48">
        <f t="shared" si="496"/>
        <v>7</v>
      </c>
      <c r="FM53" s="12">
        <f>SUM(FF53:FL53)</f>
        <v>7</v>
      </c>
      <c r="FN53" s="12">
        <f t="shared" si="401"/>
        <v>1.4000000000000001</v>
      </c>
      <c r="FO53" s="22">
        <f>FO51+"00:15"</f>
        <v>0.33333333333333337</v>
      </c>
      <c r="FP53" s="48">
        <f t="shared" ref="FP53:FV56" si="497">SUM(B53,L53,V53,AF53)</f>
        <v>51</v>
      </c>
      <c r="FQ53" s="48">
        <f t="shared" si="497"/>
        <v>9</v>
      </c>
      <c r="FR53" s="48">
        <f t="shared" si="497"/>
        <v>1</v>
      </c>
      <c r="FS53" s="48">
        <f t="shared" si="497"/>
        <v>0</v>
      </c>
      <c r="FT53" s="48">
        <f t="shared" si="497"/>
        <v>0</v>
      </c>
      <c r="FU53" s="48">
        <f t="shared" si="497"/>
        <v>0</v>
      </c>
      <c r="FV53" s="48">
        <f t="shared" si="497"/>
        <v>13</v>
      </c>
      <c r="FW53" s="12">
        <f>SUM(FP53:FV53)</f>
        <v>74</v>
      </c>
      <c r="FX53" s="12">
        <f t="shared" si="403"/>
        <v>64.099999999999994</v>
      </c>
      <c r="FY53" s="22">
        <f>FY51+"00:15"</f>
        <v>0.33333333333333337</v>
      </c>
      <c r="FZ53" s="48">
        <f t="shared" ref="FZ53:GF56" si="498">SUM(V53,BT53,CD53,EB53)</f>
        <v>153</v>
      </c>
      <c r="GA53" s="48">
        <f t="shared" si="498"/>
        <v>47</v>
      </c>
      <c r="GB53" s="48">
        <f t="shared" si="498"/>
        <v>5</v>
      </c>
      <c r="GC53" s="48">
        <f t="shared" si="498"/>
        <v>2</v>
      </c>
      <c r="GD53" s="48">
        <f t="shared" si="498"/>
        <v>9</v>
      </c>
      <c r="GE53" s="48">
        <f t="shared" si="498"/>
        <v>8</v>
      </c>
      <c r="GF53" s="48">
        <f t="shared" si="498"/>
        <v>10</v>
      </c>
      <c r="GG53" s="12">
        <f>SUM(FZ53:GF53)</f>
        <v>234</v>
      </c>
      <c r="GH53" s="12">
        <f t="shared" si="405"/>
        <v>235.29999999999998</v>
      </c>
      <c r="GI53" s="22">
        <f>GI51+"00:15"</f>
        <v>0.33333333333333337</v>
      </c>
      <c r="GJ53" s="48">
        <f t="shared" ref="GJ53:GP56" si="499">SUM(AP53,AZ53,BJ53,BT53)</f>
        <v>111</v>
      </c>
      <c r="GK53" s="48">
        <f t="shared" si="499"/>
        <v>20</v>
      </c>
      <c r="GL53" s="48">
        <f t="shared" si="499"/>
        <v>4</v>
      </c>
      <c r="GM53" s="48">
        <f t="shared" si="499"/>
        <v>2</v>
      </c>
      <c r="GN53" s="48">
        <f t="shared" si="499"/>
        <v>11</v>
      </c>
      <c r="GO53" s="48">
        <f t="shared" si="499"/>
        <v>2</v>
      </c>
      <c r="GP53" s="48">
        <f t="shared" si="499"/>
        <v>2</v>
      </c>
      <c r="GQ53" s="12">
        <f>SUM(GJ53:GP53)</f>
        <v>152</v>
      </c>
      <c r="GR53" s="12">
        <f t="shared" si="407"/>
        <v>164.8</v>
      </c>
      <c r="GS53" s="22">
        <f>GS51+"00:15"</f>
        <v>0.33333333333333337</v>
      </c>
      <c r="GT53" s="48">
        <f t="shared" ref="GT53:GZ56" si="500">SUM(L53,BJ53,DH53,DR53)</f>
        <v>32</v>
      </c>
      <c r="GU53" s="48">
        <f t="shared" si="500"/>
        <v>4</v>
      </c>
      <c r="GV53" s="48">
        <f t="shared" si="500"/>
        <v>0</v>
      </c>
      <c r="GW53" s="48">
        <f t="shared" si="500"/>
        <v>0</v>
      </c>
      <c r="GX53" s="48">
        <f t="shared" si="500"/>
        <v>0</v>
      </c>
      <c r="GY53" s="48">
        <f t="shared" si="500"/>
        <v>0</v>
      </c>
      <c r="GZ53" s="48">
        <f t="shared" si="500"/>
        <v>13</v>
      </c>
      <c r="HA53" s="12">
        <f>SUM(GT53:GZ53)</f>
        <v>49</v>
      </c>
      <c r="HB53" s="12">
        <f t="shared" si="409"/>
        <v>38.6</v>
      </c>
      <c r="HC53" s="22">
        <f>HC51+"00:15"</f>
        <v>0.33333333333333337</v>
      </c>
      <c r="HD53" s="48">
        <f t="shared" ref="HD53:HJ56" si="501">SUM(CD53,CN53,CX53,DH53)</f>
        <v>13</v>
      </c>
      <c r="HE53" s="48">
        <f t="shared" si="501"/>
        <v>2</v>
      </c>
      <c r="HF53" s="48">
        <f t="shared" si="501"/>
        <v>1</v>
      </c>
      <c r="HG53" s="48">
        <f t="shared" si="501"/>
        <v>0</v>
      </c>
      <c r="HH53" s="48">
        <f t="shared" si="501"/>
        <v>0</v>
      </c>
      <c r="HI53" s="48">
        <f t="shared" si="501"/>
        <v>0</v>
      </c>
      <c r="HJ53" s="48">
        <f t="shared" si="501"/>
        <v>8</v>
      </c>
      <c r="HK53" s="12">
        <f>SUM(HD53:HJ53)</f>
        <v>24</v>
      </c>
      <c r="HL53" s="12">
        <f t="shared" si="411"/>
        <v>18.100000000000001</v>
      </c>
      <c r="HM53" s="22">
        <f>HM51+"00:15"</f>
        <v>0.33333333333333337</v>
      </c>
      <c r="HN53" s="48">
        <f t="shared" ref="HN53:HT56" si="502">SUM(B53,AZ53,CX53,EV53)</f>
        <v>124</v>
      </c>
      <c r="HO53" s="48">
        <f t="shared" si="502"/>
        <v>22</v>
      </c>
      <c r="HP53" s="48">
        <f t="shared" si="502"/>
        <v>6</v>
      </c>
      <c r="HQ53" s="48">
        <f t="shared" si="502"/>
        <v>2</v>
      </c>
      <c r="HR53" s="48">
        <f t="shared" si="502"/>
        <v>11</v>
      </c>
      <c r="HS53" s="48">
        <f t="shared" si="502"/>
        <v>2</v>
      </c>
      <c r="HT53" s="48">
        <f t="shared" si="502"/>
        <v>3</v>
      </c>
      <c r="HU53" s="12">
        <f>SUM(HN53:HT53)</f>
        <v>170</v>
      </c>
      <c r="HV53" s="12">
        <f t="shared" si="413"/>
        <v>183</v>
      </c>
      <c r="HW53" s="22">
        <f>HW51+"00:15"</f>
        <v>0.33333333333333337</v>
      </c>
      <c r="HX53" s="48">
        <f t="shared" ref="HX53:ID56" si="503">SUM(DR53,EB53,EL53,EV53)</f>
        <v>134</v>
      </c>
      <c r="HY53" s="48">
        <f t="shared" si="503"/>
        <v>42</v>
      </c>
      <c r="HZ53" s="48">
        <f t="shared" si="503"/>
        <v>5</v>
      </c>
      <c r="IA53" s="48">
        <f t="shared" si="503"/>
        <v>2</v>
      </c>
      <c r="IB53" s="48">
        <f t="shared" si="503"/>
        <v>9</v>
      </c>
      <c r="IC53" s="48">
        <f t="shared" si="503"/>
        <v>8</v>
      </c>
      <c r="ID53" s="48">
        <f t="shared" si="503"/>
        <v>10</v>
      </c>
      <c r="IE53" s="12">
        <f t="shared" si="89"/>
        <v>210</v>
      </c>
      <c r="IF53" s="12">
        <f t="shared" si="415"/>
        <v>211.29999999999998</v>
      </c>
    </row>
    <row r="54" spans="1:240" ht="13" customHeight="1" x14ac:dyDescent="0.25">
      <c r="A54" s="22">
        <f t="shared" ref="A54:A56" si="504">A53+"00:15"</f>
        <v>0.34375000000000006</v>
      </c>
      <c r="B54" s="42">
        <v>2</v>
      </c>
      <c r="C54" s="42">
        <v>1</v>
      </c>
      <c r="D54" s="42">
        <v>0</v>
      </c>
      <c r="E54" s="42">
        <v>0</v>
      </c>
      <c r="F54" s="42">
        <v>0</v>
      </c>
      <c r="G54" s="42">
        <v>0</v>
      </c>
      <c r="H54" s="42">
        <v>1</v>
      </c>
      <c r="I54" s="12">
        <f>SUM(B54:H54)</f>
        <v>4</v>
      </c>
      <c r="J54" s="12">
        <f t="shared" si="8"/>
        <v>3.2</v>
      </c>
      <c r="K54" s="22">
        <f t="shared" ref="K54:K56" si="505">K53+"00:15"</f>
        <v>0.34375000000000006</v>
      </c>
      <c r="L54" s="42">
        <v>9</v>
      </c>
      <c r="M54" s="42">
        <v>0</v>
      </c>
      <c r="N54" s="42">
        <v>3</v>
      </c>
      <c r="O54" s="42">
        <v>0</v>
      </c>
      <c r="P54" s="42">
        <v>0</v>
      </c>
      <c r="Q54" s="42">
        <v>0</v>
      </c>
      <c r="R54" s="42">
        <v>6</v>
      </c>
      <c r="S54" s="12">
        <f>SUM(L54:R54)</f>
        <v>18</v>
      </c>
      <c r="T54" s="12">
        <f t="shared" si="371"/>
        <v>14.7</v>
      </c>
      <c r="U54" s="22">
        <f t="shared" ref="U54:U56" si="506">U53+"00:15"</f>
        <v>0.34375000000000006</v>
      </c>
      <c r="V54" s="42">
        <v>29</v>
      </c>
      <c r="W54" s="42">
        <v>7</v>
      </c>
      <c r="X54" s="42">
        <v>0</v>
      </c>
      <c r="Y54" s="42">
        <v>0</v>
      </c>
      <c r="Z54" s="42">
        <v>0</v>
      </c>
      <c r="AA54" s="42">
        <v>0</v>
      </c>
      <c r="AB54" s="42">
        <v>2</v>
      </c>
      <c r="AC54" s="12">
        <f>SUM(V54:AB54)</f>
        <v>38</v>
      </c>
      <c r="AD54" s="12">
        <f t="shared" si="373"/>
        <v>36.4</v>
      </c>
      <c r="AE54" s="22">
        <f t="shared" ref="AE54:AE56" si="507">AE53+"00:15"</f>
        <v>0.34375000000000006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12">
        <f>SUM(AF54:AL54)</f>
        <v>0</v>
      </c>
      <c r="AN54" s="12">
        <f t="shared" si="375"/>
        <v>0</v>
      </c>
      <c r="AO54" s="22">
        <f t="shared" ref="AO54:AO56" si="508">AO53+"00:15"</f>
        <v>0.34375000000000006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12">
        <f>SUM(AP54:AV54)</f>
        <v>0</v>
      </c>
      <c r="AX54" s="12">
        <f t="shared" si="377"/>
        <v>0</v>
      </c>
      <c r="AY54" s="22">
        <f t="shared" ref="AY54:AY56" si="509">AY53+"00:15"</f>
        <v>0.34375000000000006</v>
      </c>
      <c r="AZ54" s="42">
        <v>116</v>
      </c>
      <c r="BA54" s="42">
        <v>22</v>
      </c>
      <c r="BB54" s="42">
        <v>3</v>
      </c>
      <c r="BC54" s="42">
        <v>0</v>
      </c>
      <c r="BD54" s="42">
        <v>5</v>
      </c>
      <c r="BE54" s="42">
        <v>6</v>
      </c>
      <c r="BF54" s="42">
        <v>2</v>
      </c>
      <c r="BG54" s="12">
        <f>SUM(AZ54:BF54)</f>
        <v>154</v>
      </c>
      <c r="BH54" s="12">
        <f t="shared" si="379"/>
        <v>155.30000000000001</v>
      </c>
      <c r="BI54" s="22">
        <f t="shared" ref="BI54:BI56" si="510">BI53+"00:15"</f>
        <v>0.34375000000000006</v>
      </c>
      <c r="BJ54" s="42">
        <v>4</v>
      </c>
      <c r="BK54" s="42">
        <v>1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12">
        <f>SUM(BJ54:BP54)</f>
        <v>5</v>
      </c>
      <c r="BR54" s="12">
        <f t="shared" si="381"/>
        <v>5</v>
      </c>
      <c r="BS54" s="22">
        <f t="shared" ref="BS54:BS56" si="511">BS53+"00:15"</f>
        <v>0.34375000000000006</v>
      </c>
      <c r="BT54" s="42">
        <v>0</v>
      </c>
      <c r="BU54" s="42">
        <v>0</v>
      </c>
      <c r="BV54" s="42">
        <v>0</v>
      </c>
      <c r="BW54" s="42">
        <v>0</v>
      </c>
      <c r="BX54" s="42">
        <v>0</v>
      </c>
      <c r="BY54" s="42">
        <v>0</v>
      </c>
      <c r="BZ54" s="42">
        <v>0</v>
      </c>
      <c r="CA54" s="12">
        <f>SUM(BT54:BZ54)</f>
        <v>0</v>
      </c>
      <c r="CB54" s="12">
        <f t="shared" si="383"/>
        <v>0</v>
      </c>
      <c r="CC54" s="22">
        <f t="shared" ref="CC54:CC56" si="512">CC53+"00:15"</f>
        <v>0.34375000000000006</v>
      </c>
      <c r="CD54" s="42">
        <v>4</v>
      </c>
      <c r="CE54" s="42">
        <v>3</v>
      </c>
      <c r="CF54" s="42">
        <v>0</v>
      </c>
      <c r="CG54" s="42">
        <v>0</v>
      </c>
      <c r="CH54" s="42">
        <v>0</v>
      </c>
      <c r="CI54" s="42">
        <v>0</v>
      </c>
      <c r="CJ54" s="42">
        <v>0</v>
      </c>
      <c r="CK54" s="12">
        <f>SUM(CD54:CJ54)</f>
        <v>7</v>
      </c>
      <c r="CL54" s="12">
        <f t="shared" si="385"/>
        <v>7</v>
      </c>
      <c r="CM54" s="22">
        <f t="shared" ref="CM54:CM56" si="513">CM53+"00:15"</f>
        <v>0.34375000000000006</v>
      </c>
      <c r="CN54" s="42">
        <v>0</v>
      </c>
      <c r="CO54" s="42">
        <v>0</v>
      </c>
      <c r="CP54" s="42">
        <v>0</v>
      </c>
      <c r="CQ54" s="42">
        <v>0</v>
      </c>
      <c r="CR54" s="42">
        <v>0</v>
      </c>
      <c r="CS54" s="42">
        <v>0</v>
      </c>
      <c r="CT54" s="42">
        <v>5</v>
      </c>
      <c r="CU54" s="12">
        <f>SUM(CN54:CT54)</f>
        <v>5</v>
      </c>
      <c r="CV54" s="12">
        <f t="shared" si="387"/>
        <v>1</v>
      </c>
      <c r="CW54" s="22">
        <f t="shared" ref="CW54:CW56" si="514">CW53+"00:15"</f>
        <v>0.34375000000000006</v>
      </c>
      <c r="CX54" s="42">
        <v>12</v>
      </c>
      <c r="CY54" s="42">
        <v>3</v>
      </c>
      <c r="CZ54" s="42">
        <v>0</v>
      </c>
      <c r="DA54" s="42">
        <v>0</v>
      </c>
      <c r="DB54" s="42">
        <v>0</v>
      </c>
      <c r="DC54" s="42">
        <v>0</v>
      </c>
      <c r="DD54" s="42">
        <v>0</v>
      </c>
      <c r="DE54" s="12">
        <f>SUM(CX54:DD54)</f>
        <v>15</v>
      </c>
      <c r="DF54" s="12">
        <f t="shared" si="389"/>
        <v>15</v>
      </c>
      <c r="DG54" s="22">
        <f t="shared" ref="DG54:DG56" si="515">DG53+"00:15"</f>
        <v>0.34375000000000006</v>
      </c>
      <c r="DH54" s="42">
        <v>0</v>
      </c>
      <c r="DI54" s="42">
        <v>0</v>
      </c>
      <c r="DJ54" s="42">
        <v>0</v>
      </c>
      <c r="DK54" s="42">
        <v>0</v>
      </c>
      <c r="DL54" s="42">
        <v>0</v>
      </c>
      <c r="DM54" s="42">
        <v>0</v>
      </c>
      <c r="DN54" s="42">
        <v>0</v>
      </c>
      <c r="DO54" s="12">
        <f>SUM(DH54:DN54)</f>
        <v>0</v>
      </c>
      <c r="DP54" s="12">
        <f t="shared" si="391"/>
        <v>0</v>
      </c>
      <c r="DQ54" s="22">
        <f t="shared" ref="DQ54:DQ56" si="516">DQ53+"00:15"</f>
        <v>0.34375000000000006</v>
      </c>
      <c r="DR54" s="42">
        <v>12</v>
      </c>
      <c r="DS54" s="42">
        <v>2</v>
      </c>
      <c r="DT54" s="42">
        <v>2</v>
      </c>
      <c r="DU54" s="42">
        <v>0</v>
      </c>
      <c r="DV54" s="42">
        <v>0</v>
      </c>
      <c r="DW54" s="42">
        <v>0</v>
      </c>
      <c r="DX54" s="42">
        <v>0</v>
      </c>
      <c r="DY54" s="12">
        <f>SUM(DR54:DX54)</f>
        <v>16</v>
      </c>
      <c r="DZ54" s="12">
        <f t="shared" si="393"/>
        <v>17</v>
      </c>
      <c r="EA54" s="22">
        <f t="shared" ref="EA54:EA56" si="517">EA53+"00:15"</f>
        <v>0.34375000000000006</v>
      </c>
      <c r="EB54" s="42">
        <v>134</v>
      </c>
      <c r="EC54" s="42">
        <v>36</v>
      </c>
      <c r="ED54" s="42">
        <v>11</v>
      </c>
      <c r="EE54" s="42">
        <v>2</v>
      </c>
      <c r="EF54" s="42">
        <v>9</v>
      </c>
      <c r="EG54" s="42">
        <v>14</v>
      </c>
      <c r="EH54" s="42">
        <v>10</v>
      </c>
      <c r="EI54" s="12">
        <f>SUM(EB54:EH54)</f>
        <v>216</v>
      </c>
      <c r="EJ54" s="12">
        <f t="shared" si="395"/>
        <v>216.7</v>
      </c>
      <c r="EK54" s="22">
        <f t="shared" ref="EK54:EK56" si="518">EK53+"00:15"</f>
        <v>0.34375000000000006</v>
      </c>
      <c r="EL54" s="42">
        <v>2</v>
      </c>
      <c r="EM54" s="42">
        <v>0</v>
      </c>
      <c r="EN54" s="42">
        <v>0</v>
      </c>
      <c r="EO54" s="42">
        <v>0</v>
      </c>
      <c r="EP54" s="42">
        <v>0</v>
      </c>
      <c r="EQ54" s="42">
        <v>0</v>
      </c>
      <c r="ER54" s="42">
        <v>1</v>
      </c>
      <c r="ES54" s="12">
        <f>SUM(EL54:ER54)</f>
        <v>3</v>
      </c>
      <c r="ET54" s="12">
        <f t="shared" si="397"/>
        <v>2.2000000000000002</v>
      </c>
      <c r="EU54" s="22">
        <f t="shared" ref="EU54:EU56" si="519">EU53+"00:15"</f>
        <v>0.34375000000000006</v>
      </c>
      <c r="EV54" s="42">
        <v>0</v>
      </c>
      <c r="EW54" s="42">
        <v>0</v>
      </c>
      <c r="EX54" s="42">
        <v>0</v>
      </c>
      <c r="EY54" s="42">
        <v>0</v>
      </c>
      <c r="EZ54" s="42">
        <v>0</v>
      </c>
      <c r="FA54" s="42">
        <v>0</v>
      </c>
      <c r="FB54" s="42">
        <v>0</v>
      </c>
      <c r="FC54" s="12">
        <f>SUM(EV54:FB54)</f>
        <v>0</v>
      </c>
      <c r="FD54" s="12">
        <f t="shared" si="399"/>
        <v>0</v>
      </c>
      <c r="FE54" s="22">
        <f t="shared" ref="FE54:FE56" si="520">FE53+"00:15"</f>
        <v>0.34375000000000006</v>
      </c>
      <c r="FF54" s="48">
        <f t="shared" si="496"/>
        <v>2</v>
      </c>
      <c r="FG54" s="48">
        <f t="shared" si="496"/>
        <v>0</v>
      </c>
      <c r="FH54" s="48">
        <f t="shared" si="496"/>
        <v>0</v>
      </c>
      <c r="FI54" s="48">
        <f t="shared" si="496"/>
        <v>0</v>
      </c>
      <c r="FJ54" s="48">
        <f t="shared" si="496"/>
        <v>0</v>
      </c>
      <c r="FK54" s="48">
        <f t="shared" si="496"/>
        <v>0</v>
      </c>
      <c r="FL54" s="48">
        <f t="shared" si="496"/>
        <v>6</v>
      </c>
      <c r="FM54" s="12">
        <f>SUM(FF54:FL54)</f>
        <v>8</v>
      </c>
      <c r="FN54" s="12">
        <f t="shared" si="401"/>
        <v>3.2</v>
      </c>
      <c r="FO54" s="22">
        <f t="shared" ref="FO54:FO56" si="521">FO53+"00:15"</f>
        <v>0.34375000000000006</v>
      </c>
      <c r="FP54" s="48">
        <f t="shared" si="497"/>
        <v>40</v>
      </c>
      <c r="FQ54" s="48">
        <f t="shared" si="497"/>
        <v>8</v>
      </c>
      <c r="FR54" s="48">
        <f t="shared" si="497"/>
        <v>3</v>
      </c>
      <c r="FS54" s="48">
        <f t="shared" si="497"/>
        <v>0</v>
      </c>
      <c r="FT54" s="48">
        <f t="shared" si="497"/>
        <v>0</v>
      </c>
      <c r="FU54" s="48">
        <f t="shared" si="497"/>
        <v>0</v>
      </c>
      <c r="FV54" s="48">
        <f t="shared" si="497"/>
        <v>9</v>
      </c>
      <c r="FW54" s="12">
        <f>SUM(FP54:FV54)</f>
        <v>60</v>
      </c>
      <c r="FX54" s="12">
        <f t="shared" si="403"/>
        <v>54.3</v>
      </c>
      <c r="FY54" s="22">
        <f t="shared" ref="FY54:FY56" si="522">FY53+"00:15"</f>
        <v>0.34375000000000006</v>
      </c>
      <c r="FZ54" s="48">
        <f t="shared" si="498"/>
        <v>167</v>
      </c>
      <c r="GA54" s="48">
        <f t="shared" si="498"/>
        <v>46</v>
      </c>
      <c r="GB54" s="48">
        <f t="shared" si="498"/>
        <v>11</v>
      </c>
      <c r="GC54" s="48">
        <f t="shared" si="498"/>
        <v>2</v>
      </c>
      <c r="GD54" s="48">
        <f t="shared" si="498"/>
        <v>9</v>
      </c>
      <c r="GE54" s="48">
        <f t="shared" si="498"/>
        <v>14</v>
      </c>
      <c r="GF54" s="48">
        <f t="shared" si="498"/>
        <v>12</v>
      </c>
      <c r="GG54" s="12">
        <f>SUM(FZ54:GF54)</f>
        <v>261</v>
      </c>
      <c r="GH54" s="12">
        <f t="shared" si="405"/>
        <v>260.09999999999997</v>
      </c>
      <c r="GI54" s="22">
        <f t="shared" ref="GI54:GI56" si="523">GI53+"00:15"</f>
        <v>0.34375000000000006</v>
      </c>
      <c r="GJ54" s="48">
        <f t="shared" si="499"/>
        <v>120</v>
      </c>
      <c r="GK54" s="48">
        <f t="shared" si="499"/>
        <v>23</v>
      </c>
      <c r="GL54" s="48">
        <f t="shared" si="499"/>
        <v>3</v>
      </c>
      <c r="GM54" s="48">
        <f t="shared" si="499"/>
        <v>0</v>
      </c>
      <c r="GN54" s="48">
        <f t="shared" si="499"/>
        <v>5</v>
      </c>
      <c r="GO54" s="48">
        <f t="shared" si="499"/>
        <v>6</v>
      </c>
      <c r="GP54" s="48">
        <f t="shared" si="499"/>
        <v>2</v>
      </c>
      <c r="GQ54" s="12">
        <f>SUM(GJ54:GP54)</f>
        <v>159</v>
      </c>
      <c r="GR54" s="12">
        <f t="shared" si="407"/>
        <v>160.30000000000001</v>
      </c>
      <c r="GS54" s="22">
        <f t="shared" ref="GS54:GS56" si="524">GS53+"00:15"</f>
        <v>0.34375000000000006</v>
      </c>
      <c r="GT54" s="48">
        <f t="shared" si="500"/>
        <v>25</v>
      </c>
      <c r="GU54" s="48">
        <f t="shared" si="500"/>
        <v>3</v>
      </c>
      <c r="GV54" s="48">
        <f t="shared" si="500"/>
        <v>5</v>
      </c>
      <c r="GW54" s="48">
        <f t="shared" si="500"/>
        <v>0</v>
      </c>
      <c r="GX54" s="48">
        <f t="shared" si="500"/>
        <v>0</v>
      </c>
      <c r="GY54" s="48">
        <f t="shared" si="500"/>
        <v>0</v>
      </c>
      <c r="GZ54" s="48">
        <f t="shared" si="500"/>
        <v>6</v>
      </c>
      <c r="HA54" s="12">
        <f>SUM(GT54:GZ54)</f>
        <v>39</v>
      </c>
      <c r="HB54" s="12">
        <f t="shared" si="409"/>
        <v>36.700000000000003</v>
      </c>
      <c r="HC54" s="22">
        <f t="shared" ref="HC54:HC56" si="525">HC53+"00:15"</f>
        <v>0.34375000000000006</v>
      </c>
      <c r="HD54" s="48">
        <f t="shared" si="501"/>
        <v>16</v>
      </c>
      <c r="HE54" s="48">
        <f t="shared" si="501"/>
        <v>6</v>
      </c>
      <c r="HF54" s="48">
        <f t="shared" si="501"/>
        <v>0</v>
      </c>
      <c r="HG54" s="48">
        <f t="shared" si="501"/>
        <v>0</v>
      </c>
      <c r="HH54" s="48">
        <f t="shared" si="501"/>
        <v>0</v>
      </c>
      <c r="HI54" s="48">
        <f t="shared" si="501"/>
        <v>0</v>
      </c>
      <c r="HJ54" s="48">
        <f t="shared" si="501"/>
        <v>5</v>
      </c>
      <c r="HK54" s="12">
        <f>SUM(HD54:HJ54)</f>
        <v>27</v>
      </c>
      <c r="HL54" s="12">
        <f t="shared" si="411"/>
        <v>23</v>
      </c>
      <c r="HM54" s="22">
        <f t="shared" ref="HM54:HM56" si="526">HM53+"00:15"</f>
        <v>0.34375000000000006</v>
      </c>
      <c r="HN54" s="48">
        <f t="shared" si="502"/>
        <v>130</v>
      </c>
      <c r="HO54" s="48">
        <f t="shared" si="502"/>
        <v>26</v>
      </c>
      <c r="HP54" s="48">
        <f t="shared" si="502"/>
        <v>3</v>
      </c>
      <c r="HQ54" s="48">
        <f t="shared" si="502"/>
        <v>0</v>
      </c>
      <c r="HR54" s="48">
        <f t="shared" si="502"/>
        <v>5</v>
      </c>
      <c r="HS54" s="48">
        <f t="shared" si="502"/>
        <v>6</v>
      </c>
      <c r="HT54" s="48">
        <f t="shared" si="502"/>
        <v>3</v>
      </c>
      <c r="HU54" s="12">
        <f>SUM(HN54:HT54)</f>
        <v>173</v>
      </c>
      <c r="HV54" s="12">
        <f t="shared" si="413"/>
        <v>173.5</v>
      </c>
      <c r="HW54" s="22">
        <f t="shared" ref="HW54:HW56" si="527">HW53+"00:15"</f>
        <v>0.34375000000000006</v>
      </c>
      <c r="HX54" s="48">
        <f t="shared" si="503"/>
        <v>148</v>
      </c>
      <c r="HY54" s="48">
        <f t="shared" si="503"/>
        <v>38</v>
      </c>
      <c r="HZ54" s="48">
        <f t="shared" si="503"/>
        <v>13</v>
      </c>
      <c r="IA54" s="48">
        <f t="shared" si="503"/>
        <v>2</v>
      </c>
      <c r="IB54" s="48">
        <f t="shared" si="503"/>
        <v>9</v>
      </c>
      <c r="IC54" s="48">
        <f t="shared" si="503"/>
        <v>14</v>
      </c>
      <c r="ID54" s="48">
        <f t="shared" si="503"/>
        <v>11</v>
      </c>
      <c r="IE54" s="12">
        <f t="shared" si="89"/>
        <v>235</v>
      </c>
      <c r="IF54" s="12">
        <f t="shared" si="415"/>
        <v>235.89999999999998</v>
      </c>
    </row>
    <row r="55" spans="1:240" ht="13" customHeight="1" x14ac:dyDescent="0.25">
      <c r="A55" s="22">
        <f t="shared" si="504"/>
        <v>0.35416666666666674</v>
      </c>
      <c r="B55" s="42">
        <v>3</v>
      </c>
      <c r="C55" s="42">
        <v>0</v>
      </c>
      <c r="D55" s="42">
        <v>1</v>
      </c>
      <c r="E55" s="42">
        <v>0</v>
      </c>
      <c r="F55" s="42">
        <v>0</v>
      </c>
      <c r="G55" s="42">
        <v>0</v>
      </c>
      <c r="H55" s="42">
        <v>0</v>
      </c>
      <c r="I55" s="12">
        <f>SUM(B55:H55)</f>
        <v>4</v>
      </c>
      <c r="J55" s="12">
        <f t="shared" si="8"/>
        <v>4.5</v>
      </c>
      <c r="K55" s="22">
        <f t="shared" si="505"/>
        <v>0.35416666666666674</v>
      </c>
      <c r="L55" s="42">
        <v>15</v>
      </c>
      <c r="M55" s="42">
        <v>2</v>
      </c>
      <c r="N55" s="42">
        <v>0</v>
      </c>
      <c r="O55" s="42">
        <v>0</v>
      </c>
      <c r="P55" s="42">
        <v>1</v>
      </c>
      <c r="Q55" s="42">
        <v>0</v>
      </c>
      <c r="R55" s="42">
        <v>3</v>
      </c>
      <c r="S55" s="12">
        <f>SUM(L55:R55)</f>
        <v>21</v>
      </c>
      <c r="T55" s="12">
        <f t="shared" si="371"/>
        <v>19.600000000000001</v>
      </c>
      <c r="U55" s="22">
        <f t="shared" si="506"/>
        <v>0.35416666666666674</v>
      </c>
      <c r="V55" s="42">
        <v>23</v>
      </c>
      <c r="W55" s="42">
        <v>8</v>
      </c>
      <c r="X55" s="42">
        <v>1</v>
      </c>
      <c r="Y55" s="42">
        <v>0</v>
      </c>
      <c r="Z55" s="42">
        <v>0</v>
      </c>
      <c r="AA55" s="42">
        <v>1</v>
      </c>
      <c r="AB55" s="42">
        <v>0</v>
      </c>
      <c r="AC55" s="12">
        <f>SUM(V55:AB55)</f>
        <v>33</v>
      </c>
      <c r="AD55" s="12">
        <f t="shared" si="373"/>
        <v>32.9</v>
      </c>
      <c r="AE55" s="22">
        <f t="shared" si="507"/>
        <v>0.35416666666666674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12">
        <f>SUM(AF55:AL55)</f>
        <v>0</v>
      </c>
      <c r="AN55" s="12">
        <f t="shared" si="375"/>
        <v>0</v>
      </c>
      <c r="AO55" s="22">
        <f t="shared" si="508"/>
        <v>0.35416666666666674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12">
        <f>SUM(AP55:AV55)</f>
        <v>0</v>
      </c>
      <c r="AX55" s="12">
        <f t="shared" si="377"/>
        <v>0</v>
      </c>
      <c r="AY55" s="22">
        <f t="shared" si="509"/>
        <v>0.35416666666666674</v>
      </c>
      <c r="AZ55" s="42">
        <v>118</v>
      </c>
      <c r="BA55" s="42">
        <v>30</v>
      </c>
      <c r="BB55" s="42">
        <v>7</v>
      </c>
      <c r="BC55" s="42">
        <v>1</v>
      </c>
      <c r="BD55" s="42">
        <v>7</v>
      </c>
      <c r="BE55" s="42">
        <v>4</v>
      </c>
      <c r="BF55" s="42">
        <v>1</v>
      </c>
      <c r="BG55" s="12">
        <f>SUM(AZ55:BF55)</f>
        <v>168</v>
      </c>
      <c r="BH55" s="12">
        <f t="shared" si="379"/>
        <v>176.6</v>
      </c>
      <c r="BI55" s="22">
        <f t="shared" si="510"/>
        <v>0.35416666666666674</v>
      </c>
      <c r="BJ55" s="42">
        <v>5</v>
      </c>
      <c r="BK55" s="42">
        <v>1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12">
        <f>SUM(BJ55:BP55)</f>
        <v>6</v>
      </c>
      <c r="BR55" s="12">
        <f t="shared" si="381"/>
        <v>6</v>
      </c>
      <c r="BS55" s="22">
        <f t="shared" si="511"/>
        <v>0.35416666666666674</v>
      </c>
      <c r="BT55" s="42">
        <v>0</v>
      </c>
      <c r="BU55" s="42">
        <v>0</v>
      </c>
      <c r="BV55" s="42">
        <v>0</v>
      </c>
      <c r="BW55" s="42">
        <v>0</v>
      </c>
      <c r="BX55" s="42">
        <v>0</v>
      </c>
      <c r="BY55" s="42">
        <v>0</v>
      </c>
      <c r="BZ55" s="42">
        <v>0</v>
      </c>
      <c r="CA55" s="12">
        <f>SUM(BT55:BZ55)</f>
        <v>0</v>
      </c>
      <c r="CB55" s="12">
        <f t="shared" si="383"/>
        <v>0</v>
      </c>
      <c r="CC55" s="22">
        <f t="shared" si="512"/>
        <v>0.35416666666666674</v>
      </c>
      <c r="CD55" s="42">
        <v>7</v>
      </c>
      <c r="CE55" s="42">
        <v>0</v>
      </c>
      <c r="CF55" s="42">
        <v>0</v>
      </c>
      <c r="CG55" s="42">
        <v>0</v>
      </c>
      <c r="CH55" s="42">
        <v>0</v>
      </c>
      <c r="CI55" s="42">
        <v>0</v>
      </c>
      <c r="CJ55" s="42">
        <v>0</v>
      </c>
      <c r="CK55" s="12">
        <f>SUM(CD55:CJ55)</f>
        <v>7</v>
      </c>
      <c r="CL55" s="12">
        <f t="shared" si="385"/>
        <v>7</v>
      </c>
      <c r="CM55" s="22">
        <f t="shared" si="513"/>
        <v>0.35416666666666674</v>
      </c>
      <c r="CN55" s="42">
        <v>0</v>
      </c>
      <c r="CO55" s="42">
        <v>0</v>
      </c>
      <c r="CP55" s="42">
        <v>0</v>
      </c>
      <c r="CQ55" s="42">
        <v>0</v>
      </c>
      <c r="CR55" s="42">
        <v>0</v>
      </c>
      <c r="CS55" s="42">
        <v>0</v>
      </c>
      <c r="CT55" s="42">
        <v>3</v>
      </c>
      <c r="CU55" s="12">
        <f>SUM(CN55:CT55)</f>
        <v>3</v>
      </c>
      <c r="CV55" s="12">
        <f t="shared" si="387"/>
        <v>0.60000000000000009</v>
      </c>
      <c r="CW55" s="22">
        <f t="shared" si="514"/>
        <v>0.35416666666666674</v>
      </c>
      <c r="CX55" s="42">
        <v>7</v>
      </c>
      <c r="CY55" s="42">
        <v>1</v>
      </c>
      <c r="CZ55" s="42">
        <v>1</v>
      </c>
      <c r="DA55" s="42">
        <v>0</v>
      </c>
      <c r="DB55" s="42">
        <v>0</v>
      </c>
      <c r="DC55" s="42">
        <v>0</v>
      </c>
      <c r="DD55" s="42">
        <v>0</v>
      </c>
      <c r="DE55" s="12">
        <f>SUM(CX55:DD55)</f>
        <v>9</v>
      </c>
      <c r="DF55" s="12">
        <f t="shared" si="389"/>
        <v>9.5</v>
      </c>
      <c r="DG55" s="22">
        <f t="shared" si="515"/>
        <v>0.35416666666666674</v>
      </c>
      <c r="DH55" s="42">
        <v>0</v>
      </c>
      <c r="DI55" s="42">
        <v>0</v>
      </c>
      <c r="DJ55" s="42">
        <v>0</v>
      </c>
      <c r="DK55" s="42">
        <v>0</v>
      </c>
      <c r="DL55" s="42">
        <v>0</v>
      </c>
      <c r="DM55" s="42">
        <v>0</v>
      </c>
      <c r="DN55" s="42">
        <v>0</v>
      </c>
      <c r="DO55" s="12">
        <f>SUM(DH55:DN55)</f>
        <v>0</v>
      </c>
      <c r="DP55" s="12">
        <f t="shared" si="391"/>
        <v>0</v>
      </c>
      <c r="DQ55" s="22">
        <f t="shared" si="516"/>
        <v>0.35416666666666674</v>
      </c>
      <c r="DR55" s="42">
        <v>14</v>
      </c>
      <c r="DS55" s="42">
        <v>4</v>
      </c>
      <c r="DT55" s="42">
        <v>0</v>
      </c>
      <c r="DU55" s="42">
        <v>0</v>
      </c>
      <c r="DV55" s="42">
        <v>0</v>
      </c>
      <c r="DW55" s="42">
        <v>0</v>
      </c>
      <c r="DX55" s="42">
        <v>2</v>
      </c>
      <c r="DY55" s="12">
        <f>SUM(DR55:DX55)</f>
        <v>20</v>
      </c>
      <c r="DZ55" s="12">
        <f t="shared" si="393"/>
        <v>18.399999999999999</v>
      </c>
      <c r="EA55" s="22">
        <f t="shared" si="517"/>
        <v>0.35416666666666674</v>
      </c>
      <c r="EB55" s="42">
        <v>123</v>
      </c>
      <c r="EC55" s="42">
        <v>35</v>
      </c>
      <c r="ED55" s="42">
        <v>11</v>
      </c>
      <c r="EE55" s="42">
        <v>2</v>
      </c>
      <c r="EF55" s="42">
        <v>6</v>
      </c>
      <c r="EG55" s="42">
        <v>18</v>
      </c>
      <c r="EH55" s="42">
        <v>5</v>
      </c>
      <c r="EI55" s="12">
        <f>SUM(EB55:EH55)</f>
        <v>200</v>
      </c>
      <c r="EJ55" s="12">
        <f t="shared" si="395"/>
        <v>199.29999999999998</v>
      </c>
      <c r="EK55" s="22">
        <f t="shared" si="518"/>
        <v>0.35416666666666674</v>
      </c>
      <c r="EL55" s="42">
        <v>0</v>
      </c>
      <c r="EM55" s="42">
        <v>0</v>
      </c>
      <c r="EN55" s="42">
        <v>0</v>
      </c>
      <c r="EO55" s="42">
        <v>0</v>
      </c>
      <c r="EP55" s="42">
        <v>0</v>
      </c>
      <c r="EQ55" s="42">
        <v>0</v>
      </c>
      <c r="ER55" s="42">
        <v>0</v>
      </c>
      <c r="ES55" s="12">
        <f>SUM(EL55:ER55)</f>
        <v>0</v>
      </c>
      <c r="ET55" s="12">
        <f t="shared" si="397"/>
        <v>0</v>
      </c>
      <c r="EU55" s="22">
        <f t="shared" si="519"/>
        <v>0.35416666666666674</v>
      </c>
      <c r="EV55" s="42">
        <v>0</v>
      </c>
      <c r="EW55" s="42">
        <v>1</v>
      </c>
      <c r="EX55" s="42">
        <v>0</v>
      </c>
      <c r="EY55" s="42">
        <v>0</v>
      </c>
      <c r="EZ55" s="42">
        <v>0</v>
      </c>
      <c r="FA55" s="42">
        <v>0</v>
      </c>
      <c r="FB55" s="42">
        <v>0</v>
      </c>
      <c r="FC55" s="12">
        <f>SUM(EV55:FB55)</f>
        <v>1</v>
      </c>
      <c r="FD55" s="12">
        <f t="shared" si="399"/>
        <v>1</v>
      </c>
      <c r="FE55" s="22">
        <f t="shared" si="520"/>
        <v>0.35416666666666674</v>
      </c>
      <c r="FF55" s="48">
        <f t="shared" si="496"/>
        <v>0</v>
      </c>
      <c r="FG55" s="48">
        <f t="shared" si="496"/>
        <v>0</v>
      </c>
      <c r="FH55" s="48">
        <f t="shared" si="496"/>
        <v>0</v>
      </c>
      <c r="FI55" s="48">
        <f t="shared" si="496"/>
        <v>0</v>
      </c>
      <c r="FJ55" s="48">
        <f t="shared" si="496"/>
        <v>0</v>
      </c>
      <c r="FK55" s="48">
        <f t="shared" si="496"/>
        <v>0</v>
      </c>
      <c r="FL55" s="48">
        <f t="shared" si="496"/>
        <v>3</v>
      </c>
      <c r="FM55" s="12">
        <f>SUM(FF55:FL55)</f>
        <v>3</v>
      </c>
      <c r="FN55" s="12">
        <f t="shared" si="401"/>
        <v>0.60000000000000009</v>
      </c>
      <c r="FO55" s="22">
        <f t="shared" si="521"/>
        <v>0.35416666666666674</v>
      </c>
      <c r="FP55" s="48">
        <f t="shared" si="497"/>
        <v>41</v>
      </c>
      <c r="FQ55" s="48">
        <f t="shared" si="497"/>
        <v>10</v>
      </c>
      <c r="FR55" s="48">
        <f t="shared" si="497"/>
        <v>2</v>
      </c>
      <c r="FS55" s="48">
        <f t="shared" si="497"/>
        <v>0</v>
      </c>
      <c r="FT55" s="48">
        <f t="shared" si="497"/>
        <v>1</v>
      </c>
      <c r="FU55" s="48">
        <f t="shared" si="497"/>
        <v>1</v>
      </c>
      <c r="FV55" s="48">
        <f t="shared" si="497"/>
        <v>3</v>
      </c>
      <c r="FW55" s="12">
        <f>SUM(FP55:FV55)</f>
        <v>58</v>
      </c>
      <c r="FX55" s="12">
        <f t="shared" si="403"/>
        <v>57</v>
      </c>
      <c r="FY55" s="22">
        <f t="shared" si="522"/>
        <v>0.35416666666666674</v>
      </c>
      <c r="FZ55" s="48">
        <f t="shared" si="498"/>
        <v>153</v>
      </c>
      <c r="GA55" s="48">
        <f t="shared" si="498"/>
        <v>43</v>
      </c>
      <c r="GB55" s="48">
        <f t="shared" si="498"/>
        <v>12</v>
      </c>
      <c r="GC55" s="48">
        <f t="shared" si="498"/>
        <v>2</v>
      </c>
      <c r="GD55" s="48">
        <f t="shared" si="498"/>
        <v>6</v>
      </c>
      <c r="GE55" s="48">
        <f t="shared" si="498"/>
        <v>19</v>
      </c>
      <c r="GF55" s="48">
        <f t="shared" si="498"/>
        <v>5</v>
      </c>
      <c r="GG55" s="12">
        <f>SUM(FZ55:GF55)</f>
        <v>240</v>
      </c>
      <c r="GH55" s="12">
        <f t="shared" si="405"/>
        <v>239.2</v>
      </c>
      <c r="GI55" s="22">
        <f t="shared" si="523"/>
        <v>0.35416666666666674</v>
      </c>
      <c r="GJ55" s="48">
        <f t="shared" si="499"/>
        <v>123</v>
      </c>
      <c r="GK55" s="48">
        <f t="shared" si="499"/>
        <v>31</v>
      </c>
      <c r="GL55" s="48">
        <f t="shared" si="499"/>
        <v>7</v>
      </c>
      <c r="GM55" s="48">
        <f t="shared" si="499"/>
        <v>1</v>
      </c>
      <c r="GN55" s="48">
        <f t="shared" si="499"/>
        <v>7</v>
      </c>
      <c r="GO55" s="48">
        <f t="shared" si="499"/>
        <v>4</v>
      </c>
      <c r="GP55" s="48">
        <f t="shared" si="499"/>
        <v>1</v>
      </c>
      <c r="GQ55" s="12">
        <f>SUM(GJ55:GP55)</f>
        <v>174</v>
      </c>
      <c r="GR55" s="12">
        <f t="shared" si="407"/>
        <v>182.6</v>
      </c>
      <c r="GS55" s="22">
        <f t="shared" si="524"/>
        <v>0.35416666666666674</v>
      </c>
      <c r="GT55" s="48">
        <f t="shared" si="500"/>
        <v>34</v>
      </c>
      <c r="GU55" s="48">
        <f t="shared" si="500"/>
        <v>7</v>
      </c>
      <c r="GV55" s="48">
        <f t="shared" si="500"/>
        <v>0</v>
      </c>
      <c r="GW55" s="48">
        <f t="shared" si="500"/>
        <v>0</v>
      </c>
      <c r="GX55" s="48">
        <f t="shared" si="500"/>
        <v>1</v>
      </c>
      <c r="GY55" s="48">
        <f t="shared" si="500"/>
        <v>0</v>
      </c>
      <c r="GZ55" s="48">
        <f t="shared" si="500"/>
        <v>5</v>
      </c>
      <c r="HA55" s="12">
        <f>SUM(GT55:GZ55)</f>
        <v>47</v>
      </c>
      <c r="HB55" s="12">
        <f t="shared" si="409"/>
        <v>44</v>
      </c>
      <c r="HC55" s="22">
        <f t="shared" si="525"/>
        <v>0.35416666666666674</v>
      </c>
      <c r="HD55" s="48">
        <f t="shared" si="501"/>
        <v>14</v>
      </c>
      <c r="HE55" s="48">
        <f t="shared" si="501"/>
        <v>1</v>
      </c>
      <c r="HF55" s="48">
        <f t="shared" si="501"/>
        <v>1</v>
      </c>
      <c r="HG55" s="48">
        <f t="shared" si="501"/>
        <v>0</v>
      </c>
      <c r="HH55" s="48">
        <f t="shared" si="501"/>
        <v>0</v>
      </c>
      <c r="HI55" s="48">
        <f t="shared" si="501"/>
        <v>0</v>
      </c>
      <c r="HJ55" s="48">
        <f t="shared" si="501"/>
        <v>3</v>
      </c>
      <c r="HK55" s="12">
        <f>SUM(HD55:HJ55)</f>
        <v>19</v>
      </c>
      <c r="HL55" s="12">
        <f t="shared" si="411"/>
        <v>17.100000000000001</v>
      </c>
      <c r="HM55" s="22">
        <f t="shared" si="526"/>
        <v>0.35416666666666674</v>
      </c>
      <c r="HN55" s="48">
        <f t="shared" si="502"/>
        <v>128</v>
      </c>
      <c r="HO55" s="48">
        <f t="shared" si="502"/>
        <v>32</v>
      </c>
      <c r="HP55" s="48">
        <f t="shared" si="502"/>
        <v>9</v>
      </c>
      <c r="HQ55" s="48">
        <f t="shared" si="502"/>
        <v>1</v>
      </c>
      <c r="HR55" s="48">
        <f t="shared" si="502"/>
        <v>7</v>
      </c>
      <c r="HS55" s="48">
        <f t="shared" si="502"/>
        <v>4</v>
      </c>
      <c r="HT55" s="48">
        <f t="shared" si="502"/>
        <v>1</v>
      </c>
      <c r="HU55" s="12">
        <f>SUM(HN55:HT55)</f>
        <v>182</v>
      </c>
      <c r="HV55" s="12">
        <f t="shared" si="413"/>
        <v>191.6</v>
      </c>
      <c r="HW55" s="22">
        <f t="shared" si="527"/>
        <v>0.35416666666666674</v>
      </c>
      <c r="HX55" s="48">
        <f t="shared" si="503"/>
        <v>137</v>
      </c>
      <c r="HY55" s="48">
        <f t="shared" si="503"/>
        <v>40</v>
      </c>
      <c r="HZ55" s="48">
        <f t="shared" si="503"/>
        <v>11</v>
      </c>
      <c r="IA55" s="48">
        <f t="shared" si="503"/>
        <v>2</v>
      </c>
      <c r="IB55" s="48">
        <f t="shared" si="503"/>
        <v>6</v>
      </c>
      <c r="IC55" s="48">
        <f t="shared" si="503"/>
        <v>18</v>
      </c>
      <c r="ID55" s="48">
        <f t="shared" si="503"/>
        <v>7</v>
      </c>
      <c r="IE55" s="12">
        <f t="shared" si="89"/>
        <v>221</v>
      </c>
      <c r="IF55" s="12">
        <f t="shared" si="415"/>
        <v>218.7</v>
      </c>
    </row>
    <row r="56" spans="1:240" ht="13" customHeight="1" thickBot="1" x14ac:dyDescent="0.3">
      <c r="A56" s="22">
        <f t="shared" si="504"/>
        <v>0.36458333333333343</v>
      </c>
      <c r="B56" s="42">
        <v>11</v>
      </c>
      <c r="C56" s="42">
        <v>0</v>
      </c>
      <c r="D56" s="42">
        <v>1</v>
      </c>
      <c r="E56" s="42">
        <v>0</v>
      </c>
      <c r="F56" s="42">
        <v>0</v>
      </c>
      <c r="G56" s="42">
        <v>1</v>
      </c>
      <c r="H56" s="42">
        <v>1</v>
      </c>
      <c r="I56" s="12">
        <f>SUM(B56:H56)</f>
        <v>14</v>
      </c>
      <c r="J56" s="12">
        <f t="shared" si="8"/>
        <v>13.1</v>
      </c>
      <c r="K56" s="22">
        <f t="shared" si="505"/>
        <v>0.36458333333333343</v>
      </c>
      <c r="L56" s="42">
        <v>17</v>
      </c>
      <c r="M56" s="42">
        <v>0</v>
      </c>
      <c r="N56" s="42">
        <v>0</v>
      </c>
      <c r="O56" s="42">
        <v>0</v>
      </c>
      <c r="P56" s="42">
        <v>0</v>
      </c>
      <c r="Q56" s="42">
        <v>2</v>
      </c>
      <c r="R56" s="42">
        <v>3</v>
      </c>
      <c r="S56" s="12">
        <f>SUM(L56:R56)</f>
        <v>22</v>
      </c>
      <c r="T56" s="12">
        <f t="shared" si="371"/>
        <v>18.400000000000002</v>
      </c>
      <c r="U56" s="22">
        <f t="shared" si="506"/>
        <v>0.36458333333333343</v>
      </c>
      <c r="V56" s="42">
        <v>27</v>
      </c>
      <c r="W56" s="42">
        <v>6</v>
      </c>
      <c r="X56" s="42">
        <v>1</v>
      </c>
      <c r="Y56" s="42">
        <v>0</v>
      </c>
      <c r="Z56" s="42">
        <v>0</v>
      </c>
      <c r="AA56" s="42">
        <v>1</v>
      </c>
      <c r="AB56" s="42">
        <v>1</v>
      </c>
      <c r="AC56" s="12">
        <f>SUM(V56:AB56)</f>
        <v>36</v>
      </c>
      <c r="AD56" s="12">
        <f t="shared" si="373"/>
        <v>35.1</v>
      </c>
      <c r="AE56" s="22">
        <f t="shared" si="507"/>
        <v>0.36458333333333343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12">
        <f>SUM(AF56:AL56)</f>
        <v>0</v>
      </c>
      <c r="AN56" s="12">
        <f t="shared" si="375"/>
        <v>0</v>
      </c>
      <c r="AO56" s="22">
        <f t="shared" si="508"/>
        <v>0.36458333333333343</v>
      </c>
      <c r="AP56" s="42">
        <v>0</v>
      </c>
      <c r="AQ56" s="42">
        <v>0</v>
      </c>
      <c r="AR56" s="42">
        <v>1</v>
      </c>
      <c r="AS56" s="42">
        <v>0</v>
      </c>
      <c r="AT56" s="42">
        <v>0</v>
      </c>
      <c r="AU56" s="42">
        <v>0</v>
      </c>
      <c r="AV56" s="42">
        <v>1</v>
      </c>
      <c r="AW56" s="12">
        <f>SUM(AP56:AV56)</f>
        <v>2</v>
      </c>
      <c r="AX56" s="12">
        <f t="shared" si="377"/>
        <v>1.7</v>
      </c>
      <c r="AY56" s="22">
        <f t="shared" si="509"/>
        <v>0.36458333333333343</v>
      </c>
      <c r="AZ56" s="42">
        <v>119</v>
      </c>
      <c r="BA56" s="42">
        <v>19</v>
      </c>
      <c r="BB56" s="42">
        <v>7</v>
      </c>
      <c r="BC56" s="42">
        <v>4</v>
      </c>
      <c r="BD56" s="42">
        <v>7</v>
      </c>
      <c r="BE56" s="42">
        <v>8</v>
      </c>
      <c r="BF56" s="42">
        <v>4</v>
      </c>
      <c r="BG56" s="12">
        <f>SUM(AZ56:BF56)</f>
        <v>168</v>
      </c>
      <c r="BH56" s="12">
        <f t="shared" si="379"/>
        <v>175.7</v>
      </c>
      <c r="BI56" s="22">
        <f t="shared" si="510"/>
        <v>0.36458333333333343</v>
      </c>
      <c r="BJ56" s="42">
        <v>2</v>
      </c>
      <c r="BK56" s="42">
        <v>3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12">
        <f>SUM(BJ56:BP56)</f>
        <v>5</v>
      </c>
      <c r="BR56" s="12">
        <f t="shared" si="381"/>
        <v>5</v>
      </c>
      <c r="BS56" s="22">
        <f t="shared" si="511"/>
        <v>0.36458333333333343</v>
      </c>
      <c r="BT56" s="42">
        <v>0</v>
      </c>
      <c r="BU56" s="42">
        <v>0</v>
      </c>
      <c r="BV56" s="42">
        <v>0</v>
      </c>
      <c r="BW56" s="42">
        <v>0</v>
      </c>
      <c r="BX56" s="42">
        <v>0</v>
      </c>
      <c r="BY56" s="42">
        <v>0</v>
      </c>
      <c r="BZ56" s="42">
        <v>0</v>
      </c>
      <c r="CA56" s="12">
        <f>SUM(BT56:BZ56)</f>
        <v>0</v>
      </c>
      <c r="CB56" s="12">
        <f t="shared" si="383"/>
        <v>0</v>
      </c>
      <c r="CC56" s="22">
        <f t="shared" si="512"/>
        <v>0.36458333333333343</v>
      </c>
      <c r="CD56" s="42">
        <v>2</v>
      </c>
      <c r="CE56" s="42">
        <v>0</v>
      </c>
      <c r="CF56" s="42">
        <v>0</v>
      </c>
      <c r="CG56" s="42">
        <v>0</v>
      </c>
      <c r="CH56" s="42">
        <v>0</v>
      </c>
      <c r="CI56" s="42">
        <v>0</v>
      </c>
      <c r="CJ56" s="42">
        <v>0</v>
      </c>
      <c r="CK56" s="12">
        <f>SUM(CD56:CJ56)</f>
        <v>2</v>
      </c>
      <c r="CL56" s="12">
        <f t="shared" si="385"/>
        <v>2</v>
      </c>
      <c r="CM56" s="22">
        <f t="shared" si="513"/>
        <v>0.36458333333333343</v>
      </c>
      <c r="CN56" s="42">
        <v>1</v>
      </c>
      <c r="CO56" s="42">
        <v>0</v>
      </c>
      <c r="CP56" s="42">
        <v>0</v>
      </c>
      <c r="CQ56" s="42">
        <v>0</v>
      </c>
      <c r="CR56" s="42">
        <v>0</v>
      </c>
      <c r="CS56" s="42">
        <v>0</v>
      </c>
      <c r="CT56" s="42">
        <v>3</v>
      </c>
      <c r="CU56" s="12">
        <f>SUM(CN56:CT56)</f>
        <v>4</v>
      </c>
      <c r="CV56" s="12">
        <f t="shared" si="387"/>
        <v>1.6</v>
      </c>
      <c r="CW56" s="22">
        <f t="shared" si="514"/>
        <v>0.36458333333333343</v>
      </c>
      <c r="CX56" s="42">
        <v>5</v>
      </c>
      <c r="CY56" s="42">
        <v>2</v>
      </c>
      <c r="CZ56" s="42">
        <v>0</v>
      </c>
      <c r="DA56" s="42">
        <v>0</v>
      </c>
      <c r="DB56" s="42">
        <v>0</v>
      </c>
      <c r="DC56" s="42">
        <v>1</v>
      </c>
      <c r="DD56" s="42">
        <v>0</v>
      </c>
      <c r="DE56" s="12">
        <f>SUM(CX56:DD56)</f>
        <v>8</v>
      </c>
      <c r="DF56" s="12">
        <f t="shared" si="389"/>
        <v>7.4</v>
      </c>
      <c r="DG56" s="22">
        <f t="shared" si="515"/>
        <v>0.36458333333333343</v>
      </c>
      <c r="DH56" s="42">
        <v>0</v>
      </c>
      <c r="DI56" s="42">
        <v>0</v>
      </c>
      <c r="DJ56" s="42">
        <v>0</v>
      </c>
      <c r="DK56" s="42">
        <v>0</v>
      </c>
      <c r="DL56" s="42">
        <v>0</v>
      </c>
      <c r="DM56" s="42">
        <v>0</v>
      </c>
      <c r="DN56" s="42">
        <v>0</v>
      </c>
      <c r="DO56" s="12">
        <f>SUM(DH56:DN56)</f>
        <v>0</v>
      </c>
      <c r="DP56" s="12">
        <f t="shared" si="391"/>
        <v>0</v>
      </c>
      <c r="DQ56" s="22">
        <f t="shared" si="516"/>
        <v>0.36458333333333343</v>
      </c>
      <c r="DR56" s="42">
        <v>12</v>
      </c>
      <c r="DS56" s="42">
        <v>0</v>
      </c>
      <c r="DT56" s="42">
        <v>1</v>
      </c>
      <c r="DU56" s="42">
        <v>0</v>
      </c>
      <c r="DV56" s="42">
        <v>0</v>
      </c>
      <c r="DW56" s="42">
        <v>0</v>
      </c>
      <c r="DX56" s="42">
        <v>1</v>
      </c>
      <c r="DY56" s="12">
        <f>SUM(DR56:DX56)</f>
        <v>14</v>
      </c>
      <c r="DZ56" s="12">
        <f t="shared" si="393"/>
        <v>13.7</v>
      </c>
      <c r="EA56" s="22">
        <f t="shared" si="517"/>
        <v>0.36458333333333343</v>
      </c>
      <c r="EB56" s="42">
        <v>132</v>
      </c>
      <c r="EC56" s="42">
        <v>26</v>
      </c>
      <c r="ED56" s="42">
        <v>6</v>
      </c>
      <c r="EE56" s="42">
        <v>2</v>
      </c>
      <c r="EF56" s="42">
        <v>10</v>
      </c>
      <c r="EG56" s="42">
        <v>16</v>
      </c>
      <c r="EH56" s="42">
        <v>7</v>
      </c>
      <c r="EI56" s="12">
        <f>SUM(EB56:EH56)</f>
        <v>199</v>
      </c>
      <c r="EJ56" s="12">
        <f t="shared" si="395"/>
        <v>199.4</v>
      </c>
      <c r="EK56" s="22">
        <f t="shared" si="518"/>
        <v>0.36458333333333343</v>
      </c>
      <c r="EL56" s="42">
        <v>0</v>
      </c>
      <c r="EM56" s="42">
        <v>0</v>
      </c>
      <c r="EN56" s="42">
        <v>0</v>
      </c>
      <c r="EO56" s="42">
        <v>0</v>
      </c>
      <c r="EP56" s="42">
        <v>0</v>
      </c>
      <c r="EQ56" s="42">
        <v>0</v>
      </c>
      <c r="ER56" s="42">
        <v>1</v>
      </c>
      <c r="ES56" s="12">
        <f>SUM(EL56:ER56)</f>
        <v>1</v>
      </c>
      <c r="ET56" s="12">
        <f t="shared" si="397"/>
        <v>0.2</v>
      </c>
      <c r="EU56" s="22">
        <f t="shared" si="519"/>
        <v>0.36458333333333343</v>
      </c>
      <c r="EV56" s="42">
        <v>2</v>
      </c>
      <c r="EW56" s="42">
        <v>0</v>
      </c>
      <c r="EX56" s="42">
        <v>0</v>
      </c>
      <c r="EY56" s="42">
        <v>0</v>
      </c>
      <c r="EZ56" s="42">
        <v>0</v>
      </c>
      <c r="FA56" s="42">
        <v>1</v>
      </c>
      <c r="FB56" s="42">
        <v>0</v>
      </c>
      <c r="FC56" s="12">
        <f>SUM(EV56:FB56)</f>
        <v>3</v>
      </c>
      <c r="FD56" s="12">
        <f t="shared" si="399"/>
        <v>2.4</v>
      </c>
      <c r="FE56" s="22">
        <f t="shared" si="520"/>
        <v>0.36458333333333343</v>
      </c>
      <c r="FF56" s="48">
        <f t="shared" si="496"/>
        <v>1</v>
      </c>
      <c r="FG56" s="48">
        <f t="shared" si="496"/>
        <v>0</v>
      </c>
      <c r="FH56" s="48">
        <f t="shared" si="496"/>
        <v>1</v>
      </c>
      <c r="FI56" s="48">
        <f t="shared" si="496"/>
        <v>0</v>
      </c>
      <c r="FJ56" s="48">
        <f t="shared" si="496"/>
        <v>0</v>
      </c>
      <c r="FK56" s="48">
        <f t="shared" si="496"/>
        <v>0</v>
      </c>
      <c r="FL56" s="48">
        <f t="shared" si="496"/>
        <v>5</v>
      </c>
      <c r="FM56" s="12">
        <f>SUM(FF56:FL56)</f>
        <v>7</v>
      </c>
      <c r="FN56" s="12">
        <f t="shared" si="401"/>
        <v>3.5</v>
      </c>
      <c r="FO56" s="22">
        <f t="shared" si="521"/>
        <v>0.36458333333333343</v>
      </c>
      <c r="FP56" s="48">
        <f t="shared" si="497"/>
        <v>55</v>
      </c>
      <c r="FQ56" s="48">
        <f t="shared" si="497"/>
        <v>6</v>
      </c>
      <c r="FR56" s="48">
        <f t="shared" si="497"/>
        <v>2</v>
      </c>
      <c r="FS56" s="48">
        <f t="shared" si="497"/>
        <v>0</v>
      </c>
      <c r="FT56" s="48">
        <f t="shared" si="497"/>
        <v>0</v>
      </c>
      <c r="FU56" s="48">
        <f t="shared" si="497"/>
        <v>4</v>
      </c>
      <c r="FV56" s="48">
        <f t="shared" si="497"/>
        <v>5</v>
      </c>
      <c r="FW56" s="12">
        <f>SUM(FP56:FV56)</f>
        <v>72</v>
      </c>
      <c r="FX56" s="12">
        <f t="shared" si="403"/>
        <v>66.599999999999994</v>
      </c>
      <c r="FY56" s="22">
        <f t="shared" si="522"/>
        <v>0.36458333333333343</v>
      </c>
      <c r="FZ56" s="48">
        <f t="shared" si="498"/>
        <v>161</v>
      </c>
      <c r="GA56" s="48">
        <f t="shared" si="498"/>
        <v>32</v>
      </c>
      <c r="GB56" s="48">
        <f t="shared" si="498"/>
        <v>7</v>
      </c>
      <c r="GC56" s="48">
        <f t="shared" si="498"/>
        <v>2</v>
      </c>
      <c r="GD56" s="48">
        <f t="shared" si="498"/>
        <v>10</v>
      </c>
      <c r="GE56" s="48">
        <f t="shared" si="498"/>
        <v>17</v>
      </c>
      <c r="GF56" s="48">
        <f t="shared" si="498"/>
        <v>8</v>
      </c>
      <c r="GG56" s="12">
        <f>SUM(FZ56:GF56)</f>
        <v>237</v>
      </c>
      <c r="GH56" s="12">
        <f t="shared" si="405"/>
        <v>236.5</v>
      </c>
      <c r="GI56" s="22">
        <f t="shared" si="523"/>
        <v>0.36458333333333343</v>
      </c>
      <c r="GJ56" s="48">
        <f t="shared" si="499"/>
        <v>121</v>
      </c>
      <c r="GK56" s="48">
        <f t="shared" si="499"/>
        <v>22</v>
      </c>
      <c r="GL56" s="48">
        <f t="shared" si="499"/>
        <v>8</v>
      </c>
      <c r="GM56" s="48">
        <f t="shared" si="499"/>
        <v>4</v>
      </c>
      <c r="GN56" s="48">
        <f t="shared" si="499"/>
        <v>7</v>
      </c>
      <c r="GO56" s="48">
        <f t="shared" si="499"/>
        <v>8</v>
      </c>
      <c r="GP56" s="48">
        <f t="shared" si="499"/>
        <v>5</v>
      </c>
      <c r="GQ56" s="12">
        <f>SUM(GJ56:GP56)</f>
        <v>175</v>
      </c>
      <c r="GR56" s="12">
        <f t="shared" si="407"/>
        <v>182.39999999999998</v>
      </c>
      <c r="GS56" s="22">
        <f t="shared" si="524"/>
        <v>0.36458333333333343</v>
      </c>
      <c r="GT56" s="48">
        <f t="shared" si="500"/>
        <v>31</v>
      </c>
      <c r="GU56" s="48">
        <f t="shared" si="500"/>
        <v>3</v>
      </c>
      <c r="GV56" s="48">
        <f t="shared" si="500"/>
        <v>1</v>
      </c>
      <c r="GW56" s="48">
        <f t="shared" si="500"/>
        <v>0</v>
      </c>
      <c r="GX56" s="48">
        <f t="shared" si="500"/>
        <v>0</v>
      </c>
      <c r="GY56" s="48">
        <f t="shared" si="500"/>
        <v>2</v>
      </c>
      <c r="GZ56" s="48">
        <f t="shared" si="500"/>
        <v>4</v>
      </c>
      <c r="HA56" s="12">
        <f>SUM(GT56:GZ56)</f>
        <v>41</v>
      </c>
      <c r="HB56" s="12">
        <f t="shared" si="409"/>
        <v>37.099999999999994</v>
      </c>
      <c r="HC56" s="22">
        <f t="shared" si="525"/>
        <v>0.36458333333333343</v>
      </c>
      <c r="HD56" s="48">
        <f t="shared" si="501"/>
        <v>8</v>
      </c>
      <c r="HE56" s="48">
        <f t="shared" si="501"/>
        <v>2</v>
      </c>
      <c r="HF56" s="48">
        <f t="shared" si="501"/>
        <v>0</v>
      </c>
      <c r="HG56" s="48">
        <f t="shared" si="501"/>
        <v>0</v>
      </c>
      <c r="HH56" s="48">
        <f t="shared" si="501"/>
        <v>0</v>
      </c>
      <c r="HI56" s="48">
        <f t="shared" si="501"/>
        <v>1</v>
      </c>
      <c r="HJ56" s="48">
        <f t="shared" si="501"/>
        <v>3</v>
      </c>
      <c r="HK56" s="12">
        <f>SUM(HD56:HJ56)</f>
        <v>14</v>
      </c>
      <c r="HL56" s="12">
        <f t="shared" si="411"/>
        <v>11</v>
      </c>
      <c r="HM56" s="22">
        <f t="shared" si="526"/>
        <v>0.36458333333333343</v>
      </c>
      <c r="HN56" s="48">
        <f t="shared" si="502"/>
        <v>137</v>
      </c>
      <c r="HO56" s="48">
        <f t="shared" si="502"/>
        <v>21</v>
      </c>
      <c r="HP56" s="48">
        <f t="shared" si="502"/>
        <v>8</v>
      </c>
      <c r="HQ56" s="48">
        <f t="shared" si="502"/>
        <v>4</v>
      </c>
      <c r="HR56" s="48">
        <f t="shared" si="502"/>
        <v>7</v>
      </c>
      <c r="HS56" s="48">
        <f t="shared" si="502"/>
        <v>11</v>
      </c>
      <c r="HT56" s="48">
        <f t="shared" si="502"/>
        <v>5</v>
      </c>
      <c r="HU56" s="12">
        <f>SUM(HN56:HT56)</f>
        <v>193</v>
      </c>
      <c r="HV56" s="12">
        <f t="shared" si="413"/>
        <v>198.6</v>
      </c>
      <c r="HW56" s="22">
        <f t="shared" si="527"/>
        <v>0.36458333333333343</v>
      </c>
      <c r="HX56" s="48">
        <f t="shared" si="503"/>
        <v>146</v>
      </c>
      <c r="HY56" s="48">
        <f t="shared" si="503"/>
        <v>26</v>
      </c>
      <c r="HZ56" s="48">
        <f t="shared" si="503"/>
        <v>7</v>
      </c>
      <c r="IA56" s="48">
        <f t="shared" si="503"/>
        <v>2</v>
      </c>
      <c r="IB56" s="48">
        <f t="shared" si="503"/>
        <v>10</v>
      </c>
      <c r="IC56" s="48">
        <f t="shared" si="503"/>
        <v>17</v>
      </c>
      <c r="ID56" s="48">
        <f t="shared" si="503"/>
        <v>9</v>
      </c>
      <c r="IE56" s="12">
        <f t="shared" si="89"/>
        <v>217</v>
      </c>
      <c r="IF56" s="12">
        <f t="shared" si="415"/>
        <v>215.70000000000002</v>
      </c>
    </row>
    <row r="57" spans="1:240" ht="13" customHeight="1" thickTop="1" thickBot="1" x14ac:dyDescent="0.3">
      <c r="A57" s="23" t="s">
        <v>5</v>
      </c>
      <c r="B57" s="80">
        <f t="shared" ref="B57:I57" si="528">SUM(B53:B56)</f>
        <v>21</v>
      </c>
      <c r="C57" s="80">
        <f t="shared" si="528"/>
        <v>3</v>
      </c>
      <c r="D57" s="80">
        <f t="shared" si="528"/>
        <v>3</v>
      </c>
      <c r="E57" s="80">
        <f t="shared" si="528"/>
        <v>0</v>
      </c>
      <c r="F57" s="80">
        <f t="shared" si="528"/>
        <v>0</v>
      </c>
      <c r="G57" s="80">
        <f t="shared" si="528"/>
        <v>1</v>
      </c>
      <c r="H57" s="80">
        <f t="shared" si="528"/>
        <v>2</v>
      </c>
      <c r="I57" s="13">
        <f t="shared" si="528"/>
        <v>30</v>
      </c>
      <c r="J57" s="13">
        <f t="shared" si="8"/>
        <v>29.299999999999997</v>
      </c>
      <c r="K57" s="23" t="s">
        <v>5</v>
      </c>
      <c r="L57" s="80">
        <f t="shared" ref="L57:S57" si="529">SUM(L53:L56)</f>
        <v>57</v>
      </c>
      <c r="M57" s="80">
        <f t="shared" si="529"/>
        <v>4</v>
      </c>
      <c r="N57" s="80">
        <f t="shared" si="529"/>
        <v>3</v>
      </c>
      <c r="O57" s="80">
        <f t="shared" si="529"/>
        <v>0</v>
      </c>
      <c r="P57" s="80">
        <f t="shared" si="529"/>
        <v>1</v>
      </c>
      <c r="Q57" s="80">
        <f t="shared" si="529"/>
        <v>2</v>
      </c>
      <c r="R57" s="80">
        <f t="shared" si="529"/>
        <v>24</v>
      </c>
      <c r="S57" s="13">
        <f t="shared" si="529"/>
        <v>91</v>
      </c>
      <c r="T57" s="13">
        <f t="shared" si="371"/>
        <v>73.099999999999994</v>
      </c>
      <c r="U57" s="23" t="s">
        <v>5</v>
      </c>
      <c r="V57" s="80">
        <f t="shared" ref="V57:AC57" si="530">SUM(V53:V56)</f>
        <v>109</v>
      </c>
      <c r="W57" s="80">
        <f t="shared" si="530"/>
        <v>26</v>
      </c>
      <c r="X57" s="80">
        <f t="shared" si="530"/>
        <v>2</v>
      </c>
      <c r="Y57" s="80">
        <f t="shared" si="530"/>
        <v>0</v>
      </c>
      <c r="Z57" s="80">
        <f t="shared" si="530"/>
        <v>0</v>
      </c>
      <c r="AA57" s="80">
        <f t="shared" si="530"/>
        <v>2</v>
      </c>
      <c r="AB57" s="80">
        <f t="shared" si="530"/>
        <v>4</v>
      </c>
      <c r="AC57" s="13">
        <f t="shared" si="530"/>
        <v>143</v>
      </c>
      <c r="AD57" s="13">
        <f t="shared" si="373"/>
        <v>139.60000000000002</v>
      </c>
      <c r="AE57" s="23" t="s">
        <v>5</v>
      </c>
      <c r="AF57" s="80">
        <f t="shared" ref="AF57:AM57" si="531">SUM(AF53:AF56)</f>
        <v>0</v>
      </c>
      <c r="AG57" s="80">
        <f t="shared" si="531"/>
        <v>0</v>
      </c>
      <c r="AH57" s="80">
        <f t="shared" si="531"/>
        <v>0</v>
      </c>
      <c r="AI57" s="80">
        <f t="shared" si="531"/>
        <v>0</v>
      </c>
      <c r="AJ57" s="80">
        <f t="shared" si="531"/>
        <v>0</v>
      </c>
      <c r="AK57" s="80">
        <f t="shared" si="531"/>
        <v>0</v>
      </c>
      <c r="AL57" s="80">
        <f t="shared" si="531"/>
        <v>0</v>
      </c>
      <c r="AM57" s="13">
        <f t="shared" si="531"/>
        <v>0</v>
      </c>
      <c r="AN57" s="13">
        <f t="shared" si="375"/>
        <v>0</v>
      </c>
      <c r="AO57" s="23" t="s">
        <v>5</v>
      </c>
      <c r="AP57" s="80">
        <f t="shared" ref="AP57:AW57" si="532">SUM(AP53:AP56)</f>
        <v>0</v>
      </c>
      <c r="AQ57" s="80">
        <f t="shared" si="532"/>
        <v>0</v>
      </c>
      <c r="AR57" s="80">
        <f t="shared" si="532"/>
        <v>1</v>
      </c>
      <c r="AS57" s="80">
        <f t="shared" si="532"/>
        <v>0</v>
      </c>
      <c r="AT57" s="80">
        <f t="shared" si="532"/>
        <v>0</v>
      </c>
      <c r="AU57" s="80">
        <f t="shared" si="532"/>
        <v>0</v>
      </c>
      <c r="AV57" s="80">
        <f t="shared" si="532"/>
        <v>1</v>
      </c>
      <c r="AW57" s="13">
        <f t="shared" si="532"/>
        <v>2</v>
      </c>
      <c r="AX57" s="13">
        <f t="shared" si="377"/>
        <v>1.7</v>
      </c>
      <c r="AY57" s="23" t="s">
        <v>5</v>
      </c>
      <c r="AZ57" s="80">
        <f t="shared" ref="AZ57:BG57" si="533">SUM(AZ53:AZ56)</f>
        <v>463</v>
      </c>
      <c r="BA57" s="80">
        <f t="shared" si="533"/>
        <v>90</v>
      </c>
      <c r="BB57" s="80">
        <f t="shared" si="533"/>
        <v>21</v>
      </c>
      <c r="BC57" s="80">
        <f t="shared" si="533"/>
        <v>7</v>
      </c>
      <c r="BD57" s="80">
        <f t="shared" si="533"/>
        <v>30</v>
      </c>
      <c r="BE57" s="80">
        <f t="shared" si="533"/>
        <v>20</v>
      </c>
      <c r="BF57" s="80">
        <f t="shared" si="533"/>
        <v>9</v>
      </c>
      <c r="BG57" s="13">
        <f t="shared" si="533"/>
        <v>640</v>
      </c>
      <c r="BH57" s="13">
        <f t="shared" si="379"/>
        <v>670.4</v>
      </c>
      <c r="BI57" s="23" t="s">
        <v>5</v>
      </c>
      <c r="BJ57" s="80">
        <f t="shared" ref="BJ57:BQ57" si="534">SUM(BJ53:BJ56)</f>
        <v>12</v>
      </c>
      <c r="BK57" s="80">
        <f t="shared" si="534"/>
        <v>6</v>
      </c>
      <c r="BL57" s="80">
        <f t="shared" si="534"/>
        <v>0</v>
      </c>
      <c r="BM57" s="80">
        <f t="shared" si="534"/>
        <v>0</v>
      </c>
      <c r="BN57" s="80">
        <f t="shared" si="534"/>
        <v>0</v>
      </c>
      <c r="BO57" s="80">
        <f t="shared" si="534"/>
        <v>0</v>
      </c>
      <c r="BP57" s="80">
        <f t="shared" si="534"/>
        <v>0</v>
      </c>
      <c r="BQ57" s="13">
        <f t="shared" si="534"/>
        <v>18</v>
      </c>
      <c r="BR57" s="13">
        <f t="shared" si="381"/>
        <v>18</v>
      </c>
      <c r="BS57" s="23" t="s">
        <v>5</v>
      </c>
      <c r="BT57" s="80">
        <f t="shared" ref="BT57:CA57" si="535">SUM(BT53:BT56)</f>
        <v>0</v>
      </c>
      <c r="BU57" s="80">
        <f t="shared" si="535"/>
        <v>0</v>
      </c>
      <c r="BV57" s="80">
        <f t="shared" si="535"/>
        <v>0</v>
      </c>
      <c r="BW57" s="80">
        <f t="shared" si="535"/>
        <v>0</v>
      </c>
      <c r="BX57" s="80">
        <f t="shared" si="535"/>
        <v>0</v>
      </c>
      <c r="BY57" s="80">
        <f t="shared" si="535"/>
        <v>0</v>
      </c>
      <c r="BZ57" s="80">
        <f t="shared" si="535"/>
        <v>0</v>
      </c>
      <c r="CA57" s="13">
        <f t="shared" si="535"/>
        <v>0</v>
      </c>
      <c r="CB57" s="13">
        <f t="shared" si="383"/>
        <v>0</v>
      </c>
      <c r="CC57" s="23" t="s">
        <v>5</v>
      </c>
      <c r="CD57" s="80">
        <f t="shared" ref="CD57:CK57" si="536">SUM(CD53:CD56)</f>
        <v>17</v>
      </c>
      <c r="CE57" s="80">
        <f t="shared" si="536"/>
        <v>5</v>
      </c>
      <c r="CF57" s="80">
        <f t="shared" si="536"/>
        <v>0</v>
      </c>
      <c r="CG57" s="80">
        <f t="shared" si="536"/>
        <v>0</v>
      </c>
      <c r="CH57" s="80">
        <f t="shared" si="536"/>
        <v>0</v>
      </c>
      <c r="CI57" s="80">
        <f t="shared" si="536"/>
        <v>0</v>
      </c>
      <c r="CJ57" s="80">
        <f t="shared" si="536"/>
        <v>0</v>
      </c>
      <c r="CK57" s="13">
        <f t="shared" si="536"/>
        <v>22</v>
      </c>
      <c r="CL57" s="13">
        <f t="shared" si="385"/>
        <v>22</v>
      </c>
      <c r="CM57" s="23" t="s">
        <v>5</v>
      </c>
      <c r="CN57" s="80">
        <f t="shared" ref="CN57:CU57" si="537">SUM(CN53:CN56)</f>
        <v>1</v>
      </c>
      <c r="CO57" s="80">
        <f t="shared" si="537"/>
        <v>0</v>
      </c>
      <c r="CP57" s="80">
        <f t="shared" si="537"/>
        <v>0</v>
      </c>
      <c r="CQ57" s="80">
        <f t="shared" si="537"/>
        <v>0</v>
      </c>
      <c r="CR57" s="80">
        <f t="shared" si="537"/>
        <v>0</v>
      </c>
      <c r="CS57" s="80">
        <f t="shared" si="537"/>
        <v>0</v>
      </c>
      <c r="CT57" s="80">
        <f t="shared" si="537"/>
        <v>18</v>
      </c>
      <c r="CU57" s="13">
        <f t="shared" si="537"/>
        <v>19</v>
      </c>
      <c r="CV57" s="13">
        <f t="shared" si="387"/>
        <v>4.5999999999999996</v>
      </c>
      <c r="CW57" s="23" t="s">
        <v>5</v>
      </c>
      <c r="CX57" s="80">
        <f t="shared" ref="CX57:DE57" si="538">SUM(CX53:CX56)</f>
        <v>33</v>
      </c>
      <c r="CY57" s="80">
        <f t="shared" si="538"/>
        <v>6</v>
      </c>
      <c r="CZ57" s="80">
        <f t="shared" si="538"/>
        <v>2</v>
      </c>
      <c r="DA57" s="80">
        <f t="shared" si="538"/>
        <v>0</v>
      </c>
      <c r="DB57" s="80">
        <f t="shared" si="538"/>
        <v>0</v>
      </c>
      <c r="DC57" s="80">
        <f t="shared" si="538"/>
        <v>1</v>
      </c>
      <c r="DD57" s="80">
        <f t="shared" si="538"/>
        <v>1</v>
      </c>
      <c r="DE57" s="13">
        <f t="shared" si="538"/>
        <v>43</v>
      </c>
      <c r="DF57" s="13">
        <f t="shared" si="389"/>
        <v>42.6</v>
      </c>
      <c r="DG57" s="23" t="s">
        <v>5</v>
      </c>
      <c r="DH57" s="80">
        <f t="shared" ref="DH57:DO57" si="539">SUM(DH53:DH56)</f>
        <v>0</v>
      </c>
      <c r="DI57" s="80">
        <f t="shared" si="539"/>
        <v>0</v>
      </c>
      <c r="DJ57" s="80">
        <f t="shared" si="539"/>
        <v>0</v>
      </c>
      <c r="DK57" s="80">
        <f t="shared" si="539"/>
        <v>0</v>
      </c>
      <c r="DL57" s="80">
        <f t="shared" si="539"/>
        <v>0</v>
      </c>
      <c r="DM57" s="80">
        <f t="shared" si="539"/>
        <v>0</v>
      </c>
      <c r="DN57" s="80">
        <f t="shared" si="539"/>
        <v>0</v>
      </c>
      <c r="DO57" s="13">
        <f t="shared" si="539"/>
        <v>0</v>
      </c>
      <c r="DP57" s="13">
        <f t="shared" si="391"/>
        <v>0</v>
      </c>
      <c r="DQ57" s="23" t="s">
        <v>5</v>
      </c>
      <c r="DR57" s="80">
        <f t="shared" ref="DR57:DY57" si="540">SUM(DR53:DR56)</f>
        <v>53</v>
      </c>
      <c r="DS57" s="80">
        <f t="shared" si="540"/>
        <v>7</v>
      </c>
      <c r="DT57" s="80">
        <f t="shared" si="540"/>
        <v>3</v>
      </c>
      <c r="DU57" s="80">
        <f t="shared" si="540"/>
        <v>0</v>
      </c>
      <c r="DV57" s="80">
        <f t="shared" si="540"/>
        <v>0</v>
      </c>
      <c r="DW57" s="80">
        <f t="shared" si="540"/>
        <v>0</v>
      </c>
      <c r="DX57" s="80">
        <f t="shared" si="540"/>
        <v>4</v>
      </c>
      <c r="DY57" s="13">
        <f t="shared" si="540"/>
        <v>67</v>
      </c>
      <c r="DZ57" s="13">
        <f t="shared" si="393"/>
        <v>65.3</v>
      </c>
      <c r="EA57" s="23" t="s">
        <v>5</v>
      </c>
      <c r="EB57" s="80">
        <f t="shared" ref="EB57:EI57" si="541">SUM(EB53:EB56)</f>
        <v>508</v>
      </c>
      <c r="EC57" s="80">
        <f t="shared" si="541"/>
        <v>137</v>
      </c>
      <c r="ED57" s="80">
        <f t="shared" si="541"/>
        <v>33</v>
      </c>
      <c r="EE57" s="80">
        <f t="shared" si="541"/>
        <v>8</v>
      </c>
      <c r="EF57" s="80">
        <f t="shared" si="541"/>
        <v>34</v>
      </c>
      <c r="EG57" s="80">
        <f t="shared" si="541"/>
        <v>56</v>
      </c>
      <c r="EH57" s="80">
        <f t="shared" si="541"/>
        <v>31</v>
      </c>
      <c r="EI57" s="13">
        <f t="shared" si="541"/>
        <v>807</v>
      </c>
      <c r="EJ57" s="13">
        <f t="shared" si="395"/>
        <v>809.5</v>
      </c>
      <c r="EK57" s="23" t="s">
        <v>5</v>
      </c>
      <c r="EL57" s="80">
        <f t="shared" ref="EL57:ES57" si="542">SUM(EL53:EL56)</f>
        <v>2</v>
      </c>
      <c r="EM57" s="80">
        <f t="shared" si="542"/>
        <v>0</v>
      </c>
      <c r="EN57" s="80">
        <f t="shared" si="542"/>
        <v>0</v>
      </c>
      <c r="EO57" s="80">
        <f t="shared" si="542"/>
        <v>0</v>
      </c>
      <c r="EP57" s="80">
        <f t="shared" si="542"/>
        <v>0</v>
      </c>
      <c r="EQ57" s="80">
        <f t="shared" si="542"/>
        <v>0</v>
      </c>
      <c r="ER57" s="80">
        <f t="shared" si="542"/>
        <v>2</v>
      </c>
      <c r="ES57" s="13">
        <f t="shared" si="542"/>
        <v>4</v>
      </c>
      <c r="ET57" s="13">
        <f t="shared" si="397"/>
        <v>2.4</v>
      </c>
      <c r="EU57" s="23" t="s">
        <v>5</v>
      </c>
      <c r="EV57" s="80">
        <f t="shared" ref="EV57:FC57" si="543">SUM(EV53:EV56)</f>
        <v>2</v>
      </c>
      <c r="EW57" s="80">
        <f t="shared" si="543"/>
        <v>2</v>
      </c>
      <c r="EX57" s="80">
        <f t="shared" si="543"/>
        <v>0</v>
      </c>
      <c r="EY57" s="80">
        <f t="shared" si="543"/>
        <v>0</v>
      </c>
      <c r="EZ57" s="80">
        <f t="shared" si="543"/>
        <v>0</v>
      </c>
      <c r="FA57" s="80">
        <f t="shared" si="543"/>
        <v>1</v>
      </c>
      <c r="FB57" s="80">
        <f t="shared" si="543"/>
        <v>0</v>
      </c>
      <c r="FC57" s="13">
        <f t="shared" si="543"/>
        <v>5</v>
      </c>
      <c r="FD57" s="13">
        <f t="shared" si="399"/>
        <v>4.4000000000000004</v>
      </c>
      <c r="FE57" s="23" t="s">
        <v>5</v>
      </c>
      <c r="FF57" s="44">
        <f t="shared" ref="FF57:FM57" si="544">SUM(FF53:FF56)</f>
        <v>3</v>
      </c>
      <c r="FG57" s="44">
        <f t="shared" si="544"/>
        <v>0</v>
      </c>
      <c r="FH57" s="44">
        <f t="shared" si="544"/>
        <v>1</v>
      </c>
      <c r="FI57" s="44">
        <f t="shared" si="544"/>
        <v>0</v>
      </c>
      <c r="FJ57" s="44">
        <f t="shared" si="544"/>
        <v>0</v>
      </c>
      <c r="FK57" s="44">
        <f t="shared" si="544"/>
        <v>0</v>
      </c>
      <c r="FL57" s="44">
        <f t="shared" si="544"/>
        <v>21</v>
      </c>
      <c r="FM57" s="13">
        <f t="shared" si="544"/>
        <v>25</v>
      </c>
      <c r="FN57" s="13">
        <f t="shared" si="401"/>
        <v>8.6999999999999993</v>
      </c>
      <c r="FO57" s="23" t="s">
        <v>5</v>
      </c>
      <c r="FP57" s="44">
        <f t="shared" ref="FP57:FW57" si="545">SUM(FP53:FP56)</f>
        <v>187</v>
      </c>
      <c r="FQ57" s="44">
        <f t="shared" si="545"/>
        <v>33</v>
      </c>
      <c r="FR57" s="44">
        <f t="shared" si="545"/>
        <v>8</v>
      </c>
      <c r="FS57" s="44">
        <f t="shared" si="545"/>
        <v>0</v>
      </c>
      <c r="FT57" s="44">
        <f t="shared" si="545"/>
        <v>1</v>
      </c>
      <c r="FU57" s="44">
        <f t="shared" si="545"/>
        <v>5</v>
      </c>
      <c r="FV57" s="44">
        <f t="shared" si="545"/>
        <v>30</v>
      </c>
      <c r="FW57" s="13">
        <f t="shared" si="545"/>
        <v>264</v>
      </c>
      <c r="FX57" s="13">
        <f t="shared" si="403"/>
        <v>242</v>
      </c>
      <c r="FY57" s="23" t="s">
        <v>5</v>
      </c>
      <c r="FZ57" s="44">
        <f t="shared" ref="FZ57:GG57" si="546">SUM(FZ53:FZ56)</f>
        <v>634</v>
      </c>
      <c r="GA57" s="44">
        <f t="shared" si="546"/>
        <v>168</v>
      </c>
      <c r="GB57" s="44">
        <f t="shared" si="546"/>
        <v>35</v>
      </c>
      <c r="GC57" s="44">
        <f t="shared" si="546"/>
        <v>8</v>
      </c>
      <c r="GD57" s="44">
        <f t="shared" si="546"/>
        <v>34</v>
      </c>
      <c r="GE57" s="44">
        <f t="shared" si="546"/>
        <v>58</v>
      </c>
      <c r="GF57" s="44">
        <f t="shared" si="546"/>
        <v>35</v>
      </c>
      <c r="GG57" s="13">
        <f t="shared" si="546"/>
        <v>972</v>
      </c>
      <c r="GH57" s="13">
        <f t="shared" si="405"/>
        <v>971.1</v>
      </c>
      <c r="GI57" s="23" t="s">
        <v>5</v>
      </c>
      <c r="GJ57" s="44">
        <f t="shared" ref="GJ57:GQ57" si="547">SUM(GJ53:GJ56)</f>
        <v>475</v>
      </c>
      <c r="GK57" s="44">
        <f t="shared" si="547"/>
        <v>96</v>
      </c>
      <c r="GL57" s="44">
        <f t="shared" si="547"/>
        <v>22</v>
      </c>
      <c r="GM57" s="44">
        <f t="shared" si="547"/>
        <v>7</v>
      </c>
      <c r="GN57" s="44">
        <f t="shared" si="547"/>
        <v>30</v>
      </c>
      <c r="GO57" s="44">
        <f t="shared" si="547"/>
        <v>20</v>
      </c>
      <c r="GP57" s="44">
        <f t="shared" si="547"/>
        <v>10</v>
      </c>
      <c r="GQ57" s="13">
        <f t="shared" si="547"/>
        <v>660</v>
      </c>
      <c r="GR57" s="13">
        <f t="shared" si="407"/>
        <v>690.1</v>
      </c>
      <c r="GS57" s="23" t="s">
        <v>5</v>
      </c>
      <c r="GT57" s="44">
        <f t="shared" ref="GT57:HA57" si="548">SUM(GT53:GT56)</f>
        <v>122</v>
      </c>
      <c r="GU57" s="44">
        <f t="shared" si="548"/>
        <v>17</v>
      </c>
      <c r="GV57" s="44">
        <f t="shared" si="548"/>
        <v>6</v>
      </c>
      <c r="GW57" s="44">
        <f t="shared" si="548"/>
        <v>0</v>
      </c>
      <c r="GX57" s="44">
        <f t="shared" si="548"/>
        <v>1</v>
      </c>
      <c r="GY57" s="44">
        <f t="shared" si="548"/>
        <v>2</v>
      </c>
      <c r="GZ57" s="44">
        <f t="shared" si="548"/>
        <v>28</v>
      </c>
      <c r="HA57" s="13">
        <f t="shared" si="548"/>
        <v>176</v>
      </c>
      <c r="HB57" s="13">
        <f t="shared" si="409"/>
        <v>156.4</v>
      </c>
      <c r="HC57" s="23" t="s">
        <v>5</v>
      </c>
      <c r="HD57" s="44">
        <f t="shared" ref="HD57:HK57" si="549">SUM(HD53:HD56)</f>
        <v>51</v>
      </c>
      <c r="HE57" s="44">
        <f t="shared" si="549"/>
        <v>11</v>
      </c>
      <c r="HF57" s="44">
        <f t="shared" si="549"/>
        <v>2</v>
      </c>
      <c r="HG57" s="44">
        <f t="shared" si="549"/>
        <v>0</v>
      </c>
      <c r="HH57" s="44">
        <f t="shared" si="549"/>
        <v>0</v>
      </c>
      <c r="HI57" s="44">
        <f t="shared" si="549"/>
        <v>1</v>
      </c>
      <c r="HJ57" s="44">
        <f t="shared" si="549"/>
        <v>19</v>
      </c>
      <c r="HK57" s="13">
        <f t="shared" si="549"/>
        <v>84</v>
      </c>
      <c r="HL57" s="13">
        <f t="shared" si="411"/>
        <v>69.2</v>
      </c>
      <c r="HM57" s="23" t="s">
        <v>5</v>
      </c>
      <c r="HN57" s="44">
        <f t="shared" ref="HN57:HU57" si="550">SUM(HN53:HN56)</f>
        <v>519</v>
      </c>
      <c r="HO57" s="44">
        <f t="shared" si="550"/>
        <v>101</v>
      </c>
      <c r="HP57" s="44">
        <f t="shared" si="550"/>
        <v>26</v>
      </c>
      <c r="HQ57" s="44">
        <f t="shared" si="550"/>
        <v>7</v>
      </c>
      <c r="HR57" s="44">
        <f t="shared" si="550"/>
        <v>30</v>
      </c>
      <c r="HS57" s="44">
        <f t="shared" si="550"/>
        <v>23</v>
      </c>
      <c r="HT57" s="44">
        <f t="shared" si="550"/>
        <v>12</v>
      </c>
      <c r="HU57" s="13">
        <f t="shared" si="550"/>
        <v>718</v>
      </c>
      <c r="HV57" s="13">
        <f t="shared" si="413"/>
        <v>746.7</v>
      </c>
      <c r="HW57" s="23" t="s">
        <v>5</v>
      </c>
      <c r="HX57" s="44">
        <f t="shared" ref="HX57:ID57" si="551">SUM(HX53:HX56)</f>
        <v>565</v>
      </c>
      <c r="HY57" s="44">
        <f t="shared" si="551"/>
        <v>146</v>
      </c>
      <c r="HZ57" s="44">
        <f t="shared" si="551"/>
        <v>36</v>
      </c>
      <c r="IA57" s="44">
        <f t="shared" si="551"/>
        <v>8</v>
      </c>
      <c r="IB57" s="44">
        <f t="shared" si="551"/>
        <v>34</v>
      </c>
      <c r="IC57" s="44">
        <f t="shared" si="551"/>
        <v>57</v>
      </c>
      <c r="ID57" s="44">
        <f t="shared" si="551"/>
        <v>37</v>
      </c>
      <c r="IE57" s="13">
        <f t="shared" si="89"/>
        <v>883</v>
      </c>
      <c r="IF57" s="13">
        <f t="shared" si="415"/>
        <v>881.59999999999991</v>
      </c>
    </row>
    <row r="58" spans="1:240" ht="13" customHeight="1" thickTop="1" x14ac:dyDescent="0.25">
      <c r="A58" s="22">
        <f>A56+"00:15"</f>
        <v>0.37500000000000011</v>
      </c>
      <c r="B58" s="42">
        <v>5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1</v>
      </c>
      <c r="I58" s="12">
        <f>SUM(B58:H58)</f>
        <v>6</v>
      </c>
      <c r="J58" s="12">
        <f t="shared" si="8"/>
        <v>5.2</v>
      </c>
      <c r="K58" s="22">
        <f>K56+"00:15"</f>
        <v>0.37500000000000011</v>
      </c>
      <c r="L58" s="42">
        <v>6</v>
      </c>
      <c r="M58" s="42">
        <v>1</v>
      </c>
      <c r="N58" s="42">
        <v>0</v>
      </c>
      <c r="O58" s="42">
        <v>0</v>
      </c>
      <c r="P58" s="42">
        <v>0</v>
      </c>
      <c r="Q58" s="42">
        <v>0</v>
      </c>
      <c r="R58" s="42">
        <v>4</v>
      </c>
      <c r="S58" s="12">
        <f>SUM(L58:R58)</f>
        <v>11</v>
      </c>
      <c r="T58" s="12">
        <f t="shared" si="371"/>
        <v>7.8</v>
      </c>
      <c r="U58" s="22">
        <f>U56+"00:15"</f>
        <v>0.37500000000000011</v>
      </c>
      <c r="V58" s="42">
        <v>10</v>
      </c>
      <c r="W58" s="42">
        <v>7</v>
      </c>
      <c r="X58" s="42">
        <v>2</v>
      </c>
      <c r="Y58" s="42">
        <v>0</v>
      </c>
      <c r="Z58" s="42">
        <v>0</v>
      </c>
      <c r="AA58" s="42">
        <v>1</v>
      </c>
      <c r="AB58" s="42">
        <v>0</v>
      </c>
      <c r="AC58" s="12">
        <f>SUM(V58:AB58)</f>
        <v>20</v>
      </c>
      <c r="AD58" s="12">
        <f t="shared" si="373"/>
        <v>20.399999999999999</v>
      </c>
      <c r="AE58" s="22">
        <f>AE56+"00:15"</f>
        <v>0.37500000000000011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12">
        <f>SUM(AF58:AL58)</f>
        <v>0</v>
      </c>
      <c r="AN58" s="12">
        <f t="shared" si="375"/>
        <v>0</v>
      </c>
      <c r="AO58" s="22">
        <f>AO56+"00:15"</f>
        <v>0.37500000000000011</v>
      </c>
      <c r="AP58" s="42">
        <v>0</v>
      </c>
      <c r="AQ58" s="42">
        <v>0</v>
      </c>
      <c r="AR58" s="42">
        <v>1</v>
      </c>
      <c r="AS58" s="42">
        <v>0</v>
      </c>
      <c r="AT58" s="42">
        <v>0</v>
      </c>
      <c r="AU58" s="42">
        <v>0</v>
      </c>
      <c r="AV58" s="42">
        <v>0</v>
      </c>
      <c r="AW58" s="12">
        <f>SUM(AP58:AV58)</f>
        <v>1</v>
      </c>
      <c r="AX58" s="12">
        <f t="shared" si="377"/>
        <v>1.5</v>
      </c>
      <c r="AY58" s="22">
        <f>AY56+"00:15"</f>
        <v>0.37500000000000011</v>
      </c>
      <c r="AZ58" s="42">
        <v>114</v>
      </c>
      <c r="BA58" s="42">
        <v>26</v>
      </c>
      <c r="BB58" s="42">
        <v>5</v>
      </c>
      <c r="BC58" s="42">
        <v>4</v>
      </c>
      <c r="BD58" s="42">
        <v>10</v>
      </c>
      <c r="BE58" s="42">
        <v>4</v>
      </c>
      <c r="BF58" s="42">
        <v>0</v>
      </c>
      <c r="BG58" s="12">
        <f>SUM(AZ58:BF58)</f>
        <v>163</v>
      </c>
      <c r="BH58" s="12">
        <f t="shared" si="379"/>
        <v>178.29999999999998</v>
      </c>
      <c r="BI58" s="22">
        <f>BI56+"00:15"</f>
        <v>0.37500000000000011</v>
      </c>
      <c r="BJ58" s="42">
        <v>4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12">
        <f>SUM(BJ58:BP58)</f>
        <v>4</v>
      </c>
      <c r="BR58" s="12">
        <f t="shared" si="381"/>
        <v>4</v>
      </c>
      <c r="BS58" s="22">
        <f>BS56+"00:15"</f>
        <v>0.37500000000000011</v>
      </c>
      <c r="BT58" s="42">
        <v>0</v>
      </c>
      <c r="BU58" s="42">
        <v>0</v>
      </c>
      <c r="BV58" s="42">
        <v>0</v>
      </c>
      <c r="BW58" s="42">
        <v>0</v>
      </c>
      <c r="BX58" s="42">
        <v>0</v>
      </c>
      <c r="BY58" s="42">
        <v>0</v>
      </c>
      <c r="BZ58" s="42">
        <v>0</v>
      </c>
      <c r="CA58" s="12">
        <f>SUM(BT58:BZ58)</f>
        <v>0</v>
      </c>
      <c r="CB58" s="12">
        <f t="shared" si="383"/>
        <v>0</v>
      </c>
      <c r="CC58" s="22">
        <f>CC56+"00:15"</f>
        <v>0.37500000000000011</v>
      </c>
      <c r="CD58" s="42">
        <v>1</v>
      </c>
      <c r="CE58" s="42">
        <v>0</v>
      </c>
      <c r="CF58" s="42">
        <v>0</v>
      </c>
      <c r="CG58" s="42">
        <v>0</v>
      </c>
      <c r="CH58" s="42">
        <v>0</v>
      </c>
      <c r="CI58" s="42">
        <v>0</v>
      </c>
      <c r="CJ58" s="42">
        <v>0</v>
      </c>
      <c r="CK58" s="12">
        <f>SUM(CD58:CJ58)</f>
        <v>1</v>
      </c>
      <c r="CL58" s="12">
        <f t="shared" si="385"/>
        <v>1</v>
      </c>
      <c r="CM58" s="22">
        <f>CM56+"00:15"</f>
        <v>0.37500000000000011</v>
      </c>
      <c r="CN58" s="42">
        <v>1</v>
      </c>
      <c r="CO58" s="42">
        <v>0</v>
      </c>
      <c r="CP58" s="42">
        <v>0</v>
      </c>
      <c r="CQ58" s="42">
        <v>0</v>
      </c>
      <c r="CR58" s="42">
        <v>0</v>
      </c>
      <c r="CS58" s="42">
        <v>0</v>
      </c>
      <c r="CT58" s="42">
        <v>1</v>
      </c>
      <c r="CU58" s="12">
        <f>SUM(CN58:CT58)</f>
        <v>2</v>
      </c>
      <c r="CV58" s="12">
        <f t="shared" si="387"/>
        <v>1.2</v>
      </c>
      <c r="CW58" s="22">
        <f>CW56+"00:15"</f>
        <v>0.37500000000000011</v>
      </c>
      <c r="CX58" s="42">
        <v>13</v>
      </c>
      <c r="CY58" s="42">
        <v>1</v>
      </c>
      <c r="CZ58" s="42">
        <v>0</v>
      </c>
      <c r="DA58" s="42">
        <v>0</v>
      </c>
      <c r="DB58" s="42">
        <v>0</v>
      </c>
      <c r="DC58" s="42">
        <v>1</v>
      </c>
      <c r="DD58" s="42">
        <v>0</v>
      </c>
      <c r="DE58" s="12">
        <f>SUM(CX58:DD58)</f>
        <v>15</v>
      </c>
      <c r="DF58" s="12">
        <f t="shared" si="389"/>
        <v>14.4</v>
      </c>
      <c r="DG58" s="22">
        <f>DG56+"00:15"</f>
        <v>0.37500000000000011</v>
      </c>
      <c r="DH58" s="42">
        <v>0</v>
      </c>
      <c r="DI58" s="42">
        <v>0</v>
      </c>
      <c r="DJ58" s="42">
        <v>0</v>
      </c>
      <c r="DK58" s="42">
        <v>0</v>
      </c>
      <c r="DL58" s="42">
        <v>0</v>
      </c>
      <c r="DM58" s="42">
        <v>0</v>
      </c>
      <c r="DN58" s="42">
        <v>0</v>
      </c>
      <c r="DO58" s="12">
        <f>SUM(DH58:DN58)</f>
        <v>0</v>
      </c>
      <c r="DP58" s="12">
        <f t="shared" si="391"/>
        <v>0</v>
      </c>
      <c r="DQ58" s="22">
        <f>DQ56+"00:15"</f>
        <v>0.37500000000000011</v>
      </c>
      <c r="DR58" s="42">
        <v>14</v>
      </c>
      <c r="DS58" s="42">
        <v>4</v>
      </c>
      <c r="DT58" s="42">
        <v>0</v>
      </c>
      <c r="DU58" s="42">
        <v>0</v>
      </c>
      <c r="DV58" s="42">
        <v>0</v>
      </c>
      <c r="DW58" s="42">
        <v>0</v>
      </c>
      <c r="DX58" s="42">
        <v>0</v>
      </c>
      <c r="DY58" s="12">
        <f>SUM(DR58:DX58)</f>
        <v>18</v>
      </c>
      <c r="DZ58" s="12">
        <f t="shared" si="393"/>
        <v>18</v>
      </c>
      <c r="EA58" s="22">
        <f>EA56+"00:15"</f>
        <v>0.37500000000000011</v>
      </c>
      <c r="EB58" s="42">
        <v>108</v>
      </c>
      <c r="EC58" s="42">
        <v>34</v>
      </c>
      <c r="ED58" s="42">
        <v>12</v>
      </c>
      <c r="EE58" s="42">
        <v>2</v>
      </c>
      <c r="EF58" s="42">
        <v>11</v>
      </c>
      <c r="EG58" s="42">
        <v>16</v>
      </c>
      <c r="EH58" s="42">
        <v>5</v>
      </c>
      <c r="EI58" s="12">
        <f>SUM(EB58:EH58)</f>
        <v>188</v>
      </c>
      <c r="EJ58" s="12">
        <f t="shared" si="395"/>
        <v>194</v>
      </c>
      <c r="EK58" s="22">
        <f>EK56+"00:15"</f>
        <v>0.37500000000000011</v>
      </c>
      <c r="EL58" s="42">
        <v>0</v>
      </c>
      <c r="EM58" s="42">
        <v>0</v>
      </c>
      <c r="EN58" s="42">
        <v>0</v>
      </c>
      <c r="EO58" s="42">
        <v>0</v>
      </c>
      <c r="EP58" s="42">
        <v>0</v>
      </c>
      <c r="EQ58" s="42">
        <v>0</v>
      </c>
      <c r="ER58" s="42">
        <v>0</v>
      </c>
      <c r="ES58" s="12">
        <f>SUM(EL58:ER58)</f>
        <v>0</v>
      </c>
      <c r="ET58" s="12">
        <f t="shared" si="397"/>
        <v>0</v>
      </c>
      <c r="EU58" s="22">
        <f>EU56+"00:15"</f>
        <v>0.37500000000000011</v>
      </c>
      <c r="EV58" s="42">
        <v>0</v>
      </c>
      <c r="EW58" s="42">
        <v>0</v>
      </c>
      <c r="EX58" s="42">
        <v>0</v>
      </c>
      <c r="EY58" s="42">
        <v>0</v>
      </c>
      <c r="EZ58" s="42">
        <v>0</v>
      </c>
      <c r="FA58" s="42">
        <v>0</v>
      </c>
      <c r="FB58" s="42">
        <v>0</v>
      </c>
      <c r="FC58" s="12">
        <f>SUM(EV58:FB58)</f>
        <v>0</v>
      </c>
      <c r="FD58" s="12">
        <f t="shared" si="399"/>
        <v>0</v>
      </c>
      <c r="FE58" s="22">
        <f>FE56+"00:15"</f>
        <v>0.37500000000000011</v>
      </c>
      <c r="FF58" s="48">
        <f t="shared" ref="FF58:FL61" si="552">SUM(AF58,AP58,CN58,EL58)</f>
        <v>1</v>
      </c>
      <c r="FG58" s="48">
        <f t="shared" si="552"/>
        <v>0</v>
      </c>
      <c r="FH58" s="48">
        <f t="shared" si="552"/>
        <v>1</v>
      </c>
      <c r="FI58" s="48">
        <f t="shared" si="552"/>
        <v>0</v>
      </c>
      <c r="FJ58" s="48">
        <f t="shared" si="552"/>
        <v>0</v>
      </c>
      <c r="FK58" s="48">
        <f t="shared" si="552"/>
        <v>0</v>
      </c>
      <c r="FL58" s="48">
        <f t="shared" si="552"/>
        <v>1</v>
      </c>
      <c r="FM58" s="12">
        <f>SUM(FF58:FL58)</f>
        <v>3</v>
      </c>
      <c r="FN58" s="12">
        <f t="shared" si="401"/>
        <v>2.7</v>
      </c>
      <c r="FO58" s="22">
        <f>FO56+"00:15"</f>
        <v>0.37500000000000011</v>
      </c>
      <c r="FP58" s="48">
        <f t="shared" ref="FP58:FV61" si="553">SUM(B58,L58,V58,AF58)</f>
        <v>21</v>
      </c>
      <c r="FQ58" s="48">
        <f t="shared" si="553"/>
        <v>8</v>
      </c>
      <c r="FR58" s="48">
        <f t="shared" si="553"/>
        <v>2</v>
      </c>
      <c r="FS58" s="48">
        <f t="shared" si="553"/>
        <v>0</v>
      </c>
      <c r="FT58" s="48">
        <f t="shared" si="553"/>
        <v>0</v>
      </c>
      <c r="FU58" s="48">
        <f t="shared" si="553"/>
        <v>1</v>
      </c>
      <c r="FV58" s="48">
        <f t="shared" si="553"/>
        <v>5</v>
      </c>
      <c r="FW58" s="12">
        <f>SUM(FP58:FV58)</f>
        <v>37</v>
      </c>
      <c r="FX58" s="12">
        <f t="shared" si="403"/>
        <v>33.4</v>
      </c>
      <c r="FY58" s="22">
        <f>FY56+"00:15"</f>
        <v>0.37500000000000011</v>
      </c>
      <c r="FZ58" s="48">
        <f t="shared" ref="FZ58:GF61" si="554">SUM(V58,BT58,CD58,EB58)</f>
        <v>119</v>
      </c>
      <c r="GA58" s="48">
        <f t="shared" si="554"/>
        <v>41</v>
      </c>
      <c r="GB58" s="48">
        <f t="shared" si="554"/>
        <v>14</v>
      </c>
      <c r="GC58" s="48">
        <f t="shared" si="554"/>
        <v>2</v>
      </c>
      <c r="GD58" s="48">
        <f t="shared" si="554"/>
        <v>11</v>
      </c>
      <c r="GE58" s="48">
        <f t="shared" si="554"/>
        <v>17</v>
      </c>
      <c r="GF58" s="48">
        <f t="shared" si="554"/>
        <v>5</v>
      </c>
      <c r="GG58" s="12">
        <f>SUM(FZ58:GF58)</f>
        <v>209</v>
      </c>
      <c r="GH58" s="12">
        <f t="shared" si="405"/>
        <v>215.4</v>
      </c>
      <c r="GI58" s="22">
        <f>GI56+"00:15"</f>
        <v>0.37500000000000011</v>
      </c>
      <c r="GJ58" s="48">
        <f t="shared" ref="GJ58:GP61" si="555">SUM(AP58,AZ58,BJ58,BT58)</f>
        <v>118</v>
      </c>
      <c r="GK58" s="48">
        <f t="shared" si="555"/>
        <v>26</v>
      </c>
      <c r="GL58" s="48">
        <f t="shared" si="555"/>
        <v>6</v>
      </c>
      <c r="GM58" s="48">
        <f t="shared" si="555"/>
        <v>4</v>
      </c>
      <c r="GN58" s="48">
        <f t="shared" si="555"/>
        <v>10</v>
      </c>
      <c r="GO58" s="48">
        <f t="shared" si="555"/>
        <v>4</v>
      </c>
      <c r="GP58" s="48">
        <f t="shared" si="555"/>
        <v>0</v>
      </c>
      <c r="GQ58" s="12">
        <f>SUM(GJ58:GP58)</f>
        <v>168</v>
      </c>
      <c r="GR58" s="12">
        <f t="shared" si="407"/>
        <v>183.79999999999998</v>
      </c>
      <c r="GS58" s="22">
        <f>GS56+"00:15"</f>
        <v>0.37500000000000011</v>
      </c>
      <c r="GT58" s="48">
        <f t="shared" ref="GT58:GZ61" si="556">SUM(L58,BJ58,DH58,DR58)</f>
        <v>24</v>
      </c>
      <c r="GU58" s="48">
        <f t="shared" si="556"/>
        <v>5</v>
      </c>
      <c r="GV58" s="48">
        <f t="shared" si="556"/>
        <v>0</v>
      </c>
      <c r="GW58" s="48">
        <f t="shared" si="556"/>
        <v>0</v>
      </c>
      <c r="GX58" s="48">
        <f t="shared" si="556"/>
        <v>0</v>
      </c>
      <c r="GY58" s="48">
        <f t="shared" si="556"/>
        <v>0</v>
      </c>
      <c r="GZ58" s="48">
        <f t="shared" si="556"/>
        <v>4</v>
      </c>
      <c r="HA58" s="12">
        <f>SUM(GT58:GZ58)</f>
        <v>33</v>
      </c>
      <c r="HB58" s="12">
        <f t="shared" si="409"/>
        <v>29.8</v>
      </c>
      <c r="HC58" s="22">
        <f>HC56+"00:15"</f>
        <v>0.37500000000000011</v>
      </c>
      <c r="HD58" s="48">
        <f t="shared" ref="HD58:HJ61" si="557">SUM(CD58,CN58,CX58,DH58)</f>
        <v>15</v>
      </c>
      <c r="HE58" s="48">
        <f t="shared" si="557"/>
        <v>1</v>
      </c>
      <c r="HF58" s="48">
        <f t="shared" si="557"/>
        <v>0</v>
      </c>
      <c r="HG58" s="48">
        <f t="shared" si="557"/>
        <v>0</v>
      </c>
      <c r="HH58" s="48">
        <f t="shared" si="557"/>
        <v>0</v>
      </c>
      <c r="HI58" s="48">
        <f t="shared" si="557"/>
        <v>1</v>
      </c>
      <c r="HJ58" s="48">
        <f t="shared" si="557"/>
        <v>1</v>
      </c>
      <c r="HK58" s="12">
        <f>SUM(HD58:HJ58)</f>
        <v>18</v>
      </c>
      <c r="HL58" s="12">
        <f t="shared" si="411"/>
        <v>16.599999999999998</v>
      </c>
      <c r="HM58" s="22">
        <f>HM56+"00:15"</f>
        <v>0.37500000000000011</v>
      </c>
      <c r="HN58" s="48">
        <f t="shared" ref="HN58:HT61" si="558">SUM(B58,AZ58,CX58,EV58)</f>
        <v>132</v>
      </c>
      <c r="HO58" s="48">
        <f t="shared" si="558"/>
        <v>27</v>
      </c>
      <c r="HP58" s="48">
        <f t="shared" si="558"/>
        <v>5</v>
      </c>
      <c r="HQ58" s="48">
        <f t="shared" si="558"/>
        <v>4</v>
      </c>
      <c r="HR58" s="48">
        <f t="shared" si="558"/>
        <v>10</v>
      </c>
      <c r="HS58" s="48">
        <f t="shared" si="558"/>
        <v>5</v>
      </c>
      <c r="HT58" s="48">
        <f t="shared" si="558"/>
        <v>1</v>
      </c>
      <c r="HU58" s="12">
        <f>SUM(HN58:HT58)</f>
        <v>184</v>
      </c>
      <c r="HV58" s="12">
        <f t="shared" si="413"/>
        <v>197.89999999999998</v>
      </c>
      <c r="HW58" s="22">
        <f>HW56+"00:15"</f>
        <v>0.37500000000000011</v>
      </c>
      <c r="HX58" s="48">
        <f t="shared" ref="HX58:ID61" si="559">SUM(DR58,EB58,EL58,EV58)</f>
        <v>122</v>
      </c>
      <c r="HY58" s="48">
        <f t="shared" si="559"/>
        <v>38</v>
      </c>
      <c r="HZ58" s="48">
        <f t="shared" si="559"/>
        <v>12</v>
      </c>
      <c r="IA58" s="48">
        <f t="shared" si="559"/>
        <v>2</v>
      </c>
      <c r="IB58" s="48">
        <f t="shared" si="559"/>
        <v>11</v>
      </c>
      <c r="IC58" s="48">
        <f t="shared" si="559"/>
        <v>16</v>
      </c>
      <c r="ID58" s="48">
        <f t="shared" si="559"/>
        <v>5</v>
      </c>
      <c r="IE58" s="12">
        <f t="shared" si="89"/>
        <v>206</v>
      </c>
      <c r="IF58" s="12">
        <f t="shared" si="415"/>
        <v>212</v>
      </c>
    </row>
    <row r="59" spans="1:240" ht="13" customHeight="1" x14ac:dyDescent="0.25">
      <c r="A59" s="22">
        <f t="shared" ref="A59:A61" si="560">A58+"00:15"</f>
        <v>0.3854166666666668</v>
      </c>
      <c r="B59" s="42">
        <v>4</v>
      </c>
      <c r="C59" s="42">
        <v>0</v>
      </c>
      <c r="D59" s="42">
        <v>0</v>
      </c>
      <c r="E59" s="42">
        <v>0</v>
      </c>
      <c r="F59" s="42">
        <v>1</v>
      </c>
      <c r="G59" s="42">
        <v>1</v>
      </c>
      <c r="H59" s="42">
        <v>0</v>
      </c>
      <c r="I59" s="12">
        <f>SUM(B59:H59)</f>
        <v>6</v>
      </c>
      <c r="J59" s="12">
        <f t="shared" si="8"/>
        <v>6.4</v>
      </c>
      <c r="K59" s="22">
        <f t="shared" ref="K59:K61" si="561">K58+"00:15"</f>
        <v>0.3854166666666668</v>
      </c>
      <c r="L59" s="42">
        <v>11</v>
      </c>
      <c r="M59" s="42">
        <v>4</v>
      </c>
      <c r="N59" s="42">
        <v>0</v>
      </c>
      <c r="O59" s="42">
        <v>0</v>
      </c>
      <c r="P59" s="42">
        <v>0</v>
      </c>
      <c r="Q59" s="42">
        <v>0</v>
      </c>
      <c r="R59" s="42">
        <v>3</v>
      </c>
      <c r="S59" s="12">
        <f>SUM(L59:R59)</f>
        <v>18</v>
      </c>
      <c r="T59" s="12">
        <f t="shared" si="371"/>
        <v>15.6</v>
      </c>
      <c r="U59" s="22">
        <f t="shared" ref="U59:U61" si="562">U58+"00:15"</f>
        <v>0.3854166666666668</v>
      </c>
      <c r="V59" s="42">
        <v>24</v>
      </c>
      <c r="W59" s="42">
        <v>7</v>
      </c>
      <c r="X59" s="42">
        <v>4</v>
      </c>
      <c r="Y59" s="42">
        <v>0</v>
      </c>
      <c r="Z59" s="42">
        <v>0</v>
      </c>
      <c r="AA59" s="42">
        <v>0</v>
      </c>
      <c r="AB59" s="42">
        <v>0</v>
      </c>
      <c r="AC59" s="12">
        <f>SUM(V59:AB59)</f>
        <v>35</v>
      </c>
      <c r="AD59" s="12">
        <f t="shared" si="373"/>
        <v>37</v>
      </c>
      <c r="AE59" s="22">
        <f t="shared" ref="AE59:AE61" si="563">AE58+"00:15"</f>
        <v>0.3854166666666668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12">
        <f>SUM(AF59:AL59)</f>
        <v>0</v>
      </c>
      <c r="AN59" s="12">
        <f t="shared" si="375"/>
        <v>0</v>
      </c>
      <c r="AO59" s="22">
        <f t="shared" ref="AO59:AO61" si="564">AO58+"00:15"</f>
        <v>0.3854166666666668</v>
      </c>
      <c r="AP59" s="42">
        <v>1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12">
        <f>SUM(AP59:AV59)</f>
        <v>1</v>
      </c>
      <c r="AX59" s="12">
        <f t="shared" si="377"/>
        <v>1</v>
      </c>
      <c r="AY59" s="22">
        <f t="shared" ref="AY59:AY61" si="565">AY58+"00:15"</f>
        <v>0.3854166666666668</v>
      </c>
      <c r="AZ59" s="42">
        <v>102</v>
      </c>
      <c r="BA59" s="42">
        <v>21</v>
      </c>
      <c r="BB59" s="42">
        <v>6</v>
      </c>
      <c r="BC59" s="42">
        <v>1</v>
      </c>
      <c r="BD59" s="42">
        <v>8</v>
      </c>
      <c r="BE59" s="42">
        <v>6</v>
      </c>
      <c r="BF59" s="42">
        <v>1</v>
      </c>
      <c r="BG59" s="12">
        <f>SUM(AZ59:BF59)</f>
        <v>145</v>
      </c>
      <c r="BH59" s="12">
        <f t="shared" si="379"/>
        <v>152.9</v>
      </c>
      <c r="BI59" s="22">
        <f t="shared" ref="BI59:BI61" si="566">BI58+"00:15"</f>
        <v>0.3854166666666668</v>
      </c>
      <c r="BJ59" s="42">
        <v>4</v>
      </c>
      <c r="BK59" s="42">
        <v>2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12">
        <f>SUM(BJ59:BP59)</f>
        <v>6</v>
      </c>
      <c r="BR59" s="12">
        <f t="shared" si="381"/>
        <v>6</v>
      </c>
      <c r="BS59" s="22">
        <f t="shared" ref="BS59:BS61" si="567">BS58+"00:15"</f>
        <v>0.3854166666666668</v>
      </c>
      <c r="BT59" s="42">
        <v>0</v>
      </c>
      <c r="BU59" s="42">
        <v>0</v>
      </c>
      <c r="BV59" s="42">
        <v>0</v>
      </c>
      <c r="BW59" s="42">
        <v>0</v>
      </c>
      <c r="BX59" s="42">
        <v>0</v>
      </c>
      <c r="BY59" s="42">
        <v>0</v>
      </c>
      <c r="BZ59" s="42">
        <v>0</v>
      </c>
      <c r="CA59" s="12">
        <f>SUM(BT59:BZ59)</f>
        <v>0</v>
      </c>
      <c r="CB59" s="12">
        <f t="shared" si="383"/>
        <v>0</v>
      </c>
      <c r="CC59" s="22">
        <f t="shared" ref="CC59:CC61" si="568">CC58+"00:15"</f>
        <v>0.3854166666666668</v>
      </c>
      <c r="CD59" s="42">
        <v>3</v>
      </c>
      <c r="CE59" s="42">
        <v>0</v>
      </c>
      <c r="CF59" s="42">
        <v>0</v>
      </c>
      <c r="CG59" s="42">
        <v>0</v>
      </c>
      <c r="CH59" s="42">
        <v>0</v>
      </c>
      <c r="CI59" s="42">
        <v>0</v>
      </c>
      <c r="CJ59" s="42">
        <v>0</v>
      </c>
      <c r="CK59" s="12">
        <f>SUM(CD59:CJ59)</f>
        <v>3</v>
      </c>
      <c r="CL59" s="12">
        <f t="shared" si="385"/>
        <v>3</v>
      </c>
      <c r="CM59" s="22">
        <f t="shared" ref="CM59:CM61" si="569">CM58+"00:15"</f>
        <v>0.3854166666666668</v>
      </c>
      <c r="CN59" s="42">
        <v>0</v>
      </c>
      <c r="CO59" s="42">
        <v>0</v>
      </c>
      <c r="CP59" s="42">
        <v>0</v>
      </c>
      <c r="CQ59" s="42">
        <v>0</v>
      </c>
      <c r="CR59" s="42">
        <v>0</v>
      </c>
      <c r="CS59" s="42">
        <v>0</v>
      </c>
      <c r="CT59" s="42">
        <v>2</v>
      </c>
      <c r="CU59" s="12">
        <f>SUM(CN59:CT59)</f>
        <v>2</v>
      </c>
      <c r="CV59" s="12">
        <f t="shared" si="387"/>
        <v>0.4</v>
      </c>
      <c r="CW59" s="22">
        <f t="shared" ref="CW59:CW61" si="570">CW58+"00:15"</f>
        <v>0.3854166666666668</v>
      </c>
      <c r="CX59" s="42">
        <v>4</v>
      </c>
      <c r="CY59" s="42">
        <v>0</v>
      </c>
      <c r="CZ59" s="42">
        <v>0</v>
      </c>
      <c r="DA59" s="42">
        <v>0</v>
      </c>
      <c r="DB59" s="42">
        <v>0</v>
      </c>
      <c r="DC59" s="42">
        <v>2</v>
      </c>
      <c r="DD59" s="42">
        <v>0</v>
      </c>
      <c r="DE59" s="12">
        <f>SUM(CX59:DD59)</f>
        <v>6</v>
      </c>
      <c r="DF59" s="12">
        <f t="shared" si="389"/>
        <v>4.8</v>
      </c>
      <c r="DG59" s="22">
        <f t="shared" ref="DG59:DG61" si="571">DG58+"00:15"</f>
        <v>0.3854166666666668</v>
      </c>
      <c r="DH59" s="42">
        <v>0</v>
      </c>
      <c r="DI59" s="42">
        <v>0</v>
      </c>
      <c r="DJ59" s="42">
        <v>0</v>
      </c>
      <c r="DK59" s="42">
        <v>0</v>
      </c>
      <c r="DL59" s="42">
        <v>0</v>
      </c>
      <c r="DM59" s="42">
        <v>0</v>
      </c>
      <c r="DN59" s="42">
        <v>0</v>
      </c>
      <c r="DO59" s="12">
        <f>SUM(DH59:DN59)</f>
        <v>0</v>
      </c>
      <c r="DP59" s="12">
        <f t="shared" si="391"/>
        <v>0</v>
      </c>
      <c r="DQ59" s="22">
        <f t="shared" ref="DQ59:DQ61" si="572">DQ58+"00:15"</f>
        <v>0.3854166666666668</v>
      </c>
      <c r="DR59" s="42">
        <v>14</v>
      </c>
      <c r="DS59" s="42">
        <v>6</v>
      </c>
      <c r="DT59" s="42">
        <v>0</v>
      </c>
      <c r="DU59" s="42">
        <v>0</v>
      </c>
      <c r="DV59" s="42">
        <v>0</v>
      </c>
      <c r="DW59" s="42">
        <v>0</v>
      </c>
      <c r="DX59" s="42">
        <v>0</v>
      </c>
      <c r="DY59" s="12">
        <f>SUM(DR59:DX59)</f>
        <v>20</v>
      </c>
      <c r="DZ59" s="12">
        <f t="shared" si="393"/>
        <v>20</v>
      </c>
      <c r="EA59" s="22">
        <f t="shared" ref="EA59:EA61" si="573">EA58+"00:15"</f>
        <v>0.3854166666666668</v>
      </c>
      <c r="EB59" s="42">
        <v>103</v>
      </c>
      <c r="EC59" s="42">
        <v>34</v>
      </c>
      <c r="ED59" s="42">
        <v>12</v>
      </c>
      <c r="EE59" s="42">
        <v>1</v>
      </c>
      <c r="EF59" s="42">
        <v>8</v>
      </c>
      <c r="EG59" s="42">
        <v>7</v>
      </c>
      <c r="EH59" s="42">
        <v>4</v>
      </c>
      <c r="EI59" s="12">
        <f>SUM(EB59:EH59)</f>
        <v>169</v>
      </c>
      <c r="EJ59" s="12">
        <f t="shared" si="395"/>
        <v>176.90000000000003</v>
      </c>
      <c r="EK59" s="22">
        <f t="shared" ref="EK59:EK61" si="574">EK58+"00:15"</f>
        <v>0.3854166666666668</v>
      </c>
      <c r="EL59" s="42">
        <v>0</v>
      </c>
      <c r="EM59" s="42">
        <v>0</v>
      </c>
      <c r="EN59" s="42">
        <v>1</v>
      </c>
      <c r="EO59" s="42">
        <v>0</v>
      </c>
      <c r="EP59" s="42">
        <v>0</v>
      </c>
      <c r="EQ59" s="42">
        <v>0</v>
      </c>
      <c r="ER59" s="42">
        <v>0</v>
      </c>
      <c r="ES59" s="12">
        <f>SUM(EL59:ER59)</f>
        <v>1</v>
      </c>
      <c r="ET59" s="12">
        <f t="shared" si="397"/>
        <v>1.5</v>
      </c>
      <c r="EU59" s="22">
        <f t="shared" ref="EU59:EU61" si="575">EU58+"00:15"</f>
        <v>0.3854166666666668</v>
      </c>
      <c r="EV59" s="42">
        <v>2</v>
      </c>
      <c r="EW59" s="42">
        <v>1</v>
      </c>
      <c r="EX59" s="42">
        <v>0</v>
      </c>
      <c r="EY59" s="42">
        <v>0</v>
      </c>
      <c r="EZ59" s="42">
        <v>0</v>
      </c>
      <c r="FA59" s="42">
        <v>0</v>
      </c>
      <c r="FB59" s="42">
        <v>0</v>
      </c>
      <c r="FC59" s="12">
        <f>SUM(EV59:FB59)</f>
        <v>3</v>
      </c>
      <c r="FD59" s="12">
        <f t="shared" si="399"/>
        <v>3</v>
      </c>
      <c r="FE59" s="22">
        <f t="shared" ref="FE59:FE61" si="576">FE58+"00:15"</f>
        <v>0.3854166666666668</v>
      </c>
      <c r="FF59" s="48">
        <f t="shared" si="552"/>
        <v>1</v>
      </c>
      <c r="FG59" s="48">
        <f t="shared" si="552"/>
        <v>0</v>
      </c>
      <c r="FH59" s="48">
        <f t="shared" si="552"/>
        <v>1</v>
      </c>
      <c r="FI59" s="48">
        <f t="shared" si="552"/>
        <v>0</v>
      </c>
      <c r="FJ59" s="48">
        <f t="shared" si="552"/>
        <v>0</v>
      </c>
      <c r="FK59" s="48">
        <f t="shared" si="552"/>
        <v>0</v>
      </c>
      <c r="FL59" s="48">
        <f t="shared" si="552"/>
        <v>2</v>
      </c>
      <c r="FM59" s="12">
        <f>SUM(FF59:FL59)</f>
        <v>4</v>
      </c>
      <c r="FN59" s="12">
        <f t="shared" si="401"/>
        <v>2.9</v>
      </c>
      <c r="FO59" s="22">
        <f t="shared" ref="FO59:FO61" si="577">FO58+"00:15"</f>
        <v>0.3854166666666668</v>
      </c>
      <c r="FP59" s="48">
        <f t="shared" si="553"/>
        <v>39</v>
      </c>
      <c r="FQ59" s="48">
        <f t="shared" si="553"/>
        <v>11</v>
      </c>
      <c r="FR59" s="48">
        <f t="shared" si="553"/>
        <v>4</v>
      </c>
      <c r="FS59" s="48">
        <f t="shared" si="553"/>
        <v>0</v>
      </c>
      <c r="FT59" s="48">
        <f t="shared" si="553"/>
        <v>1</v>
      </c>
      <c r="FU59" s="48">
        <f t="shared" si="553"/>
        <v>1</v>
      </c>
      <c r="FV59" s="48">
        <f t="shared" si="553"/>
        <v>3</v>
      </c>
      <c r="FW59" s="12">
        <f>SUM(FP59:FV59)</f>
        <v>59</v>
      </c>
      <c r="FX59" s="12">
        <f t="shared" si="403"/>
        <v>59</v>
      </c>
      <c r="FY59" s="22">
        <f t="shared" ref="FY59:FY61" si="578">FY58+"00:15"</f>
        <v>0.3854166666666668</v>
      </c>
      <c r="FZ59" s="48">
        <f t="shared" si="554"/>
        <v>130</v>
      </c>
      <c r="GA59" s="48">
        <f t="shared" si="554"/>
        <v>41</v>
      </c>
      <c r="GB59" s="48">
        <f t="shared" si="554"/>
        <v>16</v>
      </c>
      <c r="GC59" s="48">
        <f t="shared" si="554"/>
        <v>1</v>
      </c>
      <c r="GD59" s="48">
        <f t="shared" si="554"/>
        <v>8</v>
      </c>
      <c r="GE59" s="48">
        <f t="shared" si="554"/>
        <v>7</v>
      </c>
      <c r="GF59" s="48">
        <f t="shared" si="554"/>
        <v>4</v>
      </c>
      <c r="GG59" s="12">
        <f>SUM(FZ59:GF59)</f>
        <v>207</v>
      </c>
      <c r="GH59" s="12">
        <f t="shared" si="405"/>
        <v>216.90000000000003</v>
      </c>
      <c r="GI59" s="22">
        <f t="shared" ref="GI59:GI61" si="579">GI58+"00:15"</f>
        <v>0.3854166666666668</v>
      </c>
      <c r="GJ59" s="48">
        <f t="shared" si="555"/>
        <v>107</v>
      </c>
      <c r="GK59" s="48">
        <f t="shared" si="555"/>
        <v>23</v>
      </c>
      <c r="GL59" s="48">
        <f t="shared" si="555"/>
        <v>6</v>
      </c>
      <c r="GM59" s="48">
        <f t="shared" si="555"/>
        <v>1</v>
      </c>
      <c r="GN59" s="48">
        <f t="shared" si="555"/>
        <v>8</v>
      </c>
      <c r="GO59" s="48">
        <f t="shared" si="555"/>
        <v>6</v>
      </c>
      <c r="GP59" s="48">
        <f t="shared" si="555"/>
        <v>1</v>
      </c>
      <c r="GQ59" s="12">
        <f>SUM(GJ59:GP59)</f>
        <v>152</v>
      </c>
      <c r="GR59" s="12">
        <f t="shared" si="407"/>
        <v>159.9</v>
      </c>
      <c r="GS59" s="22">
        <f t="shared" ref="GS59:GS61" si="580">GS58+"00:15"</f>
        <v>0.3854166666666668</v>
      </c>
      <c r="GT59" s="48">
        <f t="shared" si="556"/>
        <v>29</v>
      </c>
      <c r="GU59" s="48">
        <f t="shared" si="556"/>
        <v>12</v>
      </c>
      <c r="GV59" s="48">
        <f t="shared" si="556"/>
        <v>0</v>
      </c>
      <c r="GW59" s="48">
        <f t="shared" si="556"/>
        <v>0</v>
      </c>
      <c r="GX59" s="48">
        <f t="shared" si="556"/>
        <v>0</v>
      </c>
      <c r="GY59" s="48">
        <f t="shared" si="556"/>
        <v>0</v>
      </c>
      <c r="GZ59" s="48">
        <f t="shared" si="556"/>
        <v>3</v>
      </c>
      <c r="HA59" s="12">
        <f>SUM(GT59:GZ59)</f>
        <v>44</v>
      </c>
      <c r="HB59" s="12">
        <f t="shared" si="409"/>
        <v>41.6</v>
      </c>
      <c r="HC59" s="22">
        <f t="shared" ref="HC59:HC61" si="581">HC58+"00:15"</f>
        <v>0.3854166666666668</v>
      </c>
      <c r="HD59" s="48">
        <f t="shared" si="557"/>
        <v>7</v>
      </c>
      <c r="HE59" s="48">
        <f t="shared" si="557"/>
        <v>0</v>
      </c>
      <c r="HF59" s="48">
        <f t="shared" si="557"/>
        <v>0</v>
      </c>
      <c r="HG59" s="48">
        <f t="shared" si="557"/>
        <v>0</v>
      </c>
      <c r="HH59" s="48">
        <f t="shared" si="557"/>
        <v>0</v>
      </c>
      <c r="HI59" s="48">
        <f t="shared" si="557"/>
        <v>2</v>
      </c>
      <c r="HJ59" s="48">
        <f t="shared" si="557"/>
        <v>2</v>
      </c>
      <c r="HK59" s="12">
        <f>SUM(HD59:HJ59)</f>
        <v>11</v>
      </c>
      <c r="HL59" s="12">
        <f t="shared" si="411"/>
        <v>8.1999999999999993</v>
      </c>
      <c r="HM59" s="22">
        <f t="shared" ref="HM59:HM61" si="582">HM58+"00:15"</f>
        <v>0.3854166666666668</v>
      </c>
      <c r="HN59" s="48">
        <f t="shared" si="558"/>
        <v>112</v>
      </c>
      <c r="HO59" s="48">
        <f t="shared" si="558"/>
        <v>22</v>
      </c>
      <c r="HP59" s="48">
        <f t="shared" si="558"/>
        <v>6</v>
      </c>
      <c r="HQ59" s="48">
        <f t="shared" si="558"/>
        <v>1</v>
      </c>
      <c r="HR59" s="48">
        <f t="shared" si="558"/>
        <v>9</v>
      </c>
      <c r="HS59" s="48">
        <f t="shared" si="558"/>
        <v>9</v>
      </c>
      <c r="HT59" s="48">
        <f t="shared" si="558"/>
        <v>1</v>
      </c>
      <c r="HU59" s="12">
        <f>SUM(HN59:HT59)</f>
        <v>160</v>
      </c>
      <c r="HV59" s="12">
        <f t="shared" si="413"/>
        <v>167.1</v>
      </c>
      <c r="HW59" s="22">
        <f t="shared" ref="HW59:HW61" si="583">HW58+"00:15"</f>
        <v>0.3854166666666668</v>
      </c>
      <c r="HX59" s="48">
        <f t="shared" si="559"/>
        <v>119</v>
      </c>
      <c r="HY59" s="48">
        <f t="shared" si="559"/>
        <v>41</v>
      </c>
      <c r="HZ59" s="48">
        <f t="shared" si="559"/>
        <v>13</v>
      </c>
      <c r="IA59" s="48">
        <f t="shared" si="559"/>
        <v>1</v>
      </c>
      <c r="IB59" s="48">
        <f t="shared" si="559"/>
        <v>8</v>
      </c>
      <c r="IC59" s="48">
        <f t="shared" si="559"/>
        <v>7</v>
      </c>
      <c r="ID59" s="48">
        <f t="shared" si="559"/>
        <v>4</v>
      </c>
      <c r="IE59" s="12">
        <f t="shared" si="89"/>
        <v>193</v>
      </c>
      <c r="IF59" s="12">
        <f t="shared" si="415"/>
        <v>201.40000000000003</v>
      </c>
    </row>
    <row r="60" spans="1:240" ht="13" customHeight="1" x14ac:dyDescent="0.25">
      <c r="A60" s="22">
        <f t="shared" si="560"/>
        <v>0.39583333333333348</v>
      </c>
      <c r="B60" s="42">
        <v>5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12">
        <f>SUM(B60:H60)</f>
        <v>5</v>
      </c>
      <c r="J60" s="12">
        <f t="shared" si="8"/>
        <v>5</v>
      </c>
      <c r="K60" s="22">
        <f t="shared" si="561"/>
        <v>0.39583333333333348</v>
      </c>
      <c r="L60" s="42">
        <v>9</v>
      </c>
      <c r="M60" s="42">
        <v>4</v>
      </c>
      <c r="N60" s="42">
        <v>1</v>
      </c>
      <c r="O60" s="42">
        <v>0</v>
      </c>
      <c r="P60" s="42">
        <v>0</v>
      </c>
      <c r="Q60" s="42">
        <v>0</v>
      </c>
      <c r="R60" s="42">
        <v>1</v>
      </c>
      <c r="S60" s="12">
        <f>SUM(L60:R60)</f>
        <v>15</v>
      </c>
      <c r="T60" s="12">
        <f t="shared" si="371"/>
        <v>14.7</v>
      </c>
      <c r="U60" s="22">
        <f t="shared" si="562"/>
        <v>0.39583333333333348</v>
      </c>
      <c r="V60" s="42">
        <v>12</v>
      </c>
      <c r="W60" s="42">
        <v>8</v>
      </c>
      <c r="X60" s="42">
        <v>1</v>
      </c>
      <c r="Y60" s="42">
        <v>0</v>
      </c>
      <c r="Z60" s="42">
        <v>0</v>
      </c>
      <c r="AA60" s="42">
        <v>2</v>
      </c>
      <c r="AB60" s="42">
        <v>0</v>
      </c>
      <c r="AC60" s="12">
        <f>SUM(V60:AB60)</f>
        <v>23</v>
      </c>
      <c r="AD60" s="12">
        <f t="shared" si="373"/>
        <v>22.3</v>
      </c>
      <c r="AE60" s="22">
        <f t="shared" si="563"/>
        <v>0.39583333333333348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12">
        <f>SUM(AF60:AL60)</f>
        <v>0</v>
      </c>
      <c r="AN60" s="12">
        <f t="shared" si="375"/>
        <v>0</v>
      </c>
      <c r="AO60" s="22">
        <f t="shared" si="564"/>
        <v>0.39583333333333348</v>
      </c>
      <c r="AP60" s="42">
        <v>1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12">
        <f>SUM(AP60:AV60)</f>
        <v>1</v>
      </c>
      <c r="AX60" s="12">
        <f t="shared" si="377"/>
        <v>1</v>
      </c>
      <c r="AY60" s="22">
        <f t="shared" si="565"/>
        <v>0.39583333333333348</v>
      </c>
      <c r="AZ60" s="42">
        <v>109</v>
      </c>
      <c r="BA60" s="42">
        <v>23</v>
      </c>
      <c r="BB60" s="42">
        <v>12</v>
      </c>
      <c r="BC60" s="42">
        <v>0</v>
      </c>
      <c r="BD60" s="42">
        <v>7</v>
      </c>
      <c r="BE60" s="42">
        <v>3</v>
      </c>
      <c r="BF60" s="42">
        <v>1</v>
      </c>
      <c r="BG60" s="12">
        <f>SUM(AZ60:BF60)</f>
        <v>155</v>
      </c>
      <c r="BH60" s="12">
        <f t="shared" si="379"/>
        <v>165.39999999999998</v>
      </c>
      <c r="BI60" s="22">
        <f t="shared" si="566"/>
        <v>0.39583333333333348</v>
      </c>
      <c r="BJ60" s="42">
        <v>1</v>
      </c>
      <c r="BK60" s="42">
        <v>1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12">
        <f>SUM(BJ60:BP60)</f>
        <v>2</v>
      </c>
      <c r="BR60" s="12">
        <f t="shared" si="381"/>
        <v>2</v>
      </c>
      <c r="BS60" s="22">
        <f t="shared" si="567"/>
        <v>0.39583333333333348</v>
      </c>
      <c r="BT60" s="42">
        <v>0</v>
      </c>
      <c r="BU60" s="42">
        <v>0</v>
      </c>
      <c r="BV60" s="42">
        <v>0</v>
      </c>
      <c r="BW60" s="42">
        <v>0</v>
      </c>
      <c r="BX60" s="42">
        <v>0</v>
      </c>
      <c r="BY60" s="42">
        <v>0</v>
      </c>
      <c r="BZ60" s="42">
        <v>0</v>
      </c>
      <c r="CA60" s="12">
        <f>SUM(BT60:BZ60)</f>
        <v>0</v>
      </c>
      <c r="CB60" s="12">
        <f t="shared" si="383"/>
        <v>0</v>
      </c>
      <c r="CC60" s="22">
        <f t="shared" si="568"/>
        <v>0.39583333333333348</v>
      </c>
      <c r="CD60" s="42">
        <v>3</v>
      </c>
      <c r="CE60" s="42">
        <v>0</v>
      </c>
      <c r="CF60" s="42">
        <v>0</v>
      </c>
      <c r="CG60" s="42">
        <v>0</v>
      </c>
      <c r="CH60" s="42">
        <v>0</v>
      </c>
      <c r="CI60" s="42">
        <v>1</v>
      </c>
      <c r="CJ60" s="42">
        <v>0</v>
      </c>
      <c r="CK60" s="12">
        <f>SUM(CD60:CJ60)</f>
        <v>4</v>
      </c>
      <c r="CL60" s="12">
        <f t="shared" si="385"/>
        <v>3.4</v>
      </c>
      <c r="CM60" s="22">
        <f t="shared" si="569"/>
        <v>0.39583333333333348</v>
      </c>
      <c r="CN60" s="42">
        <v>0</v>
      </c>
      <c r="CO60" s="42">
        <v>0</v>
      </c>
      <c r="CP60" s="42">
        <v>0</v>
      </c>
      <c r="CQ60" s="42">
        <v>0</v>
      </c>
      <c r="CR60" s="42">
        <v>0</v>
      </c>
      <c r="CS60" s="42">
        <v>0</v>
      </c>
      <c r="CT60" s="42">
        <v>2</v>
      </c>
      <c r="CU60" s="12">
        <f>SUM(CN60:CT60)</f>
        <v>2</v>
      </c>
      <c r="CV60" s="12">
        <f t="shared" si="387"/>
        <v>0.4</v>
      </c>
      <c r="CW60" s="22">
        <f t="shared" si="570"/>
        <v>0.39583333333333348</v>
      </c>
      <c r="CX60" s="42">
        <v>5</v>
      </c>
      <c r="CY60" s="42">
        <v>3</v>
      </c>
      <c r="CZ60" s="42">
        <v>0</v>
      </c>
      <c r="DA60" s="42">
        <v>0</v>
      </c>
      <c r="DB60" s="42">
        <v>0</v>
      </c>
      <c r="DC60" s="42">
        <v>0</v>
      </c>
      <c r="DD60" s="42">
        <v>0</v>
      </c>
      <c r="DE60" s="12">
        <f>SUM(CX60:DD60)</f>
        <v>8</v>
      </c>
      <c r="DF60" s="12">
        <f t="shared" si="389"/>
        <v>8</v>
      </c>
      <c r="DG60" s="22">
        <f t="shared" si="571"/>
        <v>0.39583333333333348</v>
      </c>
      <c r="DH60" s="42">
        <v>0</v>
      </c>
      <c r="DI60" s="42">
        <v>0</v>
      </c>
      <c r="DJ60" s="42">
        <v>0</v>
      </c>
      <c r="DK60" s="42">
        <v>0</v>
      </c>
      <c r="DL60" s="42">
        <v>0</v>
      </c>
      <c r="DM60" s="42">
        <v>0</v>
      </c>
      <c r="DN60" s="42">
        <v>0</v>
      </c>
      <c r="DO60" s="12">
        <f>SUM(DH60:DN60)</f>
        <v>0</v>
      </c>
      <c r="DP60" s="12">
        <f t="shared" si="391"/>
        <v>0</v>
      </c>
      <c r="DQ60" s="22">
        <f t="shared" si="572"/>
        <v>0.39583333333333348</v>
      </c>
      <c r="DR60" s="42">
        <v>11</v>
      </c>
      <c r="DS60" s="42">
        <v>3</v>
      </c>
      <c r="DT60" s="42">
        <v>4</v>
      </c>
      <c r="DU60" s="42">
        <v>0</v>
      </c>
      <c r="DV60" s="42">
        <v>0</v>
      </c>
      <c r="DW60" s="42">
        <v>0</v>
      </c>
      <c r="DX60" s="42">
        <v>0</v>
      </c>
      <c r="DY60" s="12">
        <f>SUM(DR60:DX60)</f>
        <v>18</v>
      </c>
      <c r="DZ60" s="12">
        <f t="shared" si="393"/>
        <v>20</v>
      </c>
      <c r="EA60" s="22">
        <f t="shared" si="573"/>
        <v>0.39583333333333348</v>
      </c>
      <c r="EB60" s="42">
        <v>94</v>
      </c>
      <c r="EC60" s="42">
        <v>52</v>
      </c>
      <c r="ED60" s="42">
        <v>6</v>
      </c>
      <c r="EE60" s="42">
        <v>4</v>
      </c>
      <c r="EF60" s="42">
        <v>8</v>
      </c>
      <c r="EG60" s="42">
        <v>5</v>
      </c>
      <c r="EH60" s="42">
        <v>4</v>
      </c>
      <c r="EI60" s="12">
        <f>SUM(EB60:EH60)</f>
        <v>173</v>
      </c>
      <c r="EJ60" s="12">
        <f t="shared" si="395"/>
        <v>183</v>
      </c>
      <c r="EK60" s="22">
        <f t="shared" si="574"/>
        <v>0.39583333333333348</v>
      </c>
      <c r="EL60" s="42">
        <v>1</v>
      </c>
      <c r="EM60" s="42">
        <v>0</v>
      </c>
      <c r="EN60" s="42">
        <v>0</v>
      </c>
      <c r="EO60" s="42">
        <v>0</v>
      </c>
      <c r="EP60" s="42">
        <v>0</v>
      </c>
      <c r="EQ60" s="42">
        <v>0</v>
      </c>
      <c r="ER60" s="42">
        <v>0</v>
      </c>
      <c r="ES60" s="12">
        <f>SUM(EL60:ER60)</f>
        <v>1</v>
      </c>
      <c r="ET60" s="12">
        <f t="shared" si="397"/>
        <v>1</v>
      </c>
      <c r="EU60" s="22">
        <f t="shared" si="575"/>
        <v>0.39583333333333348</v>
      </c>
      <c r="EV60" s="42">
        <v>2</v>
      </c>
      <c r="EW60" s="42">
        <v>1</v>
      </c>
      <c r="EX60" s="42">
        <v>0</v>
      </c>
      <c r="EY60" s="42">
        <v>0</v>
      </c>
      <c r="EZ60" s="42">
        <v>0</v>
      </c>
      <c r="FA60" s="42">
        <v>0</v>
      </c>
      <c r="FB60" s="42">
        <v>0</v>
      </c>
      <c r="FC60" s="12">
        <f>SUM(EV60:FB60)</f>
        <v>3</v>
      </c>
      <c r="FD60" s="12">
        <f t="shared" si="399"/>
        <v>3</v>
      </c>
      <c r="FE60" s="22">
        <f t="shared" si="576"/>
        <v>0.39583333333333348</v>
      </c>
      <c r="FF60" s="48">
        <f t="shared" si="552"/>
        <v>2</v>
      </c>
      <c r="FG60" s="48">
        <f t="shared" si="552"/>
        <v>0</v>
      </c>
      <c r="FH60" s="48">
        <f t="shared" si="552"/>
        <v>0</v>
      </c>
      <c r="FI60" s="48">
        <f t="shared" si="552"/>
        <v>0</v>
      </c>
      <c r="FJ60" s="48">
        <f t="shared" si="552"/>
        <v>0</v>
      </c>
      <c r="FK60" s="48">
        <f t="shared" si="552"/>
        <v>0</v>
      </c>
      <c r="FL60" s="48">
        <f t="shared" si="552"/>
        <v>2</v>
      </c>
      <c r="FM60" s="12">
        <f>SUM(FF60:FL60)</f>
        <v>4</v>
      </c>
      <c r="FN60" s="12">
        <f t="shared" si="401"/>
        <v>2.4</v>
      </c>
      <c r="FO60" s="22">
        <f t="shared" si="577"/>
        <v>0.39583333333333348</v>
      </c>
      <c r="FP60" s="48">
        <f t="shared" si="553"/>
        <v>26</v>
      </c>
      <c r="FQ60" s="48">
        <f t="shared" si="553"/>
        <v>12</v>
      </c>
      <c r="FR60" s="48">
        <f t="shared" si="553"/>
        <v>2</v>
      </c>
      <c r="FS60" s="48">
        <f t="shared" si="553"/>
        <v>0</v>
      </c>
      <c r="FT60" s="48">
        <f t="shared" si="553"/>
        <v>0</v>
      </c>
      <c r="FU60" s="48">
        <f t="shared" si="553"/>
        <v>2</v>
      </c>
      <c r="FV60" s="48">
        <f t="shared" si="553"/>
        <v>1</v>
      </c>
      <c r="FW60" s="12">
        <f>SUM(FP60:FV60)</f>
        <v>43</v>
      </c>
      <c r="FX60" s="12">
        <f t="shared" si="403"/>
        <v>42</v>
      </c>
      <c r="FY60" s="22">
        <f t="shared" si="578"/>
        <v>0.39583333333333348</v>
      </c>
      <c r="FZ60" s="48">
        <f t="shared" si="554"/>
        <v>109</v>
      </c>
      <c r="GA60" s="48">
        <f t="shared" si="554"/>
        <v>60</v>
      </c>
      <c r="GB60" s="48">
        <f t="shared" si="554"/>
        <v>7</v>
      </c>
      <c r="GC60" s="48">
        <f t="shared" si="554"/>
        <v>4</v>
      </c>
      <c r="GD60" s="48">
        <f t="shared" si="554"/>
        <v>8</v>
      </c>
      <c r="GE60" s="48">
        <f t="shared" si="554"/>
        <v>8</v>
      </c>
      <c r="GF60" s="48">
        <f t="shared" si="554"/>
        <v>4</v>
      </c>
      <c r="GG60" s="12">
        <f>SUM(FZ60:GF60)</f>
        <v>200</v>
      </c>
      <c r="GH60" s="12">
        <f t="shared" si="405"/>
        <v>208.7</v>
      </c>
      <c r="GI60" s="22">
        <f t="shared" si="579"/>
        <v>0.39583333333333348</v>
      </c>
      <c r="GJ60" s="48">
        <f t="shared" si="555"/>
        <v>111</v>
      </c>
      <c r="GK60" s="48">
        <f t="shared" si="555"/>
        <v>24</v>
      </c>
      <c r="GL60" s="48">
        <f t="shared" si="555"/>
        <v>12</v>
      </c>
      <c r="GM60" s="48">
        <f t="shared" si="555"/>
        <v>0</v>
      </c>
      <c r="GN60" s="48">
        <f t="shared" si="555"/>
        <v>7</v>
      </c>
      <c r="GO60" s="48">
        <f t="shared" si="555"/>
        <v>3</v>
      </c>
      <c r="GP60" s="48">
        <f t="shared" si="555"/>
        <v>1</v>
      </c>
      <c r="GQ60" s="12">
        <f>SUM(GJ60:GP60)</f>
        <v>158</v>
      </c>
      <c r="GR60" s="12">
        <f t="shared" si="407"/>
        <v>168.39999999999998</v>
      </c>
      <c r="GS60" s="22">
        <f t="shared" si="580"/>
        <v>0.39583333333333348</v>
      </c>
      <c r="GT60" s="48">
        <f t="shared" si="556"/>
        <v>21</v>
      </c>
      <c r="GU60" s="48">
        <f t="shared" si="556"/>
        <v>8</v>
      </c>
      <c r="GV60" s="48">
        <f t="shared" si="556"/>
        <v>5</v>
      </c>
      <c r="GW60" s="48">
        <f t="shared" si="556"/>
        <v>0</v>
      </c>
      <c r="GX60" s="48">
        <f t="shared" si="556"/>
        <v>0</v>
      </c>
      <c r="GY60" s="48">
        <f t="shared" si="556"/>
        <v>0</v>
      </c>
      <c r="GZ60" s="48">
        <f t="shared" si="556"/>
        <v>1</v>
      </c>
      <c r="HA60" s="12">
        <f>SUM(GT60:GZ60)</f>
        <v>35</v>
      </c>
      <c r="HB60" s="12">
        <f t="shared" si="409"/>
        <v>36.700000000000003</v>
      </c>
      <c r="HC60" s="22">
        <f t="shared" si="581"/>
        <v>0.39583333333333348</v>
      </c>
      <c r="HD60" s="48">
        <f t="shared" si="557"/>
        <v>8</v>
      </c>
      <c r="HE60" s="48">
        <f t="shared" si="557"/>
        <v>3</v>
      </c>
      <c r="HF60" s="48">
        <f t="shared" si="557"/>
        <v>0</v>
      </c>
      <c r="HG60" s="48">
        <f t="shared" si="557"/>
        <v>0</v>
      </c>
      <c r="HH60" s="48">
        <f t="shared" si="557"/>
        <v>0</v>
      </c>
      <c r="HI60" s="48">
        <f t="shared" si="557"/>
        <v>1</v>
      </c>
      <c r="HJ60" s="48">
        <f t="shared" si="557"/>
        <v>2</v>
      </c>
      <c r="HK60" s="12">
        <f>SUM(HD60:HJ60)</f>
        <v>14</v>
      </c>
      <c r="HL60" s="12">
        <f t="shared" si="411"/>
        <v>11.8</v>
      </c>
      <c r="HM60" s="22">
        <f t="shared" si="582"/>
        <v>0.39583333333333348</v>
      </c>
      <c r="HN60" s="48">
        <f t="shared" si="558"/>
        <v>121</v>
      </c>
      <c r="HO60" s="48">
        <f t="shared" si="558"/>
        <v>27</v>
      </c>
      <c r="HP60" s="48">
        <f t="shared" si="558"/>
        <v>12</v>
      </c>
      <c r="HQ60" s="48">
        <f t="shared" si="558"/>
        <v>0</v>
      </c>
      <c r="HR60" s="48">
        <f t="shared" si="558"/>
        <v>7</v>
      </c>
      <c r="HS60" s="48">
        <f t="shared" si="558"/>
        <v>3</v>
      </c>
      <c r="HT60" s="48">
        <f t="shared" si="558"/>
        <v>1</v>
      </c>
      <c r="HU60" s="12">
        <f>SUM(HN60:HT60)</f>
        <v>171</v>
      </c>
      <c r="HV60" s="12">
        <f t="shared" si="413"/>
        <v>181.39999999999998</v>
      </c>
      <c r="HW60" s="22">
        <f t="shared" si="583"/>
        <v>0.39583333333333348</v>
      </c>
      <c r="HX60" s="48">
        <f t="shared" si="559"/>
        <v>108</v>
      </c>
      <c r="HY60" s="48">
        <f t="shared" si="559"/>
        <v>56</v>
      </c>
      <c r="HZ60" s="48">
        <f t="shared" si="559"/>
        <v>10</v>
      </c>
      <c r="IA60" s="48">
        <f t="shared" si="559"/>
        <v>4</v>
      </c>
      <c r="IB60" s="48">
        <f t="shared" si="559"/>
        <v>8</v>
      </c>
      <c r="IC60" s="48">
        <f t="shared" si="559"/>
        <v>5</v>
      </c>
      <c r="ID60" s="48">
        <f t="shared" si="559"/>
        <v>4</v>
      </c>
      <c r="IE60" s="12">
        <f t="shared" si="89"/>
        <v>195</v>
      </c>
      <c r="IF60" s="12">
        <f t="shared" si="415"/>
        <v>207</v>
      </c>
    </row>
    <row r="61" spans="1:240" ht="13" customHeight="1" thickBot="1" x14ac:dyDescent="0.3">
      <c r="A61" s="22">
        <f t="shared" si="560"/>
        <v>0.40625000000000017</v>
      </c>
      <c r="B61" s="42">
        <v>6</v>
      </c>
      <c r="C61" s="42">
        <v>0</v>
      </c>
      <c r="D61" s="42">
        <v>2</v>
      </c>
      <c r="E61" s="42">
        <v>0</v>
      </c>
      <c r="F61" s="42">
        <v>0</v>
      </c>
      <c r="G61" s="42">
        <v>2</v>
      </c>
      <c r="H61" s="42">
        <v>0</v>
      </c>
      <c r="I61" s="12">
        <f>SUM(B61:H61)</f>
        <v>10</v>
      </c>
      <c r="J61" s="12">
        <f t="shared" si="8"/>
        <v>9.8000000000000007</v>
      </c>
      <c r="K61" s="22">
        <f t="shared" si="561"/>
        <v>0.40625000000000017</v>
      </c>
      <c r="L61" s="42">
        <v>9</v>
      </c>
      <c r="M61" s="42">
        <v>4</v>
      </c>
      <c r="N61" s="42">
        <v>0</v>
      </c>
      <c r="O61" s="42">
        <v>0</v>
      </c>
      <c r="P61" s="42">
        <v>0</v>
      </c>
      <c r="Q61" s="42">
        <v>1</v>
      </c>
      <c r="R61" s="42">
        <v>1</v>
      </c>
      <c r="S61" s="12">
        <f>SUM(L61:R61)</f>
        <v>15</v>
      </c>
      <c r="T61" s="12">
        <f t="shared" si="371"/>
        <v>13.6</v>
      </c>
      <c r="U61" s="22">
        <f t="shared" si="562"/>
        <v>0.40625000000000017</v>
      </c>
      <c r="V61" s="42">
        <v>11</v>
      </c>
      <c r="W61" s="42">
        <v>6</v>
      </c>
      <c r="X61" s="42">
        <v>1</v>
      </c>
      <c r="Y61" s="42">
        <v>0</v>
      </c>
      <c r="Z61" s="42">
        <v>0</v>
      </c>
      <c r="AA61" s="42">
        <v>1</v>
      </c>
      <c r="AB61" s="42">
        <v>0</v>
      </c>
      <c r="AC61" s="12">
        <f>SUM(V61:AB61)</f>
        <v>19</v>
      </c>
      <c r="AD61" s="12">
        <f t="shared" si="373"/>
        <v>18.899999999999999</v>
      </c>
      <c r="AE61" s="22">
        <f t="shared" si="563"/>
        <v>0.40625000000000017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12">
        <f>SUM(AF61:AL61)</f>
        <v>0</v>
      </c>
      <c r="AN61" s="12">
        <f t="shared" si="375"/>
        <v>0</v>
      </c>
      <c r="AO61" s="22">
        <f t="shared" si="564"/>
        <v>0.40625000000000017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12">
        <f>SUM(AP61:AV61)</f>
        <v>0</v>
      </c>
      <c r="AX61" s="12">
        <f t="shared" si="377"/>
        <v>0</v>
      </c>
      <c r="AY61" s="22">
        <f t="shared" si="565"/>
        <v>0.40625000000000017</v>
      </c>
      <c r="AZ61" s="42">
        <v>73</v>
      </c>
      <c r="BA61" s="42">
        <v>31</v>
      </c>
      <c r="BB61" s="42">
        <v>12</v>
      </c>
      <c r="BC61" s="42">
        <v>1</v>
      </c>
      <c r="BD61" s="42">
        <v>8</v>
      </c>
      <c r="BE61" s="42">
        <v>5</v>
      </c>
      <c r="BF61" s="42">
        <v>0</v>
      </c>
      <c r="BG61" s="12">
        <f>SUM(AZ61:BF61)</f>
        <v>130</v>
      </c>
      <c r="BH61" s="12">
        <f t="shared" si="379"/>
        <v>142.30000000000001</v>
      </c>
      <c r="BI61" s="22">
        <f t="shared" si="566"/>
        <v>0.40625000000000017</v>
      </c>
      <c r="BJ61" s="42">
        <v>2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12">
        <f>SUM(BJ61:BP61)</f>
        <v>2</v>
      </c>
      <c r="BR61" s="12">
        <f t="shared" si="381"/>
        <v>2</v>
      </c>
      <c r="BS61" s="22">
        <f t="shared" si="567"/>
        <v>0.40625000000000017</v>
      </c>
      <c r="BT61" s="42">
        <v>0</v>
      </c>
      <c r="BU61" s="42">
        <v>0</v>
      </c>
      <c r="BV61" s="42">
        <v>0</v>
      </c>
      <c r="BW61" s="42">
        <v>0</v>
      </c>
      <c r="BX61" s="42">
        <v>0</v>
      </c>
      <c r="BY61" s="42">
        <v>0</v>
      </c>
      <c r="BZ61" s="42">
        <v>0</v>
      </c>
      <c r="CA61" s="12">
        <f>SUM(BT61:BZ61)</f>
        <v>0</v>
      </c>
      <c r="CB61" s="12">
        <f t="shared" si="383"/>
        <v>0</v>
      </c>
      <c r="CC61" s="22">
        <f t="shared" si="568"/>
        <v>0.40625000000000017</v>
      </c>
      <c r="CD61" s="42">
        <v>4</v>
      </c>
      <c r="CE61" s="42">
        <v>2</v>
      </c>
      <c r="CF61" s="42">
        <v>1</v>
      </c>
      <c r="CG61" s="42">
        <v>0</v>
      </c>
      <c r="CH61" s="42">
        <v>0</v>
      </c>
      <c r="CI61" s="42">
        <v>0</v>
      </c>
      <c r="CJ61" s="42">
        <v>0</v>
      </c>
      <c r="CK61" s="12">
        <f>SUM(CD61:CJ61)</f>
        <v>7</v>
      </c>
      <c r="CL61" s="12">
        <f t="shared" si="385"/>
        <v>7.5</v>
      </c>
      <c r="CM61" s="22">
        <f t="shared" si="569"/>
        <v>0.40625000000000017</v>
      </c>
      <c r="CN61" s="42">
        <v>0</v>
      </c>
      <c r="CO61" s="42">
        <v>0</v>
      </c>
      <c r="CP61" s="42">
        <v>0</v>
      </c>
      <c r="CQ61" s="42">
        <v>0</v>
      </c>
      <c r="CR61" s="42">
        <v>0</v>
      </c>
      <c r="CS61" s="42">
        <v>0</v>
      </c>
      <c r="CT61" s="42">
        <v>1</v>
      </c>
      <c r="CU61" s="12">
        <f>SUM(CN61:CT61)</f>
        <v>1</v>
      </c>
      <c r="CV61" s="12">
        <f t="shared" si="387"/>
        <v>0.2</v>
      </c>
      <c r="CW61" s="22">
        <f t="shared" si="570"/>
        <v>0.40625000000000017</v>
      </c>
      <c r="CX61" s="42">
        <v>4</v>
      </c>
      <c r="CY61" s="42">
        <v>0</v>
      </c>
      <c r="CZ61" s="42">
        <v>0</v>
      </c>
      <c r="DA61" s="42">
        <v>0</v>
      </c>
      <c r="DB61" s="42">
        <v>0</v>
      </c>
      <c r="DC61" s="42">
        <v>1</v>
      </c>
      <c r="DD61" s="42">
        <v>0</v>
      </c>
      <c r="DE61" s="12">
        <f>SUM(CX61:DD61)</f>
        <v>5</v>
      </c>
      <c r="DF61" s="12">
        <f t="shared" si="389"/>
        <v>4.4000000000000004</v>
      </c>
      <c r="DG61" s="22">
        <f t="shared" si="571"/>
        <v>0.40625000000000017</v>
      </c>
      <c r="DH61" s="42">
        <v>0</v>
      </c>
      <c r="DI61" s="42">
        <v>0</v>
      </c>
      <c r="DJ61" s="42">
        <v>0</v>
      </c>
      <c r="DK61" s="42">
        <v>0</v>
      </c>
      <c r="DL61" s="42">
        <v>0</v>
      </c>
      <c r="DM61" s="42">
        <v>0</v>
      </c>
      <c r="DN61" s="42">
        <v>0</v>
      </c>
      <c r="DO61" s="12">
        <f>SUM(DH61:DN61)</f>
        <v>0</v>
      </c>
      <c r="DP61" s="12">
        <f t="shared" si="391"/>
        <v>0</v>
      </c>
      <c r="DQ61" s="22">
        <f t="shared" si="572"/>
        <v>0.40625000000000017</v>
      </c>
      <c r="DR61" s="42">
        <v>8</v>
      </c>
      <c r="DS61" s="42">
        <v>5</v>
      </c>
      <c r="DT61" s="42">
        <v>4</v>
      </c>
      <c r="DU61" s="42">
        <v>0</v>
      </c>
      <c r="DV61" s="42">
        <v>0</v>
      </c>
      <c r="DW61" s="42">
        <v>0</v>
      </c>
      <c r="DX61" s="42">
        <v>1</v>
      </c>
      <c r="DY61" s="12">
        <f>SUM(DR61:DX61)</f>
        <v>18</v>
      </c>
      <c r="DZ61" s="12">
        <f t="shared" si="393"/>
        <v>19.2</v>
      </c>
      <c r="EA61" s="22">
        <f t="shared" si="573"/>
        <v>0.40625000000000017</v>
      </c>
      <c r="EB61" s="42">
        <v>101</v>
      </c>
      <c r="EC61" s="42">
        <v>35</v>
      </c>
      <c r="ED61" s="42">
        <v>9</v>
      </c>
      <c r="EE61" s="42">
        <v>2</v>
      </c>
      <c r="EF61" s="42">
        <v>7</v>
      </c>
      <c r="EG61" s="42">
        <v>10</v>
      </c>
      <c r="EH61" s="42">
        <v>3</v>
      </c>
      <c r="EI61" s="12">
        <f>SUM(EB61:EH61)</f>
        <v>167</v>
      </c>
      <c r="EJ61" s="12">
        <f t="shared" si="395"/>
        <v>172.7</v>
      </c>
      <c r="EK61" s="22">
        <f t="shared" si="574"/>
        <v>0.40625000000000017</v>
      </c>
      <c r="EL61" s="42">
        <v>1</v>
      </c>
      <c r="EM61" s="42">
        <v>0</v>
      </c>
      <c r="EN61" s="42">
        <v>1</v>
      </c>
      <c r="EO61" s="42">
        <v>0</v>
      </c>
      <c r="EP61" s="42">
        <v>0</v>
      </c>
      <c r="EQ61" s="42">
        <v>0</v>
      </c>
      <c r="ER61" s="42">
        <v>0</v>
      </c>
      <c r="ES61" s="12">
        <f>SUM(EL61:ER61)</f>
        <v>2</v>
      </c>
      <c r="ET61" s="12">
        <f t="shared" si="397"/>
        <v>2.5</v>
      </c>
      <c r="EU61" s="22">
        <f t="shared" si="575"/>
        <v>0.40625000000000017</v>
      </c>
      <c r="EV61" s="42">
        <v>2</v>
      </c>
      <c r="EW61" s="42">
        <v>0</v>
      </c>
      <c r="EX61" s="42">
        <v>0</v>
      </c>
      <c r="EY61" s="42">
        <v>0</v>
      </c>
      <c r="EZ61" s="42">
        <v>0</v>
      </c>
      <c r="FA61" s="42">
        <v>0</v>
      </c>
      <c r="FB61" s="42">
        <v>0</v>
      </c>
      <c r="FC61" s="12">
        <f>SUM(EV61:FB61)</f>
        <v>2</v>
      </c>
      <c r="FD61" s="12">
        <f t="shared" si="399"/>
        <v>2</v>
      </c>
      <c r="FE61" s="22">
        <f t="shared" si="576"/>
        <v>0.40625000000000017</v>
      </c>
      <c r="FF61" s="48">
        <f t="shared" si="552"/>
        <v>1</v>
      </c>
      <c r="FG61" s="48">
        <f t="shared" si="552"/>
        <v>0</v>
      </c>
      <c r="FH61" s="48">
        <f t="shared" si="552"/>
        <v>1</v>
      </c>
      <c r="FI61" s="48">
        <f t="shared" si="552"/>
        <v>0</v>
      </c>
      <c r="FJ61" s="48">
        <f t="shared" si="552"/>
        <v>0</v>
      </c>
      <c r="FK61" s="48">
        <f t="shared" si="552"/>
        <v>0</v>
      </c>
      <c r="FL61" s="48">
        <f t="shared" si="552"/>
        <v>1</v>
      </c>
      <c r="FM61" s="12">
        <f>SUM(FF61:FL61)</f>
        <v>3</v>
      </c>
      <c r="FN61" s="12">
        <f t="shared" si="401"/>
        <v>2.7</v>
      </c>
      <c r="FO61" s="22">
        <f t="shared" si="577"/>
        <v>0.40625000000000017</v>
      </c>
      <c r="FP61" s="48">
        <f t="shared" si="553"/>
        <v>26</v>
      </c>
      <c r="FQ61" s="48">
        <f t="shared" si="553"/>
        <v>10</v>
      </c>
      <c r="FR61" s="48">
        <f t="shared" si="553"/>
        <v>3</v>
      </c>
      <c r="FS61" s="48">
        <f t="shared" si="553"/>
        <v>0</v>
      </c>
      <c r="FT61" s="48">
        <f t="shared" si="553"/>
        <v>0</v>
      </c>
      <c r="FU61" s="48">
        <f t="shared" si="553"/>
        <v>4</v>
      </c>
      <c r="FV61" s="48">
        <f t="shared" si="553"/>
        <v>1</v>
      </c>
      <c r="FW61" s="12">
        <f>SUM(FP61:FV61)</f>
        <v>44</v>
      </c>
      <c r="FX61" s="12">
        <f t="shared" si="403"/>
        <v>42.300000000000004</v>
      </c>
      <c r="FY61" s="22">
        <f t="shared" si="578"/>
        <v>0.40625000000000017</v>
      </c>
      <c r="FZ61" s="48">
        <f t="shared" si="554"/>
        <v>116</v>
      </c>
      <c r="GA61" s="48">
        <f t="shared" si="554"/>
        <v>43</v>
      </c>
      <c r="GB61" s="48">
        <f t="shared" si="554"/>
        <v>11</v>
      </c>
      <c r="GC61" s="48">
        <f t="shared" si="554"/>
        <v>2</v>
      </c>
      <c r="GD61" s="48">
        <f t="shared" si="554"/>
        <v>7</v>
      </c>
      <c r="GE61" s="48">
        <f t="shared" si="554"/>
        <v>11</v>
      </c>
      <c r="GF61" s="48">
        <f t="shared" si="554"/>
        <v>3</v>
      </c>
      <c r="GG61" s="12">
        <f>SUM(FZ61:GF61)</f>
        <v>193</v>
      </c>
      <c r="GH61" s="12">
        <f t="shared" si="405"/>
        <v>199.1</v>
      </c>
      <c r="GI61" s="22">
        <f t="shared" si="579"/>
        <v>0.40625000000000017</v>
      </c>
      <c r="GJ61" s="48">
        <f t="shared" si="555"/>
        <v>75</v>
      </c>
      <c r="GK61" s="48">
        <f t="shared" si="555"/>
        <v>31</v>
      </c>
      <c r="GL61" s="48">
        <f t="shared" si="555"/>
        <v>12</v>
      </c>
      <c r="GM61" s="48">
        <f t="shared" si="555"/>
        <v>1</v>
      </c>
      <c r="GN61" s="48">
        <f t="shared" si="555"/>
        <v>8</v>
      </c>
      <c r="GO61" s="48">
        <f t="shared" si="555"/>
        <v>5</v>
      </c>
      <c r="GP61" s="48">
        <f t="shared" si="555"/>
        <v>0</v>
      </c>
      <c r="GQ61" s="12">
        <f>SUM(GJ61:GP61)</f>
        <v>132</v>
      </c>
      <c r="GR61" s="12">
        <f t="shared" si="407"/>
        <v>144.30000000000001</v>
      </c>
      <c r="GS61" s="22">
        <f t="shared" si="580"/>
        <v>0.40625000000000017</v>
      </c>
      <c r="GT61" s="48">
        <f t="shared" si="556"/>
        <v>19</v>
      </c>
      <c r="GU61" s="48">
        <f t="shared" si="556"/>
        <v>9</v>
      </c>
      <c r="GV61" s="48">
        <f t="shared" si="556"/>
        <v>4</v>
      </c>
      <c r="GW61" s="48">
        <f t="shared" si="556"/>
        <v>0</v>
      </c>
      <c r="GX61" s="48">
        <f t="shared" si="556"/>
        <v>0</v>
      </c>
      <c r="GY61" s="48">
        <f t="shared" si="556"/>
        <v>1</v>
      </c>
      <c r="GZ61" s="48">
        <f t="shared" si="556"/>
        <v>2</v>
      </c>
      <c r="HA61" s="12">
        <f>SUM(GT61:GZ61)</f>
        <v>35</v>
      </c>
      <c r="HB61" s="12">
        <f t="shared" si="409"/>
        <v>34.799999999999997</v>
      </c>
      <c r="HC61" s="22">
        <f t="shared" si="581"/>
        <v>0.40625000000000017</v>
      </c>
      <c r="HD61" s="48">
        <f t="shared" si="557"/>
        <v>8</v>
      </c>
      <c r="HE61" s="48">
        <f t="shared" si="557"/>
        <v>2</v>
      </c>
      <c r="HF61" s="48">
        <f t="shared" si="557"/>
        <v>1</v>
      </c>
      <c r="HG61" s="48">
        <f t="shared" si="557"/>
        <v>0</v>
      </c>
      <c r="HH61" s="48">
        <f t="shared" si="557"/>
        <v>0</v>
      </c>
      <c r="HI61" s="48">
        <f t="shared" si="557"/>
        <v>1</v>
      </c>
      <c r="HJ61" s="48">
        <f t="shared" si="557"/>
        <v>1</v>
      </c>
      <c r="HK61" s="12">
        <f>SUM(HD61:HJ61)</f>
        <v>13</v>
      </c>
      <c r="HL61" s="12">
        <f t="shared" si="411"/>
        <v>12.1</v>
      </c>
      <c r="HM61" s="22">
        <f t="shared" si="582"/>
        <v>0.40625000000000017</v>
      </c>
      <c r="HN61" s="48">
        <f t="shared" si="558"/>
        <v>85</v>
      </c>
      <c r="HO61" s="48">
        <f t="shared" si="558"/>
        <v>31</v>
      </c>
      <c r="HP61" s="48">
        <f t="shared" si="558"/>
        <v>14</v>
      </c>
      <c r="HQ61" s="48">
        <f t="shared" si="558"/>
        <v>1</v>
      </c>
      <c r="HR61" s="48">
        <f t="shared" si="558"/>
        <v>8</v>
      </c>
      <c r="HS61" s="48">
        <f t="shared" si="558"/>
        <v>8</v>
      </c>
      <c r="HT61" s="48">
        <f t="shared" si="558"/>
        <v>0</v>
      </c>
      <c r="HU61" s="12">
        <f>SUM(HN61:HT61)</f>
        <v>147</v>
      </c>
      <c r="HV61" s="12">
        <f t="shared" si="413"/>
        <v>158.5</v>
      </c>
      <c r="HW61" s="22">
        <f t="shared" si="583"/>
        <v>0.40625000000000017</v>
      </c>
      <c r="HX61" s="48">
        <f t="shared" si="559"/>
        <v>112</v>
      </c>
      <c r="HY61" s="48">
        <f t="shared" si="559"/>
        <v>40</v>
      </c>
      <c r="HZ61" s="48">
        <f t="shared" si="559"/>
        <v>14</v>
      </c>
      <c r="IA61" s="48">
        <f t="shared" si="559"/>
        <v>2</v>
      </c>
      <c r="IB61" s="48">
        <f t="shared" si="559"/>
        <v>7</v>
      </c>
      <c r="IC61" s="48">
        <f t="shared" si="559"/>
        <v>10</v>
      </c>
      <c r="ID61" s="48">
        <f t="shared" si="559"/>
        <v>4</v>
      </c>
      <c r="IE61" s="12">
        <f t="shared" si="89"/>
        <v>189</v>
      </c>
      <c r="IF61" s="12">
        <f t="shared" si="415"/>
        <v>196.4</v>
      </c>
    </row>
    <row r="62" spans="1:240" ht="13" customHeight="1" thickTop="1" thickBot="1" x14ac:dyDescent="0.3">
      <c r="A62" s="23" t="s">
        <v>5</v>
      </c>
      <c r="B62" s="80">
        <f t="shared" ref="B62:I62" si="584">SUM(B58:B61)</f>
        <v>20</v>
      </c>
      <c r="C62" s="80">
        <f t="shared" si="584"/>
        <v>0</v>
      </c>
      <c r="D62" s="80">
        <f t="shared" si="584"/>
        <v>2</v>
      </c>
      <c r="E62" s="80">
        <f t="shared" si="584"/>
        <v>0</v>
      </c>
      <c r="F62" s="80">
        <f t="shared" si="584"/>
        <v>1</v>
      </c>
      <c r="G62" s="80">
        <f t="shared" si="584"/>
        <v>3</v>
      </c>
      <c r="H62" s="80">
        <f t="shared" si="584"/>
        <v>1</v>
      </c>
      <c r="I62" s="13">
        <f t="shared" si="584"/>
        <v>27</v>
      </c>
      <c r="J62" s="13">
        <f t="shared" si="8"/>
        <v>26.4</v>
      </c>
      <c r="K62" s="23" t="s">
        <v>5</v>
      </c>
      <c r="L62" s="80">
        <f t="shared" ref="L62:S62" si="585">SUM(L58:L61)</f>
        <v>35</v>
      </c>
      <c r="M62" s="80">
        <f t="shared" si="585"/>
        <v>13</v>
      </c>
      <c r="N62" s="80">
        <f t="shared" si="585"/>
        <v>1</v>
      </c>
      <c r="O62" s="80">
        <f t="shared" si="585"/>
        <v>0</v>
      </c>
      <c r="P62" s="80">
        <f t="shared" si="585"/>
        <v>0</v>
      </c>
      <c r="Q62" s="80">
        <f t="shared" si="585"/>
        <v>1</v>
      </c>
      <c r="R62" s="80">
        <f t="shared" si="585"/>
        <v>9</v>
      </c>
      <c r="S62" s="13">
        <f t="shared" si="585"/>
        <v>59</v>
      </c>
      <c r="T62" s="13">
        <f t="shared" si="371"/>
        <v>51.699999999999996</v>
      </c>
      <c r="U62" s="23" t="s">
        <v>5</v>
      </c>
      <c r="V62" s="80">
        <f t="shared" ref="V62:AC62" si="586">SUM(V58:V61)</f>
        <v>57</v>
      </c>
      <c r="W62" s="80">
        <f t="shared" si="586"/>
        <v>28</v>
      </c>
      <c r="X62" s="80">
        <f t="shared" si="586"/>
        <v>8</v>
      </c>
      <c r="Y62" s="80">
        <f t="shared" si="586"/>
        <v>0</v>
      </c>
      <c r="Z62" s="80">
        <f t="shared" si="586"/>
        <v>0</v>
      </c>
      <c r="AA62" s="80">
        <f t="shared" si="586"/>
        <v>4</v>
      </c>
      <c r="AB62" s="80">
        <f t="shared" si="586"/>
        <v>0</v>
      </c>
      <c r="AC62" s="13">
        <f t="shared" si="586"/>
        <v>97</v>
      </c>
      <c r="AD62" s="13">
        <f t="shared" si="373"/>
        <v>98.6</v>
      </c>
      <c r="AE62" s="23" t="s">
        <v>5</v>
      </c>
      <c r="AF62" s="80">
        <f t="shared" ref="AF62:AM62" si="587">SUM(AF58:AF61)</f>
        <v>0</v>
      </c>
      <c r="AG62" s="80">
        <f t="shared" si="587"/>
        <v>0</v>
      </c>
      <c r="AH62" s="80">
        <f t="shared" si="587"/>
        <v>0</v>
      </c>
      <c r="AI62" s="80">
        <f t="shared" si="587"/>
        <v>0</v>
      </c>
      <c r="AJ62" s="80">
        <f t="shared" si="587"/>
        <v>0</v>
      </c>
      <c r="AK62" s="80">
        <f t="shared" si="587"/>
        <v>0</v>
      </c>
      <c r="AL62" s="80">
        <f t="shared" si="587"/>
        <v>0</v>
      </c>
      <c r="AM62" s="13">
        <f t="shared" si="587"/>
        <v>0</v>
      </c>
      <c r="AN62" s="13">
        <f t="shared" si="375"/>
        <v>0</v>
      </c>
      <c r="AO62" s="23" t="s">
        <v>5</v>
      </c>
      <c r="AP62" s="80">
        <f t="shared" ref="AP62:AW62" si="588">SUM(AP58:AP61)</f>
        <v>2</v>
      </c>
      <c r="AQ62" s="80">
        <f t="shared" si="588"/>
        <v>0</v>
      </c>
      <c r="AR62" s="80">
        <f t="shared" si="588"/>
        <v>1</v>
      </c>
      <c r="AS62" s="80">
        <f t="shared" si="588"/>
        <v>0</v>
      </c>
      <c r="AT62" s="80">
        <f t="shared" si="588"/>
        <v>0</v>
      </c>
      <c r="AU62" s="80">
        <f t="shared" si="588"/>
        <v>0</v>
      </c>
      <c r="AV62" s="80">
        <f t="shared" si="588"/>
        <v>0</v>
      </c>
      <c r="AW62" s="13">
        <f t="shared" si="588"/>
        <v>3</v>
      </c>
      <c r="AX62" s="13">
        <f t="shared" si="377"/>
        <v>3.5</v>
      </c>
      <c r="AY62" s="23" t="s">
        <v>5</v>
      </c>
      <c r="AZ62" s="80">
        <f t="shared" ref="AZ62:BG62" si="589">SUM(AZ58:AZ61)</f>
        <v>398</v>
      </c>
      <c r="BA62" s="80">
        <f t="shared" si="589"/>
        <v>101</v>
      </c>
      <c r="BB62" s="80">
        <f t="shared" si="589"/>
        <v>35</v>
      </c>
      <c r="BC62" s="80">
        <f t="shared" si="589"/>
        <v>6</v>
      </c>
      <c r="BD62" s="80">
        <f t="shared" si="589"/>
        <v>33</v>
      </c>
      <c r="BE62" s="80">
        <f t="shared" si="589"/>
        <v>18</v>
      </c>
      <c r="BF62" s="80">
        <f t="shared" si="589"/>
        <v>2</v>
      </c>
      <c r="BG62" s="13">
        <f t="shared" si="589"/>
        <v>593</v>
      </c>
      <c r="BH62" s="13">
        <f t="shared" si="379"/>
        <v>638.9</v>
      </c>
      <c r="BI62" s="23" t="s">
        <v>5</v>
      </c>
      <c r="BJ62" s="80">
        <f t="shared" ref="BJ62:BQ62" si="590">SUM(BJ58:BJ61)</f>
        <v>11</v>
      </c>
      <c r="BK62" s="80">
        <f t="shared" si="590"/>
        <v>3</v>
      </c>
      <c r="BL62" s="80">
        <f t="shared" si="590"/>
        <v>0</v>
      </c>
      <c r="BM62" s="80">
        <f t="shared" si="590"/>
        <v>0</v>
      </c>
      <c r="BN62" s="80">
        <f t="shared" si="590"/>
        <v>0</v>
      </c>
      <c r="BO62" s="80">
        <f t="shared" si="590"/>
        <v>0</v>
      </c>
      <c r="BP62" s="80">
        <f t="shared" si="590"/>
        <v>0</v>
      </c>
      <c r="BQ62" s="13">
        <f t="shared" si="590"/>
        <v>14</v>
      </c>
      <c r="BR62" s="13">
        <f t="shared" si="381"/>
        <v>14</v>
      </c>
      <c r="BS62" s="23" t="s">
        <v>5</v>
      </c>
      <c r="BT62" s="80">
        <f t="shared" ref="BT62:CA62" si="591">SUM(BT58:BT61)</f>
        <v>0</v>
      </c>
      <c r="BU62" s="80">
        <f t="shared" si="591"/>
        <v>0</v>
      </c>
      <c r="BV62" s="80">
        <f t="shared" si="591"/>
        <v>0</v>
      </c>
      <c r="BW62" s="80">
        <f t="shared" si="591"/>
        <v>0</v>
      </c>
      <c r="BX62" s="80">
        <f t="shared" si="591"/>
        <v>0</v>
      </c>
      <c r="BY62" s="80">
        <f t="shared" si="591"/>
        <v>0</v>
      </c>
      <c r="BZ62" s="80">
        <f t="shared" si="591"/>
        <v>0</v>
      </c>
      <c r="CA62" s="13">
        <f t="shared" si="591"/>
        <v>0</v>
      </c>
      <c r="CB62" s="13">
        <f t="shared" si="383"/>
        <v>0</v>
      </c>
      <c r="CC62" s="23" t="s">
        <v>5</v>
      </c>
      <c r="CD62" s="80">
        <f t="shared" ref="CD62:CK62" si="592">SUM(CD58:CD61)</f>
        <v>11</v>
      </c>
      <c r="CE62" s="80">
        <f t="shared" si="592"/>
        <v>2</v>
      </c>
      <c r="CF62" s="80">
        <f t="shared" si="592"/>
        <v>1</v>
      </c>
      <c r="CG62" s="80">
        <f t="shared" si="592"/>
        <v>0</v>
      </c>
      <c r="CH62" s="80">
        <f t="shared" si="592"/>
        <v>0</v>
      </c>
      <c r="CI62" s="80">
        <f t="shared" si="592"/>
        <v>1</v>
      </c>
      <c r="CJ62" s="80">
        <f t="shared" si="592"/>
        <v>0</v>
      </c>
      <c r="CK62" s="13">
        <f t="shared" si="592"/>
        <v>15</v>
      </c>
      <c r="CL62" s="13">
        <f t="shared" si="385"/>
        <v>14.9</v>
      </c>
      <c r="CM62" s="23" t="s">
        <v>5</v>
      </c>
      <c r="CN62" s="80">
        <f t="shared" ref="CN62:CU62" si="593">SUM(CN58:CN61)</f>
        <v>1</v>
      </c>
      <c r="CO62" s="80">
        <f t="shared" si="593"/>
        <v>0</v>
      </c>
      <c r="CP62" s="80">
        <f t="shared" si="593"/>
        <v>0</v>
      </c>
      <c r="CQ62" s="80">
        <f t="shared" si="593"/>
        <v>0</v>
      </c>
      <c r="CR62" s="80">
        <f t="shared" si="593"/>
        <v>0</v>
      </c>
      <c r="CS62" s="80">
        <f t="shared" si="593"/>
        <v>0</v>
      </c>
      <c r="CT62" s="80">
        <f t="shared" si="593"/>
        <v>6</v>
      </c>
      <c r="CU62" s="13">
        <f t="shared" si="593"/>
        <v>7</v>
      </c>
      <c r="CV62" s="13">
        <f t="shared" si="387"/>
        <v>2.2000000000000002</v>
      </c>
      <c r="CW62" s="23" t="s">
        <v>5</v>
      </c>
      <c r="CX62" s="80">
        <f t="shared" ref="CX62:DE62" si="594">SUM(CX58:CX61)</f>
        <v>26</v>
      </c>
      <c r="CY62" s="80">
        <f t="shared" si="594"/>
        <v>4</v>
      </c>
      <c r="CZ62" s="80">
        <f t="shared" si="594"/>
        <v>0</v>
      </c>
      <c r="DA62" s="80">
        <f t="shared" si="594"/>
        <v>0</v>
      </c>
      <c r="DB62" s="80">
        <f t="shared" si="594"/>
        <v>0</v>
      </c>
      <c r="DC62" s="80">
        <f t="shared" si="594"/>
        <v>4</v>
      </c>
      <c r="DD62" s="80">
        <f t="shared" si="594"/>
        <v>0</v>
      </c>
      <c r="DE62" s="13">
        <f t="shared" si="594"/>
        <v>34</v>
      </c>
      <c r="DF62" s="13">
        <f t="shared" si="389"/>
        <v>31.6</v>
      </c>
      <c r="DG62" s="23" t="s">
        <v>5</v>
      </c>
      <c r="DH62" s="80">
        <f t="shared" ref="DH62:DO62" si="595">SUM(DH58:DH61)</f>
        <v>0</v>
      </c>
      <c r="DI62" s="80">
        <f t="shared" si="595"/>
        <v>0</v>
      </c>
      <c r="DJ62" s="80">
        <f t="shared" si="595"/>
        <v>0</v>
      </c>
      <c r="DK62" s="80">
        <f t="shared" si="595"/>
        <v>0</v>
      </c>
      <c r="DL62" s="80">
        <f t="shared" si="595"/>
        <v>0</v>
      </c>
      <c r="DM62" s="80">
        <f t="shared" si="595"/>
        <v>0</v>
      </c>
      <c r="DN62" s="80">
        <f t="shared" si="595"/>
        <v>0</v>
      </c>
      <c r="DO62" s="13">
        <f t="shared" si="595"/>
        <v>0</v>
      </c>
      <c r="DP62" s="13">
        <f t="shared" si="391"/>
        <v>0</v>
      </c>
      <c r="DQ62" s="23" t="s">
        <v>5</v>
      </c>
      <c r="DR62" s="80">
        <f t="shared" ref="DR62:DY62" si="596">SUM(DR58:DR61)</f>
        <v>47</v>
      </c>
      <c r="DS62" s="80">
        <f t="shared" si="596"/>
        <v>18</v>
      </c>
      <c r="DT62" s="80">
        <f t="shared" si="596"/>
        <v>8</v>
      </c>
      <c r="DU62" s="80">
        <f t="shared" si="596"/>
        <v>0</v>
      </c>
      <c r="DV62" s="80">
        <f t="shared" si="596"/>
        <v>0</v>
      </c>
      <c r="DW62" s="80">
        <f t="shared" si="596"/>
        <v>0</v>
      </c>
      <c r="DX62" s="80">
        <f t="shared" si="596"/>
        <v>1</v>
      </c>
      <c r="DY62" s="13">
        <f t="shared" si="596"/>
        <v>74</v>
      </c>
      <c r="DZ62" s="13">
        <f t="shared" si="393"/>
        <v>77.2</v>
      </c>
      <c r="EA62" s="23" t="s">
        <v>5</v>
      </c>
      <c r="EB62" s="80">
        <f t="shared" ref="EB62:EI62" si="597">SUM(EB58:EB61)</f>
        <v>406</v>
      </c>
      <c r="EC62" s="80">
        <f t="shared" si="597"/>
        <v>155</v>
      </c>
      <c r="ED62" s="80">
        <f t="shared" si="597"/>
        <v>39</v>
      </c>
      <c r="EE62" s="80">
        <f t="shared" si="597"/>
        <v>9</v>
      </c>
      <c r="EF62" s="80">
        <f t="shared" si="597"/>
        <v>34</v>
      </c>
      <c r="EG62" s="80">
        <f t="shared" si="597"/>
        <v>38</v>
      </c>
      <c r="EH62" s="80">
        <f t="shared" si="597"/>
        <v>16</v>
      </c>
      <c r="EI62" s="13">
        <f t="shared" si="597"/>
        <v>697</v>
      </c>
      <c r="EJ62" s="13">
        <f t="shared" si="395"/>
        <v>726.60000000000014</v>
      </c>
      <c r="EK62" s="23" t="s">
        <v>5</v>
      </c>
      <c r="EL62" s="80">
        <f t="shared" ref="EL62:ES62" si="598">SUM(EL58:EL61)</f>
        <v>2</v>
      </c>
      <c r="EM62" s="80">
        <f t="shared" si="598"/>
        <v>0</v>
      </c>
      <c r="EN62" s="80">
        <f t="shared" si="598"/>
        <v>2</v>
      </c>
      <c r="EO62" s="80">
        <f t="shared" si="598"/>
        <v>0</v>
      </c>
      <c r="EP62" s="80">
        <f t="shared" si="598"/>
        <v>0</v>
      </c>
      <c r="EQ62" s="80">
        <f t="shared" si="598"/>
        <v>0</v>
      </c>
      <c r="ER62" s="80">
        <f t="shared" si="598"/>
        <v>0</v>
      </c>
      <c r="ES62" s="13">
        <f t="shared" si="598"/>
        <v>4</v>
      </c>
      <c r="ET62" s="13">
        <f t="shared" si="397"/>
        <v>5</v>
      </c>
      <c r="EU62" s="23" t="s">
        <v>5</v>
      </c>
      <c r="EV62" s="80">
        <f t="shared" ref="EV62:FC62" si="599">SUM(EV58:EV61)</f>
        <v>6</v>
      </c>
      <c r="EW62" s="80">
        <f t="shared" si="599"/>
        <v>2</v>
      </c>
      <c r="EX62" s="80">
        <f t="shared" si="599"/>
        <v>0</v>
      </c>
      <c r="EY62" s="80">
        <f t="shared" si="599"/>
        <v>0</v>
      </c>
      <c r="EZ62" s="80">
        <f t="shared" si="599"/>
        <v>0</v>
      </c>
      <c r="FA62" s="80">
        <f t="shared" si="599"/>
        <v>0</v>
      </c>
      <c r="FB62" s="80">
        <f t="shared" si="599"/>
        <v>0</v>
      </c>
      <c r="FC62" s="13">
        <f t="shared" si="599"/>
        <v>8</v>
      </c>
      <c r="FD62" s="13">
        <f t="shared" si="399"/>
        <v>8</v>
      </c>
      <c r="FE62" s="23" t="s">
        <v>5</v>
      </c>
      <c r="FF62" s="44">
        <f t="shared" ref="FF62:FM62" si="600">SUM(FF58:FF61)</f>
        <v>5</v>
      </c>
      <c r="FG62" s="44">
        <f t="shared" si="600"/>
        <v>0</v>
      </c>
      <c r="FH62" s="44">
        <f t="shared" si="600"/>
        <v>3</v>
      </c>
      <c r="FI62" s="44">
        <f t="shared" si="600"/>
        <v>0</v>
      </c>
      <c r="FJ62" s="44">
        <f t="shared" si="600"/>
        <v>0</v>
      </c>
      <c r="FK62" s="44">
        <f t="shared" si="600"/>
        <v>0</v>
      </c>
      <c r="FL62" s="44">
        <f t="shared" si="600"/>
        <v>6</v>
      </c>
      <c r="FM62" s="13">
        <f t="shared" si="600"/>
        <v>14</v>
      </c>
      <c r="FN62" s="13">
        <f t="shared" si="401"/>
        <v>10.7</v>
      </c>
      <c r="FO62" s="23" t="s">
        <v>5</v>
      </c>
      <c r="FP62" s="44">
        <f t="shared" ref="FP62:FW62" si="601">SUM(FP58:FP61)</f>
        <v>112</v>
      </c>
      <c r="FQ62" s="44">
        <f t="shared" si="601"/>
        <v>41</v>
      </c>
      <c r="FR62" s="44">
        <f t="shared" si="601"/>
        <v>11</v>
      </c>
      <c r="FS62" s="44">
        <f t="shared" si="601"/>
        <v>0</v>
      </c>
      <c r="FT62" s="44">
        <f t="shared" si="601"/>
        <v>1</v>
      </c>
      <c r="FU62" s="44">
        <f t="shared" si="601"/>
        <v>8</v>
      </c>
      <c r="FV62" s="44">
        <f t="shared" si="601"/>
        <v>10</v>
      </c>
      <c r="FW62" s="13">
        <f t="shared" si="601"/>
        <v>183</v>
      </c>
      <c r="FX62" s="13">
        <f t="shared" si="403"/>
        <v>176.7</v>
      </c>
      <c r="FY62" s="23" t="s">
        <v>5</v>
      </c>
      <c r="FZ62" s="44">
        <f t="shared" ref="FZ62:GG62" si="602">SUM(FZ58:FZ61)</f>
        <v>474</v>
      </c>
      <c r="GA62" s="44">
        <f t="shared" si="602"/>
        <v>185</v>
      </c>
      <c r="GB62" s="44">
        <f t="shared" si="602"/>
        <v>48</v>
      </c>
      <c r="GC62" s="44">
        <f t="shared" si="602"/>
        <v>9</v>
      </c>
      <c r="GD62" s="44">
        <f t="shared" si="602"/>
        <v>34</v>
      </c>
      <c r="GE62" s="44">
        <f t="shared" si="602"/>
        <v>43</v>
      </c>
      <c r="GF62" s="44">
        <f t="shared" si="602"/>
        <v>16</v>
      </c>
      <c r="GG62" s="13">
        <f t="shared" si="602"/>
        <v>809</v>
      </c>
      <c r="GH62" s="13">
        <f t="shared" si="405"/>
        <v>840.10000000000014</v>
      </c>
      <c r="GI62" s="23" t="s">
        <v>5</v>
      </c>
      <c r="GJ62" s="44">
        <f t="shared" ref="GJ62:GQ62" si="603">SUM(GJ58:GJ61)</f>
        <v>411</v>
      </c>
      <c r="GK62" s="44">
        <f t="shared" si="603"/>
        <v>104</v>
      </c>
      <c r="GL62" s="44">
        <f t="shared" si="603"/>
        <v>36</v>
      </c>
      <c r="GM62" s="44">
        <f t="shared" si="603"/>
        <v>6</v>
      </c>
      <c r="GN62" s="44">
        <f t="shared" si="603"/>
        <v>33</v>
      </c>
      <c r="GO62" s="44">
        <f t="shared" si="603"/>
        <v>18</v>
      </c>
      <c r="GP62" s="44">
        <f t="shared" si="603"/>
        <v>2</v>
      </c>
      <c r="GQ62" s="13">
        <f t="shared" si="603"/>
        <v>610</v>
      </c>
      <c r="GR62" s="13">
        <f t="shared" si="407"/>
        <v>656.4</v>
      </c>
      <c r="GS62" s="23" t="s">
        <v>5</v>
      </c>
      <c r="GT62" s="44">
        <f t="shared" ref="GT62:HA62" si="604">SUM(GT58:GT61)</f>
        <v>93</v>
      </c>
      <c r="GU62" s="44">
        <f t="shared" si="604"/>
        <v>34</v>
      </c>
      <c r="GV62" s="44">
        <f t="shared" si="604"/>
        <v>9</v>
      </c>
      <c r="GW62" s="44">
        <f t="shared" si="604"/>
        <v>0</v>
      </c>
      <c r="GX62" s="44">
        <f t="shared" si="604"/>
        <v>0</v>
      </c>
      <c r="GY62" s="44">
        <f t="shared" si="604"/>
        <v>1</v>
      </c>
      <c r="GZ62" s="44">
        <f t="shared" si="604"/>
        <v>10</v>
      </c>
      <c r="HA62" s="13">
        <f t="shared" si="604"/>
        <v>147</v>
      </c>
      <c r="HB62" s="13">
        <f t="shared" si="409"/>
        <v>142.9</v>
      </c>
      <c r="HC62" s="23" t="s">
        <v>5</v>
      </c>
      <c r="HD62" s="44">
        <f t="shared" ref="HD62:HK62" si="605">SUM(HD58:HD61)</f>
        <v>38</v>
      </c>
      <c r="HE62" s="44">
        <f t="shared" si="605"/>
        <v>6</v>
      </c>
      <c r="HF62" s="44">
        <f t="shared" si="605"/>
        <v>1</v>
      </c>
      <c r="HG62" s="44">
        <f t="shared" si="605"/>
        <v>0</v>
      </c>
      <c r="HH62" s="44">
        <f t="shared" si="605"/>
        <v>0</v>
      </c>
      <c r="HI62" s="44">
        <f t="shared" si="605"/>
        <v>5</v>
      </c>
      <c r="HJ62" s="44">
        <f t="shared" si="605"/>
        <v>6</v>
      </c>
      <c r="HK62" s="13">
        <f t="shared" si="605"/>
        <v>56</v>
      </c>
      <c r="HL62" s="13">
        <f t="shared" si="411"/>
        <v>48.7</v>
      </c>
      <c r="HM62" s="23" t="s">
        <v>5</v>
      </c>
      <c r="HN62" s="44">
        <f t="shared" ref="HN62:HU62" si="606">SUM(HN58:HN61)</f>
        <v>450</v>
      </c>
      <c r="HO62" s="44">
        <f t="shared" si="606"/>
        <v>107</v>
      </c>
      <c r="HP62" s="44">
        <f t="shared" si="606"/>
        <v>37</v>
      </c>
      <c r="HQ62" s="44">
        <f t="shared" si="606"/>
        <v>6</v>
      </c>
      <c r="HR62" s="44">
        <f t="shared" si="606"/>
        <v>34</v>
      </c>
      <c r="HS62" s="44">
        <f t="shared" si="606"/>
        <v>25</v>
      </c>
      <c r="HT62" s="44">
        <f t="shared" si="606"/>
        <v>3</v>
      </c>
      <c r="HU62" s="13">
        <f t="shared" si="606"/>
        <v>662</v>
      </c>
      <c r="HV62" s="13">
        <f t="shared" si="413"/>
        <v>704.9</v>
      </c>
      <c r="HW62" s="23" t="s">
        <v>5</v>
      </c>
      <c r="HX62" s="44">
        <f t="shared" ref="HX62:ID62" si="607">SUM(HX58:HX61)</f>
        <v>461</v>
      </c>
      <c r="HY62" s="44">
        <f t="shared" si="607"/>
        <v>175</v>
      </c>
      <c r="HZ62" s="44">
        <f t="shared" si="607"/>
        <v>49</v>
      </c>
      <c r="IA62" s="44">
        <f t="shared" si="607"/>
        <v>9</v>
      </c>
      <c r="IB62" s="44">
        <f t="shared" si="607"/>
        <v>34</v>
      </c>
      <c r="IC62" s="44">
        <f t="shared" si="607"/>
        <v>38</v>
      </c>
      <c r="ID62" s="44">
        <f t="shared" si="607"/>
        <v>17</v>
      </c>
      <c r="IE62" s="13">
        <f t="shared" si="89"/>
        <v>783</v>
      </c>
      <c r="IF62" s="13">
        <f t="shared" si="415"/>
        <v>816.80000000000007</v>
      </c>
    </row>
    <row r="63" spans="1:240" ht="13" customHeight="1" thickTop="1" x14ac:dyDescent="0.25">
      <c r="A63" s="22">
        <f>A61+"00:15"</f>
        <v>0.41666666666666685</v>
      </c>
      <c r="B63" s="42">
        <v>4</v>
      </c>
      <c r="C63" s="42">
        <v>4</v>
      </c>
      <c r="D63" s="42">
        <v>0</v>
      </c>
      <c r="E63" s="42">
        <v>0</v>
      </c>
      <c r="F63" s="42">
        <v>0</v>
      </c>
      <c r="G63" s="42">
        <v>0</v>
      </c>
      <c r="H63" s="42">
        <v>1</v>
      </c>
      <c r="I63" s="12">
        <f>SUM(B63:H63)</f>
        <v>9</v>
      </c>
      <c r="J63" s="12">
        <f t="shared" si="8"/>
        <v>8.1999999999999993</v>
      </c>
      <c r="K63" s="22">
        <f>K61+"00:15"</f>
        <v>0.41666666666666685</v>
      </c>
      <c r="L63" s="42">
        <v>7</v>
      </c>
      <c r="M63" s="42">
        <v>1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12">
        <f>SUM(L63:R63)</f>
        <v>8</v>
      </c>
      <c r="T63" s="12">
        <f t="shared" si="371"/>
        <v>8</v>
      </c>
      <c r="U63" s="22">
        <f>U61+"00:15"</f>
        <v>0.41666666666666685</v>
      </c>
      <c r="V63" s="42">
        <v>5</v>
      </c>
      <c r="W63" s="42">
        <v>11</v>
      </c>
      <c r="X63" s="42">
        <v>0</v>
      </c>
      <c r="Y63" s="42">
        <v>0</v>
      </c>
      <c r="Z63" s="42">
        <v>0</v>
      </c>
      <c r="AA63" s="42">
        <v>2</v>
      </c>
      <c r="AB63" s="42">
        <v>0</v>
      </c>
      <c r="AC63" s="12">
        <f>SUM(V63:AB63)</f>
        <v>18</v>
      </c>
      <c r="AD63" s="12">
        <f t="shared" si="373"/>
        <v>16.8</v>
      </c>
      <c r="AE63" s="22">
        <f>AE61+"00:15"</f>
        <v>0.41666666666666685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12">
        <f>SUM(AF63:AL63)</f>
        <v>0</v>
      </c>
      <c r="AN63" s="12">
        <f t="shared" si="375"/>
        <v>0</v>
      </c>
      <c r="AO63" s="22">
        <f>AO61+"00:15"</f>
        <v>0.41666666666666685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12">
        <f>SUM(AP63:AV63)</f>
        <v>0</v>
      </c>
      <c r="AX63" s="12">
        <f t="shared" si="377"/>
        <v>0</v>
      </c>
      <c r="AY63" s="22">
        <f>AY61+"00:15"</f>
        <v>0.41666666666666685</v>
      </c>
      <c r="AZ63" s="42">
        <v>87</v>
      </c>
      <c r="BA63" s="42">
        <v>28</v>
      </c>
      <c r="BB63" s="42">
        <v>11</v>
      </c>
      <c r="BC63" s="42">
        <v>3</v>
      </c>
      <c r="BD63" s="42">
        <v>9</v>
      </c>
      <c r="BE63" s="42">
        <v>7</v>
      </c>
      <c r="BF63" s="42">
        <v>1</v>
      </c>
      <c r="BG63" s="12">
        <f>SUM(AZ63:BF63)</f>
        <v>146</v>
      </c>
      <c r="BH63" s="12">
        <f t="shared" si="379"/>
        <v>159.4</v>
      </c>
      <c r="BI63" s="22">
        <f>BI61+"00:15"</f>
        <v>0.41666666666666685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12">
        <f>SUM(BJ63:BP63)</f>
        <v>0</v>
      </c>
      <c r="BR63" s="12">
        <f t="shared" si="381"/>
        <v>0</v>
      </c>
      <c r="BS63" s="22">
        <f>BS61+"00:15"</f>
        <v>0.41666666666666685</v>
      </c>
      <c r="BT63" s="42">
        <v>0</v>
      </c>
      <c r="BU63" s="42">
        <v>0</v>
      </c>
      <c r="BV63" s="42">
        <v>0</v>
      </c>
      <c r="BW63" s="42">
        <v>0</v>
      </c>
      <c r="BX63" s="42">
        <v>0</v>
      </c>
      <c r="BY63" s="42">
        <v>0</v>
      </c>
      <c r="BZ63" s="42">
        <v>0</v>
      </c>
      <c r="CA63" s="12">
        <f>SUM(BT63:BZ63)</f>
        <v>0</v>
      </c>
      <c r="CB63" s="12">
        <f t="shared" si="383"/>
        <v>0</v>
      </c>
      <c r="CC63" s="22">
        <f>CC61+"00:15"</f>
        <v>0.41666666666666685</v>
      </c>
      <c r="CD63" s="42">
        <v>5</v>
      </c>
      <c r="CE63" s="42">
        <v>0</v>
      </c>
      <c r="CF63" s="42">
        <v>0</v>
      </c>
      <c r="CG63" s="42">
        <v>0</v>
      </c>
      <c r="CH63" s="42">
        <v>0</v>
      </c>
      <c r="CI63" s="42">
        <v>0</v>
      </c>
      <c r="CJ63" s="42">
        <v>0</v>
      </c>
      <c r="CK63" s="12">
        <f>SUM(CD63:CJ63)</f>
        <v>5</v>
      </c>
      <c r="CL63" s="12">
        <f t="shared" si="385"/>
        <v>5</v>
      </c>
      <c r="CM63" s="22">
        <f>CM61+"00:15"</f>
        <v>0.41666666666666685</v>
      </c>
      <c r="CN63" s="42">
        <v>0</v>
      </c>
      <c r="CO63" s="42">
        <v>0</v>
      </c>
      <c r="CP63" s="42">
        <v>2</v>
      </c>
      <c r="CQ63" s="42">
        <v>0</v>
      </c>
      <c r="CR63" s="42">
        <v>0</v>
      </c>
      <c r="CS63" s="42">
        <v>0</v>
      </c>
      <c r="CT63" s="42">
        <v>3</v>
      </c>
      <c r="CU63" s="12">
        <f>SUM(CN63:CT63)</f>
        <v>5</v>
      </c>
      <c r="CV63" s="12">
        <f t="shared" si="387"/>
        <v>3.6</v>
      </c>
      <c r="CW63" s="22">
        <f>CW61+"00:15"</f>
        <v>0.41666666666666685</v>
      </c>
      <c r="CX63" s="42">
        <v>2</v>
      </c>
      <c r="CY63" s="42">
        <v>1</v>
      </c>
      <c r="CZ63" s="42">
        <v>0</v>
      </c>
      <c r="DA63" s="42">
        <v>0</v>
      </c>
      <c r="DB63" s="42">
        <v>0</v>
      </c>
      <c r="DC63" s="42">
        <v>0</v>
      </c>
      <c r="DD63" s="42">
        <v>0</v>
      </c>
      <c r="DE63" s="12">
        <f>SUM(CX63:DD63)</f>
        <v>3</v>
      </c>
      <c r="DF63" s="12">
        <f t="shared" si="389"/>
        <v>3</v>
      </c>
      <c r="DG63" s="22">
        <f>DG61+"00:15"</f>
        <v>0.41666666666666685</v>
      </c>
      <c r="DH63" s="42">
        <v>0</v>
      </c>
      <c r="DI63" s="42">
        <v>0</v>
      </c>
      <c r="DJ63" s="42">
        <v>0</v>
      </c>
      <c r="DK63" s="42">
        <v>0</v>
      </c>
      <c r="DL63" s="42">
        <v>0</v>
      </c>
      <c r="DM63" s="42">
        <v>0</v>
      </c>
      <c r="DN63" s="42">
        <v>0</v>
      </c>
      <c r="DO63" s="12">
        <f>SUM(DH63:DN63)</f>
        <v>0</v>
      </c>
      <c r="DP63" s="12">
        <f t="shared" si="391"/>
        <v>0</v>
      </c>
      <c r="DQ63" s="22">
        <f>DQ61+"00:15"</f>
        <v>0.41666666666666685</v>
      </c>
      <c r="DR63" s="42">
        <v>11</v>
      </c>
      <c r="DS63" s="42">
        <v>5</v>
      </c>
      <c r="DT63" s="42">
        <v>4</v>
      </c>
      <c r="DU63" s="42">
        <v>0</v>
      </c>
      <c r="DV63" s="42">
        <v>0</v>
      </c>
      <c r="DW63" s="42">
        <v>1</v>
      </c>
      <c r="DX63" s="42">
        <v>0</v>
      </c>
      <c r="DY63" s="12">
        <f>SUM(DR63:DX63)</f>
        <v>21</v>
      </c>
      <c r="DZ63" s="12">
        <f t="shared" si="393"/>
        <v>22.4</v>
      </c>
      <c r="EA63" s="22">
        <f>EA61+"00:15"</f>
        <v>0.41666666666666685</v>
      </c>
      <c r="EB63" s="42">
        <v>90</v>
      </c>
      <c r="EC63" s="42">
        <v>37</v>
      </c>
      <c r="ED63" s="42">
        <v>16</v>
      </c>
      <c r="EE63" s="42">
        <v>2</v>
      </c>
      <c r="EF63" s="42">
        <v>6</v>
      </c>
      <c r="EG63" s="42">
        <v>8</v>
      </c>
      <c r="EH63" s="42">
        <v>2</v>
      </c>
      <c r="EI63" s="12">
        <f>SUM(EB63:EH63)</f>
        <v>161</v>
      </c>
      <c r="EJ63" s="12">
        <f t="shared" si="395"/>
        <v>171.2</v>
      </c>
      <c r="EK63" s="22">
        <f>EK61+"00:15"</f>
        <v>0.41666666666666685</v>
      </c>
      <c r="EL63" s="42">
        <v>0</v>
      </c>
      <c r="EM63" s="42">
        <v>0</v>
      </c>
      <c r="EN63" s="42">
        <v>0</v>
      </c>
      <c r="EO63" s="42">
        <v>0</v>
      </c>
      <c r="EP63" s="42">
        <v>0</v>
      </c>
      <c r="EQ63" s="42">
        <v>0</v>
      </c>
      <c r="ER63" s="42">
        <v>0</v>
      </c>
      <c r="ES63" s="12">
        <f>SUM(EL63:ER63)</f>
        <v>0</v>
      </c>
      <c r="ET63" s="12">
        <f t="shared" si="397"/>
        <v>0</v>
      </c>
      <c r="EU63" s="22">
        <f>EU61+"00:15"</f>
        <v>0.41666666666666685</v>
      </c>
      <c r="EV63" s="42">
        <v>2</v>
      </c>
      <c r="EW63" s="42">
        <v>1</v>
      </c>
      <c r="EX63" s="42">
        <v>0</v>
      </c>
      <c r="EY63" s="42">
        <v>0</v>
      </c>
      <c r="EZ63" s="42">
        <v>0</v>
      </c>
      <c r="FA63" s="42">
        <v>0</v>
      </c>
      <c r="FB63" s="42">
        <v>0</v>
      </c>
      <c r="FC63" s="12">
        <f>SUM(EV63:FB63)</f>
        <v>3</v>
      </c>
      <c r="FD63" s="12">
        <f t="shared" si="399"/>
        <v>3</v>
      </c>
      <c r="FE63" s="22">
        <f>FE61+"00:15"</f>
        <v>0.41666666666666685</v>
      </c>
      <c r="FF63" s="48">
        <f t="shared" ref="FF63:FL66" si="608">SUM(AF63,AP63,CN63,EL63)</f>
        <v>0</v>
      </c>
      <c r="FG63" s="48">
        <f t="shared" si="608"/>
        <v>0</v>
      </c>
      <c r="FH63" s="48">
        <f t="shared" si="608"/>
        <v>2</v>
      </c>
      <c r="FI63" s="48">
        <f t="shared" si="608"/>
        <v>0</v>
      </c>
      <c r="FJ63" s="48">
        <f t="shared" si="608"/>
        <v>0</v>
      </c>
      <c r="FK63" s="48">
        <f t="shared" si="608"/>
        <v>0</v>
      </c>
      <c r="FL63" s="48">
        <f t="shared" si="608"/>
        <v>3</v>
      </c>
      <c r="FM63" s="12">
        <f>SUM(FF63:FL63)</f>
        <v>5</v>
      </c>
      <c r="FN63" s="12">
        <f t="shared" si="401"/>
        <v>3.6</v>
      </c>
      <c r="FO63" s="22">
        <f>FO61+"00:15"</f>
        <v>0.41666666666666685</v>
      </c>
      <c r="FP63" s="48">
        <f t="shared" ref="FP63:FV66" si="609">SUM(B63,L63,V63,AF63)</f>
        <v>16</v>
      </c>
      <c r="FQ63" s="48">
        <f t="shared" si="609"/>
        <v>16</v>
      </c>
      <c r="FR63" s="48">
        <f t="shared" si="609"/>
        <v>0</v>
      </c>
      <c r="FS63" s="48">
        <f t="shared" si="609"/>
        <v>0</v>
      </c>
      <c r="FT63" s="48">
        <f t="shared" si="609"/>
        <v>0</v>
      </c>
      <c r="FU63" s="48">
        <f t="shared" si="609"/>
        <v>2</v>
      </c>
      <c r="FV63" s="48">
        <f t="shared" si="609"/>
        <v>1</v>
      </c>
      <c r="FW63" s="12">
        <f>SUM(FP63:FV63)</f>
        <v>35</v>
      </c>
      <c r="FX63" s="12">
        <f t="shared" si="403"/>
        <v>33</v>
      </c>
      <c r="FY63" s="22">
        <f>FY61+"00:15"</f>
        <v>0.41666666666666685</v>
      </c>
      <c r="FZ63" s="48">
        <f t="shared" ref="FZ63:GF66" si="610">SUM(V63,BT63,CD63,EB63)</f>
        <v>100</v>
      </c>
      <c r="GA63" s="48">
        <f t="shared" si="610"/>
        <v>48</v>
      </c>
      <c r="GB63" s="48">
        <f t="shared" si="610"/>
        <v>16</v>
      </c>
      <c r="GC63" s="48">
        <f t="shared" si="610"/>
        <v>2</v>
      </c>
      <c r="GD63" s="48">
        <f t="shared" si="610"/>
        <v>6</v>
      </c>
      <c r="GE63" s="48">
        <f t="shared" si="610"/>
        <v>10</v>
      </c>
      <c r="GF63" s="48">
        <f t="shared" si="610"/>
        <v>2</v>
      </c>
      <c r="GG63" s="12">
        <f>SUM(FZ63:GF63)</f>
        <v>184</v>
      </c>
      <c r="GH63" s="12">
        <f t="shared" si="405"/>
        <v>193</v>
      </c>
      <c r="GI63" s="22">
        <f>GI61+"00:15"</f>
        <v>0.41666666666666685</v>
      </c>
      <c r="GJ63" s="48">
        <f t="shared" ref="GJ63:GP66" si="611">SUM(AP63,AZ63,BJ63,BT63)</f>
        <v>87</v>
      </c>
      <c r="GK63" s="48">
        <f t="shared" si="611"/>
        <v>28</v>
      </c>
      <c r="GL63" s="48">
        <f t="shared" si="611"/>
        <v>11</v>
      </c>
      <c r="GM63" s="48">
        <f t="shared" si="611"/>
        <v>3</v>
      </c>
      <c r="GN63" s="48">
        <f t="shared" si="611"/>
        <v>9</v>
      </c>
      <c r="GO63" s="48">
        <f t="shared" si="611"/>
        <v>7</v>
      </c>
      <c r="GP63" s="48">
        <f t="shared" si="611"/>
        <v>1</v>
      </c>
      <c r="GQ63" s="12">
        <f>SUM(GJ63:GP63)</f>
        <v>146</v>
      </c>
      <c r="GR63" s="12">
        <f t="shared" si="407"/>
        <v>159.4</v>
      </c>
      <c r="GS63" s="22">
        <f>GS61+"00:15"</f>
        <v>0.41666666666666685</v>
      </c>
      <c r="GT63" s="48">
        <f t="shared" ref="GT63:GZ66" si="612">SUM(L63,BJ63,DH63,DR63)</f>
        <v>18</v>
      </c>
      <c r="GU63" s="48">
        <f t="shared" si="612"/>
        <v>6</v>
      </c>
      <c r="GV63" s="48">
        <f t="shared" si="612"/>
        <v>4</v>
      </c>
      <c r="GW63" s="48">
        <f t="shared" si="612"/>
        <v>0</v>
      </c>
      <c r="GX63" s="48">
        <f t="shared" si="612"/>
        <v>0</v>
      </c>
      <c r="GY63" s="48">
        <f t="shared" si="612"/>
        <v>1</v>
      </c>
      <c r="GZ63" s="48">
        <f t="shared" si="612"/>
        <v>0</v>
      </c>
      <c r="HA63" s="12">
        <f>SUM(GT63:GZ63)</f>
        <v>29</v>
      </c>
      <c r="HB63" s="12">
        <f t="shared" si="409"/>
        <v>30.4</v>
      </c>
      <c r="HC63" s="22">
        <f>HC61+"00:15"</f>
        <v>0.41666666666666685</v>
      </c>
      <c r="HD63" s="48">
        <f t="shared" ref="HD63:HJ66" si="613">SUM(CD63,CN63,CX63,DH63)</f>
        <v>7</v>
      </c>
      <c r="HE63" s="48">
        <f t="shared" si="613"/>
        <v>1</v>
      </c>
      <c r="HF63" s="48">
        <f t="shared" si="613"/>
        <v>2</v>
      </c>
      <c r="HG63" s="48">
        <f t="shared" si="613"/>
        <v>0</v>
      </c>
      <c r="HH63" s="48">
        <f t="shared" si="613"/>
        <v>0</v>
      </c>
      <c r="HI63" s="48">
        <f t="shared" si="613"/>
        <v>0</v>
      </c>
      <c r="HJ63" s="48">
        <f t="shared" si="613"/>
        <v>3</v>
      </c>
      <c r="HK63" s="12">
        <f>SUM(HD63:HJ63)</f>
        <v>13</v>
      </c>
      <c r="HL63" s="12">
        <f t="shared" si="411"/>
        <v>11.6</v>
      </c>
      <c r="HM63" s="22">
        <f>HM61+"00:15"</f>
        <v>0.41666666666666685</v>
      </c>
      <c r="HN63" s="48">
        <f t="shared" ref="HN63:HT66" si="614">SUM(B63,AZ63,CX63,EV63)</f>
        <v>95</v>
      </c>
      <c r="HO63" s="48">
        <f t="shared" si="614"/>
        <v>34</v>
      </c>
      <c r="HP63" s="48">
        <f t="shared" si="614"/>
        <v>11</v>
      </c>
      <c r="HQ63" s="48">
        <f t="shared" si="614"/>
        <v>3</v>
      </c>
      <c r="HR63" s="48">
        <f t="shared" si="614"/>
        <v>9</v>
      </c>
      <c r="HS63" s="48">
        <f t="shared" si="614"/>
        <v>7</v>
      </c>
      <c r="HT63" s="48">
        <f t="shared" si="614"/>
        <v>2</v>
      </c>
      <c r="HU63" s="12">
        <f>SUM(HN63:HT63)</f>
        <v>161</v>
      </c>
      <c r="HV63" s="12">
        <f t="shared" si="413"/>
        <v>173.60000000000002</v>
      </c>
      <c r="HW63" s="22">
        <f>HW61+"00:15"</f>
        <v>0.41666666666666685</v>
      </c>
      <c r="HX63" s="48">
        <f t="shared" ref="HX63:ID66" si="615">SUM(DR63,EB63,EL63,EV63)</f>
        <v>103</v>
      </c>
      <c r="HY63" s="48">
        <f t="shared" si="615"/>
        <v>43</v>
      </c>
      <c r="HZ63" s="48">
        <f t="shared" si="615"/>
        <v>20</v>
      </c>
      <c r="IA63" s="48">
        <f t="shared" si="615"/>
        <v>2</v>
      </c>
      <c r="IB63" s="48">
        <f t="shared" si="615"/>
        <v>6</v>
      </c>
      <c r="IC63" s="48">
        <f t="shared" si="615"/>
        <v>9</v>
      </c>
      <c r="ID63" s="48">
        <f t="shared" si="615"/>
        <v>2</v>
      </c>
      <c r="IE63" s="12">
        <f t="shared" si="89"/>
        <v>185</v>
      </c>
      <c r="IF63" s="12">
        <f t="shared" si="415"/>
        <v>196.6</v>
      </c>
    </row>
    <row r="64" spans="1:240" ht="13" customHeight="1" x14ac:dyDescent="0.25">
      <c r="A64" s="22">
        <f t="shared" ref="A64:A66" si="616">A63+"00:15"</f>
        <v>0.42708333333333354</v>
      </c>
      <c r="B64" s="42">
        <v>4</v>
      </c>
      <c r="C64" s="42">
        <v>2</v>
      </c>
      <c r="D64" s="42">
        <v>0</v>
      </c>
      <c r="E64" s="42">
        <v>0</v>
      </c>
      <c r="F64" s="42">
        <v>0</v>
      </c>
      <c r="G64" s="42">
        <v>1</v>
      </c>
      <c r="H64" s="42">
        <v>1</v>
      </c>
      <c r="I64" s="12">
        <f>SUM(B64:H64)</f>
        <v>8</v>
      </c>
      <c r="J64" s="12">
        <f t="shared" si="8"/>
        <v>6.6000000000000005</v>
      </c>
      <c r="K64" s="22">
        <f t="shared" ref="K64:K66" si="617">K63+"00:15"</f>
        <v>0.42708333333333354</v>
      </c>
      <c r="L64" s="42">
        <v>3</v>
      </c>
      <c r="M64" s="42">
        <v>1</v>
      </c>
      <c r="N64" s="42">
        <v>1</v>
      </c>
      <c r="O64" s="42">
        <v>0</v>
      </c>
      <c r="P64" s="42">
        <v>0</v>
      </c>
      <c r="Q64" s="42">
        <v>1</v>
      </c>
      <c r="R64" s="42">
        <v>1</v>
      </c>
      <c r="S64" s="12">
        <f>SUM(L64:R64)</f>
        <v>7</v>
      </c>
      <c r="T64" s="12">
        <f t="shared" si="371"/>
        <v>6.1000000000000005</v>
      </c>
      <c r="U64" s="22">
        <f t="shared" ref="U64:U66" si="618">U63+"00:15"</f>
        <v>0.42708333333333354</v>
      </c>
      <c r="V64" s="42">
        <v>15</v>
      </c>
      <c r="W64" s="42">
        <v>5</v>
      </c>
      <c r="X64" s="42">
        <v>2</v>
      </c>
      <c r="Y64" s="42">
        <v>0</v>
      </c>
      <c r="Z64" s="42">
        <v>0</v>
      </c>
      <c r="AA64" s="42">
        <v>1</v>
      </c>
      <c r="AB64" s="42">
        <v>0</v>
      </c>
      <c r="AC64" s="12">
        <f>SUM(V64:AB64)</f>
        <v>23</v>
      </c>
      <c r="AD64" s="12">
        <f t="shared" si="373"/>
        <v>23.4</v>
      </c>
      <c r="AE64" s="22">
        <f t="shared" ref="AE64:AE66" si="619">AE63+"00:15"</f>
        <v>0.42708333333333354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12">
        <f>SUM(AF64:AL64)</f>
        <v>0</v>
      </c>
      <c r="AN64" s="12">
        <f t="shared" si="375"/>
        <v>0</v>
      </c>
      <c r="AO64" s="22">
        <f t="shared" ref="AO64:AO66" si="620">AO63+"00:15"</f>
        <v>0.42708333333333354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12">
        <f>SUM(AP64:AV64)</f>
        <v>0</v>
      </c>
      <c r="AX64" s="12">
        <f t="shared" si="377"/>
        <v>0</v>
      </c>
      <c r="AY64" s="22">
        <f t="shared" ref="AY64:AY66" si="621">AY63+"00:15"</f>
        <v>0.42708333333333354</v>
      </c>
      <c r="AZ64" s="42">
        <v>92</v>
      </c>
      <c r="BA64" s="42">
        <v>27</v>
      </c>
      <c r="BB64" s="42">
        <v>11</v>
      </c>
      <c r="BC64" s="42">
        <v>3</v>
      </c>
      <c r="BD64" s="42">
        <v>9</v>
      </c>
      <c r="BE64" s="42">
        <v>5</v>
      </c>
      <c r="BF64" s="42">
        <v>0</v>
      </c>
      <c r="BG64" s="12">
        <f>SUM(AZ64:BF64)</f>
        <v>147</v>
      </c>
      <c r="BH64" s="12">
        <f t="shared" si="379"/>
        <v>162.4</v>
      </c>
      <c r="BI64" s="22">
        <f t="shared" ref="BI64:BI66" si="622">BI63+"00:15"</f>
        <v>0.42708333333333354</v>
      </c>
      <c r="BJ64" s="42">
        <v>3</v>
      </c>
      <c r="BK64" s="42">
        <v>2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12">
        <f>SUM(BJ64:BP64)</f>
        <v>5</v>
      </c>
      <c r="BR64" s="12">
        <f t="shared" si="381"/>
        <v>5</v>
      </c>
      <c r="BS64" s="22">
        <f t="shared" ref="BS64:BS66" si="623">BS63+"00:15"</f>
        <v>0.42708333333333354</v>
      </c>
      <c r="BT64" s="42">
        <v>0</v>
      </c>
      <c r="BU64" s="42">
        <v>0</v>
      </c>
      <c r="BV64" s="42">
        <v>0</v>
      </c>
      <c r="BW64" s="42">
        <v>0</v>
      </c>
      <c r="BX64" s="42">
        <v>0</v>
      </c>
      <c r="BY64" s="42">
        <v>0</v>
      </c>
      <c r="BZ64" s="42">
        <v>0</v>
      </c>
      <c r="CA64" s="12">
        <f>SUM(BT64:BZ64)</f>
        <v>0</v>
      </c>
      <c r="CB64" s="12">
        <f t="shared" si="383"/>
        <v>0</v>
      </c>
      <c r="CC64" s="22">
        <f t="shared" ref="CC64:CC66" si="624">CC63+"00:15"</f>
        <v>0.42708333333333354</v>
      </c>
      <c r="CD64" s="42">
        <v>2</v>
      </c>
      <c r="CE64" s="42">
        <v>1</v>
      </c>
      <c r="CF64" s="42">
        <v>0</v>
      </c>
      <c r="CG64" s="42">
        <v>0</v>
      </c>
      <c r="CH64" s="42">
        <v>0</v>
      </c>
      <c r="CI64" s="42">
        <v>0</v>
      </c>
      <c r="CJ64" s="42">
        <v>0</v>
      </c>
      <c r="CK64" s="12">
        <f>SUM(CD64:CJ64)</f>
        <v>3</v>
      </c>
      <c r="CL64" s="12">
        <f t="shared" si="385"/>
        <v>3</v>
      </c>
      <c r="CM64" s="22">
        <f t="shared" ref="CM64:CM66" si="625">CM63+"00:15"</f>
        <v>0.42708333333333354</v>
      </c>
      <c r="CN64" s="42">
        <v>0</v>
      </c>
      <c r="CO64" s="42">
        <v>0</v>
      </c>
      <c r="CP64" s="42">
        <v>1</v>
      </c>
      <c r="CQ64" s="42">
        <v>0</v>
      </c>
      <c r="CR64" s="42">
        <v>0</v>
      </c>
      <c r="CS64" s="42">
        <v>0</v>
      </c>
      <c r="CT64" s="42">
        <v>0</v>
      </c>
      <c r="CU64" s="12">
        <f>SUM(CN64:CT64)</f>
        <v>1</v>
      </c>
      <c r="CV64" s="12">
        <f t="shared" si="387"/>
        <v>1.5</v>
      </c>
      <c r="CW64" s="22">
        <f t="shared" ref="CW64:CW66" si="626">CW63+"00:15"</f>
        <v>0.42708333333333354</v>
      </c>
      <c r="CX64" s="42">
        <v>4</v>
      </c>
      <c r="CY64" s="42">
        <v>1</v>
      </c>
      <c r="CZ64" s="42">
        <v>2</v>
      </c>
      <c r="DA64" s="42">
        <v>0</v>
      </c>
      <c r="DB64" s="42">
        <v>0</v>
      </c>
      <c r="DC64" s="42">
        <v>0</v>
      </c>
      <c r="DD64" s="42">
        <v>0</v>
      </c>
      <c r="DE64" s="12">
        <f>SUM(CX64:DD64)</f>
        <v>7</v>
      </c>
      <c r="DF64" s="12">
        <f t="shared" si="389"/>
        <v>8</v>
      </c>
      <c r="DG64" s="22">
        <f t="shared" ref="DG64:DG66" si="627">DG63+"00:15"</f>
        <v>0.42708333333333354</v>
      </c>
      <c r="DH64" s="42">
        <v>0</v>
      </c>
      <c r="DI64" s="42">
        <v>0</v>
      </c>
      <c r="DJ64" s="42">
        <v>0</v>
      </c>
      <c r="DK64" s="42">
        <v>0</v>
      </c>
      <c r="DL64" s="42">
        <v>0</v>
      </c>
      <c r="DM64" s="42">
        <v>0</v>
      </c>
      <c r="DN64" s="42">
        <v>0</v>
      </c>
      <c r="DO64" s="12">
        <f>SUM(DH64:DN64)</f>
        <v>0</v>
      </c>
      <c r="DP64" s="12">
        <f t="shared" si="391"/>
        <v>0</v>
      </c>
      <c r="DQ64" s="22">
        <f t="shared" ref="DQ64:DQ66" si="628">DQ63+"00:15"</f>
        <v>0.42708333333333354</v>
      </c>
      <c r="DR64" s="42">
        <v>3</v>
      </c>
      <c r="DS64" s="42">
        <v>4</v>
      </c>
      <c r="DT64" s="42">
        <v>0</v>
      </c>
      <c r="DU64" s="42">
        <v>0</v>
      </c>
      <c r="DV64" s="42">
        <v>0</v>
      </c>
      <c r="DW64" s="42">
        <v>1</v>
      </c>
      <c r="DX64" s="42">
        <v>0</v>
      </c>
      <c r="DY64" s="12">
        <f>SUM(DR64:DX64)</f>
        <v>8</v>
      </c>
      <c r="DZ64" s="12">
        <f t="shared" si="393"/>
        <v>7.4</v>
      </c>
      <c r="EA64" s="22">
        <f t="shared" ref="EA64:EA66" si="629">EA63+"00:15"</f>
        <v>0.42708333333333354</v>
      </c>
      <c r="EB64" s="42">
        <v>75</v>
      </c>
      <c r="EC64" s="42">
        <v>37</v>
      </c>
      <c r="ED64" s="42">
        <v>8</v>
      </c>
      <c r="EE64" s="42">
        <v>3</v>
      </c>
      <c r="EF64" s="42">
        <v>10</v>
      </c>
      <c r="EG64" s="42">
        <v>6</v>
      </c>
      <c r="EH64" s="42">
        <v>3</v>
      </c>
      <c r="EI64" s="12">
        <f>SUM(EB64:EH64)</f>
        <v>142</v>
      </c>
      <c r="EJ64" s="12">
        <f t="shared" si="395"/>
        <v>153.9</v>
      </c>
      <c r="EK64" s="22">
        <f t="shared" ref="EK64:EK66" si="630">EK63+"00:15"</f>
        <v>0.42708333333333354</v>
      </c>
      <c r="EL64" s="42">
        <v>0</v>
      </c>
      <c r="EM64" s="42">
        <v>0</v>
      </c>
      <c r="EN64" s="42">
        <v>0</v>
      </c>
      <c r="EO64" s="42">
        <v>0</v>
      </c>
      <c r="EP64" s="42">
        <v>0</v>
      </c>
      <c r="EQ64" s="42">
        <v>0</v>
      </c>
      <c r="ER64" s="42">
        <v>0</v>
      </c>
      <c r="ES64" s="12">
        <f>SUM(EL64:ER64)</f>
        <v>0</v>
      </c>
      <c r="ET64" s="12">
        <f t="shared" si="397"/>
        <v>0</v>
      </c>
      <c r="EU64" s="22">
        <f t="shared" ref="EU64:EU66" si="631">EU63+"00:15"</f>
        <v>0.42708333333333354</v>
      </c>
      <c r="EV64" s="42">
        <v>2</v>
      </c>
      <c r="EW64" s="42">
        <v>0</v>
      </c>
      <c r="EX64" s="42">
        <v>0</v>
      </c>
      <c r="EY64" s="42">
        <v>0</v>
      </c>
      <c r="EZ64" s="42">
        <v>0</v>
      </c>
      <c r="FA64" s="42">
        <v>0</v>
      </c>
      <c r="FB64" s="42">
        <v>0</v>
      </c>
      <c r="FC64" s="12">
        <f>SUM(EV64:FB64)</f>
        <v>2</v>
      </c>
      <c r="FD64" s="12">
        <f t="shared" si="399"/>
        <v>2</v>
      </c>
      <c r="FE64" s="22">
        <f t="shared" ref="FE64:FE66" si="632">FE63+"00:15"</f>
        <v>0.42708333333333354</v>
      </c>
      <c r="FF64" s="48">
        <f t="shared" si="608"/>
        <v>0</v>
      </c>
      <c r="FG64" s="48">
        <f t="shared" si="608"/>
        <v>0</v>
      </c>
      <c r="FH64" s="48">
        <f t="shared" si="608"/>
        <v>1</v>
      </c>
      <c r="FI64" s="48">
        <f t="shared" si="608"/>
        <v>0</v>
      </c>
      <c r="FJ64" s="48">
        <f t="shared" si="608"/>
        <v>0</v>
      </c>
      <c r="FK64" s="48">
        <f t="shared" si="608"/>
        <v>0</v>
      </c>
      <c r="FL64" s="48">
        <f t="shared" si="608"/>
        <v>0</v>
      </c>
      <c r="FM64" s="12">
        <f>SUM(FF64:FL64)</f>
        <v>1</v>
      </c>
      <c r="FN64" s="12">
        <f t="shared" si="401"/>
        <v>1.5</v>
      </c>
      <c r="FO64" s="22">
        <f t="shared" ref="FO64:FO66" si="633">FO63+"00:15"</f>
        <v>0.42708333333333354</v>
      </c>
      <c r="FP64" s="48">
        <f t="shared" si="609"/>
        <v>22</v>
      </c>
      <c r="FQ64" s="48">
        <f t="shared" si="609"/>
        <v>8</v>
      </c>
      <c r="FR64" s="48">
        <f t="shared" si="609"/>
        <v>3</v>
      </c>
      <c r="FS64" s="48">
        <f t="shared" si="609"/>
        <v>0</v>
      </c>
      <c r="FT64" s="48">
        <f t="shared" si="609"/>
        <v>0</v>
      </c>
      <c r="FU64" s="48">
        <f t="shared" si="609"/>
        <v>3</v>
      </c>
      <c r="FV64" s="48">
        <f t="shared" si="609"/>
        <v>2</v>
      </c>
      <c r="FW64" s="12">
        <f>SUM(FP64:FV64)</f>
        <v>38</v>
      </c>
      <c r="FX64" s="12">
        <f t="shared" si="403"/>
        <v>36.1</v>
      </c>
      <c r="FY64" s="22">
        <f t="shared" ref="FY64:FY66" si="634">FY63+"00:15"</f>
        <v>0.42708333333333354</v>
      </c>
      <c r="FZ64" s="48">
        <f t="shared" si="610"/>
        <v>92</v>
      </c>
      <c r="GA64" s="48">
        <f t="shared" si="610"/>
        <v>43</v>
      </c>
      <c r="GB64" s="48">
        <f t="shared" si="610"/>
        <v>10</v>
      </c>
      <c r="GC64" s="48">
        <f t="shared" si="610"/>
        <v>3</v>
      </c>
      <c r="GD64" s="48">
        <f t="shared" si="610"/>
        <v>10</v>
      </c>
      <c r="GE64" s="48">
        <f t="shared" si="610"/>
        <v>7</v>
      </c>
      <c r="GF64" s="48">
        <f t="shared" si="610"/>
        <v>3</v>
      </c>
      <c r="GG64" s="12">
        <f>SUM(FZ64:GF64)</f>
        <v>168</v>
      </c>
      <c r="GH64" s="12">
        <f t="shared" si="405"/>
        <v>180.3</v>
      </c>
      <c r="GI64" s="22">
        <f t="shared" ref="GI64:GI66" si="635">GI63+"00:15"</f>
        <v>0.42708333333333354</v>
      </c>
      <c r="GJ64" s="48">
        <f t="shared" si="611"/>
        <v>95</v>
      </c>
      <c r="GK64" s="48">
        <f t="shared" si="611"/>
        <v>29</v>
      </c>
      <c r="GL64" s="48">
        <f t="shared" si="611"/>
        <v>11</v>
      </c>
      <c r="GM64" s="48">
        <f t="shared" si="611"/>
        <v>3</v>
      </c>
      <c r="GN64" s="48">
        <f t="shared" si="611"/>
        <v>9</v>
      </c>
      <c r="GO64" s="48">
        <f t="shared" si="611"/>
        <v>5</v>
      </c>
      <c r="GP64" s="48">
        <f t="shared" si="611"/>
        <v>0</v>
      </c>
      <c r="GQ64" s="12">
        <f>SUM(GJ64:GP64)</f>
        <v>152</v>
      </c>
      <c r="GR64" s="12">
        <f t="shared" si="407"/>
        <v>167.4</v>
      </c>
      <c r="GS64" s="22">
        <f t="shared" ref="GS64:GS66" si="636">GS63+"00:15"</f>
        <v>0.42708333333333354</v>
      </c>
      <c r="GT64" s="48">
        <f t="shared" si="612"/>
        <v>9</v>
      </c>
      <c r="GU64" s="48">
        <f t="shared" si="612"/>
        <v>7</v>
      </c>
      <c r="GV64" s="48">
        <f t="shared" si="612"/>
        <v>1</v>
      </c>
      <c r="GW64" s="48">
        <f t="shared" si="612"/>
        <v>0</v>
      </c>
      <c r="GX64" s="48">
        <f t="shared" si="612"/>
        <v>0</v>
      </c>
      <c r="GY64" s="48">
        <f t="shared" si="612"/>
        <v>2</v>
      </c>
      <c r="GZ64" s="48">
        <f t="shared" si="612"/>
        <v>1</v>
      </c>
      <c r="HA64" s="12">
        <f>SUM(GT64:GZ64)</f>
        <v>20</v>
      </c>
      <c r="HB64" s="12">
        <f t="shared" si="409"/>
        <v>18.5</v>
      </c>
      <c r="HC64" s="22">
        <f t="shared" ref="HC64:HC66" si="637">HC63+"00:15"</f>
        <v>0.42708333333333354</v>
      </c>
      <c r="HD64" s="48">
        <f t="shared" si="613"/>
        <v>6</v>
      </c>
      <c r="HE64" s="48">
        <f t="shared" si="613"/>
        <v>2</v>
      </c>
      <c r="HF64" s="48">
        <f t="shared" si="613"/>
        <v>3</v>
      </c>
      <c r="HG64" s="48">
        <f t="shared" si="613"/>
        <v>0</v>
      </c>
      <c r="HH64" s="48">
        <f t="shared" si="613"/>
        <v>0</v>
      </c>
      <c r="HI64" s="48">
        <f t="shared" si="613"/>
        <v>0</v>
      </c>
      <c r="HJ64" s="48">
        <f t="shared" si="613"/>
        <v>0</v>
      </c>
      <c r="HK64" s="12">
        <f>SUM(HD64:HJ64)</f>
        <v>11</v>
      </c>
      <c r="HL64" s="12">
        <f t="shared" si="411"/>
        <v>12.5</v>
      </c>
      <c r="HM64" s="22">
        <f t="shared" ref="HM64:HM66" si="638">HM63+"00:15"</f>
        <v>0.42708333333333354</v>
      </c>
      <c r="HN64" s="48">
        <f t="shared" si="614"/>
        <v>102</v>
      </c>
      <c r="HO64" s="48">
        <f t="shared" si="614"/>
        <v>30</v>
      </c>
      <c r="HP64" s="48">
        <f t="shared" si="614"/>
        <v>13</v>
      </c>
      <c r="HQ64" s="48">
        <f t="shared" si="614"/>
        <v>3</v>
      </c>
      <c r="HR64" s="48">
        <f t="shared" si="614"/>
        <v>9</v>
      </c>
      <c r="HS64" s="48">
        <f t="shared" si="614"/>
        <v>6</v>
      </c>
      <c r="HT64" s="48">
        <f t="shared" si="614"/>
        <v>1</v>
      </c>
      <c r="HU64" s="12">
        <f>SUM(HN64:HT64)</f>
        <v>164</v>
      </c>
      <c r="HV64" s="12">
        <f t="shared" si="413"/>
        <v>179</v>
      </c>
      <c r="HW64" s="22">
        <f t="shared" ref="HW64:HW66" si="639">HW63+"00:15"</f>
        <v>0.42708333333333354</v>
      </c>
      <c r="HX64" s="48">
        <f t="shared" si="615"/>
        <v>80</v>
      </c>
      <c r="HY64" s="48">
        <f t="shared" si="615"/>
        <v>41</v>
      </c>
      <c r="HZ64" s="48">
        <f t="shared" si="615"/>
        <v>8</v>
      </c>
      <c r="IA64" s="48">
        <f t="shared" si="615"/>
        <v>3</v>
      </c>
      <c r="IB64" s="48">
        <f t="shared" si="615"/>
        <v>10</v>
      </c>
      <c r="IC64" s="48">
        <f t="shared" si="615"/>
        <v>7</v>
      </c>
      <c r="ID64" s="48">
        <f t="shared" si="615"/>
        <v>3</v>
      </c>
      <c r="IE64" s="12">
        <f t="shared" si="89"/>
        <v>152</v>
      </c>
      <c r="IF64" s="12">
        <f t="shared" si="415"/>
        <v>163.30000000000001</v>
      </c>
    </row>
    <row r="65" spans="1:240" ht="13" customHeight="1" x14ac:dyDescent="0.25">
      <c r="A65" s="22">
        <f t="shared" si="616"/>
        <v>0.43750000000000022</v>
      </c>
      <c r="B65" s="42">
        <v>4</v>
      </c>
      <c r="C65" s="42">
        <v>5</v>
      </c>
      <c r="D65" s="42">
        <v>0</v>
      </c>
      <c r="E65" s="42">
        <v>0</v>
      </c>
      <c r="F65" s="42">
        <v>0</v>
      </c>
      <c r="G65" s="42">
        <v>0</v>
      </c>
      <c r="H65" s="42">
        <v>1</v>
      </c>
      <c r="I65" s="12">
        <f>SUM(B65:H65)</f>
        <v>10</v>
      </c>
      <c r="J65" s="12">
        <f t="shared" si="8"/>
        <v>9.1999999999999993</v>
      </c>
      <c r="K65" s="22">
        <f t="shared" si="617"/>
        <v>0.43750000000000022</v>
      </c>
      <c r="L65" s="42">
        <v>5</v>
      </c>
      <c r="M65" s="42">
        <v>1</v>
      </c>
      <c r="N65" s="42">
        <v>0</v>
      </c>
      <c r="O65" s="42">
        <v>0</v>
      </c>
      <c r="P65" s="42">
        <v>0</v>
      </c>
      <c r="Q65" s="42">
        <v>0</v>
      </c>
      <c r="R65" s="42">
        <v>1</v>
      </c>
      <c r="S65" s="12">
        <f>SUM(L65:R65)</f>
        <v>7</v>
      </c>
      <c r="T65" s="12">
        <f t="shared" si="371"/>
        <v>6.2</v>
      </c>
      <c r="U65" s="22">
        <f t="shared" si="618"/>
        <v>0.43750000000000022</v>
      </c>
      <c r="V65" s="42">
        <v>15</v>
      </c>
      <c r="W65" s="42">
        <v>4</v>
      </c>
      <c r="X65" s="42">
        <v>2</v>
      </c>
      <c r="Y65" s="42">
        <v>0</v>
      </c>
      <c r="Z65" s="42">
        <v>0</v>
      </c>
      <c r="AA65" s="42">
        <v>0</v>
      </c>
      <c r="AB65" s="42">
        <v>0</v>
      </c>
      <c r="AC65" s="12">
        <f>SUM(V65:AB65)</f>
        <v>21</v>
      </c>
      <c r="AD65" s="12">
        <f t="shared" si="373"/>
        <v>22</v>
      </c>
      <c r="AE65" s="22">
        <f t="shared" si="619"/>
        <v>0.43750000000000022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12">
        <f>SUM(AF65:AL65)</f>
        <v>0</v>
      </c>
      <c r="AN65" s="12">
        <f t="shared" si="375"/>
        <v>0</v>
      </c>
      <c r="AO65" s="22">
        <f t="shared" si="620"/>
        <v>0.43750000000000022</v>
      </c>
      <c r="AP65" s="42">
        <v>1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12">
        <f>SUM(AP65:AV65)</f>
        <v>1</v>
      </c>
      <c r="AX65" s="12">
        <f t="shared" si="377"/>
        <v>1</v>
      </c>
      <c r="AY65" s="22">
        <f t="shared" si="621"/>
        <v>0.43750000000000022</v>
      </c>
      <c r="AZ65" s="42">
        <v>116</v>
      </c>
      <c r="BA65" s="42">
        <v>40</v>
      </c>
      <c r="BB65" s="42">
        <v>10</v>
      </c>
      <c r="BC65" s="42">
        <v>2</v>
      </c>
      <c r="BD65" s="42">
        <v>8</v>
      </c>
      <c r="BE65" s="42">
        <v>1</v>
      </c>
      <c r="BF65" s="42">
        <v>3</v>
      </c>
      <c r="BG65" s="12">
        <f>SUM(AZ65:BF65)</f>
        <v>180</v>
      </c>
      <c r="BH65" s="12">
        <f t="shared" si="379"/>
        <v>192.6</v>
      </c>
      <c r="BI65" s="22">
        <f t="shared" si="622"/>
        <v>0.43750000000000022</v>
      </c>
      <c r="BJ65" s="42">
        <v>0</v>
      </c>
      <c r="BK65" s="42">
        <v>1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12">
        <f>SUM(BJ65:BP65)</f>
        <v>1</v>
      </c>
      <c r="BR65" s="12">
        <f t="shared" si="381"/>
        <v>1</v>
      </c>
      <c r="BS65" s="22">
        <f t="shared" si="623"/>
        <v>0.43750000000000022</v>
      </c>
      <c r="BT65" s="42">
        <v>0</v>
      </c>
      <c r="BU65" s="42">
        <v>0</v>
      </c>
      <c r="BV65" s="42">
        <v>0</v>
      </c>
      <c r="BW65" s="42">
        <v>0</v>
      </c>
      <c r="BX65" s="42">
        <v>0</v>
      </c>
      <c r="BY65" s="42">
        <v>0</v>
      </c>
      <c r="BZ65" s="42">
        <v>0</v>
      </c>
      <c r="CA65" s="12">
        <f>SUM(BT65:BZ65)</f>
        <v>0</v>
      </c>
      <c r="CB65" s="12">
        <f t="shared" si="383"/>
        <v>0</v>
      </c>
      <c r="CC65" s="22">
        <f t="shared" si="624"/>
        <v>0.43750000000000022</v>
      </c>
      <c r="CD65" s="42">
        <v>1</v>
      </c>
      <c r="CE65" s="42">
        <v>1</v>
      </c>
      <c r="CF65" s="42">
        <v>0</v>
      </c>
      <c r="CG65" s="42">
        <v>0</v>
      </c>
      <c r="CH65" s="42">
        <v>0</v>
      </c>
      <c r="CI65" s="42">
        <v>0</v>
      </c>
      <c r="CJ65" s="42">
        <v>1</v>
      </c>
      <c r="CK65" s="12">
        <f>SUM(CD65:CJ65)</f>
        <v>3</v>
      </c>
      <c r="CL65" s="12">
        <f t="shared" si="385"/>
        <v>2.2000000000000002</v>
      </c>
      <c r="CM65" s="22">
        <f t="shared" si="625"/>
        <v>0.43750000000000022</v>
      </c>
      <c r="CN65" s="42">
        <v>0</v>
      </c>
      <c r="CO65" s="42">
        <v>0</v>
      </c>
      <c r="CP65" s="42">
        <v>0</v>
      </c>
      <c r="CQ65" s="42">
        <v>0</v>
      </c>
      <c r="CR65" s="42">
        <v>0</v>
      </c>
      <c r="CS65" s="42">
        <v>0</v>
      </c>
      <c r="CT65" s="42">
        <v>2</v>
      </c>
      <c r="CU65" s="12">
        <f>SUM(CN65:CT65)</f>
        <v>2</v>
      </c>
      <c r="CV65" s="12">
        <f t="shared" si="387"/>
        <v>0.4</v>
      </c>
      <c r="CW65" s="22">
        <f t="shared" si="626"/>
        <v>0.43750000000000022</v>
      </c>
      <c r="CX65" s="42">
        <v>5</v>
      </c>
      <c r="CY65" s="42">
        <v>1</v>
      </c>
      <c r="CZ65" s="42">
        <v>0</v>
      </c>
      <c r="DA65" s="42">
        <v>0</v>
      </c>
      <c r="DB65" s="42">
        <v>0</v>
      </c>
      <c r="DC65" s="42">
        <v>0</v>
      </c>
      <c r="DD65" s="42">
        <v>0</v>
      </c>
      <c r="DE65" s="12">
        <f>SUM(CX65:DD65)</f>
        <v>6</v>
      </c>
      <c r="DF65" s="12">
        <f t="shared" si="389"/>
        <v>6</v>
      </c>
      <c r="DG65" s="22">
        <f t="shared" si="627"/>
        <v>0.43750000000000022</v>
      </c>
      <c r="DH65" s="42">
        <v>0</v>
      </c>
      <c r="DI65" s="42">
        <v>0</v>
      </c>
      <c r="DJ65" s="42">
        <v>0</v>
      </c>
      <c r="DK65" s="42">
        <v>0</v>
      </c>
      <c r="DL65" s="42">
        <v>0</v>
      </c>
      <c r="DM65" s="42">
        <v>0</v>
      </c>
      <c r="DN65" s="42">
        <v>0</v>
      </c>
      <c r="DO65" s="12">
        <f>SUM(DH65:DN65)</f>
        <v>0</v>
      </c>
      <c r="DP65" s="12">
        <f t="shared" si="391"/>
        <v>0</v>
      </c>
      <c r="DQ65" s="22">
        <f t="shared" si="628"/>
        <v>0.43750000000000022</v>
      </c>
      <c r="DR65" s="42">
        <v>11</v>
      </c>
      <c r="DS65" s="42">
        <v>2</v>
      </c>
      <c r="DT65" s="42">
        <v>1</v>
      </c>
      <c r="DU65" s="42">
        <v>0</v>
      </c>
      <c r="DV65" s="42">
        <v>0</v>
      </c>
      <c r="DW65" s="42">
        <v>0</v>
      </c>
      <c r="DX65" s="42">
        <v>0</v>
      </c>
      <c r="DY65" s="12">
        <f>SUM(DR65:DX65)</f>
        <v>14</v>
      </c>
      <c r="DZ65" s="12">
        <f t="shared" si="393"/>
        <v>14.5</v>
      </c>
      <c r="EA65" s="22">
        <f t="shared" si="629"/>
        <v>0.43750000000000022</v>
      </c>
      <c r="EB65" s="42">
        <v>93</v>
      </c>
      <c r="EC65" s="42">
        <v>37</v>
      </c>
      <c r="ED65" s="42">
        <v>11</v>
      </c>
      <c r="EE65" s="42">
        <v>2</v>
      </c>
      <c r="EF65" s="42">
        <v>7</v>
      </c>
      <c r="EG65" s="42">
        <v>9</v>
      </c>
      <c r="EH65" s="42">
        <v>1</v>
      </c>
      <c r="EI65" s="12">
        <f>SUM(EB65:EH65)</f>
        <v>160</v>
      </c>
      <c r="EJ65" s="12">
        <f t="shared" si="395"/>
        <v>168.89999999999998</v>
      </c>
      <c r="EK65" s="22">
        <f t="shared" si="630"/>
        <v>0.43750000000000022</v>
      </c>
      <c r="EL65" s="42">
        <v>0</v>
      </c>
      <c r="EM65" s="42">
        <v>0</v>
      </c>
      <c r="EN65" s="42">
        <v>0</v>
      </c>
      <c r="EO65" s="42">
        <v>0</v>
      </c>
      <c r="EP65" s="42">
        <v>0</v>
      </c>
      <c r="EQ65" s="42">
        <v>0</v>
      </c>
      <c r="ER65" s="42">
        <v>1</v>
      </c>
      <c r="ES65" s="12">
        <f>SUM(EL65:ER65)</f>
        <v>1</v>
      </c>
      <c r="ET65" s="12">
        <f t="shared" si="397"/>
        <v>0.2</v>
      </c>
      <c r="EU65" s="22">
        <f t="shared" si="631"/>
        <v>0.43750000000000022</v>
      </c>
      <c r="EV65" s="42">
        <v>0</v>
      </c>
      <c r="EW65" s="42">
        <v>0</v>
      </c>
      <c r="EX65" s="42">
        <v>0</v>
      </c>
      <c r="EY65" s="42">
        <v>0</v>
      </c>
      <c r="EZ65" s="42">
        <v>0</v>
      </c>
      <c r="FA65" s="42">
        <v>1</v>
      </c>
      <c r="FB65" s="42">
        <v>0</v>
      </c>
      <c r="FC65" s="12">
        <f>SUM(EV65:FB65)</f>
        <v>1</v>
      </c>
      <c r="FD65" s="12">
        <f t="shared" si="399"/>
        <v>0.4</v>
      </c>
      <c r="FE65" s="22">
        <f t="shared" si="632"/>
        <v>0.43750000000000022</v>
      </c>
      <c r="FF65" s="48">
        <f t="shared" si="608"/>
        <v>1</v>
      </c>
      <c r="FG65" s="48">
        <f t="shared" si="608"/>
        <v>0</v>
      </c>
      <c r="FH65" s="48">
        <f t="shared" si="608"/>
        <v>0</v>
      </c>
      <c r="FI65" s="48">
        <f t="shared" si="608"/>
        <v>0</v>
      </c>
      <c r="FJ65" s="48">
        <f t="shared" si="608"/>
        <v>0</v>
      </c>
      <c r="FK65" s="48">
        <f t="shared" si="608"/>
        <v>0</v>
      </c>
      <c r="FL65" s="48">
        <f t="shared" si="608"/>
        <v>3</v>
      </c>
      <c r="FM65" s="12">
        <f>SUM(FF65:FL65)</f>
        <v>4</v>
      </c>
      <c r="FN65" s="12">
        <f t="shared" si="401"/>
        <v>1.6</v>
      </c>
      <c r="FO65" s="22">
        <f t="shared" si="633"/>
        <v>0.43750000000000022</v>
      </c>
      <c r="FP65" s="48">
        <f t="shared" si="609"/>
        <v>24</v>
      </c>
      <c r="FQ65" s="48">
        <f t="shared" si="609"/>
        <v>10</v>
      </c>
      <c r="FR65" s="48">
        <f t="shared" si="609"/>
        <v>2</v>
      </c>
      <c r="FS65" s="48">
        <f t="shared" si="609"/>
        <v>0</v>
      </c>
      <c r="FT65" s="48">
        <f t="shared" si="609"/>
        <v>0</v>
      </c>
      <c r="FU65" s="48">
        <f t="shared" si="609"/>
        <v>0</v>
      </c>
      <c r="FV65" s="48">
        <f t="shared" si="609"/>
        <v>2</v>
      </c>
      <c r="FW65" s="12">
        <f>SUM(FP65:FV65)</f>
        <v>38</v>
      </c>
      <c r="FX65" s="12">
        <f t="shared" si="403"/>
        <v>37.4</v>
      </c>
      <c r="FY65" s="22">
        <f t="shared" si="634"/>
        <v>0.43750000000000022</v>
      </c>
      <c r="FZ65" s="48">
        <f t="shared" si="610"/>
        <v>109</v>
      </c>
      <c r="GA65" s="48">
        <f t="shared" si="610"/>
        <v>42</v>
      </c>
      <c r="GB65" s="48">
        <f t="shared" si="610"/>
        <v>13</v>
      </c>
      <c r="GC65" s="48">
        <f t="shared" si="610"/>
        <v>2</v>
      </c>
      <c r="GD65" s="48">
        <f t="shared" si="610"/>
        <v>7</v>
      </c>
      <c r="GE65" s="48">
        <f t="shared" si="610"/>
        <v>9</v>
      </c>
      <c r="GF65" s="48">
        <f t="shared" si="610"/>
        <v>2</v>
      </c>
      <c r="GG65" s="12">
        <f>SUM(FZ65:GF65)</f>
        <v>184</v>
      </c>
      <c r="GH65" s="12">
        <f t="shared" si="405"/>
        <v>193.1</v>
      </c>
      <c r="GI65" s="22">
        <f t="shared" si="635"/>
        <v>0.43750000000000022</v>
      </c>
      <c r="GJ65" s="48">
        <f t="shared" si="611"/>
        <v>117</v>
      </c>
      <c r="GK65" s="48">
        <f t="shared" si="611"/>
        <v>41</v>
      </c>
      <c r="GL65" s="48">
        <f t="shared" si="611"/>
        <v>10</v>
      </c>
      <c r="GM65" s="48">
        <f t="shared" si="611"/>
        <v>2</v>
      </c>
      <c r="GN65" s="48">
        <f t="shared" si="611"/>
        <v>8</v>
      </c>
      <c r="GO65" s="48">
        <f t="shared" si="611"/>
        <v>1</v>
      </c>
      <c r="GP65" s="48">
        <f t="shared" si="611"/>
        <v>3</v>
      </c>
      <c r="GQ65" s="12">
        <f>SUM(GJ65:GP65)</f>
        <v>182</v>
      </c>
      <c r="GR65" s="12">
        <f t="shared" si="407"/>
        <v>194.6</v>
      </c>
      <c r="GS65" s="22">
        <f t="shared" si="636"/>
        <v>0.43750000000000022</v>
      </c>
      <c r="GT65" s="48">
        <f t="shared" si="612"/>
        <v>16</v>
      </c>
      <c r="GU65" s="48">
        <f t="shared" si="612"/>
        <v>4</v>
      </c>
      <c r="GV65" s="48">
        <f t="shared" si="612"/>
        <v>1</v>
      </c>
      <c r="GW65" s="48">
        <f t="shared" si="612"/>
        <v>0</v>
      </c>
      <c r="GX65" s="48">
        <f t="shared" si="612"/>
        <v>0</v>
      </c>
      <c r="GY65" s="48">
        <f t="shared" si="612"/>
        <v>0</v>
      </c>
      <c r="GZ65" s="48">
        <f t="shared" si="612"/>
        <v>1</v>
      </c>
      <c r="HA65" s="12">
        <f>SUM(GT65:GZ65)</f>
        <v>22</v>
      </c>
      <c r="HB65" s="12">
        <f t="shared" si="409"/>
        <v>21.7</v>
      </c>
      <c r="HC65" s="22">
        <f t="shared" si="637"/>
        <v>0.43750000000000022</v>
      </c>
      <c r="HD65" s="48">
        <f t="shared" si="613"/>
        <v>6</v>
      </c>
      <c r="HE65" s="48">
        <f t="shared" si="613"/>
        <v>2</v>
      </c>
      <c r="HF65" s="48">
        <f t="shared" si="613"/>
        <v>0</v>
      </c>
      <c r="HG65" s="48">
        <f t="shared" si="613"/>
        <v>0</v>
      </c>
      <c r="HH65" s="48">
        <f t="shared" si="613"/>
        <v>0</v>
      </c>
      <c r="HI65" s="48">
        <f t="shared" si="613"/>
        <v>0</v>
      </c>
      <c r="HJ65" s="48">
        <f t="shared" si="613"/>
        <v>3</v>
      </c>
      <c r="HK65" s="12">
        <f>SUM(HD65:HJ65)</f>
        <v>11</v>
      </c>
      <c r="HL65" s="12">
        <f t="shared" si="411"/>
        <v>8.6</v>
      </c>
      <c r="HM65" s="22">
        <f t="shared" si="638"/>
        <v>0.43750000000000022</v>
      </c>
      <c r="HN65" s="48">
        <f t="shared" si="614"/>
        <v>125</v>
      </c>
      <c r="HO65" s="48">
        <f t="shared" si="614"/>
        <v>46</v>
      </c>
      <c r="HP65" s="48">
        <f t="shared" si="614"/>
        <v>10</v>
      </c>
      <c r="HQ65" s="48">
        <f t="shared" si="614"/>
        <v>2</v>
      </c>
      <c r="HR65" s="48">
        <f t="shared" si="614"/>
        <v>8</v>
      </c>
      <c r="HS65" s="48">
        <f t="shared" si="614"/>
        <v>2</v>
      </c>
      <c r="HT65" s="48">
        <f t="shared" si="614"/>
        <v>4</v>
      </c>
      <c r="HU65" s="12">
        <f>SUM(HN65:HT65)</f>
        <v>197</v>
      </c>
      <c r="HV65" s="12">
        <f t="shared" si="413"/>
        <v>208.20000000000002</v>
      </c>
      <c r="HW65" s="22">
        <f t="shared" si="639"/>
        <v>0.43750000000000022</v>
      </c>
      <c r="HX65" s="48">
        <f t="shared" si="615"/>
        <v>104</v>
      </c>
      <c r="HY65" s="48">
        <f t="shared" si="615"/>
        <v>39</v>
      </c>
      <c r="HZ65" s="48">
        <f t="shared" si="615"/>
        <v>12</v>
      </c>
      <c r="IA65" s="48">
        <f t="shared" si="615"/>
        <v>2</v>
      </c>
      <c r="IB65" s="48">
        <f t="shared" si="615"/>
        <v>7</v>
      </c>
      <c r="IC65" s="48">
        <f t="shared" si="615"/>
        <v>10</v>
      </c>
      <c r="ID65" s="48">
        <f t="shared" si="615"/>
        <v>2</v>
      </c>
      <c r="IE65" s="12">
        <f t="shared" si="89"/>
        <v>176</v>
      </c>
      <c r="IF65" s="12">
        <f t="shared" si="415"/>
        <v>184</v>
      </c>
    </row>
    <row r="66" spans="1:240" ht="13" customHeight="1" thickBot="1" x14ac:dyDescent="0.3">
      <c r="A66" s="22">
        <f t="shared" si="616"/>
        <v>0.44791666666666691</v>
      </c>
      <c r="B66" s="42">
        <v>4</v>
      </c>
      <c r="C66" s="42">
        <v>1</v>
      </c>
      <c r="D66" s="42">
        <v>1</v>
      </c>
      <c r="E66" s="42">
        <v>0</v>
      </c>
      <c r="F66" s="42">
        <v>0</v>
      </c>
      <c r="G66" s="42">
        <v>1</v>
      </c>
      <c r="H66" s="42">
        <v>0</v>
      </c>
      <c r="I66" s="12">
        <f>SUM(B66:H66)</f>
        <v>7</v>
      </c>
      <c r="J66" s="12">
        <f t="shared" si="8"/>
        <v>6.9</v>
      </c>
      <c r="K66" s="22">
        <f t="shared" si="617"/>
        <v>0.44791666666666691</v>
      </c>
      <c r="L66" s="42">
        <v>12</v>
      </c>
      <c r="M66" s="42">
        <v>1</v>
      </c>
      <c r="N66" s="42">
        <v>1</v>
      </c>
      <c r="O66" s="42">
        <v>0</v>
      </c>
      <c r="P66" s="42">
        <v>0</v>
      </c>
      <c r="Q66" s="42">
        <v>3</v>
      </c>
      <c r="R66" s="42">
        <v>2</v>
      </c>
      <c r="S66" s="12">
        <f>SUM(L66:R66)</f>
        <v>19</v>
      </c>
      <c r="T66" s="12">
        <f t="shared" si="371"/>
        <v>16.099999999999998</v>
      </c>
      <c r="U66" s="22">
        <f t="shared" si="618"/>
        <v>0.44791666666666691</v>
      </c>
      <c r="V66" s="42">
        <v>16</v>
      </c>
      <c r="W66" s="42">
        <v>6</v>
      </c>
      <c r="X66" s="42">
        <v>3</v>
      </c>
      <c r="Y66" s="42">
        <v>0</v>
      </c>
      <c r="Z66" s="42">
        <v>0</v>
      </c>
      <c r="AA66" s="42">
        <v>0</v>
      </c>
      <c r="AB66" s="42">
        <v>0</v>
      </c>
      <c r="AC66" s="12">
        <f>SUM(V66:AB66)</f>
        <v>25</v>
      </c>
      <c r="AD66" s="12">
        <f t="shared" si="373"/>
        <v>26.5</v>
      </c>
      <c r="AE66" s="22">
        <f t="shared" si="619"/>
        <v>0.44791666666666691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12">
        <f>SUM(AF66:AL66)</f>
        <v>0</v>
      </c>
      <c r="AN66" s="12">
        <f t="shared" si="375"/>
        <v>0</v>
      </c>
      <c r="AO66" s="22">
        <f t="shared" si="620"/>
        <v>0.44791666666666691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12">
        <f>SUM(AP66:AV66)</f>
        <v>0</v>
      </c>
      <c r="AX66" s="12">
        <f t="shared" si="377"/>
        <v>0</v>
      </c>
      <c r="AY66" s="22">
        <f t="shared" si="621"/>
        <v>0.44791666666666691</v>
      </c>
      <c r="AZ66" s="42">
        <v>81</v>
      </c>
      <c r="BA66" s="42">
        <v>34</v>
      </c>
      <c r="BB66" s="42">
        <v>12</v>
      </c>
      <c r="BC66" s="42">
        <v>3</v>
      </c>
      <c r="BD66" s="42">
        <v>7</v>
      </c>
      <c r="BE66" s="42">
        <v>2</v>
      </c>
      <c r="BF66" s="42">
        <v>1</v>
      </c>
      <c r="BG66" s="12">
        <f>SUM(AZ66:BF66)</f>
        <v>140</v>
      </c>
      <c r="BH66" s="12">
        <f t="shared" si="379"/>
        <v>154.9</v>
      </c>
      <c r="BI66" s="22">
        <f t="shared" si="622"/>
        <v>0.44791666666666691</v>
      </c>
      <c r="BJ66" s="42">
        <v>4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12">
        <f>SUM(BJ66:BP66)</f>
        <v>4</v>
      </c>
      <c r="BR66" s="12">
        <f t="shared" si="381"/>
        <v>4</v>
      </c>
      <c r="BS66" s="22">
        <f t="shared" si="623"/>
        <v>0.44791666666666691</v>
      </c>
      <c r="BT66" s="42">
        <v>0</v>
      </c>
      <c r="BU66" s="42">
        <v>0</v>
      </c>
      <c r="BV66" s="42">
        <v>0</v>
      </c>
      <c r="BW66" s="42">
        <v>0</v>
      </c>
      <c r="BX66" s="42">
        <v>0</v>
      </c>
      <c r="BY66" s="42">
        <v>0</v>
      </c>
      <c r="BZ66" s="42">
        <v>0</v>
      </c>
      <c r="CA66" s="12">
        <f>SUM(BT66:BZ66)</f>
        <v>0</v>
      </c>
      <c r="CB66" s="12">
        <f t="shared" si="383"/>
        <v>0</v>
      </c>
      <c r="CC66" s="22">
        <f t="shared" si="624"/>
        <v>0.44791666666666691</v>
      </c>
      <c r="CD66" s="42">
        <v>3</v>
      </c>
      <c r="CE66" s="42">
        <v>0</v>
      </c>
      <c r="CF66" s="42">
        <v>0</v>
      </c>
      <c r="CG66" s="42">
        <v>0</v>
      </c>
      <c r="CH66" s="42">
        <v>0</v>
      </c>
      <c r="CI66" s="42">
        <v>0</v>
      </c>
      <c r="CJ66" s="42">
        <v>0</v>
      </c>
      <c r="CK66" s="12">
        <f>SUM(CD66:CJ66)</f>
        <v>3</v>
      </c>
      <c r="CL66" s="12">
        <f t="shared" si="385"/>
        <v>3</v>
      </c>
      <c r="CM66" s="22">
        <f t="shared" si="625"/>
        <v>0.44791666666666691</v>
      </c>
      <c r="CN66" s="42">
        <v>0</v>
      </c>
      <c r="CO66" s="42">
        <v>0</v>
      </c>
      <c r="CP66" s="42">
        <v>0</v>
      </c>
      <c r="CQ66" s="42">
        <v>0</v>
      </c>
      <c r="CR66" s="42">
        <v>0</v>
      </c>
      <c r="CS66" s="42">
        <v>0</v>
      </c>
      <c r="CT66" s="42">
        <v>1</v>
      </c>
      <c r="CU66" s="12">
        <f>SUM(CN66:CT66)</f>
        <v>1</v>
      </c>
      <c r="CV66" s="12">
        <f t="shared" si="387"/>
        <v>0.2</v>
      </c>
      <c r="CW66" s="22">
        <f t="shared" si="626"/>
        <v>0.44791666666666691</v>
      </c>
      <c r="CX66" s="42">
        <v>1</v>
      </c>
      <c r="CY66" s="42">
        <v>4</v>
      </c>
      <c r="CZ66" s="42">
        <v>0</v>
      </c>
      <c r="DA66" s="42">
        <v>0</v>
      </c>
      <c r="DB66" s="42">
        <v>0</v>
      </c>
      <c r="DC66" s="42">
        <v>0</v>
      </c>
      <c r="DD66" s="42">
        <v>0</v>
      </c>
      <c r="DE66" s="12">
        <f>SUM(CX66:DD66)</f>
        <v>5</v>
      </c>
      <c r="DF66" s="12">
        <f t="shared" si="389"/>
        <v>5</v>
      </c>
      <c r="DG66" s="22">
        <f t="shared" si="627"/>
        <v>0.44791666666666691</v>
      </c>
      <c r="DH66" s="42">
        <v>0</v>
      </c>
      <c r="DI66" s="42">
        <v>0</v>
      </c>
      <c r="DJ66" s="42">
        <v>0</v>
      </c>
      <c r="DK66" s="42">
        <v>0</v>
      </c>
      <c r="DL66" s="42">
        <v>0</v>
      </c>
      <c r="DM66" s="42">
        <v>0</v>
      </c>
      <c r="DN66" s="42">
        <v>0</v>
      </c>
      <c r="DO66" s="12">
        <f>SUM(DH66:DN66)</f>
        <v>0</v>
      </c>
      <c r="DP66" s="12">
        <f t="shared" si="391"/>
        <v>0</v>
      </c>
      <c r="DQ66" s="22">
        <f t="shared" si="628"/>
        <v>0.44791666666666691</v>
      </c>
      <c r="DR66" s="42">
        <v>4</v>
      </c>
      <c r="DS66" s="42">
        <v>2</v>
      </c>
      <c r="DT66" s="42">
        <v>0</v>
      </c>
      <c r="DU66" s="42">
        <v>0</v>
      </c>
      <c r="DV66" s="42">
        <v>0</v>
      </c>
      <c r="DW66" s="42">
        <v>0</v>
      </c>
      <c r="DX66" s="42">
        <v>0</v>
      </c>
      <c r="DY66" s="12">
        <f>SUM(DR66:DX66)</f>
        <v>6</v>
      </c>
      <c r="DZ66" s="12">
        <f t="shared" si="393"/>
        <v>6</v>
      </c>
      <c r="EA66" s="22">
        <f t="shared" si="629"/>
        <v>0.44791666666666691</v>
      </c>
      <c r="EB66" s="42">
        <v>99</v>
      </c>
      <c r="EC66" s="42">
        <v>36</v>
      </c>
      <c r="ED66" s="42">
        <v>14</v>
      </c>
      <c r="EE66" s="42">
        <v>3</v>
      </c>
      <c r="EF66" s="42">
        <v>10</v>
      </c>
      <c r="EG66" s="42">
        <v>4</v>
      </c>
      <c r="EH66" s="42">
        <v>3</v>
      </c>
      <c r="EI66" s="12">
        <f>SUM(EB66:EH66)</f>
        <v>169</v>
      </c>
      <c r="EJ66" s="12">
        <f t="shared" si="395"/>
        <v>185.1</v>
      </c>
      <c r="EK66" s="22">
        <f t="shared" si="630"/>
        <v>0.44791666666666691</v>
      </c>
      <c r="EL66" s="42">
        <v>0</v>
      </c>
      <c r="EM66" s="42">
        <v>0</v>
      </c>
      <c r="EN66" s="42">
        <v>0</v>
      </c>
      <c r="EO66" s="42">
        <v>0</v>
      </c>
      <c r="EP66" s="42">
        <v>0</v>
      </c>
      <c r="EQ66" s="42">
        <v>0</v>
      </c>
      <c r="ER66" s="42">
        <v>0</v>
      </c>
      <c r="ES66" s="12">
        <f>SUM(EL66:ER66)</f>
        <v>0</v>
      </c>
      <c r="ET66" s="12">
        <f t="shared" si="397"/>
        <v>0</v>
      </c>
      <c r="EU66" s="22">
        <f t="shared" si="631"/>
        <v>0.44791666666666691</v>
      </c>
      <c r="EV66" s="42">
        <v>2</v>
      </c>
      <c r="EW66" s="42">
        <v>0</v>
      </c>
      <c r="EX66" s="42">
        <v>0</v>
      </c>
      <c r="EY66" s="42">
        <v>0</v>
      </c>
      <c r="EZ66" s="42">
        <v>0</v>
      </c>
      <c r="FA66" s="42">
        <v>2</v>
      </c>
      <c r="FB66" s="42">
        <v>0</v>
      </c>
      <c r="FC66" s="12">
        <f>SUM(EV66:FB66)</f>
        <v>4</v>
      </c>
      <c r="FD66" s="12">
        <f t="shared" si="399"/>
        <v>2.8</v>
      </c>
      <c r="FE66" s="22">
        <f t="shared" si="632"/>
        <v>0.44791666666666691</v>
      </c>
      <c r="FF66" s="48">
        <f t="shared" si="608"/>
        <v>0</v>
      </c>
      <c r="FG66" s="48">
        <f t="shared" si="608"/>
        <v>0</v>
      </c>
      <c r="FH66" s="48">
        <f t="shared" si="608"/>
        <v>0</v>
      </c>
      <c r="FI66" s="48">
        <f t="shared" si="608"/>
        <v>0</v>
      </c>
      <c r="FJ66" s="48">
        <f t="shared" si="608"/>
        <v>0</v>
      </c>
      <c r="FK66" s="48">
        <f t="shared" si="608"/>
        <v>0</v>
      </c>
      <c r="FL66" s="48">
        <f t="shared" si="608"/>
        <v>1</v>
      </c>
      <c r="FM66" s="12">
        <f>SUM(FF66:FL66)</f>
        <v>1</v>
      </c>
      <c r="FN66" s="12">
        <f t="shared" si="401"/>
        <v>0.2</v>
      </c>
      <c r="FO66" s="22">
        <f t="shared" si="633"/>
        <v>0.44791666666666691</v>
      </c>
      <c r="FP66" s="48">
        <f t="shared" si="609"/>
        <v>32</v>
      </c>
      <c r="FQ66" s="48">
        <f t="shared" si="609"/>
        <v>8</v>
      </c>
      <c r="FR66" s="48">
        <f t="shared" si="609"/>
        <v>5</v>
      </c>
      <c r="FS66" s="48">
        <f t="shared" si="609"/>
        <v>0</v>
      </c>
      <c r="FT66" s="48">
        <f t="shared" si="609"/>
        <v>0</v>
      </c>
      <c r="FU66" s="48">
        <f t="shared" si="609"/>
        <v>4</v>
      </c>
      <c r="FV66" s="48">
        <f t="shared" si="609"/>
        <v>2</v>
      </c>
      <c r="FW66" s="12">
        <f>SUM(FP66:FV66)</f>
        <v>51</v>
      </c>
      <c r="FX66" s="12">
        <f t="shared" si="403"/>
        <v>49.5</v>
      </c>
      <c r="FY66" s="22">
        <f t="shared" si="634"/>
        <v>0.44791666666666691</v>
      </c>
      <c r="FZ66" s="48">
        <f t="shared" si="610"/>
        <v>118</v>
      </c>
      <c r="GA66" s="48">
        <f t="shared" si="610"/>
        <v>42</v>
      </c>
      <c r="GB66" s="48">
        <f t="shared" si="610"/>
        <v>17</v>
      </c>
      <c r="GC66" s="48">
        <f t="shared" si="610"/>
        <v>3</v>
      </c>
      <c r="GD66" s="48">
        <f t="shared" si="610"/>
        <v>10</v>
      </c>
      <c r="GE66" s="48">
        <f t="shared" si="610"/>
        <v>4</v>
      </c>
      <c r="GF66" s="48">
        <f t="shared" si="610"/>
        <v>3</v>
      </c>
      <c r="GG66" s="12">
        <f>SUM(FZ66:GF66)</f>
        <v>197</v>
      </c>
      <c r="GH66" s="12">
        <f t="shared" si="405"/>
        <v>214.6</v>
      </c>
      <c r="GI66" s="22">
        <f t="shared" si="635"/>
        <v>0.44791666666666691</v>
      </c>
      <c r="GJ66" s="48">
        <f t="shared" si="611"/>
        <v>85</v>
      </c>
      <c r="GK66" s="48">
        <f t="shared" si="611"/>
        <v>34</v>
      </c>
      <c r="GL66" s="48">
        <f t="shared" si="611"/>
        <v>12</v>
      </c>
      <c r="GM66" s="48">
        <f t="shared" si="611"/>
        <v>3</v>
      </c>
      <c r="GN66" s="48">
        <f t="shared" si="611"/>
        <v>7</v>
      </c>
      <c r="GO66" s="48">
        <f t="shared" si="611"/>
        <v>2</v>
      </c>
      <c r="GP66" s="48">
        <f t="shared" si="611"/>
        <v>1</v>
      </c>
      <c r="GQ66" s="12">
        <f>SUM(GJ66:GP66)</f>
        <v>144</v>
      </c>
      <c r="GR66" s="12">
        <f t="shared" si="407"/>
        <v>158.9</v>
      </c>
      <c r="GS66" s="22">
        <f t="shared" si="636"/>
        <v>0.44791666666666691</v>
      </c>
      <c r="GT66" s="48">
        <f t="shared" si="612"/>
        <v>20</v>
      </c>
      <c r="GU66" s="48">
        <f t="shared" si="612"/>
        <v>3</v>
      </c>
      <c r="GV66" s="48">
        <f t="shared" si="612"/>
        <v>1</v>
      </c>
      <c r="GW66" s="48">
        <f t="shared" si="612"/>
        <v>0</v>
      </c>
      <c r="GX66" s="48">
        <f t="shared" si="612"/>
        <v>0</v>
      </c>
      <c r="GY66" s="48">
        <f t="shared" si="612"/>
        <v>3</v>
      </c>
      <c r="GZ66" s="48">
        <f t="shared" si="612"/>
        <v>2</v>
      </c>
      <c r="HA66" s="12">
        <f>SUM(GT66:GZ66)</f>
        <v>29</v>
      </c>
      <c r="HB66" s="12">
        <f t="shared" si="409"/>
        <v>26.099999999999998</v>
      </c>
      <c r="HC66" s="22">
        <f t="shared" si="637"/>
        <v>0.44791666666666691</v>
      </c>
      <c r="HD66" s="48">
        <f t="shared" si="613"/>
        <v>4</v>
      </c>
      <c r="HE66" s="48">
        <f t="shared" si="613"/>
        <v>4</v>
      </c>
      <c r="HF66" s="48">
        <f t="shared" si="613"/>
        <v>0</v>
      </c>
      <c r="HG66" s="48">
        <f t="shared" si="613"/>
        <v>0</v>
      </c>
      <c r="HH66" s="48">
        <f t="shared" si="613"/>
        <v>0</v>
      </c>
      <c r="HI66" s="48">
        <f t="shared" si="613"/>
        <v>0</v>
      </c>
      <c r="HJ66" s="48">
        <f t="shared" si="613"/>
        <v>1</v>
      </c>
      <c r="HK66" s="12">
        <f>SUM(HD66:HJ66)</f>
        <v>9</v>
      </c>
      <c r="HL66" s="12">
        <f t="shared" si="411"/>
        <v>8.1999999999999993</v>
      </c>
      <c r="HM66" s="22">
        <f t="shared" si="638"/>
        <v>0.44791666666666691</v>
      </c>
      <c r="HN66" s="48">
        <f t="shared" si="614"/>
        <v>88</v>
      </c>
      <c r="HO66" s="48">
        <f t="shared" si="614"/>
        <v>39</v>
      </c>
      <c r="HP66" s="48">
        <f t="shared" si="614"/>
        <v>13</v>
      </c>
      <c r="HQ66" s="48">
        <f t="shared" si="614"/>
        <v>3</v>
      </c>
      <c r="HR66" s="48">
        <f t="shared" si="614"/>
        <v>7</v>
      </c>
      <c r="HS66" s="48">
        <f t="shared" si="614"/>
        <v>5</v>
      </c>
      <c r="HT66" s="48">
        <f t="shared" si="614"/>
        <v>1</v>
      </c>
      <c r="HU66" s="12">
        <f>SUM(HN66:HT66)</f>
        <v>156</v>
      </c>
      <c r="HV66" s="12">
        <f t="shared" si="413"/>
        <v>169.6</v>
      </c>
      <c r="HW66" s="22">
        <f t="shared" si="639"/>
        <v>0.44791666666666691</v>
      </c>
      <c r="HX66" s="48">
        <f t="shared" si="615"/>
        <v>105</v>
      </c>
      <c r="HY66" s="48">
        <f t="shared" si="615"/>
        <v>38</v>
      </c>
      <c r="HZ66" s="48">
        <f t="shared" si="615"/>
        <v>14</v>
      </c>
      <c r="IA66" s="48">
        <f t="shared" si="615"/>
        <v>3</v>
      </c>
      <c r="IB66" s="48">
        <f t="shared" si="615"/>
        <v>10</v>
      </c>
      <c r="IC66" s="48">
        <f t="shared" si="615"/>
        <v>6</v>
      </c>
      <c r="ID66" s="48">
        <f t="shared" si="615"/>
        <v>3</v>
      </c>
      <c r="IE66" s="12">
        <f t="shared" si="89"/>
        <v>179</v>
      </c>
      <c r="IF66" s="12">
        <f t="shared" si="415"/>
        <v>193.9</v>
      </c>
    </row>
    <row r="67" spans="1:240" ht="13" customHeight="1" thickTop="1" thickBot="1" x14ac:dyDescent="0.3">
      <c r="A67" s="23" t="s">
        <v>5</v>
      </c>
      <c r="B67" s="80">
        <f t="shared" ref="B67:I67" si="640">SUM(B63:B66)</f>
        <v>16</v>
      </c>
      <c r="C67" s="80">
        <f t="shared" si="640"/>
        <v>12</v>
      </c>
      <c r="D67" s="80">
        <f t="shared" si="640"/>
        <v>1</v>
      </c>
      <c r="E67" s="80">
        <f t="shared" si="640"/>
        <v>0</v>
      </c>
      <c r="F67" s="80">
        <f t="shared" si="640"/>
        <v>0</v>
      </c>
      <c r="G67" s="80">
        <f t="shared" si="640"/>
        <v>2</v>
      </c>
      <c r="H67" s="80">
        <f t="shared" si="640"/>
        <v>3</v>
      </c>
      <c r="I67" s="13">
        <f t="shared" si="640"/>
        <v>34</v>
      </c>
      <c r="J67" s="13">
        <f t="shared" si="8"/>
        <v>30.900000000000002</v>
      </c>
      <c r="K67" s="23" t="s">
        <v>5</v>
      </c>
      <c r="L67" s="80">
        <f t="shared" ref="L67:S67" si="641">SUM(L63:L66)</f>
        <v>27</v>
      </c>
      <c r="M67" s="80">
        <f t="shared" si="641"/>
        <v>4</v>
      </c>
      <c r="N67" s="80">
        <f t="shared" si="641"/>
        <v>2</v>
      </c>
      <c r="O67" s="80">
        <f t="shared" si="641"/>
        <v>0</v>
      </c>
      <c r="P67" s="80">
        <f t="shared" si="641"/>
        <v>0</v>
      </c>
      <c r="Q67" s="80">
        <f t="shared" si="641"/>
        <v>4</v>
      </c>
      <c r="R67" s="80">
        <f t="shared" si="641"/>
        <v>4</v>
      </c>
      <c r="S67" s="13">
        <f t="shared" si="641"/>
        <v>41</v>
      </c>
      <c r="T67" s="13">
        <f t="shared" si="371"/>
        <v>36.4</v>
      </c>
      <c r="U67" s="23" t="s">
        <v>5</v>
      </c>
      <c r="V67" s="80">
        <f t="shared" ref="V67:AC67" si="642">SUM(V63:V66)</f>
        <v>51</v>
      </c>
      <c r="W67" s="80">
        <f t="shared" si="642"/>
        <v>26</v>
      </c>
      <c r="X67" s="80">
        <f t="shared" si="642"/>
        <v>7</v>
      </c>
      <c r="Y67" s="80">
        <f t="shared" si="642"/>
        <v>0</v>
      </c>
      <c r="Z67" s="80">
        <f t="shared" si="642"/>
        <v>0</v>
      </c>
      <c r="AA67" s="80">
        <f t="shared" si="642"/>
        <v>3</v>
      </c>
      <c r="AB67" s="80">
        <f t="shared" si="642"/>
        <v>0</v>
      </c>
      <c r="AC67" s="13">
        <f t="shared" si="642"/>
        <v>87</v>
      </c>
      <c r="AD67" s="13">
        <f t="shared" si="373"/>
        <v>88.7</v>
      </c>
      <c r="AE67" s="23" t="s">
        <v>5</v>
      </c>
      <c r="AF67" s="80">
        <f t="shared" ref="AF67:AM67" si="643">SUM(AF63:AF66)</f>
        <v>0</v>
      </c>
      <c r="AG67" s="80">
        <f t="shared" si="643"/>
        <v>0</v>
      </c>
      <c r="AH67" s="80">
        <f t="shared" si="643"/>
        <v>0</v>
      </c>
      <c r="AI67" s="80">
        <f t="shared" si="643"/>
        <v>0</v>
      </c>
      <c r="AJ67" s="80">
        <f t="shared" si="643"/>
        <v>0</v>
      </c>
      <c r="AK67" s="80">
        <f t="shared" si="643"/>
        <v>0</v>
      </c>
      <c r="AL67" s="80">
        <f t="shared" si="643"/>
        <v>0</v>
      </c>
      <c r="AM67" s="13">
        <f t="shared" si="643"/>
        <v>0</v>
      </c>
      <c r="AN67" s="13">
        <f t="shared" si="375"/>
        <v>0</v>
      </c>
      <c r="AO67" s="23" t="s">
        <v>5</v>
      </c>
      <c r="AP67" s="80">
        <f t="shared" ref="AP67:AW67" si="644">SUM(AP63:AP66)</f>
        <v>1</v>
      </c>
      <c r="AQ67" s="80">
        <f t="shared" si="644"/>
        <v>0</v>
      </c>
      <c r="AR67" s="80">
        <f t="shared" si="644"/>
        <v>0</v>
      </c>
      <c r="AS67" s="80">
        <f t="shared" si="644"/>
        <v>0</v>
      </c>
      <c r="AT67" s="80">
        <f t="shared" si="644"/>
        <v>0</v>
      </c>
      <c r="AU67" s="80">
        <f t="shared" si="644"/>
        <v>0</v>
      </c>
      <c r="AV67" s="80">
        <f t="shared" si="644"/>
        <v>0</v>
      </c>
      <c r="AW67" s="13">
        <f t="shared" si="644"/>
        <v>1</v>
      </c>
      <c r="AX67" s="13">
        <f t="shared" si="377"/>
        <v>1</v>
      </c>
      <c r="AY67" s="23" t="s">
        <v>5</v>
      </c>
      <c r="AZ67" s="80">
        <f t="shared" ref="AZ67:BG67" si="645">SUM(AZ63:AZ66)</f>
        <v>376</v>
      </c>
      <c r="BA67" s="80">
        <f t="shared" si="645"/>
        <v>129</v>
      </c>
      <c r="BB67" s="80">
        <f t="shared" si="645"/>
        <v>44</v>
      </c>
      <c r="BC67" s="80">
        <f t="shared" si="645"/>
        <v>11</v>
      </c>
      <c r="BD67" s="80">
        <f t="shared" si="645"/>
        <v>33</v>
      </c>
      <c r="BE67" s="80">
        <f t="shared" si="645"/>
        <v>15</v>
      </c>
      <c r="BF67" s="80">
        <f t="shared" si="645"/>
        <v>5</v>
      </c>
      <c r="BG67" s="13">
        <f t="shared" si="645"/>
        <v>613</v>
      </c>
      <c r="BH67" s="13">
        <f t="shared" si="379"/>
        <v>669.3</v>
      </c>
      <c r="BI67" s="23" t="s">
        <v>5</v>
      </c>
      <c r="BJ67" s="80">
        <f t="shared" ref="BJ67:BQ67" si="646">SUM(BJ63:BJ66)</f>
        <v>7</v>
      </c>
      <c r="BK67" s="80">
        <f t="shared" si="646"/>
        <v>3</v>
      </c>
      <c r="BL67" s="80">
        <f t="shared" si="646"/>
        <v>0</v>
      </c>
      <c r="BM67" s="80">
        <f t="shared" si="646"/>
        <v>0</v>
      </c>
      <c r="BN67" s="80">
        <f t="shared" si="646"/>
        <v>0</v>
      </c>
      <c r="BO67" s="80">
        <f t="shared" si="646"/>
        <v>0</v>
      </c>
      <c r="BP67" s="80">
        <f t="shared" si="646"/>
        <v>0</v>
      </c>
      <c r="BQ67" s="13">
        <f t="shared" si="646"/>
        <v>10</v>
      </c>
      <c r="BR67" s="13">
        <f t="shared" si="381"/>
        <v>10</v>
      </c>
      <c r="BS67" s="23" t="s">
        <v>5</v>
      </c>
      <c r="BT67" s="80">
        <f t="shared" ref="BT67:CA67" si="647">SUM(BT63:BT66)</f>
        <v>0</v>
      </c>
      <c r="BU67" s="80">
        <f t="shared" si="647"/>
        <v>0</v>
      </c>
      <c r="BV67" s="80">
        <f t="shared" si="647"/>
        <v>0</v>
      </c>
      <c r="BW67" s="80">
        <f t="shared" si="647"/>
        <v>0</v>
      </c>
      <c r="BX67" s="80">
        <f t="shared" si="647"/>
        <v>0</v>
      </c>
      <c r="BY67" s="80">
        <f t="shared" si="647"/>
        <v>0</v>
      </c>
      <c r="BZ67" s="80">
        <f t="shared" si="647"/>
        <v>0</v>
      </c>
      <c r="CA67" s="13">
        <f t="shared" si="647"/>
        <v>0</v>
      </c>
      <c r="CB67" s="13">
        <f t="shared" si="383"/>
        <v>0</v>
      </c>
      <c r="CC67" s="23" t="s">
        <v>5</v>
      </c>
      <c r="CD67" s="80">
        <f t="shared" ref="CD67:CK67" si="648">SUM(CD63:CD66)</f>
        <v>11</v>
      </c>
      <c r="CE67" s="80">
        <f t="shared" si="648"/>
        <v>2</v>
      </c>
      <c r="CF67" s="80">
        <f t="shared" si="648"/>
        <v>0</v>
      </c>
      <c r="CG67" s="80">
        <f t="shared" si="648"/>
        <v>0</v>
      </c>
      <c r="CH67" s="80">
        <f t="shared" si="648"/>
        <v>0</v>
      </c>
      <c r="CI67" s="80">
        <f t="shared" si="648"/>
        <v>0</v>
      </c>
      <c r="CJ67" s="80">
        <f t="shared" si="648"/>
        <v>1</v>
      </c>
      <c r="CK67" s="13">
        <f t="shared" si="648"/>
        <v>14</v>
      </c>
      <c r="CL67" s="13">
        <f t="shared" si="385"/>
        <v>13.2</v>
      </c>
      <c r="CM67" s="23" t="s">
        <v>5</v>
      </c>
      <c r="CN67" s="80">
        <f t="shared" ref="CN67:CU67" si="649">SUM(CN63:CN66)</f>
        <v>0</v>
      </c>
      <c r="CO67" s="80">
        <f t="shared" si="649"/>
        <v>0</v>
      </c>
      <c r="CP67" s="80">
        <f t="shared" si="649"/>
        <v>3</v>
      </c>
      <c r="CQ67" s="80">
        <f t="shared" si="649"/>
        <v>0</v>
      </c>
      <c r="CR67" s="80">
        <f t="shared" si="649"/>
        <v>0</v>
      </c>
      <c r="CS67" s="80">
        <f t="shared" si="649"/>
        <v>0</v>
      </c>
      <c r="CT67" s="80">
        <f t="shared" si="649"/>
        <v>6</v>
      </c>
      <c r="CU67" s="13">
        <f t="shared" si="649"/>
        <v>9</v>
      </c>
      <c r="CV67" s="13">
        <f t="shared" si="387"/>
        <v>5.7</v>
      </c>
      <c r="CW67" s="23" t="s">
        <v>5</v>
      </c>
      <c r="CX67" s="80">
        <f t="shared" ref="CX67:DE67" si="650">SUM(CX63:CX66)</f>
        <v>12</v>
      </c>
      <c r="CY67" s="80">
        <f t="shared" si="650"/>
        <v>7</v>
      </c>
      <c r="CZ67" s="80">
        <f t="shared" si="650"/>
        <v>2</v>
      </c>
      <c r="DA67" s="80">
        <f t="shared" si="650"/>
        <v>0</v>
      </c>
      <c r="DB67" s="80">
        <f t="shared" si="650"/>
        <v>0</v>
      </c>
      <c r="DC67" s="80">
        <f t="shared" si="650"/>
        <v>0</v>
      </c>
      <c r="DD67" s="80">
        <f t="shared" si="650"/>
        <v>0</v>
      </c>
      <c r="DE67" s="13">
        <f t="shared" si="650"/>
        <v>21</v>
      </c>
      <c r="DF67" s="13">
        <f t="shared" si="389"/>
        <v>22</v>
      </c>
      <c r="DG67" s="23" t="s">
        <v>5</v>
      </c>
      <c r="DH67" s="80">
        <f t="shared" ref="DH67:DO67" si="651">SUM(DH63:DH66)</f>
        <v>0</v>
      </c>
      <c r="DI67" s="80">
        <f t="shared" si="651"/>
        <v>0</v>
      </c>
      <c r="DJ67" s="80">
        <f t="shared" si="651"/>
        <v>0</v>
      </c>
      <c r="DK67" s="80">
        <f t="shared" si="651"/>
        <v>0</v>
      </c>
      <c r="DL67" s="80">
        <f t="shared" si="651"/>
        <v>0</v>
      </c>
      <c r="DM67" s="80">
        <f t="shared" si="651"/>
        <v>0</v>
      </c>
      <c r="DN67" s="80">
        <f t="shared" si="651"/>
        <v>0</v>
      </c>
      <c r="DO67" s="13">
        <f t="shared" si="651"/>
        <v>0</v>
      </c>
      <c r="DP67" s="13">
        <f t="shared" si="391"/>
        <v>0</v>
      </c>
      <c r="DQ67" s="23" t="s">
        <v>5</v>
      </c>
      <c r="DR67" s="80">
        <f t="shared" ref="DR67:DY67" si="652">SUM(DR63:DR66)</f>
        <v>29</v>
      </c>
      <c r="DS67" s="80">
        <f t="shared" si="652"/>
        <v>13</v>
      </c>
      <c r="DT67" s="80">
        <f t="shared" si="652"/>
        <v>5</v>
      </c>
      <c r="DU67" s="80">
        <f t="shared" si="652"/>
        <v>0</v>
      </c>
      <c r="DV67" s="80">
        <f t="shared" si="652"/>
        <v>0</v>
      </c>
      <c r="DW67" s="80">
        <f t="shared" si="652"/>
        <v>2</v>
      </c>
      <c r="DX67" s="80">
        <f t="shared" si="652"/>
        <v>0</v>
      </c>
      <c r="DY67" s="13">
        <f t="shared" si="652"/>
        <v>49</v>
      </c>
      <c r="DZ67" s="13">
        <f t="shared" si="393"/>
        <v>50.3</v>
      </c>
      <c r="EA67" s="23" t="s">
        <v>5</v>
      </c>
      <c r="EB67" s="80">
        <f t="shared" ref="EB67:EI67" si="653">SUM(EB63:EB66)</f>
        <v>357</v>
      </c>
      <c r="EC67" s="80">
        <f t="shared" si="653"/>
        <v>147</v>
      </c>
      <c r="ED67" s="80">
        <f t="shared" si="653"/>
        <v>49</v>
      </c>
      <c r="EE67" s="80">
        <f t="shared" si="653"/>
        <v>10</v>
      </c>
      <c r="EF67" s="80">
        <f t="shared" si="653"/>
        <v>33</v>
      </c>
      <c r="EG67" s="80">
        <f t="shared" si="653"/>
        <v>27</v>
      </c>
      <c r="EH67" s="80">
        <f t="shared" si="653"/>
        <v>9</v>
      </c>
      <c r="EI67" s="13">
        <f t="shared" si="653"/>
        <v>632</v>
      </c>
      <c r="EJ67" s="13">
        <f t="shared" si="395"/>
        <v>679.09999999999991</v>
      </c>
      <c r="EK67" s="23" t="s">
        <v>5</v>
      </c>
      <c r="EL67" s="80">
        <f t="shared" ref="EL67:ES67" si="654">SUM(EL63:EL66)</f>
        <v>0</v>
      </c>
      <c r="EM67" s="80">
        <f t="shared" si="654"/>
        <v>0</v>
      </c>
      <c r="EN67" s="80">
        <f t="shared" si="654"/>
        <v>0</v>
      </c>
      <c r="EO67" s="80">
        <f t="shared" si="654"/>
        <v>0</v>
      </c>
      <c r="EP67" s="80">
        <f t="shared" si="654"/>
        <v>0</v>
      </c>
      <c r="EQ67" s="80">
        <f t="shared" si="654"/>
        <v>0</v>
      </c>
      <c r="ER67" s="80">
        <f t="shared" si="654"/>
        <v>1</v>
      </c>
      <c r="ES67" s="13">
        <f t="shared" si="654"/>
        <v>1</v>
      </c>
      <c r="ET67" s="13">
        <f t="shared" si="397"/>
        <v>0.2</v>
      </c>
      <c r="EU67" s="23" t="s">
        <v>5</v>
      </c>
      <c r="EV67" s="80">
        <f t="shared" ref="EV67:FC67" si="655">SUM(EV63:EV66)</f>
        <v>6</v>
      </c>
      <c r="EW67" s="80">
        <f t="shared" si="655"/>
        <v>1</v>
      </c>
      <c r="EX67" s="80">
        <f t="shared" si="655"/>
        <v>0</v>
      </c>
      <c r="EY67" s="80">
        <f t="shared" si="655"/>
        <v>0</v>
      </c>
      <c r="EZ67" s="80">
        <f t="shared" si="655"/>
        <v>0</v>
      </c>
      <c r="FA67" s="80">
        <f t="shared" si="655"/>
        <v>3</v>
      </c>
      <c r="FB67" s="80">
        <f t="shared" si="655"/>
        <v>0</v>
      </c>
      <c r="FC67" s="13">
        <f t="shared" si="655"/>
        <v>10</v>
      </c>
      <c r="FD67" s="13">
        <f t="shared" si="399"/>
        <v>8.1999999999999993</v>
      </c>
      <c r="FE67" s="23" t="s">
        <v>5</v>
      </c>
      <c r="FF67" s="44">
        <f t="shared" ref="FF67:FM67" si="656">SUM(FF63:FF66)</f>
        <v>1</v>
      </c>
      <c r="FG67" s="44">
        <f t="shared" si="656"/>
        <v>0</v>
      </c>
      <c r="FH67" s="44">
        <f t="shared" si="656"/>
        <v>3</v>
      </c>
      <c r="FI67" s="44">
        <f t="shared" si="656"/>
        <v>0</v>
      </c>
      <c r="FJ67" s="44">
        <f t="shared" si="656"/>
        <v>0</v>
      </c>
      <c r="FK67" s="44">
        <f t="shared" si="656"/>
        <v>0</v>
      </c>
      <c r="FL67" s="44">
        <f t="shared" si="656"/>
        <v>7</v>
      </c>
      <c r="FM67" s="13">
        <f t="shared" si="656"/>
        <v>11</v>
      </c>
      <c r="FN67" s="13">
        <f t="shared" si="401"/>
        <v>6.9</v>
      </c>
      <c r="FO67" s="23" t="s">
        <v>5</v>
      </c>
      <c r="FP67" s="44">
        <f t="shared" ref="FP67:FW67" si="657">SUM(FP63:FP66)</f>
        <v>94</v>
      </c>
      <c r="FQ67" s="44">
        <f t="shared" si="657"/>
        <v>42</v>
      </c>
      <c r="FR67" s="44">
        <f t="shared" si="657"/>
        <v>10</v>
      </c>
      <c r="FS67" s="44">
        <f t="shared" si="657"/>
        <v>0</v>
      </c>
      <c r="FT67" s="44">
        <f t="shared" si="657"/>
        <v>0</v>
      </c>
      <c r="FU67" s="44">
        <f t="shared" si="657"/>
        <v>9</v>
      </c>
      <c r="FV67" s="44">
        <f t="shared" si="657"/>
        <v>7</v>
      </c>
      <c r="FW67" s="13">
        <f t="shared" si="657"/>
        <v>162</v>
      </c>
      <c r="FX67" s="13">
        <f t="shared" si="403"/>
        <v>156</v>
      </c>
      <c r="FY67" s="23" t="s">
        <v>5</v>
      </c>
      <c r="FZ67" s="44">
        <f t="shared" ref="FZ67:GG67" si="658">SUM(FZ63:FZ66)</f>
        <v>419</v>
      </c>
      <c r="GA67" s="44">
        <f t="shared" si="658"/>
        <v>175</v>
      </c>
      <c r="GB67" s="44">
        <f t="shared" si="658"/>
        <v>56</v>
      </c>
      <c r="GC67" s="44">
        <f t="shared" si="658"/>
        <v>10</v>
      </c>
      <c r="GD67" s="44">
        <f t="shared" si="658"/>
        <v>33</v>
      </c>
      <c r="GE67" s="44">
        <f t="shared" si="658"/>
        <v>30</v>
      </c>
      <c r="GF67" s="44">
        <f t="shared" si="658"/>
        <v>10</v>
      </c>
      <c r="GG67" s="13">
        <f t="shared" si="658"/>
        <v>733</v>
      </c>
      <c r="GH67" s="13">
        <f t="shared" si="405"/>
        <v>781</v>
      </c>
      <c r="GI67" s="23" t="s">
        <v>5</v>
      </c>
      <c r="GJ67" s="44">
        <f t="shared" ref="GJ67:GQ67" si="659">SUM(GJ63:GJ66)</f>
        <v>384</v>
      </c>
      <c r="GK67" s="44">
        <f t="shared" si="659"/>
        <v>132</v>
      </c>
      <c r="GL67" s="44">
        <f t="shared" si="659"/>
        <v>44</v>
      </c>
      <c r="GM67" s="44">
        <f t="shared" si="659"/>
        <v>11</v>
      </c>
      <c r="GN67" s="44">
        <f t="shared" si="659"/>
        <v>33</v>
      </c>
      <c r="GO67" s="44">
        <f t="shared" si="659"/>
        <v>15</v>
      </c>
      <c r="GP67" s="44">
        <f t="shared" si="659"/>
        <v>5</v>
      </c>
      <c r="GQ67" s="13">
        <f t="shared" si="659"/>
        <v>624</v>
      </c>
      <c r="GR67" s="13">
        <f t="shared" si="407"/>
        <v>680.3</v>
      </c>
      <c r="GS67" s="23" t="s">
        <v>5</v>
      </c>
      <c r="GT67" s="44">
        <f t="shared" ref="GT67:HA67" si="660">SUM(GT63:GT66)</f>
        <v>63</v>
      </c>
      <c r="GU67" s="44">
        <f t="shared" si="660"/>
        <v>20</v>
      </c>
      <c r="GV67" s="44">
        <f t="shared" si="660"/>
        <v>7</v>
      </c>
      <c r="GW67" s="44">
        <f t="shared" si="660"/>
        <v>0</v>
      </c>
      <c r="GX67" s="44">
        <f t="shared" si="660"/>
        <v>0</v>
      </c>
      <c r="GY67" s="44">
        <f t="shared" si="660"/>
        <v>6</v>
      </c>
      <c r="GZ67" s="44">
        <f t="shared" si="660"/>
        <v>4</v>
      </c>
      <c r="HA67" s="13">
        <f t="shared" si="660"/>
        <v>100</v>
      </c>
      <c r="HB67" s="13">
        <f t="shared" si="409"/>
        <v>96.7</v>
      </c>
      <c r="HC67" s="23" t="s">
        <v>5</v>
      </c>
      <c r="HD67" s="44">
        <f t="shared" ref="HD67:HK67" si="661">SUM(HD63:HD66)</f>
        <v>23</v>
      </c>
      <c r="HE67" s="44">
        <f t="shared" si="661"/>
        <v>9</v>
      </c>
      <c r="HF67" s="44">
        <f t="shared" si="661"/>
        <v>5</v>
      </c>
      <c r="HG67" s="44">
        <f t="shared" si="661"/>
        <v>0</v>
      </c>
      <c r="HH67" s="44">
        <f t="shared" si="661"/>
        <v>0</v>
      </c>
      <c r="HI67" s="44">
        <f t="shared" si="661"/>
        <v>0</v>
      </c>
      <c r="HJ67" s="44">
        <f t="shared" si="661"/>
        <v>7</v>
      </c>
      <c r="HK67" s="13">
        <f t="shared" si="661"/>
        <v>44</v>
      </c>
      <c r="HL67" s="13">
        <f t="shared" si="411"/>
        <v>40.9</v>
      </c>
      <c r="HM67" s="23" t="s">
        <v>5</v>
      </c>
      <c r="HN67" s="44">
        <f t="shared" ref="HN67:HU67" si="662">SUM(HN63:HN66)</f>
        <v>410</v>
      </c>
      <c r="HO67" s="44">
        <f t="shared" si="662"/>
        <v>149</v>
      </c>
      <c r="HP67" s="44">
        <f t="shared" si="662"/>
        <v>47</v>
      </c>
      <c r="HQ67" s="44">
        <f t="shared" si="662"/>
        <v>11</v>
      </c>
      <c r="HR67" s="44">
        <f t="shared" si="662"/>
        <v>33</v>
      </c>
      <c r="HS67" s="44">
        <f t="shared" si="662"/>
        <v>20</v>
      </c>
      <c r="HT67" s="44">
        <f t="shared" si="662"/>
        <v>8</v>
      </c>
      <c r="HU67" s="13">
        <f t="shared" si="662"/>
        <v>678</v>
      </c>
      <c r="HV67" s="13">
        <f t="shared" si="413"/>
        <v>730.4</v>
      </c>
      <c r="HW67" s="23" t="s">
        <v>5</v>
      </c>
      <c r="HX67" s="44">
        <f t="shared" ref="HX67:ID67" si="663">SUM(HX63:HX66)</f>
        <v>392</v>
      </c>
      <c r="HY67" s="44">
        <f t="shared" si="663"/>
        <v>161</v>
      </c>
      <c r="HZ67" s="44">
        <f t="shared" si="663"/>
        <v>54</v>
      </c>
      <c r="IA67" s="44">
        <f t="shared" si="663"/>
        <v>10</v>
      </c>
      <c r="IB67" s="44">
        <f t="shared" si="663"/>
        <v>33</v>
      </c>
      <c r="IC67" s="44">
        <f t="shared" si="663"/>
        <v>32</v>
      </c>
      <c r="ID67" s="44">
        <f t="shared" si="663"/>
        <v>10</v>
      </c>
      <c r="IE67" s="13">
        <f t="shared" si="89"/>
        <v>692</v>
      </c>
      <c r="IF67" s="13">
        <f t="shared" si="415"/>
        <v>737.8</v>
      </c>
    </row>
    <row r="68" spans="1:240" ht="13" customHeight="1" thickTop="1" x14ac:dyDescent="0.25">
      <c r="A68" s="22">
        <f>A66+"00:15"</f>
        <v>0.45833333333333359</v>
      </c>
      <c r="B68" s="42">
        <v>4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12">
        <f>SUM(B68:H68)</f>
        <v>4</v>
      </c>
      <c r="J68" s="12">
        <f t="shared" si="8"/>
        <v>4</v>
      </c>
      <c r="K68" s="22">
        <f>K66+"00:15"</f>
        <v>0.45833333333333359</v>
      </c>
      <c r="L68" s="42">
        <v>8</v>
      </c>
      <c r="M68" s="42">
        <v>6</v>
      </c>
      <c r="N68" s="42">
        <v>2</v>
      </c>
      <c r="O68" s="42">
        <v>0</v>
      </c>
      <c r="P68" s="42">
        <v>0</v>
      </c>
      <c r="Q68" s="42">
        <v>0</v>
      </c>
      <c r="R68" s="42">
        <v>0</v>
      </c>
      <c r="S68" s="12">
        <f>SUM(L68:R68)</f>
        <v>16</v>
      </c>
      <c r="T68" s="12">
        <f t="shared" si="371"/>
        <v>17</v>
      </c>
      <c r="U68" s="22">
        <f>U66+"00:15"</f>
        <v>0.45833333333333359</v>
      </c>
      <c r="V68" s="42">
        <v>22</v>
      </c>
      <c r="W68" s="42">
        <v>4</v>
      </c>
      <c r="X68" s="42">
        <v>2</v>
      </c>
      <c r="Y68" s="42">
        <v>0</v>
      </c>
      <c r="Z68" s="42">
        <v>0</v>
      </c>
      <c r="AA68" s="42">
        <v>1</v>
      </c>
      <c r="AB68" s="42">
        <v>0</v>
      </c>
      <c r="AC68" s="12">
        <f>SUM(V68:AB68)</f>
        <v>29</v>
      </c>
      <c r="AD68" s="12">
        <f t="shared" si="373"/>
        <v>29.4</v>
      </c>
      <c r="AE68" s="22">
        <f>AE66+"00:15"</f>
        <v>0.45833333333333359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12">
        <f>SUM(AF68:AL68)</f>
        <v>0</v>
      </c>
      <c r="AN68" s="12">
        <f t="shared" si="375"/>
        <v>0</v>
      </c>
      <c r="AO68" s="22">
        <f>AO66+"00:15"</f>
        <v>0.45833333333333359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12">
        <f>SUM(AP68:AV68)</f>
        <v>0</v>
      </c>
      <c r="AX68" s="12">
        <f t="shared" si="377"/>
        <v>0</v>
      </c>
      <c r="AY68" s="22">
        <f>AY66+"00:15"</f>
        <v>0.45833333333333359</v>
      </c>
      <c r="AZ68" s="42">
        <v>89</v>
      </c>
      <c r="BA68" s="42">
        <v>45</v>
      </c>
      <c r="BB68" s="42">
        <v>14</v>
      </c>
      <c r="BC68" s="42">
        <v>0</v>
      </c>
      <c r="BD68" s="42">
        <v>9</v>
      </c>
      <c r="BE68" s="42">
        <v>5</v>
      </c>
      <c r="BF68" s="42">
        <v>0</v>
      </c>
      <c r="BG68" s="12">
        <f>SUM(AZ68:BF68)</f>
        <v>162</v>
      </c>
      <c r="BH68" s="12">
        <f t="shared" si="379"/>
        <v>175</v>
      </c>
      <c r="BI68" s="22">
        <f>BI66+"00:15"</f>
        <v>0.45833333333333359</v>
      </c>
      <c r="BJ68" s="42">
        <v>0</v>
      </c>
      <c r="BK68" s="42">
        <v>1</v>
      </c>
      <c r="BL68" s="42">
        <v>1</v>
      </c>
      <c r="BM68" s="42">
        <v>0</v>
      </c>
      <c r="BN68" s="42">
        <v>0</v>
      </c>
      <c r="BO68" s="42">
        <v>0</v>
      </c>
      <c r="BP68" s="42">
        <v>0</v>
      </c>
      <c r="BQ68" s="12">
        <f>SUM(BJ68:BP68)</f>
        <v>2</v>
      </c>
      <c r="BR68" s="12">
        <f t="shared" si="381"/>
        <v>2.5</v>
      </c>
      <c r="BS68" s="22">
        <f>BS66+"00:15"</f>
        <v>0.45833333333333359</v>
      </c>
      <c r="BT68" s="42">
        <v>0</v>
      </c>
      <c r="BU68" s="42">
        <v>0</v>
      </c>
      <c r="BV68" s="42">
        <v>0</v>
      </c>
      <c r="BW68" s="42">
        <v>0</v>
      </c>
      <c r="BX68" s="42">
        <v>0</v>
      </c>
      <c r="BY68" s="42">
        <v>0</v>
      </c>
      <c r="BZ68" s="42">
        <v>0</v>
      </c>
      <c r="CA68" s="12">
        <f>SUM(BT68:BZ68)</f>
        <v>0</v>
      </c>
      <c r="CB68" s="12">
        <f t="shared" si="383"/>
        <v>0</v>
      </c>
      <c r="CC68" s="22">
        <f>CC66+"00:15"</f>
        <v>0.45833333333333359</v>
      </c>
      <c r="CD68" s="42">
        <v>2</v>
      </c>
      <c r="CE68" s="42">
        <v>1</v>
      </c>
      <c r="CF68" s="42">
        <v>0</v>
      </c>
      <c r="CG68" s="42">
        <v>0</v>
      </c>
      <c r="CH68" s="42">
        <v>0</v>
      </c>
      <c r="CI68" s="42">
        <v>0</v>
      </c>
      <c r="CJ68" s="42">
        <v>1</v>
      </c>
      <c r="CK68" s="12">
        <f>SUM(CD68:CJ68)</f>
        <v>4</v>
      </c>
      <c r="CL68" s="12">
        <f t="shared" si="385"/>
        <v>3.2</v>
      </c>
      <c r="CM68" s="22">
        <f>CM66+"00:15"</f>
        <v>0.45833333333333359</v>
      </c>
      <c r="CN68" s="42">
        <v>0</v>
      </c>
      <c r="CO68" s="42">
        <v>0</v>
      </c>
      <c r="CP68" s="42">
        <v>0</v>
      </c>
      <c r="CQ68" s="42">
        <v>0</v>
      </c>
      <c r="CR68" s="42">
        <v>0</v>
      </c>
      <c r="CS68" s="42">
        <v>0</v>
      </c>
      <c r="CT68" s="42">
        <v>3</v>
      </c>
      <c r="CU68" s="12">
        <f>SUM(CN68:CT68)</f>
        <v>3</v>
      </c>
      <c r="CV68" s="12">
        <f t="shared" si="387"/>
        <v>0.60000000000000009</v>
      </c>
      <c r="CW68" s="22">
        <f>CW66+"00:15"</f>
        <v>0.45833333333333359</v>
      </c>
      <c r="CX68" s="42">
        <v>6</v>
      </c>
      <c r="CY68" s="42">
        <v>1</v>
      </c>
      <c r="CZ68" s="42">
        <v>0</v>
      </c>
      <c r="DA68" s="42">
        <v>0</v>
      </c>
      <c r="DB68" s="42">
        <v>0</v>
      </c>
      <c r="DC68" s="42">
        <v>0</v>
      </c>
      <c r="DD68" s="42">
        <v>1</v>
      </c>
      <c r="DE68" s="12">
        <f>SUM(CX68:DD68)</f>
        <v>8</v>
      </c>
      <c r="DF68" s="12">
        <f t="shared" si="389"/>
        <v>7.2</v>
      </c>
      <c r="DG68" s="22">
        <f>DG66+"00:15"</f>
        <v>0.45833333333333359</v>
      </c>
      <c r="DH68" s="42">
        <v>0</v>
      </c>
      <c r="DI68" s="42">
        <v>0</v>
      </c>
      <c r="DJ68" s="42">
        <v>0</v>
      </c>
      <c r="DK68" s="42">
        <v>0</v>
      </c>
      <c r="DL68" s="42">
        <v>0</v>
      </c>
      <c r="DM68" s="42">
        <v>0</v>
      </c>
      <c r="DN68" s="42">
        <v>0</v>
      </c>
      <c r="DO68" s="12">
        <f>SUM(DH68:DN68)</f>
        <v>0</v>
      </c>
      <c r="DP68" s="12">
        <f t="shared" si="391"/>
        <v>0</v>
      </c>
      <c r="DQ68" s="22">
        <f>DQ66+"00:15"</f>
        <v>0.45833333333333359</v>
      </c>
      <c r="DR68" s="42">
        <v>7</v>
      </c>
      <c r="DS68" s="42">
        <v>3</v>
      </c>
      <c r="DT68" s="42">
        <v>0</v>
      </c>
      <c r="DU68" s="42">
        <v>0</v>
      </c>
      <c r="DV68" s="42">
        <v>0</v>
      </c>
      <c r="DW68" s="42">
        <v>2</v>
      </c>
      <c r="DX68" s="42">
        <v>0</v>
      </c>
      <c r="DY68" s="12">
        <f>SUM(DR68:DX68)</f>
        <v>12</v>
      </c>
      <c r="DZ68" s="12">
        <f t="shared" si="393"/>
        <v>10.8</v>
      </c>
      <c r="EA68" s="22">
        <f>EA66+"00:15"</f>
        <v>0.45833333333333359</v>
      </c>
      <c r="EB68" s="42">
        <v>71</v>
      </c>
      <c r="EC68" s="42">
        <v>40</v>
      </c>
      <c r="ED68" s="42">
        <v>11</v>
      </c>
      <c r="EE68" s="42">
        <v>3</v>
      </c>
      <c r="EF68" s="42">
        <v>7</v>
      </c>
      <c r="EG68" s="42">
        <v>2</v>
      </c>
      <c r="EH68" s="42">
        <v>2</v>
      </c>
      <c r="EI68" s="12">
        <f>SUM(EB68:EH68)</f>
        <v>136</v>
      </c>
      <c r="EJ68" s="12">
        <f t="shared" si="395"/>
        <v>149.60000000000002</v>
      </c>
      <c r="EK68" s="22">
        <f>EK66+"00:15"</f>
        <v>0.45833333333333359</v>
      </c>
      <c r="EL68" s="42">
        <v>1</v>
      </c>
      <c r="EM68" s="42">
        <v>0</v>
      </c>
      <c r="EN68" s="42">
        <v>1</v>
      </c>
      <c r="EO68" s="42">
        <v>0</v>
      </c>
      <c r="EP68" s="42">
        <v>0</v>
      </c>
      <c r="EQ68" s="42">
        <v>0</v>
      </c>
      <c r="ER68" s="42">
        <v>0</v>
      </c>
      <c r="ES68" s="12">
        <f>SUM(EL68:ER68)</f>
        <v>2</v>
      </c>
      <c r="ET68" s="12">
        <f t="shared" si="397"/>
        <v>2.5</v>
      </c>
      <c r="EU68" s="22">
        <f>EU66+"00:15"</f>
        <v>0.45833333333333359</v>
      </c>
      <c r="EV68" s="42">
        <v>0</v>
      </c>
      <c r="EW68" s="42">
        <v>1</v>
      </c>
      <c r="EX68" s="42">
        <v>0</v>
      </c>
      <c r="EY68" s="42">
        <v>0</v>
      </c>
      <c r="EZ68" s="42">
        <v>0</v>
      </c>
      <c r="FA68" s="42">
        <v>0</v>
      </c>
      <c r="FB68" s="42">
        <v>0</v>
      </c>
      <c r="FC68" s="12">
        <f>SUM(EV68:FB68)</f>
        <v>1</v>
      </c>
      <c r="FD68" s="12">
        <f t="shared" si="399"/>
        <v>1</v>
      </c>
      <c r="FE68" s="22">
        <f>FE66+"00:15"</f>
        <v>0.45833333333333359</v>
      </c>
      <c r="FF68" s="48">
        <f t="shared" ref="FF68:FL71" si="664">SUM(AF68,AP68,CN68,EL68)</f>
        <v>1</v>
      </c>
      <c r="FG68" s="48">
        <f t="shared" si="664"/>
        <v>0</v>
      </c>
      <c r="FH68" s="48">
        <f t="shared" si="664"/>
        <v>1</v>
      </c>
      <c r="FI68" s="48">
        <f t="shared" si="664"/>
        <v>0</v>
      </c>
      <c r="FJ68" s="48">
        <f t="shared" si="664"/>
        <v>0</v>
      </c>
      <c r="FK68" s="48">
        <f t="shared" si="664"/>
        <v>0</v>
      </c>
      <c r="FL68" s="48">
        <f t="shared" si="664"/>
        <v>3</v>
      </c>
      <c r="FM68" s="12">
        <f>SUM(FF68:FL68)</f>
        <v>5</v>
      </c>
      <c r="FN68" s="12">
        <f t="shared" si="401"/>
        <v>3.1</v>
      </c>
      <c r="FO68" s="22">
        <f>FO66+"00:15"</f>
        <v>0.45833333333333359</v>
      </c>
      <c r="FP68" s="48">
        <f t="shared" ref="FP68:FV71" si="665">SUM(B68,L68,V68,AF68)</f>
        <v>34</v>
      </c>
      <c r="FQ68" s="48">
        <f t="shared" si="665"/>
        <v>10</v>
      </c>
      <c r="FR68" s="48">
        <f t="shared" si="665"/>
        <v>4</v>
      </c>
      <c r="FS68" s="48">
        <f t="shared" si="665"/>
        <v>0</v>
      </c>
      <c r="FT68" s="48">
        <f t="shared" si="665"/>
        <v>0</v>
      </c>
      <c r="FU68" s="48">
        <f t="shared" si="665"/>
        <v>1</v>
      </c>
      <c r="FV68" s="48">
        <f t="shared" si="665"/>
        <v>0</v>
      </c>
      <c r="FW68" s="12">
        <f>SUM(FP68:FV68)</f>
        <v>49</v>
      </c>
      <c r="FX68" s="12">
        <f t="shared" si="403"/>
        <v>50.4</v>
      </c>
      <c r="FY68" s="22">
        <f>FY66+"00:15"</f>
        <v>0.45833333333333359</v>
      </c>
      <c r="FZ68" s="48">
        <f t="shared" ref="FZ68:GF71" si="666">SUM(V68,BT68,CD68,EB68)</f>
        <v>95</v>
      </c>
      <c r="GA68" s="48">
        <f t="shared" si="666"/>
        <v>45</v>
      </c>
      <c r="GB68" s="48">
        <f t="shared" si="666"/>
        <v>13</v>
      </c>
      <c r="GC68" s="48">
        <f t="shared" si="666"/>
        <v>3</v>
      </c>
      <c r="GD68" s="48">
        <f t="shared" si="666"/>
        <v>7</v>
      </c>
      <c r="GE68" s="48">
        <f t="shared" si="666"/>
        <v>3</v>
      </c>
      <c r="GF68" s="48">
        <f t="shared" si="666"/>
        <v>3</v>
      </c>
      <c r="GG68" s="12">
        <f>SUM(FZ68:GF68)</f>
        <v>169</v>
      </c>
      <c r="GH68" s="12">
        <f t="shared" si="405"/>
        <v>182.2</v>
      </c>
      <c r="GI68" s="22">
        <f>GI66+"00:15"</f>
        <v>0.45833333333333359</v>
      </c>
      <c r="GJ68" s="48">
        <f t="shared" ref="GJ68:GP71" si="667">SUM(AP68,AZ68,BJ68,BT68)</f>
        <v>89</v>
      </c>
      <c r="GK68" s="48">
        <f t="shared" si="667"/>
        <v>46</v>
      </c>
      <c r="GL68" s="48">
        <f t="shared" si="667"/>
        <v>15</v>
      </c>
      <c r="GM68" s="48">
        <f t="shared" si="667"/>
        <v>0</v>
      </c>
      <c r="GN68" s="48">
        <f t="shared" si="667"/>
        <v>9</v>
      </c>
      <c r="GO68" s="48">
        <f t="shared" si="667"/>
        <v>5</v>
      </c>
      <c r="GP68" s="48">
        <f t="shared" si="667"/>
        <v>0</v>
      </c>
      <c r="GQ68" s="12">
        <f>SUM(GJ68:GP68)</f>
        <v>164</v>
      </c>
      <c r="GR68" s="12">
        <f t="shared" si="407"/>
        <v>177.5</v>
      </c>
      <c r="GS68" s="22">
        <f>GS66+"00:15"</f>
        <v>0.45833333333333359</v>
      </c>
      <c r="GT68" s="48">
        <f t="shared" ref="GT68:GZ71" si="668">SUM(L68,BJ68,DH68,DR68)</f>
        <v>15</v>
      </c>
      <c r="GU68" s="48">
        <f t="shared" si="668"/>
        <v>10</v>
      </c>
      <c r="GV68" s="48">
        <f t="shared" si="668"/>
        <v>3</v>
      </c>
      <c r="GW68" s="48">
        <f t="shared" si="668"/>
        <v>0</v>
      </c>
      <c r="GX68" s="48">
        <f t="shared" si="668"/>
        <v>0</v>
      </c>
      <c r="GY68" s="48">
        <f t="shared" si="668"/>
        <v>2</v>
      </c>
      <c r="GZ68" s="48">
        <f t="shared" si="668"/>
        <v>0</v>
      </c>
      <c r="HA68" s="12">
        <f>SUM(GT68:GZ68)</f>
        <v>30</v>
      </c>
      <c r="HB68" s="12">
        <f t="shared" si="409"/>
        <v>30.3</v>
      </c>
      <c r="HC68" s="22">
        <f>HC66+"00:15"</f>
        <v>0.45833333333333359</v>
      </c>
      <c r="HD68" s="48">
        <f t="shared" ref="HD68:HJ71" si="669">SUM(CD68,CN68,CX68,DH68)</f>
        <v>8</v>
      </c>
      <c r="HE68" s="48">
        <f t="shared" si="669"/>
        <v>2</v>
      </c>
      <c r="HF68" s="48">
        <f t="shared" si="669"/>
        <v>0</v>
      </c>
      <c r="HG68" s="48">
        <f t="shared" si="669"/>
        <v>0</v>
      </c>
      <c r="HH68" s="48">
        <f t="shared" si="669"/>
        <v>0</v>
      </c>
      <c r="HI68" s="48">
        <f t="shared" si="669"/>
        <v>0</v>
      </c>
      <c r="HJ68" s="48">
        <f t="shared" si="669"/>
        <v>5</v>
      </c>
      <c r="HK68" s="12">
        <f>SUM(HD68:HJ68)</f>
        <v>15</v>
      </c>
      <c r="HL68" s="12">
        <f t="shared" si="411"/>
        <v>11</v>
      </c>
      <c r="HM68" s="22">
        <f>HM66+"00:15"</f>
        <v>0.45833333333333359</v>
      </c>
      <c r="HN68" s="48">
        <f t="shared" ref="HN68:HT71" si="670">SUM(B68,AZ68,CX68,EV68)</f>
        <v>99</v>
      </c>
      <c r="HO68" s="48">
        <f t="shared" si="670"/>
        <v>47</v>
      </c>
      <c r="HP68" s="48">
        <f t="shared" si="670"/>
        <v>14</v>
      </c>
      <c r="HQ68" s="48">
        <f t="shared" si="670"/>
        <v>0</v>
      </c>
      <c r="HR68" s="48">
        <f t="shared" si="670"/>
        <v>9</v>
      </c>
      <c r="HS68" s="48">
        <f t="shared" si="670"/>
        <v>5</v>
      </c>
      <c r="HT68" s="48">
        <f t="shared" si="670"/>
        <v>1</v>
      </c>
      <c r="HU68" s="12">
        <f>SUM(HN68:HT68)</f>
        <v>175</v>
      </c>
      <c r="HV68" s="12">
        <f t="shared" si="413"/>
        <v>187.2</v>
      </c>
      <c r="HW68" s="22">
        <f>HW66+"00:15"</f>
        <v>0.45833333333333359</v>
      </c>
      <c r="HX68" s="48">
        <f t="shared" ref="HX68:ID71" si="671">SUM(DR68,EB68,EL68,EV68)</f>
        <v>79</v>
      </c>
      <c r="HY68" s="48">
        <f t="shared" si="671"/>
        <v>44</v>
      </c>
      <c r="HZ68" s="48">
        <f t="shared" si="671"/>
        <v>12</v>
      </c>
      <c r="IA68" s="48">
        <f t="shared" si="671"/>
        <v>3</v>
      </c>
      <c r="IB68" s="48">
        <f t="shared" si="671"/>
        <v>7</v>
      </c>
      <c r="IC68" s="48">
        <f t="shared" si="671"/>
        <v>4</v>
      </c>
      <c r="ID68" s="48">
        <f t="shared" si="671"/>
        <v>2</v>
      </c>
      <c r="IE68" s="12">
        <f t="shared" si="89"/>
        <v>151</v>
      </c>
      <c r="IF68" s="12">
        <f t="shared" si="415"/>
        <v>163.9</v>
      </c>
    </row>
    <row r="69" spans="1:240" ht="13" customHeight="1" x14ac:dyDescent="0.25">
      <c r="A69" s="22">
        <f t="shared" ref="A69:A71" si="672">A68+"00:15"</f>
        <v>0.46875000000000028</v>
      </c>
      <c r="B69" s="42">
        <v>4</v>
      </c>
      <c r="C69" s="42">
        <v>0</v>
      </c>
      <c r="D69" s="42">
        <v>0</v>
      </c>
      <c r="E69" s="42">
        <v>0</v>
      </c>
      <c r="F69" s="42">
        <v>0</v>
      </c>
      <c r="G69" s="42">
        <v>2</v>
      </c>
      <c r="H69" s="42">
        <v>1</v>
      </c>
      <c r="I69" s="12">
        <f>SUM(B69:H69)</f>
        <v>7</v>
      </c>
      <c r="J69" s="12">
        <f t="shared" si="8"/>
        <v>5</v>
      </c>
      <c r="K69" s="22">
        <f t="shared" ref="K69:K71" si="673">K68+"00:15"</f>
        <v>0.46875000000000028</v>
      </c>
      <c r="L69" s="42">
        <v>11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1</v>
      </c>
      <c r="S69" s="12">
        <f>SUM(L69:R69)</f>
        <v>12</v>
      </c>
      <c r="T69" s="12">
        <f t="shared" si="371"/>
        <v>11.2</v>
      </c>
      <c r="U69" s="22">
        <f t="shared" ref="U69:U71" si="674">U68+"00:15"</f>
        <v>0.46875000000000028</v>
      </c>
      <c r="V69" s="42">
        <v>12</v>
      </c>
      <c r="W69" s="42">
        <v>6</v>
      </c>
      <c r="X69" s="42">
        <v>1</v>
      </c>
      <c r="Y69" s="42">
        <v>0</v>
      </c>
      <c r="Z69" s="42">
        <v>0</v>
      </c>
      <c r="AA69" s="42">
        <v>3</v>
      </c>
      <c r="AB69" s="42">
        <v>0</v>
      </c>
      <c r="AC69" s="12">
        <f>SUM(V69:AB69)</f>
        <v>22</v>
      </c>
      <c r="AD69" s="12">
        <f t="shared" si="373"/>
        <v>20.7</v>
      </c>
      <c r="AE69" s="22">
        <f t="shared" ref="AE69:AE71" si="675">AE68+"00:15"</f>
        <v>0.46875000000000028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12">
        <f>SUM(AF69:AL69)</f>
        <v>0</v>
      </c>
      <c r="AN69" s="12">
        <f t="shared" si="375"/>
        <v>0</v>
      </c>
      <c r="AO69" s="22">
        <f t="shared" ref="AO69:AO71" si="676">AO68+"00:15"</f>
        <v>0.46875000000000028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1</v>
      </c>
      <c r="AW69" s="12">
        <f>SUM(AP69:AV69)</f>
        <v>1</v>
      </c>
      <c r="AX69" s="12">
        <f t="shared" si="377"/>
        <v>0.2</v>
      </c>
      <c r="AY69" s="22">
        <f t="shared" ref="AY69:AY71" si="677">AY68+"00:15"</f>
        <v>0.46875000000000028</v>
      </c>
      <c r="AZ69" s="42">
        <v>84</v>
      </c>
      <c r="BA69" s="42">
        <v>37</v>
      </c>
      <c r="BB69" s="42">
        <v>6</v>
      </c>
      <c r="BC69" s="42">
        <v>1</v>
      </c>
      <c r="BD69" s="42">
        <v>8</v>
      </c>
      <c r="BE69" s="42">
        <v>5</v>
      </c>
      <c r="BF69" s="42">
        <v>0</v>
      </c>
      <c r="BG69" s="12">
        <f>SUM(AZ69:BF69)</f>
        <v>141</v>
      </c>
      <c r="BH69" s="12">
        <f t="shared" si="379"/>
        <v>150.30000000000001</v>
      </c>
      <c r="BI69" s="22">
        <f t="shared" ref="BI69:BI71" si="678">BI68+"00:15"</f>
        <v>0.46875000000000028</v>
      </c>
      <c r="BJ69" s="42">
        <v>3</v>
      </c>
      <c r="BK69" s="42">
        <v>1</v>
      </c>
      <c r="BL69" s="42">
        <v>0</v>
      </c>
      <c r="BM69" s="42">
        <v>0</v>
      </c>
      <c r="BN69" s="42">
        <v>0</v>
      </c>
      <c r="BO69" s="42">
        <v>1</v>
      </c>
      <c r="BP69" s="42">
        <v>0</v>
      </c>
      <c r="BQ69" s="12">
        <f>SUM(BJ69:BP69)</f>
        <v>5</v>
      </c>
      <c r="BR69" s="12">
        <f t="shared" si="381"/>
        <v>4.4000000000000004</v>
      </c>
      <c r="BS69" s="22">
        <f t="shared" ref="BS69:BS71" si="679">BS68+"00:15"</f>
        <v>0.46875000000000028</v>
      </c>
      <c r="BT69" s="42">
        <v>1</v>
      </c>
      <c r="BU69" s="42">
        <v>0</v>
      </c>
      <c r="BV69" s="42">
        <v>0</v>
      </c>
      <c r="BW69" s="42">
        <v>0</v>
      </c>
      <c r="BX69" s="42">
        <v>0</v>
      </c>
      <c r="BY69" s="42">
        <v>0</v>
      </c>
      <c r="BZ69" s="42">
        <v>0</v>
      </c>
      <c r="CA69" s="12">
        <f>SUM(BT69:BZ69)</f>
        <v>1</v>
      </c>
      <c r="CB69" s="12">
        <f t="shared" si="383"/>
        <v>1</v>
      </c>
      <c r="CC69" s="22">
        <f t="shared" ref="CC69:CC71" si="680">CC68+"00:15"</f>
        <v>0.46875000000000028</v>
      </c>
      <c r="CD69" s="42">
        <v>1</v>
      </c>
      <c r="CE69" s="42">
        <v>0</v>
      </c>
      <c r="CF69" s="42">
        <v>0</v>
      </c>
      <c r="CG69" s="42">
        <v>0</v>
      </c>
      <c r="CH69" s="42">
        <v>0</v>
      </c>
      <c r="CI69" s="42">
        <v>1</v>
      </c>
      <c r="CJ69" s="42">
        <v>0</v>
      </c>
      <c r="CK69" s="12">
        <f>SUM(CD69:CJ69)</f>
        <v>2</v>
      </c>
      <c r="CL69" s="12">
        <f t="shared" si="385"/>
        <v>1.4</v>
      </c>
      <c r="CM69" s="22">
        <f t="shared" ref="CM69:CM71" si="681">CM68+"00:15"</f>
        <v>0.46875000000000028</v>
      </c>
      <c r="CN69" s="42">
        <v>0</v>
      </c>
      <c r="CO69" s="42">
        <v>0</v>
      </c>
      <c r="CP69" s="42">
        <v>0</v>
      </c>
      <c r="CQ69" s="42">
        <v>0</v>
      </c>
      <c r="CR69" s="42">
        <v>0</v>
      </c>
      <c r="CS69" s="42">
        <v>0</v>
      </c>
      <c r="CT69" s="42">
        <v>0</v>
      </c>
      <c r="CU69" s="12">
        <f>SUM(CN69:CT69)</f>
        <v>0</v>
      </c>
      <c r="CV69" s="12">
        <f t="shared" si="387"/>
        <v>0</v>
      </c>
      <c r="CW69" s="22">
        <f t="shared" ref="CW69:CW71" si="682">CW68+"00:15"</f>
        <v>0.46875000000000028</v>
      </c>
      <c r="CX69" s="42">
        <v>5</v>
      </c>
      <c r="CY69" s="42">
        <v>0</v>
      </c>
      <c r="CZ69" s="42">
        <v>1</v>
      </c>
      <c r="DA69" s="42">
        <v>0</v>
      </c>
      <c r="DB69" s="42">
        <v>0</v>
      </c>
      <c r="DC69" s="42">
        <v>0</v>
      </c>
      <c r="DD69" s="42">
        <v>0</v>
      </c>
      <c r="DE69" s="12">
        <f>SUM(CX69:DD69)</f>
        <v>6</v>
      </c>
      <c r="DF69" s="12">
        <f t="shared" si="389"/>
        <v>6.5</v>
      </c>
      <c r="DG69" s="22">
        <f t="shared" ref="DG69:DG71" si="683">DG68+"00:15"</f>
        <v>0.46875000000000028</v>
      </c>
      <c r="DH69" s="42">
        <v>0</v>
      </c>
      <c r="DI69" s="42">
        <v>0</v>
      </c>
      <c r="DJ69" s="42">
        <v>0</v>
      </c>
      <c r="DK69" s="42">
        <v>0</v>
      </c>
      <c r="DL69" s="42">
        <v>0</v>
      </c>
      <c r="DM69" s="42">
        <v>0</v>
      </c>
      <c r="DN69" s="42">
        <v>0</v>
      </c>
      <c r="DO69" s="12">
        <f>SUM(DH69:DN69)</f>
        <v>0</v>
      </c>
      <c r="DP69" s="12">
        <f t="shared" si="391"/>
        <v>0</v>
      </c>
      <c r="DQ69" s="22">
        <f t="shared" ref="DQ69:DQ71" si="684">DQ68+"00:15"</f>
        <v>0.46875000000000028</v>
      </c>
      <c r="DR69" s="42">
        <v>10</v>
      </c>
      <c r="DS69" s="42">
        <v>0</v>
      </c>
      <c r="DT69" s="42">
        <v>1</v>
      </c>
      <c r="DU69" s="42">
        <v>0</v>
      </c>
      <c r="DV69" s="42">
        <v>0</v>
      </c>
      <c r="DW69" s="42">
        <v>1</v>
      </c>
      <c r="DX69" s="42">
        <v>0</v>
      </c>
      <c r="DY69" s="12">
        <f>SUM(DR69:DX69)</f>
        <v>12</v>
      </c>
      <c r="DZ69" s="12">
        <f t="shared" si="393"/>
        <v>11.9</v>
      </c>
      <c r="EA69" s="22">
        <f t="shared" ref="EA69:EA71" si="685">EA68+"00:15"</f>
        <v>0.46875000000000028</v>
      </c>
      <c r="EB69" s="42">
        <v>89</v>
      </c>
      <c r="EC69" s="42">
        <v>32</v>
      </c>
      <c r="ED69" s="42">
        <v>12</v>
      </c>
      <c r="EE69" s="42">
        <v>0</v>
      </c>
      <c r="EF69" s="42">
        <v>6</v>
      </c>
      <c r="EG69" s="42">
        <v>6</v>
      </c>
      <c r="EH69" s="42">
        <v>0</v>
      </c>
      <c r="EI69" s="12">
        <f>SUM(EB69:EH69)</f>
        <v>145</v>
      </c>
      <c r="EJ69" s="12">
        <f t="shared" si="395"/>
        <v>153.4</v>
      </c>
      <c r="EK69" s="22">
        <f t="shared" ref="EK69:EK71" si="686">EK68+"00:15"</f>
        <v>0.46875000000000028</v>
      </c>
      <c r="EL69" s="42">
        <v>0</v>
      </c>
      <c r="EM69" s="42">
        <v>1</v>
      </c>
      <c r="EN69" s="42">
        <v>0</v>
      </c>
      <c r="EO69" s="42">
        <v>0</v>
      </c>
      <c r="EP69" s="42">
        <v>0</v>
      </c>
      <c r="EQ69" s="42">
        <v>0</v>
      </c>
      <c r="ER69" s="42">
        <v>0</v>
      </c>
      <c r="ES69" s="12">
        <f>SUM(EL69:ER69)</f>
        <v>1</v>
      </c>
      <c r="ET69" s="12">
        <f t="shared" si="397"/>
        <v>1</v>
      </c>
      <c r="EU69" s="22">
        <f t="shared" ref="EU69:EU71" si="687">EU68+"00:15"</f>
        <v>0.46875000000000028</v>
      </c>
      <c r="EV69" s="42">
        <v>0</v>
      </c>
      <c r="EW69" s="42">
        <v>0</v>
      </c>
      <c r="EX69" s="42">
        <v>0</v>
      </c>
      <c r="EY69" s="42">
        <v>0</v>
      </c>
      <c r="EZ69" s="42">
        <v>0</v>
      </c>
      <c r="FA69" s="42">
        <v>0</v>
      </c>
      <c r="FB69" s="42">
        <v>0</v>
      </c>
      <c r="FC69" s="12">
        <f>SUM(EV69:FB69)</f>
        <v>0</v>
      </c>
      <c r="FD69" s="12">
        <f t="shared" si="399"/>
        <v>0</v>
      </c>
      <c r="FE69" s="22">
        <f t="shared" ref="FE69:FE71" si="688">FE68+"00:15"</f>
        <v>0.46875000000000028</v>
      </c>
      <c r="FF69" s="48">
        <f t="shared" si="664"/>
        <v>0</v>
      </c>
      <c r="FG69" s="48">
        <f t="shared" si="664"/>
        <v>1</v>
      </c>
      <c r="FH69" s="48">
        <f t="shared" si="664"/>
        <v>0</v>
      </c>
      <c r="FI69" s="48">
        <f t="shared" si="664"/>
        <v>0</v>
      </c>
      <c r="FJ69" s="48">
        <f t="shared" si="664"/>
        <v>0</v>
      </c>
      <c r="FK69" s="48">
        <f t="shared" si="664"/>
        <v>0</v>
      </c>
      <c r="FL69" s="48">
        <f t="shared" si="664"/>
        <v>1</v>
      </c>
      <c r="FM69" s="12">
        <f>SUM(FF69:FL69)</f>
        <v>2</v>
      </c>
      <c r="FN69" s="12">
        <f t="shared" si="401"/>
        <v>1.2</v>
      </c>
      <c r="FO69" s="22">
        <f t="shared" ref="FO69:FO71" si="689">FO68+"00:15"</f>
        <v>0.46875000000000028</v>
      </c>
      <c r="FP69" s="48">
        <f t="shared" si="665"/>
        <v>27</v>
      </c>
      <c r="FQ69" s="48">
        <f t="shared" si="665"/>
        <v>6</v>
      </c>
      <c r="FR69" s="48">
        <f t="shared" si="665"/>
        <v>1</v>
      </c>
      <c r="FS69" s="48">
        <f t="shared" si="665"/>
        <v>0</v>
      </c>
      <c r="FT69" s="48">
        <f t="shared" si="665"/>
        <v>0</v>
      </c>
      <c r="FU69" s="48">
        <f t="shared" si="665"/>
        <v>5</v>
      </c>
      <c r="FV69" s="48">
        <f t="shared" si="665"/>
        <v>2</v>
      </c>
      <c r="FW69" s="12">
        <f>SUM(FP69:FV69)</f>
        <v>41</v>
      </c>
      <c r="FX69" s="12">
        <f t="shared" si="403"/>
        <v>36.9</v>
      </c>
      <c r="FY69" s="22">
        <f t="shared" ref="FY69:FY71" si="690">FY68+"00:15"</f>
        <v>0.46875000000000028</v>
      </c>
      <c r="FZ69" s="48">
        <f t="shared" si="666"/>
        <v>103</v>
      </c>
      <c r="GA69" s="48">
        <f t="shared" si="666"/>
        <v>38</v>
      </c>
      <c r="GB69" s="48">
        <f t="shared" si="666"/>
        <v>13</v>
      </c>
      <c r="GC69" s="48">
        <f t="shared" si="666"/>
        <v>0</v>
      </c>
      <c r="GD69" s="48">
        <f t="shared" si="666"/>
        <v>6</v>
      </c>
      <c r="GE69" s="48">
        <f t="shared" si="666"/>
        <v>10</v>
      </c>
      <c r="GF69" s="48">
        <f t="shared" si="666"/>
        <v>0</v>
      </c>
      <c r="GG69" s="12">
        <f>SUM(FZ69:GF69)</f>
        <v>170</v>
      </c>
      <c r="GH69" s="12">
        <f t="shared" si="405"/>
        <v>176.5</v>
      </c>
      <c r="GI69" s="22">
        <f t="shared" ref="GI69:GI71" si="691">GI68+"00:15"</f>
        <v>0.46875000000000028</v>
      </c>
      <c r="GJ69" s="48">
        <f t="shared" si="667"/>
        <v>88</v>
      </c>
      <c r="GK69" s="48">
        <f t="shared" si="667"/>
        <v>38</v>
      </c>
      <c r="GL69" s="48">
        <f t="shared" si="667"/>
        <v>6</v>
      </c>
      <c r="GM69" s="48">
        <f t="shared" si="667"/>
        <v>1</v>
      </c>
      <c r="GN69" s="48">
        <f t="shared" si="667"/>
        <v>8</v>
      </c>
      <c r="GO69" s="48">
        <f t="shared" si="667"/>
        <v>6</v>
      </c>
      <c r="GP69" s="48">
        <f t="shared" si="667"/>
        <v>1</v>
      </c>
      <c r="GQ69" s="12">
        <f>SUM(GJ69:GP69)</f>
        <v>148</v>
      </c>
      <c r="GR69" s="12">
        <f t="shared" si="407"/>
        <v>155.9</v>
      </c>
      <c r="GS69" s="22">
        <f t="shared" ref="GS69:GS71" si="692">GS68+"00:15"</f>
        <v>0.46875000000000028</v>
      </c>
      <c r="GT69" s="48">
        <f t="shared" si="668"/>
        <v>24</v>
      </c>
      <c r="GU69" s="48">
        <f t="shared" si="668"/>
        <v>1</v>
      </c>
      <c r="GV69" s="48">
        <f t="shared" si="668"/>
        <v>1</v>
      </c>
      <c r="GW69" s="48">
        <f t="shared" si="668"/>
        <v>0</v>
      </c>
      <c r="GX69" s="48">
        <f t="shared" si="668"/>
        <v>0</v>
      </c>
      <c r="GY69" s="48">
        <f t="shared" si="668"/>
        <v>2</v>
      </c>
      <c r="GZ69" s="48">
        <f t="shared" si="668"/>
        <v>1</v>
      </c>
      <c r="HA69" s="12">
        <f>SUM(GT69:GZ69)</f>
        <v>29</v>
      </c>
      <c r="HB69" s="12">
        <f t="shared" si="409"/>
        <v>27.5</v>
      </c>
      <c r="HC69" s="22">
        <f t="shared" ref="HC69:HC71" si="693">HC68+"00:15"</f>
        <v>0.46875000000000028</v>
      </c>
      <c r="HD69" s="48">
        <f t="shared" si="669"/>
        <v>6</v>
      </c>
      <c r="HE69" s="48">
        <f t="shared" si="669"/>
        <v>0</v>
      </c>
      <c r="HF69" s="48">
        <f t="shared" si="669"/>
        <v>1</v>
      </c>
      <c r="HG69" s="48">
        <f t="shared" si="669"/>
        <v>0</v>
      </c>
      <c r="HH69" s="48">
        <f t="shared" si="669"/>
        <v>0</v>
      </c>
      <c r="HI69" s="48">
        <f t="shared" si="669"/>
        <v>1</v>
      </c>
      <c r="HJ69" s="48">
        <f t="shared" si="669"/>
        <v>0</v>
      </c>
      <c r="HK69" s="12">
        <f>SUM(HD69:HJ69)</f>
        <v>8</v>
      </c>
      <c r="HL69" s="12">
        <f t="shared" si="411"/>
        <v>7.9</v>
      </c>
      <c r="HM69" s="22">
        <f t="shared" ref="HM69:HM71" si="694">HM68+"00:15"</f>
        <v>0.46875000000000028</v>
      </c>
      <c r="HN69" s="48">
        <f t="shared" si="670"/>
        <v>93</v>
      </c>
      <c r="HO69" s="48">
        <f t="shared" si="670"/>
        <v>37</v>
      </c>
      <c r="HP69" s="48">
        <f t="shared" si="670"/>
        <v>7</v>
      </c>
      <c r="HQ69" s="48">
        <f t="shared" si="670"/>
        <v>1</v>
      </c>
      <c r="HR69" s="48">
        <f t="shared" si="670"/>
        <v>8</v>
      </c>
      <c r="HS69" s="48">
        <f t="shared" si="670"/>
        <v>7</v>
      </c>
      <c r="HT69" s="48">
        <f t="shared" si="670"/>
        <v>1</v>
      </c>
      <c r="HU69" s="12">
        <f>SUM(HN69:HT69)</f>
        <v>154</v>
      </c>
      <c r="HV69" s="12">
        <f t="shared" si="413"/>
        <v>161.80000000000001</v>
      </c>
      <c r="HW69" s="22">
        <f t="shared" ref="HW69:HW71" si="695">HW68+"00:15"</f>
        <v>0.46875000000000028</v>
      </c>
      <c r="HX69" s="48">
        <f t="shared" si="671"/>
        <v>99</v>
      </c>
      <c r="HY69" s="48">
        <f t="shared" si="671"/>
        <v>33</v>
      </c>
      <c r="HZ69" s="48">
        <f t="shared" si="671"/>
        <v>13</v>
      </c>
      <c r="IA69" s="48">
        <f t="shared" si="671"/>
        <v>0</v>
      </c>
      <c r="IB69" s="48">
        <f t="shared" si="671"/>
        <v>6</v>
      </c>
      <c r="IC69" s="48">
        <f t="shared" si="671"/>
        <v>7</v>
      </c>
      <c r="ID69" s="48">
        <f t="shared" si="671"/>
        <v>0</v>
      </c>
      <c r="IE69" s="12">
        <f t="shared" si="89"/>
        <v>158</v>
      </c>
      <c r="IF69" s="12">
        <f t="shared" si="415"/>
        <v>166.3</v>
      </c>
    </row>
    <row r="70" spans="1:240" ht="13" customHeight="1" x14ac:dyDescent="0.25">
      <c r="A70" s="22">
        <f t="shared" si="672"/>
        <v>0.47916666666666696</v>
      </c>
      <c r="B70" s="42">
        <v>5</v>
      </c>
      <c r="C70" s="42">
        <v>1</v>
      </c>
      <c r="D70" s="42">
        <v>0</v>
      </c>
      <c r="E70" s="42">
        <v>0</v>
      </c>
      <c r="F70" s="42">
        <v>0</v>
      </c>
      <c r="G70" s="42">
        <v>2</v>
      </c>
      <c r="H70" s="42">
        <v>0</v>
      </c>
      <c r="I70" s="12">
        <f>SUM(B70:H70)</f>
        <v>8</v>
      </c>
      <c r="J70" s="12">
        <f t="shared" si="8"/>
        <v>6.8</v>
      </c>
      <c r="K70" s="22">
        <f t="shared" si="673"/>
        <v>0.47916666666666696</v>
      </c>
      <c r="L70" s="42">
        <v>10</v>
      </c>
      <c r="M70" s="42">
        <v>2</v>
      </c>
      <c r="N70" s="42">
        <v>0</v>
      </c>
      <c r="O70" s="42">
        <v>0</v>
      </c>
      <c r="P70" s="42">
        <v>0</v>
      </c>
      <c r="Q70" s="42">
        <v>0</v>
      </c>
      <c r="R70" s="42">
        <v>4</v>
      </c>
      <c r="S70" s="12">
        <f>SUM(L70:R70)</f>
        <v>16</v>
      </c>
      <c r="T70" s="12">
        <f t="shared" si="371"/>
        <v>12.8</v>
      </c>
      <c r="U70" s="22">
        <f t="shared" si="674"/>
        <v>0.47916666666666696</v>
      </c>
      <c r="V70" s="42">
        <v>13</v>
      </c>
      <c r="W70" s="42">
        <v>10</v>
      </c>
      <c r="X70" s="42">
        <v>4</v>
      </c>
      <c r="Y70" s="42">
        <v>0</v>
      </c>
      <c r="Z70" s="42">
        <v>0</v>
      </c>
      <c r="AA70" s="42">
        <v>2</v>
      </c>
      <c r="AB70" s="42">
        <v>0</v>
      </c>
      <c r="AC70" s="12">
        <f>SUM(V70:AB70)</f>
        <v>29</v>
      </c>
      <c r="AD70" s="12">
        <f t="shared" si="373"/>
        <v>29.8</v>
      </c>
      <c r="AE70" s="22">
        <f t="shared" si="675"/>
        <v>0.47916666666666696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12">
        <f>SUM(AF70:AL70)</f>
        <v>0</v>
      </c>
      <c r="AN70" s="12">
        <f t="shared" si="375"/>
        <v>0</v>
      </c>
      <c r="AO70" s="22">
        <f t="shared" si="676"/>
        <v>0.47916666666666696</v>
      </c>
      <c r="AP70" s="42">
        <v>0</v>
      </c>
      <c r="AQ70" s="42">
        <v>0</v>
      </c>
      <c r="AR70" s="42">
        <v>1</v>
      </c>
      <c r="AS70" s="42">
        <v>0</v>
      </c>
      <c r="AT70" s="42">
        <v>0</v>
      </c>
      <c r="AU70" s="42">
        <v>0</v>
      </c>
      <c r="AV70" s="42">
        <v>0</v>
      </c>
      <c r="AW70" s="12">
        <f>SUM(AP70:AV70)</f>
        <v>1</v>
      </c>
      <c r="AX70" s="12">
        <f t="shared" si="377"/>
        <v>1.5</v>
      </c>
      <c r="AY70" s="22">
        <f t="shared" si="677"/>
        <v>0.47916666666666696</v>
      </c>
      <c r="AZ70" s="42">
        <v>94</v>
      </c>
      <c r="BA70" s="42">
        <v>53</v>
      </c>
      <c r="BB70" s="42">
        <v>8</v>
      </c>
      <c r="BC70" s="42">
        <v>2</v>
      </c>
      <c r="BD70" s="42">
        <v>6</v>
      </c>
      <c r="BE70" s="42">
        <v>11</v>
      </c>
      <c r="BF70" s="42">
        <v>0</v>
      </c>
      <c r="BG70" s="12">
        <f>SUM(AZ70:BF70)</f>
        <v>174</v>
      </c>
      <c r="BH70" s="12">
        <f t="shared" si="379"/>
        <v>180</v>
      </c>
      <c r="BI70" s="22">
        <f t="shared" si="678"/>
        <v>0.47916666666666696</v>
      </c>
      <c r="BJ70" s="42">
        <v>1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12">
        <f>SUM(BJ70:BP70)</f>
        <v>1</v>
      </c>
      <c r="BR70" s="12">
        <f t="shared" si="381"/>
        <v>1</v>
      </c>
      <c r="BS70" s="22">
        <f t="shared" si="679"/>
        <v>0.47916666666666696</v>
      </c>
      <c r="BT70" s="42">
        <v>0</v>
      </c>
      <c r="BU70" s="42">
        <v>0</v>
      </c>
      <c r="BV70" s="42">
        <v>0</v>
      </c>
      <c r="BW70" s="42">
        <v>0</v>
      </c>
      <c r="BX70" s="42">
        <v>0</v>
      </c>
      <c r="BY70" s="42">
        <v>0</v>
      </c>
      <c r="BZ70" s="42">
        <v>0</v>
      </c>
      <c r="CA70" s="12">
        <f>SUM(BT70:BZ70)</f>
        <v>0</v>
      </c>
      <c r="CB70" s="12">
        <f t="shared" si="383"/>
        <v>0</v>
      </c>
      <c r="CC70" s="22">
        <f t="shared" si="680"/>
        <v>0.47916666666666696</v>
      </c>
      <c r="CD70" s="42">
        <v>4</v>
      </c>
      <c r="CE70" s="42">
        <v>0</v>
      </c>
      <c r="CF70" s="42">
        <v>1</v>
      </c>
      <c r="CG70" s="42">
        <v>0</v>
      </c>
      <c r="CH70" s="42">
        <v>0</v>
      </c>
      <c r="CI70" s="42">
        <v>0</v>
      </c>
      <c r="CJ70" s="42">
        <v>0</v>
      </c>
      <c r="CK70" s="12">
        <f>SUM(CD70:CJ70)</f>
        <v>5</v>
      </c>
      <c r="CL70" s="12">
        <f t="shared" si="385"/>
        <v>5.5</v>
      </c>
      <c r="CM70" s="22">
        <f t="shared" si="681"/>
        <v>0.47916666666666696</v>
      </c>
      <c r="CN70" s="42">
        <v>1</v>
      </c>
      <c r="CO70" s="42">
        <v>0</v>
      </c>
      <c r="CP70" s="42">
        <v>0</v>
      </c>
      <c r="CQ70" s="42">
        <v>0</v>
      </c>
      <c r="CR70" s="42">
        <v>0</v>
      </c>
      <c r="CS70" s="42">
        <v>0</v>
      </c>
      <c r="CT70" s="42">
        <v>0</v>
      </c>
      <c r="CU70" s="12">
        <f>SUM(CN70:CT70)</f>
        <v>1</v>
      </c>
      <c r="CV70" s="12">
        <f t="shared" si="387"/>
        <v>1</v>
      </c>
      <c r="CW70" s="22">
        <f t="shared" si="682"/>
        <v>0.47916666666666696</v>
      </c>
      <c r="CX70" s="42">
        <v>5</v>
      </c>
      <c r="CY70" s="42">
        <v>0</v>
      </c>
      <c r="CZ70" s="42">
        <v>0</v>
      </c>
      <c r="DA70" s="42">
        <v>0</v>
      </c>
      <c r="DB70" s="42">
        <v>0</v>
      </c>
      <c r="DC70" s="42">
        <v>0</v>
      </c>
      <c r="DD70" s="42">
        <v>0</v>
      </c>
      <c r="DE70" s="12">
        <f>SUM(CX70:DD70)</f>
        <v>5</v>
      </c>
      <c r="DF70" s="12">
        <f t="shared" si="389"/>
        <v>5</v>
      </c>
      <c r="DG70" s="22">
        <f t="shared" si="683"/>
        <v>0.47916666666666696</v>
      </c>
      <c r="DH70" s="42">
        <v>0</v>
      </c>
      <c r="DI70" s="42">
        <v>0</v>
      </c>
      <c r="DJ70" s="42">
        <v>0</v>
      </c>
      <c r="DK70" s="42">
        <v>0</v>
      </c>
      <c r="DL70" s="42">
        <v>0</v>
      </c>
      <c r="DM70" s="42">
        <v>0</v>
      </c>
      <c r="DN70" s="42">
        <v>0</v>
      </c>
      <c r="DO70" s="12">
        <f>SUM(DH70:DN70)</f>
        <v>0</v>
      </c>
      <c r="DP70" s="12">
        <f t="shared" si="391"/>
        <v>0</v>
      </c>
      <c r="DQ70" s="22">
        <f t="shared" si="684"/>
        <v>0.47916666666666696</v>
      </c>
      <c r="DR70" s="42">
        <v>11</v>
      </c>
      <c r="DS70" s="42">
        <v>7</v>
      </c>
      <c r="DT70" s="42">
        <v>1</v>
      </c>
      <c r="DU70" s="42">
        <v>0</v>
      </c>
      <c r="DV70" s="42">
        <v>0</v>
      </c>
      <c r="DW70" s="42">
        <v>0</v>
      </c>
      <c r="DX70" s="42">
        <v>0</v>
      </c>
      <c r="DY70" s="12">
        <f>SUM(DR70:DX70)</f>
        <v>19</v>
      </c>
      <c r="DZ70" s="12">
        <f t="shared" si="393"/>
        <v>19.5</v>
      </c>
      <c r="EA70" s="22">
        <f t="shared" si="685"/>
        <v>0.47916666666666696</v>
      </c>
      <c r="EB70" s="42">
        <v>56</v>
      </c>
      <c r="EC70" s="42">
        <v>32</v>
      </c>
      <c r="ED70" s="42">
        <v>6</v>
      </c>
      <c r="EE70" s="42">
        <v>3</v>
      </c>
      <c r="EF70" s="42">
        <v>8</v>
      </c>
      <c r="EG70" s="42">
        <v>5</v>
      </c>
      <c r="EH70" s="42">
        <v>2</v>
      </c>
      <c r="EI70" s="12">
        <f>SUM(EB70:EH70)</f>
        <v>112</v>
      </c>
      <c r="EJ70" s="12">
        <f t="shared" si="395"/>
        <v>122.30000000000001</v>
      </c>
      <c r="EK70" s="22">
        <f t="shared" si="686"/>
        <v>0.47916666666666696</v>
      </c>
      <c r="EL70" s="42">
        <v>0</v>
      </c>
      <c r="EM70" s="42">
        <v>0</v>
      </c>
      <c r="EN70" s="42">
        <v>0</v>
      </c>
      <c r="EO70" s="42">
        <v>0</v>
      </c>
      <c r="EP70" s="42">
        <v>0</v>
      </c>
      <c r="EQ70" s="42">
        <v>0</v>
      </c>
      <c r="ER70" s="42">
        <v>0</v>
      </c>
      <c r="ES70" s="12">
        <f>SUM(EL70:ER70)</f>
        <v>0</v>
      </c>
      <c r="ET70" s="12">
        <f t="shared" si="397"/>
        <v>0</v>
      </c>
      <c r="EU70" s="22">
        <f t="shared" si="687"/>
        <v>0.47916666666666696</v>
      </c>
      <c r="EV70" s="42">
        <v>0</v>
      </c>
      <c r="EW70" s="42">
        <v>0</v>
      </c>
      <c r="EX70" s="42">
        <v>0</v>
      </c>
      <c r="EY70" s="42">
        <v>0</v>
      </c>
      <c r="EZ70" s="42">
        <v>0</v>
      </c>
      <c r="FA70" s="42">
        <v>0</v>
      </c>
      <c r="FB70" s="42">
        <v>0</v>
      </c>
      <c r="FC70" s="12">
        <f>SUM(EV70:FB70)</f>
        <v>0</v>
      </c>
      <c r="FD70" s="12">
        <f t="shared" si="399"/>
        <v>0</v>
      </c>
      <c r="FE70" s="22">
        <f t="shared" si="688"/>
        <v>0.47916666666666696</v>
      </c>
      <c r="FF70" s="48">
        <f t="shared" si="664"/>
        <v>1</v>
      </c>
      <c r="FG70" s="48">
        <f t="shared" si="664"/>
        <v>0</v>
      </c>
      <c r="FH70" s="48">
        <f t="shared" si="664"/>
        <v>1</v>
      </c>
      <c r="FI70" s="48">
        <f t="shared" si="664"/>
        <v>0</v>
      </c>
      <c r="FJ70" s="48">
        <f t="shared" si="664"/>
        <v>0</v>
      </c>
      <c r="FK70" s="48">
        <f t="shared" si="664"/>
        <v>0</v>
      </c>
      <c r="FL70" s="48">
        <f t="shared" si="664"/>
        <v>0</v>
      </c>
      <c r="FM70" s="12">
        <f>SUM(FF70:FL70)</f>
        <v>2</v>
      </c>
      <c r="FN70" s="12">
        <f t="shared" si="401"/>
        <v>2.5</v>
      </c>
      <c r="FO70" s="22">
        <f t="shared" si="689"/>
        <v>0.47916666666666696</v>
      </c>
      <c r="FP70" s="48">
        <f t="shared" si="665"/>
        <v>28</v>
      </c>
      <c r="FQ70" s="48">
        <f t="shared" si="665"/>
        <v>13</v>
      </c>
      <c r="FR70" s="48">
        <f t="shared" si="665"/>
        <v>4</v>
      </c>
      <c r="FS70" s="48">
        <f t="shared" si="665"/>
        <v>0</v>
      </c>
      <c r="FT70" s="48">
        <f t="shared" si="665"/>
        <v>0</v>
      </c>
      <c r="FU70" s="48">
        <f t="shared" si="665"/>
        <v>4</v>
      </c>
      <c r="FV70" s="48">
        <f t="shared" si="665"/>
        <v>4</v>
      </c>
      <c r="FW70" s="12">
        <f>SUM(FP70:FV70)</f>
        <v>53</v>
      </c>
      <c r="FX70" s="12">
        <f t="shared" si="403"/>
        <v>49.4</v>
      </c>
      <c r="FY70" s="22">
        <f t="shared" si="690"/>
        <v>0.47916666666666696</v>
      </c>
      <c r="FZ70" s="48">
        <f t="shared" si="666"/>
        <v>73</v>
      </c>
      <c r="GA70" s="48">
        <f t="shared" si="666"/>
        <v>42</v>
      </c>
      <c r="GB70" s="48">
        <f t="shared" si="666"/>
        <v>11</v>
      </c>
      <c r="GC70" s="48">
        <f t="shared" si="666"/>
        <v>3</v>
      </c>
      <c r="GD70" s="48">
        <f t="shared" si="666"/>
        <v>8</v>
      </c>
      <c r="GE70" s="48">
        <f t="shared" si="666"/>
        <v>7</v>
      </c>
      <c r="GF70" s="48">
        <f t="shared" si="666"/>
        <v>2</v>
      </c>
      <c r="GG70" s="12">
        <f>SUM(FZ70:GF70)</f>
        <v>146</v>
      </c>
      <c r="GH70" s="12">
        <f t="shared" si="405"/>
        <v>157.60000000000002</v>
      </c>
      <c r="GI70" s="22">
        <f t="shared" si="691"/>
        <v>0.47916666666666696</v>
      </c>
      <c r="GJ70" s="48">
        <f t="shared" si="667"/>
        <v>95</v>
      </c>
      <c r="GK70" s="48">
        <f t="shared" si="667"/>
        <v>53</v>
      </c>
      <c r="GL70" s="48">
        <f t="shared" si="667"/>
        <v>9</v>
      </c>
      <c r="GM70" s="48">
        <f t="shared" si="667"/>
        <v>2</v>
      </c>
      <c r="GN70" s="48">
        <f t="shared" si="667"/>
        <v>6</v>
      </c>
      <c r="GO70" s="48">
        <f t="shared" si="667"/>
        <v>11</v>
      </c>
      <c r="GP70" s="48">
        <f t="shared" si="667"/>
        <v>0</v>
      </c>
      <c r="GQ70" s="12">
        <f>SUM(GJ70:GP70)</f>
        <v>176</v>
      </c>
      <c r="GR70" s="12">
        <f t="shared" si="407"/>
        <v>182.5</v>
      </c>
      <c r="GS70" s="22">
        <f t="shared" si="692"/>
        <v>0.47916666666666696</v>
      </c>
      <c r="GT70" s="48">
        <f t="shared" si="668"/>
        <v>22</v>
      </c>
      <c r="GU70" s="48">
        <f t="shared" si="668"/>
        <v>9</v>
      </c>
      <c r="GV70" s="48">
        <f t="shared" si="668"/>
        <v>1</v>
      </c>
      <c r="GW70" s="48">
        <f t="shared" si="668"/>
        <v>0</v>
      </c>
      <c r="GX70" s="48">
        <f t="shared" si="668"/>
        <v>0</v>
      </c>
      <c r="GY70" s="48">
        <f t="shared" si="668"/>
        <v>0</v>
      </c>
      <c r="GZ70" s="48">
        <f t="shared" si="668"/>
        <v>4</v>
      </c>
      <c r="HA70" s="12">
        <f>SUM(GT70:GZ70)</f>
        <v>36</v>
      </c>
      <c r="HB70" s="12">
        <f t="shared" si="409"/>
        <v>33.299999999999997</v>
      </c>
      <c r="HC70" s="22">
        <f t="shared" si="693"/>
        <v>0.47916666666666696</v>
      </c>
      <c r="HD70" s="48">
        <f t="shared" si="669"/>
        <v>10</v>
      </c>
      <c r="HE70" s="48">
        <f t="shared" si="669"/>
        <v>0</v>
      </c>
      <c r="HF70" s="48">
        <f t="shared" si="669"/>
        <v>1</v>
      </c>
      <c r="HG70" s="48">
        <f t="shared" si="669"/>
        <v>0</v>
      </c>
      <c r="HH70" s="48">
        <f t="shared" si="669"/>
        <v>0</v>
      </c>
      <c r="HI70" s="48">
        <f t="shared" si="669"/>
        <v>0</v>
      </c>
      <c r="HJ70" s="48">
        <f t="shared" si="669"/>
        <v>0</v>
      </c>
      <c r="HK70" s="12">
        <f>SUM(HD70:HJ70)</f>
        <v>11</v>
      </c>
      <c r="HL70" s="12">
        <f t="shared" si="411"/>
        <v>11.5</v>
      </c>
      <c r="HM70" s="22">
        <f t="shared" si="694"/>
        <v>0.47916666666666696</v>
      </c>
      <c r="HN70" s="48">
        <f t="shared" si="670"/>
        <v>104</v>
      </c>
      <c r="HO70" s="48">
        <f t="shared" si="670"/>
        <v>54</v>
      </c>
      <c r="HP70" s="48">
        <f t="shared" si="670"/>
        <v>8</v>
      </c>
      <c r="HQ70" s="48">
        <f t="shared" si="670"/>
        <v>2</v>
      </c>
      <c r="HR70" s="48">
        <f t="shared" si="670"/>
        <v>6</v>
      </c>
      <c r="HS70" s="48">
        <f t="shared" si="670"/>
        <v>13</v>
      </c>
      <c r="HT70" s="48">
        <f t="shared" si="670"/>
        <v>0</v>
      </c>
      <c r="HU70" s="12">
        <f>SUM(HN70:HT70)</f>
        <v>187</v>
      </c>
      <c r="HV70" s="12">
        <f t="shared" si="413"/>
        <v>191.79999999999998</v>
      </c>
      <c r="HW70" s="22">
        <f t="shared" si="695"/>
        <v>0.47916666666666696</v>
      </c>
      <c r="HX70" s="48">
        <f t="shared" si="671"/>
        <v>67</v>
      </c>
      <c r="HY70" s="48">
        <f t="shared" si="671"/>
        <v>39</v>
      </c>
      <c r="HZ70" s="48">
        <f t="shared" si="671"/>
        <v>7</v>
      </c>
      <c r="IA70" s="48">
        <f t="shared" si="671"/>
        <v>3</v>
      </c>
      <c r="IB70" s="48">
        <f t="shared" si="671"/>
        <v>8</v>
      </c>
      <c r="IC70" s="48">
        <f t="shared" si="671"/>
        <v>5</v>
      </c>
      <c r="ID70" s="48">
        <f t="shared" si="671"/>
        <v>2</v>
      </c>
      <c r="IE70" s="12">
        <f t="shared" si="89"/>
        <v>131</v>
      </c>
      <c r="IF70" s="12">
        <f t="shared" si="415"/>
        <v>141.80000000000001</v>
      </c>
    </row>
    <row r="71" spans="1:240" ht="13" customHeight="1" thickBot="1" x14ac:dyDescent="0.3">
      <c r="A71" s="22">
        <f t="shared" si="672"/>
        <v>0.48958333333333365</v>
      </c>
      <c r="B71" s="42">
        <v>5</v>
      </c>
      <c r="C71" s="42">
        <v>1</v>
      </c>
      <c r="D71" s="42">
        <v>1</v>
      </c>
      <c r="E71" s="42">
        <v>0</v>
      </c>
      <c r="F71" s="42">
        <v>1</v>
      </c>
      <c r="G71" s="42">
        <v>1</v>
      </c>
      <c r="H71" s="42">
        <v>1</v>
      </c>
      <c r="I71" s="12">
        <f>SUM(B71:H71)</f>
        <v>10</v>
      </c>
      <c r="J71" s="12">
        <f t="shared" si="8"/>
        <v>10.1</v>
      </c>
      <c r="K71" s="22">
        <f t="shared" si="673"/>
        <v>0.48958333333333365</v>
      </c>
      <c r="L71" s="42">
        <v>5</v>
      </c>
      <c r="M71" s="42">
        <v>1</v>
      </c>
      <c r="N71" s="42">
        <v>1</v>
      </c>
      <c r="O71" s="42">
        <v>0</v>
      </c>
      <c r="P71" s="42">
        <v>0</v>
      </c>
      <c r="Q71" s="42">
        <v>2</v>
      </c>
      <c r="R71" s="42">
        <v>1</v>
      </c>
      <c r="S71" s="12">
        <f>SUM(L71:R71)</f>
        <v>10</v>
      </c>
      <c r="T71" s="12">
        <f t="shared" si="371"/>
        <v>8.5</v>
      </c>
      <c r="U71" s="22">
        <f t="shared" si="674"/>
        <v>0.48958333333333365</v>
      </c>
      <c r="V71" s="42">
        <v>11</v>
      </c>
      <c r="W71" s="42">
        <v>6</v>
      </c>
      <c r="X71" s="42">
        <v>2</v>
      </c>
      <c r="Y71" s="42">
        <v>0</v>
      </c>
      <c r="Z71" s="42">
        <v>0</v>
      </c>
      <c r="AA71" s="42">
        <v>0</v>
      </c>
      <c r="AB71" s="42">
        <v>0</v>
      </c>
      <c r="AC71" s="12">
        <f>SUM(V71:AB71)</f>
        <v>19</v>
      </c>
      <c r="AD71" s="12">
        <f t="shared" si="373"/>
        <v>20</v>
      </c>
      <c r="AE71" s="22">
        <f t="shared" si="675"/>
        <v>0.48958333333333365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12">
        <f>SUM(AF71:AL71)</f>
        <v>0</v>
      </c>
      <c r="AN71" s="12">
        <f t="shared" si="375"/>
        <v>0</v>
      </c>
      <c r="AO71" s="22">
        <f t="shared" si="676"/>
        <v>0.48958333333333365</v>
      </c>
      <c r="AP71" s="42">
        <v>0</v>
      </c>
      <c r="AQ71" s="42">
        <v>1</v>
      </c>
      <c r="AR71" s="42">
        <v>2</v>
      </c>
      <c r="AS71" s="42">
        <v>0</v>
      </c>
      <c r="AT71" s="42">
        <v>0</v>
      </c>
      <c r="AU71" s="42">
        <v>0</v>
      </c>
      <c r="AV71" s="42">
        <v>0</v>
      </c>
      <c r="AW71" s="12">
        <f>SUM(AP71:AV71)</f>
        <v>3</v>
      </c>
      <c r="AX71" s="12">
        <f t="shared" si="377"/>
        <v>4</v>
      </c>
      <c r="AY71" s="22">
        <f t="shared" si="677"/>
        <v>0.48958333333333365</v>
      </c>
      <c r="AZ71" s="42">
        <v>95</v>
      </c>
      <c r="BA71" s="42">
        <v>31</v>
      </c>
      <c r="BB71" s="42">
        <v>17</v>
      </c>
      <c r="BC71" s="42">
        <v>2</v>
      </c>
      <c r="BD71" s="42">
        <v>8</v>
      </c>
      <c r="BE71" s="42">
        <v>6</v>
      </c>
      <c r="BF71" s="42">
        <v>0</v>
      </c>
      <c r="BG71" s="12">
        <f>SUM(AZ71:BF71)</f>
        <v>159</v>
      </c>
      <c r="BH71" s="12">
        <f t="shared" si="379"/>
        <v>174.5</v>
      </c>
      <c r="BI71" s="22">
        <f t="shared" si="678"/>
        <v>0.48958333333333365</v>
      </c>
      <c r="BJ71" s="42">
        <v>1</v>
      </c>
      <c r="BK71" s="42">
        <v>1</v>
      </c>
      <c r="BL71" s="42">
        <v>1</v>
      </c>
      <c r="BM71" s="42">
        <v>0</v>
      </c>
      <c r="BN71" s="42">
        <v>0</v>
      </c>
      <c r="BO71" s="42">
        <v>1</v>
      </c>
      <c r="BP71" s="42">
        <v>0</v>
      </c>
      <c r="BQ71" s="12">
        <f>SUM(BJ71:BP71)</f>
        <v>4</v>
      </c>
      <c r="BR71" s="12">
        <f t="shared" si="381"/>
        <v>3.9</v>
      </c>
      <c r="BS71" s="22">
        <f t="shared" si="679"/>
        <v>0.48958333333333365</v>
      </c>
      <c r="BT71" s="42">
        <v>0</v>
      </c>
      <c r="BU71" s="42">
        <v>0</v>
      </c>
      <c r="BV71" s="42">
        <v>0</v>
      </c>
      <c r="BW71" s="42">
        <v>0</v>
      </c>
      <c r="BX71" s="42">
        <v>0</v>
      </c>
      <c r="BY71" s="42">
        <v>0</v>
      </c>
      <c r="BZ71" s="42">
        <v>0</v>
      </c>
      <c r="CA71" s="12">
        <f>SUM(BT71:BZ71)</f>
        <v>0</v>
      </c>
      <c r="CB71" s="12">
        <f t="shared" si="383"/>
        <v>0</v>
      </c>
      <c r="CC71" s="22">
        <f t="shared" si="680"/>
        <v>0.48958333333333365</v>
      </c>
      <c r="CD71" s="42">
        <v>2</v>
      </c>
      <c r="CE71" s="42">
        <v>0</v>
      </c>
      <c r="CF71" s="42">
        <v>0</v>
      </c>
      <c r="CG71" s="42">
        <v>0</v>
      </c>
      <c r="CH71" s="42">
        <v>0</v>
      </c>
      <c r="CI71" s="42">
        <v>1</v>
      </c>
      <c r="CJ71" s="42">
        <v>1</v>
      </c>
      <c r="CK71" s="12">
        <f>SUM(CD71:CJ71)</f>
        <v>4</v>
      </c>
      <c r="CL71" s="12">
        <f t="shared" si="385"/>
        <v>2.6</v>
      </c>
      <c r="CM71" s="22">
        <f t="shared" si="681"/>
        <v>0.48958333333333365</v>
      </c>
      <c r="CN71" s="42">
        <v>1</v>
      </c>
      <c r="CO71" s="42">
        <v>0</v>
      </c>
      <c r="CP71" s="42">
        <v>0</v>
      </c>
      <c r="CQ71" s="42">
        <v>0</v>
      </c>
      <c r="CR71" s="42">
        <v>0</v>
      </c>
      <c r="CS71" s="42">
        <v>0</v>
      </c>
      <c r="CT71" s="42">
        <v>1</v>
      </c>
      <c r="CU71" s="12">
        <f>SUM(CN71:CT71)</f>
        <v>2</v>
      </c>
      <c r="CV71" s="12">
        <f t="shared" si="387"/>
        <v>1.2</v>
      </c>
      <c r="CW71" s="22">
        <f t="shared" si="682"/>
        <v>0.48958333333333365</v>
      </c>
      <c r="CX71" s="42">
        <v>5</v>
      </c>
      <c r="CY71" s="42">
        <v>5</v>
      </c>
      <c r="CZ71" s="42">
        <v>0</v>
      </c>
      <c r="DA71" s="42">
        <v>0</v>
      </c>
      <c r="DB71" s="42">
        <v>0</v>
      </c>
      <c r="DC71" s="42">
        <v>0</v>
      </c>
      <c r="DD71" s="42">
        <v>0</v>
      </c>
      <c r="DE71" s="12">
        <f>SUM(CX71:DD71)</f>
        <v>10</v>
      </c>
      <c r="DF71" s="12">
        <f t="shared" si="389"/>
        <v>10</v>
      </c>
      <c r="DG71" s="22">
        <f t="shared" si="683"/>
        <v>0.48958333333333365</v>
      </c>
      <c r="DH71" s="42">
        <v>0</v>
      </c>
      <c r="DI71" s="42">
        <v>0</v>
      </c>
      <c r="DJ71" s="42">
        <v>0</v>
      </c>
      <c r="DK71" s="42">
        <v>0</v>
      </c>
      <c r="DL71" s="42">
        <v>0</v>
      </c>
      <c r="DM71" s="42">
        <v>0</v>
      </c>
      <c r="DN71" s="42">
        <v>0</v>
      </c>
      <c r="DO71" s="12">
        <f>SUM(DH71:DN71)</f>
        <v>0</v>
      </c>
      <c r="DP71" s="12">
        <f t="shared" si="391"/>
        <v>0</v>
      </c>
      <c r="DQ71" s="22">
        <f t="shared" si="684"/>
        <v>0.48958333333333365</v>
      </c>
      <c r="DR71" s="42">
        <v>6</v>
      </c>
      <c r="DS71" s="42">
        <v>5</v>
      </c>
      <c r="DT71" s="42">
        <v>0</v>
      </c>
      <c r="DU71" s="42">
        <v>0</v>
      </c>
      <c r="DV71" s="42">
        <v>0</v>
      </c>
      <c r="DW71" s="42">
        <v>0</v>
      </c>
      <c r="DX71" s="42">
        <v>0</v>
      </c>
      <c r="DY71" s="12">
        <f>SUM(DR71:DX71)</f>
        <v>11</v>
      </c>
      <c r="DZ71" s="12">
        <f t="shared" si="393"/>
        <v>11</v>
      </c>
      <c r="EA71" s="22">
        <f t="shared" si="685"/>
        <v>0.48958333333333365</v>
      </c>
      <c r="EB71" s="42">
        <v>80</v>
      </c>
      <c r="EC71" s="42">
        <v>34</v>
      </c>
      <c r="ED71" s="42">
        <v>7</v>
      </c>
      <c r="EE71" s="42">
        <v>3</v>
      </c>
      <c r="EF71" s="42">
        <v>10</v>
      </c>
      <c r="EG71" s="42">
        <v>6</v>
      </c>
      <c r="EH71" s="42">
        <v>1</v>
      </c>
      <c r="EI71" s="12">
        <f>SUM(EB71:EH71)</f>
        <v>141</v>
      </c>
      <c r="EJ71" s="12">
        <f t="shared" si="395"/>
        <v>154</v>
      </c>
      <c r="EK71" s="22">
        <f t="shared" si="686"/>
        <v>0.48958333333333365</v>
      </c>
      <c r="EL71" s="42">
        <v>0</v>
      </c>
      <c r="EM71" s="42">
        <v>0</v>
      </c>
      <c r="EN71" s="42">
        <v>1</v>
      </c>
      <c r="EO71" s="42">
        <v>0</v>
      </c>
      <c r="EP71" s="42">
        <v>0</v>
      </c>
      <c r="EQ71" s="42">
        <v>0</v>
      </c>
      <c r="ER71" s="42">
        <v>0</v>
      </c>
      <c r="ES71" s="12">
        <f>SUM(EL71:ER71)</f>
        <v>1</v>
      </c>
      <c r="ET71" s="12">
        <f t="shared" si="397"/>
        <v>1.5</v>
      </c>
      <c r="EU71" s="22">
        <f t="shared" si="687"/>
        <v>0.48958333333333365</v>
      </c>
      <c r="EV71" s="42">
        <v>1</v>
      </c>
      <c r="EW71" s="42">
        <v>0</v>
      </c>
      <c r="EX71" s="42">
        <v>1</v>
      </c>
      <c r="EY71" s="42">
        <v>0</v>
      </c>
      <c r="EZ71" s="42">
        <v>0</v>
      </c>
      <c r="FA71" s="42">
        <v>0</v>
      </c>
      <c r="FB71" s="42">
        <v>0</v>
      </c>
      <c r="FC71" s="12">
        <f>SUM(EV71:FB71)</f>
        <v>2</v>
      </c>
      <c r="FD71" s="12">
        <f t="shared" si="399"/>
        <v>2.5</v>
      </c>
      <c r="FE71" s="22">
        <f t="shared" si="688"/>
        <v>0.48958333333333365</v>
      </c>
      <c r="FF71" s="48">
        <f t="shared" si="664"/>
        <v>1</v>
      </c>
      <c r="FG71" s="48">
        <f t="shared" si="664"/>
        <v>1</v>
      </c>
      <c r="FH71" s="48">
        <f t="shared" si="664"/>
        <v>3</v>
      </c>
      <c r="FI71" s="48">
        <f t="shared" si="664"/>
        <v>0</v>
      </c>
      <c r="FJ71" s="48">
        <f t="shared" si="664"/>
        <v>0</v>
      </c>
      <c r="FK71" s="48">
        <f t="shared" si="664"/>
        <v>0</v>
      </c>
      <c r="FL71" s="48">
        <f t="shared" si="664"/>
        <v>1</v>
      </c>
      <c r="FM71" s="12">
        <f>SUM(FF71:FL71)</f>
        <v>6</v>
      </c>
      <c r="FN71" s="12">
        <f t="shared" si="401"/>
        <v>6.7</v>
      </c>
      <c r="FO71" s="22">
        <f t="shared" si="689"/>
        <v>0.48958333333333365</v>
      </c>
      <c r="FP71" s="48">
        <f t="shared" si="665"/>
        <v>21</v>
      </c>
      <c r="FQ71" s="48">
        <f t="shared" si="665"/>
        <v>8</v>
      </c>
      <c r="FR71" s="48">
        <f t="shared" si="665"/>
        <v>4</v>
      </c>
      <c r="FS71" s="48">
        <f t="shared" si="665"/>
        <v>0</v>
      </c>
      <c r="FT71" s="48">
        <f t="shared" si="665"/>
        <v>1</v>
      </c>
      <c r="FU71" s="48">
        <f t="shared" si="665"/>
        <v>3</v>
      </c>
      <c r="FV71" s="48">
        <f t="shared" si="665"/>
        <v>2</v>
      </c>
      <c r="FW71" s="12">
        <f>SUM(FP71:FV71)</f>
        <v>39</v>
      </c>
      <c r="FX71" s="12">
        <f t="shared" si="403"/>
        <v>38.6</v>
      </c>
      <c r="FY71" s="22">
        <f t="shared" si="690"/>
        <v>0.48958333333333365</v>
      </c>
      <c r="FZ71" s="48">
        <f t="shared" si="666"/>
        <v>93</v>
      </c>
      <c r="GA71" s="48">
        <f t="shared" si="666"/>
        <v>40</v>
      </c>
      <c r="GB71" s="48">
        <f t="shared" si="666"/>
        <v>9</v>
      </c>
      <c r="GC71" s="48">
        <f t="shared" si="666"/>
        <v>3</v>
      </c>
      <c r="GD71" s="48">
        <f t="shared" si="666"/>
        <v>10</v>
      </c>
      <c r="GE71" s="48">
        <f t="shared" si="666"/>
        <v>7</v>
      </c>
      <c r="GF71" s="48">
        <f t="shared" si="666"/>
        <v>2</v>
      </c>
      <c r="GG71" s="12">
        <f>SUM(FZ71:GF71)</f>
        <v>164</v>
      </c>
      <c r="GH71" s="12">
        <f t="shared" si="405"/>
        <v>176.60000000000002</v>
      </c>
      <c r="GI71" s="22">
        <f t="shared" si="691"/>
        <v>0.48958333333333365</v>
      </c>
      <c r="GJ71" s="48">
        <f t="shared" si="667"/>
        <v>96</v>
      </c>
      <c r="GK71" s="48">
        <f t="shared" si="667"/>
        <v>33</v>
      </c>
      <c r="GL71" s="48">
        <f t="shared" si="667"/>
        <v>20</v>
      </c>
      <c r="GM71" s="48">
        <f t="shared" si="667"/>
        <v>2</v>
      </c>
      <c r="GN71" s="48">
        <f t="shared" si="667"/>
        <v>8</v>
      </c>
      <c r="GO71" s="48">
        <f t="shared" si="667"/>
        <v>7</v>
      </c>
      <c r="GP71" s="48">
        <f t="shared" si="667"/>
        <v>0</v>
      </c>
      <c r="GQ71" s="12">
        <f>SUM(GJ71:GP71)</f>
        <v>166</v>
      </c>
      <c r="GR71" s="12">
        <f t="shared" si="407"/>
        <v>182.4</v>
      </c>
      <c r="GS71" s="22">
        <f t="shared" si="692"/>
        <v>0.48958333333333365</v>
      </c>
      <c r="GT71" s="48">
        <f t="shared" si="668"/>
        <v>12</v>
      </c>
      <c r="GU71" s="48">
        <f t="shared" si="668"/>
        <v>7</v>
      </c>
      <c r="GV71" s="48">
        <f t="shared" si="668"/>
        <v>2</v>
      </c>
      <c r="GW71" s="48">
        <f t="shared" si="668"/>
        <v>0</v>
      </c>
      <c r="GX71" s="48">
        <f t="shared" si="668"/>
        <v>0</v>
      </c>
      <c r="GY71" s="48">
        <f t="shared" si="668"/>
        <v>3</v>
      </c>
      <c r="GZ71" s="48">
        <f t="shared" si="668"/>
        <v>1</v>
      </c>
      <c r="HA71" s="12">
        <f>SUM(GT71:GZ71)</f>
        <v>25</v>
      </c>
      <c r="HB71" s="12">
        <f t="shared" si="409"/>
        <v>23.4</v>
      </c>
      <c r="HC71" s="22">
        <f t="shared" si="693"/>
        <v>0.48958333333333365</v>
      </c>
      <c r="HD71" s="48">
        <f t="shared" si="669"/>
        <v>8</v>
      </c>
      <c r="HE71" s="48">
        <f t="shared" si="669"/>
        <v>5</v>
      </c>
      <c r="HF71" s="48">
        <f t="shared" si="669"/>
        <v>0</v>
      </c>
      <c r="HG71" s="48">
        <f t="shared" si="669"/>
        <v>0</v>
      </c>
      <c r="HH71" s="48">
        <f t="shared" si="669"/>
        <v>0</v>
      </c>
      <c r="HI71" s="48">
        <f t="shared" si="669"/>
        <v>1</v>
      </c>
      <c r="HJ71" s="48">
        <f t="shared" si="669"/>
        <v>2</v>
      </c>
      <c r="HK71" s="12">
        <f>SUM(HD71:HJ71)</f>
        <v>16</v>
      </c>
      <c r="HL71" s="12">
        <f t="shared" si="411"/>
        <v>13.8</v>
      </c>
      <c r="HM71" s="22">
        <f t="shared" si="694"/>
        <v>0.48958333333333365</v>
      </c>
      <c r="HN71" s="48">
        <f t="shared" si="670"/>
        <v>106</v>
      </c>
      <c r="HO71" s="48">
        <f t="shared" si="670"/>
        <v>37</v>
      </c>
      <c r="HP71" s="48">
        <f t="shared" si="670"/>
        <v>19</v>
      </c>
      <c r="HQ71" s="48">
        <f t="shared" si="670"/>
        <v>2</v>
      </c>
      <c r="HR71" s="48">
        <f t="shared" si="670"/>
        <v>9</v>
      </c>
      <c r="HS71" s="48">
        <f t="shared" si="670"/>
        <v>7</v>
      </c>
      <c r="HT71" s="48">
        <f t="shared" si="670"/>
        <v>1</v>
      </c>
      <c r="HU71" s="12">
        <f>SUM(HN71:HT71)</f>
        <v>181</v>
      </c>
      <c r="HV71" s="12">
        <f t="shared" si="413"/>
        <v>197.1</v>
      </c>
      <c r="HW71" s="22">
        <f t="shared" si="695"/>
        <v>0.48958333333333365</v>
      </c>
      <c r="HX71" s="48">
        <f t="shared" si="671"/>
        <v>87</v>
      </c>
      <c r="HY71" s="48">
        <f t="shared" si="671"/>
        <v>39</v>
      </c>
      <c r="HZ71" s="48">
        <f t="shared" si="671"/>
        <v>9</v>
      </c>
      <c r="IA71" s="48">
        <f t="shared" si="671"/>
        <v>3</v>
      </c>
      <c r="IB71" s="48">
        <f t="shared" si="671"/>
        <v>10</v>
      </c>
      <c r="IC71" s="48">
        <f t="shared" si="671"/>
        <v>6</v>
      </c>
      <c r="ID71" s="48">
        <f t="shared" si="671"/>
        <v>1</v>
      </c>
      <c r="IE71" s="12">
        <f t="shared" si="89"/>
        <v>155</v>
      </c>
      <c r="IF71" s="12">
        <f t="shared" si="415"/>
        <v>169</v>
      </c>
    </row>
    <row r="72" spans="1:240" ht="13" customHeight="1" thickTop="1" thickBot="1" x14ac:dyDescent="0.3">
      <c r="A72" s="23" t="s">
        <v>5</v>
      </c>
      <c r="B72" s="80">
        <f t="shared" ref="B72:I72" si="696">SUM(B68:B71)</f>
        <v>18</v>
      </c>
      <c r="C72" s="80">
        <f t="shared" si="696"/>
        <v>2</v>
      </c>
      <c r="D72" s="80">
        <f t="shared" si="696"/>
        <v>1</v>
      </c>
      <c r="E72" s="80">
        <f t="shared" si="696"/>
        <v>0</v>
      </c>
      <c r="F72" s="80">
        <f t="shared" si="696"/>
        <v>1</v>
      </c>
      <c r="G72" s="80">
        <f t="shared" si="696"/>
        <v>5</v>
      </c>
      <c r="H72" s="80">
        <f t="shared" si="696"/>
        <v>2</v>
      </c>
      <c r="I72" s="13">
        <f t="shared" si="696"/>
        <v>29</v>
      </c>
      <c r="J72" s="13">
        <f t="shared" si="8"/>
        <v>25.9</v>
      </c>
      <c r="K72" s="23" t="s">
        <v>5</v>
      </c>
      <c r="L72" s="80">
        <f t="shared" ref="L72:S72" si="697">SUM(L68:L71)</f>
        <v>34</v>
      </c>
      <c r="M72" s="80">
        <f t="shared" si="697"/>
        <v>9</v>
      </c>
      <c r="N72" s="80">
        <f t="shared" si="697"/>
        <v>3</v>
      </c>
      <c r="O72" s="80">
        <f t="shared" si="697"/>
        <v>0</v>
      </c>
      <c r="P72" s="80">
        <f t="shared" si="697"/>
        <v>0</v>
      </c>
      <c r="Q72" s="80">
        <f t="shared" si="697"/>
        <v>2</v>
      </c>
      <c r="R72" s="80">
        <f t="shared" si="697"/>
        <v>6</v>
      </c>
      <c r="S72" s="13">
        <f t="shared" si="697"/>
        <v>54</v>
      </c>
      <c r="T72" s="13">
        <f t="shared" si="371"/>
        <v>49.5</v>
      </c>
      <c r="U72" s="23" t="s">
        <v>5</v>
      </c>
      <c r="V72" s="80">
        <f t="shared" ref="V72:AC72" si="698">SUM(V68:V71)</f>
        <v>58</v>
      </c>
      <c r="W72" s="80">
        <f t="shared" si="698"/>
        <v>26</v>
      </c>
      <c r="X72" s="80">
        <f t="shared" si="698"/>
        <v>9</v>
      </c>
      <c r="Y72" s="80">
        <f t="shared" si="698"/>
        <v>0</v>
      </c>
      <c r="Z72" s="80">
        <f t="shared" si="698"/>
        <v>0</v>
      </c>
      <c r="AA72" s="80">
        <f t="shared" si="698"/>
        <v>6</v>
      </c>
      <c r="AB72" s="80">
        <f t="shared" si="698"/>
        <v>0</v>
      </c>
      <c r="AC72" s="13">
        <f t="shared" si="698"/>
        <v>99</v>
      </c>
      <c r="AD72" s="13">
        <f t="shared" si="373"/>
        <v>99.9</v>
      </c>
      <c r="AE72" s="23" t="s">
        <v>5</v>
      </c>
      <c r="AF72" s="80">
        <f t="shared" ref="AF72:AM72" si="699">SUM(AF68:AF71)</f>
        <v>0</v>
      </c>
      <c r="AG72" s="80">
        <f t="shared" si="699"/>
        <v>0</v>
      </c>
      <c r="AH72" s="80">
        <f t="shared" si="699"/>
        <v>0</v>
      </c>
      <c r="AI72" s="80">
        <f t="shared" si="699"/>
        <v>0</v>
      </c>
      <c r="AJ72" s="80">
        <f t="shared" si="699"/>
        <v>0</v>
      </c>
      <c r="AK72" s="80">
        <f t="shared" si="699"/>
        <v>0</v>
      </c>
      <c r="AL72" s="80">
        <f t="shared" si="699"/>
        <v>0</v>
      </c>
      <c r="AM72" s="13">
        <f t="shared" si="699"/>
        <v>0</v>
      </c>
      <c r="AN72" s="13">
        <f t="shared" si="375"/>
        <v>0</v>
      </c>
      <c r="AO72" s="23" t="s">
        <v>5</v>
      </c>
      <c r="AP72" s="80">
        <f t="shared" ref="AP72:AW72" si="700">SUM(AP68:AP71)</f>
        <v>0</v>
      </c>
      <c r="AQ72" s="80">
        <f t="shared" si="700"/>
        <v>1</v>
      </c>
      <c r="AR72" s="80">
        <f t="shared" si="700"/>
        <v>3</v>
      </c>
      <c r="AS72" s="80">
        <f t="shared" si="700"/>
        <v>0</v>
      </c>
      <c r="AT72" s="80">
        <f t="shared" si="700"/>
        <v>0</v>
      </c>
      <c r="AU72" s="80">
        <f t="shared" si="700"/>
        <v>0</v>
      </c>
      <c r="AV72" s="80">
        <f t="shared" si="700"/>
        <v>1</v>
      </c>
      <c r="AW72" s="13">
        <f t="shared" si="700"/>
        <v>5</v>
      </c>
      <c r="AX72" s="13">
        <f t="shared" si="377"/>
        <v>5.7</v>
      </c>
      <c r="AY72" s="23" t="s">
        <v>5</v>
      </c>
      <c r="AZ72" s="80">
        <f t="shared" ref="AZ72:BG72" si="701">SUM(AZ68:AZ71)</f>
        <v>362</v>
      </c>
      <c r="BA72" s="80">
        <f t="shared" si="701"/>
        <v>166</v>
      </c>
      <c r="BB72" s="80">
        <f t="shared" si="701"/>
        <v>45</v>
      </c>
      <c r="BC72" s="80">
        <f t="shared" si="701"/>
        <v>5</v>
      </c>
      <c r="BD72" s="80">
        <f t="shared" si="701"/>
        <v>31</v>
      </c>
      <c r="BE72" s="80">
        <f t="shared" si="701"/>
        <v>27</v>
      </c>
      <c r="BF72" s="80">
        <f t="shared" si="701"/>
        <v>0</v>
      </c>
      <c r="BG72" s="13">
        <f t="shared" si="701"/>
        <v>636</v>
      </c>
      <c r="BH72" s="13">
        <f t="shared" si="379"/>
        <v>679.8</v>
      </c>
      <c r="BI72" s="23" t="s">
        <v>5</v>
      </c>
      <c r="BJ72" s="80">
        <f t="shared" ref="BJ72:BQ72" si="702">SUM(BJ68:BJ71)</f>
        <v>5</v>
      </c>
      <c r="BK72" s="80">
        <f t="shared" si="702"/>
        <v>3</v>
      </c>
      <c r="BL72" s="80">
        <f t="shared" si="702"/>
        <v>2</v>
      </c>
      <c r="BM72" s="80">
        <f t="shared" si="702"/>
        <v>0</v>
      </c>
      <c r="BN72" s="80">
        <f t="shared" si="702"/>
        <v>0</v>
      </c>
      <c r="BO72" s="80">
        <f t="shared" si="702"/>
        <v>2</v>
      </c>
      <c r="BP72" s="80">
        <f t="shared" si="702"/>
        <v>0</v>
      </c>
      <c r="BQ72" s="13">
        <f t="shared" si="702"/>
        <v>12</v>
      </c>
      <c r="BR72" s="13">
        <f t="shared" si="381"/>
        <v>11.8</v>
      </c>
      <c r="BS72" s="23" t="s">
        <v>5</v>
      </c>
      <c r="BT72" s="80">
        <f t="shared" ref="BT72:CA72" si="703">SUM(BT68:BT71)</f>
        <v>1</v>
      </c>
      <c r="BU72" s="80">
        <f t="shared" si="703"/>
        <v>0</v>
      </c>
      <c r="BV72" s="80">
        <f t="shared" si="703"/>
        <v>0</v>
      </c>
      <c r="BW72" s="80">
        <f t="shared" si="703"/>
        <v>0</v>
      </c>
      <c r="BX72" s="80">
        <f t="shared" si="703"/>
        <v>0</v>
      </c>
      <c r="BY72" s="80">
        <f t="shared" si="703"/>
        <v>0</v>
      </c>
      <c r="BZ72" s="80">
        <f t="shared" si="703"/>
        <v>0</v>
      </c>
      <c r="CA72" s="13">
        <f t="shared" si="703"/>
        <v>1</v>
      </c>
      <c r="CB72" s="13">
        <f t="shared" si="383"/>
        <v>1</v>
      </c>
      <c r="CC72" s="23" t="s">
        <v>5</v>
      </c>
      <c r="CD72" s="80">
        <f t="shared" ref="CD72:CK72" si="704">SUM(CD68:CD71)</f>
        <v>9</v>
      </c>
      <c r="CE72" s="80">
        <f t="shared" si="704"/>
        <v>1</v>
      </c>
      <c r="CF72" s="80">
        <f t="shared" si="704"/>
        <v>1</v>
      </c>
      <c r="CG72" s="80">
        <f t="shared" si="704"/>
        <v>0</v>
      </c>
      <c r="CH72" s="80">
        <f t="shared" si="704"/>
        <v>0</v>
      </c>
      <c r="CI72" s="80">
        <f t="shared" si="704"/>
        <v>2</v>
      </c>
      <c r="CJ72" s="80">
        <f t="shared" si="704"/>
        <v>2</v>
      </c>
      <c r="CK72" s="13">
        <f t="shared" si="704"/>
        <v>15</v>
      </c>
      <c r="CL72" s="13">
        <f t="shared" si="385"/>
        <v>12.700000000000001</v>
      </c>
      <c r="CM72" s="23" t="s">
        <v>5</v>
      </c>
      <c r="CN72" s="80">
        <f t="shared" ref="CN72:CU72" si="705">SUM(CN68:CN71)</f>
        <v>2</v>
      </c>
      <c r="CO72" s="80">
        <f t="shared" si="705"/>
        <v>0</v>
      </c>
      <c r="CP72" s="80">
        <f t="shared" si="705"/>
        <v>0</v>
      </c>
      <c r="CQ72" s="80">
        <f t="shared" si="705"/>
        <v>0</v>
      </c>
      <c r="CR72" s="80">
        <f t="shared" si="705"/>
        <v>0</v>
      </c>
      <c r="CS72" s="80">
        <f t="shared" si="705"/>
        <v>0</v>
      </c>
      <c r="CT72" s="80">
        <f t="shared" si="705"/>
        <v>4</v>
      </c>
      <c r="CU72" s="13">
        <f t="shared" si="705"/>
        <v>6</v>
      </c>
      <c r="CV72" s="13">
        <f t="shared" si="387"/>
        <v>2.8</v>
      </c>
      <c r="CW72" s="23" t="s">
        <v>5</v>
      </c>
      <c r="CX72" s="80">
        <f t="shared" ref="CX72:DE72" si="706">SUM(CX68:CX71)</f>
        <v>21</v>
      </c>
      <c r="CY72" s="80">
        <f t="shared" si="706"/>
        <v>6</v>
      </c>
      <c r="CZ72" s="80">
        <f t="shared" si="706"/>
        <v>1</v>
      </c>
      <c r="DA72" s="80">
        <f t="shared" si="706"/>
        <v>0</v>
      </c>
      <c r="DB72" s="80">
        <f t="shared" si="706"/>
        <v>0</v>
      </c>
      <c r="DC72" s="80">
        <f t="shared" si="706"/>
        <v>0</v>
      </c>
      <c r="DD72" s="80">
        <f t="shared" si="706"/>
        <v>1</v>
      </c>
      <c r="DE72" s="13">
        <f t="shared" si="706"/>
        <v>29</v>
      </c>
      <c r="DF72" s="13">
        <f t="shared" si="389"/>
        <v>28.7</v>
      </c>
      <c r="DG72" s="23" t="s">
        <v>5</v>
      </c>
      <c r="DH72" s="80">
        <f t="shared" ref="DH72:DO72" si="707">SUM(DH68:DH71)</f>
        <v>0</v>
      </c>
      <c r="DI72" s="80">
        <f t="shared" si="707"/>
        <v>0</v>
      </c>
      <c r="DJ72" s="80">
        <f t="shared" si="707"/>
        <v>0</v>
      </c>
      <c r="DK72" s="80">
        <f t="shared" si="707"/>
        <v>0</v>
      </c>
      <c r="DL72" s="80">
        <f t="shared" si="707"/>
        <v>0</v>
      </c>
      <c r="DM72" s="80">
        <f t="shared" si="707"/>
        <v>0</v>
      </c>
      <c r="DN72" s="80">
        <f t="shared" si="707"/>
        <v>0</v>
      </c>
      <c r="DO72" s="13">
        <f t="shared" si="707"/>
        <v>0</v>
      </c>
      <c r="DP72" s="13">
        <f t="shared" si="391"/>
        <v>0</v>
      </c>
      <c r="DQ72" s="23" t="s">
        <v>5</v>
      </c>
      <c r="DR72" s="80">
        <f t="shared" ref="DR72:DY72" si="708">SUM(DR68:DR71)</f>
        <v>34</v>
      </c>
      <c r="DS72" s="80">
        <f t="shared" si="708"/>
        <v>15</v>
      </c>
      <c r="DT72" s="80">
        <f t="shared" si="708"/>
        <v>2</v>
      </c>
      <c r="DU72" s="80">
        <f t="shared" si="708"/>
        <v>0</v>
      </c>
      <c r="DV72" s="80">
        <f t="shared" si="708"/>
        <v>0</v>
      </c>
      <c r="DW72" s="80">
        <f t="shared" si="708"/>
        <v>3</v>
      </c>
      <c r="DX72" s="80">
        <f t="shared" si="708"/>
        <v>0</v>
      </c>
      <c r="DY72" s="13">
        <f t="shared" si="708"/>
        <v>54</v>
      </c>
      <c r="DZ72" s="13">
        <f t="shared" si="393"/>
        <v>53.2</v>
      </c>
      <c r="EA72" s="23" t="s">
        <v>5</v>
      </c>
      <c r="EB72" s="80">
        <f t="shared" ref="EB72:EI72" si="709">SUM(EB68:EB71)</f>
        <v>296</v>
      </c>
      <c r="EC72" s="80">
        <f t="shared" si="709"/>
        <v>138</v>
      </c>
      <c r="ED72" s="80">
        <f t="shared" si="709"/>
        <v>36</v>
      </c>
      <c r="EE72" s="80">
        <f t="shared" si="709"/>
        <v>9</v>
      </c>
      <c r="EF72" s="80">
        <f t="shared" si="709"/>
        <v>31</v>
      </c>
      <c r="EG72" s="80">
        <f t="shared" si="709"/>
        <v>19</v>
      </c>
      <c r="EH72" s="80">
        <f t="shared" si="709"/>
        <v>5</v>
      </c>
      <c r="EI72" s="13">
        <f t="shared" si="709"/>
        <v>534</v>
      </c>
      <c r="EJ72" s="13">
        <f t="shared" si="395"/>
        <v>579.30000000000007</v>
      </c>
      <c r="EK72" s="23" t="s">
        <v>5</v>
      </c>
      <c r="EL72" s="80">
        <f t="shared" ref="EL72:ES72" si="710">SUM(EL68:EL71)</f>
        <v>1</v>
      </c>
      <c r="EM72" s="80">
        <f t="shared" si="710"/>
        <v>1</v>
      </c>
      <c r="EN72" s="80">
        <f t="shared" si="710"/>
        <v>2</v>
      </c>
      <c r="EO72" s="80">
        <f t="shared" si="710"/>
        <v>0</v>
      </c>
      <c r="EP72" s="80">
        <f t="shared" si="710"/>
        <v>0</v>
      </c>
      <c r="EQ72" s="80">
        <f t="shared" si="710"/>
        <v>0</v>
      </c>
      <c r="ER72" s="80">
        <f t="shared" si="710"/>
        <v>0</v>
      </c>
      <c r="ES72" s="13">
        <f t="shared" si="710"/>
        <v>4</v>
      </c>
      <c r="ET72" s="13">
        <f t="shared" si="397"/>
        <v>5</v>
      </c>
      <c r="EU72" s="23" t="s">
        <v>5</v>
      </c>
      <c r="EV72" s="80">
        <f t="shared" ref="EV72:FC72" si="711">SUM(EV68:EV71)</f>
        <v>1</v>
      </c>
      <c r="EW72" s="80">
        <f t="shared" si="711"/>
        <v>1</v>
      </c>
      <c r="EX72" s="80">
        <f t="shared" si="711"/>
        <v>1</v>
      </c>
      <c r="EY72" s="80">
        <f t="shared" si="711"/>
        <v>0</v>
      </c>
      <c r="EZ72" s="80">
        <f t="shared" si="711"/>
        <v>0</v>
      </c>
      <c r="FA72" s="80">
        <f t="shared" si="711"/>
        <v>0</v>
      </c>
      <c r="FB72" s="80">
        <f t="shared" si="711"/>
        <v>0</v>
      </c>
      <c r="FC72" s="13">
        <f t="shared" si="711"/>
        <v>3</v>
      </c>
      <c r="FD72" s="13">
        <f t="shared" si="399"/>
        <v>3.5</v>
      </c>
      <c r="FE72" s="23" t="s">
        <v>5</v>
      </c>
      <c r="FF72" s="44">
        <f t="shared" ref="FF72:FM72" si="712">SUM(FF68:FF71)</f>
        <v>3</v>
      </c>
      <c r="FG72" s="44">
        <f t="shared" si="712"/>
        <v>2</v>
      </c>
      <c r="FH72" s="44">
        <f t="shared" si="712"/>
        <v>5</v>
      </c>
      <c r="FI72" s="44">
        <f t="shared" si="712"/>
        <v>0</v>
      </c>
      <c r="FJ72" s="44">
        <f t="shared" si="712"/>
        <v>0</v>
      </c>
      <c r="FK72" s="44">
        <f t="shared" si="712"/>
        <v>0</v>
      </c>
      <c r="FL72" s="44">
        <f t="shared" si="712"/>
        <v>5</v>
      </c>
      <c r="FM72" s="13">
        <f t="shared" si="712"/>
        <v>15</v>
      </c>
      <c r="FN72" s="13">
        <f t="shared" si="401"/>
        <v>13.5</v>
      </c>
      <c r="FO72" s="23" t="s">
        <v>5</v>
      </c>
      <c r="FP72" s="44">
        <f t="shared" ref="FP72:FW72" si="713">SUM(FP68:FP71)</f>
        <v>110</v>
      </c>
      <c r="FQ72" s="44">
        <f t="shared" si="713"/>
        <v>37</v>
      </c>
      <c r="FR72" s="44">
        <f t="shared" si="713"/>
        <v>13</v>
      </c>
      <c r="FS72" s="44">
        <f t="shared" si="713"/>
        <v>0</v>
      </c>
      <c r="FT72" s="44">
        <f t="shared" si="713"/>
        <v>1</v>
      </c>
      <c r="FU72" s="44">
        <f t="shared" si="713"/>
        <v>13</v>
      </c>
      <c r="FV72" s="44">
        <f t="shared" si="713"/>
        <v>8</v>
      </c>
      <c r="FW72" s="13">
        <f t="shared" si="713"/>
        <v>182</v>
      </c>
      <c r="FX72" s="13">
        <f t="shared" si="403"/>
        <v>175.29999999999998</v>
      </c>
      <c r="FY72" s="23" t="s">
        <v>5</v>
      </c>
      <c r="FZ72" s="44">
        <f t="shared" ref="FZ72:GG72" si="714">SUM(FZ68:FZ71)</f>
        <v>364</v>
      </c>
      <c r="GA72" s="44">
        <f t="shared" si="714"/>
        <v>165</v>
      </c>
      <c r="GB72" s="44">
        <f t="shared" si="714"/>
        <v>46</v>
      </c>
      <c r="GC72" s="44">
        <f t="shared" si="714"/>
        <v>9</v>
      </c>
      <c r="GD72" s="44">
        <f t="shared" si="714"/>
        <v>31</v>
      </c>
      <c r="GE72" s="44">
        <f t="shared" si="714"/>
        <v>27</v>
      </c>
      <c r="GF72" s="44">
        <f t="shared" si="714"/>
        <v>7</v>
      </c>
      <c r="GG72" s="13">
        <f t="shared" si="714"/>
        <v>649</v>
      </c>
      <c r="GH72" s="13">
        <f t="shared" si="405"/>
        <v>692.9</v>
      </c>
      <c r="GI72" s="23" t="s">
        <v>5</v>
      </c>
      <c r="GJ72" s="44">
        <f t="shared" ref="GJ72:GQ72" si="715">SUM(GJ68:GJ71)</f>
        <v>368</v>
      </c>
      <c r="GK72" s="44">
        <f t="shared" si="715"/>
        <v>170</v>
      </c>
      <c r="GL72" s="44">
        <f t="shared" si="715"/>
        <v>50</v>
      </c>
      <c r="GM72" s="44">
        <f t="shared" si="715"/>
        <v>5</v>
      </c>
      <c r="GN72" s="44">
        <f t="shared" si="715"/>
        <v>31</v>
      </c>
      <c r="GO72" s="44">
        <f t="shared" si="715"/>
        <v>29</v>
      </c>
      <c r="GP72" s="44">
        <f t="shared" si="715"/>
        <v>1</v>
      </c>
      <c r="GQ72" s="13">
        <f t="shared" si="715"/>
        <v>654</v>
      </c>
      <c r="GR72" s="13">
        <f t="shared" si="407"/>
        <v>698.30000000000007</v>
      </c>
      <c r="GS72" s="23" t="s">
        <v>5</v>
      </c>
      <c r="GT72" s="44">
        <f t="shared" ref="GT72:HA72" si="716">SUM(GT68:GT71)</f>
        <v>73</v>
      </c>
      <c r="GU72" s="44">
        <f t="shared" si="716"/>
        <v>27</v>
      </c>
      <c r="GV72" s="44">
        <f t="shared" si="716"/>
        <v>7</v>
      </c>
      <c r="GW72" s="44">
        <f t="shared" si="716"/>
        <v>0</v>
      </c>
      <c r="GX72" s="44">
        <f t="shared" si="716"/>
        <v>0</v>
      </c>
      <c r="GY72" s="44">
        <f t="shared" si="716"/>
        <v>7</v>
      </c>
      <c r="GZ72" s="44">
        <f t="shared" si="716"/>
        <v>6</v>
      </c>
      <c r="HA72" s="13">
        <f t="shared" si="716"/>
        <v>120</v>
      </c>
      <c r="HB72" s="13">
        <f t="shared" si="409"/>
        <v>114.5</v>
      </c>
      <c r="HC72" s="23" t="s">
        <v>5</v>
      </c>
      <c r="HD72" s="44">
        <f t="shared" ref="HD72:HK72" si="717">SUM(HD68:HD71)</f>
        <v>32</v>
      </c>
      <c r="HE72" s="44">
        <f t="shared" si="717"/>
        <v>7</v>
      </c>
      <c r="HF72" s="44">
        <f t="shared" si="717"/>
        <v>2</v>
      </c>
      <c r="HG72" s="44">
        <f t="shared" si="717"/>
        <v>0</v>
      </c>
      <c r="HH72" s="44">
        <f t="shared" si="717"/>
        <v>0</v>
      </c>
      <c r="HI72" s="44">
        <f t="shared" si="717"/>
        <v>2</v>
      </c>
      <c r="HJ72" s="44">
        <f t="shared" si="717"/>
        <v>7</v>
      </c>
      <c r="HK72" s="13">
        <f t="shared" si="717"/>
        <v>50</v>
      </c>
      <c r="HL72" s="13">
        <f t="shared" si="411"/>
        <v>44.199999999999996</v>
      </c>
      <c r="HM72" s="23" t="s">
        <v>5</v>
      </c>
      <c r="HN72" s="44">
        <f t="shared" ref="HN72:HU72" si="718">SUM(HN68:HN71)</f>
        <v>402</v>
      </c>
      <c r="HO72" s="44">
        <f t="shared" si="718"/>
        <v>175</v>
      </c>
      <c r="HP72" s="44">
        <f t="shared" si="718"/>
        <v>48</v>
      </c>
      <c r="HQ72" s="44">
        <f t="shared" si="718"/>
        <v>5</v>
      </c>
      <c r="HR72" s="44">
        <f t="shared" si="718"/>
        <v>32</v>
      </c>
      <c r="HS72" s="44">
        <f t="shared" si="718"/>
        <v>32</v>
      </c>
      <c r="HT72" s="44">
        <f t="shared" si="718"/>
        <v>3</v>
      </c>
      <c r="HU72" s="13">
        <f t="shared" si="718"/>
        <v>697</v>
      </c>
      <c r="HV72" s="13">
        <f t="shared" si="413"/>
        <v>737.9</v>
      </c>
      <c r="HW72" s="23" t="s">
        <v>5</v>
      </c>
      <c r="HX72" s="44">
        <f t="shared" ref="HX72:ID72" si="719">SUM(HX68:HX71)</f>
        <v>332</v>
      </c>
      <c r="HY72" s="44">
        <f t="shared" si="719"/>
        <v>155</v>
      </c>
      <c r="HZ72" s="44">
        <f t="shared" si="719"/>
        <v>41</v>
      </c>
      <c r="IA72" s="44">
        <f t="shared" si="719"/>
        <v>9</v>
      </c>
      <c r="IB72" s="44">
        <f t="shared" si="719"/>
        <v>31</v>
      </c>
      <c r="IC72" s="44">
        <f t="shared" si="719"/>
        <v>22</v>
      </c>
      <c r="ID72" s="44">
        <f t="shared" si="719"/>
        <v>5</v>
      </c>
      <c r="IE72" s="13">
        <f t="shared" si="89"/>
        <v>595</v>
      </c>
      <c r="IF72" s="13">
        <f t="shared" si="415"/>
        <v>641</v>
      </c>
    </row>
    <row r="73" spans="1:240" ht="13" customHeight="1" thickTop="1" x14ac:dyDescent="0.25">
      <c r="A73" s="22">
        <f>A71+"00:15"</f>
        <v>0.50000000000000033</v>
      </c>
      <c r="B73" s="42">
        <v>8</v>
      </c>
      <c r="C73" s="42">
        <v>0</v>
      </c>
      <c r="D73" s="42">
        <v>1</v>
      </c>
      <c r="E73" s="42">
        <v>0</v>
      </c>
      <c r="F73" s="42">
        <v>0</v>
      </c>
      <c r="G73" s="42">
        <v>2</v>
      </c>
      <c r="H73" s="42">
        <v>0</v>
      </c>
      <c r="I73" s="12">
        <f>SUM(B73:H73)</f>
        <v>11</v>
      </c>
      <c r="J73" s="12">
        <f>B73+C73+D73*1.5+E73*2.3+F73*2+G73*0.4+H73*0.2</f>
        <v>10.3</v>
      </c>
      <c r="K73" s="22">
        <f>K71+"00:15"</f>
        <v>0.50000000000000033</v>
      </c>
      <c r="L73" s="42">
        <v>7</v>
      </c>
      <c r="M73" s="42">
        <v>1</v>
      </c>
      <c r="N73" s="42">
        <v>0</v>
      </c>
      <c r="O73" s="42">
        <v>0</v>
      </c>
      <c r="P73" s="42">
        <v>0</v>
      </c>
      <c r="Q73" s="42">
        <v>0</v>
      </c>
      <c r="R73" s="42">
        <v>1</v>
      </c>
      <c r="S73" s="12">
        <f>SUM(L73:R73)</f>
        <v>9</v>
      </c>
      <c r="T73" s="12">
        <f>L73+M73+N73*1.5+O73*2.3+P73*2+Q73*0.4+R73*0.2</f>
        <v>8.1999999999999993</v>
      </c>
      <c r="U73" s="22">
        <f>U71+"00:15"</f>
        <v>0.50000000000000033</v>
      </c>
      <c r="V73" s="42">
        <v>9</v>
      </c>
      <c r="W73" s="42">
        <v>7</v>
      </c>
      <c r="X73" s="42">
        <v>4</v>
      </c>
      <c r="Y73" s="42">
        <v>0</v>
      </c>
      <c r="Z73" s="42">
        <v>0</v>
      </c>
      <c r="AA73" s="42">
        <v>0</v>
      </c>
      <c r="AB73" s="42">
        <v>0</v>
      </c>
      <c r="AC73" s="12">
        <f>SUM(V73:AB73)</f>
        <v>20</v>
      </c>
      <c r="AD73" s="12">
        <f>V73+W73+X73*1.5+Y73*2.3+Z73*2+AA73*0.4+AB73*0.2</f>
        <v>22</v>
      </c>
      <c r="AE73" s="22">
        <f>AE71+"00:15"</f>
        <v>0.50000000000000033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12">
        <f>SUM(AF73:AL73)</f>
        <v>0</v>
      </c>
      <c r="AN73" s="12">
        <f>AF73+AG73+AH73*1.5+AI73*2.3+AJ73*2+AK73*0.4+AL73*0.2</f>
        <v>0</v>
      </c>
      <c r="AO73" s="22">
        <f>AO71+"00:15"</f>
        <v>0.50000000000000033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12">
        <f>SUM(AP73:AV73)</f>
        <v>0</v>
      </c>
      <c r="AX73" s="12">
        <f>AP73+AQ73+AR73*1.5+AS73*2.3+AT73*2+AU73*0.4+AV73*0.2</f>
        <v>0</v>
      </c>
      <c r="AY73" s="22">
        <f>AY71+"00:15"</f>
        <v>0.50000000000000033</v>
      </c>
      <c r="AZ73" s="42">
        <v>109</v>
      </c>
      <c r="BA73" s="42">
        <v>52</v>
      </c>
      <c r="BB73" s="42">
        <v>15</v>
      </c>
      <c r="BC73" s="42">
        <v>0</v>
      </c>
      <c r="BD73" s="42">
        <v>8</v>
      </c>
      <c r="BE73" s="42">
        <v>9</v>
      </c>
      <c r="BF73" s="42">
        <v>1</v>
      </c>
      <c r="BG73" s="12">
        <f>SUM(AZ73:BF73)</f>
        <v>194</v>
      </c>
      <c r="BH73" s="12">
        <f>AZ73+BA73+BB73*1.5+BC73*2.3+BD73*2+BE73*0.4+BF73*0.2</f>
        <v>203.29999999999998</v>
      </c>
      <c r="BI73" s="22">
        <f>BI71+"00:15"</f>
        <v>0.50000000000000033</v>
      </c>
      <c r="BJ73" s="42">
        <v>3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12">
        <f>SUM(BJ73:BP73)</f>
        <v>3</v>
      </c>
      <c r="BR73" s="12">
        <f>BJ73+BK73+BL73*1.5+BM73*2.3+BN73*2+BO73*0.4+BP73*0.2</f>
        <v>3</v>
      </c>
      <c r="BS73" s="22">
        <f>BS71+"00:15"</f>
        <v>0.50000000000000033</v>
      </c>
      <c r="BT73" s="42">
        <v>0</v>
      </c>
      <c r="BU73" s="42">
        <v>0</v>
      </c>
      <c r="BV73" s="42">
        <v>0</v>
      </c>
      <c r="BW73" s="42">
        <v>0</v>
      </c>
      <c r="BX73" s="42">
        <v>0</v>
      </c>
      <c r="BY73" s="42">
        <v>0</v>
      </c>
      <c r="BZ73" s="42">
        <v>0</v>
      </c>
      <c r="CA73" s="12">
        <f>SUM(BT73:BZ73)</f>
        <v>0</v>
      </c>
      <c r="CB73" s="12">
        <f>BT73+BU73+BV73*1.5+BW73*2.3+BX73*2+BY73*0.4+BZ73*0.2</f>
        <v>0</v>
      </c>
      <c r="CC73" s="22">
        <f>CC71+"00:15"</f>
        <v>0.50000000000000033</v>
      </c>
      <c r="CD73" s="42">
        <v>1</v>
      </c>
      <c r="CE73" s="42">
        <v>2</v>
      </c>
      <c r="CF73" s="42">
        <v>0</v>
      </c>
      <c r="CG73" s="42">
        <v>0</v>
      </c>
      <c r="CH73" s="42">
        <v>0</v>
      </c>
      <c r="CI73" s="42">
        <v>0</v>
      </c>
      <c r="CJ73" s="42">
        <v>0</v>
      </c>
      <c r="CK73" s="12">
        <f>SUM(CD73:CJ73)</f>
        <v>3</v>
      </c>
      <c r="CL73" s="12">
        <f>CD73+CE73+CF73*1.5+CG73*2.3+CH73*2+CI73*0.4+CJ73*0.2</f>
        <v>3</v>
      </c>
      <c r="CM73" s="22">
        <f>CM71+"00:15"</f>
        <v>0.50000000000000033</v>
      </c>
      <c r="CN73" s="42">
        <v>0</v>
      </c>
      <c r="CO73" s="42">
        <v>1</v>
      </c>
      <c r="CP73" s="42">
        <v>0</v>
      </c>
      <c r="CQ73" s="42">
        <v>0</v>
      </c>
      <c r="CR73" s="42">
        <v>0</v>
      </c>
      <c r="CS73" s="42">
        <v>0</v>
      </c>
      <c r="CT73" s="42">
        <v>2</v>
      </c>
      <c r="CU73" s="12">
        <f>SUM(CN73:CT73)</f>
        <v>3</v>
      </c>
      <c r="CV73" s="12">
        <f>CN73+CO73+CP73*1.5+CQ73*2.3+CR73*2+CS73*0.4+CT73*0.2</f>
        <v>1.4</v>
      </c>
      <c r="CW73" s="22">
        <f>CW71+"00:15"</f>
        <v>0.50000000000000033</v>
      </c>
      <c r="CX73" s="42">
        <v>3</v>
      </c>
      <c r="CY73" s="42">
        <v>1</v>
      </c>
      <c r="CZ73" s="42">
        <v>0</v>
      </c>
      <c r="DA73" s="42">
        <v>0</v>
      </c>
      <c r="DB73" s="42">
        <v>0</v>
      </c>
      <c r="DC73" s="42">
        <v>0</v>
      </c>
      <c r="DD73" s="42">
        <v>0</v>
      </c>
      <c r="DE73" s="12">
        <f>SUM(CX73:DD73)</f>
        <v>4</v>
      </c>
      <c r="DF73" s="12">
        <f>CX73+CY73+CZ73*1.5+DA73*2.3+DB73*2+DC73*0.4+DD73*0.2</f>
        <v>4</v>
      </c>
      <c r="DG73" s="22">
        <f>DG71+"00:15"</f>
        <v>0.50000000000000033</v>
      </c>
      <c r="DH73" s="42">
        <v>0</v>
      </c>
      <c r="DI73" s="42">
        <v>0</v>
      </c>
      <c r="DJ73" s="42">
        <v>0</v>
      </c>
      <c r="DK73" s="42">
        <v>0</v>
      </c>
      <c r="DL73" s="42">
        <v>0</v>
      </c>
      <c r="DM73" s="42">
        <v>0</v>
      </c>
      <c r="DN73" s="42">
        <v>0</v>
      </c>
      <c r="DO73" s="12">
        <f>SUM(DH73:DN73)</f>
        <v>0</v>
      </c>
      <c r="DP73" s="12">
        <f>DH73+DI73+DJ73*1.5+DK73*2.3+DL73*2+DM73*0.4+DN73*0.2</f>
        <v>0</v>
      </c>
      <c r="DQ73" s="22">
        <f>DQ71+"00:15"</f>
        <v>0.50000000000000033</v>
      </c>
      <c r="DR73" s="42">
        <v>5</v>
      </c>
      <c r="DS73" s="42">
        <v>6</v>
      </c>
      <c r="DT73" s="42">
        <v>1</v>
      </c>
      <c r="DU73" s="42">
        <v>0</v>
      </c>
      <c r="DV73" s="42">
        <v>0</v>
      </c>
      <c r="DW73" s="42">
        <v>2</v>
      </c>
      <c r="DX73" s="42">
        <v>1</v>
      </c>
      <c r="DY73" s="12">
        <f>SUM(DR73:DX73)</f>
        <v>15</v>
      </c>
      <c r="DZ73" s="12">
        <f>DR73+DS73+DT73*1.5+DU73*2.3+DV73*2+DW73*0.4+DX73*0.2</f>
        <v>13.5</v>
      </c>
      <c r="EA73" s="22">
        <f>EA71+"00:15"</f>
        <v>0.50000000000000033</v>
      </c>
      <c r="EB73" s="42">
        <v>77</v>
      </c>
      <c r="EC73" s="42">
        <v>27</v>
      </c>
      <c r="ED73" s="42">
        <v>11</v>
      </c>
      <c r="EE73" s="42">
        <v>2</v>
      </c>
      <c r="EF73" s="42">
        <v>7</v>
      </c>
      <c r="EG73" s="42">
        <v>10</v>
      </c>
      <c r="EH73" s="42">
        <v>1</v>
      </c>
      <c r="EI73" s="12">
        <f>SUM(EB73:EH73)</f>
        <v>135</v>
      </c>
      <c r="EJ73" s="12">
        <f>EB73+EC73+ED73*1.5+EE73*2.3+EF73*2+EG73*0.4+EH73*0.2</f>
        <v>143.29999999999998</v>
      </c>
      <c r="EK73" s="22">
        <f>EK71+"00:15"</f>
        <v>0.50000000000000033</v>
      </c>
      <c r="EL73" s="42">
        <v>1</v>
      </c>
      <c r="EM73" s="42">
        <v>0</v>
      </c>
      <c r="EN73" s="42">
        <v>0</v>
      </c>
      <c r="EO73" s="42">
        <v>0</v>
      </c>
      <c r="EP73" s="42">
        <v>0</v>
      </c>
      <c r="EQ73" s="42">
        <v>0</v>
      </c>
      <c r="ER73" s="42">
        <v>0</v>
      </c>
      <c r="ES73" s="12">
        <f>SUM(EL73:ER73)</f>
        <v>1</v>
      </c>
      <c r="ET73" s="12">
        <f>EL73+EM73+EN73*1.5+EO73*2.3+EP73*2+EQ73*0.4+ER73*0.2</f>
        <v>1</v>
      </c>
      <c r="EU73" s="22">
        <f>EU71+"00:15"</f>
        <v>0.50000000000000033</v>
      </c>
      <c r="EV73" s="42">
        <v>1</v>
      </c>
      <c r="EW73" s="42">
        <v>1</v>
      </c>
      <c r="EX73" s="42">
        <v>0</v>
      </c>
      <c r="EY73" s="42">
        <v>0</v>
      </c>
      <c r="EZ73" s="42">
        <v>0</v>
      </c>
      <c r="FA73" s="42">
        <v>0</v>
      </c>
      <c r="FB73" s="42">
        <v>0</v>
      </c>
      <c r="FC73" s="12">
        <f>SUM(EV73:FB73)</f>
        <v>2</v>
      </c>
      <c r="FD73" s="12">
        <f>EV73+EW73+EX73*1.5+EY73*2.3+EZ73*2+FA73*0.4+FB73*0.2</f>
        <v>2</v>
      </c>
      <c r="FE73" s="22">
        <f>FE71+"00:15"</f>
        <v>0.50000000000000033</v>
      </c>
      <c r="FF73" s="48">
        <f t="shared" ref="FF73:FL76" si="720">SUM(AF73,AP73,CN73,EL73)</f>
        <v>1</v>
      </c>
      <c r="FG73" s="48">
        <f t="shared" si="720"/>
        <v>1</v>
      </c>
      <c r="FH73" s="48">
        <f t="shared" si="720"/>
        <v>0</v>
      </c>
      <c r="FI73" s="48">
        <f t="shared" si="720"/>
        <v>0</v>
      </c>
      <c r="FJ73" s="48">
        <f t="shared" si="720"/>
        <v>0</v>
      </c>
      <c r="FK73" s="48">
        <f t="shared" si="720"/>
        <v>0</v>
      </c>
      <c r="FL73" s="48">
        <f t="shared" si="720"/>
        <v>2</v>
      </c>
      <c r="FM73" s="12">
        <f>SUM(FF73:FL73)</f>
        <v>4</v>
      </c>
      <c r="FN73" s="12">
        <f>FF73+FG73+FH73*1.5+FI73*2.3+FJ73*2+FK73*0.4+FL73*0.2</f>
        <v>2.4</v>
      </c>
      <c r="FO73" s="22">
        <f>FO71+"00:15"</f>
        <v>0.50000000000000033</v>
      </c>
      <c r="FP73" s="48">
        <f t="shared" ref="FP73:FV76" si="721">SUM(B73,L73,V73,AF73)</f>
        <v>24</v>
      </c>
      <c r="FQ73" s="48">
        <f t="shared" si="721"/>
        <v>8</v>
      </c>
      <c r="FR73" s="48">
        <f t="shared" si="721"/>
        <v>5</v>
      </c>
      <c r="FS73" s="48">
        <f t="shared" si="721"/>
        <v>0</v>
      </c>
      <c r="FT73" s="48">
        <f t="shared" si="721"/>
        <v>0</v>
      </c>
      <c r="FU73" s="48">
        <f t="shared" si="721"/>
        <v>2</v>
      </c>
      <c r="FV73" s="48">
        <f t="shared" si="721"/>
        <v>1</v>
      </c>
      <c r="FW73" s="12">
        <f>SUM(FP73:FV73)</f>
        <v>40</v>
      </c>
      <c r="FX73" s="12">
        <f>FP73+FQ73+FR73*1.5+FS73*2.3+FT73*2+FU73*0.4+FV73*0.2</f>
        <v>40.5</v>
      </c>
      <c r="FY73" s="22">
        <f>FY71+"00:15"</f>
        <v>0.50000000000000033</v>
      </c>
      <c r="FZ73" s="48">
        <f t="shared" ref="FZ73:GF76" si="722">SUM(V73,BT73,CD73,EB73)</f>
        <v>87</v>
      </c>
      <c r="GA73" s="48">
        <f t="shared" si="722"/>
        <v>36</v>
      </c>
      <c r="GB73" s="48">
        <f t="shared" si="722"/>
        <v>15</v>
      </c>
      <c r="GC73" s="48">
        <f t="shared" si="722"/>
        <v>2</v>
      </c>
      <c r="GD73" s="48">
        <f t="shared" si="722"/>
        <v>7</v>
      </c>
      <c r="GE73" s="48">
        <f t="shared" si="722"/>
        <v>10</v>
      </c>
      <c r="GF73" s="48">
        <f t="shared" si="722"/>
        <v>1</v>
      </c>
      <c r="GG73" s="12">
        <f>SUM(FZ73:GF73)</f>
        <v>158</v>
      </c>
      <c r="GH73" s="12">
        <f>FZ73+GA73+GB73*1.5+GC73*2.3+GD73*2+GE73*0.4+GF73*0.2</f>
        <v>168.29999999999998</v>
      </c>
      <c r="GI73" s="22">
        <f>GI71+"00:15"</f>
        <v>0.50000000000000033</v>
      </c>
      <c r="GJ73" s="48">
        <f t="shared" ref="GJ73:GP76" si="723">SUM(AP73,AZ73,BJ73,BT73)</f>
        <v>112</v>
      </c>
      <c r="GK73" s="48">
        <f t="shared" si="723"/>
        <v>52</v>
      </c>
      <c r="GL73" s="48">
        <f t="shared" si="723"/>
        <v>15</v>
      </c>
      <c r="GM73" s="48">
        <f t="shared" si="723"/>
        <v>0</v>
      </c>
      <c r="GN73" s="48">
        <f t="shared" si="723"/>
        <v>8</v>
      </c>
      <c r="GO73" s="48">
        <f t="shared" si="723"/>
        <v>9</v>
      </c>
      <c r="GP73" s="48">
        <f t="shared" si="723"/>
        <v>1</v>
      </c>
      <c r="GQ73" s="12">
        <f>SUM(GJ73:GP73)</f>
        <v>197</v>
      </c>
      <c r="GR73" s="12">
        <f>GJ73+GK73+GL73*1.5+GM73*2.3+GN73*2+GO73*0.4+GP73*0.2</f>
        <v>206.29999999999998</v>
      </c>
      <c r="GS73" s="22">
        <f>GS71+"00:15"</f>
        <v>0.50000000000000033</v>
      </c>
      <c r="GT73" s="48">
        <f t="shared" ref="GT73:GZ76" si="724">SUM(L73,BJ73,DH73,DR73)</f>
        <v>15</v>
      </c>
      <c r="GU73" s="48">
        <f t="shared" si="724"/>
        <v>7</v>
      </c>
      <c r="GV73" s="48">
        <f t="shared" si="724"/>
        <v>1</v>
      </c>
      <c r="GW73" s="48">
        <f t="shared" si="724"/>
        <v>0</v>
      </c>
      <c r="GX73" s="48">
        <f t="shared" si="724"/>
        <v>0</v>
      </c>
      <c r="GY73" s="48">
        <f t="shared" si="724"/>
        <v>2</v>
      </c>
      <c r="GZ73" s="48">
        <f t="shared" si="724"/>
        <v>2</v>
      </c>
      <c r="HA73" s="12">
        <f>SUM(GT73:GZ73)</f>
        <v>27</v>
      </c>
      <c r="HB73" s="12">
        <f>GT73+GU73+GV73*1.5+GW73*2.3+GX73*2+GY73*0.4+GZ73*0.2</f>
        <v>24.7</v>
      </c>
      <c r="HC73" s="22">
        <f>HC71+"00:15"</f>
        <v>0.50000000000000033</v>
      </c>
      <c r="HD73" s="48">
        <f t="shared" ref="HD73:HJ76" si="725">SUM(CD73,CN73,CX73,DH73)</f>
        <v>4</v>
      </c>
      <c r="HE73" s="48">
        <f t="shared" si="725"/>
        <v>4</v>
      </c>
      <c r="HF73" s="48">
        <f t="shared" si="725"/>
        <v>0</v>
      </c>
      <c r="HG73" s="48">
        <f t="shared" si="725"/>
        <v>0</v>
      </c>
      <c r="HH73" s="48">
        <f t="shared" si="725"/>
        <v>0</v>
      </c>
      <c r="HI73" s="48">
        <f t="shared" si="725"/>
        <v>0</v>
      </c>
      <c r="HJ73" s="48">
        <f t="shared" si="725"/>
        <v>2</v>
      </c>
      <c r="HK73" s="12">
        <f>SUM(HD73:HJ73)</f>
        <v>10</v>
      </c>
      <c r="HL73" s="12">
        <f>HD73+HE73+HF73*1.5+HG73*2.3+HH73*2+HI73*0.4+HJ73*0.2</f>
        <v>8.4</v>
      </c>
      <c r="HM73" s="22">
        <f>HM71+"00:15"</f>
        <v>0.50000000000000033</v>
      </c>
      <c r="HN73" s="48">
        <f t="shared" ref="HN73:HT76" si="726">SUM(B73,AZ73,CX73,EV73)</f>
        <v>121</v>
      </c>
      <c r="HO73" s="48">
        <f t="shared" si="726"/>
        <v>54</v>
      </c>
      <c r="HP73" s="48">
        <f t="shared" si="726"/>
        <v>16</v>
      </c>
      <c r="HQ73" s="48">
        <f t="shared" si="726"/>
        <v>0</v>
      </c>
      <c r="HR73" s="48">
        <f t="shared" si="726"/>
        <v>8</v>
      </c>
      <c r="HS73" s="48">
        <f t="shared" si="726"/>
        <v>11</v>
      </c>
      <c r="HT73" s="48">
        <f t="shared" si="726"/>
        <v>1</v>
      </c>
      <c r="HU73" s="12">
        <f>SUM(HN73:HT73)</f>
        <v>211</v>
      </c>
      <c r="HV73" s="12">
        <f>HN73+HO73+HP73*1.5+HQ73*2.3+HR73*2+HS73*0.4+HT73*0.2</f>
        <v>219.6</v>
      </c>
      <c r="HW73" s="22">
        <f>HW71+"00:15"</f>
        <v>0.50000000000000033</v>
      </c>
      <c r="HX73" s="48">
        <f t="shared" ref="HX73:ID76" si="727">SUM(DR73,EB73,EL73,EV73)</f>
        <v>84</v>
      </c>
      <c r="HY73" s="48">
        <f t="shared" si="727"/>
        <v>34</v>
      </c>
      <c r="HZ73" s="48">
        <f t="shared" si="727"/>
        <v>12</v>
      </c>
      <c r="IA73" s="48">
        <f t="shared" si="727"/>
        <v>2</v>
      </c>
      <c r="IB73" s="48">
        <f t="shared" si="727"/>
        <v>7</v>
      </c>
      <c r="IC73" s="48">
        <f t="shared" si="727"/>
        <v>12</v>
      </c>
      <c r="ID73" s="48">
        <f t="shared" si="727"/>
        <v>2</v>
      </c>
      <c r="IE73" s="12">
        <f>SUM(HX73:ID73)</f>
        <v>153</v>
      </c>
      <c r="IF73" s="12">
        <f>HX73+HY73+HZ73*1.5+IA73*2.3+IB73*2+IC73*0.4+ID73*0.2</f>
        <v>159.80000000000001</v>
      </c>
    </row>
    <row r="74" spans="1:240" ht="13" customHeight="1" x14ac:dyDescent="0.25">
      <c r="A74" s="22">
        <f t="shared" ref="A74:A76" si="728">A73+"00:15"</f>
        <v>0.51041666666666696</v>
      </c>
      <c r="B74" s="42">
        <v>5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12">
        <f>SUM(B74:H74)</f>
        <v>5</v>
      </c>
      <c r="J74" s="12">
        <f t="shared" si="8"/>
        <v>5</v>
      </c>
      <c r="K74" s="22">
        <f t="shared" ref="K74:K76" si="729">K73+"00:15"</f>
        <v>0.51041666666666696</v>
      </c>
      <c r="L74" s="42">
        <v>9</v>
      </c>
      <c r="M74" s="42">
        <v>1</v>
      </c>
      <c r="N74" s="42">
        <v>3</v>
      </c>
      <c r="O74" s="42">
        <v>0</v>
      </c>
      <c r="P74" s="42">
        <v>0</v>
      </c>
      <c r="Q74" s="42">
        <v>2</v>
      </c>
      <c r="R74" s="42">
        <v>0</v>
      </c>
      <c r="S74" s="12">
        <f>SUM(L74:R74)</f>
        <v>15</v>
      </c>
      <c r="T74" s="12">
        <f t="shared" ref="T74:T102" si="730">L74+M74+N74*1.5+O74*2.3+P74*2+Q74*0.4+R74*0.2</f>
        <v>15.3</v>
      </c>
      <c r="U74" s="22">
        <f t="shared" ref="U74:U76" si="731">U73+"00:15"</f>
        <v>0.51041666666666696</v>
      </c>
      <c r="V74" s="42">
        <v>7</v>
      </c>
      <c r="W74" s="42">
        <v>7</v>
      </c>
      <c r="X74" s="42">
        <v>1</v>
      </c>
      <c r="Y74" s="42">
        <v>0</v>
      </c>
      <c r="Z74" s="42">
        <v>0</v>
      </c>
      <c r="AA74" s="42">
        <v>2</v>
      </c>
      <c r="AB74" s="42">
        <v>0</v>
      </c>
      <c r="AC74" s="12">
        <f>SUM(V74:AB74)</f>
        <v>17</v>
      </c>
      <c r="AD74" s="12">
        <f t="shared" ref="AD74:AD102" si="732">V74+W74+X74*1.5+Y74*2.3+Z74*2+AA74*0.4+AB74*0.2</f>
        <v>16.3</v>
      </c>
      <c r="AE74" s="22">
        <f t="shared" ref="AE74:AE76" si="733">AE73+"00:15"</f>
        <v>0.51041666666666696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12">
        <f>SUM(AF74:AL74)</f>
        <v>0</v>
      </c>
      <c r="AN74" s="12">
        <f t="shared" ref="AN74:AN102" si="734">AF74+AG74+AH74*1.5+AI74*2.3+AJ74*2+AK74*0.4+AL74*0.2</f>
        <v>0</v>
      </c>
      <c r="AO74" s="22">
        <f t="shared" ref="AO74:AO76" si="735">AO73+"00:15"</f>
        <v>0.51041666666666696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12">
        <f>SUM(AP74:AV74)</f>
        <v>0</v>
      </c>
      <c r="AX74" s="12">
        <f t="shared" ref="AX74:AX102" si="736">AP74+AQ74+AR74*1.5+AS74*2.3+AT74*2+AU74*0.4+AV74*0.2</f>
        <v>0</v>
      </c>
      <c r="AY74" s="22">
        <f t="shared" ref="AY74:AY76" si="737">AY73+"00:15"</f>
        <v>0.51041666666666696</v>
      </c>
      <c r="AZ74" s="42">
        <v>82</v>
      </c>
      <c r="BA74" s="42">
        <v>38</v>
      </c>
      <c r="BB74" s="42">
        <v>8</v>
      </c>
      <c r="BC74" s="42">
        <v>3</v>
      </c>
      <c r="BD74" s="42">
        <v>6</v>
      </c>
      <c r="BE74" s="42">
        <v>12</v>
      </c>
      <c r="BF74" s="42">
        <v>1</v>
      </c>
      <c r="BG74" s="12">
        <f>SUM(AZ74:BF74)</f>
        <v>150</v>
      </c>
      <c r="BH74" s="12">
        <f t="shared" ref="BH74:BH102" si="738">AZ74+BA74+BB74*1.5+BC74*2.3+BD74*2+BE74*0.4+BF74*0.2</f>
        <v>155.9</v>
      </c>
      <c r="BI74" s="22">
        <f t="shared" ref="BI74:BI76" si="739">BI73+"00:15"</f>
        <v>0.51041666666666696</v>
      </c>
      <c r="BJ74" s="42">
        <v>1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12">
        <f>SUM(BJ74:BP74)</f>
        <v>1</v>
      </c>
      <c r="BR74" s="12">
        <f t="shared" ref="BR74:BR102" si="740">BJ74+BK74+BL74*1.5+BM74*2.3+BN74*2+BO74*0.4+BP74*0.2</f>
        <v>1</v>
      </c>
      <c r="BS74" s="22">
        <f t="shared" ref="BS74:BS76" si="741">BS73+"00:15"</f>
        <v>0.51041666666666696</v>
      </c>
      <c r="BT74" s="42">
        <v>0</v>
      </c>
      <c r="BU74" s="42">
        <v>0</v>
      </c>
      <c r="BV74" s="42">
        <v>0</v>
      </c>
      <c r="BW74" s="42">
        <v>0</v>
      </c>
      <c r="BX74" s="42">
        <v>0</v>
      </c>
      <c r="BY74" s="42">
        <v>0</v>
      </c>
      <c r="BZ74" s="42">
        <v>0</v>
      </c>
      <c r="CA74" s="12">
        <f>SUM(BT74:BZ74)</f>
        <v>0</v>
      </c>
      <c r="CB74" s="12">
        <f t="shared" ref="CB74:CB102" si="742">BT74+BU74+BV74*1.5+BW74*2.3+BX74*2+BY74*0.4+BZ74*0.2</f>
        <v>0</v>
      </c>
      <c r="CC74" s="22">
        <f t="shared" ref="CC74:CC76" si="743">CC73+"00:15"</f>
        <v>0.51041666666666696</v>
      </c>
      <c r="CD74" s="42">
        <v>0</v>
      </c>
      <c r="CE74" s="42">
        <v>3</v>
      </c>
      <c r="CF74" s="42">
        <v>0</v>
      </c>
      <c r="CG74" s="42">
        <v>0</v>
      </c>
      <c r="CH74" s="42">
        <v>0</v>
      </c>
      <c r="CI74" s="42">
        <v>0</v>
      </c>
      <c r="CJ74" s="42">
        <v>0</v>
      </c>
      <c r="CK74" s="12">
        <f>SUM(CD74:CJ74)</f>
        <v>3</v>
      </c>
      <c r="CL74" s="12">
        <f t="shared" ref="CL74:CL102" si="744">CD74+CE74+CF74*1.5+CG74*2.3+CH74*2+CI74*0.4+CJ74*0.2</f>
        <v>3</v>
      </c>
      <c r="CM74" s="22">
        <f t="shared" ref="CM74:CM76" si="745">CM73+"00:15"</f>
        <v>0.51041666666666696</v>
      </c>
      <c r="CN74" s="42">
        <v>1</v>
      </c>
      <c r="CO74" s="42">
        <v>0</v>
      </c>
      <c r="CP74" s="42">
        <v>0</v>
      </c>
      <c r="CQ74" s="42">
        <v>0</v>
      </c>
      <c r="CR74" s="42">
        <v>0</v>
      </c>
      <c r="CS74" s="42">
        <v>0</v>
      </c>
      <c r="CT74" s="42">
        <v>0</v>
      </c>
      <c r="CU74" s="12">
        <f>SUM(CN74:CT74)</f>
        <v>1</v>
      </c>
      <c r="CV74" s="12">
        <f t="shared" ref="CV74:CV102" si="746">CN74+CO74+CP74*1.5+CQ74*2.3+CR74*2+CS74*0.4+CT74*0.2</f>
        <v>1</v>
      </c>
      <c r="CW74" s="22">
        <f t="shared" ref="CW74:CW76" si="747">CW73+"00:15"</f>
        <v>0.51041666666666696</v>
      </c>
      <c r="CX74" s="42">
        <v>6</v>
      </c>
      <c r="CY74" s="42">
        <v>2</v>
      </c>
      <c r="CZ74" s="42">
        <v>1</v>
      </c>
      <c r="DA74" s="42">
        <v>0</v>
      </c>
      <c r="DB74" s="42">
        <v>0</v>
      </c>
      <c r="DC74" s="42">
        <v>0</v>
      </c>
      <c r="DD74" s="42">
        <v>0</v>
      </c>
      <c r="DE74" s="12">
        <f>SUM(CX74:DD74)</f>
        <v>9</v>
      </c>
      <c r="DF74" s="12">
        <f t="shared" ref="DF74:DF102" si="748">CX74+CY74+CZ74*1.5+DA74*2.3+DB74*2+DC74*0.4+DD74*0.2</f>
        <v>9.5</v>
      </c>
      <c r="DG74" s="22">
        <f t="shared" ref="DG74:DG76" si="749">DG73+"00:15"</f>
        <v>0.51041666666666696</v>
      </c>
      <c r="DH74" s="42">
        <v>0</v>
      </c>
      <c r="DI74" s="42">
        <v>0</v>
      </c>
      <c r="DJ74" s="42">
        <v>0</v>
      </c>
      <c r="DK74" s="42">
        <v>0</v>
      </c>
      <c r="DL74" s="42">
        <v>0</v>
      </c>
      <c r="DM74" s="42">
        <v>0</v>
      </c>
      <c r="DN74" s="42">
        <v>0</v>
      </c>
      <c r="DO74" s="12">
        <f>SUM(DH74:DN74)</f>
        <v>0</v>
      </c>
      <c r="DP74" s="12">
        <f t="shared" ref="DP74:DP102" si="750">DH74+DI74+DJ74*1.5+DK74*2.3+DL74*2+DM74*0.4+DN74*0.2</f>
        <v>0</v>
      </c>
      <c r="DQ74" s="22">
        <f t="shared" ref="DQ74:DQ76" si="751">DQ73+"00:15"</f>
        <v>0.51041666666666696</v>
      </c>
      <c r="DR74" s="42">
        <v>7</v>
      </c>
      <c r="DS74" s="42">
        <v>3</v>
      </c>
      <c r="DT74" s="42">
        <v>0</v>
      </c>
      <c r="DU74" s="42">
        <v>0</v>
      </c>
      <c r="DV74" s="42">
        <v>0</v>
      </c>
      <c r="DW74" s="42">
        <v>0</v>
      </c>
      <c r="DX74" s="42">
        <v>0</v>
      </c>
      <c r="DY74" s="12">
        <f>SUM(DR74:DX74)</f>
        <v>10</v>
      </c>
      <c r="DZ74" s="12">
        <f t="shared" ref="DZ74:DZ102" si="752">DR74+DS74+DT74*1.5+DU74*2.3+DV74*2+DW74*0.4+DX74*0.2</f>
        <v>10</v>
      </c>
      <c r="EA74" s="22">
        <f t="shared" ref="EA74:EA76" si="753">EA73+"00:15"</f>
        <v>0.51041666666666696</v>
      </c>
      <c r="EB74" s="42">
        <v>64</v>
      </c>
      <c r="EC74" s="42">
        <v>20</v>
      </c>
      <c r="ED74" s="42">
        <v>11</v>
      </c>
      <c r="EE74" s="42">
        <v>5</v>
      </c>
      <c r="EF74" s="42">
        <v>9</v>
      </c>
      <c r="EG74" s="42">
        <v>7</v>
      </c>
      <c r="EH74" s="42">
        <v>0</v>
      </c>
      <c r="EI74" s="12">
        <f>SUM(EB74:EH74)</f>
        <v>116</v>
      </c>
      <c r="EJ74" s="12">
        <f t="shared" ref="EJ74:EJ102" si="754">EB74+EC74+ED74*1.5+EE74*2.3+EF74*2+EG74*0.4+EH74*0.2</f>
        <v>132.80000000000001</v>
      </c>
      <c r="EK74" s="22">
        <f t="shared" ref="EK74:EK76" si="755">EK73+"00:15"</f>
        <v>0.51041666666666696</v>
      </c>
      <c r="EL74" s="42">
        <v>0</v>
      </c>
      <c r="EM74" s="42">
        <v>0</v>
      </c>
      <c r="EN74" s="42">
        <v>0</v>
      </c>
      <c r="EO74" s="42">
        <v>0</v>
      </c>
      <c r="EP74" s="42">
        <v>0</v>
      </c>
      <c r="EQ74" s="42">
        <v>0</v>
      </c>
      <c r="ER74" s="42">
        <v>0</v>
      </c>
      <c r="ES74" s="12">
        <f>SUM(EL74:ER74)</f>
        <v>0</v>
      </c>
      <c r="ET74" s="12">
        <f t="shared" ref="ET74:ET102" si="756">EL74+EM74+EN74*1.5+EO74*2.3+EP74*2+EQ74*0.4+ER74*0.2</f>
        <v>0</v>
      </c>
      <c r="EU74" s="22">
        <f t="shared" ref="EU74:EU76" si="757">EU73+"00:15"</f>
        <v>0.51041666666666696</v>
      </c>
      <c r="EV74" s="42">
        <v>0</v>
      </c>
      <c r="EW74" s="42">
        <v>0</v>
      </c>
      <c r="EX74" s="42">
        <v>0</v>
      </c>
      <c r="EY74" s="42">
        <v>0</v>
      </c>
      <c r="EZ74" s="42">
        <v>0</v>
      </c>
      <c r="FA74" s="42">
        <v>0</v>
      </c>
      <c r="FB74" s="42">
        <v>0</v>
      </c>
      <c r="FC74" s="12">
        <f>SUM(EV74:FB74)</f>
        <v>0</v>
      </c>
      <c r="FD74" s="12">
        <f t="shared" ref="FD74:FD102" si="758">EV74+EW74+EX74*1.5+EY74*2.3+EZ74*2+FA74*0.4+FB74*0.2</f>
        <v>0</v>
      </c>
      <c r="FE74" s="22">
        <f t="shared" ref="FE74:FE76" si="759">FE73+"00:15"</f>
        <v>0.51041666666666696</v>
      </c>
      <c r="FF74" s="48">
        <f t="shared" si="720"/>
        <v>1</v>
      </c>
      <c r="FG74" s="48">
        <f t="shared" si="720"/>
        <v>0</v>
      </c>
      <c r="FH74" s="48">
        <f t="shared" si="720"/>
        <v>0</v>
      </c>
      <c r="FI74" s="48">
        <f t="shared" si="720"/>
        <v>0</v>
      </c>
      <c r="FJ74" s="48">
        <f t="shared" si="720"/>
        <v>0</v>
      </c>
      <c r="FK74" s="48">
        <f t="shared" si="720"/>
        <v>0</v>
      </c>
      <c r="FL74" s="48">
        <f t="shared" si="720"/>
        <v>0</v>
      </c>
      <c r="FM74" s="12">
        <f>SUM(FF74:FL74)</f>
        <v>1</v>
      </c>
      <c r="FN74" s="12">
        <f t="shared" ref="FN74:FN102" si="760">FF74+FG74+FH74*1.5+FI74*2.3+FJ74*2+FK74*0.4+FL74*0.2</f>
        <v>1</v>
      </c>
      <c r="FO74" s="22">
        <f t="shared" ref="FO74:FO76" si="761">FO73+"00:15"</f>
        <v>0.51041666666666696</v>
      </c>
      <c r="FP74" s="48">
        <f t="shared" si="721"/>
        <v>21</v>
      </c>
      <c r="FQ74" s="48">
        <f t="shared" si="721"/>
        <v>8</v>
      </c>
      <c r="FR74" s="48">
        <f t="shared" si="721"/>
        <v>4</v>
      </c>
      <c r="FS74" s="48">
        <f t="shared" si="721"/>
        <v>0</v>
      </c>
      <c r="FT74" s="48">
        <f t="shared" si="721"/>
        <v>0</v>
      </c>
      <c r="FU74" s="48">
        <f t="shared" si="721"/>
        <v>4</v>
      </c>
      <c r="FV74" s="48">
        <f t="shared" si="721"/>
        <v>0</v>
      </c>
      <c r="FW74" s="12">
        <f>SUM(FP74:FV74)</f>
        <v>37</v>
      </c>
      <c r="FX74" s="12">
        <f t="shared" ref="FX74:FX102" si="762">FP74+FQ74+FR74*1.5+FS74*2.3+FT74*2+FU74*0.4+FV74*0.2</f>
        <v>36.6</v>
      </c>
      <c r="FY74" s="22">
        <f t="shared" ref="FY74:FY76" si="763">FY73+"00:15"</f>
        <v>0.51041666666666696</v>
      </c>
      <c r="FZ74" s="48">
        <f t="shared" si="722"/>
        <v>71</v>
      </c>
      <c r="GA74" s="48">
        <f t="shared" si="722"/>
        <v>30</v>
      </c>
      <c r="GB74" s="48">
        <f t="shared" si="722"/>
        <v>12</v>
      </c>
      <c r="GC74" s="48">
        <f t="shared" si="722"/>
        <v>5</v>
      </c>
      <c r="GD74" s="48">
        <f t="shared" si="722"/>
        <v>9</v>
      </c>
      <c r="GE74" s="48">
        <f t="shared" si="722"/>
        <v>9</v>
      </c>
      <c r="GF74" s="48">
        <f t="shared" si="722"/>
        <v>0</v>
      </c>
      <c r="GG74" s="12">
        <f>SUM(FZ74:GF74)</f>
        <v>136</v>
      </c>
      <c r="GH74" s="12">
        <f t="shared" ref="GH74:GH102" si="764">FZ74+GA74+GB74*1.5+GC74*2.3+GD74*2+GE74*0.4+GF74*0.2</f>
        <v>152.1</v>
      </c>
      <c r="GI74" s="22">
        <f t="shared" ref="GI74:GI76" si="765">GI73+"00:15"</f>
        <v>0.51041666666666696</v>
      </c>
      <c r="GJ74" s="48">
        <f t="shared" si="723"/>
        <v>83</v>
      </c>
      <c r="GK74" s="48">
        <f t="shared" si="723"/>
        <v>38</v>
      </c>
      <c r="GL74" s="48">
        <f t="shared" si="723"/>
        <v>8</v>
      </c>
      <c r="GM74" s="48">
        <f t="shared" si="723"/>
        <v>3</v>
      </c>
      <c r="GN74" s="48">
        <f t="shared" si="723"/>
        <v>6</v>
      </c>
      <c r="GO74" s="48">
        <f t="shared" si="723"/>
        <v>12</v>
      </c>
      <c r="GP74" s="48">
        <f t="shared" si="723"/>
        <v>1</v>
      </c>
      <c r="GQ74" s="12">
        <f>SUM(GJ74:GP74)</f>
        <v>151</v>
      </c>
      <c r="GR74" s="12">
        <f t="shared" ref="GR74:GR102" si="766">GJ74+GK74+GL74*1.5+GM74*2.3+GN74*2+GO74*0.4+GP74*0.2</f>
        <v>156.9</v>
      </c>
      <c r="GS74" s="22">
        <f t="shared" ref="GS74:GS76" si="767">GS73+"00:15"</f>
        <v>0.51041666666666696</v>
      </c>
      <c r="GT74" s="48">
        <f t="shared" si="724"/>
        <v>17</v>
      </c>
      <c r="GU74" s="48">
        <f t="shared" si="724"/>
        <v>4</v>
      </c>
      <c r="GV74" s="48">
        <f t="shared" si="724"/>
        <v>3</v>
      </c>
      <c r="GW74" s="48">
        <f t="shared" si="724"/>
        <v>0</v>
      </c>
      <c r="GX74" s="48">
        <f t="shared" si="724"/>
        <v>0</v>
      </c>
      <c r="GY74" s="48">
        <f t="shared" si="724"/>
        <v>2</v>
      </c>
      <c r="GZ74" s="48">
        <f t="shared" si="724"/>
        <v>0</v>
      </c>
      <c r="HA74" s="12">
        <f>SUM(GT74:GZ74)</f>
        <v>26</v>
      </c>
      <c r="HB74" s="12">
        <f t="shared" ref="HB74:HB102" si="768">GT74+GU74+GV74*1.5+GW74*2.3+GX74*2+GY74*0.4+GZ74*0.2</f>
        <v>26.3</v>
      </c>
      <c r="HC74" s="22">
        <f t="shared" ref="HC74:HC76" si="769">HC73+"00:15"</f>
        <v>0.51041666666666696</v>
      </c>
      <c r="HD74" s="48">
        <f t="shared" si="725"/>
        <v>7</v>
      </c>
      <c r="HE74" s="48">
        <f t="shared" si="725"/>
        <v>5</v>
      </c>
      <c r="HF74" s="48">
        <f t="shared" si="725"/>
        <v>1</v>
      </c>
      <c r="HG74" s="48">
        <f t="shared" si="725"/>
        <v>0</v>
      </c>
      <c r="HH74" s="48">
        <f t="shared" si="725"/>
        <v>0</v>
      </c>
      <c r="HI74" s="48">
        <f t="shared" si="725"/>
        <v>0</v>
      </c>
      <c r="HJ74" s="48">
        <f t="shared" si="725"/>
        <v>0</v>
      </c>
      <c r="HK74" s="12">
        <f>SUM(HD74:HJ74)</f>
        <v>13</v>
      </c>
      <c r="HL74" s="12">
        <f t="shared" ref="HL74:HL102" si="770">HD74+HE74+HF74*1.5+HG74*2.3+HH74*2+HI74*0.4+HJ74*0.2</f>
        <v>13.5</v>
      </c>
      <c r="HM74" s="22">
        <f t="shared" ref="HM74:HM76" si="771">HM73+"00:15"</f>
        <v>0.51041666666666696</v>
      </c>
      <c r="HN74" s="48">
        <f t="shared" si="726"/>
        <v>93</v>
      </c>
      <c r="HO74" s="48">
        <f t="shared" si="726"/>
        <v>40</v>
      </c>
      <c r="HP74" s="48">
        <f t="shared" si="726"/>
        <v>9</v>
      </c>
      <c r="HQ74" s="48">
        <f t="shared" si="726"/>
        <v>3</v>
      </c>
      <c r="HR74" s="48">
        <f t="shared" si="726"/>
        <v>6</v>
      </c>
      <c r="HS74" s="48">
        <f t="shared" si="726"/>
        <v>12</v>
      </c>
      <c r="HT74" s="48">
        <f t="shared" si="726"/>
        <v>1</v>
      </c>
      <c r="HU74" s="12">
        <f>SUM(HN74:HT74)</f>
        <v>164</v>
      </c>
      <c r="HV74" s="12">
        <f t="shared" ref="HV74:HV102" si="772">HN74+HO74+HP74*1.5+HQ74*2.3+HR74*2+HS74*0.4+HT74*0.2</f>
        <v>170.4</v>
      </c>
      <c r="HW74" s="22">
        <f t="shared" ref="HW74:HW76" si="773">HW73+"00:15"</f>
        <v>0.51041666666666696</v>
      </c>
      <c r="HX74" s="48">
        <f t="shared" si="727"/>
        <v>71</v>
      </c>
      <c r="HY74" s="48">
        <f t="shared" si="727"/>
        <v>23</v>
      </c>
      <c r="HZ74" s="48">
        <f t="shared" si="727"/>
        <v>11</v>
      </c>
      <c r="IA74" s="48">
        <f t="shared" si="727"/>
        <v>5</v>
      </c>
      <c r="IB74" s="48">
        <f t="shared" si="727"/>
        <v>9</v>
      </c>
      <c r="IC74" s="48">
        <f t="shared" si="727"/>
        <v>7</v>
      </c>
      <c r="ID74" s="48">
        <f t="shared" si="727"/>
        <v>0</v>
      </c>
      <c r="IE74" s="12">
        <f>SUM(HX74:ID74)</f>
        <v>126</v>
      </c>
      <c r="IF74" s="12">
        <f t="shared" ref="IF74:IF102" si="774">HX74+HY74+HZ74*1.5+IA74*2.3+IB74*2+IC74*0.4+ID74*0.2</f>
        <v>142.80000000000001</v>
      </c>
    </row>
    <row r="75" spans="1:240" ht="13" customHeight="1" x14ac:dyDescent="0.25">
      <c r="A75" s="22">
        <f t="shared" si="728"/>
        <v>0.52083333333333359</v>
      </c>
      <c r="B75" s="42">
        <v>3</v>
      </c>
      <c r="C75" s="42">
        <v>4</v>
      </c>
      <c r="D75" s="42">
        <v>0</v>
      </c>
      <c r="E75" s="42">
        <v>0</v>
      </c>
      <c r="F75" s="42">
        <v>0</v>
      </c>
      <c r="G75" s="42">
        <v>2</v>
      </c>
      <c r="H75" s="42">
        <v>0</v>
      </c>
      <c r="I75" s="12">
        <f>SUM(B75:H75)</f>
        <v>9</v>
      </c>
      <c r="J75" s="12">
        <f t="shared" si="8"/>
        <v>7.8</v>
      </c>
      <c r="K75" s="22">
        <f t="shared" si="729"/>
        <v>0.52083333333333359</v>
      </c>
      <c r="L75" s="42">
        <v>4</v>
      </c>
      <c r="M75" s="42">
        <v>4</v>
      </c>
      <c r="N75" s="42">
        <v>0</v>
      </c>
      <c r="O75" s="42">
        <v>0</v>
      </c>
      <c r="P75" s="42">
        <v>0</v>
      </c>
      <c r="Q75" s="42">
        <v>2</v>
      </c>
      <c r="R75" s="42">
        <v>2</v>
      </c>
      <c r="S75" s="12">
        <f>SUM(L75:R75)</f>
        <v>12</v>
      </c>
      <c r="T75" s="12">
        <f t="shared" si="730"/>
        <v>9.2000000000000011</v>
      </c>
      <c r="U75" s="22">
        <f t="shared" si="731"/>
        <v>0.52083333333333359</v>
      </c>
      <c r="V75" s="42">
        <v>10</v>
      </c>
      <c r="W75" s="42">
        <v>5</v>
      </c>
      <c r="X75" s="42">
        <v>2</v>
      </c>
      <c r="Y75" s="42">
        <v>0</v>
      </c>
      <c r="Z75" s="42">
        <v>0</v>
      </c>
      <c r="AA75" s="42">
        <v>1</v>
      </c>
      <c r="AB75" s="42">
        <v>0</v>
      </c>
      <c r="AC75" s="12">
        <f>SUM(V75:AB75)</f>
        <v>18</v>
      </c>
      <c r="AD75" s="12">
        <f t="shared" si="732"/>
        <v>18.399999999999999</v>
      </c>
      <c r="AE75" s="22">
        <f t="shared" si="733"/>
        <v>0.52083333333333359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12">
        <f>SUM(AF75:AL75)</f>
        <v>0</v>
      </c>
      <c r="AN75" s="12">
        <f t="shared" si="734"/>
        <v>0</v>
      </c>
      <c r="AO75" s="22">
        <f t="shared" si="735"/>
        <v>0.52083333333333359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12">
        <f>SUM(AP75:AV75)</f>
        <v>0</v>
      </c>
      <c r="AX75" s="12">
        <f t="shared" si="736"/>
        <v>0</v>
      </c>
      <c r="AY75" s="22">
        <f t="shared" si="737"/>
        <v>0.52083333333333359</v>
      </c>
      <c r="AZ75" s="42">
        <v>117</v>
      </c>
      <c r="BA75" s="42">
        <v>49</v>
      </c>
      <c r="BB75" s="42">
        <v>9</v>
      </c>
      <c r="BC75" s="42">
        <v>1</v>
      </c>
      <c r="BD75" s="42">
        <v>9</v>
      </c>
      <c r="BE75" s="42">
        <v>17</v>
      </c>
      <c r="BF75" s="42">
        <v>1</v>
      </c>
      <c r="BG75" s="12">
        <f>SUM(AZ75:BF75)</f>
        <v>203</v>
      </c>
      <c r="BH75" s="12">
        <f t="shared" si="738"/>
        <v>206.8</v>
      </c>
      <c r="BI75" s="22">
        <f t="shared" si="739"/>
        <v>0.52083333333333359</v>
      </c>
      <c r="BJ75" s="42">
        <v>6</v>
      </c>
      <c r="BK75" s="42">
        <v>0</v>
      </c>
      <c r="BL75" s="42">
        <v>1</v>
      </c>
      <c r="BM75" s="42">
        <v>0</v>
      </c>
      <c r="BN75" s="42">
        <v>0</v>
      </c>
      <c r="BO75" s="42">
        <v>0</v>
      </c>
      <c r="BP75" s="42">
        <v>0</v>
      </c>
      <c r="BQ75" s="12">
        <f>SUM(BJ75:BP75)</f>
        <v>7</v>
      </c>
      <c r="BR75" s="12">
        <f t="shared" si="740"/>
        <v>7.5</v>
      </c>
      <c r="BS75" s="22">
        <f t="shared" si="741"/>
        <v>0.52083333333333359</v>
      </c>
      <c r="BT75" s="42">
        <v>0</v>
      </c>
      <c r="BU75" s="42">
        <v>0</v>
      </c>
      <c r="BV75" s="42">
        <v>0</v>
      </c>
      <c r="BW75" s="42">
        <v>0</v>
      </c>
      <c r="BX75" s="42">
        <v>0</v>
      </c>
      <c r="BY75" s="42">
        <v>0</v>
      </c>
      <c r="BZ75" s="42">
        <v>0</v>
      </c>
      <c r="CA75" s="12">
        <f>SUM(BT75:BZ75)</f>
        <v>0</v>
      </c>
      <c r="CB75" s="12">
        <f t="shared" si="742"/>
        <v>0</v>
      </c>
      <c r="CC75" s="22">
        <f t="shared" si="743"/>
        <v>0.52083333333333359</v>
      </c>
      <c r="CD75" s="42">
        <v>3</v>
      </c>
      <c r="CE75" s="42">
        <v>0</v>
      </c>
      <c r="CF75" s="42">
        <v>0</v>
      </c>
      <c r="CG75" s="42">
        <v>0</v>
      </c>
      <c r="CH75" s="42">
        <v>0</v>
      </c>
      <c r="CI75" s="42">
        <v>0</v>
      </c>
      <c r="CJ75" s="42">
        <v>0</v>
      </c>
      <c r="CK75" s="12">
        <f>SUM(CD75:CJ75)</f>
        <v>3</v>
      </c>
      <c r="CL75" s="12">
        <f t="shared" si="744"/>
        <v>3</v>
      </c>
      <c r="CM75" s="22">
        <f t="shared" si="745"/>
        <v>0.52083333333333359</v>
      </c>
      <c r="CN75" s="42">
        <v>1</v>
      </c>
      <c r="CO75" s="42">
        <v>0</v>
      </c>
      <c r="CP75" s="42">
        <v>0</v>
      </c>
      <c r="CQ75" s="42">
        <v>0</v>
      </c>
      <c r="CR75" s="42">
        <v>0</v>
      </c>
      <c r="CS75" s="42">
        <v>0</v>
      </c>
      <c r="CT75" s="42">
        <v>1</v>
      </c>
      <c r="CU75" s="12">
        <f>SUM(CN75:CT75)</f>
        <v>2</v>
      </c>
      <c r="CV75" s="12">
        <f t="shared" si="746"/>
        <v>1.2</v>
      </c>
      <c r="CW75" s="22">
        <f t="shared" si="747"/>
        <v>0.52083333333333359</v>
      </c>
      <c r="CX75" s="42">
        <v>3</v>
      </c>
      <c r="CY75" s="42">
        <v>2</v>
      </c>
      <c r="CZ75" s="42">
        <v>0</v>
      </c>
      <c r="DA75" s="42">
        <v>0</v>
      </c>
      <c r="DB75" s="42">
        <v>0</v>
      </c>
      <c r="DC75" s="42">
        <v>1</v>
      </c>
      <c r="DD75" s="42">
        <v>2</v>
      </c>
      <c r="DE75" s="12">
        <f>SUM(CX75:DD75)</f>
        <v>8</v>
      </c>
      <c r="DF75" s="12">
        <f t="shared" si="748"/>
        <v>5.8000000000000007</v>
      </c>
      <c r="DG75" s="22">
        <f t="shared" si="749"/>
        <v>0.52083333333333359</v>
      </c>
      <c r="DH75" s="42">
        <v>0</v>
      </c>
      <c r="DI75" s="42">
        <v>0</v>
      </c>
      <c r="DJ75" s="42">
        <v>0</v>
      </c>
      <c r="DK75" s="42">
        <v>0</v>
      </c>
      <c r="DL75" s="42">
        <v>0</v>
      </c>
      <c r="DM75" s="42">
        <v>0</v>
      </c>
      <c r="DN75" s="42">
        <v>0</v>
      </c>
      <c r="DO75" s="12">
        <f>SUM(DH75:DN75)</f>
        <v>0</v>
      </c>
      <c r="DP75" s="12">
        <f t="shared" si="750"/>
        <v>0</v>
      </c>
      <c r="DQ75" s="22">
        <f t="shared" si="751"/>
        <v>0.52083333333333359</v>
      </c>
      <c r="DR75" s="42">
        <v>9</v>
      </c>
      <c r="DS75" s="42">
        <v>3</v>
      </c>
      <c r="DT75" s="42">
        <v>1</v>
      </c>
      <c r="DU75" s="42">
        <v>0</v>
      </c>
      <c r="DV75" s="42">
        <v>0</v>
      </c>
      <c r="DW75" s="42">
        <v>0</v>
      </c>
      <c r="DX75" s="42">
        <v>0</v>
      </c>
      <c r="DY75" s="12">
        <f>SUM(DR75:DX75)</f>
        <v>13</v>
      </c>
      <c r="DZ75" s="12">
        <f t="shared" si="752"/>
        <v>13.5</v>
      </c>
      <c r="EA75" s="22">
        <f t="shared" si="753"/>
        <v>0.52083333333333359</v>
      </c>
      <c r="EB75" s="42">
        <v>87</v>
      </c>
      <c r="EC75" s="42">
        <v>35</v>
      </c>
      <c r="ED75" s="42">
        <v>13</v>
      </c>
      <c r="EE75" s="42">
        <v>3</v>
      </c>
      <c r="EF75" s="42">
        <v>5</v>
      </c>
      <c r="EG75" s="42">
        <v>19</v>
      </c>
      <c r="EH75" s="42">
        <v>0</v>
      </c>
      <c r="EI75" s="12">
        <f>SUM(EB75:EH75)</f>
        <v>162</v>
      </c>
      <c r="EJ75" s="12">
        <f t="shared" si="754"/>
        <v>166</v>
      </c>
      <c r="EK75" s="22">
        <f t="shared" si="755"/>
        <v>0.52083333333333359</v>
      </c>
      <c r="EL75" s="42">
        <v>0</v>
      </c>
      <c r="EM75" s="42">
        <v>0</v>
      </c>
      <c r="EN75" s="42">
        <v>0</v>
      </c>
      <c r="EO75" s="42">
        <v>0</v>
      </c>
      <c r="EP75" s="42">
        <v>0</v>
      </c>
      <c r="EQ75" s="42">
        <v>1</v>
      </c>
      <c r="ER75" s="42">
        <v>0</v>
      </c>
      <c r="ES75" s="12">
        <f>SUM(EL75:ER75)</f>
        <v>1</v>
      </c>
      <c r="ET75" s="12">
        <f t="shared" si="756"/>
        <v>0.4</v>
      </c>
      <c r="EU75" s="22">
        <f t="shared" si="757"/>
        <v>0.52083333333333359</v>
      </c>
      <c r="EV75" s="42">
        <v>0</v>
      </c>
      <c r="EW75" s="42">
        <v>1</v>
      </c>
      <c r="EX75" s="42">
        <v>1</v>
      </c>
      <c r="EY75" s="42">
        <v>0</v>
      </c>
      <c r="EZ75" s="42">
        <v>0</v>
      </c>
      <c r="FA75" s="42">
        <v>1</v>
      </c>
      <c r="FB75" s="42">
        <v>0</v>
      </c>
      <c r="FC75" s="12">
        <f>SUM(EV75:FB75)</f>
        <v>3</v>
      </c>
      <c r="FD75" s="12">
        <f t="shared" si="758"/>
        <v>2.9</v>
      </c>
      <c r="FE75" s="22">
        <f t="shared" si="759"/>
        <v>0.52083333333333359</v>
      </c>
      <c r="FF75" s="48">
        <f t="shared" si="720"/>
        <v>1</v>
      </c>
      <c r="FG75" s="48">
        <f t="shared" si="720"/>
        <v>0</v>
      </c>
      <c r="FH75" s="48">
        <f t="shared" si="720"/>
        <v>0</v>
      </c>
      <c r="FI75" s="48">
        <f t="shared" si="720"/>
        <v>0</v>
      </c>
      <c r="FJ75" s="48">
        <f t="shared" si="720"/>
        <v>0</v>
      </c>
      <c r="FK75" s="48">
        <f t="shared" si="720"/>
        <v>1</v>
      </c>
      <c r="FL75" s="48">
        <f t="shared" si="720"/>
        <v>1</v>
      </c>
      <c r="FM75" s="12">
        <f>SUM(FF75:FL75)</f>
        <v>3</v>
      </c>
      <c r="FN75" s="12">
        <f t="shared" si="760"/>
        <v>1.5999999999999999</v>
      </c>
      <c r="FO75" s="22">
        <f t="shared" si="761"/>
        <v>0.52083333333333359</v>
      </c>
      <c r="FP75" s="48">
        <f t="shared" si="721"/>
        <v>17</v>
      </c>
      <c r="FQ75" s="48">
        <f t="shared" si="721"/>
        <v>13</v>
      </c>
      <c r="FR75" s="48">
        <f t="shared" si="721"/>
        <v>2</v>
      </c>
      <c r="FS75" s="48">
        <f t="shared" si="721"/>
        <v>0</v>
      </c>
      <c r="FT75" s="48">
        <f t="shared" si="721"/>
        <v>0</v>
      </c>
      <c r="FU75" s="48">
        <f t="shared" si="721"/>
        <v>5</v>
      </c>
      <c r="FV75" s="48">
        <f t="shared" si="721"/>
        <v>2</v>
      </c>
      <c r="FW75" s="12">
        <f>SUM(FP75:FV75)</f>
        <v>39</v>
      </c>
      <c r="FX75" s="12">
        <f t="shared" si="762"/>
        <v>35.4</v>
      </c>
      <c r="FY75" s="22">
        <f t="shared" si="763"/>
        <v>0.52083333333333359</v>
      </c>
      <c r="FZ75" s="48">
        <f t="shared" si="722"/>
        <v>100</v>
      </c>
      <c r="GA75" s="48">
        <f t="shared" si="722"/>
        <v>40</v>
      </c>
      <c r="GB75" s="48">
        <f t="shared" si="722"/>
        <v>15</v>
      </c>
      <c r="GC75" s="48">
        <f t="shared" si="722"/>
        <v>3</v>
      </c>
      <c r="GD75" s="48">
        <f t="shared" si="722"/>
        <v>5</v>
      </c>
      <c r="GE75" s="48">
        <f t="shared" si="722"/>
        <v>20</v>
      </c>
      <c r="GF75" s="48">
        <f t="shared" si="722"/>
        <v>0</v>
      </c>
      <c r="GG75" s="12">
        <f>SUM(FZ75:GF75)</f>
        <v>183</v>
      </c>
      <c r="GH75" s="12">
        <f t="shared" si="764"/>
        <v>187.4</v>
      </c>
      <c r="GI75" s="22">
        <f t="shared" si="765"/>
        <v>0.52083333333333359</v>
      </c>
      <c r="GJ75" s="48">
        <f t="shared" si="723"/>
        <v>123</v>
      </c>
      <c r="GK75" s="48">
        <f t="shared" si="723"/>
        <v>49</v>
      </c>
      <c r="GL75" s="48">
        <f t="shared" si="723"/>
        <v>10</v>
      </c>
      <c r="GM75" s="48">
        <f t="shared" si="723"/>
        <v>1</v>
      </c>
      <c r="GN75" s="48">
        <f t="shared" si="723"/>
        <v>9</v>
      </c>
      <c r="GO75" s="48">
        <f t="shared" si="723"/>
        <v>17</v>
      </c>
      <c r="GP75" s="48">
        <f t="shared" si="723"/>
        <v>1</v>
      </c>
      <c r="GQ75" s="12">
        <f>SUM(GJ75:GP75)</f>
        <v>210</v>
      </c>
      <c r="GR75" s="12">
        <f t="shared" si="766"/>
        <v>214.3</v>
      </c>
      <c r="GS75" s="22">
        <f t="shared" si="767"/>
        <v>0.52083333333333359</v>
      </c>
      <c r="GT75" s="48">
        <f t="shared" si="724"/>
        <v>19</v>
      </c>
      <c r="GU75" s="48">
        <f t="shared" si="724"/>
        <v>7</v>
      </c>
      <c r="GV75" s="48">
        <f t="shared" si="724"/>
        <v>2</v>
      </c>
      <c r="GW75" s="48">
        <f t="shared" si="724"/>
        <v>0</v>
      </c>
      <c r="GX75" s="48">
        <f t="shared" si="724"/>
        <v>0</v>
      </c>
      <c r="GY75" s="48">
        <f t="shared" si="724"/>
        <v>2</v>
      </c>
      <c r="GZ75" s="48">
        <f t="shared" si="724"/>
        <v>2</v>
      </c>
      <c r="HA75" s="12">
        <f>SUM(GT75:GZ75)</f>
        <v>32</v>
      </c>
      <c r="HB75" s="12">
        <f t="shared" si="768"/>
        <v>30.2</v>
      </c>
      <c r="HC75" s="22">
        <f t="shared" si="769"/>
        <v>0.52083333333333359</v>
      </c>
      <c r="HD75" s="48">
        <f t="shared" si="725"/>
        <v>7</v>
      </c>
      <c r="HE75" s="48">
        <f t="shared" si="725"/>
        <v>2</v>
      </c>
      <c r="HF75" s="48">
        <f t="shared" si="725"/>
        <v>0</v>
      </c>
      <c r="HG75" s="48">
        <f t="shared" si="725"/>
        <v>0</v>
      </c>
      <c r="HH75" s="48">
        <f t="shared" si="725"/>
        <v>0</v>
      </c>
      <c r="HI75" s="48">
        <f t="shared" si="725"/>
        <v>1</v>
      </c>
      <c r="HJ75" s="48">
        <f t="shared" si="725"/>
        <v>3</v>
      </c>
      <c r="HK75" s="12">
        <f>SUM(HD75:HJ75)</f>
        <v>13</v>
      </c>
      <c r="HL75" s="12">
        <f t="shared" si="770"/>
        <v>10</v>
      </c>
      <c r="HM75" s="22">
        <f t="shared" si="771"/>
        <v>0.52083333333333359</v>
      </c>
      <c r="HN75" s="48">
        <f t="shared" si="726"/>
        <v>123</v>
      </c>
      <c r="HO75" s="48">
        <f t="shared" si="726"/>
        <v>56</v>
      </c>
      <c r="HP75" s="48">
        <f t="shared" si="726"/>
        <v>10</v>
      </c>
      <c r="HQ75" s="48">
        <f t="shared" si="726"/>
        <v>1</v>
      </c>
      <c r="HR75" s="48">
        <f t="shared" si="726"/>
        <v>9</v>
      </c>
      <c r="HS75" s="48">
        <f t="shared" si="726"/>
        <v>21</v>
      </c>
      <c r="HT75" s="48">
        <f t="shared" si="726"/>
        <v>3</v>
      </c>
      <c r="HU75" s="12">
        <f>SUM(HN75:HT75)</f>
        <v>223</v>
      </c>
      <c r="HV75" s="12">
        <f t="shared" si="772"/>
        <v>223.3</v>
      </c>
      <c r="HW75" s="22">
        <f t="shared" si="773"/>
        <v>0.52083333333333359</v>
      </c>
      <c r="HX75" s="48">
        <f t="shared" si="727"/>
        <v>96</v>
      </c>
      <c r="HY75" s="48">
        <f t="shared" si="727"/>
        <v>39</v>
      </c>
      <c r="HZ75" s="48">
        <f t="shared" si="727"/>
        <v>15</v>
      </c>
      <c r="IA75" s="48">
        <f t="shared" si="727"/>
        <v>3</v>
      </c>
      <c r="IB75" s="48">
        <f t="shared" si="727"/>
        <v>5</v>
      </c>
      <c r="IC75" s="48">
        <f t="shared" si="727"/>
        <v>21</v>
      </c>
      <c r="ID75" s="48">
        <f t="shared" si="727"/>
        <v>0</v>
      </c>
      <c r="IE75" s="12">
        <f>SUM(HX75:ID75)</f>
        <v>179</v>
      </c>
      <c r="IF75" s="12">
        <f t="shared" si="774"/>
        <v>182.8</v>
      </c>
    </row>
    <row r="76" spans="1:240" ht="13" customHeight="1" thickBot="1" x14ac:dyDescent="0.3">
      <c r="A76" s="22">
        <f t="shared" si="728"/>
        <v>0.53125000000000022</v>
      </c>
      <c r="B76" s="42">
        <v>4</v>
      </c>
      <c r="C76" s="42">
        <v>4</v>
      </c>
      <c r="D76" s="42">
        <v>0</v>
      </c>
      <c r="E76" s="42">
        <v>0</v>
      </c>
      <c r="F76" s="42">
        <v>0</v>
      </c>
      <c r="G76" s="42">
        <v>3</v>
      </c>
      <c r="H76" s="42">
        <v>0</v>
      </c>
      <c r="I76" s="12">
        <f>SUM(B76:H76)</f>
        <v>11</v>
      </c>
      <c r="J76" s="12">
        <f t="shared" si="8"/>
        <v>9.1999999999999993</v>
      </c>
      <c r="K76" s="22">
        <f t="shared" si="729"/>
        <v>0.53125000000000022</v>
      </c>
      <c r="L76" s="42">
        <v>4</v>
      </c>
      <c r="M76" s="42">
        <v>6</v>
      </c>
      <c r="N76" s="42">
        <v>0</v>
      </c>
      <c r="O76" s="42">
        <v>0</v>
      </c>
      <c r="P76" s="42">
        <v>0</v>
      </c>
      <c r="Q76" s="42">
        <v>1</v>
      </c>
      <c r="R76" s="42">
        <v>1</v>
      </c>
      <c r="S76" s="12">
        <f>SUM(L76:R76)</f>
        <v>12</v>
      </c>
      <c r="T76" s="12">
        <f t="shared" si="730"/>
        <v>10.6</v>
      </c>
      <c r="U76" s="22">
        <f t="shared" si="731"/>
        <v>0.53125000000000022</v>
      </c>
      <c r="V76" s="42">
        <v>10</v>
      </c>
      <c r="W76" s="42">
        <v>5</v>
      </c>
      <c r="X76" s="42">
        <v>1</v>
      </c>
      <c r="Y76" s="42">
        <v>0</v>
      </c>
      <c r="Z76" s="42">
        <v>0</v>
      </c>
      <c r="AA76" s="42">
        <v>1</v>
      </c>
      <c r="AB76" s="42">
        <v>0</v>
      </c>
      <c r="AC76" s="12">
        <f>SUM(V76:AB76)</f>
        <v>17</v>
      </c>
      <c r="AD76" s="12">
        <f t="shared" si="732"/>
        <v>16.899999999999999</v>
      </c>
      <c r="AE76" s="22">
        <f t="shared" si="733"/>
        <v>0.53125000000000022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12">
        <f>SUM(AF76:AL76)</f>
        <v>0</v>
      </c>
      <c r="AN76" s="12">
        <f t="shared" si="734"/>
        <v>0</v>
      </c>
      <c r="AO76" s="22">
        <f t="shared" si="735"/>
        <v>0.53125000000000022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12">
        <f>SUM(AP76:AV76)</f>
        <v>0</v>
      </c>
      <c r="AX76" s="12">
        <f t="shared" si="736"/>
        <v>0</v>
      </c>
      <c r="AY76" s="22">
        <f t="shared" si="737"/>
        <v>0.53125000000000022</v>
      </c>
      <c r="AZ76" s="42">
        <v>101</v>
      </c>
      <c r="BA76" s="42">
        <v>40</v>
      </c>
      <c r="BB76" s="42">
        <v>6</v>
      </c>
      <c r="BC76" s="42">
        <v>2</v>
      </c>
      <c r="BD76" s="42">
        <v>6</v>
      </c>
      <c r="BE76" s="42">
        <v>18</v>
      </c>
      <c r="BF76" s="42">
        <v>1</v>
      </c>
      <c r="BG76" s="12">
        <f>SUM(AZ76:BF76)</f>
        <v>174</v>
      </c>
      <c r="BH76" s="12">
        <f t="shared" si="738"/>
        <v>173.99999999999997</v>
      </c>
      <c r="BI76" s="22">
        <f t="shared" si="739"/>
        <v>0.53125000000000022</v>
      </c>
      <c r="BJ76" s="42">
        <v>1</v>
      </c>
      <c r="BK76" s="42">
        <v>2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12">
        <f>SUM(BJ76:BP76)</f>
        <v>3</v>
      </c>
      <c r="BR76" s="12">
        <f t="shared" si="740"/>
        <v>3</v>
      </c>
      <c r="BS76" s="22">
        <f t="shared" si="741"/>
        <v>0.53125000000000022</v>
      </c>
      <c r="BT76" s="42">
        <v>0</v>
      </c>
      <c r="BU76" s="42">
        <v>0</v>
      </c>
      <c r="BV76" s="42">
        <v>0</v>
      </c>
      <c r="BW76" s="42">
        <v>0</v>
      </c>
      <c r="BX76" s="42">
        <v>0</v>
      </c>
      <c r="BY76" s="42">
        <v>0</v>
      </c>
      <c r="BZ76" s="42">
        <v>0</v>
      </c>
      <c r="CA76" s="12">
        <f>SUM(BT76:BZ76)</f>
        <v>0</v>
      </c>
      <c r="CB76" s="12">
        <f t="shared" si="742"/>
        <v>0</v>
      </c>
      <c r="CC76" s="22">
        <f t="shared" si="743"/>
        <v>0.53125000000000022</v>
      </c>
      <c r="CD76" s="42">
        <v>3</v>
      </c>
      <c r="CE76" s="42">
        <v>2</v>
      </c>
      <c r="CF76" s="42">
        <v>0</v>
      </c>
      <c r="CG76" s="42">
        <v>0</v>
      </c>
      <c r="CH76" s="42">
        <v>0</v>
      </c>
      <c r="CI76" s="42">
        <v>0</v>
      </c>
      <c r="CJ76" s="42">
        <v>0</v>
      </c>
      <c r="CK76" s="12">
        <f>SUM(CD76:CJ76)</f>
        <v>5</v>
      </c>
      <c r="CL76" s="12">
        <f t="shared" si="744"/>
        <v>5</v>
      </c>
      <c r="CM76" s="22">
        <f t="shared" si="745"/>
        <v>0.53125000000000022</v>
      </c>
      <c r="CN76" s="42">
        <v>2</v>
      </c>
      <c r="CO76" s="42">
        <v>0</v>
      </c>
      <c r="CP76" s="42">
        <v>0</v>
      </c>
      <c r="CQ76" s="42">
        <v>0</v>
      </c>
      <c r="CR76" s="42">
        <v>0</v>
      </c>
      <c r="CS76" s="42">
        <v>0</v>
      </c>
      <c r="CT76" s="42">
        <v>1</v>
      </c>
      <c r="CU76" s="12">
        <f>SUM(CN76:CT76)</f>
        <v>3</v>
      </c>
      <c r="CV76" s="12">
        <f t="shared" si="746"/>
        <v>2.2000000000000002</v>
      </c>
      <c r="CW76" s="22">
        <f t="shared" si="747"/>
        <v>0.53125000000000022</v>
      </c>
      <c r="CX76" s="42">
        <v>6</v>
      </c>
      <c r="CY76" s="42">
        <v>1</v>
      </c>
      <c r="CZ76" s="42">
        <v>0</v>
      </c>
      <c r="DA76" s="42">
        <v>0</v>
      </c>
      <c r="DB76" s="42">
        <v>0</v>
      </c>
      <c r="DC76" s="42">
        <v>1</v>
      </c>
      <c r="DD76" s="42">
        <v>1</v>
      </c>
      <c r="DE76" s="12">
        <f>SUM(CX76:DD76)</f>
        <v>9</v>
      </c>
      <c r="DF76" s="12">
        <f t="shared" si="748"/>
        <v>7.6000000000000005</v>
      </c>
      <c r="DG76" s="22">
        <f t="shared" si="749"/>
        <v>0.53125000000000022</v>
      </c>
      <c r="DH76" s="42">
        <v>0</v>
      </c>
      <c r="DI76" s="42">
        <v>0</v>
      </c>
      <c r="DJ76" s="42">
        <v>0</v>
      </c>
      <c r="DK76" s="42">
        <v>0</v>
      </c>
      <c r="DL76" s="42">
        <v>0</v>
      </c>
      <c r="DM76" s="42">
        <v>0</v>
      </c>
      <c r="DN76" s="42">
        <v>0</v>
      </c>
      <c r="DO76" s="12">
        <f>SUM(DH76:DN76)</f>
        <v>0</v>
      </c>
      <c r="DP76" s="12">
        <f t="shared" si="750"/>
        <v>0</v>
      </c>
      <c r="DQ76" s="22">
        <f t="shared" si="751"/>
        <v>0.53125000000000022</v>
      </c>
      <c r="DR76" s="42">
        <v>5</v>
      </c>
      <c r="DS76" s="42">
        <v>2</v>
      </c>
      <c r="DT76" s="42">
        <v>0</v>
      </c>
      <c r="DU76" s="42">
        <v>1</v>
      </c>
      <c r="DV76" s="42">
        <v>0</v>
      </c>
      <c r="DW76" s="42">
        <v>0</v>
      </c>
      <c r="DX76" s="42">
        <v>1</v>
      </c>
      <c r="DY76" s="12">
        <f>SUM(DR76:DX76)</f>
        <v>9</v>
      </c>
      <c r="DZ76" s="12">
        <f t="shared" si="752"/>
        <v>9.5</v>
      </c>
      <c r="EA76" s="22">
        <f t="shared" si="753"/>
        <v>0.53125000000000022</v>
      </c>
      <c r="EB76" s="42">
        <v>80</v>
      </c>
      <c r="EC76" s="42">
        <v>23</v>
      </c>
      <c r="ED76" s="42">
        <v>5</v>
      </c>
      <c r="EE76" s="42">
        <v>2</v>
      </c>
      <c r="EF76" s="42">
        <v>7</v>
      </c>
      <c r="EG76" s="42">
        <v>5</v>
      </c>
      <c r="EH76" s="42">
        <v>2</v>
      </c>
      <c r="EI76" s="12">
        <f>SUM(EB76:EH76)</f>
        <v>124</v>
      </c>
      <c r="EJ76" s="12">
        <f t="shared" si="754"/>
        <v>131.5</v>
      </c>
      <c r="EK76" s="22">
        <f t="shared" si="755"/>
        <v>0.53125000000000022</v>
      </c>
      <c r="EL76" s="42">
        <v>0</v>
      </c>
      <c r="EM76" s="42">
        <v>0</v>
      </c>
      <c r="EN76" s="42">
        <v>0</v>
      </c>
      <c r="EO76" s="42">
        <v>0</v>
      </c>
      <c r="EP76" s="42">
        <v>0</v>
      </c>
      <c r="EQ76" s="42">
        <v>0</v>
      </c>
      <c r="ER76" s="42">
        <v>0</v>
      </c>
      <c r="ES76" s="12">
        <f>SUM(EL76:ER76)</f>
        <v>0</v>
      </c>
      <c r="ET76" s="12">
        <f t="shared" si="756"/>
        <v>0</v>
      </c>
      <c r="EU76" s="22">
        <f t="shared" si="757"/>
        <v>0.53125000000000022</v>
      </c>
      <c r="EV76" s="42">
        <v>0</v>
      </c>
      <c r="EW76" s="42">
        <v>0</v>
      </c>
      <c r="EX76" s="42">
        <v>0</v>
      </c>
      <c r="EY76" s="42">
        <v>0</v>
      </c>
      <c r="EZ76" s="42">
        <v>0</v>
      </c>
      <c r="FA76" s="42">
        <v>0</v>
      </c>
      <c r="FB76" s="42">
        <v>0</v>
      </c>
      <c r="FC76" s="12">
        <f>SUM(EV76:FB76)</f>
        <v>0</v>
      </c>
      <c r="FD76" s="12">
        <f t="shared" si="758"/>
        <v>0</v>
      </c>
      <c r="FE76" s="22">
        <f t="shared" si="759"/>
        <v>0.53125000000000022</v>
      </c>
      <c r="FF76" s="48">
        <f t="shared" si="720"/>
        <v>2</v>
      </c>
      <c r="FG76" s="48">
        <f t="shared" si="720"/>
        <v>0</v>
      </c>
      <c r="FH76" s="48">
        <f t="shared" si="720"/>
        <v>0</v>
      </c>
      <c r="FI76" s="48">
        <f t="shared" si="720"/>
        <v>0</v>
      </c>
      <c r="FJ76" s="48">
        <f t="shared" si="720"/>
        <v>0</v>
      </c>
      <c r="FK76" s="48">
        <f t="shared" si="720"/>
        <v>0</v>
      </c>
      <c r="FL76" s="48">
        <f t="shared" si="720"/>
        <v>1</v>
      </c>
      <c r="FM76" s="12">
        <f>SUM(FF76:FL76)</f>
        <v>3</v>
      </c>
      <c r="FN76" s="12">
        <f t="shared" si="760"/>
        <v>2.2000000000000002</v>
      </c>
      <c r="FO76" s="22">
        <f t="shared" si="761"/>
        <v>0.53125000000000022</v>
      </c>
      <c r="FP76" s="48">
        <f t="shared" si="721"/>
        <v>18</v>
      </c>
      <c r="FQ76" s="48">
        <f t="shared" si="721"/>
        <v>15</v>
      </c>
      <c r="FR76" s="48">
        <f t="shared" si="721"/>
        <v>1</v>
      </c>
      <c r="FS76" s="48">
        <f t="shared" si="721"/>
        <v>0</v>
      </c>
      <c r="FT76" s="48">
        <f t="shared" si="721"/>
        <v>0</v>
      </c>
      <c r="FU76" s="48">
        <f t="shared" si="721"/>
        <v>5</v>
      </c>
      <c r="FV76" s="48">
        <f t="shared" si="721"/>
        <v>1</v>
      </c>
      <c r="FW76" s="12">
        <f>SUM(FP76:FV76)</f>
        <v>40</v>
      </c>
      <c r="FX76" s="12">
        <f t="shared" si="762"/>
        <v>36.700000000000003</v>
      </c>
      <c r="FY76" s="22">
        <f t="shared" si="763"/>
        <v>0.53125000000000022</v>
      </c>
      <c r="FZ76" s="48">
        <f t="shared" si="722"/>
        <v>93</v>
      </c>
      <c r="GA76" s="48">
        <f t="shared" si="722"/>
        <v>30</v>
      </c>
      <c r="GB76" s="48">
        <f t="shared" si="722"/>
        <v>6</v>
      </c>
      <c r="GC76" s="48">
        <f t="shared" si="722"/>
        <v>2</v>
      </c>
      <c r="GD76" s="48">
        <f t="shared" si="722"/>
        <v>7</v>
      </c>
      <c r="GE76" s="48">
        <f t="shared" si="722"/>
        <v>6</v>
      </c>
      <c r="GF76" s="48">
        <f t="shared" si="722"/>
        <v>2</v>
      </c>
      <c r="GG76" s="12">
        <f>SUM(FZ76:GF76)</f>
        <v>146</v>
      </c>
      <c r="GH76" s="12">
        <f t="shared" si="764"/>
        <v>153.4</v>
      </c>
      <c r="GI76" s="22">
        <f t="shared" si="765"/>
        <v>0.53125000000000022</v>
      </c>
      <c r="GJ76" s="48">
        <f t="shared" si="723"/>
        <v>102</v>
      </c>
      <c r="GK76" s="48">
        <f t="shared" si="723"/>
        <v>42</v>
      </c>
      <c r="GL76" s="48">
        <f t="shared" si="723"/>
        <v>6</v>
      </c>
      <c r="GM76" s="48">
        <f t="shared" si="723"/>
        <v>2</v>
      </c>
      <c r="GN76" s="48">
        <f t="shared" si="723"/>
        <v>6</v>
      </c>
      <c r="GO76" s="48">
        <f t="shared" si="723"/>
        <v>18</v>
      </c>
      <c r="GP76" s="48">
        <f t="shared" si="723"/>
        <v>1</v>
      </c>
      <c r="GQ76" s="12">
        <f>SUM(GJ76:GP76)</f>
        <v>177</v>
      </c>
      <c r="GR76" s="12">
        <f t="shared" si="766"/>
        <v>176.99999999999997</v>
      </c>
      <c r="GS76" s="22">
        <f t="shared" si="767"/>
        <v>0.53125000000000022</v>
      </c>
      <c r="GT76" s="48">
        <f t="shared" si="724"/>
        <v>10</v>
      </c>
      <c r="GU76" s="48">
        <f t="shared" si="724"/>
        <v>10</v>
      </c>
      <c r="GV76" s="48">
        <f t="shared" si="724"/>
        <v>0</v>
      </c>
      <c r="GW76" s="48">
        <f t="shared" si="724"/>
        <v>1</v>
      </c>
      <c r="GX76" s="48">
        <f t="shared" si="724"/>
        <v>0</v>
      </c>
      <c r="GY76" s="48">
        <f t="shared" si="724"/>
        <v>1</v>
      </c>
      <c r="GZ76" s="48">
        <f t="shared" si="724"/>
        <v>2</v>
      </c>
      <c r="HA76" s="12">
        <f>SUM(GT76:GZ76)</f>
        <v>24</v>
      </c>
      <c r="HB76" s="12">
        <f t="shared" si="768"/>
        <v>23.099999999999998</v>
      </c>
      <c r="HC76" s="22">
        <f t="shared" si="769"/>
        <v>0.53125000000000022</v>
      </c>
      <c r="HD76" s="48">
        <f t="shared" si="725"/>
        <v>11</v>
      </c>
      <c r="HE76" s="48">
        <f t="shared" si="725"/>
        <v>3</v>
      </c>
      <c r="HF76" s="48">
        <f t="shared" si="725"/>
        <v>0</v>
      </c>
      <c r="HG76" s="48">
        <f t="shared" si="725"/>
        <v>0</v>
      </c>
      <c r="HH76" s="48">
        <f t="shared" si="725"/>
        <v>0</v>
      </c>
      <c r="HI76" s="48">
        <f t="shared" si="725"/>
        <v>1</v>
      </c>
      <c r="HJ76" s="48">
        <f t="shared" si="725"/>
        <v>2</v>
      </c>
      <c r="HK76" s="12">
        <f>SUM(HD76:HJ76)</f>
        <v>17</v>
      </c>
      <c r="HL76" s="12">
        <f t="shared" si="770"/>
        <v>14.8</v>
      </c>
      <c r="HM76" s="22">
        <f t="shared" si="771"/>
        <v>0.53125000000000022</v>
      </c>
      <c r="HN76" s="48">
        <f t="shared" si="726"/>
        <v>111</v>
      </c>
      <c r="HO76" s="48">
        <f t="shared" si="726"/>
        <v>45</v>
      </c>
      <c r="HP76" s="48">
        <f t="shared" si="726"/>
        <v>6</v>
      </c>
      <c r="HQ76" s="48">
        <f t="shared" si="726"/>
        <v>2</v>
      </c>
      <c r="HR76" s="48">
        <f t="shared" si="726"/>
        <v>6</v>
      </c>
      <c r="HS76" s="48">
        <f t="shared" si="726"/>
        <v>22</v>
      </c>
      <c r="HT76" s="48">
        <f t="shared" si="726"/>
        <v>2</v>
      </c>
      <c r="HU76" s="12">
        <f>SUM(HN76:HT76)</f>
        <v>194</v>
      </c>
      <c r="HV76" s="12">
        <f t="shared" si="772"/>
        <v>190.8</v>
      </c>
      <c r="HW76" s="22">
        <f t="shared" si="773"/>
        <v>0.53125000000000022</v>
      </c>
      <c r="HX76" s="48">
        <f t="shared" si="727"/>
        <v>85</v>
      </c>
      <c r="HY76" s="48">
        <f t="shared" si="727"/>
        <v>25</v>
      </c>
      <c r="HZ76" s="48">
        <f t="shared" si="727"/>
        <v>5</v>
      </c>
      <c r="IA76" s="48">
        <f t="shared" si="727"/>
        <v>3</v>
      </c>
      <c r="IB76" s="48">
        <f t="shared" si="727"/>
        <v>7</v>
      </c>
      <c r="IC76" s="48">
        <f t="shared" si="727"/>
        <v>5</v>
      </c>
      <c r="ID76" s="48">
        <f t="shared" si="727"/>
        <v>3</v>
      </c>
      <c r="IE76" s="12">
        <f>SUM(HX76:ID76)</f>
        <v>133</v>
      </c>
      <c r="IF76" s="12">
        <f t="shared" si="774"/>
        <v>141</v>
      </c>
    </row>
    <row r="77" spans="1:240" ht="13" customHeight="1" thickTop="1" thickBot="1" x14ac:dyDescent="0.3">
      <c r="A77" s="23" t="s">
        <v>5</v>
      </c>
      <c r="B77" s="80">
        <f t="shared" ref="B77:I77" si="775">SUM(B73:B76)</f>
        <v>20</v>
      </c>
      <c r="C77" s="80">
        <f t="shared" si="775"/>
        <v>8</v>
      </c>
      <c r="D77" s="80">
        <f t="shared" si="775"/>
        <v>1</v>
      </c>
      <c r="E77" s="80">
        <f t="shared" si="775"/>
        <v>0</v>
      </c>
      <c r="F77" s="80">
        <f t="shared" si="775"/>
        <v>0</v>
      </c>
      <c r="G77" s="80">
        <f t="shared" si="775"/>
        <v>7</v>
      </c>
      <c r="H77" s="80">
        <f t="shared" si="775"/>
        <v>0</v>
      </c>
      <c r="I77" s="13">
        <f t="shared" si="775"/>
        <v>36</v>
      </c>
      <c r="J77" s="13">
        <f t="shared" si="8"/>
        <v>32.299999999999997</v>
      </c>
      <c r="K77" s="23" t="s">
        <v>5</v>
      </c>
      <c r="L77" s="80">
        <f t="shared" ref="L77:S77" si="776">SUM(L73:L76)</f>
        <v>24</v>
      </c>
      <c r="M77" s="80">
        <f t="shared" si="776"/>
        <v>12</v>
      </c>
      <c r="N77" s="80">
        <f t="shared" si="776"/>
        <v>3</v>
      </c>
      <c r="O77" s="80">
        <f t="shared" si="776"/>
        <v>0</v>
      </c>
      <c r="P77" s="80">
        <f t="shared" si="776"/>
        <v>0</v>
      </c>
      <c r="Q77" s="80">
        <f t="shared" si="776"/>
        <v>5</v>
      </c>
      <c r="R77" s="80">
        <f t="shared" si="776"/>
        <v>4</v>
      </c>
      <c r="S77" s="13">
        <f t="shared" si="776"/>
        <v>48</v>
      </c>
      <c r="T77" s="13">
        <f t="shared" si="730"/>
        <v>43.3</v>
      </c>
      <c r="U77" s="23" t="s">
        <v>5</v>
      </c>
      <c r="V77" s="80">
        <f t="shared" ref="V77:AC77" si="777">SUM(V73:V76)</f>
        <v>36</v>
      </c>
      <c r="W77" s="80">
        <f t="shared" si="777"/>
        <v>24</v>
      </c>
      <c r="X77" s="80">
        <f t="shared" si="777"/>
        <v>8</v>
      </c>
      <c r="Y77" s="80">
        <f t="shared" si="777"/>
        <v>0</v>
      </c>
      <c r="Z77" s="80">
        <f t="shared" si="777"/>
        <v>0</v>
      </c>
      <c r="AA77" s="80">
        <f t="shared" si="777"/>
        <v>4</v>
      </c>
      <c r="AB77" s="80">
        <f t="shared" si="777"/>
        <v>0</v>
      </c>
      <c r="AC77" s="13">
        <f t="shared" si="777"/>
        <v>72</v>
      </c>
      <c r="AD77" s="13">
        <f t="shared" si="732"/>
        <v>73.599999999999994</v>
      </c>
      <c r="AE77" s="23" t="s">
        <v>5</v>
      </c>
      <c r="AF77" s="80">
        <f t="shared" ref="AF77:AM77" si="778">SUM(AF73:AF76)</f>
        <v>0</v>
      </c>
      <c r="AG77" s="80">
        <f t="shared" si="778"/>
        <v>0</v>
      </c>
      <c r="AH77" s="80">
        <f t="shared" si="778"/>
        <v>0</v>
      </c>
      <c r="AI77" s="80">
        <f t="shared" si="778"/>
        <v>0</v>
      </c>
      <c r="AJ77" s="80">
        <f t="shared" si="778"/>
        <v>0</v>
      </c>
      <c r="AK77" s="80">
        <f t="shared" si="778"/>
        <v>0</v>
      </c>
      <c r="AL77" s="80">
        <f t="shared" si="778"/>
        <v>0</v>
      </c>
      <c r="AM77" s="13">
        <f t="shared" si="778"/>
        <v>0</v>
      </c>
      <c r="AN77" s="13">
        <f t="shared" si="734"/>
        <v>0</v>
      </c>
      <c r="AO77" s="23" t="s">
        <v>5</v>
      </c>
      <c r="AP77" s="80">
        <f t="shared" ref="AP77:AW77" si="779">SUM(AP73:AP76)</f>
        <v>0</v>
      </c>
      <c r="AQ77" s="80">
        <f t="shared" si="779"/>
        <v>0</v>
      </c>
      <c r="AR77" s="80">
        <f t="shared" si="779"/>
        <v>0</v>
      </c>
      <c r="AS77" s="80">
        <f t="shared" si="779"/>
        <v>0</v>
      </c>
      <c r="AT77" s="80">
        <f t="shared" si="779"/>
        <v>0</v>
      </c>
      <c r="AU77" s="80">
        <f t="shared" si="779"/>
        <v>0</v>
      </c>
      <c r="AV77" s="80">
        <f t="shared" si="779"/>
        <v>0</v>
      </c>
      <c r="AW77" s="13">
        <f t="shared" si="779"/>
        <v>0</v>
      </c>
      <c r="AX77" s="13">
        <f t="shared" si="736"/>
        <v>0</v>
      </c>
      <c r="AY77" s="23" t="s">
        <v>5</v>
      </c>
      <c r="AZ77" s="80">
        <f t="shared" ref="AZ77:BG77" si="780">SUM(AZ73:AZ76)</f>
        <v>409</v>
      </c>
      <c r="BA77" s="80">
        <f t="shared" si="780"/>
        <v>179</v>
      </c>
      <c r="BB77" s="80">
        <f t="shared" si="780"/>
        <v>38</v>
      </c>
      <c r="BC77" s="80">
        <f t="shared" si="780"/>
        <v>6</v>
      </c>
      <c r="BD77" s="80">
        <f t="shared" si="780"/>
        <v>29</v>
      </c>
      <c r="BE77" s="80">
        <f t="shared" si="780"/>
        <v>56</v>
      </c>
      <c r="BF77" s="80">
        <f t="shared" si="780"/>
        <v>4</v>
      </c>
      <c r="BG77" s="13">
        <f t="shared" si="780"/>
        <v>721</v>
      </c>
      <c r="BH77" s="13">
        <f t="shared" si="738"/>
        <v>739.99999999999989</v>
      </c>
      <c r="BI77" s="23" t="s">
        <v>5</v>
      </c>
      <c r="BJ77" s="80">
        <f t="shared" ref="BJ77:BQ77" si="781">SUM(BJ73:BJ76)</f>
        <v>11</v>
      </c>
      <c r="BK77" s="80">
        <f t="shared" si="781"/>
        <v>2</v>
      </c>
      <c r="BL77" s="80">
        <f t="shared" si="781"/>
        <v>1</v>
      </c>
      <c r="BM77" s="80">
        <f t="shared" si="781"/>
        <v>0</v>
      </c>
      <c r="BN77" s="80">
        <f t="shared" si="781"/>
        <v>0</v>
      </c>
      <c r="BO77" s="80">
        <f t="shared" si="781"/>
        <v>0</v>
      </c>
      <c r="BP77" s="80">
        <f t="shared" si="781"/>
        <v>0</v>
      </c>
      <c r="BQ77" s="13">
        <f t="shared" si="781"/>
        <v>14</v>
      </c>
      <c r="BR77" s="13">
        <f t="shared" si="740"/>
        <v>14.5</v>
      </c>
      <c r="BS77" s="23" t="s">
        <v>5</v>
      </c>
      <c r="BT77" s="80">
        <f t="shared" ref="BT77:CA77" si="782">SUM(BT73:BT76)</f>
        <v>0</v>
      </c>
      <c r="BU77" s="80">
        <f t="shared" si="782"/>
        <v>0</v>
      </c>
      <c r="BV77" s="80">
        <f t="shared" si="782"/>
        <v>0</v>
      </c>
      <c r="BW77" s="80">
        <f t="shared" si="782"/>
        <v>0</v>
      </c>
      <c r="BX77" s="80">
        <f t="shared" si="782"/>
        <v>0</v>
      </c>
      <c r="BY77" s="80">
        <f t="shared" si="782"/>
        <v>0</v>
      </c>
      <c r="BZ77" s="80">
        <f t="shared" si="782"/>
        <v>0</v>
      </c>
      <c r="CA77" s="13">
        <f t="shared" si="782"/>
        <v>0</v>
      </c>
      <c r="CB77" s="13">
        <f t="shared" si="742"/>
        <v>0</v>
      </c>
      <c r="CC77" s="23" t="s">
        <v>5</v>
      </c>
      <c r="CD77" s="80">
        <f t="shared" ref="CD77:CK77" si="783">SUM(CD73:CD76)</f>
        <v>7</v>
      </c>
      <c r="CE77" s="80">
        <f t="shared" si="783"/>
        <v>7</v>
      </c>
      <c r="CF77" s="80">
        <f t="shared" si="783"/>
        <v>0</v>
      </c>
      <c r="CG77" s="80">
        <f t="shared" si="783"/>
        <v>0</v>
      </c>
      <c r="CH77" s="80">
        <f t="shared" si="783"/>
        <v>0</v>
      </c>
      <c r="CI77" s="80">
        <f t="shared" si="783"/>
        <v>0</v>
      </c>
      <c r="CJ77" s="80">
        <f t="shared" si="783"/>
        <v>0</v>
      </c>
      <c r="CK77" s="13">
        <f t="shared" si="783"/>
        <v>14</v>
      </c>
      <c r="CL77" s="13">
        <f t="shared" si="744"/>
        <v>14</v>
      </c>
      <c r="CM77" s="23" t="s">
        <v>5</v>
      </c>
      <c r="CN77" s="80">
        <f t="shared" ref="CN77:CU77" si="784">SUM(CN73:CN76)</f>
        <v>4</v>
      </c>
      <c r="CO77" s="80">
        <f t="shared" si="784"/>
        <v>1</v>
      </c>
      <c r="CP77" s="80">
        <f t="shared" si="784"/>
        <v>0</v>
      </c>
      <c r="CQ77" s="80">
        <f t="shared" si="784"/>
        <v>0</v>
      </c>
      <c r="CR77" s="80">
        <f t="shared" si="784"/>
        <v>0</v>
      </c>
      <c r="CS77" s="80">
        <f t="shared" si="784"/>
        <v>0</v>
      </c>
      <c r="CT77" s="80">
        <f t="shared" si="784"/>
        <v>4</v>
      </c>
      <c r="CU77" s="13">
        <f t="shared" si="784"/>
        <v>9</v>
      </c>
      <c r="CV77" s="13">
        <f t="shared" si="746"/>
        <v>5.8</v>
      </c>
      <c r="CW77" s="23" t="s">
        <v>5</v>
      </c>
      <c r="CX77" s="80">
        <f t="shared" ref="CX77:DE77" si="785">SUM(CX73:CX76)</f>
        <v>18</v>
      </c>
      <c r="CY77" s="80">
        <f t="shared" si="785"/>
        <v>6</v>
      </c>
      <c r="CZ77" s="80">
        <f t="shared" si="785"/>
        <v>1</v>
      </c>
      <c r="DA77" s="80">
        <f t="shared" si="785"/>
        <v>0</v>
      </c>
      <c r="DB77" s="80">
        <f t="shared" si="785"/>
        <v>0</v>
      </c>
      <c r="DC77" s="80">
        <f t="shared" si="785"/>
        <v>2</v>
      </c>
      <c r="DD77" s="80">
        <f t="shared" si="785"/>
        <v>3</v>
      </c>
      <c r="DE77" s="13">
        <f t="shared" si="785"/>
        <v>30</v>
      </c>
      <c r="DF77" s="13">
        <f t="shared" si="748"/>
        <v>26.900000000000002</v>
      </c>
      <c r="DG77" s="23" t="s">
        <v>5</v>
      </c>
      <c r="DH77" s="80">
        <f t="shared" ref="DH77:DO77" si="786">SUM(DH73:DH76)</f>
        <v>0</v>
      </c>
      <c r="DI77" s="80">
        <f t="shared" si="786"/>
        <v>0</v>
      </c>
      <c r="DJ77" s="80">
        <f t="shared" si="786"/>
        <v>0</v>
      </c>
      <c r="DK77" s="80">
        <f t="shared" si="786"/>
        <v>0</v>
      </c>
      <c r="DL77" s="80">
        <f t="shared" si="786"/>
        <v>0</v>
      </c>
      <c r="DM77" s="80">
        <f t="shared" si="786"/>
        <v>0</v>
      </c>
      <c r="DN77" s="80">
        <f t="shared" si="786"/>
        <v>0</v>
      </c>
      <c r="DO77" s="13">
        <f t="shared" si="786"/>
        <v>0</v>
      </c>
      <c r="DP77" s="13">
        <f t="shared" si="750"/>
        <v>0</v>
      </c>
      <c r="DQ77" s="23" t="s">
        <v>5</v>
      </c>
      <c r="DR77" s="80">
        <f t="shared" ref="DR77:DY77" si="787">SUM(DR73:DR76)</f>
        <v>26</v>
      </c>
      <c r="DS77" s="80">
        <f t="shared" si="787"/>
        <v>14</v>
      </c>
      <c r="DT77" s="80">
        <f t="shared" si="787"/>
        <v>2</v>
      </c>
      <c r="DU77" s="80">
        <f t="shared" si="787"/>
        <v>1</v>
      </c>
      <c r="DV77" s="80">
        <f t="shared" si="787"/>
        <v>0</v>
      </c>
      <c r="DW77" s="80">
        <f t="shared" si="787"/>
        <v>2</v>
      </c>
      <c r="DX77" s="80">
        <f t="shared" si="787"/>
        <v>2</v>
      </c>
      <c r="DY77" s="13">
        <f t="shared" si="787"/>
        <v>47</v>
      </c>
      <c r="DZ77" s="13">
        <f t="shared" si="752"/>
        <v>46.499999999999993</v>
      </c>
      <c r="EA77" s="23" t="s">
        <v>5</v>
      </c>
      <c r="EB77" s="80">
        <f t="shared" ref="EB77:EI77" si="788">SUM(EB73:EB76)</f>
        <v>308</v>
      </c>
      <c r="EC77" s="80">
        <f t="shared" si="788"/>
        <v>105</v>
      </c>
      <c r="ED77" s="80">
        <f t="shared" si="788"/>
        <v>40</v>
      </c>
      <c r="EE77" s="80">
        <f t="shared" si="788"/>
        <v>12</v>
      </c>
      <c r="EF77" s="80">
        <f t="shared" si="788"/>
        <v>28</v>
      </c>
      <c r="EG77" s="80">
        <f t="shared" si="788"/>
        <v>41</v>
      </c>
      <c r="EH77" s="80">
        <f t="shared" si="788"/>
        <v>3</v>
      </c>
      <c r="EI77" s="13">
        <f t="shared" si="788"/>
        <v>537</v>
      </c>
      <c r="EJ77" s="13">
        <f t="shared" si="754"/>
        <v>573.6</v>
      </c>
      <c r="EK77" s="23" t="s">
        <v>5</v>
      </c>
      <c r="EL77" s="80">
        <f t="shared" ref="EL77:ES77" si="789">SUM(EL73:EL76)</f>
        <v>1</v>
      </c>
      <c r="EM77" s="80">
        <f t="shared" si="789"/>
        <v>0</v>
      </c>
      <c r="EN77" s="80">
        <f t="shared" si="789"/>
        <v>0</v>
      </c>
      <c r="EO77" s="80">
        <f t="shared" si="789"/>
        <v>0</v>
      </c>
      <c r="EP77" s="80">
        <f t="shared" si="789"/>
        <v>0</v>
      </c>
      <c r="EQ77" s="80">
        <f t="shared" si="789"/>
        <v>1</v>
      </c>
      <c r="ER77" s="80">
        <f t="shared" si="789"/>
        <v>0</v>
      </c>
      <c r="ES77" s="13">
        <f t="shared" si="789"/>
        <v>2</v>
      </c>
      <c r="ET77" s="13">
        <f t="shared" si="756"/>
        <v>1.4</v>
      </c>
      <c r="EU77" s="23" t="s">
        <v>5</v>
      </c>
      <c r="EV77" s="80">
        <f t="shared" ref="EV77:FC77" si="790">SUM(EV73:EV76)</f>
        <v>1</v>
      </c>
      <c r="EW77" s="80">
        <f t="shared" si="790"/>
        <v>2</v>
      </c>
      <c r="EX77" s="80">
        <f t="shared" si="790"/>
        <v>1</v>
      </c>
      <c r="EY77" s="80">
        <f t="shared" si="790"/>
        <v>0</v>
      </c>
      <c r="EZ77" s="80">
        <f t="shared" si="790"/>
        <v>0</v>
      </c>
      <c r="FA77" s="80">
        <f t="shared" si="790"/>
        <v>1</v>
      </c>
      <c r="FB77" s="80">
        <f t="shared" si="790"/>
        <v>0</v>
      </c>
      <c r="FC77" s="13">
        <f t="shared" si="790"/>
        <v>5</v>
      </c>
      <c r="FD77" s="13">
        <f t="shared" si="758"/>
        <v>4.9000000000000004</v>
      </c>
      <c r="FE77" s="23" t="s">
        <v>5</v>
      </c>
      <c r="FF77" s="44">
        <f t="shared" ref="FF77:FM77" si="791">SUM(FF73:FF76)</f>
        <v>5</v>
      </c>
      <c r="FG77" s="44">
        <f t="shared" si="791"/>
        <v>1</v>
      </c>
      <c r="FH77" s="44">
        <f t="shared" si="791"/>
        <v>0</v>
      </c>
      <c r="FI77" s="44">
        <f t="shared" si="791"/>
        <v>0</v>
      </c>
      <c r="FJ77" s="44">
        <f t="shared" si="791"/>
        <v>0</v>
      </c>
      <c r="FK77" s="44">
        <f t="shared" si="791"/>
        <v>1</v>
      </c>
      <c r="FL77" s="44">
        <f t="shared" si="791"/>
        <v>4</v>
      </c>
      <c r="FM77" s="13">
        <f t="shared" si="791"/>
        <v>11</v>
      </c>
      <c r="FN77" s="13">
        <f t="shared" si="760"/>
        <v>7.2</v>
      </c>
      <c r="FO77" s="23" t="s">
        <v>5</v>
      </c>
      <c r="FP77" s="44">
        <f t="shared" ref="FP77:FW77" si="792">SUM(FP73:FP76)</f>
        <v>80</v>
      </c>
      <c r="FQ77" s="44">
        <f t="shared" si="792"/>
        <v>44</v>
      </c>
      <c r="FR77" s="44">
        <f t="shared" si="792"/>
        <v>12</v>
      </c>
      <c r="FS77" s="44">
        <f t="shared" si="792"/>
        <v>0</v>
      </c>
      <c r="FT77" s="44">
        <f t="shared" si="792"/>
        <v>0</v>
      </c>
      <c r="FU77" s="44">
        <f t="shared" si="792"/>
        <v>16</v>
      </c>
      <c r="FV77" s="44">
        <f t="shared" si="792"/>
        <v>4</v>
      </c>
      <c r="FW77" s="13">
        <f t="shared" si="792"/>
        <v>156</v>
      </c>
      <c r="FX77" s="13">
        <f t="shared" si="762"/>
        <v>149.20000000000002</v>
      </c>
      <c r="FY77" s="23" t="s">
        <v>5</v>
      </c>
      <c r="FZ77" s="44">
        <f t="shared" ref="FZ77:GG77" si="793">SUM(FZ73:FZ76)</f>
        <v>351</v>
      </c>
      <c r="GA77" s="44">
        <f t="shared" si="793"/>
        <v>136</v>
      </c>
      <c r="GB77" s="44">
        <f t="shared" si="793"/>
        <v>48</v>
      </c>
      <c r="GC77" s="44">
        <f t="shared" si="793"/>
        <v>12</v>
      </c>
      <c r="GD77" s="44">
        <f t="shared" si="793"/>
        <v>28</v>
      </c>
      <c r="GE77" s="44">
        <f t="shared" si="793"/>
        <v>45</v>
      </c>
      <c r="GF77" s="44">
        <f t="shared" si="793"/>
        <v>3</v>
      </c>
      <c r="GG77" s="13">
        <f t="shared" si="793"/>
        <v>623</v>
      </c>
      <c r="GH77" s="13">
        <f t="shared" si="764"/>
        <v>661.2</v>
      </c>
      <c r="GI77" s="23" t="s">
        <v>5</v>
      </c>
      <c r="GJ77" s="44">
        <f t="shared" ref="GJ77:GQ77" si="794">SUM(GJ73:GJ76)</f>
        <v>420</v>
      </c>
      <c r="GK77" s="44">
        <f t="shared" si="794"/>
        <v>181</v>
      </c>
      <c r="GL77" s="44">
        <f t="shared" si="794"/>
        <v>39</v>
      </c>
      <c r="GM77" s="44">
        <f t="shared" si="794"/>
        <v>6</v>
      </c>
      <c r="GN77" s="44">
        <f t="shared" si="794"/>
        <v>29</v>
      </c>
      <c r="GO77" s="44">
        <f t="shared" si="794"/>
        <v>56</v>
      </c>
      <c r="GP77" s="44">
        <f t="shared" si="794"/>
        <v>4</v>
      </c>
      <c r="GQ77" s="13">
        <f t="shared" si="794"/>
        <v>735</v>
      </c>
      <c r="GR77" s="13">
        <f t="shared" si="766"/>
        <v>754.49999999999989</v>
      </c>
      <c r="GS77" s="23" t="s">
        <v>5</v>
      </c>
      <c r="GT77" s="44">
        <f t="shared" ref="GT77:HA77" si="795">SUM(GT73:GT76)</f>
        <v>61</v>
      </c>
      <c r="GU77" s="44">
        <f t="shared" si="795"/>
        <v>28</v>
      </c>
      <c r="GV77" s="44">
        <f t="shared" si="795"/>
        <v>6</v>
      </c>
      <c r="GW77" s="44">
        <f t="shared" si="795"/>
        <v>1</v>
      </c>
      <c r="GX77" s="44">
        <f t="shared" si="795"/>
        <v>0</v>
      </c>
      <c r="GY77" s="44">
        <f t="shared" si="795"/>
        <v>7</v>
      </c>
      <c r="GZ77" s="44">
        <f t="shared" si="795"/>
        <v>6</v>
      </c>
      <c r="HA77" s="13">
        <f t="shared" si="795"/>
        <v>109</v>
      </c>
      <c r="HB77" s="13">
        <f t="shared" si="768"/>
        <v>104.3</v>
      </c>
      <c r="HC77" s="23" t="s">
        <v>5</v>
      </c>
      <c r="HD77" s="44">
        <f t="shared" ref="HD77:HK77" si="796">SUM(HD73:HD76)</f>
        <v>29</v>
      </c>
      <c r="HE77" s="44">
        <f t="shared" si="796"/>
        <v>14</v>
      </c>
      <c r="HF77" s="44">
        <f t="shared" si="796"/>
        <v>1</v>
      </c>
      <c r="HG77" s="44">
        <f t="shared" si="796"/>
        <v>0</v>
      </c>
      <c r="HH77" s="44">
        <f t="shared" si="796"/>
        <v>0</v>
      </c>
      <c r="HI77" s="44">
        <f t="shared" si="796"/>
        <v>2</v>
      </c>
      <c r="HJ77" s="44">
        <f t="shared" si="796"/>
        <v>7</v>
      </c>
      <c r="HK77" s="13">
        <f t="shared" si="796"/>
        <v>53</v>
      </c>
      <c r="HL77" s="13">
        <f t="shared" si="770"/>
        <v>46.699999999999996</v>
      </c>
      <c r="HM77" s="23" t="s">
        <v>5</v>
      </c>
      <c r="HN77" s="44">
        <f t="shared" ref="HN77:HU77" si="797">SUM(HN73:HN76)</f>
        <v>448</v>
      </c>
      <c r="HO77" s="44">
        <f t="shared" si="797"/>
        <v>195</v>
      </c>
      <c r="HP77" s="44">
        <f t="shared" si="797"/>
        <v>41</v>
      </c>
      <c r="HQ77" s="44">
        <f t="shared" si="797"/>
        <v>6</v>
      </c>
      <c r="HR77" s="44">
        <f t="shared" si="797"/>
        <v>29</v>
      </c>
      <c r="HS77" s="44">
        <f t="shared" si="797"/>
        <v>66</v>
      </c>
      <c r="HT77" s="44">
        <f t="shared" si="797"/>
        <v>7</v>
      </c>
      <c r="HU77" s="13">
        <f t="shared" si="797"/>
        <v>792</v>
      </c>
      <c r="HV77" s="13">
        <f t="shared" si="772"/>
        <v>804.09999999999991</v>
      </c>
      <c r="HW77" s="23" t="s">
        <v>5</v>
      </c>
      <c r="HX77" s="44">
        <f t="shared" ref="HX77:ID77" si="798">SUM(HX73:HX76)</f>
        <v>336</v>
      </c>
      <c r="HY77" s="44">
        <f t="shared" si="798"/>
        <v>121</v>
      </c>
      <c r="HZ77" s="44">
        <f t="shared" si="798"/>
        <v>43</v>
      </c>
      <c r="IA77" s="44">
        <f t="shared" si="798"/>
        <v>13</v>
      </c>
      <c r="IB77" s="44">
        <f t="shared" si="798"/>
        <v>28</v>
      </c>
      <c r="IC77" s="44">
        <f t="shared" si="798"/>
        <v>45</v>
      </c>
      <c r="ID77" s="44">
        <f t="shared" si="798"/>
        <v>5</v>
      </c>
      <c r="IE77" s="13">
        <f t="shared" ref="IE77" si="799">SUM(HX77:ID77)</f>
        <v>591</v>
      </c>
      <c r="IF77" s="13">
        <f t="shared" si="774"/>
        <v>626.4</v>
      </c>
    </row>
    <row r="78" spans="1:240" ht="13" customHeight="1" thickTop="1" x14ac:dyDescent="0.25">
      <c r="A78" s="22">
        <f>A76+"00:15"</f>
        <v>0.54166666666666685</v>
      </c>
      <c r="B78" s="42">
        <v>4</v>
      </c>
      <c r="C78" s="42">
        <v>4</v>
      </c>
      <c r="D78" s="42">
        <v>0</v>
      </c>
      <c r="E78" s="42">
        <v>0</v>
      </c>
      <c r="F78" s="42">
        <v>0</v>
      </c>
      <c r="G78" s="42">
        <v>5</v>
      </c>
      <c r="H78" s="42">
        <v>0</v>
      </c>
      <c r="I78" s="12">
        <f>SUM(B78:H78)</f>
        <v>13</v>
      </c>
      <c r="J78" s="12">
        <f t="shared" ref="J78:J102" si="800">B78+C78+D78*1.5+E78*2.3+F78*2+G78*0.4+H78*0.2</f>
        <v>10</v>
      </c>
      <c r="K78" s="22">
        <f>K76+"00:15"</f>
        <v>0.54166666666666685</v>
      </c>
      <c r="L78" s="42">
        <v>4</v>
      </c>
      <c r="M78" s="42">
        <v>3</v>
      </c>
      <c r="N78" s="42">
        <v>1</v>
      </c>
      <c r="O78" s="42">
        <v>0</v>
      </c>
      <c r="P78" s="42">
        <v>0</v>
      </c>
      <c r="Q78" s="42">
        <v>0</v>
      </c>
      <c r="R78" s="42">
        <v>0</v>
      </c>
      <c r="S78" s="12">
        <f>SUM(L78:R78)</f>
        <v>8</v>
      </c>
      <c r="T78" s="12">
        <f t="shared" si="730"/>
        <v>8.5</v>
      </c>
      <c r="U78" s="22">
        <f>U76+"00:15"</f>
        <v>0.54166666666666685</v>
      </c>
      <c r="V78" s="42">
        <v>12</v>
      </c>
      <c r="W78" s="42">
        <v>3</v>
      </c>
      <c r="X78" s="42">
        <v>0</v>
      </c>
      <c r="Y78" s="42">
        <v>0</v>
      </c>
      <c r="Z78" s="42">
        <v>0</v>
      </c>
      <c r="AA78" s="42">
        <v>1</v>
      </c>
      <c r="AB78" s="42">
        <v>1</v>
      </c>
      <c r="AC78" s="12">
        <f>SUM(V78:AB78)</f>
        <v>17</v>
      </c>
      <c r="AD78" s="12">
        <f t="shared" si="732"/>
        <v>15.6</v>
      </c>
      <c r="AE78" s="22">
        <f>AE76+"00:15"</f>
        <v>0.54166666666666685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12">
        <f>SUM(AF78:AL78)</f>
        <v>0</v>
      </c>
      <c r="AN78" s="12">
        <f t="shared" si="734"/>
        <v>0</v>
      </c>
      <c r="AO78" s="22">
        <f>AO76+"00:15"</f>
        <v>0.54166666666666685</v>
      </c>
      <c r="AP78" s="42">
        <v>3</v>
      </c>
      <c r="AQ78" s="42">
        <v>1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12">
        <f>SUM(AP78:AV78)</f>
        <v>4</v>
      </c>
      <c r="AX78" s="12">
        <f t="shared" si="736"/>
        <v>4</v>
      </c>
      <c r="AY78" s="22">
        <f>AY76+"00:15"</f>
        <v>0.54166666666666685</v>
      </c>
      <c r="AZ78" s="42">
        <v>122</v>
      </c>
      <c r="BA78" s="42">
        <v>36</v>
      </c>
      <c r="BB78" s="42">
        <v>11</v>
      </c>
      <c r="BC78" s="42">
        <v>1</v>
      </c>
      <c r="BD78" s="42">
        <v>7</v>
      </c>
      <c r="BE78" s="42">
        <v>13</v>
      </c>
      <c r="BF78" s="42">
        <v>1</v>
      </c>
      <c r="BG78" s="12">
        <f>SUM(AZ78:BF78)</f>
        <v>191</v>
      </c>
      <c r="BH78" s="12">
        <f t="shared" si="738"/>
        <v>196.2</v>
      </c>
      <c r="BI78" s="22">
        <f>BI76+"00:15"</f>
        <v>0.54166666666666685</v>
      </c>
      <c r="BJ78" s="42">
        <v>2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12">
        <f>SUM(BJ78:BP78)</f>
        <v>2</v>
      </c>
      <c r="BR78" s="12">
        <f t="shared" si="740"/>
        <v>2</v>
      </c>
      <c r="BS78" s="22">
        <f>BS76+"00:15"</f>
        <v>0.54166666666666685</v>
      </c>
      <c r="BT78" s="42">
        <v>0</v>
      </c>
      <c r="BU78" s="42">
        <v>0</v>
      </c>
      <c r="BV78" s="42">
        <v>0</v>
      </c>
      <c r="BW78" s="42">
        <v>0</v>
      </c>
      <c r="BX78" s="42">
        <v>0</v>
      </c>
      <c r="BY78" s="42">
        <v>0</v>
      </c>
      <c r="BZ78" s="42">
        <v>0</v>
      </c>
      <c r="CA78" s="12">
        <f>SUM(BT78:BZ78)</f>
        <v>0</v>
      </c>
      <c r="CB78" s="12">
        <f t="shared" si="742"/>
        <v>0</v>
      </c>
      <c r="CC78" s="22">
        <f>CC76+"00:15"</f>
        <v>0.54166666666666685</v>
      </c>
      <c r="CD78" s="42">
        <v>2</v>
      </c>
      <c r="CE78" s="42">
        <v>1</v>
      </c>
      <c r="CF78" s="42">
        <v>0</v>
      </c>
      <c r="CG78" s="42">
        <v>0</v>
      </c>
      <c r="CH78" s="42">
        <v>0</v>
      </c>
      <c r="CI78" s="42">
        <v>0</v>
      </c>
      <c r="CJ78" s="42">
        <v>1</v>
      </c>
      <c r="CK78" s="12">
        <f>SUM(CD78:CJ78)</f>
        <v>4</v>
      </c>
      <c r="CL78" s="12">
        <f t="shared" si="744"/>
        <v>3.2</v>
      </c>
      <c r="CM78" s="22">
        <f>CM76+"00:15"</f>
        <v>0.54166666666666685</v>
      </c>
      <c r="CN78" s="42">
        <v>0</v>
      </c>
      <c r="CO78" s="42">
        <v>0</v>
      </c>
      <c r="CP78" s="42">
        <v>0</v>
      </c>
      <c r="CQ78" s="42">
        <v>0</v>
      </c>
      <c r="CR78" s="42">
        <v>0</v>
      </c>
      <c r="CS78" s="42">
        <v>0</v>
      </c>
      <c r="CT78" s="42">
        <v>0</v>
      </c>
      <c r="CU78" s="12">
        <f>SUM(CN78:CT78)</f>
        <v>0</v>
      </c>
      <c r="CV78" s="12">
        <f t="shared" si="746"/>
        <v>0</v>
      </c>
      <c r="CW78" s="22">
        <f>CW76+"00:15"</f>
        <v>0.54166666666666685</v>
      </c>
      <c r="CX78" s="42">
        <v>13</v>
      </c>
      <c r="CY78" s="42">
        <v>2</v>
      </c>
      <c r="CZ78" s="42">
        <v>0</v>
      </c>
      <c r="DA78" s="42">
        <v>0</v>
      </c>
      <c r="DB78" s="42">
        <v>0</v>
      </c>
      <c r="DC78" s="42">
        <v>1</v>
      </c>
      <c r="DD78" s="42">
        <v>0</v>
      </c>
      <c r="DE78" s="12">
        <f>SUM(CX78:DD78)</f>
        <v>16</v>
      </c>
      <c r="DF78" s="12">
        <f t="shared" si="748"/>
        <v>15.4</v>
      </c>
      <c r="DG78" s="22">
        <f>DG76+"00:15"</f>
        <v>0.54166666666666685</v>
      </c>
      <c r="DH78" s="42">
        <v>0</v>
      </c>
      <c r="DI78" s="42">
        <v>0</v>
      </c>
      <c r="DJ78" s="42">
        <v>0</v>
      </c>
      <c r="DK78" s="42">
        <v>0</v>
      </c>
      <c r="DL78" s="42">
        <v>0</v>
      </c>
      <c r="DM78" s="42">
        <v>0</v>
      </c>
      <c r="DN78" s="42">
        <v>0</v>
      </c>
      <c r="DO78" s="12">
        <f>SUM(DH78:DN78)</f>
        <v>0</v>
      </c>
      <c r="DP78" s="12">
        <f t="shared" si="750"/>
        <v>0</v>
      </c>
      <c r="DQ78" s="22">
        <f>DQ76+"00:15"</f>
        <v>0.54166666666666685</v>
      </c>
      <c r="DR78" s="42">
        <v>9</v>
      </c>
      <c r="DS78" s="42">
        <v>1</v>
      </c>
      <c r="DT78" s="42">
        <v>1</v>
      </c>
      <c r="DU78" s="42">
        <v>0</v>
      </c>
      <c r="DV78" s="42">
        <v>0</v>
      </c>
      <c r="DW78" s="42">
        <v>0</v>
      </c>
      <c r="DX78" s="42">
        <v>0</v>
      </c>
      <c r="DY78" s="12">
        <f>SUM(DR78:DX78)</f>
        <v>11</v>
      </c>
      <c r="DZ78" s="12">
        <f t="shared" si="752"/>
        <v>11.5</v>
      </c>
      <c r="EA78" s="22">
        <f>EA76+"00:15"</f>
        <v>0.54166666666666685</v>
      </c>
      <c r="EB78" s="42">
        <v>71</v>
      </c>
      <c r="EC78" s="42">
        <v>17</v>
      </c>
      <c r="ED78" s="42">
        <v>7</v>
      </c>
      <c r="EE78" s="42">
        <v>1</v>
      </c>
      <c r="EF78" s="42">
        <v>8</v>
      </c>
      <c r="EG78" s="42">
        <v>15</v>
      </c>
      <c r="EH78" s="42">
        <v>3</v>
      </c>
      <c r="EI78" s="12">
        <f>SUM(EB78:EH78)</f>
        <v>122</v>
      </c>
      <c r="EJ78" s="12">
        <f t="shared" si="754"/>
        <v>123.39999999999999</v>
      </c>
      <c r="EK78" s="22">
        <f>EK76+"00:15"</f>
        <v>0.54166666666666685</v>
      </c>
      <c r="EL78" s="42">
        <v>0</v>
      </c>
      <c r="EM78" s="42">
        <v>0</v>
      </c>
      <c r="EN78" s="42">
        <v>0</v>
      </c>
      <c r="EO78" s="42">
        <v>0</v>
      </c>
      <c r="EP78" s="42">
        <v>0</v>
      </c>
      <c r="EQ78" s="42">
        <v>0</v>
      </c>
      <c r="ER78" s="42">
        <v>1</v>
      </c>
      <c r="ES78" s="12">
        <f>SUM(EL78:ER78)</f>
        <v>1</v>
      </c>
      <c r="ET78" s="12">
        <f t="shared" si="756"/>
        <v>0.2</v>
      </c>
      <c r="EU78" s="22">
        <f>EU76+"00:15"</f>
        <v>0.54166666666666685</v>
      </c>
      <c r="EV78" s="42">
        <v>0</v>
      </c>
      <c r="EW78" s="42">
        <v>0</v>
      </c>
      <c r="EX78" s="42">
        <v>0</v>
      </c>
      <c r="EY78" s="42">
        <v>0</v>
      </c>
      <c r="EZ78" s="42">
        <v>0</v>
      </c>
      <c r="FA78" s="42">
        <v>1</v>
      </c>
      <c r="FB78" s="42">
        <v>0</v>
      </c>
      <c r="FC78" s="12">
        <f>SUM(EV78:FB78)</f>
        <v>1</v>
      </c>
      <c r="FD78" s="12">
        <f t="shared" si="758"/>
        <v>0.4</v>
      </c>
      <c r="FE78" s="22">
        <f>FE76+"00:15"</f>
        <v>0.54166666666666685</v>
      </c>
      <c r="FF78" s="48">
        <f t="shared" ref="FF78:FL81" si="801">SUM(AF78,AP78,CN78,EL78)</f>
        <v>3</v>
      </c>
      <c r="FG78" s="48">
        <f t="shared" si="801"/>
        <v>1</v>
      </c>
      <c r="FH78" s="48">
        <f t="shared" si="801"/>
        <v>0</v>
      </c>
      <c r="FI78" s="48">
        <f t="shared" si="801"/>
        <v>0</v>
      </c>
      <c r="FJ78" s="48">
        <f t="shared" si="801"/>
        <v>0</v>
      </c>
      <c r="FK78" s="48">
        <f t="shared" si="801"/>
        <v>0</v>
      </c>
      <c r="FL78" s="48">
        <f t="shared" si="801"/>
        <v>1</v>
      </c>
      <c r="FM78" s="12">
        <f>SUM(FF78:FL78)</f>
        <v>5</v>
      </c>
      <c r="FN78" s="12">
        <f t="shared" si="760"/>
        <v>4.2</v>
      </c>
      <c r="FO78" s="22">
        <f>FO76+"00:15"</f>
        <v>0.54166666666666685</v>
      </c>
      <c r="FP78" s="48">
        <f t="shared" ref="FP78:FV81" si="802">SUM(B78,L78,V78,AF78)</f>
        <v>20</v>
      </c>
      <c r="FQ78" s="48">
        <f t="shared" si="802"/>
        <v>10</v>
      </c>
      <c r="FR78" s="48">
        <f t="shared" si="802"/>
        <v>1</v>
      </c>
      <c r="FS78" s="48">
        <f t="shared" si="802"/>
        <v>0</v>
      </c>
      <c r="FT78" s="48">
        <f t="shared" si="802"/>
        <v>0</v>
      </c>
      <c r="FU78" s="48">
        <f t="shared" si="802"/>
        <v>6</v>
      </c>
      <c r="FV78" s="48">
        <f t="shared" si="802"/>
        <v>1</v>
      </c>
      <c r="FW78" s="12">
        <f>SUM(FP78:FV78)</f>
        <v>38</v>
      </c>
      <c r="FX78" s="12">
        <f t="shared" si="762"/>
        <v>34.1</v>
      </c>
      <c r="FY78" s="22">
        <f>FY76+"00:15"</f>
        <v>0.54166666666666685</v>
      </c>
      <c r="FZ78" s="48">
        <f t="shared" ref="FZ78:GF81" si="803">SUM(V78,BT78,CD78,EB78)</f>
        <v>85</v>
      </c>
      <c r="GA78" s="48">
        <f t="shared" si="803"/>
        <v>21</v>
      </c>
      <c r="GB78" s="48">
        <f t="shared" si="803"/>
        <v>7</v>
      </c>
      <c r="GC78" s="48">
        <f t="shared" si="803"/>
        <v>1</v>
      </c>
      <c r="GD78" s="48">
        <f t="shared" si="803"/>
        <v>8</v>
      </c>
      <c r="GE78" s="48">
        <f t="shared" si="803"/>
        <v>16</v>
      </c>
      <c r="GF78" s="48">
        <f t="shared" si="803"/>
        <v>5</v>
      </c>
      <c r="GG78" s="12">
        <f>SUM(FZ78:GF78)</f>
        <v>143</v>
      </c>
      <c r="GH78" s="12">
        <f t="shared" si="764"/>
        <v>142.20000000000002</v>
      </c>
      <c r="GI78" s="22">
        <f>GI76+"00:15"</f>
        <v>0.54166666666666685</v>
      </c>
      <c r="GJ78" s="48">
        <f t="shared" ref="GJ78:GP81" si="804">SUM(AP78,AZ78,BJ78,BT78)</f>
        <v>127</v>
      </c>
      <c r="GK78" s="48">
        <f t="shared" si="804"/>
        <v>37</v>
      </c>
      <c r="GL78" s="48">
        <f t="shared" si="804"/>
        <v>11</v>
      </c>
      <c r="GM78" s="48">
        <f t="shared" si="804"/>
        <v>1</v>
      </c>
      <c r="GN78" s="48">
        <f t="shared" si="804"/>
        <v>7</v>
      </c>
      <c r="GO78" s="48">
        <f t="shared" si="804"/>
        <v>13</v>
      </c>
      <c r="GP78" s="48">
        <f t="shared" si="804"/>
        <v>1</v>
      </c>
      <c r="GQ78" s="12">
        <f>SUM(GJ78:GP78)</f>
        <v>197</v>
      </c>
      <c r="GR78" s="12">
        <f t="shared" si="766"/>
        <v>202.2</v>
      </c>
      <c r="GS78" s="22">
        <f>GS76+"00:15"</f>
        <v>0.54166666666666685</v>
      </c>
      <c r="GT78" s="48">
        <f t="shared" ref="GT78:GZ81" si="805">SUM(L78,BJ78,DH78,DR78)</f>
        <v>15</v>
      </c>
      <c r="GU78" s="48">
        <f t="shared" si="805"/>
        <v>4</v>
      </c>
      <c r="GV78" s="48">
        <f t="shared" si="805"/>
        <v>2</v>
      </c>
      <c r="GW78" s="48">
        <f t="shared" si="805"/>
        <v>0</v>
      </c>
      <c r="GX78" s="48">
        <f t="shared" si="805"/>
        <v>0</v>
      </c>
      <c r="GY78" s="48">
        <f t="shared" si="805"/>
        <v>0</v>
      </c>
      <c r="GZ78" s="48">
        <f t="shared" si="805"/>
        <v>0</v>
      </c>
      <c r="HA78" s="12">
        <f>SUM(GT78:GZ78)</f>
        <v>21</v>
      </c>
      <c r="HB78" s="12">
        <f t="shared" si="768"/>
        <v>22</v>
      </c>
      <c r="HC78" s="22">
        <f>HC76+"00:15"</f>
        <v>0.54166666666666685</v>
      </c>
      <c r="HD78" s="48">
        <f t="shared" ref="HD78:HJ81" si="806">SUM(CD78,CN78,CX78,DH78)</f>
        <v>15</v>
      </c>
      <c r="HE78" s="48">
        <f t="shared" si="806"/>
        <v>3</v>
      </c>
      <c r="HF78" s="48">
        <f t="shared" si="806"/>
        <v>0</v>
      </c>
      <c r="HG78" s="48">
        <f t="shared" si="806"/>
        <v>0</v>
      </c>
      <c r="HH78" s="48">
        <f t="shared" si="806"/>
        <v>0</v>
      </c>
      <c r="HI78" s="48">
        <f t="shared" si="806"/>
        <v>1</v>
      </c>
      <c r="HJ78" s="48">
        <f t="shared" si="806"/>
        <v>1</v>
      </c>
      <c r="HK78" s="12">
        <f>SUM(HD78:HJ78)</f>
        <v>20</v>
      </c>
      <c r="HL78" s="12">
        <f t="shared" si="770"/>
        <v>18.599999999999998</v>
      </c>
      <c r="HM78" s="22">
        <f>HM76+"00:15"</f>
        <v>0.54166666666666685</v>
      </c>
      <c r="HN78" s="48">
        <f t="shared" ref="HN78:HT81" si="807">SUM(B78,AZ78,CX78,EV78)</f>
        <v>139</v>
      </c>
      <c r="HO78" s="48">
        <f t="shared" si="807"/>
        <v>42</v>
      </c>
      <c r="HP78" s="48">
        <f t="shared" si="807"/>
        <v>11</v>
      </c>
      <c r="HQ78" s="48">
        <f t="shared" si="807"/>
        <v>1</v>
      </c>
      <c r="HR78" s="48">
        <f t="shared" si="807"/>
        <v>7</v>
      </c>
      <c r="HS78" s="48">
        <f t="shared" si="807"/>
        <v>20</v>
      </c>
      <c r="HT78" s="48">
        <f t="shared" si="807"/>
        <v>1</v>
      </c>
      <c r="HU78" s="12">
        <f>SUM(HN78:HT78)</f>
        <v>221</v>
      </c>
      <c r="HV78" s="12">
        <f t="shared" si="772"/>
        <v>222</v>
      </c>
      <c r="HW78" s="22">
        <f>HW76+"00:15"</f>
        <v>0.54166666666666685</v>
      </c>
      <c r="HX78" s="48">
        <f t="shared" ref="HX78:ID81" si="808">SUM(DR78,EB78,EL78,EV78)</f>
        <v>80</v>
      </c>
      <c r="HY78" s="48">
        <f t="shared" si="808"/>
        <v>18</v>
      </c>
      <c r="HZ78" s="48">
        <f t="shared" si="808"/>
        <v>8</v>
      </c>
      <c r="IA78" s="48">
        <f t="shared" si="808"/>
        <v>1</v>
      </c>
      <c r="IB78" s="48">
        <f t="shared" si="808"/>
        <v>8</v>
      </c>
      <c r="IC78" s="48">
        <f t="shared" si="808"/>
        <v>16</v>
      </c>
      <c r="ID78" s="48">
        <f t="shared" si="808"/>
        <v>4</v>
      </c>
      <c r="IE78" s="12">
        <f t="shared" ref="IE78:IE132" si="809">SUM(HX78:ID78)</f>
        <v>135</v>
      </c>
      <c r="IF78" s="12">
        <f t="shared" si="774"/>
        <v>135.50000000000003</v>
      </c>
    </row>
    <row r="79" spans="1:240" ht="13" customHeight="1" x14ac:dyDescent="0.25">
      <c r="A79" s="22">
        <f t="shared" ref="A79:A81" si="810">A78+"00:15"</f>
        <v>0.55208333333333348</v>
      </c>
      <c r="B79" s="42">
        <v>7</v>
      </c>
      <c r="C79" s="42">
        <v>1</v>
      </c>
      <c r="D79" s="42">
        <v>1</v>
      </c>
      <c r="E79" s="42">
        <v>0</v>
      </c>
      <c r="F79" s="42">
        <v>0</v>
      </c>
      <c r="G79" s="42">
        <v>1</v>
      </c>
      <c r="H79" s="42">
        <v>1</v>
      </c>
      <c r="I79" s="12">
        <f>SUM(B79:H79)</f>
        <v>11</v>
      </c>
      <c r="J79" s="12">
        <f t="shared" si="800"/>
        <v>10.1</v>
      </c>
      <c r="K79" s="22">
        <f t="shared" ref="K79:K81" si="811">K78+"00:15"</f>
        <v>0.55208333333333348</v>
      </c>
      <c r="L79" s="42">
        <v>8</v>
      </c>
      <c r="M79" s="42">
        <v>2</v>
      </c>
      <c r="N79" s="42">
        <v>0</v>
      </c>
      <c r="O79" s="42">
        <v>0</v>
      </c>
      <c r="P79" s="42">
        <v>0</v>
      </c>
      <c r="Q79" s="42">
        <v>3</v>
      </c>
      <c r="R79" s="42">
        <v>3</v>
      </c>
      <c r="S79" s="12">
        <f>SUM(L79:R79)</f>
        <v>16</v>
      </c>
      <c r="T79" s="12">
        <f t="shared" si="730"/>
        <v>11.799999999999999</v>
      </c>
      <c r="U79" s="22">
        <f t="shared" ref="U79:U81" si="812">U78+"00:15"</f>
        <v>0.55208333333333348</v>
      </c>
      <c r="V79" s="42">
        <v>12</v>
      </c>
      <c r="W79" s="42">
        <v>5</v>
      </c>
      <c r="X79" s="42">
        <v>1</v>
      </c>
      <c r="Y79" s="42">
        <v>0</v>
      </c>
      <c r="Z79" s="42">
        <v>0</v>
      </c>
      <c r="AA79" s="42">
        <v>2</v>
      </c>
      <c r="AB79" s="42">
        <v>0</v>
      </c>
      <c r="AC79" s="12">
        <f>SUM(V79:AB79)</f>
        <v>20</v>
      </c>
      <c r="AD79" s="12">
        <f t="shared" si="732"/>
        <v>19.3</v>
      </c>
      <c r="AE79" s="22">
        <f t="shared" ref="AE79:AE81" si="813">AE78+"00:15"</f>
        <v>0.55208333333333348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12">
        <f>SUM(AF79:AL79)</f>
        <v>0</v>
      </c>
      <c r="AN79" s="12">
        <f t="shared" si="734"/>
        <v>0</v>
      </c>
      <c r="AO79" s="22">
        <f t="shared" ref="AO79:AO81" si="814">AO78+"00:15"</f>
        <v>0.55208333333333348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1</v>
      </c>
      <c r="AV79" s="42">
        <v>0</v>
      </c>
      <c r="AW79" s="12">
        <f>SUM(AP79:AV79)</f>
        <v>1</v>
      </c>
      <c r="AX79" s="12">
        <f t="shared" si="736"/>
        <v>0.4</v>
      </c>
      <c r="AY79" s="22">
        <f t="shared" ref="AY79:AY81" si="815">AY78+"00:15"</f>
        <v>0.55208333333333348</v>
      </c>
      <c r="AZ79" s="42">
        <v>88</v>
      </c>
      <c r="BA79" s="42">
        <v>40</v>
      </c>
      <c r="BB79" s="42">
        <v>11</v>
      </c>
      <c r="BC79" s="42">
        <v>1</v>
      </c>
      <c r="BD79" s="42">
        <v>6</v>
      </c>
      <c r="BE79" s="42">
        <v>10</v>
      </c>
      <c r="BF79" s="42">
        <v>1</v>
      </c>
      <c r="BG79" s="12">
        <f>SUM(AZ79:BF79)</f>
        <v>157</v>
      </c>
      <c r="BH79" s="12">
        <f t="shared" si="738"/>
        <v>163</v>
      </c>
      <c r="BI79" s="22">
        <f t="shared" ref="BI79:BI81" si="816">BI78+"00:15"</f>
        <v>0.55208333333333348</v>
      </c>
      <c r="BJ79" s="42">
        <v>3</v>
      </c>
      <c r="BK79" s="42">
        <v>0</v>
      </c>
      <c r="BL79" s="42">
        <v>0</v>
      </c>
      <c r="BM79" s="42">
        <v>0</v>
      </c>
      <c r="BN79" s="42">
        <v>0</v>
      </c>
      <c r="BO79" s="42">
        <v>2</v>
      </c>
      <c r="BP79" s="42">
        <v>0</v>
      </c>
      <c r="BQ79" s="12">
        <f>SUM(BJ79:BP79)</f>
        <v>5</v>
      </c>
      <c r="BR79" s="12">
        <f t="shared" si="740"/>
        <v>3.8</v>
      </c>
      <c r="BS79" s="22">
        <f t="shared" ref="BS79:BS81" si="817">BS78+"00:15"</f>
        <v>0.55208333333333348</v>
      </c>
      <c r="BT79" s="42">
        <v>0</v>
      </c>
      <c r="BU79" s="42">
        <v>0</v>
      </c>
      <c r="BV79" s="42">
        <v>0</v>
      </c>
      <c r="BW79" s="42">
        <v>0</v>
      </c>
      <c r="BX79" s="42">
        <v>0</v>
      </c>
      <c r="BY79" s="42">
        <v>0</v>
      </c>
      <c r="BZ79" s="42">
        <v>0</v>
      </c>
      <c r="CA79" s="12">
        <f>SUM(BT79:BZ79)</f>
        <v>0</v>
      </c>
      <c r="CB79" s="12">
        <f t="shared" si="742"/>
        <v>0</v>
      </c>
      <c r="CC79" s="22">
        <f t="shared" ref="CC79:CC81" si="818">CC78+"00:15"</f>
        <v>0.55208333333333348</v>
      </c>
      <c r="CD79" s="42">
        <v>0</v>
      </c>
      <c r="CE79" s="42">
        <v>1</v>
      </c>
      <c r="CF79" s="42">
        <v>1</v>
      </c>
      <c r="CG79" s="42">
        <v>0</v>
      </c>
      <c r="CH79" s="42">
        <v>0</v>
      </c>
      <c r="CI79" s="42">
        <v>0</v>
      </c>
      <c r="CJ79" s="42">
        <v>0</v>
      </c>
      <c r="CK79" s="12">
        <f>SUM(CD79:CJ79)</f>
        <v>2</v>
      </c>
      <c r="CL79" s="12">
        <f t="shared" si="744"/>
        <v>2.5</v>
      </c>
      <c r="CM79" s="22">
        <f t="shared" ref="CM79:CM81" si="819">CM78+"00:15"</f>
        <v>0.55208333333333348</v>
      </c>
      <c r="CN79" s="42">
        <v>0</v>
      </c>
      <c r="CO79" s="42">
        <v>0</v>
      </c>
      <c r="CP79" s="42">
        <v>0</v>
      </c>
      <c r="CQ79" s="42">
        <v>0</v>
      </c>
      <c r="CR79" s="42">
        <v>0</v>
      </c>
      <c r="CS79" s="42">
        <v>0</v>
      </c>
      <c r="CT79" s="42">
        <v>2</v>
      </c>
      <c r="CU79" s="12">
        <f>SUM(CN79:CT79)</f>
        <v>2</v>
      </c>
      <c r="CV79" s="12">
        <f t="shared" si="746"/>
        <v>0.4</v>
      </c>
      <c r="CW79" s="22">
        <f t="shared" ref="CW79:CW81" si="820">CW78+"00:15"</f>
        <v>0.55208333333333348</v>
      </c>
      <c r="CX79" s="42">
        <v>4</v>
      </c>
      <c r="CY79" s="42">
        <v>2</v>
      </c>
      <c r="CZ79" s="42">
        <v>0</v>
      </c>
      <c r="DA79" s="42">
        <v>0</v>
      </c>
      <c r="DB79" s="42">
        <v>0</v>
      </c>
      <c r="DC79" s="42">
        <v>2</v>
      </c>
      <c r="DD79" s="42">
        <v>1</v>
      </c>
      <c r="DE79" s="12">
        <f>SUM(CX79:DD79)</f>
        <v>9</v>
      </c>
      <c r="DF79" s="12">
        <f t="shared" si="748"/>
        <v>7</v>
      </c>
      <c r="DG79" s="22">
        <f t="shared" ref="DG79:DG81" si="821">DG78+"00:15"</f>
        <v>0.55208333333333348</v>
      </c>
      <c r="DH79" s="42">
        <v>0</v>
      </c>
      <c r="DI79" s="42">
        <v>0</v>
      </c>
      <c r="DJ79" s="42">
        <v>0</v>
      </c>
      <c r="DK79" s="42">
        <v>0</v>
      </c>
      <c r="DL79" s="42">
        <v>0</v>
      </c>
      <c r="DM79" s="42">
        <v>0</v>
      </c>
      <c r="DN79" s="42">
        <v>0</v>
      </c>
      <c r="DO79" s="12">
        <f>SUM(DH79:DN79)</f>
        <v>0</v>
      </c>
      <c r="DP79" s="12">
        <f t="shared" si="750"/>
        <v>0</v>
      </c>
      <c r="DQ79" s="22">
        <f t="shared" ref="DQ79:DQ81" si="822">DQ78+"00:15"</f>
        <v>0.55208333333333348</v>
      </c>
      <c r="DR79" s="42">
        <v>10</v>
      </c>
      <c r="DS79" s="42">
        <v>3</v>
      </c>
      <c r="DT79" s="42">
        <v>1</v>
      </c>
      <c r="DU79" s="42">
        <v>0</v>
      </c>
      <c r="DV79" s="42">
        <v>0</v>
      </c>
      <c r="DW79" s="42">
        <v>1</v>
      </c>
      <c r="DX79" s="42">
        <v>0</v>
      </c>
      <c r="DY79" s="12">
        <f>SUM(DR79:DX79)</f>
        <v>15</v>
      </c>
      <c r="DZ79" s="12">
        <f t="shared" si="752"/>
        <v>14.9</v>
      </c>
      <c r="EA79" s="22">
        <f t="shared" ref="EA79:EA81" si="823">EA78+"00:15"</f>
        <v>0.55208333333333348</v>
      </c>
      <c r="EB79" s="42">
        <v>65</v>
      </c>
      <c r="EC79" s="42">
        <v>19</v>
      </c>
      <c r="ED79" s="42">
        <v>9</v>
      </c>
      <c r="EE79" s="42">
        <v>2</v>
      </c>
      <c r="EF79" s="42">
        <v>7</v>
      </c>
      <c r="EG79" s="42">
        <v>10</v>
      </c>
      <c r="EH79" s="42">
        <v>0</v>
      </c>
      <c r="EI79" s="12">
        <f>SUM(EB79:EH79)</f>
        <v>112</v>
      </c>
      <c r="EJ79" s="12">
        <f t="shared" si="754"/>
        <v>120.1</v>
      </c>
      <c r="EK79" s="22">
        <f t="shared" ref="EK79:EK81" si="824">EK78+"00:15"</f>
        <v>0.55208333333333348</v>
      </c>
      <c r="EL79" s="42">
        <v>1</v>
      </c>
      <c r="EM79" s="42">
        <v>0</v>
      </c>
      <c r="EN79" s="42">
        <v>0</v>
      </c>
      <c r="EO79" s="42">
        <v>0</v>
      </c>
      <c r="EP79" s="42">
        <v>0</v>
      </c>
      <c r="EQ79" s="42">
        <v>0</v>
      </c>
      <c r="ER79" s="42">
        <v>0</v>
      </c>
      <c r="ES79" s="12">
        <f>SUM(EL79:ER79)</f>
        <v>1</v>
      </c>
      <c r="ET79" s="12">
        <f t="shared" si="756"/>
        <v>1</v>
      </c>
      <c r="EU79" s="22">
        <f t="shared" ref="EU79:EU81" si="825">EU78+"00:15"</f>
        <v>0.55208333333333348</v>
      </c>
      <c r="EV79" s="42">
        <v>0</v>
      </c>
      <c r="EW79" s="42">
        <v>0</v>
      </c>
      <c r="EX79" s="42">
        <v>0</v>
      </c>
      <c r="EY79" s="42">
        <v>0</v>
      </c>
      <c r="EZ79" s="42">
        <v>0</v>
      </c>
      <c r="FA79" s="42">
        <v>0</v>
      </c>
      <c r="FB79" s="42">
        <v>0</v>
      </c>
      <c r="FC79" s="12">
        <f>SUM(EV79:FB79)</f>
        <v>0</v>
      </c>
      <c r="FD79" s="12">
        <f t="shared" si="758"/>
        <v>0</v>
      </c>
      <c r="FE79" s="22">
        <f t="shared" ref="FE79:FE81" si="826">FE78+"00:15"</f>
        <v>0.55208333333333348</v>
      </c>
      <c r="FF79" s="48">
        <f t="shared" si="801"/>
        <v>1</v>
      </c>
      <c r="FG79" s="48">
        <f t="shared" si="801"/>
        <v>0</v>
      </c>
      <c r="FH79" s="48">
        <f t="shared" si="801"/>
        <v>0</v>
      </c>
      <c r="FI79" s="48">
        <f t="shared" si="801"/>
        <v>0</v>
      </c>
      <c r="FJ79" s="48">
        <f t="shared" si="801"/>
        <v>0</v>
      </c>
      <c r="FK79" s="48">
        <f t="shared" si="801"/>
        <v>1</v>
      </c>
      <c r="FL79" s="48">
        <f t="shared" si="801"/>
        <v>2</v>
      </c>
      <c r="FM79" s="12">
        <f>SUM(FF79:FL79)</f>
        <v>4</v>
      </c>
      <c r="FN79" s="12">
        <f t="shared" si="760"/>
        <v>1.7999999999999998</v>
      </c>
      <c r="FO79" s="22">
        <f t="shared" ref="FO79:FO81" si="827">FO78+"00:15"</f>
        <v>0.55208333333333348</v>
      </c>
      <c r="FP79" s="48">
        <f t="shared" si="802"/>
        <v>27</v>
      </c>
      <c r="FQ79" s="48">
        <f t="shared" si="802"/>
        <v>8</v>
      </c>
      <c r="FR79" s="48">
        <f t="shared" si="802"/>
        <v>2</v>
      </c>
      <c r="FS79" s="48">
        <f t="shared" si="802"/>
        <v>0</v>
      </c>
      <c r="FT79" s="48">
        <f t="shared" si="802"/>
        <v>0</v>
      </c>
      <c r="FU79" s="48">
        <f t="shared" si="802"/>
        <v>6</v>
      </c>
      <c r="FV79" s="48">
        <f t="shared" si="802"/>
        <v>4</v>
      </c>
      <c r="FW79" s="12">
        <f>SUM(FP79:FV79)</f>
        <v>47</v>
      </c>
      <c r="FX79" s="12">
        <f t="shared" si="762"/>
        <v>41.199999999999996</v>
      </c>
      <c r="FY79" s="22">
        <f t="shared" ref="FY79:FY81" si="828">FY78+"00:15"</f>
        <v>0.55208333333333348</v>
      </c>
      <c r="FZ79" s="48">
        <f t="shared" si="803"/>
        <v>77</v>
      </c>
      <c r="GA79" s="48">
        <f t="shared" si="803"/>
        <v>25</v>
      </c>
      <c r="GB79" s="48">
        <f t="shared" si="803"/>
        <v>11</v>
      </c>
      <c r="GC79" s="48">
        <f t="shared" si="803"/>
        <v>2</v>
      </c>
      <c r="GD79" s="48">
        <f t="shared" si="803"/>
        <v>7</v>
      </c>
      <c r="GE79" s="48">
        <f t="shared" si="803"/>
        <v>12</v>
      </c>
      <c r="GF79" s="48">
        <f t="shared" si="803"/>
        <v>0</v>
      </c>
      <c r="GG79" s="12">
        <f>SUM(FZ79:GF79)</f>
        <v>134</v>
      </c>
      <c r="GH79" s="12">
        <f t="shared" si="764"/>
        <v>141.9</v>
      </c>
      <c r="GI79" s="22">
        <f t="shared" ref="GI79:GI81" si="829">GI78+"00:15"</f>
        <v>0.55208333333333348</v>
      </c>
      <c r="GJ79" s="48">
        <f t="shared" si="804"/>
        <v>91</v>
      </c>
      <c r="GK79" s="48">
        <f t="shared" si="804"/>
        <v>40</v>
      </c>
      <c r="GL79" s="48">
        <f t="shared" si="804"/>
        <v>11</v>
      </c>
      <c r="GM79" s="48">
        <f t="shared" si="804"/>
        <v>1</v>
      </c>
      <c r="GN79" s="48">
        <f t="shared" si="804"/>
        <v>6</v>
      </c>
      <c r="GO79" s="48">
        <f t="shared" si="804"/>
        <v>13</v>
      </c>
      <c r="GP79" s="48">
        <f t="shared" si="804"/>
        <v>1</v>
      </c>
      <c r="GQ79" s="12">
        <f>SUM(GJ79:GP79)</f>
        <v>163</v>
      </c>
      <c r="GR79" s="12">
        <f t="shared" si="766"/>
        <v>167.2</v>
      </c>
      <c r="GS79" s="22">
        <f t="shared" ref="GS79:GS81" si="830">GS78+"00:15"</f>
        <v>0.55208333333333348</v>
      </c>
      <c r="GT79" s="48">
        <f t="shared" si="805"/>
        <v>21</v>
      </c>
      <c r="GU79" s="48">
        <f t="shared" si="805"/>
        <v>5</v>
      </c>
      <c r="GV79" s="48">
        <f t="shared" si="805"/>
        <v>1</v>
      </c>
      <c r="GW79" s="48">
        <f t="shared" si="805"/>
        <v>0</v>
      </c>
      <c r="GX79" s="48">
        <f t="shared" si="805"/>
        <v>0</v>
      </c>
      <c r="GY79" s="48">
        <f t="shared" si="805"/>
        <v>6</v>
      </c>
      <c r="GZ79" s="48">
        <f t="shared" si="805"/>
        <v>3</v>
      </c>
      <c r="HA79" s="12">
        <f>SUM(GT79:GZ79)</f>
        <v>36</v>
      </c>
      <c r="HB79" s="12">
        <f t="shared" si="768"/>
        <v>30.5</v>
      </c>
      <c r="HC79" s="22">
        <f t="shared" ref="HC79:HC81" si="831">HC78+"00:15"</f>
        <v>0.55208333333333348</v>
      </c>
      <c r="HD79" s="48">
        <f t="shared" si="806"/>
        <v>4</v>
      </c>
      <c r="HE79" s="48">
        <f t="shared" si="806"/>
        <v>3</v>
      </c>
      <c r="HF79" s="48">
        <f t="shared" si="806"/>
        <v>1</v>
      </c>
      <c r="HG79" s="48">
        <f t="shared" si="806"/>
        <v>0</v>
      </c>
      <c r="HH79" s="48">
        <f t="shared" si="806"/>
        <v>0</v>
      </c>
      <c r="HI79" s="48">
        <f t="shared" si="806"/>
        <v>2</v>
      </c>
      <c r="HJ79" s="48">
        <f t="shared" si="806"/>
        <v>3</v>
      </c>
      <c r="HK79" s="12">
        <f>SUM(HD79:HJ79)</f>
        <v>13</v>
      </c>
      <c r="HL79" s="12">
        <f t="shared" si="770"/>
        <v>9.9</v>
      </c>
      <c r="HM79" s="22">
        <f t="shared" ref="HM79:HM81" si="832">HM78+"00:15"</f>
        <v>0.55208333333333348</v>
      </c>
      <c r="HN79" s="48">
        <f t="shared" si="807"/>
        <v>99</v>
      </c>
      <c r="HO79" s="48">
        <f t="shared" si="807"/>
        <v>43</v>
      </c>
      <c r="HP79" s="48">
        <f t="shared" si="807"/>
        <v>12</v>
      </c>
      <c r="HQ79" s="48">
        <f t="shared" si="807"/>
        <v>1</v>
      </c>
      <c r="HR79" s="48">
        <f t="shared" si="807"/>
        <v>6</v>
      </c>
      <c r="HS79" s="48">
        <f t="shared" si="807"/>
        <v>13</v>
      </c>
      <c r="HT79" s="48">
        <f t="shared" si="807"/>
        <v>3</v>
      </c>
      <c r="HU79" s="12">
        <f>SUM(HN79:HT79)</f>
        <v>177</v>
      </c>
      <c r="HV79" s="12">
        <f t="shared" si="772"/>
        <v>180.1</v>
      </c>
      <c r="HW79" s="22">
        <f t="shared" ref="HW79:HW81" si="833">HW78+"00:15"</f>
        <v>0.55208333333333348</v>
      </c>
      <c r="HX79" s="48">
        <f t="shared" si="808"/>
        <v>76</v>
      </c>
      <c r="HY79" s="48">
        <f t="shared" si="808"/>
        <v>22</v>
      </c>
      <c r="HZ79" s="48">
        <f t="shared" si="808"/>
        <v>10</v>
      </c>
      <c r="IA79" s="48">
        <f t="shared" si="808"/>
        <v>2</v>
      </c>
      <c r="IB79" s="48">
        <f t="shared" si="808"/>
        <v>7</v>
      </c>
      <c r="IC79" s="48">
        <f t="shared" si="808"/>
        <v>11</v>
      </c>
      <c r="ID79" s="48">
        <f t="shared" si="808"/>
        <v>0</v>
      </c>
      <c r="IE79" s="12">
        <f t="shared" si="809"/>
        <v>128</v>
      </c>
      <c r="IF79" s="12">
        <f t="shared" si="774"/>
        <v>136</v>
      </c>
    </row>
    <row r="80" spans="1:240" ht="13" customHeight="1" x14ac:dyDescent="0.25">
      <c r="A80" s="22">
        <f t="shared" si="810"/>
        <v>0.56250000000000011</v>
      </c>
      <c r="B80" s="42">
        <v>3</v>
      </c>
      <c r="C80" s="42">
        <v>1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12">
        <f>SUM(B80:H80)</f>
        <v>4</v>
      </c>
      <c r="J80" s="12">
        <f t="shared" si="800"/>
        <v>4</v>
      </c>
      <c r="K80" s="22">
        <f t="shared" si="811"/>
        <v>0.56250000000000011</v>
      </c>
      <c r="L80" s="42">
        <v>9</v>
      </c>
      <c r="M80" s="42">
        <v>4</v>
      </c>
      <c r="N80" s="42">
        <v>1</v>
      </c>
      <c r="O80" s="42">
        <v>0</v>
      </c>
      <c r="P80" s="42">
        <v>0</v>
      </c>
      <c r="Q80" s="42">
        <v>1</v>
      </c>
      <c r="R80" s="42">
        <v>0</v>
      </c>
      <c r="S80" s="12">
        <f>SUM(L80:R80)</f>
        <v>15</v>
      </c>
      <c r="T80" s="12">
        <f t="shared" si="730"/>
        <v>14.9</v>
      </c>
      <c r="U80" s="22">
        <f t="shared" si="812"/>
        <v>0.56250000000000011</v>
      </c>
      <c r="V80" s="42">
        <v>15</v>
      </c>
      <c r="W80" s="42">
        <v>5</v>
      </c>
      <c r="X80" s="42">
        <v>1</v>
      </c>
      <c r="Y80" s="42">
        <v>0</v>
      </c>
      <c r="Z80" s="42">
        <v>0</v>
      </c>
      <c r="AA80" s="42">
        <v>1</v>
      </c>
      <c r="AB80" s="42">
        <v>0</v>
      </c>
      <c r="AC80" s="12">
        <f>SUM(V80:AB80)</f>
        <v>22</v>
      </c>
      <c r="AD80" s="12">
        <f t="shared" si="732"/>
        <v>21.9</v>
      </c>
      <c r="AE80" s="22">
        <f t="shared" si="813"/>
        <v>0.56250000000000011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12">
        <f>SUM(AF80:AL80)</f>
        <v>0</v>
      </c>
      <c r="AN80" s="12">
        <f t="shared" si="734"/>
        <v>0</v>
      </c>
      <c r="AO80" s="22">
        <f t="shared" si="814"/>
        <v>0.56250000000000011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12">
        <f>SUM(AP80:AV80)</f>
        <v>0</v>
      </c>
      <c r="AX80" s="12">
        <f t="shared" si="736"/>
        <v>0</v>
      </c>
      <c r="AY80" s="22">
        <f t="shared" si="815"/>
        <v>0.56250000000000011</v>
      </c>
      <c r="AZ80" s="42">
        <v>107</v>
      </c>
      <c r="BA80" s="42">
        <v>38</v>
      </c>
      <c r="BB80" s="42">
        <v>13</v>
      </c>
      <c r="BC80" s="42">
        <v>1</v>
      </c>
      <c r="BD80" s="42">
        <v>8</v>
      </c>
      <c r="BE80" s="42">
        <v>10</v>
      </c>
      <c r="BF80" s="42">
        <v>0</v>
      </c>
      <c r="BG80" s="12">
        <f>SUM(AZ80:BF80)</f>
        <v>177</v>
      </c>
      <c r="BH80" s="12">
        <f t="shared" si="738"/>
        <v>186.8</v>
      </c>
      <c r="BI80" s="22">
        <f t="shared" si="816"/>
        <v>0.56250000000000011</v>
      </c>
      <c r="BJ80" s="42">
        <v>5</v>
      </c>
      <c r="BK80" s="42">
        <v>0</v>
      </c>
      <c r="BL80" s="42">
        <v>0</v>
      </c>
      <c r="BM80" s="42">
        <v>0</v>
      </c>
      <c r="BN80" s="42">
        <v>0</v>
      </c>
      <c r="BO80" s="42">
        <v>1</v>
      </c>
      <c r="BP80" s="42">
        <v>0</v>
      </c>
      <c r="BQ80" s="12">
        <f>SUM(BJ80:BP80)</f>
        <v>6</v>
      </c>
      <c r="BR80" s="12">
        <f t="shared" si="740"/>
        <v>5.4</v>
      </c>
      <c r="BS80" s="22">
        <f t="shared" si="817"/>
        <v>0.56250000000000011</v>
      </c>
      <c r="BT80" s="42">
        <v>0</v>
      </c>
      <c r="BU80" s="42">
        <v>0</v>
      </c>
      <c r="BV80" s="42">
        <v>0</v>
      </c>
      <c r="BW80" s="42">
        <v>0</v>
      </c>
      <c r="BX80" s="42">
        <v>0</v>
      </c>
      <c r="BY80" s="42">
        <v>0</v>
      </c>
      <c r="BZ80" s="42">
        <v>0</v>
      </c>
      <c r="CA80" s="12">
        <f>SUM(BT80:BZ80)</f>
        <v>0</v>
      </c>
      <c r="CB80" s="12">
        <f t="shared" si="742"/>
        <v>0</v>
      </c>
      <c r="CC80" s="22">
        <f t="shared" si="818"/>
        <v>0.56250000000000011</v>
      </c>
      <c r="CD80" s="42">
        <v>3</v>
      </c>
      <c r="CE80" s="42">
        <v>0</v>
      </c>
      <c r="CF80" s="42">
        <v>0</v>
      </c>
      <c r="CG80" s="42">
        <v>0</v>
      </c>
      <c r="CH80" s="42">
        <v>0</v>
      </c>
      <c r="CI80" s="42">
        <v>0</v>
      </c>
      <c r="CJ80" s="42">
        <v>0</v>
      </c>
      <c r="CK80" s="12">
        <f>SUM(CD80:CJ80)</f>
        <v>3</v>
      </c>
      <c r="CL80" s="12">
        <f t="shared" si="744"/>
        <v>3</v>
      </c>
      <c r="CM80" s="22">
        <f t="shared" si="819"/>
        <v>0.56250000000000011</v>
      </c>
      <c r="CN80" s="42">
        <v>0</v>
      </c>
      <c r="CO80" s="42">
        <v>0</v>
      </c>
      <c r="CP80" s="42">
        <v>0</v>
      </c>
      <c r="CQ80" s="42">
        <v>0</v>
      </c>
      <c r="CR80" s="42">
        <v>0</v>
      </c>
      <c r="CS80" s="42">
        <v>0</v>
      </c>
      <c r="CT80" s="42">
        <v>1</v>
      </c>
      <c r="CU80" s="12">
        <f>SUM(CN80:CT80)</f>
        <v>1</v>
      </c>
      <c r="CV80" s="12">
        <f t="shared" si="746"/>
        <v>0.2</v>
      </c>
      <c r="CW80" s="22">
        <f t="shared" si="820"/>
        <v>0.56250000000000011</v>
      </c>
      <c r="CX80" s="42">
        <v>8</v>
      </c>
      <c r="CY80" s="42">
        <v>4</v>
      </c>
      <c r="CZ80" s="42">
        <v>0</v>
      </c>
      <c r="DA80" s="42">
        <v>0</v>
      </c>
      <c r="DB80" s="42">
        <v>0</v>
      </c>
      <c r="DC80" s="42">
        <v>1</v>
      </c>
      <c r="DD80" s="42">
        <v>0</v>
      </c>
      <c r="DE80" s="12">
        <f>SUM(CX80:DD80)</f>
        <v>13</v>
      </c>
      <c r="DF80" s="12">
        <f t="shared" si="748"/>
        <v>12.4</v>
      </c>
      <c r="DG80" s="22">
        <f t="shared" si="821"/>
        <v>0.56250000000000011</v>
      </c>
      <c r="DH80" s="42">
        <v>0</v>
      </c>
      <c r="DI80" s="42">
        <v>0</v>
      </c>
      <c r="DJ80" s="42">
        <v>0</v>
      </c>
      <c r="DK80" s="42">
        <v>0</v>
      </c>
      <c r="DL80" s="42">
        <v>0</v>
      </c>
      <c r="DM80" s="42">
        <v>0</v>
      </c>
      <c r="DN80" s="42">
        <v>0</v>
      </c>
      <c r="DO80" s="12">
        <f>SUM(DH80:DN80)</f>
        <v>0</v>
      </c>
      <c r="DP80" s="12">
        <f t="shared" si="750"/>
        <v>0</v>
      </c>
      <c r="DQ80" s="22">
        <f t="shared" si="822"/>
        <v>0.56250000000000011</v>
      </c>
      <c r="DR80" s="42">
        <v>15</v>
      </c>
      <c r="DS80" s="42">
        <v>4</v>
      </c>
      <c r="DT80" s="42">
        <v>0</v>
      </c>
      <c r="DU80" s="42">
        <v>0</v>
      </c>
      <c r="DV80" s="42">
        <v>0</v>
      </c>
      <c r="DW80" s="42">
        <v>1</v>
      </c>
      <c r="DX80" s="42">
        <v>0</v>
      </c>
      <c r="DY80" s="12">
        <f>SUM(DR80:DX80)</f>
        <v>20</v>
      </c>
      <c r="DZ80" s="12">
        <f t="shared" si="752"/>
        <v>19.399999999999999</v>
      </c>
      <c r="EA80" s="22">
        <f t="shared" si="823"/>
        <v>0.56250000000000011</v>
      </c>
      <c r="EB80" s="42">
        <v>94</v>
      </c>
      <c r="EC80" s="42">
        <v>22</v>
      </c>
      <c r="ED80" s="42">
        <v>9</v>
      </c>
      <c r="EE80" s="42">
        <v>3</v>
      </c>
      <c r="EF80" s="42">
        <v>8</v>
      </c>
      <c r="EG80" s="42">
        <v>4</v>
      </c>
      <c r="EH80" s="42">
        <v>0</v>
      </c>
      <c r="EI80" s="12">
        <f>SUM(EB80:EH80)</f>
        <v>140</v>
      </c>
      <c r="EJ80" s="12">
        <f t="shared" si="754"/>
        <v>154</v>
      </c>
      <c r="EK80" s="22">
        <f t="shared" si="824"/>
        <v>0.56250000000000011</v>
      </c>
      <c r="EL80" s="42">
        <v>1</v>
      </c>
      <c r="EM80" s="42">
        <v>0</v>
      </c>
      <c r="EN80" s="42">
        <v>0</v>
      </c>
      <c r="EO80" s="42">
        <v>0</v>
      </c>
      <c r="EP80" s="42">
        <v>0</v>
      </c>
      <c r="EQ80" s="42">
        <v>0</v>
      </c>
      <c r="ER80" s="42">
        <v>0</v>
      </c>
      <c r="ES80" s="12">
        <f>SUM(EL80:ER80)</f>
        <v>1</v>
      </c>
      <c r="ET80" s="12">
        <f t="shared" si="756"/>
        <v>1</v>
      </c>
      <c r="EU80" s="22">
        <f t="shared" si="825"/>
        <v>0.56250000000000011</v>
      </c>
      <c r="EV80" s="42">
        <v>1</v>
      </c>
      <c r="EW80" s="42">
        <v>0</v>
      </c>
      <c r="EX80" s="42">
        <v>0</v>
      </c>
      <c r="EY80" s="42">
        <v>0</v>
      </c>
      <c r="EZ80" s="42">
        <v>0</v>
      </c>
      <c r="FA80" s="42">
        <v>0</v>
      </c>
      <c r="FB80" s="42">
        <v>0</v>
      </c>
      <c r="FC80" s="12">
        <f>SUM(EV80:FB80)</f>
        <v>1</v>
      </c>
      <c r="FD80" s="12">
        <f t="shared" si="758"/>
        <v>1</v>
      </c>
      <c r="FE80" s="22">
        <f t="shared" si="826"/>
        <v>0.56250000000000011</v>
      </c>
      <c r="FF80" s="48">
        <f t="shared" si="801"/>
        <v>1</v>
      </c>
      <c r="FG80" s="48">
        <f t="shared" si="801"/>
        <v>0</v>
      </c>
      <c r="FH80" s="48">
        <f t="shared" si="801"/>
        <v>0</v>
      </c>
      <c r="FI80" s="48">
        <f t="shared" si="801"/>
        <v>0</v>
      </c>
      <c r="FJ80" s="48">
        <f t="shared" si="801"/>
        <v>0</v>
      </c>
      <c r="FK80" s="48">
        <f t="shared" si="801"/>
        <v>0</v>
      </c>
      <c r="FL80" s="48">
        <f t="shared" si="801"/>
        <v>1</v>
      </c>
      <c r="FM80" s="12">
        <f>SUM(FF80:FL80)</f>
        <v>2</v>
      </c>
      <c r="FN80" s="12">
        <f t="shared" si="760"/>
        <v>1.2</v>
      </c>
      <c r="FO80" s="22">
        <f t="shared" si="827"/>
        <v>0.56250000000000011</v>
      </c>
      <c r="FP80" s="48">
        <f t="shared" si="802"/>
        <v>27</v>
      </c>
      <c r="FQ80" s="48">
        <f t="shared" si="802"/>
        <v>10</v>
      </c>
      <c r="FR80" s="48">
        <f t="shared" si="802"/>
        <v>2</v>
      </c>
      <c r="FS80" s="48">
        <f t="shared" si="802"/>
        <v>0</v>
      </c>
      <c r="FT80" s="48">
        <f t="shared" si="802"/>
        <v>0</v>
      </c>
      <c r="FU80" s="48">
        <f t="shared" si="802"/>
        <v>2</v>
      </c>
      <c r="FV80" s="48">
        <f t="shared" si="802"/>
        <v>0</v>
      </c>
      <c r="FW80" s="12">
        <f>SUM(FP80:FV80)</f>
        <v>41</v>
      </c>
      <c r="FX80" s="12">
        <f t="shared" si="762"/>
        <v>40.799999999999997</v>
      </c>
      <c r="FY80" s="22">
        <f t="shared" si="828"/>
        <v>0.56250000000000011</v>
      </c>
      <c r="FZ80" s="48">
        <f t="shared" si="803"/>
        <v>112</v>
      </c>
      <c r="GA80" s="48">
        <f t="shared" si="803"/>
        <v>27</v>
      </c>
      <c r="GB80" s="48">
        <f t="shared" si="803"/>
        <v>10</v>
      </c>
      <c r="GC80" s="48">
        <f t="shared" si="803"/>
        <v>3</v>
      </c>
      <c r="GD80" s="48">
        <f t="shared" si="803"/>
        <v>8</v>
      </c>
      <c r="GE80" s="48">
        <f t="shared" si="803"/>
        <v>5</v>
      </c>
      <c r="GF80" s="48">
        <f t="shared" si="803"/>
        <v>0</v>
      </c>
      <c r="GG80" s="12">
        <f>SUM(FZ80:GF80)</f>
        <v>165</v>
      </c>
      <c r="GH80" s="12">
        <f t="shared" si="764"/>
        <v>178.9</v>
      </c>
      <c r="GI80" s="22">
        <f t="shared" si="829"/>
        <v>0.56250000000000011</v>
      </c>
      <c r="GJ80" s="48">
        <f t="shared" si="804"/>
        <v>112</v>
      </c>
      <c r="GK80" s="48">
        <f t="shared" si="804"/>
        <v>38</v>
      </c>
      <c r="GL80" s="48">
        <f t="shared" si="804"/>
        <v>13</v>
      </c>
      <c r="GM80" s="48">
        <f t="shared" si="804"/>
        <v>1</v>
      </c>
      <c r="GN80" s="48">
        <f t="shared" si="804"/>
        <v>8</v>
      </c>
      <c r="GO80" s="48">
        <f t="shared" si="804"/>
        <v>11</v>
      </c>
      <c r="GP80" s="48">
        <f t="shared" si="804"/>
        <v>0</v>
      </c>
      <c r="GQ80" s="12">
        <f>SUM(GJ80:GP80)</f>
        <v>183</v>
      </c>
      <c r="GR80" s="12">
        <f t="shared" si="766"/>
        <v>192.20000000000002</v>
      </c>
      <c r="GS80" s="22">
        <f t="shared" si="830"/>
        <v>0.56250000000000011</v>
      </c>
      <c r="GT80" s="48">
        <f t="shared" si="805"/>
        <v>29</v>
      </c>
      <c r="GU80" s="48">
        <f t="shared" si="805"/>
        <v>8</v>
      </c>
      <c r="GV80" s="48">
        <f t="shared" si="805"/>
        <v>1</v>
      </c>
      <c r="GW80" s="48">
        <f t="shared" si="805"/>
        <v>0</v>
      </c>
      <c r="GX80" s="48">
        <f t="shared" si="805"/>
        <v>0</v>
      </c>
      <c r="GY80" s="48">
        <f t="shared" si="805"/>
        <v>3</v>
      </c>
      <c r="GZ80" s="48">
        <f t="shared" si="805"/>
        <v>0</v>
      </c>
      <c r="HA80" s="12">
        <f>SUM(GT80:GZ80)</f>
        <v>41</v>
      </c>
      <c r="HB80" s="12">
        <f t="shared" si="768"/>
        <v>39.700000000000003</v>
      </c>
      <c r="HC80" s="22">
        <f t="shared" si="831"/>
        <v>0.56250000000000011</v>
      </c>
      <c r="HD80" s="48">
        <f t="shared" si="806"/>
        <v>11</v>
      </c>
      <c r="HE80" s="48">
        <f t="shared" si="806"/>
        <v>4</v>
      </c>
      <c r="HF80" s="48">
        <f t="shared" si="806"/>
        <v>0</v>
      </c>
      <c r="HG80" s="48">
        <f t="shared" si="806"/>
        <v>0</v>
      </c>
      <c r="HH80" s="48">
        <f t="shared" si="806"/>
        <v>0</v>
      </c>
      <c r="HI80" s="48">
        <f t="shared" si="806"/>
        <v>1</v>
      </c>
      <c r="HJ80" s="48">
        <f t="shared" si="806"/>
        <v>1</v>
      </c>
      <c r="HK80" s="12">
        <f>SUM(HD80:HJ80)</f>
        <v>17</v>
      </c>
      <c r="HL80" s="12">
        <f t="shared" si="770"/>
        <v>15.6</v>
      </c>
      <c r="HM80" s="22">
        <f t="shared" si="832"/>
        <v>0.56250000000000011</v>
      </c>
      <c r="HN80" s="48">
        <f t="shared" si="807"/>
        <v>119</v>
      </c>
      <c r="HO80" s="48">
        <f t="shared" si="807"/>
        <v>43</v>
      </c>
      <c r="HP80" s="48">
        <f t="shared" si="807"/>
        <v>13</v>
      </c>
      <c r="HQ80" s="48">
        <f t="shared" si="807"/>
        <v>1</v>
      </c>
      <c r="HR80" s="48">
        <f t="shared" si="807"/>
        <v>8</v>
      </c>
      <c r="HS80" s="48">
        <f t="shared" si="807"/>
        <v>11</v>
      </c>
      <c r="HT80" s="48">
        <f t="shared" si="807"/>
        <v>0</v>
      </c>
      <c r="HU80" s="12">
        <f>SUM(HN80:HT80)</f>
        <v>195</v>
      </c>
      <c r="HV80" s="12">
        <f t="shared" si="772"/>
        <v>204.20000000000002</v>
      </c>
      <c r="HW80" s="22">
        <f t="shared" si="833"/>
        <v>0.56250000000000011</v>
      </c>
      <c r="HX80" s="48">
        <f t="shared" si="808"/>
        <v>111</v>
      </c>
      <c r="HY80" s="48">
        <f t="shared" si="808"/>
        <v>26</v>
      </c>
      <c r="HZ80" s="48">
        <f t="shared" si="808"/>
        <v>9</v>
      </c>
      <c r="IA80" s="48">
        <f t="shared" si="808"/>
        <v>3</v>
      </c>
      <c r="IB80" s="48">
        <f t="shared" si="808"/>
        <v>8</v>
      </c>
      <c r="IC80" s="48">
        <f t="shared" si="808"/>
        <v>5</v>
      </c>
      <c r="ID80" s="48">
        <f t="shared" si="808"/>
        <v>0</v>
      </c>
      <c r="IE80" s="12">
        <f t="shared" si="809"/>
        <v>162</v>
      </c>
      <c r="IF80" s="12">
        <f t="shared" si="774"/>
        <v>175.4</v>
      </c>
    </row>
    <row r="81" spans="1:240" ht="13" customHeight="1" thickBot="1" x14ac:dyDescent="0.3">
      <c r="A81" s="22">
        <f t="shared" si="810"/>
        <v>0.57291666666666674</v>
      </c>
      <c r="B81" s="42">
        <v>6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4</v>
      </c>
      <c r="I81" s="12">
        <f>SUM(B81:H81)</f>
        <v>10</v>
      </c>
      <c r="J81" s="12">
        <f t="shared" si="800"/>
        <v>6.8</v>
      </c>
      <c r="K81" s="22">
        <f t="shared" si="811"/>
        <v>0.57291666666666674</v>
      </c>
      <c r="L81" s="42">
        <v>13</v>
      </c>
      <c r="M81" s="42">
        <v>3</v>
      </c>
      <c r="N81" s="42">
        <v>1</v>
      </c>
      <c r="O81" s="42">
        <v>0</v>
      </c>
      <c r="P81" s="42">
        <v>0</v>
      </c>
      <c r="Q81" s="42">
        <v>1</v>
      </c>
      <c r="R81" s="42">
        <v>1</v>
      </c>
      <c r="S81" s="12">
        <f>SUM(L81:R81)</f>
        <v>19</v>
      </c>
      <c r="T81" s="12">
        <f t="shared" si="730"/>
        <v>18.099999999999998</v>
      </c>
      <c r="U81" s="22">
        <f t="shared" si="812"/>
        <v>0.57291666666666674</v>
      </c>
      <c r="V81" s="42">
        <v>11</v>
      </c>
      <c r="W81" s="42">
        <v>7</v>
      </c>
      <c r="X81" s="42">
        <v>3</v>
      </c>
      <c r="Y81" s="42">
        <v>0</v>
      </c>
      <c r="Z81" s="42">
        <v>0</v>
      </c>
      <c r="AA81" s="42">
        <v>5</v>
      </c>
      <c r="AB81" s="42">
        <v>2</v>
      </c>
      <c r="AC81" s="12">
        <f>SUM(V81:AB81)</f>
        <v>28</v>
      </c>
      <c r="AD81" s="12">
        <f t="shared" si="732"/>
        <v>24.9</v>
      </c>
      <c r="AE81" s="22">
        <f t="shared" si="813"/>
        <v>0.57291666666666674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12">
        <f>SUM(AF81:AL81)</f>
        <v>0</v>
      </c>
      <c r="AN81" s="12">
        <f t="shared" si="734"/>
        <v>0</v>
      </c>
      <c r="AO81" s="22">
        <f t="shared" si="814"/>
        <v>0.57291666666666674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1</v>
      </c>
      <c r="AW81" s="12">
        <f>SUM(AP81:AV81)</f>
        <v>1</v>
      </c>
      <c r="AX81" s="12">
        <f t="shared" si="736"/>
        <v>0.2</v>
      </c>
      <c r="AY81" s="22">
        <f t="shared" si="815"/>
        <v>0.57291666666666674</v>
      </c>
      <c r="AZ81" s="42">
        <v>118</v>
      </c>
      <c r="BA81" s="42">
        <v>50</v>
      </c>
      <c r="BB81" s="42">
        <v>10</v>
      </c>
      <c r="BC81" s="42">
        <v>3</v>
      </c>
      <c r="BD81" s="42">
        <v>7</v>
      </c>
      <c r="BE81" s="42">
        <v>12</v>
      </c>
      <c r="BF81" s="42">
        <v>1</v>
      </c>
      <c r="BG81" s="12">
        <f>SUM(AZ81:BF81)</f>
        <v>201</v>
      </c>
      <c r="BH81" s="12">
        <f t="shared" si="738"/>
        <v>208.9</v>
      </c>
      <c r="BI81" s="22">
        <f t="shared" si="816"/>
        <v>0.57291666666666674</v>
      </c>
      <c r="BJ81" s="42">
        <v>3</v>
      </c>
      <c r="BK81" s="42">
        <v>0</v>
      </c>
      <c r="BL81" s="42">
        <v>0</v>
      </c>
      <c r="BM81" s="42">
        <v>0</v>
      </c>
      <c r="BN81" s="42">
        <v>0</v>
      </c>
      <c r="BO81" s="42">
        <v>1</v>
      </c>
      <c r="BP81" s="42">
        <v>0</v>
      </c>
      <c r="BQ81" s="12">
        <f>SUM(BJ81:BP81)</f>
        <v>4</v>
      </c>
      <c r="BR81" s="12">
        <f t="shared" si="740"/>
        <v>3.4</v>
      </c>
      <c r="BS81" s="22">
        <f t="shared" si="817"/>
        <v>0.57291666666666674</v>
      </c>
      <c r="BT81" s="42">
        <v>0</v>
      </c>
      <c r="BU81" s="42">
        <v>0</v>
      </c>
      <c r="BV81" s="42">
        <v>0</v>
      </c>
      <c r="BW81" s="42">
        <v>0</v>
      </c>
      <c r="BX81" s="42">
        <v>0</v>
      </c>
      <c r="BY81" s="42">
        <v>0</v>
      </c>
      <c r="BZ81" s="42">
        <v>0</v>
      </c>
      <c r="CA81" s="12">
        <f>SUM(BT81:BZ81)</f>
        <v>0</v>
      </c>
      <c r="CB81" s="12">
        <f t="shared" si="742"/>
        <v>0</v>
      </c>
      <c r="CC81" s="22">
        <f t="shared" si="818"/>
        <v>0.57291666666666674</v>
      </c>
      <c r="CD81" s="42">
        <v>0</v>
      </c>
      <c r="CE81" s="42">
        <v>0</v>
      </c>
      <c r="CF81" s="42">
        <v>0</v>
      </c>
      <c r="CG81" s="42">
        <v>0</v>
      </c>
      <c r="CH81" s="42">
        <v>0</v>
      </c>
      <c r="CI81" s="42">
        <v>0</v>
      </c>
      <c r="CJ81" s="42">
        <v>0</v>
      </c>
      <c r="CK81" s="12">
        <f>SUM(CD81:CJ81)</f>
        <v>0</v>
      </c>
      <c r="CL81" s="12">
        <f t="shared" si="744"/>
        <v>0</v>
      </c>
      <c r="CM81" s="22">
        <f t="shared" si="819"/>
        <v>0.57291666666666674</v>
      </c>
      <c r="CN81" s="42">
        <v>0</v>
      </c>
      <c r="CO81" s="42">
        <v>0</v>
      </c>
      <c r="CP81" s="42">
        <v>0</v>
      </c>
      <c r="CQ81" s="42">
        <v>0</v>
      </c>
      <c r="CR81" s="42">
        <v>0</v>
      </c>
      <c r="CS81" s="42">
        <v>0</v>
      </c>
      <c r="CT81" s="42">
        <v>1</v>
      </c>
      <c r="CU81" s="12">
        <f>SUM(CN81:CT81)</f>
        <v>1</v>
      </c>
      <c r="CV81" s="12">
        <f t="shared" si="746"/>
        <v>0.2</v>
      </c>
      <c r="CW81" s="22">
        <f t="shared" si="820"/>
        <v>0.57291666666666674</v>
      </c>
      <c r="CX81" s="42">
        <v>3</v>
      </c>
      <c r="CY81" s="42">
        <v>0</v>
      </c>
      <c r="CZ81" s="42">
        <v>0</v>
      </c>
      <c r="DA81" s="42">
        <v>0</v>
      </c>
      <c r="DB81" s="42">
        <v>0</v>
      </c>
      <c r="DC81" s="42">
        <v>1</v>
      </c>
      <c r="DD81" s="42">
        <v>0</v>
      </c>
      <c r="DE81" s="12">
        <f>SUM(CX81:DD81)</f>
        <v>4</v>
      </c>
      <c r="DF81" s="12">
        <f t="shared" si="748"/>
        <v>3.4</v>
      </c>
      <c r="DG81" s="22">
        <f t="shared" si="821"/>
        <v>0.57291666666666674</v>
      </c>
      <c r="DH81" s="42">
        <v>0</v>
      </c>
      <c r="DI81" s="42">
        <v>0</v>
      </c>
      <c r="DJ81" s="42">
        <v>0</v>
      </c>
      <c r="DK81" s="42">
        <v>0</v>
      </c>
      <c r="DL81" s="42">
        <v>0</v>
      </c>
      <c r="DM81" s="42">
        <v>0</v>
      </c>
      <c r="DN81" s="42">
        <v>0</v>
      </c>
      <c r="DO81" s="12">
        <f>SUM(DH81:DN81)</f>
        <v>0</v>
      </c>
      <c r="DP81" s="12">
        <f t="shared" si="750"/>
        <v>0</v>
      </c>
      <c r="DQ81" s="22">
        <f t="shared" si="822"/>
        <v>0.57291666666666674</v>
      </c>
      <c r="DR81" s="42">
        <v>7</v>
      </c>
      <c r="DS81" s="42">
        <v>4</v>
      </c>
      <c r="DT81" s="42">
        <v>1</v>
      </c>
      <c r="DU81" s="42">
        <v>0</v>
      </c>
      <c r="DV81" s="42">
        <v>0</v>
      </c>
      <c r="DW81" s="42">
        <v>0</v>
      </c>
      <c r="DX81" s="42">
        <v>0</v>
      </c>
      <c r="DY81" s="12">
        <f>SUM(DR81:DX81)</f>
        <v>12</v>
      </c>
      <c r="DZ81" s="12">
        <f t="shared" si="752"/>
        <v>12.5</v>
      </c>
      <c r="EA81" s="22">
        <f t="shared" si="823"/>
        <v>0.57291666666666674</v>
      </c>
      <c r="EB81" s="42">
        <v>78</v>
      </c>
      <c r="EC81" s="42">
        <v>23</v>
      </c>
      <c r="ED81" s="42">
        <v>12</v>
      </c>
      <c r="EE81" s="42">
        <v>2</v>
      </c>
      <c r="EF81" s="42">
        <v>7</v>
      </c>
      <c r="EG81" s="42">
        <v>9</v>
      </c>
      <c r="EH81" s="42">
        <v>2</v>
      </c>
      <c r="EI81" s="12">
        <f>SUM(EB81:EH81)</f>
        <v>133</v>
      </c>
      <c r="EJ81" s="12">
        <f t="shared" si="754"/>
        <v>141.6</v>
      </c>
      <c r="EK81" s="22">
        <f t="shared" si="824"/>
        <v>0.57291666666666674</v>
      </c>
      <c r="EL81" s="42">
        <v>0</v>
      </c>
      <c r="EM81" s="42">
        <v>0</v>
      </c>
      <c r="EN81" s="42">
        <v>0</v>
      </c>
      <c r="EO81" s="42">
        <v>0</v>
      </c>
      <c r="EP81" s="42">
        <v>0</v>
      </c>
      <c r="EQ81" s="42">
        <v>0</v>
      </c>
      <c r="ER81" s="42">
        <v>0</v>
      </c>
      <c r="ES81" s="12">
        <f>SUM(EL81:ER81)</f>
        <v>0</v>
      </c>
      <c r="ET81" s="12">
        <f t="shared" si="756"/>
        <v>0</v>
      </c>
      <c r="EU81" s="22">
        <f t="shared" si="825"/>
        <v>0.57291666666666674</v>
      </c>
      <c r="EV81" s="42">
        <v>1</v>
      </c>
      <c r="EW81" s="42">
        <v>0</v>
      </c>
      <c r="EX81" s="42">
        <v>0</v>
      </c>
      <c r="EY81" s="42">
        <v>0</v>
      </c>
      <c r="EZ81" s="42">
        <v>0</v>
      </c>
      <c r="FA81" s="42">
        <v>0</v>
      </c>
      <c r="FB81" s="42">
        <v>0</v>
      </c>
      <c r="FC81" s="12">
        <f>SUM(EV81:FB81)</f>
        <v>1</v>
      </c>
      <c r="FD81" s="12">
        <f t="shared" si="758"/>
        <v>1</v>
      </c>
      <c r="FE81" s="22">
        <f t="shared" si="826"/>
        <v>0.57291666666666674</v>
      </c>
      <c r="FF81" s="48">
        <f t="shared" si="801"/>
        <v>0</v>
      </c>
      <c r="FG81" s="48">
        <f t="shared" si="801"/>
        <v>0</v>
      </c>
      <c r="FH81" s="48">
        <f t="shared" si="801"/>
        <v>0</v>
      </c>
      <c r="FI81" s="48">
        <f t="shared" si="801"/>
        <v>0</v>
      </c>
      <c r="FJ81" s="48">
        <f t="shared" si="801"/>
        <v>0</v>
      </c>
      <c r="FK81" s="48">
        <f t="shared" si="801"/>
        <v>0</v>
      </c>
      <c r="FL81" s="48">
        <f t="shared" si="801"/>
        <v>2</v>
      </c>
      <c r="FM81" s="12">
        <f>SUM(FF81:FL81)</f>
        <v>2</v>
      </c>
      <c r="FN81" s="12">
        <f t="shared" si="760"/>
        <v>0.4</v>
      </c>
      <c r="FO81" s="22">
        <f t="shared" si="827"/>
        <v>0.57291666666666674</v>
      </c>
      <c r="FP81" s="48">
        <f t="shared" si="802"/>
        <v>30</v>
      </c>
      <c r="FQ81" s="48">
        <f t="shared" si="802"/>
        <v>10</v>
      </c>
      <c r="FR81" s="48">
        <f t="shared" si="802"/>
        <v>4</v>
      </c>
      <c r="FS81" s="48">
        <f t="shared" si="802"/>
        <v>0</v>
      </c>
      <c r="FT81" s="48">
        <f t="shared" si="802"/>
        <v>0</v>
      </c>
      <c r="FU81" s="48">
        <f t="shared" si="802"/>
        <v>6</v>
      </c>
      <c r="FV81" s="48">
        <f t="shared" si="802"/>
        <v>7</v>
      </c>
      <c r="FW81" s="12">
        <f>SUM(FP81:FV81)</f>
        <v>57</v>
      </c>
      <c r="FX81" s="12">
        <f t="shared" si="762"/>
        <v>49.8</v>
      </c>
      <c r="FY81" s="22">
        <f t="shared" si="828"/>
        <v>0.57291666666666674</v>
      </c>
      <c r="FZ81" s="48">
        <f t="shared" si="803"/>
        <v>89</v>
      </c>
      <c r="GA81" s="48">
        <f t="shared" si="803"/>
        <v>30</v>
      </c>
      <c r="GB81" s="48">
        <f t="shared" si="803"/>
        <v>15</v>
      </c>
      <c r="GC81" s="48">
        <f t="shared" si="803"/>
        <v>2</v>
      </c>
      <c r="GD81" s="48">
        <f t="shared" si="803"/>
        <v>7</v>
      </c>
      <c r="GE81" s="48">
        <f t="shared" si="803"/>
        <v>14</v>
      </c>
      <c r="GF81" s="48">
        <f t="shared" si="803"/>
        <v>4</v>
      </c>
      <c r="GG81" s="12">
        <f>SUM(FZ81:GF81)</f>
        <v>161</v>
      </c>
      <c r="GH81" s="12">
        <f t="shared" si="764"/>
        <v>166.5</v>
      </c>
      <c r="GI81" s="22">
        <f t="shared" si="829"/>
        <v>0.57291666666666674</v>
      </c>
      <c r="GJ81" s="48">
        <f t="shared" si="804"/>
        <v>121</v>
      </c>
      <c r="GK81" s="48">
        <f t="shared" si="804"/>
        <v>50</v>
      </c>
      <c r="GL81" s="48">
        <f t="shared" si="804"/>
        <v>10</v>
      </c>
      <c r="GM81" s="48">
        <f t="shared" si="804"/>
        <v>3</v>
      </c>
      <c r="GN81" s="48">
        <f t="shared" si="804"/>
        <v>7</v>
      </c>
      <c r="GO81" s="48">
        <f t="shared" si="804"/>
        <v>13</v>
      </c>
      <c r="GP81" s="48">
        <f t="shared" si="804"/>
        <v>2</v>
      </c>
      <c r="GQ81" s="12">
        <f>SUM(GJ81:GP81)</f>
        <v>206</v>
      </c>
      <c r="GR81" s="12">
        <f t="shared" si="766"/>
        <v>212.5</v>
      </c>
      <c r="GS81" s="22">
        <f t="shared" si="830"/>
        <v>0.57291666666666674</v>
      </c>
      <c r="GT81" s="48">
        <f t="shared" si="805"/>
        <v>23</v>
      </c>
      <c r="GU81" s="48">
        <f t="shared" si="805"/>
        <v>7</v>
      </c>
      <c r="GV81" s="48">
        <f t="shared" si="805"/>
        <v>2</v>
      </c>
      <c r="GW81" s="48">
        <f t="shared" si="805"/>
        <v>0</v>
      </c>
      <c r="GX81" s="48">
        <f t="shared" si="805"/>
        <v>0</v>
      </c>
      <c r="GY81" s="48">
        <f t="shared" si="805"/>
        <v>2</v>
      </c>
      <c r="GZ81" s="48">
        <f t="shared" si="805"/>
        <v>1</v>
      </c>
      <c r="HA81" s="12">
        <f>SUM(GT81:GZ81)</f>
        <v>35</v>
      </c>
      <c r="HB81" s="12">
        <f t="shared" si="768"/>
        <v>34</v>
      </c>
      <c r="HC81" s="22">
        <f t="shared" si="831"/>
        <v>0.57291666666666674</v>
      </c>
      <c r="HD81" s="48">
        <f t="shared" si="806"/>
        <v>3</v>
      </c>
      <c r="HE81" s="48">
        <f t="shared" si="806"/>
        <v>0</v>
      </c>
      <c r="HF81" s="48">
        <f t="shared" si="806"/>
        <v>0</v>
      </c>
      <c r="HG81" s="48">
        <f t="shared" si="806"/>
        <v>0</v>
      </c>
      <c r="HH81" s="48">
        <f t="shared" si="806"/>
        <v>0</v>
      </c>
      <c r="HI81" s="48">
        <f t="shared" si="806"/>
        <v>1</v>
      </c>
      <c r="HJ81" s="48">
        <f t="shared" si="806"/>
        <v>1</v>
      </c>
      <c r="HK81" s="12">
        <f>SUM(HD81:HJ81)</f>
        <v>5</v>
      </c>
      <c r="HL81" s="12">
        <f t="shared" si="770"/>
        <v>3.6</v>
      </c>
      <c r="HM81" s="22">
        <f t="shared" si="832"/>
        <v>0.57291666666666674</v>
      </c>
      <c r="HN81" s="48">
        <f t="shared" si="807"/>
        <v>128</v>
      </c>
      <c r="HO81" s="48">
        <f t="shared" si="807"/>
        <v>50</v>
      </c>
      <c r="HP81" s="48">
        <f t="shared" si="807"/>
        <v>10</v>
      </c>
      <c r="HQ81" s="48">
        <f t="shared" si="807"/>
        <v>3</v>
      </c>
      <c r="HR81" s="48">
        <f t="shared" si="807"/>
        <v>7</v>
      </c>
      <c r="HS81" s="48">
        <f t="shared" si="807"/>
        <v>13</v>
      </c>
      <c r="HT81" s="48">
        <f t="shared" si="807"/>
        <v>5</v>
      </c>
      <c r="HU81" s="12">
        <f>SUM(HN81:HT81)</f>
        <v>216</v>
      </c>
      <c r="HV81" s="12">
        <f t="shared" si="772"/>
        <v>220.1</v>
      </c>
      <c r="HW81" s="22">
        <f t="shared" si="833"/>
        <v>0.57291666666666674</v>
      </c>
      <c r="HX81" s="48">
        <f t="shared" si="808"/>
        <v>86</v>
      </c>
      <c r="HY81" s="48">
        <f t="shared" si="808"/>
        <v>27</v>
      </c>
      <c r="HZ81" s="48">
        <f t="shared" si="808"/>
        <v>13</v>
      </c>
      <c r="IA81" s="48">
        <f t="shared" si="808"/>
        <v>2</v>
      </c>
      <c r="IB81" s="48">
        <f t="shared" si="808"/>
        <v>7</v>
      </c>
      <c r="IC81" s="48">
        <f t="shared" si="808"/>
        <v>9</v>
      </c>
      <c r="ID81" s="48">
        <f t="shared" si="808"/>
        <v>2</v>
      </c>
      <c r="IE81" s="12">
        <f t="shared" si="809"/>
        <v>146</v>
      </c>
      <c r="IF81" s="12">
        <f t="shared" si="774"/>
        <v>155.1</v>
      </c>
    </row>
    <row r="82" spans="1:240" ht="13" customHeight="1" thickTop="1" thickBot="1" x14ac:dyDescent="0.3">
      <c r="A82" s="23" t="s">
        <v>5</v>
      </c>
      <c r="B82" s="80">
        <f t="shared" ref="B82:I82" si="834">SUM(B78:B81)</f>
        <v>20</v>
      </c>
      <c r="C82" s="80">
        <f t="shared" si="834"/>
        <v>6</v>
      </c>
      <c r="D82" s="80">
        <f t="shared" si="834"/>
        <v>1</v>
      </c>
      <c r="E82" s="80">
        <f t="shared" si="834"/>
        <v>0</v>
      </c>
      <c r="F82" s="80">
        <f t="shared" si="834"/>
        <v>0</v>
      </c>
      <c r="G82" s="80">
        <f t="shared" si="834"/>
        <v>6</v>
      </c>
      <c r="H82" s="80">
        <f t="shared" si="834"/>
        <v>5</v>
      </c>
      <c r="I82" s="13">
        <f t="shared" si="834"/>
        <v>38</v>
      </c>
      <c r="J82" s="13">
        <f t="shared" si="800"/>
        <v>30.9</v>
      </c>
      <c r="K82" s="23" t="s">
        <v>5</v>
      </c>
      <c r="L82" s="80">
        <f t="shared" ref="L82:S82" si="835">SUM(L78:L81)</f>
        <v>34</v>
      </c>
      <c r="M82" s="80">
        <f t="shared" si="835"/>
        <v>12</v>
      </c>
      <c r="N82" s="80">
        <f t="shared" si="835"/>
        <v>3</v>
      </c>
      <c r="O82" s="80">
        <f t="shared" si="835"/>
        <v>0</v>
      </c>
      <c r="P82" s="80">
        <f t="shared" si="835"/>
        <v>0</v>
      </c>
      <c r="Q82" s="80">
        <f t="shared" si="835"/>
        <v>5</v>
      </c>
      <c r="R82" s="80">
        <f t="shared" si="835"/>
        <v>4</v>
      </c>
      <c r="S82" s="13">
        <f t="shared" si="835"/>
        <v>58</v>
      </c>
      <c r="T82" s="13">
        <f t="shared" si="730"/>
        <v>53.3</v>
      </c>
      <c r="U82" s="23" t="s">
        <v>5</v>
      </c>
      <c r="V82" s="80">
        <f t="shared" ref="V82:AC82" si="836">SUM(V78:V81)</f>
        <v>50</v>
      </c>
      <c r="W82" s="80">
        <f t="shared" si="836"/>
        <v>20</v>
      </c>
      <c r="X82" s="80">
        <f t="shared" si="836"/>
        <v>5</v>
      </c>
      <c r="Y82" s="80">
        <f t="shared" si="836"/>
        <v>0</v>
      </c>
      <c r="Z82" s="80">
        <f t="shared" si="836"/>
        <v>0</v>
      </c>
      <c r="AA82" s="80">
        <f t="shared" si="836"/>
        <v>9</v>
      </c>
      <c r="AB82" s="80">
        <f t="shared" si="836"/>
        <v>3</v>
      </c>
      <c r="AC82" s="13">
        <f t="shared" si="836"/>
        <v>87</v>
      </c>
      <c r="AD82" s="13">
        <f t="shared" si="732"/>
        <v>81.699999999999989</v>
      </c>
      <c r="AE82" s="23" t="s">
        <v>5</v>
      </c>
      <c r="AF82" s="80">
        <f t="shared" ref="AF82:AM82" si="837">SUM(AF78:AF81)</f>
        <v>0</v>
      </c>
      <c r="AG82" s="80">
        <f t="shared" si="837"/>
        <v>0</v>
      </c>
      <c r="AH82" s="80">
        <f t="shared" si="837"/>
        <v>0</v>
      </c>
      <c r="AI82" s="80">
        <f t="shared" si="837"/>
        <v>0</v>
      </c>
      <c r="AJ82" s="80">
        <f t="shared" si="837"/>
        <v>0</v>
      </c>
      <c r="AK82" s="80">
        <f t="shared" si="837"/>
        <v>0</v>
      </c>
      <c r="AL82" s="80">
        <f t="shared" si="837"/>
        <v>0</v>
      </c>
      <c r="AM82" s="13">
        <f t="shared" si="837"/>
        <v>0</v>
      </c>
      <c r="AN82" s="13">
        <f t="shared" si="734"/>
        <v>0</v>
      </c>
      <c r="AO82" s="23" t="s">
        <v>5</v>
      </c>
      <c r="AP82" s="80">
        <f t="shared" ref="AP82:AW82" si="838">SUM(AP78:AP81)</f>
        <v>3</v>
      </c>
      <c r="AQ82" s="80">
        <f t="shared" si="838"/>
        <v>1</v>
      </c>
      <c r="AR82" s="80">
        <f t="shared" si="838"/>
        <v>0</v>
      </c>
      <c r="AS82" s="80">
        <f t="shared" si="838"/>
        <v>0</v>
      </c>
      <c r="AT82" s="80">
        <f t="shared" si="838"/>
        <v>0</v>
      </c>
      <c r="AU82" s="80">
        <f t="shared" si="838"/>
        <v>1</v>
      </c>
      <c r="AV82" s="80">
        <f t="shared" si="838"/>
        <v>1</v>
      </c>
      <c r="AW82" s="13">
        <f t="shared" si="838"/>
        <v>6</v>
      </c>
      <c r="AX82" s="13">
        <f t="shared" si="736"/>
        <v>4.6000000000000005</v>
      </c>
      <c r="AY82" s="23" t="s">
        <v>5</v>
      </c>
      <c r="AZ82" s="80">
        <f t="shared" ref="AZ82:BG82" si="839">SUM(AZ78:AZ81)</f>
        <v>435</v>
      </c>
      <c r="BA82" s="80">
        <f t="shared" si="839"/>
        <v>164</v>
      </c>
      <c r="BB82" s="80">
        <f t="shared" si="839"/>
        <v>45</v>
      </c>
      <c r="BC82" s="80">
        <f t="shared" si="839"/>
        <v>6</v>
      </c>
      <c r="BD82" s="80">
        <f t="shared" si="839"/>
        <v>28</v>
      </c>
      <c r="BE82" s="80">
        <f t="shared" si="839"/>
        <v>45</v>
      </c>
      <c r="BF82" s="80">
        <f t="shared" si="839"/>
        <v>3</v>
      </c>
      <c r="BG82" s="13">
        <f t="shared" si="839"/>
        <v>726</v>
      </c>
      <c r="BH82" s="13">
        <f t="shared" si="738"/>
        <v>754.9</v>
      </c>
      <c r="BI82" s="23" t="s">
        <v>5</v>
      </c>
      <c r="BJ82" s="80">
        <f t="shared" ref="BJ82:BQ82" si="840">SUM(BJ78:BJ81)</f>
        <v>13</v>
      </c>
      <c r="BK82" s="80">
        <f t="shared" si="840"/>
        <v>0</v>
      </c>
      <c r="BL82" s="80">
        <f t="shared" si="840"/>
        <v>0</v>
      </c>
      <c r="BM82" s="80">
        <f t="shared" si="840"/>
        <v>0</v>
      </c>
      <c r="BN82" s="80">
        <f t="shared" si="840"/>
        <v>0</v>
      </c>
      <c r="BO82" s="80">
        <f t="shared" si="840"/>
        <v>4</v>
      </c>
      <c r="BP82" s="80">
        <f t="shared" si="840"/>
        <v>0</v>
      </c>
      <c r="BQ82" s="13">
        <f t="shared" si="840"/>
        <v>17</v>
      </c>
      <c r="BR82" s="13">
        <f t="shared" si="740"/>
        <v>14.6</v>
      </c>
      <c r="BS82" s="23" t="s">
        <v>5</v>
      </c>
      <c r="BT82" s="80">
        <f t="shared" ref="BT82:CA82" si="841">SUM(BT78:BT81)</f>
        <v>0</v>
      </c>
      <c r="BU82" s="80">
        <f t="shared" si="841"/>
        <v>0</v>
      </c>
      <c r="BV82" s="80">
        <f t="shared" si="841"/>
        <v>0</v>
      </c>
      <c r="BW82" s="80">
        <f t="shared" si="841"/>
        <v>0</v>
      </c>
      <c r="BX82" s="80">
        <f t="shared" si="841"/>
        <v>0</v>
      </c>
      <c r="BY82" s="80">
        <f t="shared" si="841"/>
        <v>0</v>
      </c>
      <c r="BZ82" s="80">
        <f t="shared" si="841"/>
        <v>0</v>
      </c>
      <c r="CA82" s="13">
        <f t="shared" si="841"/>
        <v>0</v>
      </c>
      <c r="CB82" s="13">
        <f t="shared" si="742"/>
        <v>0</v>
      </c>
      <c r="CC82" s="23" t="s">
        <v>5</v>
      </c>
      <c r="CD82" s="80">
        <f t="shared" ref="CD82:CK82" si="842">SUM(CD78:CD81)</f>
        <v>5</v>
      </c>
      <c r="CE82" s="80">
        <f t="shared" si="842"/>
        <v>2</v>
      </c>
      <c r="CF82" s="80">
        <f t="shared" si="842"/>
        <v>1</v>
      </c>
      <c r="CG82" s="80">
        <f t="shared" si="842"/>
        <v>0</v>
      </c>
      <c r="CH82" s="80">
        <f t="shared" si="842"/>
        <v>0</v>
      </c>
      <c r="CI82" s="80">
        <f t="shared" si="842"/>
        <v>0</v>
      </c>
      <c r="CJ82" s="80">
        <f t="shared" si="842"/>
        <v>1</v>
      </c>
      <c r="CK82" s="13">
        <f t="shared" si="842"/>
        <v>9</v>
      </c>
      <c r="CL82" s="13">
        <f t="shared" si="744"/>
        <v>8.6999999999999993</v>
      </c>
      <c r="CM82" s="23" t="s">
        <v>5</v>
      </c>
      <c r="CN82" s="80">
        <f t="shared" ref="CN82:CU82" si="843">SUM(CN78:CN81)</f>
        <v>0</v>
      </c>
      <c r="CO82" s="80">
        <f t="shared" si="843"/>
        <v>0</v>
      </c>
      <c r="CP82" s="80">
        <f t="shared" si="843"/>
        <v>0</v>
      </c>
      <c r="CQ82" s="80">
        <f t="shared" si="843"/>
        <v>0</v>
      </c>
      <c r="CR82" s="80">
        <f t="shared" si="843"/>
        <v>0</v>
      </c>
      <c r="CS82" s="80">
        <f t="shared" si="843"/>
        <v>0</v>
      </c>
      <c r="CT82" s="80">
        <f t="shared" si="843"/>
        <v>4</v>
      </c>
      <c r="CU82" s="13">
        <f t="shared" si="843"/>
        <v>4</v>
      </c>
      <c r="CV82" s="13">
        <f t="shared" si="746"/>
        <v>0.8</v>
      </c>
      <c r="CW82" s="23" t="s">
        <v>5</v>
      </c>
      <c r="CX82" s="80">
        <f t="shared" ref="CX82:DE82" si="844">SUM(CX78:CX81)</f>
        <v>28</v>
      </c>
      <c r="CY82" s="80">
        <f t="shared" si="844"/>
        <v>8</v>
      </c>
      <c r="CZ82" s="80">
        <f t="shared" si="844"/>
        <v>0</v>
      </c>
      <c r="DA82" s="80">
        <f t="shared" si="844"/>
        <v>0</v>
      </c>
      <c r="DB82" s="80">
        <f t="shared" si="844"/>
        <v>0</v>
      </c>
      <c r="DC82" s="80">
        <f t="shared" si="844"/>
        <v>5</v>
      </c>
      <c r="DD82" s="80">
        <f t="shared" si="844"/>
        <v>1</v>
      </c>
      <c r="DE82" s="13">
        <f t="shared" si="844"/>
        <v>42</v>
      </c>
      <c r="DF82" s="13">
        <f t="shared" si="748"/>
        <v>38.200000000000003</v>
      </c>
      <c r="DG82" s="23" t="s">
        <v>5</v>
      </c>
      <c r="DH82" s="80">
        <f t="shared" ref="DH82:DO82" si="845">SUM(DH78:DH81)</f>
        <v>0</v>
      </c>
      <c r="DI82" s="80">
        <f t="shared" si="845"/>
        <v>0</v>
      </c>
      <c r="DJ82" s="80">
        <f t="shared" si="845"/>
        <v>0</v>
      </c>
      <c r="DK82" s="80">
        <f t="shared" si="845"/>
        <v>0</v>
      </c>
      <c r="DL82" s="80">
        <f t="shared" si="845"/>
        <v>0</v>
      </c>
      <c r="DM82" s="80">
        <f t="shared" si="845"/>
        <v>0</v>
      </c>
      <c r="DN82" s="80">
        <f t="shared" si="845"/>
        <v>0</v>
      </c>
      <c r="DO82" s="13">
        <f t="shared" si="845"/>
        <v>0</v>
      </c>
      <c r="DP82" s="13">
        <f t="shared" si="750"/>
        <v>0</v>
      </c>
      <c r="DQ82" s="23" t="s">
        <v>5</v>
      </c>
      <c r="DR82" s="80">
        <f t="shared" ref="DR82:DY82" si="846">SUM(DR78:DR81)</f>
        <v>41</v>
      </c>
      <c r="DS82" s="80">
        <f t="shared" si="846"/>
        <v>12</v>
      </c>
      <c r="DT82" s="80">
        <f t="shared" si="846"/>
        <v>3</v>
      </c>
      <c r="DU82" s="80">
        <f t="shared" si="846"/>
        <v>0</v>
      </c>
      <c r="DV82" s="80">
        <f t="shared" si="846"/>
        <v>0</v>
      </c>
      <c r="DW82" s="80">
        <f t="shared" si="846"/>
        <v>2</v>
      </c>
      <c r="DX82" s="80">
        <f t="shared" si="846"/>
        <v>0</v>
      </c>
      <c r="DY82" s="13">
        <f t="shared" si="846"/>
        <v>58</v>
      </c>
      <c r="DZ82" s="13">
        <f t="shared" si="752"/>
        <v>58.3</v>
      </c>
      <c r="EA82" s="23" t="s">
        <v>5</v>
      </c>
      <c r="EB82" s="80">
        <f t="shared" ref="EB82:EI82" si="847">SUM(EB78:EB81)</f>
        <v>308</v>
      </c>
      <c r="EC82" s="80">
        <f t="shared" si="847"/>
        <v>81</v>
      </c>
      <c r="ED82" s="80">
        <f t="shared" si="847"/>
        <v>37</v>
      </c>
      <c r="EE82" s="80">
        <f t="shared" si="847"/>
        <v>8</v>
      </c>
      <c r="EF82" s="80">
        <f t="shared" si="847"/>
        <v>30</v>
      </c>
      <c r="EG82" s="80">
        <f t="shared" si="847"/>
        <v>38</v>
      </c>
      <c r="EH82" s="80">
        <f t="shared" si="847"/>
        <v>5</v>
      </c>
      <c r="EI82" s="13">
        <f t="shared" si="847"/>
        <v>507</v>
      </c>
      <c r="EJ82" s="13">
        <f t="shared" si="754"/>
        <v>539.1</v>
      </c>
      <c r="EK82" s="23" t="s">
        <v>5</v>
      </c>
      <c r="EL82" s="80">
        <f t="shared" ref="EL82:ES82" si="848">SUM(EL78:EL81)</f>
        <v>2</v>
      </c>
      <c r="EM82" s="80">
        <f t="shared" si="848"/>
        <v>0</v>
      </c>
      <c r="EN82" s="80">
        <f t="shared" si="848"/>
        <v>0</v>
      </c>
      <c r="EO82" s="80">
        <f t="shared" si="848"/>
        <v>0</v>
      </c>
      <c r="EP82" s="80">
        <f t="shared" si="848"/>
        <v>0</v>
      </c>
      <c r="EQ82" s="80">
        <f t="shared" si="848"/>
        <v>0</v>
      </c>
      <c r="ER82" s="80">
        <f t="shared" si="848"/>
        <v>1</v>
      </c>
      <c r="ES82" s="13">
        <f t="shared" si="848"/>
        <v>3</v>
      </c>
      <c r="ET82" s="13">
        <f t="shared" si="756"/>
        <v>2.2000000000000002</v>
      </c>
      <c r="EU82" s="23" t="s">
        <v>5</v>
      </c>
      <c r="EV82" s="80">
        <f t="shared" ref="EV82:FC82" si="849">SUM(EV78:EV81)</f>
        <v>2</v>
      </c>
      <c r="EW82" s="80">
        <f t="shared" si="849"/>
        <v>0</v>
      </c>
      <c r="EX82" s="80">
        <f t="shared" si="849"/>
        <v>0</v>
      </c>
      <c r="EY82" s="80">
        <f t="shared" si="849"/>
        <v>0</v>
      </c>
      <c r="EZ82" s="80">
        <f t="shared" si="849"/>
        <v>0</v>
      </c>
      <c r="FA82" s="80">
        <f t="shared" si="849"/>
        <v>1</v>
      </c>
      <c r="FB82" s="80">
        <f t="shared" si="849"/>
        <v>0</v>
      </c>
      <c r="FC82" s="13">
        <f t="shared" si="849"/>
        <v>3</v>
      </c>
      <c r="FD82" s="13">
        <f t="shared" si="758"/>
        <v>2.4</v>
      </c>
      <c r="FE82" s="23" t="s">
        <v>5</v>
      </c>
      <c r="FF82" s="44">
        <f t="shared" ref="FF82:FM82" si="850">SUM(FF78:FF81)</f>
        <v>5</v>
      </c>
      <c r="FG82" s="44">
        <f t="shared" si="850"/>
        <v>1</v>
      </c>
      <c r="FH82" s="44">
        <f t="shared" si="850"/>
        <v>0</v>
      </c>
      <c r="FI82" s="44">
        <f t="shared" si="850"/>
        <v>0</v>
      </c>
      <c r="FJ82" s="44">
        <f t="shared" si="850"/>
        <v>0</v>
      </c>
      <c r="FK82" s="44">
        <f t="shared" si="850"/>
        <v>1</v>
      </c>
      <c r="FL82" s="44">
        <f t="shared" si="850"/>
        <v>6</v>
      </c>
      <c r="FM82" s="13">
        <f t="shared" si="850"/>
        <v>13</v>
      </c>
      <c r="FN82" s="13">
        <f t="shared" si="760"/>
        <v>7.6000000000000005</v>
      </c>
      <c r="FO82" s="23" t="s">
        <v>5</v>
      </c>
      <c r="FP82" s="44">
        <f t="shared" ref="FP82:FW82" si="851">SUM(FP78:FP81)</f>
        <v>104</v>
      </c>
      <c r="FQ82" s="44">
        <f t="shared" si="851"/>
        <v>38</v>
      </c>
      <c r="FR82" s="44">
        <f t="shared" si="851"/>
        <v>9</v>
      </c>
      <c r="FS82" s="44">
        <f t="shared" si="851"/>
        <v>0</v>
      </c>
      <c r="FT82" s="44">
        <f t="shared" si="851"/>
        <v>0</v>
      </c>
      <c r="FU82" s="44">
        <f t="shared" si="851"/>
        <v>20</v>
      </c>
      <c r="FV82" s="44">
        <f t="shared" si="851"/>
        <v>12</v>
      </c>
      <c r="FW82" s="13">
        <f t="shared" si="851"/>
        <v>183</v>
      </c>
      <c r="FX82" s="13">
        <f t="shared" si="762"/>
        <v>165.9</v>
      </c>
      <c r="FY82" s="23" t="s">
        <v>5</v>
      </c>
      <c r="FZ82" s="44">
        <f t="shared" ref="FZ82:GG82" si="852">SUM(FZ78:FZ81)</f>
        <v>363</v>
      </c>
      <c r="GA82" s="44">
        <f t="shared" si="852"/>
        <v>103</v>
      </c>
      <c r="GB82" s="44">
        <f t="shared" si="852"/>
        <v>43</v>
      </c>
      <c r="GC82" s="44">
        <f t="shared" si="852"/>
        <v>8</v>
      </c>
      <c r="GD82" s="44">
        <f t="shared" si="852"/>
        <v>30</v>
      </c>
      <c r="GE82" s="44">
        <f t="shared" si="852"/>
        <v>47</v>
      </c>
      <c r="GF82" s="44">
        <f t="shared" si="852"/>
        <v>9</v>
      </c>
      <c r="GG82" s="13">
        <f t="shared" si="852"/>
        <v>603</v>
      </c>
      <c r="GH82" s="13">
        <f t="shared" si="764"/>
        <v>629.49999999999989</v>
      </c>
      <c r="GI82" s="23" t="s">
        <v>5</v>
      </c>
      <c r="GJ82" s="44">
        <f t="shared" ref="GJ82:GQ82" si="853">SUM(GJ78:GJ81)</f>
        <v>451</v>
      </c>
      <c r="GK82" s="44">
        <f t="shared" si="853"/>
        <v>165</v>
      </c>
      <c r="GL82" s="44">
        <f t="shared" si="853"/>
        <v>45</v>
      </c>
      <c r="GM82" s="44">
        <f t="shared" si="853"/>
        <v>6</v>
      </c>
      <c r="GN82" s="44">
        <f t="shared" si="853"/>
        <v>28</v>
      </c>
      <c r="GO82" s="44">
        <f t="shared" si="853"/>
        <v>50</v>
      </c>
      <c r="GP82" s="44">
        <f t="shared" si="853"/>
        <v>4</v>
      </c>
      <c r="GQ82" s="13">
        <f t="shared" si="853"/>
        <v>749</v>
      </c>
      <c r="GR82" s="13">
        <f t="shared" si="766"/>
        <v>774.09999999999991</v>
      </c>
      <c r="GS82" s="23" t="s">
        <v>5</v>
      </c>
      <c r="GT82" s="44">
        <f t="shared" ref="GT82:HA82" si="854">SUM(GT78:GT81)</f>
        <v>88</v>
      </c>
      <c r="GU82" s="44">
        <f t="shared" si="854"/>
        <v>24</v>
      </c>
      <c r="GV82" s="44">
        <f t="shared" si="854"/>
        <v>6</v>
      </c>
      <c r="GW82" s="44">
        <f t="shared" si="854"/>
        <v>0</v>
      </c>
      <c r="GX82" s="44">
        <f t="shared" si="854"/>
        <v>0</v>
      </c>
      <c r="GY82" s="44">
        <f t="shared" si="854"/>
        <v>11</v>
      </c>
      <c r="GZ82" s="44">
        <f t="shared" si="854"/>
        <v>4</v>
      </c>
      <c r="HA82" s="13">
        <f t="shared" si="854"/>
        <v>133</v>
      </c>
      <c r="HB82" s="13">
        <f t="shared" si="768"/>
        <v>126.2</v>
      </c>
      <c r="HC82" s="23" t="s">
        <v>5</v>
      </c>
      <c r="HD82" s="44">
        <f t="shared" ref="HD82:HK82" si="855">SUM(HD78:HD81)</f>
        <v>33</v>
      </c>
      <c r="HE82" s="44">
        <f t="shared" si="855"/>
        <v>10</v>
      </c>
      <c r="HF82" s="44">
        <f t="shared" si="855"/>
        <v>1</v>
      </c>
      <c r="HG82" s="44">
        <f t="shared" si="855"/>
        <v>0</v>
      </c>
      <c r="HH82" s="44">
        <f t="shared" si="855"/>
        <v>0</v>
      </c>
      <c r="HI82" s="44">
        <f t="shared" si="855"/>
        <v>5</v>
      </c>
      <c r="HJ82" s="44">
        <f t="shared" si="855"/>
        <v>6</v>
      </c>
      <c r="HK82" s="13">
        <f t="shared" si="855"/>
        <v>55</v>
      </c>
      <c r="HL82" s="13">
        <f t="shared" si="770"/>
        <v>47.7</v>
      </c>
      <c r="HM82" s="23" t="s">
        <v>5</v>
      </c>
      <c r="HN82" s="44">
        <f t="shared" ref="HN82:HU82" si="856">SUM(HN78:HN81)</f>
        <v>485</v>
      </c>
      <c r="HO82" s="44">
        <f t="shared" si="856"/>
        <v>178</v>
      </c>
      <c r="HP82" s="44">
        <f t="shared" si="856"/>
        <v>46</v>
      </c>
      <c r="HQ82" s="44">
        <f t="shared" si="856"/>
        <v>6</v>
      </c>
      <c r="HR82" s="44">
        <f t="shared" si="856"/>
        <v>28</v>
      </c>
      <c r="HS82" s="44">
        <f t="shared" si="856"/>
        <v>57</v>
      </c>
      <c r="HT82" s="44">
        <f t="shared" si="856"/>
        <v>9</v>
      </c>
      <c r="HU82" s="13">
        <f t="shared" si="856"/>
        <v>809</v>
      </c>
      <c r="HV82" s="13">
        <f t="shared" si="772"/>
        <v>826.39999999999986</v>
      </c>
      <c r="HW82" s="23" t="s">
        <v>5</v>
      </c>
      <c r="HX82" s="44">
        <f t="shared" ref="HX82:ID82" si="857">SUM(HX78:HX81)</f>
        <v>353</v>
      </c>
      <c r="HY82" s="44">
        <f t="shared" si="857"/>
        <v>93</v>
      </c>
      <c r="HZ82" s="44">
        <f t="shared" si="857"/>
        <v>40</v>
      </c>
      <c r="IA82" s="44">
        <f t="shared" si="857"/>
        <v>8</v>
      </c>
      <c r="IB82" s="44">
        <f t="shared" si="857"/>
        <v>30</v>
      </c>
      <c r="IC82" s="44">
        <f t="shared" si="857"/>
        <v>41</v>
      </c>
      <c r="ID82" s="44">
        <f t="shared" si="857"/>
        <v>6</v>
      </c>
      <c r="IE82" s="13">
        <f t="shared" ref="IE82" si="858">SUM(HX82:ID82)</f>
        <v>571</v>
      </c>
      <c r="IF82" s="13">
        <f t="shared" si="774"/>
        <v>602</v>
      </c>
    </row>
    <row r="83" spans="1:240" ht="13" customHeight="1" thickTop="1" x14ac:dyDescent="0.25">
      <c r="A83" s="22">
        <f>A81+"00:15"</f>
        <v>0.58333333333333337</v>
      </c>
      <c r="B83" s="42">
        <v>7</v>
      </c>
      <c r="C83" s="42">
        <v>0</v>
      </c>
      <c r="D83" s="42">
        <v>1</v>
      </c>
      <c r="E83" s="42">
        <v>0</v>
      </c>
      <c r="F83" s="42">
        <v>0</v>
      </c>
      <c r="G83" s="42">
        <v>0</v>
      </c>
      <c r="H83" s="42">
        <v>1</v>
      </c>
      <c r="I83" s="12">
        <f>SUM(B83:H83)</f>
        <v>9</v>
      </c>
      <c r="J83" s="12">
        <f t="shared" si="800"/>
        <v>8.6999999999999993</v>
      </c>
      <c r="K83" s="22">
        <f>K81+"00:15"</f>
        <v>0.58333333333333337</v>
      </c>
      <c r="L83" s="42">
        <v>8</v>
      </c>
      <c r="M83" s="42">
        <v>3</v>
      </c>
      <c r="N83" s="42">
        <v>2</v>
      </c>
      <c r="O83" s="42">
        <v>0</v>
      </c>
      <c r="P83" s="42">
        <v>0</v>
      </c>
      <c r="Q83" s="42">
        <v>1</v>
      </c>
      <c r="R83" s="42">
        <v>1</v>
      </c>
      <c r="S83" s="12">
        <f>SUM(L83:R83)</f>
        <v>15</v>
      </c>
      <c r="T83" s="12">
        <f t="shared" si="730"/>
        <v>14.6</v>
      </c>
      <c r="U83" s="22">
        <f>U81+"00:15"</f>
        <v>0.58333333333333337</v>
      </c>
      <c r="V83" s="42">
        <v>9</v>
      </c>
      <c r="W83" s="42">
        <v>6</v>
      </c>
      <c r="X83" s="42">
        <v>0</v>
      </c>
      <c r="Y83" s="42">
        <v>0</v>
      </c>
      <c r="Z83" s="42">
        <v>0</v>
      </c>
      <c r="AA83" s="42">
        <v>4</v>
      </c>
      <c r="AB83" s="42">
        <v>0</v>
      </c>
      <c r="AC83" s="12">
        <f>SUM(V83:AB83)</f>
        <v>19</v>
      </c>
      <c r="AD83" s="12">
        <f t="shared" si="732"/>
        <v>16.600000000000001</v>
      </c>
      <c r="AE83" s="22">
        <f>AE81+"00:15"</f>
        <v>0.58333333333333337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12">
        <f>SUM(AF83:AL83)</f>
        <v>0</v>
      </c>
      <c r="AN83" s="12">
        <f t="shared" si="734"/>
        <v>0</v>
      </c>
      <c r="AO83" s="22">
        <f>AO81+"00:15"</f>
        <v>0.58333333333333337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12">
        <f>SUM(AP83:AV83)</f>
        <v>0</v>
      </c>
      <c r="AX83" s="12">
        <f t="shared" si="736"/>
        <v>0</v>
      </c>
      <c r="AY83" s="22">
        <f>AY81+"00:15"</f>
        <v>0.58333333333333337</v>
      </c>
      <c r="AZ83" s="42">
        <v>112</v>
      </c>
      <c r="BA83" s="42">
        <v>42</v>
      </c>
      <c r="BB83" s="42">
        <v>9</v>
      </c>
      <c r="BC83" s="42">
        <v>2</v>
      </c>
      <c r="BD83" s="42">
        <v>8</v>
      </c>
      <c r="BE83" s="42">
        <v>10</v>
      </c>
      <c r="BF83" s="42">
        <v>0</v>
      </c>
      <c r="BG83" s="12">
        <f>SUM(AZ83:BF83)</f>
        <v>183</v>
      </c>
      <c r="BH83" s="12">
        <f t="shared" si="738"/>
        <v>192.1</v>
      </c>
      <c r="BI83" s="22">
        <f>BI81+"00:15"</f>
        <v>0.58333333333333337</v>
      </c>
      <c r="BJ83" s="42">
        <v>2</v>
      </c>
      <c r="BK83" s="42">
        <v>0</v>
      </c>
      <c r="BL83" s="42">
        <v>0</v>
      </c>
      <c r="BM83" s="42">
        <v>0</v>
      </c>
      <c r="BN83" s="42">
        <v>0</v>
      </c>
      <c r="BO83" s="42">
        <v>1</v>
      </c>
      <c r="BP83" s="42">
        <v>0</v>
      </c>
      <c r="BQ83" s="12">
        <f>SUM(BJ83:BP83)</f>
        <v>3</v>
      </c>
      <c r="BR83" s="12">
        <f t="shared" si="740"/>
        <v>2.4</v>
      </c>
      <c r="BS83" s="22">
        <f>BS81+"00:15"</f>
        <v>0.58333333333333337</v>
      </c>
      <c r="BT83" s="42">
        <v>0</v>
      </c>
      <c r="BU83" s="42">
        <v>0</v>
      </c>
      <c r="BV83" s="42">
        <v>0</v>
      </c>
      <c r="BW83" s="42">
        <v>0</v>
      </c>
      <c r="BX83" s="42">
        <v>0</v>
      </c>
      <c r="BY83" s="42">
        <v>0</v>
      </c>
      <c r="BZ83" s="42">
        <v>0</v>
      </c>
      <c r="CA83" s="12">
        <f>SUM(BT83:BZ83)</f>
        <v>0</v>
      </c>
      <c r="CB83" s="12">
        <f t="shared" si="742"/>
        <v>0</v>
      </c>
      <c r="CC83" s="22">
        <f>CC81+"00:15"</f>
        <v>0.58333333333333337</v>
      </c>
      <c r="CD83" s="42">
        <v>1</v>
      </c>
      <c r="CE83" s="42">
        <v>1</v>
      </c>
      <c r="CF83" s="42">
        <v>0</v>
      </c>
      <c r="CG83" s="42">
        <v>0</v>
      </c>
      <c r="CH83" s="42">
        <v>0</v>
      </c>
      <c r="CI83" s="42">
        <v>0</v>
      </c>
      <c r="CJ83" s="42">
        <v>0</v>
      </c>
      <c r="CK83" s="12">
        <f>SUM(CD83:CJ83)</f>
        <v>2</v>
      </c>
      <c r="CL83" s="12">
        <f t="shared" si="744"/>
        <v>2</v>
      </c>
      <c r="CM83" s="22">
        <f>CM81+"00:15"</f>
        <v>0.58333333333333337</v>
      </c>
      <c r="CN83" s="42">
        <v>0</v>
      </c>
      <c r="CO83" s="42">
        <v>0</v>
      </c>
      <c r="CP83" s="42">
        <v>0</v>
      </c>
      <c r="CQ83" s="42">
        <v>0</v>
      </c>
      <c r="CR83" s="42">
        <v>0</v>
      </c>
      <c r="CS83" s="42">
        <v>0</v>
      </c>
      <c r="CT83" s="42">
        <v>0</v>
      </c>
      <c r="CU83" s="12">
        <f>SUM(CN83:CT83)</f>
        <v>0</v>
      </c>
      <c r="CV83" s="12">
        <f t="shared" si="746"/>
        <v>0</v>
      </c>
      <c r="CW83" s="22">
        <f>CW81+"00:15"</f>
        <v>0.58333333333333337</v>
      </c>
      <c r="CX83" s="42">
        <v>7</v>
      </c>
      <c r="CY83" s="42">
        <v>2</v>
      </c>
      <c r="CZ83" s="42">
        <v>0</v>
      </c>
      <c r="DA83" s="42">
        <v>0</v>
      </c>
      <c r="DB83" s="42">
        <v>0</v>
      </c>
      <c r="DC83" s="42">
        <v>1</v>
      </c>
      <c r="DD83" s="42">
        <v>1</v>
      </c>
      <c r="DE83" s="12">
        <f>SUM(CX83:DD83)</f>
        <v>11</v>
      </c>
      <c r="DF83" s="12">
        <f t="shared" si="748"/>
        <v>9.6</v>
      </c>
      <c r="DG83" s="22">
        <f>DG81+"00:15"</f>
        <v>0.58333333333333337</v>
      </c>
      <c r="DH83" s="42">
        <v>0</v>
      </c>
      <c r="DI83" s="42">
        <v>0</v>
      </c>
      <c r="DJ83" s="42">
        <v>0</v>
      </c>
      <c r="DK83" s="42">
        <v>0</v>
      </c>
      <c r="DL83" s="42">
        <v>0</v>
      </c>
      <c r="DM83" s="42">
        <v>0</v>
      </c>
      <c r="DN83" s="42">
        <v>0</v>
      </c>
      <c r="DO83" s="12">
        <f>SUM(DH83:DN83)</f>
        <v>0</v>
      </c>
      <c r="DP83" s="12">
        <f t="shared" si="750"/>
        <v>0</v>
      </c>
      <c r="DQ83" s="22">
        <f>DQ81+"00:15"</f>
        <v>0.58333333333333337</v>
      </c>
      <c r="DR83" s="42">
        <v>12</v>
      </c>
      <c r="DS83" s="42">
        <v>4</v>
      </c>
      <c r="DT83" s="42">
        <v>0</v>
      </c>
      <c r="DU83" s="42">
        <v>0</v>
      </c>
      <c r="DV83" s="42">
        <v>0</v>
      </c>
      <c r="DW83" s="42">
        <v>0</v>
      </c>
      <c r="DX83" s="42">
        <v>0</v>
      </c>
      <c r="DY83" s="12">
        <f>SUM(DR83:DX83)</f>
        <v>16</v>
      </c>
      <c r="DZ83" s="12">
        <f t="shared" si="752"/>
        <v>16</v>
      </c>
      <c r="EA83" s="22">
        <f>EA81+"00:15"</f>
        <v>0.58333333333333337</v>
      </c>
      <c r="EB83" s="42">
        <v>66</v>
      </c>
      <c r="EC83" s="42">
        <v>24</v>
      </c>
      <c r="ED83" s="42">
        <v>7</v>
      </c>
      <c r="EE83" s="42">
        <v>1</v>
      </c>
      <c r="EF83" s="42">
        <v>6</v>
      </c>
      <c r="EG83" s="42">
        <v>8</v>
      </c>
      <c r="EH83" s="42">
        <v>1</v>
      </c>
      <c r="EI83" s="12">
        <f>SUM(EB83:EH83)</f>
        <v>113</v>
      </c>
      <c r="EJ83" s="12">
        <f t="shared" si="754"/>
        <v>118.2</v>
      </c>
      <c r="EK83" s="22">
        <f>EK81+"00:15"</f>
        <v>0.58333333333333337</v>
      </c>
      <c r="EL83" s="42">
        <v>0</v>
      </c>
      <c r="EM83" s="42">
        <v>0</v>
      </c>
      <c r="EN83" s="42">
        <v>0</v>
      </c>
      <c r="EO83" s="42">
        <v>0</v>
      </c>
      <c r="EP83" s="42">
        <v>0</v>
      </c>
      <c r="EQ83" s="42">
        <v>0</v>
      </c>
      <c r="ER83" s="42">
        <v>0</v>
      </c>
      <c r="ES83" s="12">
        <f>SUM(EL83:ER83)</f>
        <v>0</v>
      </c>
      <c r="ET83" s="12">
        <f t="shared" si="756"/>
        <v>0</v>
      </c>
      <c r="EU83" s="22">
        <f>EU81+"00:15"</f>
        <v>0.58333333333333337</v>
      </c>
      <c r="EV83" s="42">
        <v>4</v>
      </c>
      <c r="EW83" s="42">
        <v>0</v>
      </c>
      <c r="EX83" s="42">
        <v>0</v>
      </c>
      <c r="EY83" s="42">
        <v>0</v>
      </c>
      <c r="EZ83" s="42">
        <v>0</v>
      </c>
      <c r="FA83" s="42">
        <v>0</v>
      </c>
      <c r="FB83" s="42">
        <v>0</v>
      </c>
      <c r="FC83" s="12">
        <f>SUM(EV83:FB83)</f>
        <v>4</v>
      </c>
      <c r="FD83" s="12">
        <f t="shared" si="758"/>
        <v>4</v>
      </c>
      <c r="FE83" s="22">
        <f>FE81+"00:15"</f>
        <v>0.58333333333333337</v>
      </c>
      <c r="FF83" s="48">
        <f t="shared" ref="FF83:FL86" si="859">SUM(AF83,AP83,CN83,EL83)</f>
        <v>0</v>
      </c>
      <c r="FG83" s="48">
        <f t="shared" si="859"/>
        <v>0</v>
      </c>
      <c r="FH83" s="48">
        <f t="shared" si="859"/>
        <v>0</v>
      </c>
      <c r="FI83" s="48">
        <f t="shared" si="859"/>
        <v>0</v>
      </c>
      <c r="FJ83" s="48">
        <f t="shared" si="859"/>
        <v>0</v>
      </c>
      <c r="FK83" s="48">
        <f t="shared" si="859"/>
        <v>0</v>
      </c>
      <c r="FL83" s="48">
        <f t="shared" si="859"/>
        <v>0</v>
      </c>
      <c r="FM83" s="12">
        <f>SUM(FF83:FL83)</f>
        <v>0</v>
      </c>
      <c r="FN83" s="12">
        <f t="shared" si="760"/>
        <v>0</v>
      </c>
      <c r="FO83" s="22">
        <f>FO81+"00:15"</f>
        <v>0.58333333333333337</v>
      </c>
      <c r="FP83" s="48">
        <f t="shared" ref="FP83:FV86" si="860">SUM(B83,L83,V83,AF83)</f>
        <v>24</v>
      </c>
      <c r="FQ83" s="48">
        <f t="shared" si="860"/>
        <v>9</v>
      </c>
      <c r="FR83" s="48">
        <f t="shared" si="860"/>
        <v>3</v>
      </c>
      <c r="FS83" s="48">
        <f t="shared" si="860"/>
        <v>0</v>
      </c>
      <c r="FT83" s="48">
        <f t="shared" si="860"/>
        <v>0</v>
      </c>
      <c r="FU83" s="48">
        <f t="shared" si="860"/>
        <v>5</v>
      </c>
      <c r="FV83" s="48">
        <f t="shared" si="860"/>
        <v>2</v>
      </c>
      <c r="FW83" s="12">
        <f>SUM(FP83:FV83)</f>
        <v>43</v>
      </c>
      <c r="FX83" s="12">
        <f t="shared" si="762"/>
        <v>39.9</v>
      </c>
      <c r="FY83" s="22">
        <f>FY81+"00:15"</f>
        <v>0.58333333333333337</v>
      </c>
      <c r="FZ83" s="48">
        <f t="shared" ref="FZ83:GF86" si="861">SUM(V83,BT83,CD83,EB83)</f>
        <v>76</v>
      </c>
      <c r="GA83" s="48">
        <f t="shared" si="861"/>
        <v>31</v>
      </c>
      <c r="GB83" s="48">
        <f t="shared" si="861"/>
        <v>7</v>
      </c>
      <c r="GC83" s="48">
        <f t="shared" si="861"/>
        <v>1</v>
      </c>
      <c r="GD83" s="48">
        <f t="shared" si="861"/>
        <v>6</v>
      </c>
      <c r="GE83" s="48">
        <f t="shared" si="861"/>
        <v>12</v>
      </c>
      <c r="GF83" s="48">
        <f t="shared" si="861"/>
        <v>1</v>
      </c>
      <c r="GG83" s="12">
        <f>SUM(FZ83:GF83)</f>
        <v>134</v>
      </c>
      <c r="GH83" s="12">
        <f t="shared" si="764"/>
        <v>136.80000000000001</v>
      </c>
      <c r="GI83" s="22">
        <f>GI81+"00:15"</f>
        <v>0.58333333333333337</v>
      </c>
      <c r="GJ83" s="48">
        <f t="shared" ref="GJ83:GP86" si="862">SUM(AP83,AZ83,BJ83,BT83)</f>
        <v>114</v>
      </c>
      <c r="GK83" s="48">
        <f t="shared" si="862"/>
        <v>42</v>
      </c>
      <c r="GL83" s="48">
        <f t="shared" si="862"/>
        <v>9</v>
      </c>
      <c r="GM83" s="48">
        <f t="shared" si="862"/>
        <v>2</v>
      </c>
      <c r="GN83" s="48">
        <f t="shared" si="862"/>
        <v>8</v>
      </c>
      <c r="GO83" s="48">
        <f t="shared" si="862"/>
        <v>11</v>
      </c>
      <c r="GP83" s="48">
        <f t="shared" si="862"/>
        <v>0</v>
      </c>
      <c r="GQ83" s="12">
        <f>SUM(GJ83:GP83)</f>
        <v>186</v>
      </c>
      <c r="GR83" s="12">
        <f t="shared" si="766"/>
        <v>194.5</v>
      </c>
      <c r="GS83" s="22">
        <f>GS81+"00:15"</f>
        <v>0.58333333333333337</v>
      </c>
      <c r="GT83" s="48">
        <f t="shared" ref="GT83:GZ86" si="863">SUM(L83,BJ83,DH83,DR83)</f>
        <v>22</v>
      </c>
      <c r="GU83" s="48">
        <f t="shared" si="863"/>
        <v>7</v>
      </c>
      <c r="GV83" s="48">
        <f t="shared" si="863"/>
        <v>2</v>
      </c>
      <c r="GW83" s="48">
        <f t="shared" si="863"/>
        <v>0</v>
      </c>
      <c r="GX83" s="48">
        <f t="shared" si="863"/>
        <v>0</v>
      </c>
      <c r="GY83" s="48">
        <f t="shared" si="863"/>
        <v>2</v>
      </c>
      <c r="GZ83" s="48">
        <f t="shared" si="863"/>
        <v>1</v>
      </c>
      <c r="HA83" s="12">
        <f>SUM(GT83:GZ83)</f>
        <v>34</v>
      </c>
      <c r="HB83" s="12">
        <f t="shared" si="768"/>
        <v>33</v>
      </c>
      <c r="HC83" s="22">
        <f>HC81+"00:15"</f>
        <v>0.58333333333333337</v>
      </c>
      <c r="HD83" s="48">
        <f t="shared" ref="HD83:HJ86" si="864">SUM(CD83,CN83,CX83,DH83)</f>
        <v>8</v>
      </c>
      <c r="HE83" s="48">
        <f t="shared" si="864"/>
        <v>3</v>
      </c>
      <c r="HF83" s="48">
        <f t="shared" si="864"/>
        <v>0</v>
      </c>
      <c r="HG83" s="48">
        <f t="shared" si="864"/>
        <v>0</v>
      </c>
      <c r="HH83" s="48">
        <f t="shared" si="864"/>
        <v>0</v>
      </c>
      <c r="HI83" s="48">
        <f t="shared" si="864"/>
        <v>1</v>
      </c>
      <c r="HJ83" s="48">
        <f t="shared" si="864"/>
        <v>1</v>
      </c>
      <c r="HK83" s="12">
        <f>SUM(HD83:HJ83)</f>
        <v>13</v>
      </c>
      <c r="HL83" s="12">
        <f t="shared" si="770"/>
        <v>11.6</v>
      </c>
      <c r="HM83" s="22">
        <f>HM81+"00:15"</f>
        <v>0.58333333333333337</v>
      </c>
      <c r="HN83" s="48">
        <f t="shared" ref="HN83:HT86" si="865">SUM(B83,AZ83,CX83,EV83)</f>
        <v>130</v>
      </c>
      <c r="HO83" s="48">
        <f t="shared" si="865"/>
        <v>44</v>
      </c>
      <c r="HP83" s="48">
        <f t="shared" si="865"/>
        <v>10</v>
      </c>
      <c r="HQ83" s="48">
        <f t="shared" si="865"/>
        <v>2</v>
      </c>
      <c r="HR83" s="48">
        <f t="shared" si="865"/>
        <v>8</v>
      </c>
      <c r="HS83" s="48">
        <f t="shared" si="865"/>
        <v>11</v>
      </c>
      <c r="HT83" s="48">
        <f t="shared" si="865"/>
        <v>2</v>
      </c>
      <c r="HU83" s="12">
        <f>SUM(HN83:HT83)</f>
        <v>207</v>
      </c>
      <c r="HV83" s="12">
        <f t="shared" si="772"/>
        <v>214.4</v>
      </c>
      <c r="HW83" s="22">
        <f>HW81+"00:15"</f>
        <v>0.58333333333333337</v>
      </c>
      <c r="HX83" s="48">
        <f t="shared" ref="HX83:ID86" si="866">SUM(DR83,EB83,EL83,EV83)</f>
        <v>82</v>
      </c>
      <c r="HY83" s="48">
        <f t="shared" si="866"/>
        <v>28</v>
      </c>
      <c r="HZ83" s="48">
        <f t="shared" si="866"/>
        <v>7</v>
      </c>
      <c r="IA83" s="48">
        <f t="shared" si="866"/>
        <v>1</v>
      </c>
      <c r="IB83" s="48">
        <f t="shared" si="866"/>
        <v>6</v>
      </c>
      <c r="IC83" s="48">
        <f t="shared" si="866"/>
        <v>8</v>
      </c>
      <c r="ID83" s="48">
        <f t="shared" si="866"/>
        <v>1</v>
      </c>
      <c r="IE83" s="12">
        <f t="shared" si="809"/>
        <v>133</v>
      </c>
      <c r="IF83" s="12">
        <f t="shared" si="774"/>
        <v>138.19999999999999</v>
      </c>
    </row>
    <row r="84" spans="1:240" ht="13" customHeight="1" x14ac:dyDescent="0.25">
      <c r="A84" s="22">
        <f t="shared" ref="A84:A86" si="867">A83+"00:15"</f>
        <v>0.59375</v>
      </c>
      <c r="B84" s="42">
        <v>8</v>
      </c>
      <c r="C84" s="42">
        <v>1</v>
      </c>
      <c r="D84" s="42">
        <v>0</v>
      </c>
      <c r="E84" s="42">
        <v>0</v>
      </c>
      <c r="F84" s="42">
        <v>0</v>
      </c>
      <c r="G84" s="42">
        <v>3</v>
      </c>
      <c r="H84" s="42">
        <v>0</v>
      </c>
      <c r="I84" s="12">
        <f>SUM(B84:H84)</f>
        <v>12</v>
      </c>
      <c r="J84" s="12">
        <f t="shared" si="800"/>
        <v>10.199999999999999</v>
      </c>
      <c r="K84" s="22">
        <f t="shared" ref="K84:K86" si="868">K83+"00:15"</f>
        <v>0.59375</v>
      </c>
      <c r="L84" s="42">
        <v>9</v>
      </c>
      <c r="M84" s="42">
        <v>1</v>
      </c>
      <c r="N84" s="42">
        <v>0</v>
      </c>
      <c r="O84" s="42">
        <v>0</v>
      </c>
      <c r="P84" s="42">
        <v>0</v>
      </c>
      <c r="Q84" s="42">
        <v>0</v>
      </c>
      <c r="R84" s="42">
        <v>2</v>
      </c>
      <c r="S84" s="12">
        <f>SUM(L84:R84)</f>
        <v>12</v>
      </c>
      <c r="T84" s="12">
        <f t="shared" si="730"/>
        <v>10.4</v>
      </c>
      <c r="U84" s="22">
        <f t="shared" ref="U84:U86" si="869">U83+"00:15"</f>
        <v>0.59375</v>
      </c>
      <c r="V84" s="42">
        <v>11</v>
      </c>
      <c r="W84" s="42">
        <v>4</v>
      </c>
      <c r="X84" s="42">
        <v>0</v>
      </c>
      <c r="Y84" s="42">
        <v>0</v>
      </c>
      <c r="Z84" s="42">
        <v>0</v>
      </c>
      <c r="AA84" s="42">
        <v>5</v>
      </c>
      <c r="AB84" s="42">
        <v>1</v>
      </c>
      <c r="AC84" s="12">
        <f>SUM(V84:AB84)</f>
        <v>21</v>
      </c>
      <c r="AD84" s="12">
        <f t="shared" si="732"/>
        <v>17.2</v>
      </c>
      <c r="AE84" s="22">
        <f t="shared" ref="AE84:AE86" si="870">AE83+"00:15"</f>
        <v>0.59375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12">
        <f>SUM(AF84:AL84)</f>
        <v>0</v>
      </c>
      <c r="AN84" s="12">
        <f t="shared" si="734"/>
        <v>0</v>
      </c>
      <c r="AO84" s="22">
        <f t="shared" ref="AO84:AO86" si="871">AO83+"00:15"</f>
        <v>0.59375</v>
      </c>
      <c r="AP84" s="42">
        <v>1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3</v>
      </c>
      <c r="AW84" s="12">
        <f>SUM(AP84:AV84)</f>
        <v>4</v>
      </c>
      <c r="AX84" s="12">
        <f t="shared" si="736"/>
        <v>1.6</v>
      </c>
      <c r="AY84" s="22">
        <f t="shared" ref="AY84:AY86" si="872">AY83+"00:15"</f>
        <v>0.59375</v>
      </c>
      <c r="AZ84" s="42">
        <v>115</v>
      </c>
      <c r="BA84" s="42">
        <v>45</v>
      </c>
      <c r="BB84" s="42">
        <v>7</v>
      </c>
      <c r="BC84" s="42">
        <v>4</v>
      </c>
      <c r="BD84" s="42">
        <v>9</v>
      </c>
      <c r="BE84" s="42">
        <v>12</v>
      </c>
      <c r="BF84" s="42">
        <v>1</v>
      </c>
      <c r="BG84" s="12">
        <f>SUM(AZ84:BF84)</f>
        <v>193</v>
      </c>
      <c r="BH84" s="12">
        <f t="shared" si="738"/>
        <v>202.7</v>
      </c>
      <c r="BI84" s="22">
        <f t="shared" ref="BI84:BI86" si="873">BI83+"00:15"</f>
        <v>0.59375</v>
      </c>
      <c r="BJ84" s="42">
        <v>1</v>
      </c>
      <c r="BK84" s="42">
        <v>1</v>
      </c>
      <c r="BL84" s="42">
        <v>1</v>
      </c>
      <c r="BM84" s="42">
        <v>0</v>
      </c>
      <c r="BN84" s="42">
        <v>0</v>
      </c>
      <c r="BO84" s="42">
        <v>1</v>
      </c>
      <c r="BP84" s="42">
        <v>0</v>
      </c>
      <c r="BQ84" s="12">
        <f>SUM(BJ84:BP84)</f>
        <v>4</v>
      </c>
      <c r="BR84" s="12">
        <f t="shared" si="740"/>
        <v>3.9</v>
      </c>
      <c r="BS84" s="22">
        <f t="shared" ref="BS84:BS86" si="874">BS83+"00:15"</f>
        <v>0.59375</v>
      </c>
      <c r="BT84" s="42">
        <v>0</v>
      </c>
      <c r="BU84" s="42">
        <v>0</v>
      </c>
      <c r="BV84" s="42">
        <v>0</v>
      </c>
      <c r="BW84" s="42">
        <v>0</v>
      </c>
      <c r="BX84" s="42">
        <v>0</v>
      </c>
      <c r="BY84" s="42">
        <v>0</v>
      </c>
      <c r="BZ84" s="42">
        <v>0</v>
      </c>
      <c r="CA84" s="12">
        <f>SUM(BT84:BZ84)</f>
        <v>0</v>
      </c>
      <c r="CB84" s="12">
        <f t="shared" si="742"/>
        <v>0</v>
      </c>
      <c r="CC84" s="22">
        <f t="shared" ref="CC84:CC86" si="875">CC83+"00:15"</f>
        <v>0.59375</v>
      </c>
      <c r="CD84" s="42">
        <v>3</v>
      </c>
      <c r="CE84" s="42">
        <v>1</v>
      </c>
      <c r="CF84" s="42">
        <v>0</v>
      </c>
      <c r="CG84" s="42">
        <v>0</v>
      </c>
      <c r="CH84" s="42">
        <v>0</v>
      </c>
      <c r="CI84" s="42">
        <v>1</v>
      </c>
      <c r="CJ84" s="42">
        <v>0</v>
      </c>
      <c r="CK84" s="12">
        <f>SUM(CD84:CJ84)</f>
        <v>5</v>
      </c>
      <c r="CL84" s="12">
        <f t="shared" si="744"/>
        <v>4.4000000000000004</v>
      </c>
      <c r="CM84" s="22">
        <f t="shared" ref="CM84:CM86" si="876">CM83+"00:15"</f>
        <v>0.59375</v>
      </c>
      <c r="CN84" s="42">
        <v>0</v>
      </c>
      <c r="CO84" s="42">
        <v>0</v>
      </c>
      <c r="CP84" s="42">
        <v>0</v>
      </c>
      <c r="CQ84" s="42">
        <v>0</v>
      </c>
      <c r="CR84" s="42">
        <v>0</v>
      </c>
      <c r="CS84" s="42">
        <v>0</v>
      </c>
      <c r="CT84" s="42">
        <v>0</v>
      </c>
      <c r="CU84" s="12">
        <f>SUM(CN84:CT84)</f>
        <v>0</v>
      </c>
      <c r="CV84" s="12">
        <f t="shared" si="746"/>
        <v>0</v>
      </c>
      <c r="CW84" s="22">
        <f t="shared" ref="CW84:CW86" si="877">CW83+"00:15"</f>
        <v>0.59375</v>
      </c>
      <c r="CX84" s="42">
        <v>6</v>
      </c>
      <c r="CY84" s="42">
        <v>0</v>
      </c>
      <c r="CZ84" s="42">
        <v>1</v>
      </c>
      <c r="DA84" s="42">
        <v>0</v>
      </c>
      <c r="DB84" s="42">
        <v>0</v>
      </c>
      <c r="DC84" s="42">
        <v>0</v>
      </c>
      <c r="DD84" s="42">
        <v>1</v>
      </c>
      <c r="DE84" s="12">
        <f>SUM(CX84:DD84)</f>
        <v>8</v>
      </c>
      <c r="DF84" s="12">
        <f t="shared" si="748"/>
        <v>7.7</v>
      </c>
      <c r="DG84" s="22">
        <f t="shared" ref="DG84:DG86" si="878">DG83+"00:15"</f>
        <v>0.59375</v>
      </c>
      <c r="DH84" s="42">
        <v>0</v>
      </c>
      <c r="DI84" s="42">
        <v>0</v>
      </c>
      <c r="DJ84" s="42">
        <v>0</v>
      </c>
      <c r="DK84" s="42">
        <v>0</v>
      </c>
      <c r="DL84" s="42">
        <v>0</v>
      </c>
      <c r="DM84" s="42">
        <v>0</v>
      </c>
      <c r="DN84" s="42">
        <v>0</v>
      </c>
      <c r="DO84" s="12">
        <f>SUM(DH84:DN84)</f>
        <v>0</v>
      </c>
      <c r="DP84" s="12">
        <f t="shared" si="750"/>
        <v>0</v>
      </c>
      <c r="DQ84" s="22">
        <f t="shared" ref="DQ84:DQ86" si="879">DQ83+"00:15"</f>
        <v>0.59375</v>
      </c>
      <c r="DR84" s="42">
        <v>11</v>
      </c>
      <c r="DS84" s="42">
        <v>3</v>
      </c>
      <c r="DT84" s="42">
        <v>0</v>
      </c>
      <c r="DU84" s="42">
        <v>0</v>
      </c>
      <c r="DV84" s="42">
        <v>0</v>
      </c>
      <c r="DW84" s="42">
        <v>0</v>
      </c>
      <c r="DX84" s="42">
        <v>0</v>
      </c>
      <c r="DY84" s="12">
        <f>SUM(DR84:DX84)</f>
        <v>14</v>
      </c>
      <c r="DZ84" s="12">
        <f t="shared" si="752"/>
        <v>14</v>
      </c>
      <c r="EA84" s="22">
        <f t="shared" ref="EA84:EA86" si="880">EA83+"00:15"</f>
        <v>0.59375</v>
      </c>
      <c r="EB84" s="42">
        <v>89</v>
      </c>
      <c r="EC84" s="42">
        <v>19</v>
      </c>
      <c r="ED84" s="42">
        <v>9</v>
      </c>
      <c r="EE84" s="42">
        <v>0</v>
      </c>
      <c r="EF84" s="42">
        <v>7</v>
      </c>
      <c r="EG84" s="42">
        <v>10</v>
      </c>
      <c r="EH84" s="42">
        <v>0</v>
      </c>
      <c r="EI84" s="12">
        <f>SUM(EB84:EH84)</f>
        <v>134</v>
      </c>
      <c r="EJ84" s="12">
        <f t="shared" si="754"/>
        <v>139.5</v>
      </c>
      <c r="EK84" s="22">
        <f t="shared" ref="EK84:EK86" si="881">EK83+"00:15"</f>
        <v>0.59375</v>
      </c>
      <c r="EL84" s="42">
        <v>1</v>
      </c>
      <c r="EM84" s="42">
        <v>0</v>
      </c>
      <c r="EN84" s="42">
        <v>0</v>
      </c>
      <c r="EO84" s="42">
        <v>0</v>
      </c>
      <c r="EP84" s="42">
        <v>0</v>
      </c>
      <c r="EQ84" s="42">
        <v>0</v>
      </c>
      <c r="ER84" s="42">
        <v>0</v>
      </c>
      <c r="ES84" s="12">
        <f>SUM(EL84:ER84)</f>
        <v>1</v>
      </c>
      <c r="ET84" s="12">
        <f t="shared" si="756"/>
        <v>1</v>
      </c>
      <c r="EU84" s="22">
        <f t="shared" ref="EU84:EU86" si="882">EU83+"00:15"</f>
        <v>0.59375</v>
      </c>
      <c r="EV84" s="42">
        <v>1</v>
      </c>
      <c r="EW84" s="42">
        <v>0</v>
      </c>
      <c r="EX84" s="42">
        <v>0</v>
      </c>
      <c r="EY84" s="42">
        <v>0</v>
      </c>
      <c r="EZ84" s="42">
        <v>0</v>
      </c>
      <c r="FA84" s="42">
        <v>0</v>
      </c>
      <c r="FB84" s="42">
        <v>0</v>
      </c>
      <c r="FC84" s="12">
        <f>SUM(EV84:FB84)</f>
        <v>1</v>
      </c>
      <c r="FD84" s="12">
        <f t="shared" si="758"/>
        <v>1</v>
      </c>
      <c r="FE84" s="22">
        <f t="shared" ref="FE84:FE86" si="883">FE83+"00:15"</f>
        <v>0.59375</v>
      </c>
      <c r="FF84" s="48">
        <f t="shared" si="859"/>
        <v>2</v>
      </c>
      <c r="FG84" s="48">
        <f t="shared" si="859"/>
        <v>0</v>
      </c>
      <c r="FH84" s="48">
        <f t="shared" si="859"/>
        <v>0</v>
      </c>
      <c r="FI84" s="48">
        <f t="shared" si="859"/>
        <v>0</v>
      </c>
      <c r="FJ84" s="48">
        <f t="shared" si="859"/>
        <v>0</v>
      </c>
      <c r="FK84" s="48">
        <f t="shared" si="859"/>
        <v>0</v>
      </c>
      <c r="FL84" s="48">
        <f t="shared" si="859"/>
        <v>3</v>
      </c>
      <c r="FM84" s="12">
        <f>SUM(FF84:FL84)</f>
        <v>5</v>
      </c>
      <c r="FN84" s="12">
        <f t="shared" si="760"/>
        <v>2.6</v>
      </c>
      <c r="FO84" s="22">
        <f t="shared" ref="FO84:FO86" si="884">FO83+"00:15"</f>
        <v>0.59375</v>
      </c>
      <c r="FP84" s="48">
        <f t="shared" si="860"/>
        <v>28</v>
      </c>
      <c r="FQ84" s="48">
        <f t="shared" si="860"/>
        <v>6</v>
      </c>
      <c r="FR84" s="48">
        <f t="shared" si="860"/>
        <v>0</v>
      </c>
      <c r="FS84" s="48">
        <f t="shared" si="860"/>
        <v>0</v>
      </c>
      <c r="FT84" s="48">
        <f t="shared" si="860"/>
        <v>0</v>
      </c>
      <c r="FU84" s="48">
        <f t="shared" si="860"/>
        <v>8</v>
      </c>
      <c r="FV84" s="48">
        <f t="shared" si="860"/>
        <v>3</v>
      </c>
      <c r="FW84" s="12">
        <f>SUM(FP84:FV84)</f>
        <v>45</v>
      </c>
      <c r="FX84" s="12">
        <f t="shared" si="762"/>
        <v>37.800000000000004</v>
      </c>
      <c r="FY84" s="22">
        <f t="shared" ref="FY84:FY86" si="885">FY83+"00:15"</f>
        <v>0.59375</v>
      </c>
      <c r="FZ84" s="48">
        <f t="shared" si="861"/>
        <v>103</v>
      </c>
      <c r="GA84" s="48">
        <f t="shared" si="861"/>
        <v>24</v>
      </c>
      <c r="GB84" s="48">
        <f t="shared" si="861"/>
        <v>9</v>
      </c>
      <c r="GC84" s="48">
        <f t="shared" si="861"/>
        <v>0</v>
      </c>
      <c r="GD84" s="48">
        <f t="shared" si="861"/>
        <v>7</v>
      </c>
      <c r="GE84" s="48">
        <f t="shared" si="861"/>
        <v>16</v>
      </c>
      <c r="GF84" s="48">
        <f t="shared" si="861"/>
        <v>1</v>
      </c>
      <c r="GG84" s="12">
        <f>SUM(FZ84:GF84)</f>
        <v>160</v>
      </c>
      <c r="GH84" s="12">
        <f t="shared" si="764"/>
        <v>161.1</v>
      </c>
      <c r="GI84" s="22">
        <f t="shared" ref="GI84:GI86" si="886">GI83+"00:15"</f>
        <v>0.59375</v>
      </c>
      <c r="GJ84" s="48">
        <f t="shared" si="862"/>
        <v>117</v>
      </c>
      <c r="GK84" s="48">
        <f t="shared" si="862"/>
        <v>46</v>
      </c>
      <c r="GL84" s="48">
        <f t="shared" si="862"/>
        <v>8</v>
      </c>
      <c r="GM84" s="48">
        <f t="shared" si="862"/>
        <v>4</v>
      </c>
      <c r="GN84" s="48">
        <f t="shared" si="862"/>
        <v>9</v>
      </c>
      <c r="GO84" s="48">
        <f t="shared" si="862"/>
        <v>13</v>
      </c>
      <c r="GP84" s="48">
        <f t="shared" si="862"/>
        <v>4</v>
      </c>
      <c r="GQ84" s="12">
        <f>SUM(GJ84:GP84)</f>
        <v>201</v>
      </c>
      <c r="GR84" s="12">
        <f t="shared" si="766"/>
        <v>208.2</v>
      </c>
      <c r="GS84" s="22">
        <f t="shared" ref="GS84:GS86" si="887">GS83+"00:15"</f>
        <v>0.59375</v>
      </c>
      <c r="GT84" s="48">
        <f t="shared" si="863"/>
        <v>21</v>
      </c>
      <c r="GU84" s="48">
        <f t="shared" si="863"/>
        <v>5</v>
      </c>
      <c r="GV84" s="48">
        <f t="shared" si="863"/>
        <v>1</v>
      </c>
      <c r="GW84" s="48">
        <f t="shared" si="863"/>
        <v>0</v>
      </c>
      <c r="GX84" s="48">
        <f t="shared" si="863"/>
        <v>0</v>
      </c>
      <c r="GY84" s="48">
        <f t="shared" si="863"/>
        <v>1</v>
      </c>
      <c r="GZ84" s="48">
        <f t="shared" si="863"/>
        <v>2</v>
      </c>
      <c r="HA84" s="12">
        <f>SUM(GT84:GZ84)</f>
        <v>30</v>
      </c>
      <c r="HB84" s="12">
        <f t="shared" si="768"/>
        <v>28.299999999999997</v>
      </c>
      <c r="HC84" s="22">
        <f t="shared" ref="HC84:HC86" si="888">HC83+"00:15"</f>
        <v>0.59375</v>
      </c>
      <c r="HD84" s="48">
        <f t="shared" si="864"/>
        <v>9</v>
      </c>
      <c r="HE84" s="48">
        <f t="shared" si="864"/>
        <v>1</v>
      </c>
      <c r="HF84" s="48">
        <f t="shared" si="864"/>
        <v>1</v>
      </c>
      <c r="HG84" s="48">
        <f t="shared" si="864"/>
        <v>0</v>
      </c>
      <c r="HH84" s="48">
        <f t="shared" si="864"/>
        <v>0</v>
      </c>
      <c r="HI84" s="48">
        <f t="shared" si="864"/>
        <v>1</v>
      </c>
      <c r="HJ84" s="48">
        <f t="shared" si="864"/>
        <v>1</v>
      </c>
      <c r="HK84" s="12">
        <f>SUM(HD84:HJ84)</f>
        <v>13</v>
      </c>
      <c r="HL84" s="12">
        <f t="shared" si="770"/>
        <v>12.1</v>
      </c>
      <c r="HM84" s="22">
        <f t="shared" ref="HM84:HM86" si="889">HM83+"00:15"</f>
        <v>0.59375</v>
      </c>
      <c r="HN84" s="48">
        <f t="shared" si="865"/>
        <v>130</v>
      </c>
      <c r="HO84" s="48">
        <f t="shared" si="865"/>
        <v>46</v>
      </c>
      <c r="HP84" s="48">
        <f t="shared" si="865"/>
        <v>8</v>
      </c>
      <c r="HQ84" s="48">
        <f t="shared" si="865"/>
        <v>4</v>
      </c>
      <c r="HR84" s="48">
        <f t="shared" si="865"/>
        <v>9</v>
      </c>
      <c r="HS84" s="48">
        <f t="shared" si="865"/>
        <v>15</v>
      </c>
      <c r="HT84" s="48">
        <f t="shared" si="865"/>
        <v>2</v>
      </c>
      <c r="HU84" s="12">
        <f>SUM(HN84:HT84)</f>
        <v>214</v>
      </c>
      <c r="HV84" s="12">
        <f t="shared" si="772"/>
        <v>221.6</v>
      </c>
      <c r="HW84" s="22">
        <f t="shared" ref="HW84:HW86" si="890">HW83+"00:15"</f>
        <v>0.59375</v>
      </c>
      <c r="HX84" s="48">
        <f t="shared" si="866"/>
        <v>102</v>
      </c>
      <c r="HY84" s="48">
        <f t="shared" si="866"/>
        <v>22</v>
      </c>
      <c r="HZ84" s="48">
        <f t="shared" si="866"/>
        <v>9</v>
      </c>
      <c r="IA84" s="48">
        <f t="shared" si="866"/>
        <v>0</v>
      </c>
      <c r="IB84" s="48">
        <f t="shared" si="866"/>
        <v>7</v>
      </c>
      <c r="IC84" s="48">
        <f t="shared" si="866"/>
        <v>10</v>
      </c>
      <c r="ID84" s="48">
        <f t="shared" si="866"/>
        <v>0</v>
      </c>
      <c r="IE84" s="12">
        <f t="shared" si="809"/>
        <v>150</v>
      </c>
      <c r="IF84" s="12">
        <f t="shared" si="774"/>
        <v>155.5</v>
      </c>
    </row>
    <row r="85" spans="1:240" ht="13" customHeight="1" x14ac:dyDescent="0.25">
      <c r="A85" s="22">
        <f t="shared" si="867"/>
        <v>0.60416666666666663</v>
      </c>
      <c r="B85" s="42">
        <v>3</v>
      </c>
      <c r="C85" s="42">
        <v>0</v>
      </c>
      <c r="D85" s="42">
        <v>0</v>
      </c>
      <c r="E85" s="42">
        <v>0</v>
      </c>
      <c r="F85" s="42">
        <v>0</v>
      </c>
      <c r="G85" s="42">
        <v>2</v>
      </c>
      <c r="H85" s="42">
        <v>1</v>
      </c>
      <c r="I85" s="12">
        <f>SUM(B85:H85)</f>
        <v>6</v>
      </c>
      <c r="J85" s="12">
        <f t="shared" si="800"/>
        <v>4</v>
      </c>
      <c r="K85" s="22">
        <f t="shared" si="868"/>
        <v>0.60416666666666663</v>
      </c>
      <c r="L85" s="42">
        <v>5</v>
      </c>
      <c r="M85" s="42">
        <v>1</v>
      </c>
      <c r="N85" s="42">
        <v>2</v>
      </c>
      <c r="O85" s="42">
        <v>0</v>
      </c>
      <c r="P85" s="42">
        <v>0</v>
      </c>
      <c r="Q85" s="42">
        <v>2</v>
      </c>
      <c r="R85" s="42">
        <v>1</v>
      </c>
      <c r="S85" s="12">
        <f>SUM(L85:R85)</f>
        <v>11</v>
      </c>
      <c r="T85" s="12">
        <f t="shared" si="730"/>
        <v>10</v>
      </c>
      <c r="U85" s="22">
        <f t="shared" si="869"/>
        <v>0.60416666666666663</v>
      </c>
      <c r="V85" s="42">
        <v>13</v>
      </c>
      <c r="W85" s="42">
        <v>4</v>
      </c>
      <c r="X85" s="42">
        <v>2</v>
      </c>
      <c r="Y85" s="42">
        <v>0</v>
      </c>
      <c r="Z85" s="42">
        <v>0</v>
      </c>
      <c r="AA85" s="42">
        <v>0</v>
      </c>
      <c r="AB85" s="42">
        <v>0</v>
      </c>
      <c r="AC85" s="12">
        <f>SUM(V85:AB85)</f>
        <v>19</v>
      </c>
      <c r="AD85" s="12">
        <f t="shared" si="732"/>
        <v>20</v>
      </c>
      <c r="AE85" s="22">
        <f t="shared" si="870"/>
        <v>0.60416666666666663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12">
        <f>SUM(AF85:AL85)</f>
        <v>0</v>
      </c>
      <c r="AN85" s="12">
        <f t="shared" si="734"/>
        <v>0</v>
      </c>
      <c r="AO85" s="22">
        <f t="shared" si="871"/>
        <v>0.60416666666666663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12">
        <f>SUM(AP85:AV85)</f>
        <v>0</v>
      </c>
      <c r="AX85" s="12">
        <f t="shared" si="736"/>
        <v>0</v>
      </c>
      <c r="AY85" s="22">
        <f t="shared" si="872"/>
        <v>0.60416666666666663</v>
      </c>
      <c r="AZ85" s="42">
        <v>142</v>
      </c>
      <c r="BA85" s="42">
        <v>36</v>
      </c>
      <c r="BB85" s="42">
        <v>9</v>
      </c>
      <c r="BC85" s="42">
        <v>2</v>
      </c>
      <c r="BD85" s="42">
        <v>8</v>
      </c>
      <c r="BE85" s="42">
        <v>19</v>
      </c>
      <c r="BF85" s="42">
        <v>1</v>
      </c>
      <c r="BG85" s="12">
        <f>SUM(AZ85:BF85)</f>
        <v>217</v>
      </c>
      <c r="BH85" s="12">
        <f t="shared" si="738"/>
        <v>219.89999999999998</v>
      </c>
      <c r="BI85" s="22">
        <f t="shared" si="873"/>
        <v>0.60416666666666663</v>
      </c>
      <c r="BJ85" s="42">
        <v>1</v>
      </c>
      <c r="BK85" s="42">
        <v>0</v>
      </c>
      <c r="BL85" s="42">
        <v>1</v>
      </c>
      <c r="BM85" s="42">
        <v>0</v>
      </c>
      <c r="BN85" s="42">
        <v>0</v>
      </c>
      <c r="BO85" s="42">
        <v>0</v>
      </c>
      <c r="BP85" s="42">
        <v>0</v>
      </c>
      <c r="BQ85" s="12">
        <f>SUM(BJ85:BP85)</f>
        <v>2</v>
      </c>
      <c r="BR85" s="12">
        <f t="shared" si="740"/>
        <v>2.5</v>
      </c>
      <c r="BS85" s="22">
        <f t="shared" si="874"/>
        <v>0.60416666666666663</v>
      </c>
      <c r="BT85" s="42">
        <v>0</v>
      </c>
      <c r="BU85" s="42">
        <v>0</v>
      </c>
      <c r="BV85" s="42">
        <v>0</v>
      </c>
      <c r="BW85" s="42">
        <v>0</v>
      </c>
      <c r="BX85" s="42">
        <v>0</v>
      </c>
      <c r="BY85" s="42">
        <v>0</v>
      </c>
      <c r="BZ85" s="42">
        <v>0</v>
      </c>
      <c r="CA85" s="12">
        <f>SUM(BT85:BZ85)</f>
        <v>0</v>
      </c>
      <c r="CB85" s="12">
        <f t="shared" si="742"/>
        <v>0</v>
      </c>
      <c r="CC85" s="22">
        <f t="shared" si="875"/>
        <v>0.60416666666666663</v>
      </c>
      <c r="CD85" s="42">
        <v>3</v>
      </c>
      <c r="CE85" s="42">
        <v>0</v>
      </c>
      <c r="CF85" s="42">
        <v>0</v>
      </c>
      <c r="CG85" s="42">
        <v>0</v>
      </c>
      <c r="CH85" s="42">
        <v>0</v>
      </c>
      <c r="CI85" s="42">
        <v>0</v>
      </c>
      <c r="CJ85" s="42">
        <v>0</v>
      </c>
      <c r="CK85" s="12">
        <f>SUM(CD85:CJ85)</f>
        <v>3</v>
      </c>
      <c r="CL85" s="12">
        <f t="shared" si="744"/>
        <v>3</v>
      </c>
      <c r="CM85" s="22">
        <f t="shared" si="876"/>
        <v>0.60416666666666663</v>
      </c>
      <c r="CN85" s="42">
        <v>0</v>
      </c>
      <c r="CO85" s="42">
        <v>1</v>
      </c>
      <c r="CP85" s="42">
        <v>1</v>
      </c>
      <c r="CQ85" s="42">
        <v>0</v>
      </c>
      <c r="CR85" s="42">
        <v>0</v>
      </c>
      <c r="CS85" s="42">
        <v>0</v>
      </c>
      <c r="CT85" s="42">
        <v>0</v>
      </c>
      <c r="CU85" s="12">
        <f>SUM(CN85:CT85)</f>
        <v>2</v>
      </c>
      <c r="CV85" s="12">
        <f t="shared" si="746"/>
        <v>2.5</v>
      </c>
      <c r="CW85" s="22">
        <f t="shared" si="877"/>
        <v>0.60416666666666663</v>
      </c>
      <c r="CX85" s="42">
        <v>4</v>
      </c>
      <c r="CY85" s="42">
        <v>0</v>
      </c>
      <c r="CZ85" s="42">
        <v>0</v>
      </c>
      <c r="DA85" s="42">
        <v>0</v>
      </c>
      <c r="DB85" s="42">
        <v>0</v>
      </c>
      <c r="DC85" s="42">
        <v>0</v>
      </c>
      <c r="DD85" s="42">
        <v>0</v>
      </c>
      <c r="DE85" s="12">
        <f>SUM(CX85:DD85)</f>
        <v>4</v>
      </c>
      <c r="DF85" s="12">
        <f t="shared" si="748"/>
        <v>4</v>
      </c>
      <c r="DG85" s="22">
        <f t="shared" si="878"/>
        <v>0.60416666666666663</v>
      </c>
      <c r="DH85" s="42">
        <v>0</v>
      </c>
      <c r="DI85" s="42">
        <v>0</v>
      </c>
      <c r="DJ85" s="42">
        <v>0</v>
      </c>
      <c r="DK85" s="42">
        <v>0</v>
      </c>
      <c r="DL85" s="42">
        <v>0</v>
      </c>
      <c r="DM85" s="42">
        <v>0</v>
      </c>
      <c r="DN85" s="42">
        <v>0</v>
      </c>
      <c r="DO85" s="12">
        <f>SUM(DH85:DN85)</f>
        <v>0</v>
      </c>
      <c r="DP85" s="12">
        <f t="shared" si="750"/>
        <v>0</v>
      </c>
      <c r="DQ85" s="22">
        <f t="shared" si="879"/>
        <v>0.60416666666666663</v>
      </c>
      <c r="DR85" s="42">
        <v>7</v>
      </c>
      <c r="DS85" s="42">
        <v>4</v>
      </c>
      <c r="DT85" s="42">
        <v>1</v>
      </c>
      <c r="DU85" s="42">
        <v>0</v>
      </c>
      <c r="DV85" s="42">
        <v>0</v>
      </c>
      <c r="DW85" s="42">
        <v>1</v>
      </c>
      <c r="DX85" s="42">
        <v>0</v>
      </c>
      <c r="DY85" s="12">
        <f>SUM(DR85:DX85)</f>
        <v>13</v>
      </c>
      <c r="DZ85" s="12">
        <f t="shared" si="752"/>
        <v>12.9</v>
      </c>
      <c r="EA85" s="22">
        <f t="shared" si="880"/>
        <v>0.60416666666666663</v>
      </c>
      <c r="EB85" s="42">
        <v>90</v>
      </c>
      <c r="EC85" s="42">
        <v>22</v>
      </c>
      <c r="ED85" s="42">
        <v>12</v>
      </c>
      <c r="EE85" s="42">
        <v>1</v>
      </c>
      <c r="EF85" s="42">
        <v>7</v>
      </c>
      <c r="EG85" s="42">
        <v>13</v>
      </c>
      <c r="EH85" s="42">
        <v>0</v>
      </c>
      <c r="EI85" s="12">
        <f>SUM(EB85:EH85)</f>
        <v>145</v>
      </c>
      <c r="EJ85" s="12">
        <f t="shared" si="754"/>
        <v>151.5</v>
      </c>
      <c r="EK85" s="22">
        <f t="shared" si="881"/>
        <v>0.60416666666666663</v>
      </c>
      <c r="EL85" s="42">
        <v>0</v>
      </c>
      <c r="EM85" s="42">
        <v>0</v>
      </c>
      <c r="EN85" s="42">
        <v>0</v>
      </c>
      <c r="EO85" s="42">
        <v>0</v>
      </c>
      <c r="EP85" s="42">
        <v>0</v>
      </c>
      <c r="EQ85" s="42">
        <v>0</v>
      </c>
      <c r="ER85" s="42">
        <v>0</v>
      </c>
      <c r="ES85" s="12">
        <f>SUM(EL85:ER85)</f>
        <v>0</v>
      </c>
      <c r="ET85" s="12">
        <f t="shared" si="756"/>
        <v>0</v>
      </c>
      <c r="EU85" s="22">
        <f t="shared" si="882"/>
        <v>0.60416666666666663</v>
      </c>
      <c r="EV85" s="42">
        <v>0</v>
      </c>
      <c r="EW85" s="42">
        <v>0</v>
      </c>
      <c r="EX85" s="42">
        <v>0</v>
      </c>
      <c r="EY85" s="42">
        <v>0</v>
      </c>
      <c r="EZ85" s="42">
        <v>0</v>
      </c>
      <c r="FA85" s="42">
        <v>1</v>
      </c>
      <c r="FB85" s="42">
        <v>0</v>
      </c>
      <c r="FC85" s="12">
        <f>SUM(EV85:FB85)</f>
        <v>1</v>
      </c>
      <c r="FD85" s="12">
        <f t="shared" si="758"/>
        <v>0.4</v>
      </c>
      <c r="FE85" s="22">
        <f t="shared" si="883"/>
        <v>0.60416666666666663</v>
      </c>
      <c r="FF85" s="48">
        <f t="shared" si="859"/>
        <v>0</v>
      </c>
      <c r="FG85" s="48">
        <f t="shared" si="859"/>
        <v>1</v>
      </c>
      <c r="FH85" s="48">
        <f t="shared" si="859"/>
        <v>1</v>
      </c>
      <c r="FI85" s="48">
        <f t="shared" si="859"/>
        <v>0</v>
      </c>
      <c r="FJ85" s="48">
        <f t="shared" si="859"/>
        <v>0</v>
      </c>
      <c r="FK85" s="48">
        <f t="shared" si="859"/>
        <v>0</v>
      </c>
      <c r="FL85" s="48">
        <f t="shared" si="859"/>
        <v>0</v>
      </c>
      <c r="FM85" s="12">
        <f>SUM(FF85:FL85)</f>
        <v>2</v>
      </c>
      <c r="FN85" s="12">
        <f t="shared" si="760"/>
        <v>2.5</v>
      </c>
      <c r="FO85" s="22">
        <f t="shared" si="884"/>
        <v>0.60416666666666663</v>
      </c>
      <c r="FP85" s="48">
        <f t="shared" si="860"/>
        <v>21</v>
      </c>
      <c r="FQ85" s="48">
        <f t="shared" si="860"/>
        <v>5</v>
      </c>
      <c r="FR85" s="48">
        <f t="shared" si="860"/>
        <v>4</v>
      </c>
      <c r="FS85" s="48">
        <f t="shared" si="860"/>
        <v>0</v>
      </c>
      <c r="FT85" s="48">
        <f t="shared" si="860"/>
        <v>0</v>
      </c>
      <c r="FU85" s="48">
        <f t="shared" si="860"/>
        <v>4</v>
      </c>
      <c r="FV85" s="48">
        <f t="shared" si="860"/>
        <v>2</v>
      </c>
      <c r="FW85" s="12">
        <f>SUM(FP85:FV85)</f>
        <v>36</v>
      </c>
      <c r="FX85" s="12">
        <f t="shared" si="762"/>
        <v>34</v>
      </c>
      <c r="FY85" s="22">
        <f t="shared" si="885"/>
        <v>0.60416666666666663</v>
      </c>
      <c r="FZ85" s="48">
        <f t="shared" si="861"/>
        <v>106</v>
      </c>
      <c r="GA85" s="48">
        <f t="shared" si="861"/>
        <v>26</v>
      </c>
      <c r="GB85" s="48">
        <f t="shared" si="861"/>
        <v>14</v>
      </c>
      <c r="GC85" s="48">
        <f t="shared" si="861"/>
        <v>1</v>
      </c>
      <c r="GD85" s="48">
        <f t="shared" si="861"/>
        <v>7</v>
      </c>
      <c r="GE85" s="48">
        <f t="shared" si="861"/>
        <v>13</v>
      </c>
      <c r="GF85" s="48">
        <f t="shared" si="861"/>
        <v>0</v>
      </c>
      <c r="GG85" s="12">
        <f>SUM(FZ85:GF85)</f>
        <v>167</v>
      </c>
      <c r="GH85" s="12">
        <f t="shared" si="764"/>
        <v>174.5</v>
      </c>
      <c r="GI85" s="22">
        <f t="shared" si="886"/>
        <v>0.60416666666666663</v>
      </c>
      <c r="GJ85" s="48">
        <f t="shared" si="862"/>
        <v>143</v>
      </c>
      <c r="GK85" s="48">
        <f t="shared" si="862"/>
        <v>36</v>
      </c>
      <c r="GL85" s="48">
        <f t="shared" si="862"/>
        <v>10</v>
      </c>
      <c r="GM85" s="48">
        <f t="shared" si="862"/>
        <v>2</v>
      </c>
      <c r="GN85" s="48">
        <f t="shared" si="862"/>
        <v>8</v>
      </c>
      <c r="GO85" s="48">
        <f t="shared" si="862"/>
        <v>19</v>
      </c>
      <c r="GP85" s="48">
        <f t="shared" si="862"/>
        <v>1</v>
      </c>
      <c r="GQ85" s="12">
        <f>SUM(GJ85:GP85)</f>
        <v>219</v>
      </c>
      <c r="GR85" s="12">
        <f t="shared" si="766"/>
        <v>222.39999999999998</v>
      </c>
      <c r="GS85" s="22">
        <f t="shared" si="887"/>
        <v>0.60416666666666663</v>
      </c>
      <c r="GT85" s="48">
        <f t="shared" si="863"/>
        <v>13</v>
      </c>
      <c r="GU85" s="48">
        <f t="shared" si="863"/>
        <v>5</v>
      </c>
      <c r="GV85" s="48">
        <f t="shared" si="863"/>
        <v>4</v>
      </c>
      <c r="GW85" s="48">
        <f t="shared" si="863"/>
        <v>0</v>
      </c>
      <c r="GX85" s="48">
        <f t="shared" si="863"/>
        <v>0</v>
      </c>
      <c r="GY85" s="48">
        <f t="shared" si="863"/>
        <v>3</v>
      </c>
      <c r="GZ85" s="48">
        <f t="shared" si="863"/>
        <v>1</v>
      </c>
      <c r="HA85" s="12">
        <f>SUM(GT85:GZ85)</f>
        <v>26</v>
      </c>
      <c r="HB85" s="12">
        <f t="shared" si="768"/>
        <v>25.4</v>
      </c>
      <c r="HC85" s="22">
        <f t="shared" si="888"/>
        <v>0.60416666666666663</v>
      </c>
      <c r="HD85" s="48">
        <f t="shared" si="864"/>
        <v>7</v>
      </c>
      <c r="HE85" s="48">
        <f t="shared" si="864"/>
        <v>1</v>
      </c>
      <c r="HF85" s="48">
        <f t="shared" si="864"/>
        <v>1</v>
      </c>
      <c r="HG85" s="48">
        <f t="shared" si="864"/>
        <v>0</v>
      </c>
      <c r="HH85" s="48">
        <f t="shared" si="864"/>
        <v>0</v>
      </c>
      <c r="HI85" s="48">
        <f t="shared" si="864"/>
        <v>0</v>
      </c>
      <c r="HJ85" s="48">
        <f t="shared" si="864"/>
        <v>0</v>
      </c>
      <c r="HK85" s="12">
        <f>SUM(HD85:HJ85)</f>
        <v>9</v>
      </c>
      <c r="HL85" s="12">
        <f t="shared" si="770"/>
        <v>9.5</v>
      </c>
      <c r="HM85" s="22">
        <f t="shared" si="889"/>
        <v>0.60416666666666663</v>
      </c>
      <c r="HN85" s="48">
        <f t="shared" si="865"/>
        <v>149</v>
      </c>
      <c r="HO85" s="48">
        <f t="shared" si="865"/>
        <v>36</v>
      </c>
      <c r="HP85" s="48">
        <f t="shared" si="865"/>
        <v>9</v>
      </c>
      <c r="HQ85" s="48">
        <f t="shared" si="865"/>
        <v>2</v>
      </c>
      <c r="HR85" s="48">
        <f t="shared" si="865"/>
        <v>8</v>
      </c>
      <c r="HS85" s="48">
        <f t="shared" si="865"/>
        <v>22</v>
      </c>
      <c r="HT85" s="48">
        <f t="shared" si="865"/>
        <v>2</v>
      </c>
      <c r="HU85" s="12">
        <f>SUM(HN85:HT85)</f>
        <v>228</v>
      </c>
      <c r="HV85" s="12">
        <f t="shared" si="772"/>
        <v>228.3</v>
      </c>
      <c r="HW85" s="22">
        <f t="shared" si="890"/>
        <v>0.60416666666666663</v>
      </c>
      <c r="HX85" s="48">
        <f t="shared" si="866"/>
        <v>97</v>
      </c>
      <c r="HY85" s="48">
        <f t="shared" si="866"/>
        <v>26</v>
      </c>
      <c r="HZ85" s="48">
        <f t="shared" si="866"/>
        <v>13</v>
      </c>
      <c r="IA85" s="48">
        <f t="shared" si="866"/>
        <v>1</v>
      </c>
      <c r="IB85" s="48">
        <f t="shared" si="866"/>
        <v>7</v>
      </c>
      <c r="IC85" s="48">
        <f t="shared" si="866"/>
        <v>15</v>
      </c>
      <c r="ID85" s="48">
        <f t="shared" si="866"/>
        <v>0</v>
      </c>
      <c r="IE85" s="12">
        <f t="shared" si="809"/>
        <v>159</v>
      </c>
      <c r="IF85" s="12">
        <f t="shared" si="774"/>
        <v>164.8</v>
      </c>
    </row>
    <row r="86" spans="1:240" ht="13" customHeight="1" thickBot="1" x14ac:dyDescent="0.3">
      <c r="A86" s="22">
        <f t="shared" si="867"/>
        <v>0.61458333333333326</v>
      </c>
      <c r="B86" s="42">
        <v>7</v>
      </c>
      <c r="C86" s="42">
        <v>0</v>
      </c>
      <c r="D86" s="42">
        <v>1</v>
      </c>
      <c r="E86" s="42">
        <v>0</v>
      </c>
      <c r="F86" s="42">
        <v>0</v>
      </c>
      <c r="G86" s="42">
        <v>2</v>
      </c>
      <c r="H86" s="42">
        <v>0</v>
      </c>
      <c r="I86" s="12">
        <f>SUM(B86:H86)</f>
        <v>10</v>
      </c>
      <c r="J86" s="12">
        <f t="shared" si="800"/>
        <v>9.3000000000000007</v>
      </c>
      <c r="K86" s="22">
        <f t="shared" si="868"/>
        <v>0.61458333333333326</v>
      </c>
      <c r="L86" s="42">
        <v>7</v>
      </c>
      <c r="M86" s="42">
        <v>1</v>
      </c>
      <c r="N86" s="42">
        <v>0</v>
      </c>
      <c r="O86" s="42">
        <v>0</v>
      </c>
      <c r="P86" s="42">
        <v>0</v>
      </c>
      <c r="Q86" s="42">
        <v>1</v>
      </c>
      <c r="R86" s="42">
        <v>2</v>
      </c>
      <c r="S86" s="12">
        <f>SUM(L86:R86)</f>
        <v>11</v>
      </c>
      <c r="T86" s="12">
        <f t="shared" si="730"/>
        <v>8.8000000000000007</v>
      </c>
      <c r="U86" s="22">
        <f t="shared" si="869"/>
        <v>0.61458333333333326</v>
      </c>
      <c r="V86" s="42">
        <v>23</v>
      </c>
      <c r="W86" s="42">
        <v>9</v>
      </c>
      <c r="X86" s="42">
        <v>0</v>
      </c>
      <c r="Y86" s="42">
        <v>0</v>
      </c>
      <c r="Z86" s="42">
        <v>0</v>
      </c>
      <c r="AA86" s="42">
        <v>5</v>
      </c>
      <c r="AB86" s="42">
        <v>0</v>
      </c>
      <c r="AC86" s="12">
        <f>SUM(V86:AB86)</f>
        <v>37</v>
      </c>
      <c r="AD86" s="12">
        <f t="shared" si="732"/>
        <v>34</v>
      </c>
      <c r="AE86" s="22">
        <f t="shared" si="870"/>
        <v>0.61458333333333326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12">
        <f>SUM(AF86:AL86)</f>
        <v>0</v>
      </c>
      <c r="AN86" s="12">
        <f t="shared" si="734"/>
        <v>0</v>
      </c>
      <c r="AO86" s="22">
        <f t="shared" si="871"/>
        <v>0.61458333333333326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12">
        <f>SUM(AP86:AV86)</f>
        <v>0</v>
      </c>
      <c r="AX86" s="12">
        <f t="shared" si="736"/>
        <v>0</v>
      </c>
      <c r="AY86" s="22">
        <f t="shared" si="872"/>
        <v>0.61458333333333326</v>
      </c>
      <c r="AZ86" s="42">
        <v>117</v>
      </c>
      <c r="BA86" s="42">
        <v>38</v>
      </c>
      <c r="BB86" s="42">
        <v>17</v>
      </c>
      <c r="BC86" s="42">
        <v>2</v>
      </c>
      <c r="BD86" s="42">
        <v>8</v>
      </c>
      <c r="BE86" s="42">
        <v>14</v>
      </c>
      <c r="BF86" s="42">
        <v>1</v>
      </c>
      <c r="BG86" s="12">
        <f>SUM(AZ86:BF86)</f>
        <v>197</v>
      </c>
      <c r="BH86" s="12">
        <f t="shared" si="738"/>
        <v>206.89999999999998</v>
      </c>
      <c r="BI86" s="22">
        <f t="shared" si="873"/>
        <v>0.61458333333333326</v>
      </c>
      <c r="BJ86" s="42">
        <v>0</v>
      </c>
      <c r="BK86" s="42">
        <v>1</v>
      </c>
      <c r="BL86" s="42">
        <v>0</v>
      </c>
      <c r="BM86" s="42">
        <v>0</v>
      </c>
      <c r="BN86" s="42">
        <v>0</v>
      </c>
      <c r="BO86" s="42">
        <v>1</v>
      </c>
      <c r="BP86" s="42">
        <v>0</v>
      </c>
      <c r="BQ86" s="12">
        <f>SUM(BJ86:BP86)</f>
        <v>2</v>
      </c>
      <c r="BR86" s="12">
        <f t="shared" si="740"/>
        <v>1.4</v>
      </c>
      <c r="BS86" s="22">
        <f t="shared" si="874"/>
        <v>0.61458333333333326</v>
      </c>
      <c r="BT86" s="42">
        <v>0</v>
      </c>
      <c r="BU86" s="42">
        <v>0</v>
      </c>
      <c r="BV86" s="42">
        <v>0</v>
      </c>
      <c r="BW86" s="42">
        <v>0</v>
      </c>
      <c r="BX86" s="42">
        <v>0</v>
      </c>
      <c r="BY86" s="42">
        <v>0</v>
      </c>
      <c r="BZ86" s="42">
        <v>0</v>
      </c>
      <c r="CA86" s="12">
        <f>SUM(BT86:BZ86)</f>
        <v>0</v>
      </c>
      <c r="CB86" s="12">
        <f t="shared" si="742"/>
        <v>0</v>
      </c>
      <c r="CC86" s="22">
        <f t="shared" si="875"/>
        <v>0.61458333333333326</v>
      </c>
      <c r="CD86" s="42">
        <v>4</v>
      </c>
      <c r="CE86" s="42">
        <v>0</v>
      </c>
      <c r="CF86" s="42">
        <v>0</v>
      </c>
      <c r="CG86" s="42">
        <v>0</v>
      </c>
      <c r="CH86" s="42">
        <v>0</v>
      </c>
      <c r="CI86" s="42">
        <v>0</v>
      </c>
      <c r="CJ86" s="42">
        <v>0</v>
      </c>
      <c r="CK86" s="12">
        <f>SUM(CD86:CJ86)</f>
        <v>4</v>
      </c>
      <c r="CL86" s="12">
        <f t="shared" si="744"/>
        <v>4</v>
      </c>
      <c r="CM86" s="22">
        <f t="shared" si="876"/>
        <v>0.61458333333333326</v>
      </c>
      <c r="CN86" s="42">
        <v>0</v>
      </c>
      <c r="CO86" s="42">
        <v>0</v>
      </c>
      <c r="CP86" s="42">
        <v>0</v>
      </c>
      <c r="CQ86" s="42">
        <v>0</v>
      </c>
      <c r="CR86" s="42">
        <v>0</v>
      </c>
      <c r="CS86" s="42">
        <v>0</v>
      </c>
      <c r="CT86" s="42">
        <v>0</v>
      </c>
      <c r="CU86" s="12">
        <f>SUM(CN86:CT86)</f>
        <v>0</v>
      </c>
      <c r="CV86" s="12">
        <f t="shared" si="746"/>
        <v>0</v>
      </c>
      <c r="CW86" s="22">
        <f t="shared" si="877"/>
        <v>0.61458333333333326</v>
      </c>
      <c r="CX86" s="42">
        <v>7</v>
      </c>
      <c r="CY86" s="42">
        <v>2</v>
      </c>
      <c r="CZ86" s="42">
        <v>1</v>
      </c>
      <c r="DA86" s="42">
        <v>0</v>
      </c>
      <c r="DB86" s="42">
        <v>0</v>
      </c>
      <c r="DC86" s="42">
        <v>0</v>
      </c>
      <c r="DD86" s="42">
        <v>0</v>
      </c>
      <c r="DE86" s="12">
        <f>SUM(CX86:DD86)</f>
        <v>10</v>
      </c>
      <c r="DF86" s="12">
        <f t="shared" si="748"/>
        <v>10.5</v>
      </c>
      <c r="DG86" s="22">
        <f t="shared" si="878"/>
        <v>0.61458333333333326</v>
      </c>
      <c r="DH86" s="42">
        <v>0</v>
      </c>
      <c r="DI86" s="42">
        <v>0</v>
      </c>
      <c r="DJ86" s="42">
        <v>0</v>
      </c>
      <c r="DK86" s="42">
        <v>0</v>
      </c>
      <c r="DL86" s="42">
        <v>0</v>
      </c>
      <c r="DM86" s="42">
        <v>0</v>
      </c>
      <c r="DN86" s="42">
        <v>0</v>
      </c>
      <c r="DO86" s="12">
        <f>SUM(DH86:DN86)</f>
        <v>0</v>
      </c>
      <c r="DP86" s="12">
        <f t="shared" si="750"/>
        <v>0</v>
      </c>
      <c r="DQ86" s="22">
        <f t="shared" si="879"/>
        <v>0.61458333333333326</v>
      </c>
      <c r="DR86" s="42">
        <v>9</v>
      </c>
      <c r="DS86" s="42">
        <v>2</v>
      </c>
      <c r="DT86" s="42">
        <v>0</v>
      </c>
      <c r="DU86" s="42">
        <v>0</v>
      </c>
      <c r="DV86" s="42">
        <v>0</v>
      </c>
      <c r="DW86" s="42">
        <v>1</v>
      </c>
      <c r="DX86" s="42">
        <v>0</v>
      </c>
      <c r="DY86" s="12">
        <f>SUM(DR86:DX86)</f>
        <v>12</v>
      </c>
      <c r="DZ86" s="12">
        <f t="shared" si="752"/>
        <v>11.4</v>
      </c>
      <c r="EA86" s="22">
        <f t="shared" si="880"/>
        <v>0.61458333333333326</v>
      </c>
      <c r="EB86" s="42">
        <v>84</v>
      </c>
      <c r="EC86" s="42">
        <v>22</v>
      </c>
      <c r="ED86" s="42">
        <v>1</v>
      </c>
      <c r="EE86" s="42">
        <v>1</v>
      </c>
      <c r="EF86" s="42">
        <v>6</v>
      </c>
      <c r="EG86" s="42">
        <v>4</v>
      </c>
      <c r="EH86" s="42">
        <v>2</v>
      </c>
      <c r="EI86" s="12">
        <f>SUM(EB86:EH86)</f>
        <v>120</v>
      </c>
      <c r="EJ86" s="12">
        <f t="shared" si="754"/>
        <v>123.8</v>
      </c>
      <c r="EK86" s="22">
        <f t="shared" si="881"/>
        <v>0.61458333333333326</v>
      </c>
      <c r="EL86" s="42">
        <v>0</v>
      </c>
      <c r="EM86" s="42">
        <v>0</v>
      </c>
      <c r="EN86" s="42">
        <v>0</v>
      </c>
      <c r="EO86" s="42">
        <v>0</v>
      </c>
      <c r="EP86" s="42">
        <v>0</v>
      </c>
      <c r="EQ86" s="42">
        <v>0</v>
      </c>
      <c r="ER86" s="42">
        <v>0</v>
      </c>
      <c r="ES86" s="12">
        <f>SUM(EL86:ER86)</f>
        <v>0</v>
      </c>
      <c r="ET86" s="12">
        <f t="shared" si="756"/>
        <v>0</v>
      </c>
      <c r="EU86" s="22">
        <f t="shared" si="882"/>
        <v>0.61458333333333326</v>
      </c>
      <c r="EV86" s="42">
        <v>3</v>
      </c>
      <c r="EW86" s="42">
        <v>0</v>
      </c>
      <c r="EX86" s="42">
        <v>0</v>
      </c>
      <c r="EY86" s="42">
        <v>0</v>
      </c>
      <c r="EZ86" s="42">
        <v>0</v>
      </c>
      <c r="FA86" s="42">
        <v>0</v>
      </c>
      <c r="FB86" s="42">
        <v>0</v>
      </c>
      <c r="FC86" s="12">
        <f>SUM(EV86:FB86)</f>
        <v>3</v>
      </c>
      <c r="FD86" s="12">
        <f t="shared" si="758"/>
        <v>3</v>
      </c>
      <c r="FE86" s="22">
        <f t="shared" si="883"/>
        <v>0.61458333333333326</v>
      </c>
      <c r="FF86" s="48">
        <f t="shared" si="859"/>
        <v>0</v>
      </c>
      <c r="FG86" s="48">
        <f t="shared" si="859"/>
        <v>0</v>
      </c>
      <c r="FH86" s="48">
        <f t="shared" si="859"/>
        <v>0</v>
      </c>
      <c r="FI86" s="48">
        <f t="shared" si="859"/>
        <v>0</v>
      </c>
      <c r="FJ86" s="48">
        <f t="shared" si="859"/>
        <v>0</v>
      </c>
      <c r="FK86" s="48">
        <f t="shared" si="859"/>
        <v>0</v>
      </c>
      <c r="FL86" s="48">
        <f t="shared" si="859"/>
        <v>0</v>
      </c>
      <c r="FM86" s="12">
        <f>SUM(FF86:FL86)</f>
        <v>0</v>
      </c>
      <c r="FN86" s="12">
        <f t="shared" si="760"/>
        <v>0</v>
      </c>
      <c r="FO86" s="22">
        <f t="shared" si="884"/>
        <v>0.61458333333333326</v>
      </c>
      <c r="FP86" s="48">
        <f t="shared" si="860"/>
        <v>37</v>
      </c>
      <c r="FQ86" s="48">
        <f t="shared" si="860"/>
        <v>10</v>
      </c>
      <c r="FR86" s="48">
        <f t="shared" si="860"/>
        <v>1</v>
      </c>
      <c r="FS86" s="48">
        <f t="shared" si="860"/>
        <v>0</v>
      </c>
      <c r="FT86" s="48">
        <f t="shared" si="860"/>
        <v>0</v>
      </c>
      <c r="FU86" s="48">
        <f t="shared" si="860"/>
        <v>8</v>
      </c>
      <c r="FV86" s="48">
        <f t="shared" si="860"/>
        <v>2</v>
      </c>
      <c r="FW86" s="12">
        <f>SUM(FP86:FV86)</f>
        <v>58</v>
      </c>
      <c r="FX86" s="12">
        <f t="shared" si="762"/>
        <v>52.1</v>
      </c>
      <c r="FY86" s="22">
        <f t="shared" si="885"/>
        <v>0.61458333333333326</v>
      </c>
      <c r="FZ86" s="48">
        <f t="shared" si="861"/>
        <v>111</v>
      </c>
      <c r="GA86" s="48">
        <f t="shared" si="861"/>
        <v>31</v>
      </c>
      <c r="GB86" s="48">
        <f t="shared" si="861"/>
        <v>1</v>
      </c>
      <c r="GC86" s="48">
        <f t="shared" si="861"/>
        <v>1</v>
      </c>
      <c r="GD86" s="48">
        <f t="shared" si="861"/>
        <v>6</v>
      </c>
      <c r="GE86" s="48">
        <f t="shared" si="861"/>
        <v>9</v>
      </c>
      <c r="GF86" s="48">
        <f t="shared" si="861"/>
        <v>2</v>
      </c>
      <c r="GG86" s="12">
        <f>SUM(FZ86:GF86)</f>
        <v>161</v>
      </c>
      <c r="GH86" s="12">
        <f t="shared" si="764"/>
        <v>161.80000000000001</v>
      </c>
      <c r="GI86" s="22">
        <f t="shared" si="886"/>
        <v>0.61458333333333326</v>
      </c>
      <c r="GJ86" s="48">
        <f t="shared" si="862"/>
        <v>117</v>
      </c>
      <c r="GK86" s="48">
        <f t="shared" si="862"/>
        <v>39</v>
      </c>
      <c r="GL86" s="48">
        <f t="shared" si="862"/>
        <v>17</v>
      </c>
      <c r="GM86" s="48">
        <f t="shared" si="862"/>
        <v>2</v>
      </c>
      <c r="GN86" s="48">
        <f t="shared" si="862"/>
        <v>8</v>
      </c>
      <c r="GO86" s="48">
        <f t="shared" si="862"/>
        <v>15</v>
      </c>
      <c r="GP86" s="48">
        <f t="shared" si="862"/>
        <v>1</v>
      </c>
      <c r="GQ86" s="12">
        <f>SUM(GJ86:GP86)</f>
        <v>199</v>
      </c>
      <c r="GR86" s="12">
        <f t="shared" si="766"/>
        <v>208.29999999999998</v>
      </c>
      <c r="GS86" s="22">
        <f t="shared" si="887"/>
        <v>0.61458333333333326</v>
      </c>
      <c r="GT86" s="48">
        <f t="shared" si="863"/>
        <v>16</v>
      </c>
      <c r="GU86" s="48">
        <f t="shared" si="863"/>
        <v>4</v>
      </c>
      <c r="GV86" s="48">
        <f t="shared" si="863"/>
        <v>0</v>
      </c>
      <c r="GW86" s="48">
        <f t="shared" si="863"/>
        <v>0</v>
      </c>
      <c r="GX86" s="48">
        <f t="shared" si="863"/>
        <v>0</v>
      </c>
      <c r="GY86" s="48">
        <f t="shared" si="863"/>
        <v>3</v>
      </c>
      <c r="GZ86" s="48">
        <f t="shared" si="863"/>
        <v>2</v>
      </c>
      <c r="HA86" s="12">
        <f>SUM(GT86:GZ86)</f>
        <v>25</v>
      </c>
      <c r="HB86" s="12">
        <f t="shared" si="768"/>
        <v>21.599999999999998</v>
      </c>
      <c r="HC86" s="22">
        <f t="shared" si="888"/>
        <v>0.61458333333333326</v>
      </c>
      <c r="HD86" s="48">
        <f t="shared" si="864"/>
        <v>11</v>
      </c>
      <c r="HE86" s="48">
        <f t="shared" si="864"/>
        <v>2</v>
      </c>
      <c r="HF86" s="48">
        <f t="shared" si="864"/>
        <v>1</v>
      </c>
      <c r="HG86" s="48">
        <f t="shared" si="864"/>
        <v>0</v>
      </c>
      <c r="HH86" s="48">
        <f t="shared" si="864"/>
        <v>0</v>
      </c>
      <c r="HI86" s="48">
        <f t="shared" si="864"/>
        <v>0</v>
      </c>
      <c r="HJ86" s="48">
        <f t="shared" si="864"/>
        <v>0</v>
      </c>
      <c r="HK86" s="12">
        <f>SUM(HD86:HJ86)</f>
        <v>14</v>
      </c>
      <c r="HL86" s="12">
        <f t="shared" si="770"/>
        <v>14.5</v>
      </c>
      <c r="HM86" s="22">
        <f t="shared" si="889"/>
        <v>0.61458333333333326</v>
      </c>
      <c r="HN86" s="48">
        <f t="shared" si="865"/>
        <v>134</v>
      </c>
      <c r="HO86" s="48">
        <f t="shared" si="865"/>
        <v>40</v>
      </c>
      <c r="HP86" s="48">
        <f t="shared" si="865"/>
        <v>19</v>
      </c>
      <c r="HQ86" s="48">
        <f t="shared" si="865"/>
        <v>2</v>
      </c>
      <c r="HR86" s="48">
        <f t="shared" si="865"/>
        <v>8</v>
      </c>
      <c r="HS86" s="48">
        <f t="shared" si="865"/>
        <v>16</v>
      </c>
      <c r="HT86" s="48">
        <f t="shared" si="865"/>
        <v>1</v>
      </c>
      <c r="HU86" s="12">
        <f>SUM(HN86:HT86)</f>
        <v>220</v>
      </c>
      <c r="HV86" s="12">
        <f t="shared" si="772"/>
        <v>229.7</v>
      </c>
      <c r="HW86" s="22">
        <f t="shared" si="890"/>
        <v>0.61458333333333326</v>
      </c>
      <c r="HX86" s="48">
        <f t="shared" si="866"/>
        <v>96</v>
      </c>
      <c r="HY86" s="48">
        <f t="shared" si="866"/>
        <v>24</v>
      </c>
      <c r="HZ86" s="48">
        <f t="shared" si="866"/>
        <v>1</v>
      </c>
      <c r="IA86" s="48">
        <f t="shared" si="866"/>
        <v>1</v>
      </c>
      <c r="IB86" s="48">
        <f t="shared" si="866"/>
        <v>6</v>
      </c>
      <c r="IC86" s="48">
        <f t="shared" si="866"/>
        <v>5</v>
      </c>
      <c r="ID86" s="48">
        <f t="shared" si="866"/>
        <v>2</v>
      </c>
      <c r="IE86" s="12">
        <f t="shared" si="809"/>
        <v>135</v>
      </c>
      <c r="IF86" s="12">
        <f t="shared" si="774"/>
        <v>138.20000000000002</v>
      </c>
    </row>
    <row r="87" spans="1:240" ht="13" customHeight="1" thickTop="1" thickBot="1" x14ac:dyDescent="0.3">
      <c r="A87" s="23" t="s">
        <v>5</v>
      </c>
      <c r="B87" s="80">
        <f t="shared" ref="B87:I87" si="891">SUM(B83:B86)</f>
        <v>25</v>
      </c>
      <c r="C87" s="80">
        <f t="shared" si="891"/>
        <v>1</v>
      </c>
      <c r="D87" s="80">
        <f t="shared" si="891"/>
        <v>2</v>
      </c>
      <c r="E87" s="80">
        <f t="shared" si="891"/>
        <v>0</v>
      </c>
      <c r="F87" s="80">
        <f t="shared" si="891"/>
        <v>0</v>
      </c>
      <c r="G87" s="80">
        <f t="shared" si="891"/>
        <v>7</v>
      </c>
      <c r="H87" s="80">
        <f t="shared" si="891"/>
        <v>2</v>
      </c>
      <c r="I87" s="13">
        <f t="shared" si="891"/>
        <v>37</v>
      </c>
      <c r="J87" s="13">
        <f t="shared" si="800"/>
        <v>32.200000000000003</v>
      </c>
      <c r="K87" s="23" t="s">
        <v>5</v>
      </c>
      <c r="L87" s="80">
        <f t="shared" ref="L87:S87" si="892">SUM(L83:L86)</f>
        <v>29</v>
      </c>
      <c r="M87" s="80">
        <f t="shared" si="892"/>
        <v>6</v>
      </c>
      <c r="N87" s="80">
        <f t="shared" si="892"/>
        <v>4</v>
      </c>
      <c r="O87" s="80">
        <f t="shared" si="892"/>
        <v>0</v>
      </c>
      <c r="P87" s="80">
        <f t="shared" si="892"/>
        <v>0</v>
      </c>
      <c r="Q87" s="80">
        <f t="shared" si="892"/>
        <v>4</v>
      </c>
      <c r="R87" s="80">
        <f t="shared" si="892"/>
        <v>6</v>
      </c>
      <c r="S87" s="13">
        <f t="shared" si="892"/>
        <v>49</v>
      </c>
      <c r="T87" s="13">
        <f t="shared" si="730"/>
        <v>43.800000000000004</v>
      </c>
      <c r="U87" s="23" t="s">
        <v>5</v>
      </c>
      <c r="V87" s="80">
        <f t="shared" ref="V87:AC87" si="893">SUM(V83:V86)</f>
        <v>56</v>
      </c>
      <c r="W87" s="80">
        <f t="shared" si="893"/>
        <v>23</v>
      </c>
      <c r="X87" s="80">
        <f t="shared" si="893"/>
        <v>2</v>
      </c>
      <c r="Y87" s="80">
        <f t="shared" si="893"/>
        <v>0</v>
      </c>
      <c r="Z87" s="80">
        <f t="shared" si="893"/>
        <v>0</v>
      </c>
      <c r="AA87" s="80">
        <f t="shared" si="893"/>
        <v>14</v>
      </c>
      <c r="AB87" s="80">
        <f t="shared" si="893"/>
        <v>1</v>
      </c>
      <c r="AC87" s="13">
        <f t="shared" si="893"/>
        <v>96</v>
      </c>
      <c r="AD87" s="13">
        <f t="shared" si="732"/>
        <v>87.8</v>
      </c>
      <c r="AE87" s="23" t="s">
        <v>5</v>
      </c>
      <c r="AF87" s="80">
        <f t="shared" ref="AF87:AM87" si="894">SUM(AF83:AF86)</f>
        <v>0</v>
      </c>
      <c r="AG87" s="80">
        <f t="shared" si="894"/>
        <v>0</v>
      </c>
      <c r="AH87" s="80">
        <f t="shared" si="894"/>
        <v>0</v>
      </c>
      <c r="AI87" s="80">
        <f t="shared" si="894"/>
        <v>0</v>
      </c>
      <c r="AJ87" s="80">
        <f t="shared" si="894"/>
        <v>0</v>
      </c>
      <c r="AK87" s="80">
        <f t="shared" si="894"/>
        <v>0</v>
      </c>
      <c r="AL87" s="80">
        <f t="shared" si="894"/>
        <v>0</v>
      </c>
      <c r="AM87" s="13">
        <f t="shared" si="894"/>
        <v>0</v>
      </c>
      <c r="AN87" s="13">
        <f t="shared" si="734"/>
        <v>0</v>
      </c>
      <c r="AO87" s="23" t="s">
        <v>5</v>
      </c>
      <c r="AP87" s="80">
        <f t="shared" ref="AP87:AW87" si="895">SUM(AP83:AP86)</f>
        <v>1</v>
      </c>
      <c r="AQ87" s="80">
        <f t="shared" si="895"/>
        <v>0</v>
      </c>
      <c r="AR87" s="80">
        <f t="shared" si="895"/>
        <v>0</v>
      </c>
      <c r="AS87" s="80">
        <f t="shared" si="895"/>
        <v>0</v>
      </c>
      <c r="AT87" s="80">
        <f t="shared" si="895"/>
        <v>0</v>
      </c>
      <c r="AU87" s="80">
        <f t="shared" si="895"/>
        <v>0</v>
      </c>
      <c r="AV87" s="80">
        <f t="shared" si="895"/>
        <v>3</v>
      </c>
      <c r="AW87" s="13">
        <f t="shared" si="895"/>
        <v>4</v>
      </c>
      <c r="AX87" s="13">
        <f t="shared" si="736"/>
        <v>1.6</v>
      </c>
      <c r="AY87" s="23" t="s">
        <v>5</v>
      </c>
      <c r="AZ87" s="80">
        <f t="shared" ref="AZ87:BG87" si="896">SUM(AZ83:AZ86)</f>
        <v>486</v>
      </c>
      <c r="BA87" s="80">
        <f t="shared" si="896"/>
        <v>161</v>
      </c>
      <c r="BB87" s="80">
        <f t="shared" si="896"/>
        <v>42</v>
      </c>
      <c r="BC87" s="80">
        <f t="shared" si="896"/>
        <v>10</v>
      </c>
      <c r="BD87" s="80">
        <f t="shared" si="896"/>
        <v>33</v>
      </c>
      <c r="BE87" s="80">
        <f t="shared" si="896"/>
        <v>55</v>
      </c>
      <c r="BF87" s="80">
        <f t="shared" si="896"/>
        <v>3</v>
      </c>
      <c r="BG87" s="13">
        <f t="shared" si="896"/>
        <v>790</v>
      </c>
      <c r="BH87" s="13">
        <f t="shared" si="738"/>
        <v>821.6</v>
      </c>
      <c r="BI87" s="23" t="s">
        <v>5</v>
      </c>
      <c r="BJ87" s="80">
        <f t="shared" ref="BJ87:BQ87" si="897">SUM(BJ83:BJ86)</f>
        <v>4</v>
      </c>
      <c r="BK87" s="80">
        <f t="shared" si="897"/>
        <v>2</v>
      </c>
      <c r="BL87" s="80">
        <f t="shared" si="897"/>
        <v>2</v>
      </c>
      <c r="BM87" s="80">
        <f t="shared" si="897"/>
        <v>0</v>
      </c>
      <c r="BN87" s="80">
        <f t="shared" si="897"/>
        <v>0</v>
      </c>
      <c r="BO87" s="80">
        <f t="shared" si="897"/>
        <v>3</v>
      </c>
      <c r="BP87" s="80">
        <f t="shared" si="897"/>
        <v>0</v>
      </c>
      <c r="BQ87" s="13">
        <f t="shared" si="897"/>
        <v>11</v>
      </c>
      <c r="BR87" s="13">
        <f t="shared" si="740"/>
        <v>10.199999999999999</v>
      </c>
      <c r="BS87" s="23" t="s">
        <v>5</v>
      </c>
      <c r="BT87" s="80">
        <f t="shared" ref="BT87:CA87" si="898">SUM(BT83:BT86)</f>
        <v>0</v>
      </c>
      <c r="BU87" s="80">
        <f t="shared" si="898"/>
        <v>0</v>
      </c>
      <c r="BV87" s="80">
        <f t="shared" si="898"/>
        <v>0</v>
      </c>
      <c r="BW87" s="80">
        <f t="shared" si="898"/>
        <v>0</v>
      </c>
      <c r="BX87" s="80">
        <f t="shared" si="898"/>
        <v>0</v>
      </c>
      <c r="BY87" s="80">
        <f t="shared" si="898"/>
        <v>0</v>
      </c>
      <c r="BZ87" s="80">
        <f t="shared" si="898"/>
        <v>0</v>
      </c>
      <c r="CA87" s="13">
        <f t="shared" si="898"/>
        <v>0</v>
      </c>
      <c r="CB87" s="13">
        <f t="shared" si="742"/>
        <v>0</v>
      </c>
      <c r="CC87" s="23" t="s">
        <v>5</v>
      </c>
      <c r="CD87" s="80">
        <f t="shared" ref="CD87:CK87" si="899">SUM(CD83:CD86)</f>
        <v>11</v>
      </c>
      <c r="CE87" s="80">
        <f t="shared" si="899"/>
        <v>2</v>
      </c>
      <c r="CF87" s="80">
        <f t="shared" si="899"/>
        <v>0</v>
      </c>
      <c r="CG87" s="80">
        <f t="shared" si="899"/>
        <v>0</v>
      </c>
      <c r="CH87" s="80">
        <f t="shared" si="899"/>
        <v>0</v>
      </c>
      <c r="CI87" s="80">
        <f t="shared" si="899"/>
        <v>1</v>
      </c>
      <c r="CJ87" s="80">
        <f t="shared" si="899"/>
        <v>0</v>
      </c>
      <c r="CK87" s="13">
        <f t="shared" si="899"/>
        <v>14</v>
      </c>
      <c r="CL87" s="13">
        <f t="shared" si="744"/>
        <v>13.4</v>
      </c>
      <c r="CM87" s="23" t="s">
        <v>5</v>
      </c>
      <c r="CN87" s="80">
        <f t="shared" ref="CN87:CU87" si="900">SUM(CN83:CN86)</f>
        <v>0</v>
      </c>
      <c r="CO87" s="80">
        <f t="shared" si="900"/>
        <v>1</v>
      </c>
      <c r="CP87" s="80">
        <f t="shared" si="900"/>
        <v>1</v>
      </c>
      <c r="CQ87" s="80">
        <f t="shared" si="900"/>
        <v>0</v>
      </c>
      <c r="CR87" s="80">
        <f t="shared" si="900"/>
        <v>0</v>
      </c>
      <c r="CS87" s="80">
        <f t="shared" si="900"/>
        <v>0</v>
      </c>
      <c r="CT87" s="80">
        <f t="shared" si="900"/>
        <v>0</v>
      </c>
      <c r="CU87" s="13">
        <f t="shared" si="900"/>
        <v>2</v>
      </c>
      <c r="CV87" s="13">
        <f t="shared" si="746"/>
        <v>2.5</v>
      </c>
      <c r="CW87" s="23" t="s">
        <v>5</v>
      </c>
      <c r="CX87" s="80">
        <f t="shared" ref="CX87:DE87" si="901">SUM(CX83:CX86)</f>
        <v>24</v>
      </c>
      <c r="CY87" s="80">
        <f t="shared" si="901"/>
        <v>4</v>
      </c>
      <c r="CZ87" s="80">
        <f t="shared" si="901"/>
        <v>2</v>
      </c>
      <c r="DA87" s="80">
        <f t="shared" si="901"/>
        <v>0</v>
      </c>
      <c r="DB87" s="80">
        <f t="shared" si="901"/>
        <v>0</v>
      </c>
      <c r="DC87" s="80">
        <f t="shared" si="901"/>
        <v>1</v>
      </c>
      <c r="DD87" s="80">
        <f t="shared" si="901"/>
        <v>2</v>
      </c>
      <c r="DE87" s="13">
        <f t="shared" si="901"/>
        <v>33</v>
      </c>
      <c r="DF87" s="13">
        <f t="shared" si="748"/>
        <v>31.799999999999997</v>
      </c>
      <c r="DG87" s="23" t="s">
        <v>5</v>
      </c>
      <c r="DH87" s="80">
        <f t="shared" ref="DH87:DO87" si="902">SUM(DH83:DH86)</f>
        <v>0</v>
      </c>
      <c r="DI87" s="80">
        <f t="shared" si="902"/>
        <v>0</v>
      </c>
      <c r="DJ87" s="80">
        <f t="shared" si="902"/>
        <v>0</v>
      </c>
      <c r="DK87" s="80">
        <f t="shared" si="902"/>
        <v>0</v>
      </c>
      <c r="DL87" s="80">
        <f t="shared" si="902"/>
        <v>0</v>
      </c>
      <c r="DM87" s="80">
        <f t="shared" si="902"/>
        <v>0</v>
      </c>
      <c r="DN87" s="80">
        <f t="shared" si="902"/>
        <v>0</v>
      </c>
      <c r="DO87" s="13">
        <f t="shared" si="902"/>
        <v>0</v>
      </c>
      <c r="DP87" s="13">
        <f t="shared" si="750"/>
        <v>0</v>
      </c>
      <c r="DQ87" s="23" t="s">
        <v>5</v>
      </c>
      <c r="DR87" s="80">
        <f t="shared" ref="DR87:DY87" si="903">SUM(DR83:DR86)</f>
        <v>39</v>
      </c>
      <c r="DS87" s="80">
        <f t="shared" si="903"/>
        <v>13</v>
      </c>
      <c r="DT87" s="80">
        <f t="shared" si="903"/>
        <v>1</v>
      </c>
      <c r="DU87" s="80">
        <f t="shared" si="903"/>
        <v>0</v>
      </c>
      <c r="DV87" s="80">
        <f t="shared" si="903"/>
        <v>0</v>
      </c>
      <c r="DW87" s="80">
        <f t="shared" si="903"/>
        <v>2</v>
      </c>
      <c r="DX87" s="80">
        <f t="shared" si="903"/>
        <v>0</v>
      </c>
      <c r="DY87" s="13">
        <f t="shared" si="903"/>
        <v>55</v>
      </c>
      <c r="DZ87" s="13">
        <f t="shared" si="752"/>
        <v>54.3</v>
      </c>
      <c r="EA87" s="23" t="s">
        <v>5</v>
      </c>
      <c r="EB87" s="80">
        <f t="shared" ref="EB87:EI87" si="904">SUM(EB83:EB86)</f>
        <v>329</v>
      </c>
      <c r="EC87" s="80">
        <f t="shared" si="904"/>
        <v>87</v>
      </c>
      <c r="ED87" s="80">
        <f t="shared" si="904"/>
        <v>29</v>
      </c>
      <c r="EE87" s="80">
        <f t="shared" si="904"/>
        <v>3</v>
      </c>
      <c r="EF87" s="80">
        <f t="shared" si="904"/>
        <v>26</v>
      </c>
      <c r="EG87" s="80">
        <f t="shared" si="904"/>
        <v>35</v>
      </c>
      <c r="EH87" s="80">
        <f t="shared" si="904"/>
        <v>3</v>
      </c>
      <c r="EI87" s="13">
        <f t="shared" si="904"/>
        <v>512</v>
      </c>
      <c r="EJ87" s="13">
        <f t="shared" si="754"/>
        <v>533</v>
      </c>
      <c r="EK87" s="23" t="s">
        <v>5</v>
      </c>
      <c r="EL87" s="80">
        <f t="shared" ref="EL87:ES87" si="905">SUM(EL83:EL86)</f>
        <v>1</v>
      </c>
      <c r="EM87" s="80">
        <f t="shared" si="905"/>
        <v>0</v>
      </c>
      <c r="EN87" s="80">
        <f t="shared" si="905"/>
        <v>0</v>
      </c>
      <c r="EO87" s="80">
        <f t="shared" si="905"/>
        <v>0</v>
      </c>
      <c r="EP87" s="80">
        <f t="shared" si="905"/>
        <v>0</v>
      </c>
      <c r="EQ87" s="80">
        <f t="shared" si="905"/>
        <v>0</v>
      </c>
      <c r="ER87" s="80">
        <f t="shared" si="905"/>
        <v>0</v>
      </c>
      <c r="ES87" s="13">
        <f t="shared" si="905"/>
        <v>1</v>
      </c>
      <c r="ET87" s="13">
        <f t="shared" si="756"/>
        <v>1</v>
      </c>
      <c r="EU87" s="23" t="s">
        <v>5</v>
      </c>
      <c r="EV87" s="80">
        <f t="shared" ref="EV87:FC87" si="906">SUM(EV83:EV86)</f>
        <v>8</v>
      </c>
      <c r="EW87" s="80">
        <f t="shared" si="906"/>
        <v>0</v>
      </c>
      <c r="EX87" s="80">
        <f t="shared" si="906"/>
        <v>0</v>
      </c>
      <c r="EY87" s="80">
        <f t="shared" si="906"/>
        <v>0</v>
      </c>
      <c r="EZ87" s="80">
        <f t="shared" si="906"/>
        <v>0</v>
      </c>
      <c r="FA87" s="80">
        <f t="shared" si="906"/>
        <v>1</v>
      </c>
      <c r="FB87" s="80">
        <f t="shared" si="906"/>
        <v>0</v>
      </c>
      <c r="FC87" s="13">
        <f t="shared" si="906"/>
        <v>9</v>
      </c>
      <c r="FD87" s="13">
        <f t="shared" si="758"/>
        <v>8.4</v>
      </c>
      <c r="FE87" s="23" t="s">
        <v>5</v>
      </c>
      <c r="FF87" s="44">
        <f t="shared" ref="FF87:FM87" si="907">SUM(FF83:FF86)</f>
        <v>2</v>
      </c>
      <c r="FG87" s="44">
        <f t="shared" si="907"/>
        <v>1</v>
      </c>
      <c r="FH87" s="44">
        <f t="shared" si="907"/>
        <v>1</v>
      </c>
      <c r="FI87" s="44">
        <f t="shared" si="907"/>
        <v>0</v>
      </c>
      <c r="FJ87" s="44">
        <f t="shared" si="907"/>
        <v>0</v>
      </c>
      <c r="FK87" s="44">
        <f t="shared" si="907"/>
        <v>0</v>
      </c>
      <c r="FL87" s="44">
        <f t="shared" si="907"/>
        <v>3</v>
      </c>
      <c r="FM87" s="13">
        <f t="shared" si="907"/>
        <v>7</v>
      </c>
      <c r="FN87" s="13">
        <f t="shared" si="760"/>
        <v>5.0999999999999996</v>
      </c>
      <c r="FO87" s="23" t="s">
        <v>5</v>
      </c>
      <c r="FP87" s="44">
        <f t="shared" ref="FP87:FW87" si="908">SUM(FP83:FP86)</f>
        <v>110</v>
      </c>
      <c r="FQ87" s="44">
        <f t="shared" si="908"/>
        <v>30</v>
      </c>
      <c r="FR87" s="44">
        <f t="shared" si="908"/>
        <v>8</v>
      </c>
      <c r="FS87" s="44">
        <f t="shared" si="908"/>
        <v>0</v>
      </c>
      <c r="FT87" s="44">
        <f t="shared" si="908"/>
        <v>0</v>
      </c>
      <c r="FU87" s="44">
        <f t="shared" si="908"/>
        <v>25</v>
      </c>
      <c r="FV87" s="44">
        <f t="shared" si="908"/>
        <v>9</v>
      </c>
      <c r="FW87" s="13">
        <f t="shared" si="908"/>
        <v>182</v>
      </c>
      <c r="FX87" s="13">
        <f t="shared" si="762"/>
        <v>163.80000000000001</v>
      </c>
      <c r="FY87" s="23" t="s">
        <v>5</v>
      </c>
      <c r="FZ87" s="44">
        <f t="shared" ref="FZ87:GG87" si="909">SUM(FZ83:FZ86)</f>
        <v>396</v>
      </c>
      <c r="GA87" s="44">
        <f t="shared" si="909"/>
        <v>112</v>
      </c>
      <c r="GB87" s="44">
        <f t="shared" si="909"/>
        <v>31</v>
      </c>
      <c r="GC87" s="44">
        <f t="shared" si="909"/>
        <v>3</v>
      </c>
      <c r="GD87" s="44">
        <f t="shared" si="909"/>
        <v>26</v>
      </c>
      <c r="GE87" s="44">
        <f t="shared" si="909"/>
        <v>50</v>
      </c>
      <c r="GF87" s="44">
        <f t="shared" si="909"/>
        <v>4</v>
      </c>
      <c r="GG87" s="13">
        <f t="shared" si="909"/>
        <v>622</v>
      </c>
      <c r="GH87" s="13">
        <f t="shared" si="764"/>
        <v>634.19999999999993</v>
      </c>
      <c r="GI87" s="23" t="s">
        <v>5</v>
      </c>
      <c r="GJ87" s="44">
        <f t="shared" ref="GJ87:GQ87" si="910">SUM(GJ83:GJ86)</f>
        <v>491</v>
      </c>
      <c r="GK87" s="44">
        <f t="shared" si="910"/>
        <v>163</v>
      </c>
      <c r="GL87" s="44">
        <f t="shared" si="910"/>
        <v>44</v>
      </c>
      <c r="GM87" s="44">
        <f t="shared" si="910"/>
        <v>10</v>
      </c>
      <c r="GN87" s="44">
        <f t="shared" si="910"/>
        <v>33</v>
      </c>
      <c r="GO87" s="44">
        <f t="shared" si="910"/>
        <v>58</v>
      </c>
      <c r="GP87" s="44">
        <f t="shared" si="910"/>
        <v>6</v>
      </c>
      <c r="GQ87" s="13">
        <f t="shared" si="910"/>
        <v>805</v>
      </c>
      <c r="GR87" s="13">
        <f t="shared" si="766"/>
        <v>833.40000000000009</v>
      </c>
      <c r="GS87" s="23" t="s">
        <v>5</v>
      </c>
      <c r="GT87" s="44">
        <f t="shared" ref="GT87:HA87" si="911">SUM(GT83:GT86)</f>
        <v>72</v>
      </c>
      <c r="GU87" s="44">
        <f t="shared" si="911"/>
        <v>21</v>
      </c>
      <c r="GV87" s="44">
        <f t="shared" si="911"/>
        <v>7</v>
      </c>
      <c r="GW87" s="44">
        <f t="shared" si="911"/>
        <v>0</v>
      </c>
      <c r="GX87" s="44">
        <f t="shared" si="911"/>
        <v>0</v>
      </c>
      <c r="GY87" s="44">
        <f t="shared" si="911"/>
        <v>9</v>
      </c>
      <c r="GZ87" s="44">
        <f t="shared" si="911"/>
        <v>6</v>
      </c>
      <c r="HA87" s="13">
        <f t="shared" si="911"/>
        <v>115</v>
      </c>
      <c r="HB87" s="13">
        <f t="shared" si="768"/>
        <v>108.3</v>
      </c>
      <c r="HC87" s="23" t="s">
        <v>5</v>
      </c>
      <c r="HD87" s="44">
        <f t="shared" ref="HD87:HK87" si="912">SUM(HD83:HD86)</f>
        <v>35</v>
      </c>
      <c r="HE87" s="44">
        <f t="shared" si="912"/>
        <v>7</v>
      </c>
      <c r="HF87" s="44">
        <f t="shared" si="912"/>
        <v>3</v>
      </c>
      <c r="HG87" s="44">
        <f t="shared" si="912"/>
        <v>0</v>
      </c>
      <c r="HH87" s="44">
        <f t="shared" si="912"/>
        <v>0</v>
      </c>
      <c r="HI87" s="44">
        <f t="shared" si="912"/>
        <v>2</v>
      </c>
      <c r="HJ87" s="44">
        <f t="shared" si="912"/>
        <v>2</v>
      </c>
      <c r="HK87" s="13">
        <f t="shared" si="912"/>
        <v>49</v>
      </c>
      <c r="HL87" s="13">
        <f t="shared" si="770"/>
        <v>47.699999999999996</v>
      </c>
      <c r="HM87" s="23" t="s">
        <v>5</v>
      </c>
      <c r="HN87" s="44">
        <f t="shared" ref="HN87:HU87" si="913">SUM(HN83:HN86)</f>
        <v>543</v>
      </c>
      <c r="HO87" s="44">
        <f t="shared" si="913"/>
        <v>166</v>
      </c>
      <c r="HP87" s="44">
        <f t="shared" si="913"/>
        <v>46</v>
      </c>
      <c r="HQ87" s="44">
        <f t="shared" si="913"/>
        <v>10</v>
      </c>
      <c r="HR87" s="44">
        <f t="shared" si="913"/>
        <v>33</v>
      </c>
      <c r="HS87" s="44">
        <f t="shared" si="913"/>
        <v>64</v>
      </c>
      <c r="HT87" s="44">
        <f t="shared" si="913"/>
        <v>7</v>
      </c>
      <c r="HU87" s="13">
        <f t="shared" si="913"/>
        <v>869</v>
      </c>
      <c r="HV87" s="13">
        <f t="shared" si="772"/>
        <v>894</v>
      </c>
      <c r="HW87" s="23" t="s">
        <v>5</v>
      </c>
      <c r="HX87" s="44">
        <f t="shared" ref="HX87:ID87" si="914">SUM(HX83:HX86)</f>
        <v>377</v>
      </c>
      <c r="HY87" s="44">
        <f t="shared" si="914"/>
        <v>100</v>
      </c>
      <c r="HZ87" s="44">
        <f t="shared" si="914"/>
        <v>30</v>
      </c>
      <c r="IA87" s="44">
        <f t="shared" si="914"/>
        <v>3</v>
      </c>
      <c r="IB87" s="44">
        <f t="shared" si="914"/>
        <v>26</v>
      </c>
      <c r="IC87" s="44">
        <f t="shared" si="914"/>
        <v>38</v>
      </c>
      <c r="ID87" s="44">
        <f t="shared" si="914"/>
        <v>3</v>
      </c>
      <c r="IE87" s="13">
        <f t="shared" ref="IE87" si="915">SUM(HX87:ID87)</f>
        <v>577</v>
      </c>
      <c r="IF87" s="13">
        <f t="shared" si="774"/>
        <v>596.70000000000005</v>
      </c>
    </row>
    <row r="88" spans="1:240" ht="13" customHeight="1" thickTop="1" x14ac:dyDescent="0.25">
      <c r="A88" s="22">
        <f>A86+"00:15"</f>
        <v>0.62499999999999989</v>
      </c>
      <c r="B88" s="42">
        <v>2</v>
      </c>
      <c r="C88" s="42">
        <v>3</v>
      </c>
      <c r="D88" s="42">
        <v>0</v>
      </c>
      <c r="E88" s="42">
        <v>0</v>
      </c>
      <c r="F88" s="42">
        <v>0</v>
      </c>
      <c r="G88" s="42">
        <v>1</v>
      </c>
      <c r="H88" s="42">
        <v>0</v>
      </c>
      <c r="I88" s="12">
        <f>SUM(B88:H88)</f>
        <v>6</v>
      </c>
      <c r="J88" s="12">
        <f t="shared" si="800"/>
        <v>5.4</v>
      </c>
      <c r="K88" s="22">
        <f>K86+"00:15"</f>
        <v>0.62499999999999989</v>
      </c>
      <c r="L88" s="42">
        <v>8</v>
      </c>
      <c r="M88" s="42">
        <v>1</v>
      </c>
      <c r="N88" s="42">
        <v>1</v>
      </c>
      <c r="O88" s="42">
        <v>0</v>
      </c>
      <c r="P88" s="42">
        <v>0</v>
      </c>
      <c r="Q88" s="42">
        <v>1</v>
      </c>
      <c r="R88" s="42">
        <v>1</v>
      </c>
      <c r="S88" s="12">
        <f>SUM(L88:R88)</f>
        <v>12</v>
      </c>
      <c r="T88" s="12">
        <f t="shared" si="730"/>
        <v>11.1</v>
      </c>
      <c r="U88" s="22">
        <f>U86+"00:15"</f>
        <v>0.62499999999999989</v>
      </c>
      <c r="V88" s="42">
        <v>27</v>
      </c>
      <c r="W88" s="42">
        <v>5</v>
      </c>
      <c r="X88" s="42">
        <v>0</v>
      </c>
      <c r="Y88" s="42">
        <v>0</v>
      </c>
      <c r="Z88" s="42">
        <v>0</v>
      </c>
      <c r="AA88" s="42">
        <v>2</v>
      </c>
      <c r="AB88" s="42">
        <v>0</v>
      </c>
      <c r="AC88" s="12">
        <f>SUM(V88:AB88)</f>
        <v>34</v>
      </c>
      <c r="AD88" s="12">
        <f t="shared" si="732"/>
        <v>32.799999999999997</v>
      </c>
      <c r="AE88" s="22">
        <f>AE86+"00:15"</f>
        <v>0.62499999999999989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12">
        <f>SUM(AF88:AL88)</f>
        <v>0</v>
      </c>
      <c r="AN88" s="12">
        <f t="shared" si="734"/>
        <v>0</v>
      </c>
      <c r="AO88" s="22">
        <f>AO86+"00:15"</f>
        <v>0.62499999999999989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12">
        <f>SUM(AP88:AV88)</f>
        <v>0</v>
      </c>
      <c r="AX88" s="12">
        <f t="shared" si="736"/>
        <v>0</v>
      </c>
      <c r="AY88" s="22">
        <f>AY86+"00:15"</f>
        <v>0.62499999999999989</v>
      </c>
      <c r="AZ88" s="42">
        <v>181</v>
      </c>
      <c r="BA88" s="42">
        <v>58</v>
      </c>
      <c r="BB88" s="42">
        <v>12</v>
      </c>
      <c r="BC88" s="42">
        <v>2</v>
      </c>
      <c r="BD88" s="42">
        <v>11</v>
      </c>
      <c r="BE88" s="42">
        <v>12</v>
      </c>
      <c r="BF88" s="42">
        <v>3</v>
      </c>
      <c r="BG88" s="12">
        <f>SUM(AZ88:BF88)</f>
        <v>279</v>
      </c>
      <c r="BH88" s="12">
        <f t="shared" si="738"/>
        <v>289.00000000000006</v>
      </c>
      <c r="BI88" s="22">
        <f>BI86+"00:15"</f>
        <v>0.62499999999999989</v>
      </c>
      <c r="BJ88" s="42">
        <v>2</v>
      </c>
      <c r="BK88" s="42">
        <v>0</v>
      </c>
      <c r="BL88" s="42">
        <v>1</v>
      </c>
      <c r="BM88" s="42">
        <v>0</v>
      </c>
      <c r="BN88" s="42">
        <v>0</v>
      </c>
      <c r="BO88" s="42">
        <v>0</v>
      </c>
      <c r="BP88" s="42">
        <v>0</v>
      </c>
      <c r="BQ88" s="12">
        <f>SUM(BJ88:BP88)</f>
        <v>3</v>
      </c>
      <c r="BR88" s="12">
        <f t="shared" si="740"/>
        <v>3.5</v>
      </c>
      <c r="BS88" s="22">
        <f>BS86+"00:15"</f>
        <v>0.62499999999999989</v>
      </c>
      <c r="BT88" s="42">
        <v>0</v>
      </c>
      <c r="BU88" s="42">
        <v>0</v>
      </c>
      <c r="BV88" s="42">
        <v>0</v>
      </c>
      <c r="BW88" s="42">
        <v>0</v>
      </c>
      <c r="BX88" s="42">
        <v>0</v>
      </c>
      <c r="BY88" s="42">
        <v>0</v>
      </c>
      <c r="BZ88" s="42">
        <v>0</v>
      </c>
      <c r="CA88" s="12">
        <f>SUM(BT88:BZ88)</f>
        <v>0</v>
      </c>
      <c r="CB88" s="12">
        <f t="shared" si="742"/>
        <v>0</v>
      </c>
      <c r="CC88" s="22">
        <f>CC86+"00:15"</f>
        <v>0.62499999999999989</v>
      </c>
      <c r="CD88" s="42">
        <v>2</v>
      </c>
      <c r="CE88" s="42">
        <v>0</v>
      </c>
      <c r="CF88" s="42">
        <v>0</v>
      </c>
      <c r="CG88" s="42">
        <v>0</v>
      </c>
      <c r="CH88" s="42">
        <v>0</v>
      </c>
      <c r="CI88" s="42">
        <v>1</v>
      </c>
      <c r="CJ88" s="42">
        <v>0</v>
      </c>
      <c r="CK88" s="12">
        <f>SUM(CD88:CJ88)</f>
        <v>3</v>
      </c>
      <c r="CL88" s="12">
        <f t="shared" si="744"/>
        <v>2.4</v>
      </c>
      <c r="CM88" s="22">
        <f>CM86+"00:15"</f>
        <v>0.62499999999999989</v>
      </c>
      <c r="CN88" s="42">
        <v>0</v>
      </c>
      <c r="CO88" s="42">
        <v>0</v>
      </c>
      <c r="CP88" s="42">
        <v>0</v>
      </c>
      <c r="CQ88" s="42">
        <v>0</v>
      </c>
      <c r="CR88" s="42">
        <v>0</v>
      </c>
      <c r="CS88" s="42">
        <v>0</v>
      </c>
      <c r="CT88" s="42">
        <v>0</v>
      </c>
      <c r="CU88" s="12">
        <f>SUM(CN88:CT88)</f>
        <v>0</v>
      </c>
      <c r="CV88" s="12">
        <f t="shared" si="746"/>
        <v>0</v>
      </c>
      <c r="CW88" s="22">
        <f>CW86+"00:15"</f>
        <v>0.62499999999999989</v>
      </c>
      <c r="CX88" s="42">
        <v>9</v>
      </c>
      <c r="CY88" s="42">
        <v>0</v>
      </c>
      <c r="CZ88" s="42">
        <v>0</v>
      </c>
      <c r="DA88" s="42">
        <v>0</v>
      </c>
      <c r="DB88" s="42">
        <v>0</v>
      </c>
      <c r="DC88" s="42">
        <v>2</v>
      </c>
      <c r="DD88" s="42">
        <v>0</v>
      </c>
      <c r="DE88" s="12">
        <f>SUM(CX88:DD88)</f>
        <v>11</v>
      </c>
      <c r="DF88" s="12">
        <f t="shared" si="748"/>
        <v>9.8000000000000007</v>
      </c>
      <c r="DG88" s="22">
        <f>DG86+"00:15"</f>
        <v>0.62499999999999989</v>
      </c>
      <c r="DH88" s="42">
        <v>0</v>
      </c>
      <c r="DI88" s="42">
        <v>0</v>
      </c>
      <c r="DJ88" s="42">
        <v>0</v>
      </c>
      <c r="DK88" s="42">
        <v>0</v>
      </c>
      <c r="DL88" s="42">
        <v>0</v>
      </c>
      <c r="DM88" s="42">
        <v>0</v>
      </c>
      <c r="DN88" s="42">
        <v>0</v>
      </c>
      <c r="DO88" s="12">
        <f>SUM(DH88:DN88)</f>
        <v>0</v>
      </c>
      <c r="DP88" s="12">
        <f t="shared" si="750"/>
        <v>0</v>
      </c>
      <c r="DQ88" s="22">
        <f>DQ86+"00:15"</f>
        <v>0.62499999999999989</v>
      </c>
      <c r="DR88" s="42">
        <v>10</v>
      </c>
      <c r="DS88" s="42">
        <v>2</v>
      </c>
      <c r="DT88" s="42">
        <v>0</v>
      </c>
      <c r="DU88" s="42">
        <v>0</v>
      </c>
      <c r="DV88" s="42">
        <v>0</v>
      </c>
      <c r="DW88" s="42">
        <v>0</v>
      </c>
      <c r="DX88" s="42">
        <v>1</v>
      </c>
      <c r="DY88" s="12">
        <f>SUM(DR88:DX88)</f>
        <v>13</v>
      </c>
      <c r="DZ88" s="12">
        <f t="shared" si="752"/>
        <v>12.2</v>
      </c>
      <c r="EA88" s="22">
        <f>EA86+"00:15"</f>
        <v>0.62499999999999989</v>
      </c>
      <c r="EB88" s="42">
        <v>114</v>
      </c>
      <c r="EC88" s="42">
        <v>26</v>
      </c>
      <c r="ED88" s="42">
        <v>4</v>
      </c>
      <c r="EE88" s="42">
        <v>2</v>
      </c>
      <c r="EF88" s="42">
        <v>6</v>
      </c>
      <c r="EG88" s="42">
        <v>16</v>
      </c>
      <c r="EH88" s="42">
        <v>1</v>
      </c>
      <c r="EI88" s="12">
        <f>SUM(EB88:EH88)</f>
        <v>169</v>
      </c>
      <c r="EJ88" s="12">
        <f t="shared" si="754"/>
        <v>169.2</v>
      </c>
      <c r="EK88" s="22">
        <f>EK86+"00:15"</f>
        <v>0.62499999999999989</v>
      </c>
      <c r="EL88" s="42">
        <v>0</v>
      </c>
      <c r="EM88" s="42">
        <v>0</v>
      </c>
      <c r="EN88" s="42">
        <v>0</v>
      </c>
      <c r="EO88" s="42">
        <v>0</v>
      </c>
      <c r="EP88" s="42">
        <v>0</v>
      </c>
      <c r="EQ88" s="42">
        <v>0</v>
      </c>
      <c r="ER88" s="42">
        <v>2</v>
      </c>
      <c r="ES88" s="12">
        <f>SUM(EL88:ER88)</f>
        <v>2</v>
      </c>
      <c r="ET88" s="12">
        <f t="shared" si="756"/>
        <v>0.4</v>
      </c>
      <c r="EU88" s="22">
        <f>EU86+"00:15"</f>
        <v>0.62499999999999989</v>
      </c>
      <c r="EV88" s="42">
        <v>0</v>
      </c>
      <c r="EW88" s="42">
        <v>0</v>
      </c>
      <c r="EX88" s="42">
        <v>0</v>
      </c>
      <c r="EY88" s="42">
        <v>0</v>
      </c>
      <c r="EZ88" s="42">
        <v>0</v>
      </c>
      <c r="FA88" s="42">
        <v>0</v>
      </c>
      <c r="FB88" s="42">
        <v>0</v>
      </c>
      <c r="FC88" s="12">
        <f>SUM(EV88:FB88)</f>
        <v>0</v>
      </c>
      <c r="FD88" s="12">
        <f t="shared" si="758"/>
        <v>0</v>
      </c>
      <c r="FE88" s="22">
        <f>FE86+"00:15"</f>
        <v>0.62499999999999989</v>
      </c>
      <c r="FF88" s="48">
        <f t="shared" ref="FF88:FL91" si="916">SUM(AF88,AP88,CN88,EL88)</f>
        <v>0</v>
      </c>
      <c r="FG88" s="48">
        <f t="shared" si="916"/>
        <v>0</v>
      </c>
      <c r="FH88" s="48">
        <f t="shared" si="916"/>
        <v>0</v>
      </c>
      <c r="FI88" s="48">
        <f t="shared" si="916"/>
        <v>0</v>
      </c>
      <c r="FJ88" s="48">
        <f t="shared" si="916"/>
        <v>0</v>
      </c>
      <c r="FK88" s="48">
        <f t="shared" si="916"/>
        <v>0</v>
      </c>
      <c r="FL88" s="48">
        <f t="shared" si="916"/>
        <v>2</v>
      </c>
      <c r="FM88" s="12">
        <f>SUM(FF88:FL88)</f>
        <v>2</v>
      </c>
      <c r="FN88" s="12">
        <f t="shared" si="760"/>
        <v>0.4</v>
      </c>
      <c r="FO88" s="22">
        <f>FO86+"00:15"</f>
        <v>0.62499999999999989</v>
      </c>
      <c r="FP88" s="48">
        <f t="shared" ref="FP88:FV91" si="917">SUM(B88,L88,V88,AF88)</f>
        <v>37</v>
      </c>
      <c r="FQ88" s="48">
        <f t="shared" si="917"/>
        <v>9</v>
      </c>
      <c r="FR88" s="48">
        <f t="shared" si="917"/>
        <v>1</v>
      </c>
      <c r="FS88" s="48">
        <f t="shared" si="917"/>
        <v>0</v>
      </c>
      <c r="FT88" s="48">
        <f t="shared" si="917"/>
        <v>0</v>
      </c>
      <c r="FU88" s="48">
        <f t="shared" si="917"/>
        <v>4</v>
      </c>
      <c r="FV88" s="48">
        <f t="shared" si="917"/>
        <v>1</v>
      </c>
      <c r="FW88" s="12">
        <f>SUM(FP88:FV88)</f>
        <v>52</v>
      </c>
      <c r="FX88" s="12">
        <f t="shared" si="762"/>
        <v>49.300000000000004</v>
      </c>
      <c r="FY88" s="22">
        <f>FY86+"00:15"</f>
        <v>0.62499999999999989</v>
      </c>
      <c r="FZ88" s="48">
        <f t="shared" ref="FZ88:GF91" si="918">SUM(V88,BT88,CD88,EB88)</f>
        <v>143</v>
      </c>
      <c r="GA88" s="48">
        <f t="shared" si="918"/>
        <v>31</v>
      </c>
      <c r="GB88" s="48">
        <f t="shared" si="918"/>
        <v>4</v>
      </c>
      <c r="GC88" s="48">
        <f t="shared" si="918"/>
        <v>2</v>
      </c>
      <c r="GD88" s="48">
        <f t="shared" si="918"/>
        <v>6</v>
      </c>
      <c r="GE88" s="48">
        <f t="shared" si="918"/>
        <v>19</v>
      </c>
      <c r="GF88" s="48">
        <f t="shared" si="918"/>
        <v>1</v>
      </c>
      <c r="GG88" s="12">
        <f>SUM(FZ88:GF88)</f>
        <v>206</v>
      </c>
      <c r="GH88" s="12">
        <f t="shared" si="764"/>
        <v>204.39999999999998</v>
      </c>
      <c r="GI88" s="22">
        <f>GI86+"00:15"</f>
        <v>0.62499999999999989</v>
      </c>
      <c r="GJ88" s="48">
        <f t="shared" ref="GJ88:GP91" si="919">SUM(AP88,AZ88,BJ88,BT88)</f>
        <v>183</v>
      </c>
      <c r="GK88" s="48">
        <f t="shared" si="919"/>
        <v>58</v>
      </c>
      <c r="GL88" s="48">
        <f t="shared" si="919"/>
        <v>13</v>
      </c>
      <c r="GM88" s="48">
        <f t="shared" si="919"/>
        <v>2</v>
      </c>
      <c r="GN88" s="48">
        <f t="shared" si="919"/>
        <v>11</v>
      </c>
      <c r="GO88" s="48">
        <f t="shared" si="919"/>
        <v>12</v>
      </c>
      <c r="GP88" s="48">
        <f t="shared" si="919"/>
        <v>3</v>
      </c>
      <c r="GQ88" s="12">
        <f>SUM(GJ88:GP88)</f>
        <v>282</v>
      </c>
      <c r="GR88" s="12">
        <f t="shared" si="766"/>
        <v>292.50000000000006</v>
      </c>
      <c r="GS88" s="22">
        <f>GS86+"00:15"</f>
        <v>0.62499999999999989</v>
      </c>
      <c r="GT88" s="48">
        <f t="shared" ref="GT88:GZ91" si="920">SUM(L88,BJ88,DH88,DR88)</f>
        <v>20</v>
      </c>
      <c r="GU88" s="48">
        <f t="shared" si="920"/>
        <v>3</v>
      </c>
      <c r="GV88" s="48">
        <f t="shared" si="920"/>
        <v>2</v>
      </c>
      <c r="GW88" s="48">
        <f t="shared" si="920"/>
        <v>0</v>
      </c>
      <c r="GX88" s="48">
        <f t="shared" si="920"/>
        <v>0</v>
      </c>
      <c r="GY88" s="48">
        <f t="shared" si="920"/>
        <v>1</v>
      </c>
      <c r="GZ88" s="48">
        <f t="shared" si="920"/>
        <v>2</v>
      </c>
      <c r="HA88" s="12">
        <f>SUM(GT88:GZ88)</f>
        <v>28</v>
      </c>
      <c r="HB88" s="12">
        <f t="shared" si="768"/>
        <v>26.799999999999997</v>
      </c>
      <c r="HC88" s="22">
        <f>HC86+"00:15"</f>
        <v>0.62499999999999989</v>
      </c>
      <c r="HD88" s="48">
        <f t="shared" ref="HD88:HJ91" si="921">SUM(CD88,CN88,CX88,DH88)</f>
        <v>11</v>
      </c>
      <c r="HE88" s="48">
        <f t="shared" si="921"/>
        <v>0</v>
      </c>
      <c r="HF88" s="48">
        <f t="shared" si="921"/>
        <v>0</v>
      </c>
      <c r="HG88" s="48">
        <f t="shared" si="921"/>
        <v>0</v>
      </c>
      <c r="HH88" s="48">
        <f t="shared" si="921"/>
        <v>0</v>
      </c>
      <c r="HI88" s="48">
        <f t="shared" si="921"/>
        <v>3</v>
      </c>
      <c r="HJ88" s="48">
        <f t="shared" si="921"/>
        <v>0</v>
      </c>
      <c r="HK88" s="12">
        <f>SUM(HD88:HJ88)</f>
        <v>14</v>
      </c>
      <c r="HL88" s="12">
        <f t="shared" si="770"/>
        <v>12.2</v>
      </c>
      <c r="HM88" s="22">
        <f>HM86+"00:15"</f>
        <v>0.62499999999999989</v>
      </c>
      <c r="HN88" s="48">
        <f t="shared" ref="HN88:HT91" si="922">SUM(B88,AZ88,CX88,EV88)</f>
        <v>192</v>
      </c>
      <c r="HO88" s="48">
        <f t="shared" si="922"/>
        <v>61</v>
      </c>
      <c r="HP88" s="48">
        <f t="shared" si="922"/>
        <v>12</v>
      </c>
      <c r="HQ88" s="48">
        <f t="shared" si="922"/>
        <v>2</v>
      </c>
      <c r="HR88" s="48">
        <f t="shared" si="922"/>
        <v>11</v>
      </c>
      <c r="HS88" s="48">
        <f t="shared" si="922"/>
        <v>15</v>
      </c>
      <c r="HT88" s="48">
        <f t="shared" si="922"/>
        <v>3</v>
      </c>
      <c r="HU88" s="12">
        <f>SUM(HN88:HT88)</f>
        <v>296</v>
      </c>
      <c r="HV88" s="12">
        <f t="shared" si="772"/>
        <v>304.20000000000005</v>
      </c>
      <c r="HW88" s="22">
        <f>HW86+"00:15"</f>
        <v>0.62499999999999989</v>
      </c>
      <c r="HX88" s="48">
        <f t="shared" ref="HX88:ID91" si="923">SUM(DR88,EB88,EL88,EV88)</f>
        <v>124</v>
      </c>
      <c r="HY88" s="48">
        <f t="shared" si="923"/>
        <v>28</v>
      </c>
      <c r="HZ88" s="48">
        <f t="shared" si="923"/>
        <v>4</v>
      </c>
      <c r="IA88" s="48">
        <f t="shared" si="923"/>
        <v>2</v>
      </c>
      <c r="IB88" s="48">
        <f t="shared" si="923"/>
        <v>6</v>
      </c>
      <c r="IC88" s="48">
        <f t="shared" si="923"/>
        <v>16</v>
      </c>
      <c r="ID88" s="48">
        <f t="shared" si="923"/>
        <v>4</v>
      </c>
      <c r="IE88" s="12">
        <f t="shared" si="809"/>
        <v>184</v>
      </c>
      <c r="IF88" s="12">
        <f t="shared" si="774"/>
        <v>181.8</v>
      </c>
    </row>
    <row r="89" spans="1:240" ht="13" customHeight="1" x14ac:dyDescent="0.25">
      <c r="A89" s="22">
        <f t="shared" ref="A89:A91" si="924">A88+"00:15"</f>
        <v>0.63541666666666652</v>
      </c>
      <c r="B89" s="42">
        <v>11</v>
      </c>
      <c r="C89" s="42">
        <v>1</v>
      </c>
      <c r="D89" s="42">
        <v>0</v>
      </c>
      <c r="E89" s="42">
        <v>0</v>
      </c>
      <c r="F89" s="42">
        <v>0</v>
      </c>
      <c r="G89" s="42">
        <v>0</v>
      </c>
      <c r="H89" s="42">
        <v>2</v>
      </c>
      <c r="I89" s="12">
        <f>SUM(B89:H89)</f>
        <v>14</v>
      </c>
      <c r="J89" s="12">
        <f t="shared" si="800"/>
        <v>12.4</v>
      </c>
      <c r="K89" s="22">
        <f t="shared" ref="K89:K91" si="925">K88+"00:15"</f>
        <v>0.63541666666666652</v>
      </c>
      <c r="L89" s="42">
        <v>11</v>
      </c>
      <c r="M89" s="42">
        <v>0</v>
      </c>
      <c r="N89" s="42">
        <v>2</v>
      </c>
      <c r="O89" s="42">
        <v>0</v>
      </c>
      <c r="P89" s="42">
        <v>0</v>
      </c>
      <c r="Q89" s="42">
        <v>2</v>
      </c>
      <c r="R89" s="42">
        <v>1</v>
      </c>
      <c r="S89" s="12">
        <f>SUM(L89:R89)</f>
        <v>16</v>
      </c>
      <c r="T89" s="12">
        <f t="shared" si="730"/>
        <v>15</v>
      </c>
      <c r="U89" s="22">
        <f t="shared" ref="U89:U91" si="926">U88+"00:15"</f>
        <v>0.63541666666666652</v>
      </c>
      <c r="V89" s="42">
        <v>17</v>
      </c>
      <c r="W89" s="42">
        <v>4</v>
      </c>
      <c r="X89" s="42">
        <v>0</v>
      </c>
      <c r="Y89" s="42">
        <v>0</v>
      </c>
      <c r="Z89" s="42">
        <v>0</v>
      </c>
      <c r="AA89" s="42">
        <v>3</v>
      </c>
      <c r="AB89" s="42">
        <v>0</v>
      </c>
      <c r="AC89" s="12">
        <f>SUM(V89:AB89)</f>
        <v>24</v>
      </c>
      <c r="AD89" s="12">
        <f t="shared" si="732"/>
        <v>22.2</v>
      </c>
      <c r="AE89" s="22">
        <f t="shared" ref="AE89:AE91" si="927">AE88+"00:15"</f>
        <v>0.63541666666666652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12">
        <f>SUM(AF89:AL89)</f>
        <v>0</v>
      </c>
      <c r="AN89" s="12">
        <f t="shared" si="734"/>
        <v>0</v>
      </c>
      <c r="AO89" s="22">
        <f t="shared" ref="AO89:AO91" si="928">AO88+"00:15"</f>
        <v>0.63541666666666652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12">
        <f>SUM(AP89:AV89)</f>
        <v>0</v>
      </c>
      <c r="AX89" s="12">
        <f t="shared" si="736"/>
        <v>0</v>
      </c>
      <c r="AY89" s="22">
        <f t="shared" ref="AY89:AY91" si="929">AY88+"00:15"</f>
        <v>0.63541666666666652</v>
      </c>
      <c r="AZ89" s="42">
        <v>135</v>
      </c>
      <c r="BA89" s="42">
        <v>52</v>
      </c>
      <c r="BB89" s="42">
        <v>7</v>
      </c>
      <c r="BC89" s="42">
        <v>0</v>
      </c>
      <c r="BD89" s="42">
        <v>4</v>
      </c>
      <c r="BE89" s="42">
        <v>12</v>
      </c>
      <c r="BF89" s="42">
        <v>5</v>
      </c>
      <c r="BG89" s="12">
        <f>SUM(AZ89:BF89)</f>
        <v>215</v>
      </c>
      <c r="BH89" s="12">
        <f t="shared" si="738"/>
        <v>211.3</v>
      </c>
      <c r="BI89" s="22">
        <f t="shared" ref="BI89:BI91" si="930">BI88+"00:15"</f>
        <v>0.63541666666666652</v>
      </c>
      <c r="BJ89" s="42">
        <v>5</v>
      </c>
      <c r="BK89" s="42">
        <v>1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12">
        <f>SUM(BJ89:BP89)</f>
        <v>6</v>
      </c>
      <c r="BR89" s="12">
        <f t="shared" si="740"/>
        <v>6</v>
      </c>
      <c r="BS89" s="22">
        <f t="shared" ref="BS89:BS91" si="931">BS88+"00:15"</f>
        <v>0.63541666666666652</v>
      </c>
      <c r="BT89" s="42">
        <v>0</v>
      </c>
      <c r="BU89" s="42">
        <v>0</v>
      </c>
      <c r="BV89" s="42">
        <v>0</v>
      </c>
      <c r="BW89" s="42">
        <v>0</v>
      </c>
      <c r="BX89" s="42">
        <v>0</v>
      </c>
      <c r="BY89" s="42">
        <v>0</v>
      </c>
      <c r="BZ89" s="42">
        <v>0</v>
      </c>
      <c r="CA89" s="12">
        <f>SUM(BT89:BZ89)</f>
        <v>0</v>
      </c>
      <c r="CB89" s="12">
        <f t="shared" si="742"/>
        <v>0</v>
      </c>
      <c r="CC89" s="22">
        <f t="shared" ref="CC89:CC91" si="932">CC88+"00:15"</f>
        <v>0.63541666666666652</v>
      </c>
      <c r="CD89" s="42">
        <v>2</v>
      </c>
      <c r="CE89" s="42">
        <v>0</v>
      </c>
      <c r="CF89" s="42">
        <v>0</v>
      </c>
      <c r="CG89" s="42">
        <v>0</v>
      </c>
      <c r="CH89" s="42">
        <v>0</v>
      </c>
      <c r="CI89" s="42">
        <v>0</v>
      </c>
      <c r="CJ89" s="42">
        <v>0</v>
      </c>
      <c r="CK89" s="12">
        <f>SUM(CD89:CJ89)</f>
        <v>2</v>
      </c>
      <c r="CL89" s="12">
        <f t="shared" si="744"/>
        <v>2</v>
      </c>
      <c r="CM89" s="22">
        <f t="shared" ref="CM89:CM91" si="933">CM88+"00:15"</f>
        <v>0.63541666666666652</v>
      </c>
      <c r="CN89" s="42">
        <v>0</v>
      </c>
      <c r="CO89" s="42">
        <v>0</v>
      </c>
      <c r="CP89" s="42">
        <v>0</v>
      </c>
      <c r="CQ89" s="42">
        <v>0</v>
      </c>
      <c r="CR89" s="42">
        <v>0</v>
      </c>
      <c r="CS89" s="42">
        <v>0</v>
      </c>
      <c r="CT89" s="42">
        <v>0</v>
      </c>
      <c r="CU89" s="12">
        <f>SUM(CN89:CT89)</f>
        <v>0</v>
      </c>
      <c r="CV89" s="12">
        <f t="shared" si="746"/>
        <v>0</v>
      </c>
      <c r="CW89" s="22">
        <f t="shared" ref="CW89:CW91" si="934">CW88+"00:15"</f>
        <v>0.63541666666666652</v>
      </c>
      <c r="CX89" s="42">
        <v>7</v>
      </c>
      <c r="CY89" s="42">
        <v>1</v>
      </c>
      <c r="CZ89" s="42">
        <v>0</v>
      </c>
      <c r="DA89" s="42">
        <v>0</v>
      </c>
      <c r="DB89" s="42">
        <v>0</v>
      </c>
      <c r="DC89" s="42">
        <v>0</v>
      </c>
      <c r="DD89" s="42">
        <v>0</v>
      </c>
      <c r="DE89" s="12">
        <f>SUM(CX89:DD89)</f>
        <v>8</v>
      </c>
      <c r="DF89" s="12">
        <f t="shared" si="748"/>
        <v>8</v>
      </c>
      <c r="DG89" s="22">
        <f t="shared" ref="DG89:DG91" si="935">DG88+"00:15"</f>
        <v>0.63541666666666652</v>
      </c>
      <c r="DH89" s="42">
        <v>0</v>
      </c>
      <c r="DI89" s="42">
        <v>0</v>
      </c>
      <c r="DJ89" s="42">
        <v>0</v>
      </c>
      <c r="DK89" s="42">
        <v>0</v>
      </c>
      <c r="DL89" s="42">
        <v>0</v>
      </c>
      <c r="DM89" s="42">
        <v>0</v>
      </c>
      <c r="DN89" s="42">
        <v>0</v>
      </c>
      <c r="DO89" s="12">
        <f>SUM(DH89:DN89)</f>
        <v>0</v>
      </c>
      <c r="DP89" s="12">
        <f t="shared" si="750"/>
        <v>0</v>
      </c>
      <c r="DQ89" s="22">
        <f t="shared" ref="DQ89:DQ91" si="936">DQ88+"00:15"</f>
        <v>0.63541666666666652</v>
      </c>
      <c r="DR89" s="42">
        <v>15</v>
      </c>
      <c r="DS89" s="42">
        <v>3</v>
      </c>
      <c r="DT89" s="42">
        <v>0</v>
      </c>
      <c r="DU89" s="42">
        <v>0</v>
      </c>
      <c r="DV89" s="42">
        <v>0</v>
      </c>
      <c r="DW89" s="42">
        <v>2</v>
      </c>
      <c r="DX89" s="42">
        <v>0</v>
      </c>
      <c r="DY89" s="12">
        <f>SUM(DR89:DX89)</f>
        <v>20</v>
      </c>
      <c r="DZ89" s="12">
        <f t="shared" si="752"/>
        <v>18.8</v>
      </c>
      <c r="EA89" s="22">
        <f t="shared" ref="EA89:EA91" si="937">EA88+"00:15"</f>
        <v>0.63541666666666652</v>
      </c>
      <c r="EB89" s="42">
        <v>71</v>
      </c>
      <c r="EC89" s="42">
        <v>19</v>
      </c>
      <c r="ED89" s="42">
        <v>6</v>
      </c>
      <c r="EE89" s="42">
        <v>0</v>
      </c>
      <c r="EF89" s="42">
        <v>9</v>
      </c>
      <c r="EG89" s="42">
        <v>3</v>
      </c>
      <c r="EH89" s="42">
        <v>2</v>
      </c>
      <c r="EI89" s="12">
        <f>SUM(EB89:EH89)</f>
        <v>110</v>
      </c>
      <c r="EJ89" s="12">
        <f t="shared" si="754"/>
        <v>118.60000000000001</v>
      </c>
      <c r="EK89" s="22">
        <f t="shared" ref="EK89:EK91" si="938">EK88+"00:15"</f>
        <v>0.63541666666666652</v>
      </c>
      <c r="EL89" s="42">
        <v>0</v>
      </c>
      <c r="EM89" s="42">
        <v>0</v>
      </c>
      <c r="EN89" s="42">
        <v>0</v>
      </c>
      <c r="EO89" s="42">
        <v>0</v>
      </c>
      <c r="EP89" s="42">
        <v>0</v>
      </c>
      <c r="EQ89" s="42">
        <v>0</v>
      </c>
      <c r="ER89" s="42">
        <v>0</v>
      </c>
      <c r="ES89" s="12">
        <f>SUM(EL89:ER89)</f>
        <v>0</v>
      </c>
      <c r="ET89" s="12">
        <f t="shared" si="756"/>
        <v>0</v>
      </c>
      <c r="EU89" s="22">
        <f t="shared" ref="EU89:EU91" si="939">EU88+"00:15"</f>
        <v>0.63541666666666652</v>
      </c>
      <c r="EV89" s="42">
        <v>2</v>
      </c>
      <c r="EW89" s="42">
        <v>0</v>
      </c>
      <c r="EX89" s="42">
        <v>0</v>
      </c>
      <c r="EY89" s="42">
        <v>0</v>
      </c>
      <c r="EZ89" s="42">
        <v>0</v>
      </c>
      <c r="FA89" s="42">
        <v>0</v>
      </c>
      <c r="FB89" s="42">
        <v>0</v>
      </c>
      <c r="FC89" s="12">
        <f>SUM(EV89:FB89)</f>
        <v>2</v>
      </c>
      <c r="FD89" s="12">
        <f t="shared" si="758"/>
        <v>2</v>
      </c>
      <c r="FE89" s="22">
        <f t="shared" ref="FE89:FE91" si="940">FE88+"00:15"</f>
        <v>0.63541666666666652</v>
      </c>
      <c r="FF89" s="48">
        <f t="shared" si="916"/>
        <v>0</v>
      </c>
      <c r="FG89" s="48">
        <f t="shared" si="916"/>
        <v>0</v>
      </c>
      <c r="FH89" s="48">
        <f t="shared" si="916"/>
        <v>0</v>
      </c>
      <c r="FI89" s="48">
        <f t="shared" si="916"/>
        <v>0</v>
      </c>
      <c r="FJ89" s="48">
        <f t="shared" si="916"/>
        <v>0</v>
      </c>
      <c r="FK89" s="48">
        <f t="shared" si="916"/>
        <v>0</v>
      </c>
      <c r="FL89" s="48">
        <f t="shared" si="916"/>
        <v>0</v>
      </c>
      <c r="FM89" s="12">
        <f>SUM(FF89:FL89)</f>
        <v>0</v>
      </c>
      <c r="FN89" s="12">
        <f t="shared" si="760"/>
        <v>0</v>
      </c>
      <c r="FO89" s="22">
        <f t="shared" ref="FO89:FO91" si="941">FO88+"00:15"</f>
        <v>0.63541666666666652</v>
      </c>
      <c r="FP89" s="48">
        <f t="shared" si="917"/>
        <v>39</v>
      </c>
      <c r="FQ89" s="48">
        <f t="shared" si="917"/>
        <v>5</v>
      </c>
      <c r="FR89" s="48">
        <f t="shared" si="917"/>
        <v>2</v>
      </c>
      <c r="FS89" s="48">
        <f t="shared" si="917"/>
        <v>0</v>
      </c>
      <c r="FT89" s="48">
        <f t="shared" si="917"/>
        <v>0</v>
      </c>
      <c r="FU89" s="48">
        <f t="shared" si="917"/>
        <v>5</v>
      </c>
      <c r="FV89" s="48">
        <f t="shared" si="917"/>
        <v>3</v>
      </c>
      <c r="FW89" s="12">
        <f>SUM(FP89:FV89)</f>
        <v>54</v>
      </c>
      <c r="FX89" s="12">
        <f t="shared" si="762"/>
        <v>49.6</v>
      </c>
      <c r="FY89" s="22">
        <f t="shared" ref="FY89:FY91" si="942">FY88+"00:15"</f>
        <v>0.63541666666666652</v>
      </c>
      <c r="FZ89" s="48">
        <f t="shared" si="918"/>
        <v>90</v>
      </c>
      <c r="GA89" s="48">
        <f t="shared" si="918"/>
        <v>23</v>
      </c>
      <c r="GB89" s="48">
        <f t="shared" si="918"/>
        <v>6</v>
      </c>
      <c r="GC89" s="48">
        <f t="shared" si="918"/>
        <v>0</v>
      </c>
      <c r="GD89" s="48">
        <f t="shared" si="918"/>
        <v>9</v>
      </c>
      <c r="GE89" s="48">
        <f t="shared" si="918"/>
        <v>6</v>
      </c>
      <c r="GF89" s="48">
        <f t="shared" si="918"/>
        <v>2</v>
      </c>
      <c r="GG89" s="12">
        <f>SUM(FZ89:GF89)</f>
        <v>136</v>
      </c>
      <c r="GH89" s="12">
        <f t="shared" si="764"/>
        <v>142.80000000000001</v>
      </c>
      <c r="GI89" s="22">
        <f t="shared" ref="GI89:GI91" si="943">GI88+"00:15"</f>
        <v>0.63541666666666652</v>
      </c>
      <c r="GJ89" s="48">
        <f t="shared" si="919"/>
        <v>140</v>
      </c>
      <c r="GK89" s="48">
        <f t="shared" si="919"/>
        <v>53</v>
      </c>
      <c r="GL89" s="48">
        <f t="shared" si="919"/>
        <v>7</v>
      </c>
      <c r="GM89" s="48">
        <f t="shared" si="919"/>
        <v>0</v>
      </c>
      <c r="GN89" s="48">
        <f t="shared" si="919"/>
        <v>4</v>
      </c>
      <c r="GO89" s="48">
        <f t="shared" si="919"/>
        <v>12</v>
      </c>
      <c r="GP89" s="48">
        <f t="shared" si="919"/>
        <v>5</v>
      </c>
      <c r="GQ89" s="12">
        <f>SUM(GJ89:GP89)</f>
        <v>221</v>
      </c>
      <c r="GR89" s="12">
        <f t="shared" si="766"/>
        <v>217.3</v>
      </c>
      <c r="GS89" s="22">
        <f t="shared" ref="GS89:GS91" si="944">GS88+"00:15"</f>
        <v>0.63541666666666652</v>
      </c>
      <c r="GT89" s="48">
        <f t="shared" si="920"/>
        <v>31</v>
      </c>
      <c r="GU89" s="48">
        <f t="shared" si="920"/>
        <v>4</v>
      </c>
      <c r="GV89" s="48">
        <f t="shared" si="920"/>
        <v>2</v>
      </c>
      <c r="GW89" s="48">
        <f t="shared" si="920"/>
        <v>0</v>
      </c>
      <c r="GX89" s="48">
        <f t="shared" si="920"/>
        <v>0</v>
      </c>
      <c r="GY89" s="48">
        <f t="shared" si="920"/>
        <v>4</v>
      </c>
      <c r="GZ89" s="48">
        <f t="shared" si="920"/>
        <v>1</v>
      </c>
      <c r="HA89" s="12">
        <f>SUM(GT89:GZ89)</f>
        <v>42</v>
      </c>
      <c r="HB89" s="12">
        <f t="shared" si="768"/>
        <v>39.800000000000004</v>
      </c>
      <c r="HC89" s="22">
        <f t="shared" ref="HC89:HC91" si="945">HC88+"00:15"</f>
        <v>0.63541666666666652</v>
      </c>
      <c r="HD89" s="48">
        <f t="shared" si="921"/>
        <v>9</v>
      </c>
      <c r="HE89" s="48">
        <f t="shared" si="921"/>
        <v>1</v>
      </c>
      <c r="HF89" s="48">
        <f t="shared" si="921"/>
        <v>0</v>
      </c>
      <c r="HG89" s="48">
        <f t="shared" si="921"/>
        <v>0</v>
      </c>
      <c r="HH89" s="48">
        <f t="shared" si="921"/>
        <v>0</v>
      </c>
      <c r="HI89" s="48">
        <f t="shared" si="921"/>
        <v>0</v>
      </c>
      <c r="HJ89" s="48">
        <f t="shared" si="921"/>
        <v>0</v>
      </c>
      <c r="HK89" s="12">
        <f>SUM(HD89:HJ89)</f>
        <v>10</v>
      </c>
      <c r="HL89" s="12">
        <f t="shared" si="770"/>
        <v>10</v>
      </c>
      <c r="HM89" s="22">
        <f t="shared" ref="HM89:HM91" si="946">HM88+"00:15"</f>
        <v>0.63541666666666652</v>
      </c>
      <c r="HN89" s="48">
        <f t="shared" si="922"/>
        <v>155</v>
      </c>
      <c r="HO89" s="48">
        <f t="shared" si="922"/>
        <v>54</v>
      </c>
      <c r="HP89" s="48">
        <f t="shared" si="922"/>
        <v>7</v>
      </c>
      <c r="HQ89" s="48">
        <f t="shared" si="922"/>
        <v>0</v>
      </c>
      <c r="HR89" s="48">
        <f t="shared" si="922"/>
        <v>4</v>
      </c>
      <c r="HS89" s="48">
        <f t="shared" si="922"/>
        <v>12</v>
      </c>
      <c r="HT89" s="48">
        <f t="shared" si="922"/>
        <v>7</v>
      </c>
      <c r="HU89" s="12">
        <f>SUM(HN89:HT89)</f>
        <v>239</v>
      </c>
      <c r="HV89" s="12">
        <f t="shared" si="772"/>
        <v>233.70000000000002</v>
      </c>
      <c r="HW89" s="22">
        <f t="shared" ref="HW89:HW91" si="947">HW88+"00:15"</f>
        <v>0.63541666666666652</v>
      </c>
      <c r="HX89" s="48">
        <f t="shared" si="923"/>
        <v>88</v>
      </c>
      <c r="HY89" s="48">
        <f t="shared" si="923"/>
        <v>22</v>
      </c>
      <c r="HZ89" s="48">
        <f t="shared" si="923"/>
        <v>6</v>
      </c>
      <c r="IA89" s="48">
        <f t="shared" si="923"/>
        <v>0</v>
      </c>
      <c r="IB89" s="48">
        <f t="shared" si="923"/>
        <v>9</v>
      </c>
      <c r="IC89" s="48">
        <f t="shared" si="923"/>
        <v>5</v>
      </c>
      <c r="ID89" s="48">
        <f t="shared" si="923"/>
        <v>2</v>
      </c>
      <c r="IE89" s="12">
        <f t="shared" si="809"/>
        <v>132</v>
      </c>
      <c r="IF89" s="12">
        <f t="shared" si="774"/>
        <v>139.4</v>
      </c>
    </row>
    <row r="90" spans="1:240" ht="13" customHeight="1" x14ac:dyDescent="0.25">
      <c r="A90" s="22">
        <f t="shared" si="924"/>
        <v>0.64583333333333315</v>
      </c>
      <c r="B90" s="42">
        <v>13</v>
      </c>
      <c r="C90" s="42">
        <v>1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12">
        <f>SUM(B90:H90)</f>
        <v>14</v>
      </c>
      <c r="J90" s="12">
        <f t="shared" si="800"/>
        <v>14</v>
      </c>
      <c r="K90" s="22">
        <f t="shared" si="925"/>
        <v>0.64583333333333315</v>
      </c>
      <c r="L90" s="42">
        <v>11</v>
      </c>
      <c r="M90" s="42">
        <v>1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12">
        <f>SUM(L90:R90)</f>
        <v>12</v>
      </c>
      <c r="T90" s="12">
        <f t="shared" si="730"/>
        <v>12</v>
      </c>
      <c r="U90" s="22">
        <f t="shared" si="926"/>
        <v>0.64583333333333315</v>
      </c>
      <c r="V90" s="42">
        <v>21</v>
      </c>
      <c r="W90" s="42">
        <v>3</v>
      </c>
      <c r="X90" s="42">
        <v>0</v>
      </c>
      <c r="Y90" s="42">
        <v>0</v>
      </c>
      <c r="Z90" s="42">
        <v>0</v>
      </c>
      <c r="AA90" s="42">
        <v>2</v>
      </c>
      <c r="AB90" s="42">
        <v>1</v>
      </c>
      <c r="AC90" s="12">
        <f>SUM(V90:AB90)</f>
        <v>27</v>
      </c>
      <c r="AD90" s="12">
        <f t="shared" si="732"/>
        <v>25</v>
      </c>
      <c r="AE90" s="22">
        <f t="shared" si="927"/>
        <v>0.64583333333333315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12">
        <f>SUM(AF90:AL90)</f>
        <v>0</v>
      </c>
      <c r="AN90" s="12">
        <f t="shared" si="734"/>
        <v>0</v>
      </c>
      <c r="AO90" s="22">
        <f t="shared" si="928"/>
        <v>0.64583333333333315</v>
      </c>
      <c r="AP90" s="42">
        <v>1</v>
      </c>
      <c r="AQ90" s="42">
        <v>1</v>
      </c>
      <c r="AR90" s="42">
        <v>0</v>
      </c>
      <c r="AS90" s="42">
        <v>0</v>
      </c>
      <c r="AT90" s="42">
        <v>0</v>
      </c>
      <c r="AU90" s="42">
        <v>0</v>
      </c>
      <c r="AV90" s="42">
        <v>1</v>
      </c>
      <c r="AW90" s="12">
        <f>SUM(AP90:AV90)</f>
        <v>3</v>
      </c>
      <c r="AX90" s="12">
        <f t="shared" si="736"/>
        <v>2.2000000000000002</v>
      </c>
      <c r="AY90" s="22">
        <f t="shared" si="929"/>
        <v>0.64583333333333315</v>
      </c>
      <c r="AZ90" s="42">
        <v>172</v>
      </c>
      <c r="BA90" s="42">
        <v>44</v>
      </c>
      <c r="BB90" s="42">
        <v>9</v>
      </c>
      <c r="BC90" s="42">
        <v>1</v>
      </c>
      <c r="BD90" s="42">
        <v>6</v>
      </c>
      <c r="BE90" s="42">
        <v>22</v>
      </c>
      <c r="BF90" s="42">
        <v>3</v>
      </c>
      <c r="BG90" s="12">
        <f>SUM(AZ90:BF90)</f>
        <v>257</v>
      </c>
      <c r="BH90" s="12">
        <f t="shared" si="738"/>
        <v>253.20000000000002</v>
      </c>
      <c r="BI90" s="22">
        <f t="shared" si="930"/>
        <v>0.64583333333333315</v>
      </c>
      <c r="BJ90" s="42">
        <v>3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12">
        <f>SUM(BJ90:BP90)</f>
        <v>3</v>
      </c>
      <c r="BR90" s="12">
        <f t="shared" si="740"/>
        <v>3</v>
      </c>
      <c r="BS90" s="22">
        <f t="shared" si="931"/>
        <v>0.64583333333333315</v>
      </c>
      <c r="BT90" s="42">
        <v>0</v>
      </c>
      <c r="BU90" s="42">
        <v>0</v>
      </c>
      <c r="BV90" s="42">
        <v>0</v>
      </c>
      <c r="BW90" s="42">
        <v>0</v>
      </c>
      <c r="BX90" s="42">
        <v>0</v>
      </c>
      <c r="BY90" s="42">
        <v>0</v>
      </c>
      <c r="BZ90" s="42">
        <v>0</v>
      </c>
      <c r="CA90" s="12">
        <f>SUM(BT90:BZ90)</f>
        <v>0</v>
      </c>
      <c r="CB90" s="12">
        <f t="shared" si="742"/>
        <v>0</v>
      </c>
      <c r="CC90" s="22">
        <f t="shared" si="932"/>
        <v>0.64583333333333315</v>
      </c>
      <c r="CD90" s="42">
        <v>2</v>
      </c>
      <c r="CE90" s="42">
        <v>1</v>
      </c>
      <c r="CF90" s="42">
        <v>0</v>
      </c>
      <c r="CG90" s="42">
        <v>0</v>
      </c>
      <c r="CH90" s="42">
        <v>0</v>
      </c>
      <c r="CI90" s="42">
        <v>0</v>
      </c>
      <c r="CJ90" s="42">
        <v>0</v>
      </c>
      <c r="CK90" s="12">
        <f>SUM(CD90:CJ90)</f>
        <v>3</v>
      </c>
      <c r="CL90" s="12">
        <f t="shared" si="744"/>
        <v>3</v>
      </c>
      <c r="CM90" s="22">
        <f t="shared" si="933"/>
        <v>0.64583333333333315</v>
      </c>
      <c r="CN90" s="42">
        <v>1</v>
      </c>
      <c r="CO90" s="42">
        <v>0</v>
      </c>
      <c r="CP90" s="42">
        <v>0</v>
      </c>
      <c r="CQ90" s="42">
        <v>0</v>
      </c>
      <c r="CR90" s="42">
        <v>0</v>
      </c>
      <c r="CS90" s="42">
        <v>0</v>
      </c>
      <c r="CT90" s="42">
        <v>0</v>
      </c>
      <c r="CU90" s="12">
        <f>SUM(CN90:CT90)</f>
        <v>1</v>
      </c>
      <c r="CV90" s="12">
        <f t="shared" si="746"/>
        <v>1</v>
      </c>
      <c r="CW90" s="22">
        <f t="shared" si="934"/>
        <v>0.64583333333333315</v>
      </c>
      <c r="CX90" s="42">
        <v>15</v>
      </c>
      <c r="CY90" s="42">
        <v>4</v>
      </c>
      <c r="CZ90" s="42">
        <v>0</v>
      </c>
      <c r="DA90" s="42">
        <v>0</v>
      </c>
      <c r="DB90" s="42">
        <v>0</v>
      </c>
      <c r="DC90" s="42">
        <v>0</v>
      </c>
      <c r="DD90" s="42">
        <v>0</v>
      </c>
      <c r="DE90" s="12">
        <f>SUM(CX90:DD90)</f>
        <v>19</v>
      </c>
      <c r="DF90" s="12">
        <f t="shared" si="748"/>
        <v>19</v>
      </c>
      <c r="DG90" s="22">
        <f t="shared" si="935"/>
        <v>0.64583333333333315</v>
      </c>
      <c r="DH90" s="42">
        <v>0</v>
      </c>
      <c r="DI90" s="42">
        <v>0</v>
      </c>
      <c r="DJ90" s="42">
        <v>0</v>
      </c>
      <c r="DK90" s="42">
        <v>0</v>
      </c>
      <c r="DL90" s="42">
        <v>0</v>
      </c>
      <c r="DM90" s="42">
        <v>0</v>
      </c>
      <c r="DN90" s="42">
        <v>0</v>
      </c>
      <c r="DO90" s="12">
        <f>SUM(DH90:DN90)</f>
        <v>0</v>
      </c>
      <c r="DP90" s="12">
        <f t="shared" si="750"/>
        <v>0</v>
      </c>
      <c r="DQ90" s="22">
        <f t="shared" si="936"/>
        <v>0.64583333333333315</v>
      </c>
      <c r="DR90" s="42">
        <v>15</v>
      </c>
      <c r="DS90" s="42">
        <v>1</v>
      </c>
      <c r="DT90" s="42">
        <v>1</v>
      </c>
      <c r="DU90" s="42">
        <v>1</v>
      </c>
      <c r="DV90" s="42">
        <v>0</v>
      </c>
      <c r="DW90" s="42">
        <v>0</v>
      </c>
      <c r="DX90" s="42">
        <v>0</v>
      </c>
      <c r="DY90" s="12">
        <f>SUM(DR90:DX90)</f>
        <v>18</v>
      </c>
      <c r="DZ90" s="12">
        <f t="shared" si="752"/>
        <v>19.8</v>
      </c>
      <c r="EA90" s="22">
        <f t="shared" si="937"/>
        <v>0.64583333333333315</v>
      </c>
      <c r="EB90" s="42">
        <v>94</v>
      </c>
      <c r="EC90" s="42">
        <v>26</v>
      </c>
      <c r="ED90" s="42">
        <v>5</v>
      </c>
      <c r="EE90" s="42">
        <v>0</v>
      </c>
      <c r="EF90" s="42">
        <v>5</v>
      </c>
      <c r="EG90" s="42">
        <v>2</v>
      </c>
      <c r="EH90" s="42">
        <v>2</v>
      </c>
      <c r="EI90" s="12">
        <f>SUM(EB90:EH90)</f>
        <v>134</v>
      </c>
      <c r="EJ90" s="12">
        <f t="shared" si="754"/>
        <v>138.70000000000002</v>
      </c>
      <c r="EK90" s="22">
        <f t="shared" si="938"/>
        <v>0.64583333333333315</v>
      </c>
      <c r="EL90" s="42">
        <v>0</v>
      </c>
      <c r="EM90" s="42">
        <v>0</v>
      </c>
      <c r="EN90" s="42">
        <v>0</v>
      </c>
      <c r="EO90" s="42">
        <v>0</v>
      </c>
      <c r="EP90" s="42">
        <v>0</v>
      </c>
      <c r="EQ90" s="42">
        <v>0</v>
      </c>
      <c r="ER90" s="42">
        <v>0</v>
      </c>
      <c r="ES90" s="12">
        <f>SUM(EL90:ER90)</f>
        <v>0</v>
      </c>
      <c r="ET90" s="12">
        <f t="shared" si="756"/>
        <v>0</v>
      </c>
      <c r="EU90" s="22">
        <f t="shared" si="939"/>
        <v>0.64583333333333315</v>
      </c>
      <c r="EV90" s="42">
        <v>1</v>
      </c>
      <c r="EW90" s="42">
        <v>0</v>
      </c>
      <c r="EX90" s="42">
        <v>0</v>
      </c>
      <c r="EY90" s="42">
        <v>0</v>
      </c>
      <c r="EZ90" s="42">
        <v>0</v>
      </c>
      <c r="FA90" s="42">
        <v>0</v>
      </c>
      <c r="FB90" s="42">
        <v>0</v>
      </c>
      <c r="FC90" s="12">
        <f>SUM(EV90:FB90)</f>
        <v>1</v>
      </c>
      <c r="FD90" s="12">
        <f t="shared" si="758"/>
        <v>1</v>
      </c>
      <c r="FE90" s="22">
        <f t="shared" si="940"/>
        <v>0.64583333333333315</v>
      </c>
      <c r="FF90" s="48">
        <f t="shared" si="916"/>
        <v>2</v>
      </c>
      <c r="FG90" s="48">
        <f t="shared" si="916"/>
        <v>1</v>
      </c>
      <c r="FH90" s="48">
        <f t="shared" si="916"/>
        <v>0</v>
      </c>
      <c r="FI90" s="48">
        <f t="shared" si="916"/>
        <v>0</v>
      </c>
      <c r="FJ90" s="48">
        <f t="shared" si="916"/>
        <v>0</v>
      </c>
      <c r="FK90" s="48">
        <f t="shared" si="916"/>
        <v>0</v>
      </c>
      <c r="FL90" s="48">
        <f t="shared" si="916"/>
        <v>1</v>
      </c>
      <c r="FM90" s="12">
        <f>SUM(FF90:FL90)</f>
        <v>4</v>
      </c>
      <c r="FN90" s="12">
        <f t="shared" si="760"/>
        <v>3.2</v>
      </c>
      <c r="FO90" s="22">
        <f t="shared" si="941"/>
        <v>0.64583333333333315</v>
      </c>
      <c r="FP90" s="48">
        <f t="shared" si="917"/>
        <v>45</v>
      </c>
      <c r="FQ90" s="48">
        <f t="shared" si="917"/>
        <v>5</v>
      </c>
      <c r="FR90" s="48">
        <f t="shared" si="917"/>
        <v>0</v>
      </c>
      <c r="FS90" s="48">
        <f t="shared" si="917"/>
        <v>0</v>
      </c>
      <c r="FT90" s="48">
        <f t="shared" si="917"/>
        <v>0</v>
      </c>
      <c r="FU90" s="48">
        <f t="shared" si="917"/>
        <v>2</v>
      </c>
      <c r="FV90" s="48">
        <f t="shared" si="917"/>
        <v>1</v>
      </c>
      <c r="FW90" s="12">
        <f>SUM(FP90:FV90)</f>
        <v>53</v>
      </c>
      <c r="FX90" s="12">
        <f t="shared" si="762"/>
        <v>51</v>
      </c>
      <c r="FY90" s="22">
        <f t="shared" si="942"/>
        <v>0.64583333333333315</v>
      </c>
      <c r="FZ90" s="48">
        <f t="shared" si="918"/>
        <v>117</v>
      </c>
      <c r="GA90" s="48">
        <f t="shared" si="918"/>
        <v>30</v>
      </c>
      <c r="GB90" s="48">
        <f t="shared" si="918"/>
        <v>5</v>
      </c>
      <c r="GC90" s="48">
        <f t="shared" si="918"/>
        <v>0</v>
      </c>
      <c r="GD90" s="48">
        <f t="shared" si="918"/>
        <v>5</v>
      </c>
      <c r="GE90" s="48">
        <f t="shared" si="918"/>
        <v>4</v>
      </c>
      <c r="GF90" s="48">
        <f t="shared" si="918"/>
        <v>3</v>
      </c>
      <c r="GG90" s="12">
        <f>SUM(FZ90:GF90)</f>
        <v>164</v>
      </c>
      <c r="GH90" s="12">
        <f t="shared" si="764"/>
        <v>166.7</v>
      </c>
      <c r="GI90" s="22">
        <f t="shared" si="943"/>
        <v>0.64583333333333315</v>
      </c>
      <c r="GJ90" s="48">
        <f t="shared" si="919"/>
        <v>176</v>
      </c>
      <c r="GK90" s="48">
        <f t="shared" si="919"/>
        <v>45</v>
      </c>
      <c r="GL90" s="48">
        <f t="shared" si="919"/>
        <v>9</v>
      </c>
      <c r="GM90" s="48">
        <f t="shared" si="919"/>
        <v>1</v>
      </c>
      <c r="GN90" s="48">
        <f t="shared" si="919"/>
        <v>6</v>
      </c>
      <c r="GO90" s="48">
        <f t="shared" si="919"/>
        <v>22</v>
      </c>
      <c r="GP90" s="48">
        <f t="shared" si="919"/>
        <v>4</v>
      </c>
      <c r="GQ90" s="12">
        <f>SUM(GJ90:GP90)</f>
        <v>263</v>
      </c>
      <c r="GR90" s="12">
        <f t="shared" si="766"/>
        <v>258.40000000000003</v>
      </c>
      <c r="GS90" s="22">
        <f t="shared" si="944"/>
        <v>0.64583333333333315</v>
      </c>
      <c r="GT90" s="48">
        <f t="shared" si="920"/>
        <v>29</v>
      </c>
      <c r="GU90" s="48">
        <f t="shared" si="920"/>
        <v>2</v>
      </c>
      <c r="GV90" s="48">
        <f t="shared" si="920"/>
        <v>1</v>
      </c>
      <c r="GW90" s="48">
        <f t="shared" si="920"/>
        <v>1</v>
      </c>
      <c r="GX90" s="48">
        <f t="shared" si="920"/>
        <v>0</v>
      </c>
      <c r="GY90" s="48">
        <f t="shared" si="920"/>
        <v>0</v>
      </c>
      <c r="GZ90" s="48">
        <f t="shared" si="920"/>
        <v>0</v>
      </c>
      <c r="HA90" s="12">
        <f>SUM(GT90:GZ90)</f>
        <v>33</v>
      </c>
      <c r="HB90" s="12">
        <f t="shared" si="768"/>
        <v>34.799999999999997</v>
      </c>
      <c r="HC90" s="22">
        <f t="shared" si="945"/>
        <v>0.64583333333333315</v>
      </c>
      <c r="HD90" s="48">
        <f t="shared" si="921"/>
        <v>18</v>
      </c>
      <c r="HE90" s="48">
        <f t="shared" si="921"/>
        <v>5</v>
      </c>
      <c r="HF90" s="48">
        <f t="shared" si="921"/>
        <v>0</v>
      </c>
      <c r="HG90" s="48">
        <f t="shared" si="921"/>
        <v>0</v>
      </c>
      <c r="HH90" s="48">
        <f t="shared" si="921"/>
        <v>0</v>
      </c>
      <c r="HI90" s="48">
        <f t="shared" si="921"/>
        <v>0</v>
      </c>
      <c r="HJ90" s="48">
        <f t="shared" si="921"/>
        <v>0</v>
      </c>
      <c r="HK90" s="12">
        <f>SUM(HD90:HJ90)</f>
        <v>23</v>
      </c>
      <c r="HL90" s="12">
        <f t="shared" si="770"/>
        <v>23</v>
      </c>
      <c r="HM90" s="22">
        <f t="shared" si="946"/>
        <v>0.64583333333333315</v>
      </c>
      <c r="HN90" s="48">
        <f t="shared" si="922"/>
        <v>201</v>
      </c>
      <c r="HO90" s="48">
        <f t="shared" si="922"/>
        <v>49</v>
      </c>
      <c r="HP90" s="48">
        <f t="shared" si="922"/>
        <v>9</v>
      </c>
      <c r="HQ90" s="48">
        <f t="shared" si="922"/>
        <v>1</v>
      </c>
      <c r="HR90" s="48">
        <f t="shared" si="922"/>
        <v>6</v>
      </c>
      <c r="HS90" s="48">
        <f t="shared" si="922"/>
        <v>22</v>
      </c>
      <c r="HT90" s="48">
        <f t="shared" si="922"/>
        <v>3</v>
      </c>
      <c r="HU90" s="12">
        <f>SUM(HN90:HT90)</f>
        <v>291</v>
      </c>
      <c r="HV90" s="12">
        <f t="shared" si="772"/>
        <v>287.20000000000005</v>
      </c>
      <c r="HW90" s="22">
        <f t="shared" si="947"/>
        <v>0.64583333333333315</v>
      </c>
      <c r="HX90" s="48">
        <f t="shared" si="923"/>
        <v>110</v>
      </c>
      <c r="HY90" s="48">
        <f t="shared" si="923"/>
        <v>27</v>
      </c>
      <c r="HZ90" s="48">
        <f t="shared" si="923"/>
        <v>6</v>
      </c>
      <c r="IA90" s="48">
        <f t="shared" si="923"/>
        <v>1</v>
      </c>
      <c r="IB90" s="48">
        <f t="shared" si="923"/>
        <v>5</v>
      </c>
      <c r="IC90" s="48">
        <f t="shared" si="923"/>
        <v>2</v>
      </c>
      <c r="ID90" s="48">
        <f t="shared" si="923"/>
        <v>2</v>
      </c>
      <c r="IE90" s="12">
        <f t="shared" si="809"/>
        <v>153</v>
      </c>
      <c r="IF90" s="12">
        <f t="shared" si="774"/>
        <v>159.50000000000003</v>
      </c>
    </row>
    <row r="91" spans="1:240" ht="13" customHeight="1" thickBot="1" x14ac:dyDescent="0.3">
      <c r="A91" s="22">
        <f t="shared" si="924"/>
        <v>0.65624999999999978</v>
      </c>
      <c r="B91" s="42">
        <v>9</v>
      </c>
      <c r="C91" s="42">
        <v>2</v>
      </c>
      <c r="D91" s="42">
        <v>1</v>
      </c>
      <c r="E91" s="42">
        <v>0</v>
      </c>
      <c r="F91" s="42">
        <v>0</v>
      </c>
      <c r="G91" s="42">
        <v>0</v>
      </c>
      <c r="H91" s="42">
        <v>0</v>
      </c>
      <c r="I91" s="12">
        <f>SUM(B91:H91)</f>
        <v>12</v>
      </c>
      <c r="J91" s="12">
        <f t="shared" si="800"/>
        <v>12.5</v>
      </c>
      <c r="K91" s="22">
        <f t="shared" si="925"/>
        <v>0.65624999999999978</v>
      </c>
      <c r="L91" s="42">
        <v>15</v>
      </c>
      <c r="M91" s="42">
        <v>5</v>
      </c>
      <c r="N91" s="42">
        <v>1</v>
      </c>
      <c r="O91" s="42">
        <v>0</v>
      </c>
      <c r="P91" s="42">
        <v>0</v>
      </c>
      <c r="Q91" s="42">
        <v>3</v>
      </c>
      <c r="R91" s="42">
        <v>2</v>
      </c>
      <c r="S91" s="12">
        <f>SUM(L91:R91)</f>
        <v>26</v>
      </c>
      <c r="T91" s="12">
        <f t="shared" si="730"/>
        <v>23.099999999999998</v>
      </c>
      <c r="U91" s="22">
        <f t="shared" si="926"/>
        <v>0.65624999999999978</v>
      </c>
      <c r="V91" s="42">
        <v>22</v>
      </c>
      <c r="W91" s="42">
        <v>4</v>
      </c>
      <c r="X91" s="42">
        <v>1</v>
      </c>
      <c r="Y91" s="42">
        <v>0</v>
      </c>
      <c r="Z91" s="42">
        <v>0</v>
      </c>
      <c r="AA91" s="42">
        <v>1</v>
      </c>
      <c r="AB91" s="42">
        <v>1</v>
      </c>
      <c r="AC91" s="12">
        <f>SUM(V91:AB91)</f>
        <v>29</v>
      </c>
      <c r="AD91" s="12">
        <f t="shared" si="732"/>
        <v>28.099999999999998</v>
      </c>
      <c r="AE91" s="22">
        <f t="shared" si="927"/>
        <v>0.65624999999999978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12">
        <f>SUM(AF91:AL91)</f>
        <v>0</v>
      </c>
      <c r="AN91" s="12">
        <f t="shared" si="734"/>
        <v>0</v>
      </c>
      <c r="AO91" s="22">
        <f t="shared" si="928"/>
        <v>0.65624999999999978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1</v>
      </c>
      <c r="AW91" s="12">
        <f>SUM(AP91:AV91)</f>
        <v>1</v>
      </c>
      <c r="AX91" s="12">
        <f t="shared" si="736"/>
        <v>0.2</v>
      </c>
      <c r="AY91" s="22">
        <f t="shared" si="929"/>
        <v>0.65624999999999978</v>
      </c>
      <c r="AZ91" s="42">
        <v>137</v>
      </c>
      <c r="BA91" s="42">
        <v>39</v>
      </c>
      <c r="BB91" s="42">
        <v>3</v>
      </c>
      <c r="BC91" s="42">
        <v>0</v>
      </c>
      <c r="BD91" s="42">
        <v>10</v>
      </c>
      <c r="BE91" s="42">
        <v>14</v>
      </c>
      <c r="BF91" s="42">
        <v>2</v>
      </c>
      <c r="BG91" s="12">
        <f>SUM(AZ91:BF91)</f>
        <v>205</v>
      </c>
      <c r="BH91" s="12">
        <f t="shared" si="738"/>
        <v>206.5</v>
      </c>
      <c r="BI91" s="22">
        <f t="shared" si="930"/>
        <v>0.65624999999999978</v>
      </c>
      <c r="BJ91" s="42">
        <v>4</v>
      </c>
      <c r="BK91" s="42">
        <v>0</v>
      </c>
      <c r="BL91" s="42">
        <v>2</v>
      </c>
      <c r="BM91" s="42">
        <v>0</v>
      </c>
      <c r="BN91" s="42">
        <v>0</v>
      </c>
      <c r="BO91" s="42">
        <v>0</v>
      </c>
      <c r="BP91" s="42">
        <v>0</v>
      </c>
      <c r="BQ91" s="12">
        <f>SUM(BJ91:BP91)</f>
        <v>6</v>
      </c>
      <c r="BR91" s="12">
        <f t="shared" si="740"/>
        <v>7</v>
      </c>
      <c r="BS91" s="22">
        <f t="shared" si="931"/>
        <v>0.65624999999999978</v>
      </c>
      <c r="BT91" s="42">
        <v>0</v>
      </c>
      <c r="BU91" s="42">
        <v>0</v>
      </c>
      <c r="BV91" s="42">
        <v>0</v>
      </c>
      <c r="BW91" s="42">
        <v>0</v>
      </c>
      <c r="BX91" s="42">
        <v>0</v>
      </c>
      <c r="BY91" s="42">
        <v>0</v>
      </c>
      <c r="BZ91" s="42">
        <v>0</v>
      </c>
      <c r="CA91" s="12">
        <f>SUM(BT91:BZ91)</f>
        <v>0</v>
      </c>
      <c r="CB91" s="12">
        <f t="shared" si="742"/>
        <v>0</v>
      </c>
      <c r="CC91" s="22">
        <f t="shared" si="932"/>
        <v>0.65624999999999978</v>
      </c>
      <c r="CD91" s="42">
        <v>8</v>
      </c>
      <c r="CE91" s="42">
        <v>0</v>
      </c>
      <c r="CF91" s="42">
        <v>0</v>
      </c>
      <c r="CG91" s="42">
        <v>0</v>
      </c>
      <c r="CH91" s="42">
        <v>0</v>
      </c>
      <c r="CI91" s="42">
        <v>0</v>
      </c>
      <c r="CJ91" s="42">
        <v>0</v>
      </c>
      <c r="CK91" s="12">
        <f>SUM(CD91:CJ91)</f>
        <v>8</v>
      </c>
      <c r="CL91" s="12">
        <f t="shared" si="744"/>
        <v>8</v>
      </c>
      <c r="CM91" s="22">
        <f t="shared" si="933"/>
        <v>0.65624999999999978</v>
      </c>
      <c r="CN91" s="42">
        <v>2</v>
      </c>
      <c r="CO91" s="42">
        <v>0</v>
      </c>
      <c r="CP91" s="42">
        <v>0</v>
      </c>
      <c r="CQ91" s="42">
        <v>0</v>
      </c>
      <c r="CR91" s="42">
        <v>0</v>
      </c>
      <c r="CS91" s="42">
        <v>0</v>
      </c>
      <c r="CT91" s="42">
        <v>1</v>
      </c>
      <c r="CU91" s="12">
        <f>SUM(CN91:CT91)</f>
        <v>3</v>
      </c>
      <c r="CV91" s="12">
        <f t="shared" si="746"/>
        <v>2.2000000000000002</v>
      </c>
      <c r="CW91" s="22">
        <f t="shared" si="934"/>
        <v>0.65624999999999978</v>
      </c>
      <c r="CX91" s="42">
        <v>7</v>
      </c>
      <c r="CY91" s="42">
        <v>3</v>
      </c>
      <c r="CZ91" s="42">
        <v>0</v>
      </c>
      <c r="DA91" s="42">
        <v>0</v>
      </c>
      <c r="DB91" s="42">
        <v>0</v>
      </c>
      <c r="DC91" s="42">
        <v>1</v>
      </c>
      <c r="DD91" s="42">
        <v>0</v>
      </c>
      <c r="DE91" s="12">
        <f>SUM(CX91:DD91)</f>
        <v>11</v>
      </c>
      <c r="DF91" s="12">
        <f t="shared" si="748"/>
        <v>10.4</v>
      </c>
      <c r="DG91" s="22">
        <f t="shared" si="935"/>
        <v>0.65624999999999978</v>
      </c>
      <c r="DH91" s="42">
        <v>0</v>
      </c>
      <c r="DI91" s="42">
        <v>0</v>
      </c>
      <c r="DJ91" s="42">
        <v>0</v>
      </c>
      <c r="DK91" s="42">
        <v>0</v>
      </c>
      <c r="DL91" s="42">
        <v>0</v>
      </c>
      <c r="DM91" s="42">
        <v>0</v>
      </c>
      <c r="DN91" s="42">
        <v>0</v>
      </c>
      <c r="DO91" s="12">
        <f>SUM(DH91:DN91)</f>
        <v>0</v>
      </c>
      <c r="DP91" s="12">
        <f t="shared" si="750"/>
        <v>0</v>
      </c>
      <c r="DQ91" s="22">
        <f t="shared" si="936"/>
        <v>0.65624999999999978</v>
      </c>
      <c r="DR91" s="42">
        <v>10</v>
      </c>
      <c r="DS91" s="42">
        <v>2</v>
      </c>
      <c r="DT91" s="42">
        <v>0</v>
      </c>
      <c r="DU91" s="42">
        <v>0</v>
      </c>
      <c r="DV91" s="42">
        <v>0</v>
      </c>
      <c r="DW91" s="42">
        <v>2</v>
      </c>
      <c r="DX91" s="42">
        <v>1</v>
      </c>
      <c r="DY91" s="12">
        <f>SUM(DR91:DX91)</f>
        <v>15</v>
      </c>
      <c r="DZ91" s="12">
        <f t="shared" si="752"/>
        <v>13</v>
      </c>
      <c r="EA91" s="22">
        <f t="shared" si="937"/>
        <v>0.65624999999999978</v>
      </c>
      <c r="EB91" s="42">
        <v>87</v>
      </c>
      <c r="EC91" s="42">
        <v>28</v>
      </c>
      <c r="ED91" s="42">
        <v>4</v>
      </c>
      <c r="EE91" s="42">
        <v>0</v>
      </c>
      <c r="EF91" s="42">
        <v>8</v>
      </c>
      <c r="EG91" s="42">
        <v>8</v>
      </c>
      <c r="EH91" s="42">
        <v>3</v>
      </c>
      <c r="EI91" s="12">
        <f>SUM(EB91:EH91)</f>
        <v>138</v>
      </c>
      <c r="EJ91" s="12">
        <f t="shared" si="754"/>
        <v>140.79999999999998</v>
      </c>
      <c r="EK91" s="22">
        <f t="shared" si="938"/>
        <v>0.65624999999999978</v>
      </c>
      <c r="EL91" s="42">
        <v>0</v>
      </c>
      <c r="EM91" s="42">
        <v>0</v>
      </c>
      <c r="EN91" s="42">
        <v>0</v>
      </c>
      <c r="EO91" s="42">
        <v>0</v>
      </c>
      <c r="EP91" s="42">
        <v>0</v>
      </c>
      <c r="EQ91" s="42">
        <v>0</v>
      </c>
      <c r="ER91" s="42">
        <v>0</v>
      </c>
      <c r="ES91" s="12">
        <f>SUM(EL91:ER91)</f>
        <v>0</v>
      </c>
      <c r="ET91" s="12">
        <f t="shared" si="756"/>
        <v>0</v>
      </c>
      <c r="EU91" s="22">
        <f t="shared" si="939"/>
        <v>0.65624999999999978</v>
      </c>
      <c r="EV91" s="42">
        <v>3</v>
      </c>
      <c r="EW91" s="42">
        <v>0</v>
      </c>
      <c r="EX91" s="42">
        <v>0</v>
      </c>
      <c r="EY91" s="42">
        <v>0</v>
      </c>
      <c r="EZ91" s="42">
        <v>0</v>
      </c>
      <c r="FA91" s="42">
        <v>0</v>
      </c>
      <c r="FB91" s="42">
        <v>0</v>
      </c>
      <c r="FC91" s="12">
        <f>SUM(EV91:FB91)</f>
        <v>3</v>
      </c>
      <c r="FD91" s="12">
        <f t="shared" si="758"/>
        <v>3</v>
      </c>
      <c r="FE91" s="22">
        <f t="shared" si="940"/>
        <v>0.65624999999999978</v>
      </c>
      <c r="FF91" s="48">
        <f t="shared" si="916"/>
        <v>2</v>
      </c>
      <c r="FG91" s="48">
        <f t="shared" si="916"/>
        <v>0</v>
      </c>
      <c r="FH91" s="48">
        <f t="shared" si="916"/>
        <v>0</v>
      </c>
      <c r="FI91" s="48">
        <f t="shared" si="916"/>
        <v>0</v>
      </c>
      <c r="FJ91" s="48">
        <f t="shared" si="916"/>
        <v>0</v>
      </c>
      <c r="FK91" s="48">
        <f t="shared" si="916"/>
        <v>0</v>
      </c>
      <c r="FL91" s="48">
        <f t="shared" si="916"/>
        <v>2</v>
      </c>
      <c r="FM91" s="12">
        <f>SUM(FF91:FL91)</f>
        <v>4</v>
      </c>
      <c r="FN91" s="12">
        <f t="shared" si="760"/>
        <v>2.4</v>
      </c>
      <c r="FO91" s="22">
        <f t="shared" si="941"/>
        <v>0.65624999999999978</v>
      </c>
      <c r="FP91" s="48">
        <f t="shared" si="917"/>
        <v>46</v>
      </c>
      <c r="FQ91" s="48">
        <f t="shared" si="917"/>
        <v>11</v>
      </c>
      <c r="FR91" s="48">
        <f t="shared" si="917"/>
        <v>3</v>
      </c>
      <c r="FS91" s="48">
        <f t="shared" si="917"/>
        <v>0</v>
      </c>
      <c r="FT91" s="48">
        <f t="shared" si="917"/>
        <v>0</v>
      </c>
      <c r="FU91" s="48">
        <f t="shared" si="917"/>
        <v>4</v>
      </c>
      <c r="FV91" s="48">
        <f t="shared" si="917"/>
        <v>3</v>
      </c>
      <c r="FW91" s="12">
        <f>SUM(FP91:FV91)</f>
        <v>67</v>
      </c>
      <c r="FX91" s="12">
        <f t="shared" si="762"/>
        <v>63.7</v>
      </c>
      <c r="FY91" s="22">
        <f t="shared" si="942"/>
        <v>0.65624999999999978</v>
      </c>
      <c r="FZ91" s="48">
        <f t="shared" si="918"/>
        <v>117</v>
      </c>
      <c r="GA91" s="48">
        <f t="shared" si="918"/>
        <v>32</v>
      </c>
      <c r="GB91" s="48">
        <f t="shared" si="918"/>
        <v>5</v>
      </c>
      <c r="GC91" s="48">
        <f t="shared" si="918"/>
        <v>0</v>
      </c>
      <c r="GD91" s="48">
        <f t="shared" si="918"/>
        <v>8</v>
      </c>
      <c r="GE91" s="48">
        <f t="shared" si="918"/>
        <v>9</v>
      </c>
      <c r="GF91" s="48">
        <f t="shared" si="918"/>
        <v>4</v>
      </c>
      <c r="GG91" s="12">
        <f>SUM(FZ91:GF91)</f>
        <v>175</v>
      </c>
      <c r="GH91" s="12">
        <f t="shared" si="764"/>
        <v>176.9</v>
      </c>
      <c r="GI91" s="22">
        <f t="shared" si="943"/>
        <v>0.65624999999999978</v>
      </c>
      <c r="GJ91" s="48">
        <f t="shared" si="919"/>
        <v>141</v>
      </c>
      <c r="GK91" s="48">
        <f t="shared" si="919"/>
        <v>39</v>
      </c>
      <c r="GL91" s="48">
        <f t="shared" si="919"/>
        <v>5</v>
      </c>
      <c r="GM91" s="48">
        <f t="shared" si="919"/>
        <v>0</v>
      </c>
      <c r="GN91" s="48">
        <f t="shared" si="919"/>
        <v>10</v>
      </c>
      <c r="GO91" s="48">
        <f t="shared" si="919"/>
        <v>14</v>
      </c>
      <c r="GP91" s="48">
        <f t="shared" si="919"/>
        <v>3</v>
      </c>
      <c r="GQ91" s="12">
        <f>SUM(GJ91:GP91)</f>
        <v>212</v>
      </c>
      <c r="GR91" s="12">
        <f t="shared" si="766"/>
        <v>213.7</v>
      </c>
      <c r="GS91" s="22">
        <f t="shared" si="944"/>
        <v>0.65624999999999978</v>
      </c>
      <c r="GT91" s="48">
        <f t="shared" si="920"/>
        <v>29</v>
      </c>
      <c r="GU91" s="48">
        <f t="shared" si="920"/>
        <v>7</v>
      </c>
      <c r="GV91" s="48">
        <f t="shared" si="920"/>
        <v>3</v>
      </c>
      <c r="GW91" s="48">
        <f t="shared" si="920"/>
        <v>0</v>
      </c>
      <c r="GX91" s="48">
        <f t="shared" si="920"/>
        <v>0</v>
      </c>
      <c r="GY91" s="48">
        <f t="shared" si="920"/>
        <v>5</v>
      </c>
      <c r="GZ91" s="48">
        <f t="shared" si="920"/>
        <v>3</v>
      </c>
      <c r="HA91" s="12">
        <f>SUM(GT91:GZ91)</f>
        <v>47</v>
      </c>
      <c r="HB91" s="12">
        <f t="shared" si="768"/>
        <v>43.1</v>
      </c>
      <c r="HC91" s="22">
        <f t="shared" si="945"/>
        <v>0.65624999999999978</v>
      </c>
      <c r="HD91" s="48">
        <f t="shared" si="921"/>
        <v>17</v>
      </c>
      <c r="HE91" s="48">
        <f t="shared" si="921"/>
        <v>3</v>
      </c>
      <c r="HF91" s="48">
        <f t="shared" si="921"/>
        <v>0</v>
      </c>
      <c r="HG91" s="48">
        <f t="shared" si="921"/>
        <v>0</v>
      </c>
      <c r="HH91" s="48">
        <f t="shared" si="921"/>
        <v>0</v>
      </c>
      <c r="HI91" s="48">
        <f t="shared" si="921"/>
        <v>1</v>
      </c>
      <c r="HJ91" s="48">
        <f t="shared" si="921"/>
        <v>1</v>
      </c>
      <c r="HK91" s="12">
        <f>SUM(HD91:HJ91)</f>
        <v>22</v>
      </c>
      <c r="HL91" s="12">
        <f t="shared" si="770"/>
        <v>20.599999999999998</v>
      </c>
      <c r="HM91" s="22">
        <f t="shared" si="946"/>
        <v>0.65624999999999978</v>
      </c>
      <c r="HN91" s="48">
        <f t="shared" si="922"/>
        <v>156</v>
      </c>
      <c r="HO91" s="48">
        <f t="shared" si="922"/>
        <v>44</v>
      </c>
      <c r="HP91" s="48">
        <f t="shared" si="922"/>
        <v>4</v>
      </c>
      <c r="HQ91" s="48">
        <f t="shared" si="922"/>
        <v>0</v>
      </c>
      <c r="HR91" s="48">
        <f t="shared" si="922"/>
        <v>10</v>
      </c>
      <c r="HS91" s="48">
        <f t="shared" si="922"/>
        <v>15</v>
      </c>
      <c r="HT91" s="48">
        <f t="shared" si="922"/>
        <v>2</v>
      </c>
      <c r="HU91" s="12">
        <f>SUM(HN91:HT91)</f>
        <v>231</v>
      </c>
      <c r="HV91" s="12">
        <f t="shared" si="772"/>
        <v>232.4</v>
      </c>
      <c r="HW91" s="22">
        <f t="shared" si="947"/>
        <v>0.65624999999999978</v>
      </c>
      <c r="HX91" s="48">
        <f t="shared" si="923"/>
        <v>100</v>
      </c>
      <c r="HY91" s="48">
        <f t="shared" si="923"/>
        <v>30</v>
      </c>
      <c r="HZ91" s="48">
        <f t="shared" si="923"/>
        <v>4</v>
      </c>
      <c r="IA91" s="48">
        <f t="shared" si="923"/>
        <v>0</v>
      </c>
      <c r="IB91" s="48">
        <f t="shared" si="923"/>
        <v>8</v>
      </c>
      <c r="IC91" s="48">
        <f t="shared" si="923"/>
        <v>10</v>
      </c>
      <c r="ID91" s="48">
        <f t="shared" si="923"/>
        <v>4</v>
      </c>
      <c r="IE91" s="12">
        <f t="shared" si="809"/>
        <v>156</v>
      </c>
      <c r="IF91" s="12">
        <f t="shared" si="774"/>
        <v>156.80000000000001</v>
      </c>
    </row>
    <row r="92" spans="1:240" ht="13" customHeight="1" thickTop="1" thickBot="1" x14ac:dyDescent="0.3">
      <c r="A92" s="23" t="s">
        <v>5</v>
      </c>
      <c r="B92" s="80">
        <f t="shared" ref="B92:I92" si="948">SUM(B88:B91)</f>
        <v>35</v>
      </c>
      <c r="C92" s="80">
        <f t="shared" si="948"/>
        <v>7</v>
      </c>
      <c r="D92" s="80">
        <f t="shared" si="948"/>
        <v>1</v>
      </c>
      <c r="E92" s="80">
        <f t="shared" si="948"/>
        <v>0</v>
      </c>
      <c r="F92" s="80">
        <f t="shared" si="948"/>
        <v>0</v>
      </c>
      <c r="G92" s="80">
        <f t="shared" si="948"/>
        <v>1</v>
      </c>
      <c r="H92" s="80">
        <f t="shared" si="948"/>
        <v>2</v>
      </c>
      <c r="I92" s="13">
        <f t="shared" si="948"/>
        <v>46</v>
      </c>
      <c r="J92" s="13">
        <f t="shared" si="800"/>
        <v>44.3</v>
      </c>
      <c r="K92" s="23" t="s">
        <v>5</v>
      </c>
      <c r="L92" s="80">
        <f t="shared" ref="L92:S92" si="949">SUM(L88:L91)</f>
        <v>45</v>
      </c>
      <c r="M92" s="80">
        <f t="shared" si="949"/>
        <v>7</v>
      </c>
      <c r="N92" s="80">
        <f t="shared" si="949"/>
        <v>4</v>
      </c>
      <c r="O92" s="80">
        <f t="shared" si="949"/>
        <v>0</v>
      </c>
      <c r="P92" s="80">
        <f t="shared" si="949"/>
        <v>0</v>
      </c>
      <c r="Q92" s="80">
        <f t="shared" si="949"/>
        <v>6</v>
      </c>
      <c r="R92" s="80">
        <f t="shared" si="949"/>
        <v>4</v>
      </c>
      <c r="S92" s="13">
        <f t="shared" si="949"/>
        <v>66</v>
      </c>
      <c r="T92" s="13">
        <f t="shared" si="730"/>
        <v>61.199999999999996</v>
      </c>
      <c r="U92" s="23" t="s">
        <v>5</v>
      </c>
      <c r="V92" s="80">
        <f t="shared" ref="V92:AC92" si="950">SUM(V88:V91)</f>
        <v>87</v>
      </c>
      <c r="W92" s="80">
        <f t="shared" si="950"/>
        <v>16</v>
      </c>
      <c r="X92" s="80">
        <f t="shared" si="950"/>
        <v>1</v>
      </c>
      <c r="Y92" s="80">
        <f t="shared" si="950"/>
        <v>0</v>
      </c>
      <c r="Z92" s="80">
        <f t="shared" si="950"/>
        <v>0</v>
      </c>
      <c r="AA92" s="80">
        <f t="shared" si="950"/>
        <v>8</v>
      </c>
      <c r="AB92" s="80">
        <f t="shared" si="950"/>
        <v>2</v>
      </c>
      <c r="AC92" s="13">
        <f t="shared" si="950"/>
        <v>114</v>
      </c>
      <c r="AD92" s="13">
        <f t="shared" si="732"/>
        <v>108.10000000000001</v>
      </c>
      <c r="AE92" s="23" t="s">
        <v>5</v>
      </c>
      <c r="AF92" s="80">
        <f t="shared" ref="AF92:AM92" si="951">SUM(AF88:AF91)</f>
        <v>0</v>
      </c>
      <c r="AG92" s="80">
        <f t="shared" si="951"/>
        <v>0</v>
      </c>
      <c r="AH92" s="80">
        <f t="shared" si="951"/>
        <v>0</v>
      </c>
      <c r="AI92" s="80">
        <f t="shared" si="951"/>
        <v>0</v>
      </c>
      <c r="AJ92" s="80">
        <f t="shared" si="951"/>
        <v>0</v>
      </c>
      <c r="AK92" s="80">
        <f t="shared" si="951"/>
        <v>0</v>
      </c>
      <c r="AL92" s="80">
        <f t="shared" si="951"/>
        <v>0</v>
      </c>
      <c r="AM92" s="13">
        <f t="shared" si="951"/>
        <v>0</v>
      </c>
      <c r="AN92" s="13">
        <f t="shared" si="734"/>
        <v>0</v>
      </c>
      <c r="AO92" s="23" t="s">
        <v>5</v>
      </c>
      <c r="AP92" s="80">
        <f t="shared" ref="AP92:AW92" si="952">SUM(AP88:AP91)</f>
        <v>1</v>
      </c>
      <c r="AQ92" s="80">
        <f t="shared" si="952"/>
        <v>1</v>
      </c>
      <c r="AR92" s="80">
        <f t="shared" si="952"/>
        <v>0</v>
      </c>
      <c r="AS92" s="80">
        <f t="shared" si="952"/>
        <v>0</v>
      </c>
      <c r="AT92" s="80">
        <f t="shared" si="952"/>
        <v>0</v>
      </c>
      <c r="AU92" s="80">
        <f t="shared" si="952"/>
        <v>0</v>
      </c>
      <c r="AV92" s="80">
        <f t="shared" si="952"/>
        <v>2</v>
      </c>
      <c r="AW92" s="13">
        <f t="shared" si="952"/>
        <v>4</v>
      </c>
      <c r="AX92" s="13">
        <f t="shared" si="736"/>
        <v>2.4</v>
      </c>
      <c r="AY92" s="23" t="s">
        <v>5</v>
      </c>
      <c r="AZ92" s="80">
        <f t="shared" ref="AZ92:BG92" si="953">SUM(AZ88:AZ91)</f>
        <v>625</v>
      </c>
      <c r="BA92" s="80">
        <f t="shared" si="953"/>
        <v>193</v>
      </c>
      <c r="BB92" s="80">
        <f t="shared" si="953"/>
        <v>31</v>
      </c>
      <c r="BC92" s="80">
        <f t="shared" si="953"/>
        <v>3</v>
      </c>
      <c r="BD92" s="80">
        <f t="shared" si="953"/>
        <v>31</v>
      </c>
      <c r="BE92" s="80">
        <f t="shared" si="953"/>
        <v>60</v>
      </c>
      <c r="BF92" s="80">
        <f t="shared" si="953"/>
        <v>13</v>
      </c>
      <c r="BG92" s="13">
        <f t="shared" si="953"/>
        <v>956</v>
      </c>
      <c r="BH92" s="13">
        <f t="shared" si="738"/>
        <v>960</v>
      </c>
      <c r="BI92" s="23" t="s">
        <v>5</v>
      </c>
      <c r="BJ92" s="80">
        <f t="shared" ref="BJ92:BQ92" si="954">SUM(BJ88:BJ91)</f>
        <v>14</v>
      </c>
      <c r="BK92" s="80">
        <f t="shared" si="954"/>
        <v>1</v>
      </c>
      <c r="BL92" s="80">
        <f t="shared" si="954"/>
        <v>3</v>
      </c>
      <c r="BM92" s="80">
        <f t="shared" si="954"/>
        <v>0</v>
      </c>
      <c r="BN92" s="80">
        <f t="shared" si="954"/>
        <v>0</v>
      </c>
      <c r="BO92" s="80">
        <f t="shared" si="954"/>
        <v>0</v>
      </c>
      <c r="BP92" s="80">
        <f t="shared" si="954"/>
        <v>0</v>
      </c>
      <c r="BQ92" s="13">
        <f t="shared" si="954"/>
        <v>18</v>
      </c>
      <c r="BR92" s="13">
        <f t="shared" si="740"/>
        <v>19.5</v>
      </c>
      <c r="BS92" s="23" t="s">
        <v>5</v>
      </c>
      <c r="BT92" s="80">
        <f t="shared" ref="BT92:CA92" si="955">SUM(BT88:BT91)</f>
        <v>0</v>
      </c>
      <c r="BU92" s="80">
        <f t="shared" si="955"/>
        <v>0</v>
      </c>
      <c r="BV92" s="80">
        <f t="shared" si="955"/>
        <v>0</v>
      </c>
      <c r="BW92" s="80">
        <f t="shared" si="955"/>
        <v>0</v>
      </c>
      <c r="BX92" s="80">
        <f t="shared" si="955"/>
        <v>0</v>
      </c>
      <c r="BY92" s="80">
        <f t="shared" si="955"/>
        <v>0</v>
      </c>
      <c r="BZ92" s="80">
        <f t="shared" si="955"/>
        <v>0</v>
      </c>
      <c r="CA92" s="13">
        <f t="shared" si="955"/>
        <v>0</v>
      </c>
      <c r="CB92" s="13">
        <f t="shared" si="742"/>
        <v>0</v>
      </c>
      <c r="CC92" s="23" t="s">
        <v>5</v>
      </c>
      <c r="CD92" s="80">
        <f t="shared" ref="CD92:CK92" si="956">SUM(CD88:CD91)</f>
        <v>14</v>
      </c>
      <c r="CE92" s="80">
        <f t="shared" si="956"/>
        <v>1</v>
      </c>
      <c r="CF92" s="80">
        <f t="shared" si="956"/>
        <v>0</v>
      </c>
      <c r="CG92" s="80">
        <f t="shared" si="956"/>
        <v>0</v>
      </c>
      <c r="CH92" s="80">
        <f t="shared" si="956"/>
        <v>0</v>
      </c>
      <c r="CI92" s="80">
        <f t="shared" si="956"/>
        <v>1</v>
      </c>
      <c r="CJ92" s="80">
        <f t="shared" si="956"/>
        <v>0</v>
      </c>
      <c r="CK92" s="13">
        <f t="shared" si="956"/>
        <v>16</v>
      </c>
      <c r="CL92" s="13">
        <f t="shared" si="744"/>
        <v>15.4</v>
      </c>
      <c r="CM92" s="23" t="s">
        <v>5</v>
      </c>
      <c r="CN92" s="80">
        <f t="shared" ref="CN92:CU92" si="957">SUM(CN88:CN91)</f>
        <v>3</v>
      </c>
      <c r="CO92" s="80">
        <f t="shared" si="957"/>
        <v>0</v>
      </c>
      <c r="CP92" s="80">
        <f t="shared" si="957"/>
        <v>0</v>
      </c>
      <c r="CQ92" s="80">
        <f t="shared" si="957"/>
        <v>0</v>
      </c>
      <c r="CR92" s="80">
        <f t="shared" si="957"/>
        <v>0</v>
      </c>
      <c r="CS92" s="80">
        <f t="shared" si="957"/>
        <v>0</v>
      </c>
      <c r="CT92" s="80">
        <f t="shared" si="957"/>
        <v>1</v>
      </c>
      <c r="CU92" s="13">
        <f t="shared" si="957"/>
        <v>4</v>
      </c>
      <c r="CV92" s="13">
        <f t="shared" si="746"/>
        <v>3.2</v>
      </c>
      <c r="CW92" s="23" t="s">
        <v>5</v>
      </c>
      <c r="CX92" s="80">
        <f t="shared" ref="CX92:DE92" si="958">SUM(CX88:CX91)</f>
        <v>38</v>
      </c>
      <c r="CY92" s="80">
        <f t="shared" si="958"/>
        <v>8</v>
      </c>
      <c r="CZ92" s="80">
        <f t="shared" si="958"/>
        <v>0</v>
      </c>
      <c r="DA92" s="80">
        <f t="shared" si="958"/>
        <v>0</v>
      </c>
      <c r="DB92" s="80">
        <f t="shared" si="958"/>
        <v>0</v>
      </c>
      <c r="DC92" s="80">
        <f t="shared" si="958"/>
        <v>3</v>
      </c>
      <c r="DD92" s="80">
        <f t="shared" si="958"/>
        <v>0</v>
      </c>
      <c r="DE92" s="13">
        <f t="shared" si="958"/>
        <v>49</v>
      </c>
      <c r="DF92" s="13">
        <f t="shared" si="748"/>
        <v>47.2</v>
      </c>
      <c r="DG92" s="23" t="s">
        <v>5</v>
      </c>
      <c r="DH92" s="80">
        <f t="shared" ref="DH92:DO92" si="959">SUM(DH88:DH91)</f>
        <v>0</v>
      </c>
      <c r="DI92" s="80">
        <f t="shared" si="959"/>
        <v>0</v>
      </c>
      <c r="DJ92" s="80">
        <f t="shared" si="959"/>
        <v>0</v>
      </c>
      <c r="DK92" s="80">
        <f t="shared" si="959"/>
        <v>0</v>
      </c>
      <c r="DL92" s="80">
        <f t="shared" si="959"/>
        <v>0</v>
      </c>
      <c r="DM92" s="80">
        <f t="shared" si="959"/>
        <v>0</v>
      </c>
      <c r="DN92" s="80">
        <f t="shared" si="959"/>
        <v>0</v>
      </c>
      <c r="DO92" s="13">
        <f t="shared" si="959"/>
        <v>0</v>
      </c>
      <c r="DP92" s="13">
        <f t="shared" si="750"/>
        <v>0</v>
      </c>
      <c r="DQ92" s="23" t="s">
        <v>5</v>
      </c>
      <c r="DR92" s="80">
        <f t="shared" ref="DR92:DY92" si="960">SUM(DR88:DR91)</f>
        <v>50</v>
      </c>
      <c r="DS92" s="80">
        <f t="shared" si="960"/>
        <v>8</v>
      </c>
      <c r="DT92" s="80">
        <f t="shared" si="960"/>
        <v>1</v>
      </c>
      <c r="DU92" s="80">
        <f t="shared" si="960"/>
        <v>1</v>
      </c>
      <c r="DV92" s="80">
        <f t="shared" si="960"/>
        <v>0</v>
      </c>
      <c r="DW92" s="80">
        <f t="shared" si="960"/>
        <v>4</v>
      </c>
      <c r="DX92" s="80">
        <f t="shared" si="960"/>
        <v>2</v>
      </c>
      <c r="DY92" s="13">
        <f t="shared" si="960"/>
        <v>66</v>
      </c>
      <c r="DZ92" s="13">
        <f t="shared" si="752"/>
        <v>63.8</v>
      </c>
      <c r="EA92" s="23" t="s">
        <v>5</v>
      </c>
      <c r="EB92" s="80">
        <f t="shared" ref="EB92:EI92" si="961">SUM(EB88:EB91)</f>
        <v>366</v>
      </c>
      <c r="EC92" s="80">
        <f t="shared" si="961"/>
        <v>99</v>
      </c>
      <c r="ED92" s="80">
        <f t="shared" si="961"/>
        <v>19</v>
      </c>
      <c r="EE92" s="80">
        <f t="shared" si="961"/>
        <v>2</v>
      </c>
      <c r="EF92" s="80">
        <f t="shared" si="961"/>
        <v>28</v>
      </c>
      <c r="EG92" s="80">
        <f t="shared" si="961"/>
        <v>29</v>
      </c>
      <c r="EH92" s="80">
        <f t="shared" si="961"/>
        <v>8</v>
      </c>
      <c r="EI92" s="13">
        <f t="shared" si="961"/>
        <v>551</v>
      </c>
      <c r="EJ92" s="13">
        <f t="shared" si="754"/>
        <v>567.30000000000007</v>
      </c>
      <c r="EK92" s="23" t="s">
        <v>5</v>
      </c>
      <c r="EL92" s="80">
        <f t="shared" ref="EL92:ES92" si="962">SUM(EL88:EL91)</f>
        <v>0</v>
      </c>
      <c r="EM92" s="80">
        <f t="shared" si="962"/>
        <v>0</v>
      </c>
      <c r="EN92" s="80">
        <f t="shared" si="962"/>
        <v>0</v>
      </c>
      <c r="EO92" s="80">
        <f t="shared" si="962"/>
        <v>0</v>
      </c>
      <c r="EP92" s="80">
        <f t="shared" si="962"/>
        <v>0</v>
      </c>
      <c r="EQ92" s="80">
        <f t="shared" si="962"/>
        <v>0</v>
      </c>
      <c r="ER92" s="80">
        <f t="shared" si="962"/>
        <v>2</v>
      </c>
      <c r="ES92" s="13">
        <f t="shared" si="962"/>
        <v>2</v>
      </c>
      <c r="ET92" s="13">
        <f t="shared" si="756"/>
        <v>0.4</v>
      </c>
      <c r="EU92" s="23" t="s">
        <v>5</v>
      </c>
      <c r="EV92" s="80">
        <f t="shared" ref="EV92:FC92" si="963">SUM(EV88:EV91)</f>
        <v>6</v>
      </c>
      <c r="EW92" s="80">
        <f t="shared" si="963"/>
        <v>0</v>
      </c>
      <c r="EX92" s="80">
        <f t="shared" si="963"/>
        <v>0</v>
      </c>
      <c r="EY92" s="80">
        <f t="shared" si="963"/>
        <v>0</v>
      </c>
      <c r="EZ92" s="80">
        <f t="shared" si="963"/>
        <v>0</v>
      </c>
      <c r="FA92" s="80">
        <f t="shared" si="963"/>
        <v>0</v>
      </c>
      <c r="FB92" s="80">
        <f t="shared" si="963"/>
        <v>0</v>
      </c>
      <c r="FC92" s="13">
        <f t="shared" si="963"/>
        <v>6</v>
      </c>
      <c r="FD92" s="13">
        <f t="shared" si="758"/>
        <v>6</v>
      </c>
      <c r="FE92" s="23" t="s">
        <v>5</v>
      </c>
      <c r="FF92" s="44">
        <f t="shared" ref="FF92:FM92" si="964">SUM(FF88:FF91)</f>
        <v>4</v>
      </c>
      <c r="FG92" s="44">
        <f t="shared" si="964"/>
        <v>1</v>
      </c>
      <c r="FH92" s="44">
        <f t="shared" si="964"/>
        <v>0</v>
      </c>
      <c r="FI92" s="44">
        <f t="shared" si="964"/>
        <v>0</v>
      </c>
      <c r="FJ92" s="44">
        <f t="shared" si="964"/>
        <v>0</v>
      </c>
      <c r="FK92" s="44">
        <f t="shared" si="964"/>
        <v>0</v>
      </c>
      <c r="FL92" s="44">
        <f t="shared" si="964"/>
        <v>5</v>
      </c>
      <c r="FM92" s="13">
        <f t="shared" si="964"/>
        <v>10</v>
      </c>
      <c r="FN92" s="13">
        <f t="shared" si="760"/>
        <v>6</v>
      </c>
      <c r="FO92" s="23" t="s">
        <v>5</v>
      </c>
      <c r="FP92" s="44">
        <f t="shared" ref="FP92:FW92" si="965">SUM(FP88:FP91)</f>
        <v>167</v>
      </c>
      <c r="FQ92" s="44">
        <f t="shared" si="965"/>
        <v>30</v>
      </c>
      <c r="FR92" s="44">
        <f t="shared" si="965"/>
        <v>6</v>
      </c>
      <c r="FS92" s="44">
        <f t="shared" si="965"/>
        <v>0</v>
      </c>
      <c r="FT92" s="44">
        <f t="shared" si="965"/>
        <v>0</v>
      </c>
      <c r="FU92" s="44">
        <f t="shared" si="965"/>
        <v>15</v>
      </c>
      <c r="FV92" s="44">
        <f t="shared" si="965"/>
        <v>8</v>
      </c>
      <c r="FW92" s="13">
        <f t="shared" si="965"/>
        <v>226</v>
      </c>
      <c r="FX92" s="13">
        <f t="shared" si="762"/>
        <v>213.6</v>
      </c>
      <c r="FY92" s="23" t="s">
        <v>5</v>
      </c>
      <c r="FZ92" s="44">
        <f t="shared" ref="FZ92:GG92" si="966">SUM(FZ88:FZ91)</f>
        <v>467</v>
      </c>
      <c r="GA92" s="44">
        <f t="shared" si="966"/>
        <v>116</v>
      </c>
      <c r="GB92" s="44">
        <f t="shared" si="966"/>
        <v>20</v>
      </c>
      <c r="GC92" s="44">
        <f t="shared" si="966"/>
        <v>2</v>
      </c>
      <c r="GD92" s="44">
        <f t="shared" si="966"/>
        <v>28</v>
      </c>
      <c r="GE92" s="44">
        <f t="shared" si="966"/>
        <v>38</v>
      </c>
      <c r="GF92" s="44">
        <f t="shared" si="966"/>
        <v>10</v>
      </c>
      <c r="GG92" s="13">
        <f t="shared" si="966"/>
        <v>681</v>
      </c>
      <c r="GH92" s="13">
        <f t="shared" si="764"/>
        <v>690.80000000000007</v>
      </c>
      <c r="GI92" s="23" t="s">
        <v>5</v>
      </c>
      <c r="GJ92" s="44">
        <f t="shared" ref="GJ92:GQ92" si="967">SUM(GJ88:GJ91)</f>
        <v>640</v>
      </c>
      <c r="GK92" s="44">
        <f t="shared" si="967"/>
        <v>195</v>
      </c>
      <c r="GL92" s="44">
        <f t="shared" si="967"/>
        <v>34</v>
      </c>
      <c r="GM92" s="44">
        <f t="shared" si="967"/>
        <v>3</v>
      </c>
      <c r="GN92" s="44">
        <f t="shared" si="967"/>
        <v>31</v>
      </c>
      <c r="GO92" s="44">
        <f t="shared" si="967"/>
        <v>60</v>
      </c>
      <c r="GP92" s="44">
        <f t="shared" si="967"/>
        <v>15</v>
      </c>
      <c r="GQ92" s="13">
        <f t="shared" si="967"/>
        <v>978</v>
      </c>
      <c r="GR92" s="13">
        <f t="shared" si="766"/>
        <v>981.9</v>
      </c>
      <c r="GS92" s="23" t="s">
        <v>5</v>
      </c>
      <c r="GT92" s="44">
        <f t="shared" ref="GT92:HA92" si="968">SUM(GT88:GT91)</f>
        <v>109</v>
      </c>
      <c r="GU92" s="44">
        <f t="shared" si="968"/>
        <v>16</v>
      </c>
      <c r="GV92" s="44">
        <f t="shared" si="968"/>
        <v>8</v>
      </c>
      <c r="GW92" s="44">
        <f t="shared" si="968"/>
        <v>1</v>
      </c>
      <c r="GX92" s="44">
        <f t="shared" si="968"/>
        <v>0</v>
      </c>
      <c r="GY92" s="44">
        <f t="shared" si="968"/>
        <v>10</v>
      </c>
      <c r="GZ92" s="44">
        <f t="shared" si="968"/>
        <v>6</v>
      </c>
      <c r="HA92" s="13">
        <f t="shared" si="968"/>
        <v>150</v>
      </c>
      <c r="HB92" s="13">
        <f t="shared" si="768"/>
        <v>144.5</v>
      </c>
      <c r="HC92" s="23" t="s">
        <v>5</v>
      </c>
      <c r="HD92" s="44">
        <f t="shared" ref="HD92:HK92" si="969">SUM(HD88:HD91)</f>
        <v>55</v>
      </c>
      <c r="HE92" s="44">
        <f t="shared" si="969"/>
        <v>9</v>
      </c>
      <c r="HF92" s="44">
        <f t="shared" si="969"/>
        <v>0</v>
      </c>
      <c r="HG92" s="44">
        <f t="shared" si="969"/>
        <v>0</v>
      </c>
      <c r="HH92" s="44">
        <f t="shared" si="969"/>
        <v>0</v>
      </c>
      <c r="HI92" s="44">
        <f t="shared" si="969"/>
        <v>4</v>
      </c>
      <c r="HJ92" s="44">
        <f t="shared" si="969"/>
        <v>1</v>
      </c>
      <c r="HK92" s="13">
        <f t="shared" si="969"/>
        <v>69</v>
      </c>
      <c r="HL92" s="13">
        <f t="shared" si="770"/>
        <v>65.8</v>
      </c>
      <c r="HM92" s="23" t="s">
        <v>5</v>
      </c>
      <c r="HN92" s="44">
        <f t="shared" ref="HN92:HU92" si="970">SUM(HN88:HN91)</f>
        <v>704</v>
      </c>
      <c r="HO92" s="44">
        <f t="shared" si="970"/>
        <v>208</v>
      </c>
      <c r="HP92" s="44">
        <f t="shared" si="970"/>
        <v>32</v>
      </c>
      <c r="HQ92" s="44">
        <f t="shared" si="970"/>
        <v>3</v>
      </c>
      <c r="HR92" s="44">
        <f t="shared" si="970"/>
        <v>31</v>
      </c>
      <c r="HS92" s="44">
        <f t="shared" si="970"/>
        <v>64</v>
      </c>
      <c r="HT92" s="44">
        <f t="shared" si="970"/>
        <v>15</v>
      </c>
      <c r="HU92" s="13">
        <f t="shared" si="970"/>
        <v>1057</v>
      </c>
      <c r="HV92" s="13">
        <f t="shared" si="772"/>
        <v>1057.5</v>
      </c>
      <c r="HW92" s="23" t="s">
        <v>5</v>
      </c>
      <c r="HX92" s="44">
        <f t="shared" ref="HX92:ID92" si="971">SUM(HX88:HX91)</f>
        <v>422</v>
      </c>
      <c r="HY92" s="44">
        <f t="shared" si="971"/>
        <v>107</v>
      </c>
      <c r="HZ92" s="44">
        <f t="shared" si="971"/>
        <v>20</v>
      </c>
      <c r="IA92" s="44">
        <f t="shared" si="971"/>
        <v>3</v>
      </c>
      <c r="IB92" s="44">
        <f t="shared" si="971"/>
        <v>28</v>
      </c>
      <c r="IC92" s="44">
        <f t="shared" si="971"/>
        <v>33</v>
      </c>
      <c r="ID92" s="44">
        <f t="shared" si="971"/>
        <v>12</v>
      </c>
      <c r="IE92" s="13">
        <f t="shared" ref="IE92" si="972">SUM(HX92:ID92)</f>
        <v>625</v>
      </c>
      <c r="IF92" s="13">
        <f t="shared" si="774"/>
        <v>637.5</v>
      </c>
    </row>
    <row r="93" spans="1:240" ht="13" customHeight="1" thickTop="1" x14ac:dyDescent="0.25">
      <c r="A93" s="22">
        <f>A91+"00:15"</f>
        <v>0.66666666666666641</v>
      </c>
      <c r="B93" s="42">
        <v>5</v>
      </c>
      <c r="C93" s="42">
        <v>2</v>
      </c>
      <c r="D93" s="42">
        <v>0</v>
      </c>
      <c r="E93" s="42">
        <v>0</v>
      </c>
      <c r="F93" s="42">
        <v>0</v>
      </c>
      <c r="G93" s="42">
        <v>3</v>
      </c>
      <c r="H93" s="42">
        <v>1</v>
      </c>
      <c r="I93" s="12">
        <f>SUM(B93:H93)</f>
        <v>11</v>
      </c>
      <c r="J93" s="12">
        <f t="shared" si="800"/>
        <v>8.3999999999999986</v>
      </c>
      <c r="K93" s="22">
        <f>K91+"00:15"</f>
        <v>0.66666666666666641</v>
      </c>
      <c r="L93" s="42">
        <v>13</v>
      </c>
      <c r="M93" s="42">
        <v>4</v>
      </c>
      <c r="N93" s="42">
        <v>0</v>
      </c>
      <c r="O93" s="42">
        <v>0</v>
      </c>
      <c r="P93" s="42">
        <v>0</v>
      </c>
      <c r="Q93" s="42">
        <v>0</v>
      </c>
      <c r="R93" s="42">
        <v>3</v>
      </c>
      <c r="S93" s="12">
        <f>SUM(L93:R93)</f>
        <v>20</v>
      </c>
      <c r="T93" s="12">
        <f t="shared" si="730"/>
        <v>17.600000000000001</v>
      </c>
      <c r="U93" s="22">
        <f>U91+"00:15"</f>
        <v>0.66666666666666641</v>
      </c>
      <c r="V93" s="42">
        <v>17</v>
      </c>
      <c r="W93" s="42">
        <v>6</v>
      </c>
      <c r="X93" s="42">
        <v>0</v>
      </c>
      <c r="Y93" s="42">
        <v>0</v>
      </c>
      <c r="Z93" s="42">
        <v>0</v>
      </c>
      <c r="AA93" s="42">
        <v>3</v>
      </c>
      <c r="AB93" s="42">
        <v>1</v>
      </c>
      <c r="AC93" s="12">
        <f>SUM(V93:AB93)</f>
        <v>27</v>
      </c>
      <c r="AD93" s="12">
        <f t="shared" si="732"/>
        <v>24.4</v>
      </c>
      <c r="AE93" s="22">
        <f>AE91+"00:15"</f>
        <v>0.66666666666666641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12">
        <f>SUM(AF93:AL93)</f>
        <v>0</v>
      </c>
      <c r="AN93" s="12">
        <f t="shared" si="734"/>
        <v>0</v>
      </c>
      <c r="AO93" s="22">
        <f>AO91+"00:15"</f>
        <v>0.66666666666666641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1</v>
      </c>
      <c r="AW93" s="12">
        <f>SUM(AP93:AV93)</f>
        <v>1</v>
      </c>
      <c r="AX93" s="12">
        <f t="shared" si="736"/>
        <v>0.2</v>
      </c>
      <c r="AY93" s="22">
        <f>AY91+"00:15"</f>
        <v>0.66666666666666641</v>
      </c>
      <c r="AZ93" s="42">
        <v>195</v>
      </c>
      <c r="BA93" s="42">
        <v>51</v>
      </c>
      <c r="BB93" s="42">
        <v>11</v>
      </c>
      <c r="BC93" s="42">
        <v>1</v>
      </c>
      <c r="BD93" s="42">
        <v>5</v>
      </c>
      <c r="BE93" s="42">
        <v>19</v>
      </c>
      <c r="BF93" s="42">
        <v>2</v>
      </c>
      <c r="BG93" s="12">
        <f>SUM(AZ93:BF93)</f>
        <v>284</v>
      </c>
      <c r="BH93" s="12">
        <f t="shared" si="738"/>
        <v>282.8</v>
      </c>
      <c r="BI93" s="22">
        <f>BI91+"00:15"</f>
        <v>0.66666666666666641</v>
      </c>
      <c r="BJ93" s="42">
        <v>11</v>
      </c>
      <c r="BK93" s="42">
        <v>2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12">
        <f>SUM(BJ93:BP93)</f>
        <v>13</v>
      </c>
      <c r="BR93" s="12">
        <f t="shared" si="740"/>
        <v>13</v>
      </c>
      <c r="BS93" s="22">
        <f>BS91+"00:15"</f>
        <v>0.66666666666666641</v>
      </c>
      <c r="BT93" s="42">
        <v>0</v>
      </c>
      <c r="BU93" s="42">
        <v>0</v>
      </c>
      <c r="BV93" s="42">
        <v>0</v>
      </c>
      <c r="BW93" s="42">
        <v>0</v>
      </c>
      <c r="BX93" s="42">
        <v>0</v>
      </c>
      <c r="BY93" s="42">
        <v>0</v>
      </c>
      <c r="BZ93" s="42">
        <v>0</v>
      </c>
      <c r="CA93" s="12">
        <f>SUM(BT93:BZ93)</f>
        <v>0</v>
      </c>
      <c r="CB93" s="12">
        <f t="shared" si="742"/>
        <v>0</v>
      </c>
      <c r="CC93" s="22">
        <f>CC91+"00:15"</f>
        <v>0.66666666666666641</v>
      </c>
      <c r="CD93" s="42">
        <v>6</v>
      </c>
      <c r="CE93" s="42">
        <v>0</v>
      </c>
      <c r="CF93" s="42">
        <v>0</v>
      </c>
      <c r="CG93" s="42">
        <v>0</v>
      </c>
      <c r="CH93" s="42">
        <v>0</v>
      </c>
      <c r="CI93" s="42">
        <v>0</v>
      </c>
      <c r="CJ93" s="42">
        <v>0</v>
      </c>
      <c r="CK93" s="12">
        <f>SUM(CD93:CJ93)</f>
        <v>6</v>
      </c>
      <c r="CL93" s="12">
        <f t="shared" si="744"/>
        <v>6</v>
      </c>
      <c r="CM93" s="22">
        <f>CM91+"00:15"</f>
        <v>0.66666666666666641</v>
      </c>
      <c r="CN93" s="42">
        <v>0</v>
      </c>
      <c r="CO93" s="42">
        <v>0</v>
      </c>
      <c r="CP93" s="42">
        <v>0</v>
      </c>
      <c r="CQ93" s="42">
        <v>0</v>
      </c>
      <c r="CR93" s="42">
        <v>0</v>
      </c>
      <c r="CS93" s="42">
        <v>0</v>
      </c>
      <c r="CT93" s="42">
        <v>4</v>
      </c>
      <c r="CU93" s="12">
        <f>SUM(CN93:CT93)</f>
        <v>4</v>
      </c>
      <c r="CV93" s="12">
        <f t="shared" si="746"/>
        <v>0.8</v>
      </c>
      <c r="CW93" s="22">
        <f>CW91+"00:15"</f>
        <v>0.66666666666666641</v>
      </c>
      <c r="CX93" s="42">
        <v>8</v>
      </c>
      <c r="CY93" s="42">
        <v>1</v>
      </c>
      <c r="CZ93" s="42">
        <v>0</v>
      </c>
      <c r="DA93" s="42">
        <v>0</v>
      </c>
      <c r="DB93" s="42">
        <v>0</v>
      </c>
      <c r="DC93" s="42">
        <v>1</v>
      </c>
      <c r="DD93" s="42">
        <v>1</v>
      </c>
      <c r="DE93" s="12">
        <f>SUM(CX93:DD93)</f>
        <v>11</v>
      </c>
      <c r="DF93" s="12">
        <f t="shared" si="748"/>
        <v>9.6</v>
      </c>
      <c r="DG93" s="22">
        <f>DG91+"00:15"</f>
        <v>0.66666666666666641</v>
      </c>
      <c r="DH93" s="42">
        <v>0</v>
      </c>
      <c r="DI93" s="42">
        <v>0</v>
      </c>
      <c r="DJ93" s="42">
        <v>0</v>
      </c>
      <c r="DK93" s="42">
        <v>0</v>
      </c>
      <c r="DL93" s="42">
        <v>0</v>
      </c>
      <c r="DM93" s="42">
        <v>0</v>
      </c>
      <c r="DN93" s="42">
        <v>0</v>
      </c>
      <c r="DO93" s="12">
        <f>SUM(DH93:DN93)</f>
        <v>0</v>
      </c>
      <c r="DP93" s="12">
        <f t="shared" si="750"/>
        <v>0</v>
      </c>
      <c r="DQ93" s="22">
        <f>DQ91+"00:15"</f>
        <v>0.66666666666666641</v>
      </c>
      <c r="DR93" s="42">
        <v>17</v>
      </c>
      <c r="DS93" s="42">
        <v>1</v>
      </c>
      <c r="DT93" s="42">
        <v>1</v>
      </c>
      <c r="DU93" s="42">
        <v>0</v>
      </c>
      <c r="DV93" s="42">
        <v>0</v>
      </c>
      <c r="DW93" s="42">
        <v>1</v>
      </c>
      <c r="DX93" s="42">
        <v>0</v>
      </c>
      <c r="DY93" s="12">
        <f>SUM(DR93:DX93)</f>
        <v>20</v>
      </c>
      <c r="DZ93" s="12">
        <f t="shared" si="752"/>
        <v>19.899999999999999</v>
      </c>
      <c r="EA93" s="22">
        <f>EA91+"00:15"</f>
        <v>0.66666666666666641</v>
      </c>
      <c r="EB93" s="42">
        <v>118</v>
      </c>
      <c r="EC93" s="42">
        <v>24</v>
      </c>
      <c r="ED93" s="42">
        <v>5</v>
      </c>
      <c r="EE93" s="42">
        <v>2</v>
      </c>
      <c r="EF93" s="42">
        <v>8</v>
      </c>
      <c r="EG93" s="42">
        <v>7</v>
      </c>
      <c r="EH93" s="42">
        <v>2</v>
      </c>
      <c r="EI93" s="12">
        <f>SUM(EB93:EH93)</f>
        <v>166</v>
      </c>
      <c r="EJ93" s="12">
        <f t="shared" si="754"/>
        <v>173.3</v>
      </c>
      <c r="EK93" s="22">
        <f>EK91+"00:15"</f>
        <v>0.66666666666666641</v>
      </c>
      <c r="EL93" s="42">
        <v>0</v>
      </c>
      <c r="EM93" s="42">
        <v>0</v>
      </c>
      <c r="EN93" s="42">
        <v>0</v>
      </c>
      <c r="EO93" s="42">
        <v>0</v>
      </c>
      <c r="EP93" s="42">
        <v>0</v>
      </c>
      <c r="EQ93" s="42">
        <v>0</v>
      </c>
      <c r="ER93" s="42">
        <v>0</v>
      </c>
      <c r="ES93" s="12">
        <f>SUM(EL93:ER93)</f>
        <v>0</v>
      </c>
      <c r="ET93" s="12">
        <f t="shared" si="756"/>
        <v>0</v>
      </c>
      <c r="EU93" s="22">
        <f>EU91+"00:15"</f>
        <v>0.66666666666666641</v>
      </c>
      <c r="EV93" s="42">
        <v>1</v>
      </c>
      <c r="EW93" s="42">
        <v>0</v>
      </c>
      <c r="EX93" s="42">
        <v>0</v>
      </c>
      <c r="EY93" s="42">
        <v>0</v>
      </c>
      <c r="EZ93" s="42">
        <v>0</v>
      </c>
      <c r="FA93" s="42">
        <v>0</v>
      </c>
      <c r="FB93" s="42">
        <v>0</v>
      </c>
      <c r="FC93" s="12">
        <f>SUM(EV93:FB93)</f>
        <v>1</v>
      </c>
      <c r="FD93" s="12">
        <f t="shared" si="758"/>
        <v>1</v>
      </c>
      <c r="FE93" s="22">
        <f>FE91+"00:15"</f>
        <v>0.66666666666666641</v>
      </c>
      <c r="FF93" s="48">
        <f t="shared" ref="FF93:FL96" si="973">SUM(AF93,AP93,CN93,EL93)</f>
        <v>0</v>
      </c>
      <c r="FG93" s="48">
        <f t="shared" si="973"/>
        <v>0</v>
      </c>
      <c r="FH93" s="48">
        <f t="shared" si="973"/>
        <v>0</v>
      </c>
      <c r="FI93" s="48">
        <f t="shared" si="973"/>
        <v>0</v>
      </c>
      <c r="FJ93" s="48">
        <f t="shared" si="973"/>
        <v>0</v>
      </c>
      <c r="FK93" s="48">
        <f t="shared" si="973"/>
        <v>0</v>
      </c>
      <c r="FL93" s="48">
        <f t="shared" si="973"/>
        <v>5</v>
      </c>
      <c r="FM93" s="12">
        <f>SUM(FF93:FL93)</f>
        <v>5</v>
      </c>
      <c r="FN93" s="12">
        <f t="shared" si="760"/>
        <v>1</v>
      </c>
      <c r="FO93" s="22">
        <f>FO91+"00:15"</f>
        <v>0.66666666666666641</v>
      </c>
      <c r="FP93" s="48">
        <f t="shared" ref="FP93:FV96" si="974">SUM(B93,L93,V93,AF93)</f>
        <v>35</v>
      </c>
      <c r="FQ93" s="48">
        <f t="shared" si="974"/>
        <v>12</v>
      </c>
      <c r="FR93" s="48">
        <f t="shared" si="974"/>
        <v>0</v>
      </c>
      <c r="FS93" s="48">
        <f t="shared" si="974"/>
        <v>0</v>
      </c>
      <c r="FT93" s="48">
        <f t="shared" si="974"/>
        <v>0</v>
      </c>
      <c r="FU93" s="48">
        <f t="shared" si="974"/>
        <v>6</v>
      </c>
      <c r="FV93" s="48">
        <f t="shared" si="974"/>
        <v>5</v>
      </c>
      <c r="FW93" s="12">
        <f>SUM(FP93:FV93)</f>
        <v>58</v>
      </c>
      <c r="FX93" s="12">
        <f t="shared" si="762"/>
        <v>50.4</v>
      </c>
      <c r="FY93" s="22">
        <f>FY91+"00:15"</f>
        <v>0.66666666666666641</v>
      </c>
      <c r="FZ93" s="48">
        <f t="shared" ref="FZ93:GF96" si="975">SUM(V93,BT93,CD93,EB93)</f>
        <v>141</v>
      </c>
      <c r="GA93" s="48">
        <f t="shared" si="975"/>
        <v>30</v>
      </c>
      <c r="GB93" s="48">
        <f t="shared" si="975"/>
        <v>5</v>
      </c>
      <c r="GC93" s="48">
        <f t="shared" si="975"/>
        <v>2</v>
      </c>
      <c r="GD93" s="48">
        <f t="shared" si="975"/>
        <v>8</v>
      </c>
      <c r="GE93" s="48">
        <f t="shared" si="975"/>
        <v>10</v>
      </c>
      <c r="GF93" s="48">
        <f t="shared" si="975"/>
        <v>3</v>
      </c>
      <c r="GG93" s="12">
        <f>SUM(FZ93:GF93)</f>
        <v>199</v>
      </c>
      <c r="GH93" s="12">
        <f t="shared" si="764"/>
        <v>203.7</v>
      </c>
      <c r="GI93" s="22">
        <f>GI91+"00:15"</f>
        <v>0.66666666666666641</v>
      </c>
      <c r="GJ93" s="48">
        <f t="shared" ref="GJ93:GP96" si="976">SUM(AP93,AZ93,BJ93,BT93)</f>
        <v>206</v>
      </c>
      <c r="GK93" s="48">
        <f t="shared" si="976"/>
        <v>53</v>
      </c>
      <c r="GL93" s="48">
        <f t="shared" si="976"/>
        <v>11</v>
      </c>
      <c r="GM93" s="48">
        <f t="shared" si="976"/>
        <v>1</v>
      </c>
      <c r="GN93" s="48">
        <f t="shared" si="976"/>
        <v>5</v>
      </c>
      <c r="GO93" s="48">
        <f t="shared" si="976"/>
        <v>19</v>
      </c>
      <c r="GP93" s="48">
        <f t="shared" si="976"/>
        <v>3</v>
      </c>
      <c r="GQ93" s="12">
        <f>SUM(GJ93:GP93)</f>
        <v>298</v>
      </c>
      <c r="GR93" s="12">
        <f t="shared" si="766"/>
        <v>296.00000000000006</v>
      </c>
      <c r="GS93" s="22">
        <f>GS91+"00:15"</f>
        <v>0.66666666666666641</v>
      </c>
      <c r="GT93" s="48">
        <f t="shared" ref="GT93:GZ96" si="977">SUM(L93,BJ93,DH93,DR93)</f>
        <v>41</v>
      </c>
      <c r="GU93" s="48">
        <f t="shared" si="977"/>
        <v>7</v>
      </c>
      <c r="GV93" s="48">
        <f t="shared" si="977"/>
        <v>1</v>
      </c>
      <c r="GW93" s="48">
        <f t="shared" si="977"/>
        <v>0</v>
      </c>
      <c r="GX93" s="48">
        <f t="shared" si="977"/>
        <v>0</v>
      </c>
      <c r="GY93" s="48">
        <f t="shared" si="977"/>
        <v>1</v>
      </c>
      <c r="GZ93" s="48">
        <f t="shared" si="977"/>
        <v>3</v>
      </c>
      <c r="HA93" s="12">
        <f>SUM(GT93:GZ93)</f>
        <v>53</v>
      </c>
      <c r="HB93" s="12">
        <f t="shared" si="768"/>
        <v>50.5</v>
      </c>
      <c r="HC93" s="22">
        <f>HC91+"00:15"</f>
        <v>0.66666666666666641</v>
      </c>
      <c r="HD93" s="48">
        <f t="shared" ref="HD93:HJ96" si="978">SUM(CD93,CN93,CX93,DH93)</f>
        <v>14</v>
      </c>
      <c r="HE93" s="48">
        <f t="shared" si="978"/>
        <v>1</v>
      </c>
      <c r="HF93" s="48">
        <f t="shared" si="978"/>
        <v>0</v>
      </c>
      <c r="HG93" s="48">
        <f t="shared" si="978"/>
        <v>0</v>
      </c>
      <c r="HH93" s="48">
        <f t="shared" si="978"/>
        <v>0</v>
      </c>
      <c r="HI93" s="48">
        <f t="shared" si="978"/>
        <v>1</v>
      </c>
      <c r="HJ93" s="48">
        <f t="shared" si="978"/>
        <v>5</v>
      </c>
      <c r="HK93" s="12">
        <f>SUM(HD93:HJ93)</f>
        <v>21</v>
      </c>
      <c r="HL93" s="12">
        <f t="shared" si="770"/>
        <v>16.399999999999999</v>
      </c>
      <c r="HM93" s="22">
        <f>HM91+"00:15"</f>
        <v>0.66666666666666641</v>
      </c>
      <c r="HN93" s="48">
        <f t="shared" ref="HN93:HT96" si="979">SUM(B93,AZ93,CX93,EV93)</f>
        <v>209</v>
      </c>
      <c r="HO93" s="48">
        <f t="shared" si="979"/>
        <v>54</v>
      </c>
      <c r="HP93" s="48">
        <f t="shared" si="979"/>
        <v>11</v>
      </c>
      <c r="HQ93" s="48">
        <f t="shared" si="979"/>
        <v>1</v>
      </c>
      <c r="HR93" s="48">
        <f t="shared" si="979"/>
        <v>5</v>
      </c>
      <c r="HS93" s="48">
        <f t="shared" si="979"/>
        <v>23</v>
      </c>
      <c r="HT93" s="48">
        <f t="shared" si="979"/>
        <v>4</v>
      </c>
      <c r="HU93" s="12">
        <f>SUM(HN93:HT93)</f>
        <v>307</v>
      </c>
      <c r="HV93" s="12">
        <f t="shared" si="772"/>
        <v>301.8</v>
      </c>
      <c r="HW93" s="22">
        <f>HW91+"00:15"</f>
        <v>0.66666666666666641</v>
      </c>
      <c r="HX93" s="48">
        <f t="shared" ref="HX93:ID96" si="980">SUM(DR93,EB93,EL93,EV93)</f>
        <v>136</v>
      </c>
      <c r="HY93" s="48">
        <f t="shared" si="980"/>
        <v>25</v>
      </c>
      <c r="HZ93" s="48">
        <f t="shared" si="980"/>
        <v>6</v>
      </c>
      <c r="IA93" s="48">
        <f t="shared" si="980"/>
        <v>2</v>
      </c>
      <c r="IB93" s="48">
        <f t="shared" si="980"/>
        <v>8</v>
      </c>
      <c r="IC93" s="48">
        <f t="shared" si="980"/>
        <v>8</v>
      </c>
      <c r="ID93" s="48">
        <f t="shared" si="980"/>
        <v>2</v>
      </c>
      <c r="IE93" s="12">
        <f t="shared" si="809"/>
        <v>187</v>
      </c>
      <c r="IF93" s="12">
        <f t="shared" si="774"/>
        <v>194.2</v>
      </c>
    </row>
    <row r="94" spans="1:240" ht="13" customHeight="1" x14ac:dyDescent="0.25">
      <c r="A94" s="22">
        <f t="shared" ref="A94:A96" si="981">A93+"00:15"</f>
        <v>0.67708333333333304</v>
      </c>
      <c r="B94" s="42">
        <v>7</v>
      </c>
      <c r="C94" s="42">
        <v>3</v>
      </c>
      <c r="D94" s="42">
        <v>0</v>
      </c>
      <c r="E94" s="42">
        <v>0</v>
      </c>
      <c r="F94" s="42">
        <v>0</v>
      </c>
      <c r="G94" s="42">
        <v>2</v>
      </c>
      <c r="H94" s="42">
        <v>0</v>
      </c>
      <c r="I94" s="12">
        <f>SUM(B94:H94)</f>
        <v>12</v>
      </c>
      <c r="J94" s="12">
        <f t="shared" si="800"/>
        <v>10.8</v>
      </c>
      <c r="K94" s="22">
        <f t="shared" ref="K94:K96" si="982">K93+"00:15"</f>
        <v>0.67708333333333304</v>
      </c>
      <c r="L94" s="42">
        <v>13</v>
      </c>
      <c r="M94" s="42">
        <v>0</v>
      </c>
      <c r="N94" s="42">
        <v>0</v>
      </c>
      <c r="O94" s="42">
        <v>0</v>
      </c>
      <c r="P94" s="42">
        <v>0</v>
      </c>
      <c r="Q94" s="42">
        <v>1</v>
      </c>
      <c r="R94" s="42">
        <v>1</v>
      </c>
      <c r="S94" s="12">
        <f>SUM(L94:R94)</f>
        <v>15</v>
      </c>
      <c r="T94" s="12">
        <f t="shared" si="730"/>
        <v>13.6</v>
      </c>
      <c r="U94" s="22">
        <f t="shared" ref="U94:U96" si="983">U93+"00:15"</f>
        <v>0.67708333333333304</v>
      </c>
      <c r="V94" s="42">
        <v>14</v>
      </c>
      <c r="W94" s="42">
        <v>6</v>
      </c>
      <c r="X94" s="42">
        <v>0</v>
      </c>
      <c r="Y94" s="42">
        <v>0</v>
      </c>
      <c r="Z94" s="42">
        <v>0</v>
      </c>
      <c r="AA94" s="42">
        <v>3</v>
      </c>
      <c r="AB94" s="42">
        <v>2</v>
      </c>
      <c r="AC94" s="12">
        <f>SUM(V94:AB94)</f>
        <v>25</v>
      </c>
      <c r="AD94" s="12">
        <f t="shared" si="732"/>
        <v>21.599999999999998</v>
      </c>
      <c r="AE94" s="22">
        <f t="shared" ref="AE94:AE96" si="984">AE93+"00:15"</f>
        <v>0.67708333333333304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12">
        <f>SUM(AF94:AL94)</f>
        <v>0</v>
      </c>
      <c r="AN94" s="12">
        <f t="shared" si="734"/>
        <v>0</v>
      </c>
      <c r="AO94" s="22">
        <f t="shared" ref="AO94:AO96" si="985">AO93+"00:15"</f>
        <v>0.67708333333333304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12">
        <f>SUM(AP94:AV94)</f>
        <v>0</v>
      </c>
      <c r="AX94" s="12">
        <f t="shared" si="736"/>
        <v>0</v>
      </c>
      <c r="AY94" s="22">
        <f t="shared" ref="AY94:AY96" si="986">AY93+"00:15"</f>
        <v>0.67708333333333304</v>
      </c>
      <c r="AZ94" s="42">
        <v>181</v>
      </c>
      <c r="BA94" s="42">
        <v>42</v>
      </c>
      <c r="BB94" s="42">
        <v>4</v>
      </c>
      <c r="BC94" s="42">
        <v>0</v>
      </c>
      <c r="BD94" s="42">
        <v>10</v>
      </c>
      <c r="BE94" s="42">
        <v>18</v>
      </c>
      <c r="BF94" s="42">
        <v>8</v>
      </c>
      <c r="BG94" s="12">
        <f>SUM(AZ94:BF94)</f>
        <v>263</v>
      </c>
      <c r="BH94" s="12">
        <f t="shared" si="738"/>
        <v>257.8</v>
      </c>
      <c r="BI94" s="22">
        <f t="shared" ref="BI94:BI96" si="987">BI93+"00:15"</f>
        <v>0.67708333333333304</v>
      </c>
      <c r="BJ94" s="42">
        <v>2</v>
      </c>
      <c r="BK94" s="42">
        <v>1</v>
      </c>
      <c r="BL94" s="42">
        <v>0</v>
      </c>
      <c r="BM94" s="42">
        <v>0</v>
      </c>
      <c r="BN94" s="42">
        <v>0</v>
      </c>
      <c r="BO94" s="42">
        <v>1</v>
      </c>
      <c r="BP94" s="42">
        <v>1</v>
      </c>
      <c r="BQ94" s="12">
        <f>SUM(BJ94:BP94)</f>
        <v>5</v>
      </c>
      <c r="BR94" s="12">
        <f t="shared" si="740"/>
        <v>3.6</v>
      </c>
      <c r="BS94" s="22">
        <f t="shared" ref="BS94:BS96" si="988">BS93+"00:15"</f>
        <v>0.67708333333333304</v>
      </c>
      <c r="BT94" s="42">
        <v>0</v>
      </c>
      <c r="BU94" s="42">
        <v>0</v>
      </c>
      <c r="BV94" s="42">
        <v>0</v>
      </c>
      <c r="BW94" s="42">
        <v>0</v>
      </c>
      <c r="BX94" s="42">
        <v>0</v>
      </c>
      <c r="BY94" s="42">
        <v>0</v>
      </c>
      <c r="BZ94" s="42">
        <v>0</v>
      </c>
      <c r="CA94" s="12">
        <f>SUM(BT94:BZ94)</f>
        <v>0</v>
      </c>
      <c r="CB94" s="12">
        <f t="shared" si="742"/>
        <v>0</v>
      </c>
      <c r="CC94" s="22">
        <f t="shared" ref="CC94:CC96" si="989">CC93+"00:15"</f>
        <v>0.67708333333333304</v>
      </c>
      <c r="CD94" s="42">
        <v>6</v>
      </c>
      <c r="CE94" s="42">
        <v>0</v>
      </c>
      <c r="CF94" s="42">
        <v>0</v>
      </c>
      <c r="CG94" s="42">
        <v>0</v>
      </c>
      <c r="CH94" s="42">
        <v>0</v>
      </c>
      <c r="CI94" s="42">
        <v>0</v>
      </c>
      <c r="CJ94" s="42">
        <v>0</v>
      </c>
      <c r="CK94" s="12">
        <f>SUM(CD94:CJ94)</f>
        <v>6</v>
      </c>
      <c r="CL94" s="12">
        <f t="shared" si="744"/>
        <v>6</v>
      </c>
      <c r="CM94" s="22">
        <f t="shared" ref="CM94:CM96" si="990">CM93+"00:15"</f>
        <v>0.67708333333333304</v>
      </c>
      <c r="CN94" s="42">
        <v>0</v>
      </c>
      <c r="CO94" s="42">
        <v>0</v>
      </c>
      <c r="CP94" s="42">
        <v>0</v>
      </c>
      <c r="CQ94" s="42">
        <v>0</v>
      </c>
      <c r="CR94" s="42">
        <v>0</v>
      </c>
      <c r="CS94" s="42">
        <v>0</v>
      </c>
      <c r="CT94" s="42">
        <v>2</v>
      </c>
      <c r="CU94" s="12">
        <f>SUM(CN94:CT94)</f>
        <v>2</v>
      </c>
      <c r="CV94" s="12">
        <f t="shared" si="746"/>
        <v>0.4</v>
      </c>
      <c r="CW94" s="22">
        <f t="shared" ref="CW94:CW96" si="991">CW93+"00:15"</f>
        <v>0.67708333333333304</v>
      </c>
      <c r="CX94" s="42">
        <v>8</v>
      </c>
      <c r="CY94" s="42">
        <v>1</v>
      </c>
      <c r="CZ94" s="42">
        <v>0</v>
      </c>
      <c r="DA94" s="42">
        <v>0</v>
      </c>
      <c r="DB94" s="42">
        <v>0</v>
      </c>
      <c r="DC94" s="42">
        <v>0</v>
      </c>
      <c r="DD94" s="42">
        <v>0</v>
      </c>
      <c r="DE94" s="12">
        <f>SUM(CX94:DD94)</f>
        <v>9</v>
      </c>
      <c r="DF94" s="12">
        <f t="shared" si="748"/>
        <v>9</v>
      </c>
      <c r="DG94" s="22">
        <f t="shared" ref="DG94:DG96" si="992">DG93+"00:15"</f>
        <v>0.67708333333333304</v>
      </c>
      <c r="DH94" s="42">
        <v>0</v>
      </c>
      <c r="DI94" s="42">
        <v>0</v>
      </c>
      <c r="DJ94" s="42">
        <v>0</v>
      </c>
      <c r="DK94" s="42">
        <v>0</v>
      </c>
      <c r="DL94" s="42">
        <v>0</v>
      </c>
      <c r="DM94" s="42">
        <v>0</v>
      </c>
      <c r="DN94" s="42">
        <v>0</v>
      </c>
      <c r="DO94" s="12">
        <f>SUM(DH94:DN94)</f>
        <v>0</v>
      </c>
      <c r="DP94" s="12">
        <f t="shared" si="750"/>
        <v>0</v>
      </c>
      <c r="DQ94" s="22">
        <f t="shared" ref="DQ94:DQ96" si="993">DQ93+"00:15"</f>
        <v>0.67708333333333304</v>
      </c>
      <c r="DR94" s="42">
        <v>29</v>
      </c>
      <c r="DS94" s="42">
        <v>1</v>
      </c>
      <c r="DT94" s="42">
        <v>0</v>
      </c>
      <c r="DU94" s="42">
        <v>0</v>
      </c>
      <c r="DV94" s="42">
        <v>0</v>
      </c>
      <c r="DW94" s="42">
        <v>1</v>
      </c>
      <c r="DX94" s="42">
        <v>0</v>
      </c>
      <c r="DY94" s="12">
        <f>SUM(DR94:DX94)</f>
        <v>31</v>
      </c>
      <c r="DZ94" s="12">
        <f t="shared" si="752"/>
        <v>30.4</v>
      </c>
      <c r="EA94" s="22">
        <f t="shared" ref="EA94:EA96" si="994">EA93+"00:15"</f>
        <v>0.67708333333333304</v>
      </c>
      <c r="EB94" s="42">
        <v>99</v>
      </c>
      <c r="EC94" s="42">
        <v>11</v>
      </c>
      <c r="ED94" s="42">
        <v>2</v>
      </c>
      <c r="EE94" s="42">
        <v>0</v>
      </c>
      <c r="EF94" s="42">
        <v>20</v>
      </c>
      <c r="EG94" s="42">
        <v>11</v>
      </c>
      <c r="EH94" s="42">
        <v>1</v>
      </c>
      <c r="EI94" s="12">
        <f>SUM(EB94:EH94)</f>
        <v>144</v>
      </c>
      <c r="EJ94" s="12">
        <f t="shared" si="754"/>
        <v>157.6</v>
      </c>
      <c r="EK94" s="22">
        <f t="shared" ref="EK94:EK96" si="995">EK93+"00:15"</f>
        <v>0.67708333333333304</v>
      </c>
      <c r="EL94" s="42">
        <v>0</v>
      </c>
      <c r="EM94" s="42">
        <v>0</v>
      </c>
      <c r="EN94" s="42">
        <v>0</v>
      </c>
      <c r="EO94" s="42">
        <v>0</v>
      </c>
      <c r="EP94" s="42">
        <v>0</v>
      </c>
      <c r="EQ94" s="42">
        <v>0</v>
      </c>
      <c r="ER94" s="42">
        <v>0</v>
      </c>
      <c r="ES94" s="12">
        <f>SUM(EL94:ER94)</f>
        <v>0</v>
      </c>
      <c r="ET94" s="12">
        <f t="shared" si="756"/>
        <v>0</v>
      </c>
      <c r="EU94" s="22">
        <f t="shared" ref="EU94:EU96" si="996">EU93+"00:15"</f>
        <v>0.67708333333333304</v>
      </c>
      <c r="EV94" s="42">
        <v>1</v>
      </c>
      <c r="EW94" s="42">
        <v>1</v>
      </c>
      <c r="EX94" s="42">
        <v>0</v>
      </c>
      <c r="EY94" s="42">
        <v>0</v>
      </c>
      <c r="EZ94" s="42">
        <v>0</v>
      </c>
      <c r="FA94" s="42">
        <v>0</v>
      </c>
      <c r="FB94" s="42">
        <v>0</v>
      </c>
      <c r="FC94" s="12">
        <f>SUM(EV94:FB94)</f>
        <v>2</v>
      </c>
      <c r="FD94" s="12">
        <f t="shared" si="758"/>
        <v>2</v>
      </c>
      <c r="FE94" s="22">
        <f t="shared" ref="FE94:FE96" si="997">FE93+"00:15"</f>
        <v>0.67708333333333304</v>
      </c>
      <c r="FF94" s="48">
        <f t="shared" si="973"/>
        <v>0</v>
      </c>
      <c r="FG94" s="48">
        <f t="shared" si="973"/>
        <v>0</v>
      </c>
      <c r="FH94" s="48">
        <f t="shared" si="973"/>
        <v>0</v>
      </c>
      <c r="FI94" s="48">
        <f t="shared" si="973"/>
        <v>0</v>
      </c>
      <c r="FJ94" s="48">
        <f t="shared" si="973"/>
        <v>0</v>
      </c>
      <c r="FK94" s="48">
        <f t="shared" si="973"/>
        <v>0</v>
      </c>
      <c r="FL94" s="48">
        <f t="shared" si="973"/>
        <v>2</v>
      </c>
      <c r="FM94" s="12">
        <f>SUM(FF94:FL94)</f>
        <v>2</v>
      </c>
      <c r="FN94" s="12">
        <f t="shared" si="760"/>
        <v>0.4</v>
      </c>
      <c r="FO94" s="22">
        <f t="shared" ref="FO94:FO96" si="998">FO93+"00:15"</f>
        <v>0.67708333333333304</v>
      </c>
      <c r="FP94" s="48">
        <f t="shared" si="974"/>
        <v>34</v>
      </c>
      <c r="FQ94" s="48">
        <f t="shared" si="974"/>
        <v>9</v>
      </c>
      <c r="FR94" s="48">
        <f t="shared" si="974"/>
        <v>0</v>
      </c>
      <c r="FS94" s="48">
        <f t="shared" si="974"/>
        <v>0</v>
      </c>
      <c r="FT94" s="48">
        <f t="shared" si="974"/>
        <v>0</v>
      </c>
      <c r="FU94" s="48">
        <f t="shared" si="974"/>
        <v>6</v>
      </c>
      <c r="FV94" s="48">
        <f t="shared" si="974"/>
        <v>3</v>
      </c>
      <c r="FW94" s="12">
        <f>SUM(FP94:FV94)</f>
        <v>52</v>
      </c>
      <c r="FX94" s="12">
        <f t="shared" si="762"/>
        <v>46</v>
      </c>
      <c r="FY94" s="22">
        <f t="shared" ref="FY94:FY96" si="999">FY93+"00:15"</f>
        <v>0.67708333333333304</v>
      </c>
      <c r="FZ94" s="48">
        <f t="shared" si="975"/>
        <v>119</v>
      </c>
      <c r="GA94" s="48">
        <f t="shared" si="975"/>
        <v>17</v>
      </c>
      <c r="GB94" s="48">
        <f t="shared" si="975"/>
        <v>2</v>
      </c>
      <c r="GC94" s="48">
        <f t="shared" si="975"/>
        <v>0</v>
      </c>
      <c r="GD94" s="48">
        <f t="shared" si="975"/>
        <v>20</v>
      </c>
      <c r="GE94" s="48">
        <f t="shared" si="975"/>
        <v>14</v>
      </c>
      <c r="GF94" s="48">
        <f t="shared" si="975"/>
        <v>3</v>
      </c>
      <c r="GG94" s="12">
        <f>SUM(FZ94:GF94)</f>
        <v>175</v>
      </c>
      <c r="GH94" s="12">
        <f t="shared" si="764"/>
        <v>185.2</v>
      </c>
      <c r="GI94" s="22">
        <f t="shared" ref="GI94:GI96" si="1000">GI93+"00:15"</f>
        <v>0.67708333333333304</v>
      </c>
      <c r="GJ94" s="48">
        <f t="shared" si="976"/>
        <v>183</v>
      </c>
      <c r="GK94" s="48">
        <f t="shared" si="976"/>
        <v>43</v>
      </c>
      <c r="GL94" s="48">
        <f t="shared" si="976"/>
        <v>4</v>
      </c>
      <c r="GM94" s="48">
        <f t="shared" si="976"/>
        <v>0</v>
      </c>
      <c r="GN94" s="48">
        <f t="shared" si="976"/>
        <v>10</v>
      </c>
      <c r="GO94" s="48">
        <f t="shared" si="976"/>
        <v>19</v>
      </c>
      <c r="GP94" s="48">
        <f t="shared" si="976"/>
        <v>9</v>
      </c>
      <c r="GQ94" s="12">
        <f>SUM(GJ94:GP94)</f>
        <v>268</v>
      </c>
      <c r="GR94" s="12">
        <f t="shared" si="766"/>
        <v>261.40000000000003</v>
      </c>
      <c r="GS94" s="22">
        <f t="shared" ref="GS94:GS96" si="1001">GS93+"00:15"</f>
        <v>0.67708333333333304</v>
      </c>
      <c r="GT94" s="48">
        <f t="shared" si="977"/>
        <v>44</v>
      </c>
      <c r="GU94" s="48">
        <f t="shared" si="977"/>
        <v>2</v>
      </c>
      <c r="GV94" s="48">
        <f t="shared" si="977"/>
        <v>0</v>
      </c>
      <c r="GW94" s="48">
        <f t="shared" si="977"/>
        <v>0</v>
      </c>
      <c r="GX94" s="48">
        <f t="shared" si="977"/>
        <v>0</v>
      </c>
      <c r="GY94" s="48">
        <f t="shared" si="977"/>
        <v>3</v>
      </c>
      <c r="GZ94" s="48">
        <f t="shared" si="977"/>
        <v>2</v>
      </c>
      <c r="HA94" s="12">
        <f>SUM(GT94:GZ94)</f>
        <v>51</v>
      </c>
      <c r="HB94" s="12">
        <f t="shared" si="768"/>
        <v>47.6</v>
      </c>
      <c r="HC94" s="22">
        <f t="shared" ref="HC94:HC96" si="1002">HC93+"00:15"</f>
        <v>0.67708333333333304</v>
      </c>
      <c r="HD94" s="48">
        <f t="shared" si="978"/>
        <v>14</v>
      </c>
      <c r="HE94" s="48">
        <f t="shared" si="978"/>
        <v>1</v>
      </c>
      <c r="HF94" s="48">
        <f t="shared" si="978"/>
        <v>0</v>
      </c>
      <c r="HG94" s="48">
        <f t="shared" si="978"/>
        <v>0</v>
      </c>
      <c r="HH94" s="48">
        <f t="shared" si="978"/>
        <v>0</v>
      </c>
      <c r="HI94" s="48">
        <f t="shared" si="978"/>
        <v>0</v>
      </c>
      <c r="HJ94" s="48">
        <f t="shared" si="978"/>
        <v>2</v>
      </c>
      <c r="HK94" s="12">
        <f>SUM(HD94:HJ94)</f>
        <v>17</v>
      </c>
      <c r="HL94" s="12">
        <f t="shared" si="770"/>
        <v>15.4</v>
      </c>
      <c r="HM94" s="22">
        <f t="shared" ref="HM94:HM96" si="1003">HM93+"00:15"</f>
        <v>0.67708333333333304</v>
      </c>
      <c r="HN94" s="48">
        <f t="shared" si="979"/>
        <v>197</v>
      </c>
      <c r="HO94" s="48">
        <f t="shared" si="979"/>
        <v>47</v>
      </c>
      <c r="HP94" s="48">
        <f t="shared" si="979"/>
        <v>4</v>
      </c>
      <c r="HQ94" s="48">
        <f t="shared" si="979"/>
        <v>0</v>
      </c>
      <c r="HR94" s="48">
        <f t="shared" si="979"/>
        <v>10</v>
      </c>
      <c r="HS94" s="48">
        <f t="shared" si="979"/>
        <v>20</v>
      </c>
      <c r="HT94" s="48">
        <f t="shared" si="979"/>
        <v>8</v>
      </c>
      <c r="HU94" s="12">
        <f>SUM(HN94:HT94)</f>
        <v>286</v>
      </c>
      <c r="HV94" s="12">
        <f t="shared" si="772"/>
        <v>279.60000000000002</v>
      </c>
      <c r="HW94" s="22">
        <f t="shared" ref="HW94:HW96" si="1004">HW93+"00:15"</f>
        <v>0.67708333333333304</v>
      </c>
      <c r="HX94" s="48">
        <f t="shared" si="980"/>
        <v>129</v>
      </c>
      <c r="HY94" s="48">
        <f t="shared" si="980"/>
        <v>13</v>
      </c>
      <c r="HZ94" s="48">
        <f t="shared" si="980"/>
        <v>2</v>
      </c>
      <c r="IA94" s="48">
        <f t="shared" si="980"/>
        <v>0</v>
      </c>
      <c r="IB94" s="48">
        <f t="shared" si="980"/>
        <v>20</v>
      </c>
      <c r="IC94" s="48">
        <f t="shared" si="980"/>
        <v>12</v>
      </c>
      <c r="ID94" s="48">
        <f t="shared" si="980"/>
        <v>1</v>
      </c>
      <c r="IE94" s="12">
        <f t="shared" si="809"/>
        <v>177</v>
      </c>
      <c r="IF94" s="12">
        <f t="shared" si="774"/>
        <v>190</v>
      </c>
    </row>
    <row r="95" spans="1:240" ht="13" customHeight="1" x14ac:dyDescent="0.25">
      <c r="A95" s="22">
        <f t="shared" si="981"/>
        <v>0.68749999999999967</v>
      </c>
      <c r="B95" s="42">
        <v>9</v>
      </c>
      <c r="C95" s="42">
        <v>2</v>
      </c>
      <c r="D95" s="42">
        <v>0</v>
      </c>
      <c r="E95" s="42">
        <v>0</v>
      </c>
      <c r="F95" s="42">
        <v>0</v>
      </c>
      <c r="G95" s="42">
        <v>4</v>
      </c>
      <c r="H95" s="42">
        <v>0</v>
      </c>
      <c r="I95" s="12">
        <f>SUM(B95:H95)</f>
        <v>15</v>
      </c>
      <c r="J95" s="12">
        <f t="shared" si="800"/>
        <v>12.6</v>
      </c>
      <c r="K95" s="22">
        <f t="shared" si="982"/>
        <v>0.68749999999999967</v>
      </c>
      <c r="L95" s="42">
        <v>12</v>
      </c>
      <c r="M95" s="42">
        <v>3</v>
      </c>
      <c r="N95" s="42">
        <v>1</v>
      </c>
      <c r="O95" s="42">
        <v>0</v>
      </c>
      <c r="P95" s="42">
        <v>0</v>
      </c>
      <c r="Q95" s="42">
        <v>3</v>
      </c>
      <c r="R95" s="42">
        <v>1</v>
      </c>
      <c r="S95" s="12">
        <f>SUM(L95:R95)</f>
        <v>20</v>
      </c>
      <c r="T95" s="12">
        <f t="shared" si="730"/>
        <v>17.899999999999999</v>
      </c>
      <c r="U95" s="22">
        <f t="shared" si="983"/>
        <v>0.68749999999999967</v>
      </c>
      <c r="V95" s="42">
        <v>18</v>
      </c>
      <c r="W95" s="42">
        <v>4</v>
      </c>
      <c r="X95" s="42">
        <v>0</v>
      </c>
      <c r="Y95" s="42">
        <v>0</v>
      </c>
      <c r="Z95" s="42">
        <v>0</v>
      </c>
      <c r="AA95" s="42">
        <v>1</v>
      </c>
      <c r="AB95" s="42">
        <v>1</v>
      </c>
      <c r="AC95" s="12">
        <f>SUM(V95:AB95)</f>
        <v>24</v>
      </c>
      <c r="AD95" s="12">
        <f t="shared" si="732"/>
        <v>22.599999999999998</v>
      </c>
      <c r="AE95" s="22">
        <f t="shared" si="984"/>
        <v>0.68749999999999967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12">
        <f>SUM(AF95:AL95)</f>
        <v>0</v>
      </c>
      <c r="AN95" s="12">
        <f t="shared" si="734"/>
        <v>0</v>
      </c>
      <c r="AO95" s="22">
        <f t="shared" si="985"/>
        <v>0.68749999999999967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12">
        <f>SUM(AP95:AV95)</f>
        <v>0</v>
      </c>
      <c r="AX95" s="12">
        <f t="shared" si="736"/>
        <v>0</v>
      </c>
      <c r="AY95" s="22">
        <f t="shared" si="986"/>
        <v>0.68749999999999967</v>
      </c>
      <c r="AZ95" s="42">
        <v>155</v>
      </c>
      <c r="BA95" s="42">
        <v>43</v>
      </c>
      <c r="BB95" s="42">
        <v>5</v>
      </c>
      <c r="BC95" s="42">
        <v>1</v>
      </c>
      <c r="BD95" s="42">
        <v>6</v>
      </c>
      <c r="BE95" s="42">
        <v>18</v>
      </c>
      <c r="BF95" s="42">
        <v>3</v>
      </c>
      <c r="BG95" s="12">
        <f>SUM(AZ95:BF95)</f>
        <v>231</v>
      </c>
      <c r="BH95" s="12">
        <f t="shared" si="738"/>
        <v>227.6</v>
      </c>
      <c r="BI95" s="22">
        <f t="shared" si="987"/>
        <v>0.68749999999999967</v>
      </c>
      <c r="BJ95" s="42">
        <v>2</v>
      </c>
      <c r="BK95" s="42">
        <v>1</v>
      </c>
      <c r="BL95" s="42">
        <v>0</v>
      </c>
      <c r="BM95" s="42">
        <v>0</v>
      </c>
      <c r="BN95" s="42">
        <v>0</v>
      </c>
      <c r="BO95" s="42">
        <v>1</v>
      </c>
      <c r="BP95" s="42">
        <v>2</v>
      </c>
      <c r="BQ95" s="12">
        <f>SUM(BJ95:BP95)</f>
        <v>6</v>
      </c>
      <c r="BR95" s="12">
        <f t="shared" si="740"/>
        <v>3.8</v>
      </c>
      <c r="BS95" s="22">
        <f t="shared" si="988"/>
        <v>0.68749999999999967</v>
      </c>
      <c r="BT95" s="42">
        <v>0</v>
      </c>
      <c r="BU95" s="42">
        <v>0</v>
      </c>
      <c r="BV95" s="42">
        <v>0</v>
      </c>
      <c r="BW95" s="42">
        <v>0</v>
      </c>
      <c r="BX95" s="42">
        <v>0</v>
      </c>
      <c r="BY95" s="42">
        <v>0</v>
      </c>
      <c r="BZ95" s="42">
        <v>0</v>
      </c>
      <c r="CA95" s="12">
        <f>SUM(BT95:BZ95)</f>
        <v>0</v>
      </c>
      <c r="CB95" s="12">
        <f t="shared" si="742"/>
        <v>0</v>
      </c>
      <c r="CC95" s="22">
        <f t="shared" si="989"/>
        <v>0.68749999999999967</v>
      </c>
      <c r="CD95" s="42">
        <v>3</v>
      </c>
      <c r="CE95" s="42">
        <v>0</v>
      </c>
      <c r="CF95" s="42">
        <v>0</v>
      </c>
      <c r="CG95" s="42">
        <v>0</v>
      </c>
      <c r="CH95" s="42">
        <v>0</v>
      </c>
      <c r="CI95" s="42">
        <v>0</v>
      </c>
      <c r="CJ95" s="42">
        <v>0</v>
      </c>
      <c r="CK95" s="12">
        <f>SUM(CD95:CJ95)</f>
        <v>3</v>
      </c>
      <c r="CL95" s="12">
        <f t="shared" si="744"/>
        <v>3</v>
      </c>
      <c r="CM95" s="22">
        <f t="shared" si="990"/>
        <v>0.68749999999999967</v>
      </c>
      <c r="CN95" s="42">
        <v>1</v>
      </c>
      <c r="CO95" s="42">
        <v>0</v>
      </c>
      <c r="CP95" s="42">
        <v>0</v>
      </c>
      <c r="CQ95" s="42">
        <v>0</v>
      </c>
      <c r="CR95" s="42">
        <v>0</v>
      </c>
      <c r="CS95" s="42">
        <v>0</v>
      </c>
      <c r="CT95" s="42">
        <v>3</v>
      </c>
      <c r="CU95" s="12">
        <f>SUM(CN95:CT95)</f>
        <v>4</v>
      </c>
      <c r="CV95" s="12">
        <f t="shared" si="746"/>
        <v>1.6</v>
      </c>
      <c r="CW95" s="22">
        <f t="shared" si="991"/>
        <v>0.68749999999999967</v>
      </c>
      <c r="CX95" s="42">
        <v>14</v>
      </c>
      <c r="CY95" s="42">
        <v>0</v>
      </c>
      <c r="CZ95" s="42">
        <v>1</v>
      </c>
      <c r="DA95" s="42">
        <v>0</v>
      </c>
      <c r="DB95" s="42">
        <v>0</v>
      </c>
      <c r="DC95" s="42">
        <v>1</v>
      </c>
      <c r="DD95" s="42">
        <v>1</v>
      </c>
      <c r="DE95" s="12">
        <f>SUM(CX95:DD95)</f>
        <v>17</v>
      </c>
      <c r="DF95" s="12">
        <f t="shared" si="748"/>
        <v>16.100000000000001</v>
      </c>
      <c r="DG95" s="22">
        <f t="shared" si="992"/>
        <v>0.68749999999999967</v>
      </c>
      <c r="DH95" s="42">
        <v>0</v>
      </c>
      <c r="DI95" s="42">
        <v>0</v>
      </c>
      <c r="DJ95" s="42">
        <v>0</v>
      </c>
      <c r="DK95" s="42">
        <v>0</v>
      </c>
      <c r="DL95" s="42">
        <v>0</v>
      </c>
      <c r="DM95" s="42">
        <v>0</v>
      </c>
      <c r="DN95" s="42">
        <v>0</v>
      </c>
      <c r="DO95" s="12">
        <f>SUM(DH95:DN95)</f>
        <v>0</v>
      </c>
      <c r="DP95" s="12">
        <f t="shared" si="750"/>
        <v>0</v>
      </c>
      <c r="DQ95" s="22">
        <f t="shared" si="993"/>
        <v>0.68749999999999967</v>
      </c>
      <c r="DR95" s="42">
        <v>22</v>
      </c>
      <c r="DS95" s="42">
        <v>3</v>
      </c>
      <c r="DT95" s="42">
        <v>0</v>
      </c>
      <c r="DU95" s="42">
        <v>0</v>
      </c>
      <c r="DV95" s="42">
        <v>0</v>
      </c>
      <c r="DW95" s="42">
        <v>1</v>
      </c>
      <c r="DX95" s="42">
        <v>0</v>
      </c>
      <c r="DY95" s="12">
        <f>SUM(DR95:DX95)</f>
        <v>26</v>
      </c>
      <c r="DZ95" s="12">
        <f t="shared" si="752"/>
        <v>25.4</v>
      </c>
      <c r="EA95" s="22">
        <f t="shared" si="994"/>
        <v>0.68749999999999967</v>
      </c>
      <c r="EB95" s="42">
        <v>106</v>
      </c>
      <c r="EC95" s="42">
        <v>25</v>
      </c>
      <c r="ED95" s="42">
        <v>3</v>
      </c>
      <c r="EE95" s="42">
        <v>0</v>
      </c>
      <c r="EF95" s="42">
        <v>8</v>
      </c>
      <c r="EG95" s="42">
        <v>3</v>
      </c>
      <c r="EH95" s="42">
        <v>0</v>
      </c>
      <c r="EI95" s="12">
        <f>SUM(EB95:EH95)</f>
        <v>145</v>
      </c>
      <c r="EJ95" s="12">
        <f t="shared" si="754"/>
        <v>152.69999999999999</v>
      </c>
      <c r="EK95" s="22">
        <f t="shared" si="995"/>
        <v>0.68749999999999967</v>
      </c>
      <c r="EL95" s="42">
        <v>0</v>
      </c>
      <c r="EM95" s="42">
        <v>0</v>
      </c>
      <c r="EN95" s="42">
        <v>0</v>
      </c>
      <c r="EO95" s="42">
        <v>0</v>
      </c>
      <c r="EP95" s="42">
        <v>0</v>
      </c>
      <c r="EQ95" s="42">
        <v>0</v>
      </c>
      <c r="ER95" s="42">
        <v>0</v>
      </c>
      <c r="ES95" s="12">
        <f>SUM(EL95:ER95)</f>
        <v>0</v>
      </c>
      <c r="ET95" s="12">
        <f t="shared" si="756"/>
        <v>0</v>
      </c>
      <c r="EU95" s="22">
        <f t="shared" si="996"/>
        <v>0.68749999999999967</v>
      </c>
      <c r="EV95" s="42">
        <v>0</v>
      </c>
      <c r="EW95" s="42">
        <v>0</v>
      </c>
      <c r="EX95" s="42">
        <v>0</v>
      </c>
      <c r="EY95" s="42">
        <v>0</v>
      </c>
      <c r="EZ95" s="42">
        <v>0</v>
      </c>
      <c r="FA95" s="42">
        <v>0</v>
      </c>
      <c r="FB95" s="42">
        <v>0</v>
      </c>
      <c r="FC95" s="12">
        <f>SUM(EV95:FB95)</f>
        <v>0</v>
      </c>
      <c r="FD95" s="12">
        <f t="shared" si="758"/>
        <v>0</v>
      </c>
      <c r="FE95" s="22">
        <f t="shared" si="997"/>
        <v>0.68749999999999967</v>
      </c>
      <c r="FF95" s="48">
        <f t="shared" si="973"/>
        <v>1</v>
      </c>
      <c r="FG95" s="48">
        <f t="shared" si="973"/>
        <v>0</v>
      </c>
      <c r="FH95" s="48">
        <f t="shared" si="973"/>
        <v>0</v>
      </c>
      <c r="FI95" s="48">
        <f t="shared" si="973"/>
        <v>0</v>
      </c>
      <c r="FJ95" s="48">
        <f t="shared" si="973"/>
        <v>0</v>
      </c>
      <c r="FK95" s="48">
        <f t="shared" si="973"/>
        <v>0</v>
      </c>
      <c r="FL95" s="48">
        <f t="shared" si="973"/>
        <v>3</v>
      </c>
      <c r="FM95" s="12">
        <f>SUM(FF95:FL95)</f>
        <v>4</v>
      </c>
      <c r="FN95" s="12">
        <f t="shared" si="760"/>
        <v>1.6</v>
      </c>
      <c r="FO95" s="22">
        <f t="shared" si="998"/>
        <v>0.68749999999999967</v>
      </c>
      <c r="FP95" s="48">
        <f t="shared" si="974"/>
        <v>39</v>
      </c>
      <c r="FQ95" s="48">
        <f t="shared" si="974"/>
        <v>9</v>
      </c>
      <c r="FR95" s="48">
        <f t="shared" si="974"/>
        <v>1</v>
      </c>
      <c r="FS95" s="48">
        <f t="shared" si="974"/>
        <v>0</v>
      </c>
      <c r="FT95" s="48">
        <f t="shared" si="974"/>
        <v>0</v>
      </c>
      <c r="FU95" s="48">
        <f t="shared" si="974"/>
        <v>8</v>
      </c>
      <c r="FV95" s="48">
        <f t="shared" si="974"/>
        <v>2</v>
      </c>
      <c r="FW95" s="12">
        <f>SUM(FP95:FV95)</f>
        <v>59</v>
      </c>
      <c r="FX95" s="12">
        <f t="shared" si="762"/>
        <v>53.1</v>
      </c>
      <c r="FY95" s="22">
        <f t="shared" si="999"/>
        <v>0.68749999999999967</v>
      </c>
      <c r="FZ95" s="48">
        <f t="shared" si="975"/>
        <v>127</v>
      </c>
      <c r="GA95" s="48">
        <f t="shared" si="975"/>
        <v>29</v>
      </c>
      <c r="GB95" s="48">
        <f t="shared" si="975"/>
        <v>3</v>
      </c>
      <c r="GC95" s="48">
        <f t="shared" si="975"/>
        <v>0</v>
      </c>
      <c r="GD95" s="48">
        <f t="shared" si="975"/>
        <v>8</v>
      </c>
      <c r="GE95" s="48">
        <f t="shared" si="975"/>
        <v>4</v>
      </c>
      <c r="GF95" s="48">
        <f t="shared" si="975"/>
        <v>1</v>
      </c>
      <c r="GG95" s="12">
        <f>SUM(FZ95:GF95)</f>
        <v>172</v>
      </c>
      <c r="GH95" s="12">
        <f t="shared" si="764"/>
        <v>178.29999999999998</v>
      </c>
      <c r="GI95" s="22">
        <f t="shared" si="1000"/>
        <v>0.68749999999999967</v>
      </c>
      <c r="GJ95" s="48">
        <f t="shared" si="976"/>
        <v>157</v>
      </c>
      <c r="GK95" s="48">
        <f t="shared" si="976"/>
        <v>44</v>
      </c>
      <c r="GL95" s="48">
        <f t="shared" si="976"/>
        <v>5</v>
      </c>
      <c r="GM95" s="48">
        <f t="shared" si="976"/>
        <v>1</v>
      </c>
      <c r="GN95" s="48">
        <f t="shared" si="976"/>
        <v>6</v>
      </c>
      <c r="GO95" s="48">
        <f t="shared" si="976"/>
        <v>19</v>
      </c>
      <c r="GP95" s="48">
        <f t="shared" si="976"/>
        <v>5</v>
      </c>
      <c r="GQ95" s="12">
        <f>SUM(GJ95:GP95)</f>
        <v>237</v>
      </c>
      <c r="GR95" s="12">
        <f t="shared" si="766"/>
        <v>231.4</v>
      </c>
      <c r="GS95" s="22">
        <f t="shared" si="1001"/>
        <v>0.68749999999999967</v>
      </c>
      <c r="GT95" s="48">
        <f t="shared" si="977"/>
        <v>36</v>
      </c>
      <c r="GU95" s="48">
        <f t="shared" si="977"/>
        <v>7</v>
      </c>
      <c r="GV95" s="48">
        <f t="shared" si="977"/>
        <v>1</v>
      </c>
      <c r="GW95" s="48">
        <f t="shared" si="977"/>
        <v>0</v>
      </c>
      <c r="GX95" s="48">
        <f t="shared" si="977"/>
        <v>0</v>
      </c>
      <c r="GY95" s="48">
        <f t="shared" si="977"/>
        <v>5</v>
      </c>
      <c r="GZ95" s="48">
        <f t="shared" si="977"/>
        <v>3</v>
      </c>
      <c r="HA95" s="12">
        <f>SUM(GT95:GZ95)</f>
        <v>52</v>
      </c>
      <c r="HB95" s="12">
        <f t="shared" si="768"/>
        <v>47.1</v>
      </c>
      <c r="HC95" s="22">
        <f t="shared" si="1002"/>
        <v>0.68749999999999967</v>
      </c>
      <c r="HD95" s="48">
        <f t="shared" si="978"/>
        <v>18</v>
      </c>
      <c r="HE95" s="48">
        <f t="shared" si="978"/>
        <v>0</v>
      </c>
      <c r="HF95" s="48">
        <f t="shared" si="978"/>
        <v>1</v>
      </c>
      <c r="HG95" s="48">
        <f t="shared" si="978"/>
        <v>0</v>
      </c>
      <c r="HH95" s="48">
        <f t="shared" si="978"/>
        <v>0</v>
      </c>
      <c r="HI95" s="48">
        <f t="shared" si="978"/>
        <v>1</v>
      </c>
      <c r="HJ95" s="48">
        <f t="shared" si="978"/>
        <v>4</v>
      </c>
      <c r="HK95" s="12">
        <f>SUM(HD95:HJ95)</f>
        <v>24</v>
      </c>
      <c r="HL95" s="12">
        <f t="shared" si="770"/>
        <v>20.7</v>
      </c>
      <c r="HM95" s="22">
        <f t="shared" si="1003"/>
        <v>0.68749999999999967</v>
      </c>
      <c r="HN95" s="48">
        <f t="shared" si="979"/>
        <v>178</v>
      </c>
      <c r="HO95" s="48">
        <f t="shared" si="979"/>
        <v>45</v>
      </c>
      <c r="HP95" s="48">
        <f t="shared" si="979"/>
        <v>6</v>
      </c>
      <c r="HQ95" s="48">
        <f t="shared" si="979"/>
        <v>1</v>
      </c>
      <c r="HR95" s="48">
        <f t="shared" si="979"/>
        <v>6</v>
      </c>
      <c r="HS95" s="48">
        <f t="shared" si="979"/>
        <v>23</v>
      </c>
      <c r="HT95" s="48">
        <f t="shared" si="979"/>
        <v>4</v>
      </c>
      <c r="HU95" s="12">
        <f>SUM(HN95:HT95)</f>
        <v>263</v>
      </c>
      <c r="HV95" s="12">
        <f t="shared" si="772"/>
        <v>256.3</v>
      </c>
      <c r="HW95" s="22">
        <f t="shared" si="1004"/>
        <v>0.68749999999999967</v>
      </c>
      <c r="HX95" s="48">
        <f t="shared" si="980"/>
        <v>128</v>
      </c>
      <c r="HY95" s="48">
        <f t="shared" si="980"/>
        <v>28</v>
      </c>
      <c r="HZ95" s="48">
        <f t="shared" si="980"/>
        <v>3</v>
      </c>
      <c r="IA95" s="48">
        <f t="shared" si="980"/>
        <v>0</v>
      </c>
      <c r="IB95" s="48">
        <f t="shared" si="980"/>
        <v>8</v>
      </c>
      <c r="IC95" s="48">
        <f t="shared" si="980"/>
        <v>4</v>
      </c>
      <c r="ID95" s="48">
        <f t="shared" si="980"/>
        <v>0</v>
      </c>
      <c r="IE95" s="12">
        <f t="shared" si="809"/>
        <v>171</v>
      </c>
      <c r="IF95" s="12">
        <f t="shared" si="774"/>
        <v>178.1</v>
      </c>
    </row>
    <row r="96" spans="1:240" ht="13" customHeight="1" thickBot="1" x14ac:dyDescent="0.3">
      <c r="A96" s="22">
        <f t="shared" si="981"/>
        <v>0.6979166666666663</v>
      </c>
      <c r="B96" s="42">
        <v>6</v>
      </c>
      <c r="C96" s="42">
        <v>1</v>
      </c>
      <c r="D96" s="42">
        <v>0</v>
      </c>
      <c r="E96" s="42">
        <v>0</v>
      </c>
      <c r="F96" s="42">
        <v>0</v>
      </c>
      <c r="G96" s="42">
        <v>1</v>
      </c>
      <c r="H96" s="42">
        <v>1</v>
      </c>
      <c r="I96" s="12">
        <f>SUM(B96:H96)</f>
        <v>9</v>
      </c>
      <c r="J96" s="12">
        <f t="shared" si="800"/>
        <v>7.6000000000000005</v>
      </c>
      <c r="K96" s="22">
        <f t="shared" si="982"/>
        <v>0.6979166666666663</v>
      </c>
      <c r="L96" s="42">
        <v>12</v>
      </c>
      <c r="M96" s="42">
        <v>2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12">
        <f>SUM(L96:R96)</f>
        <v>14</v>
      </c>
      <c r="T96" s="12">
        <f t="shared" si="730"/>
        <v>14</v>
      </c>
      <c r="U96" s="22">
        <f t="shared" si="983"/>
        <v>0.6979166666666663</v>
      </c>
      <c r="V96" s="42">
        <v>17</v>
      </c>
      <c r="W96" s="42">
        <v>2</v>
      </c>
      <c r="X96" s="42">
        <v>1</v>
      </c>
      <c r="Y96" s="42">
        <v>0</v>
      </c>
      <c r="Z96" s="42">
        <v>0</v>
      </c>
      <c r="AA96" s="42">
        <v>5</v>
      </c>
      <c r="AB96" s="42">
        <v>1</v>
      </c>
      <c r="AC96" s="12">
        <f>SUM(V96:AB96)</f>
        <v>26</v>
      </c>
      <c r="AD96" s="12">
        <f t="shared" si="732"/>
        <v>22.7</v>
      </c>
      <c r="AE96" s="22">
        <f t="shared" si="984"/>
        <v>0.6979166666666663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12">
        <f>SUM(AF96:AL96)</f>
        <v>0</v>
      </c>
      <c r="AN96" s="12">
        <f t="shared" si="734"/>
        <v>0</v>
      </c>
      <c r="AO96" s="22">
        <f t="shared" si="985"/>
        <v>0.6979166666666663</v>
      </c>
      <c r="AP96" s="42">
        <v>1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12">
        <f>SUM(AP96:AV96)</f>
        <v>1</v>
      </c>
      <c r="AX96" s="12">
        <f t="shared" si="736"/>
        <v>1</v>
      </c>
      <c r="AY96" s="22">
        <f t="shared" si="986"/>
        <v>0.6979166666666663</v>
      </c>
      <c r="AZ96" s="42">
        <v>200</v>
      </c>
      <c r="BA96" s="42">
        <v>62</v>
      </c>
      <c r="BB96" s="42">
        <v>5</v>
      </c>
      <c r="BC96" s="42">
        <v>1</v>
      </c>
      <c r="BD96" s="42">
        <v>5</v>
      </c>
      <c r="BE96" s="42">
        <v>24</v>
      </c>
      <c r="BF96" s="42">
        <v>7</v>
      </c>
      <c r="BG96" s="12">
        <f>SUM(AZ96:BF96)</f>
        <v>304</v>
      </c>
      <c r="BH96" s="12">
        <f t="shared" si="738"/>
        <v>292.8</v>
      </c>
      <c r="BI96" s="22">
        <f t="shared" si="987"/>
        <v>0.6979166666666663</v>
      </c>
      <c r="BJ96" s="42">
        <v>2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12">
        <f>SUM(BJ96:BP96)</f>
        <v>2</v>
      </c>
      <c r="BR96" s="12">
        <f t="shared" si="740"/>
        <v>2</v>
      </c>
      <c r="BS96" s="22">
        <f t="shared" si="988"/>
        <v>0.6979166666666663</v>
      </c>
      <c r="BT96" s="42">
        <v>0</v>
      </c>
      <c r="BU96" s="42">
        <v>0</v>
      </c>
      <c r="BV96" s="42">
        <v>0</v>
      </c>
      <c r="BW96" s="42">
        <v>0</v>
      </c>
      <c r="BX96" s="42">
        <v>0</v>
      </c>
      <c r="BY96" s="42">
        <v>0</v>
      </c>
      <c r="BZ96" s="42">
        <v>0</v>
      </c>
      <c r="CA96" s="12">
        <f>SUM(BT96:BZ96)</f>
        <v>0</v>
      </c>
      <c r="CB96" s="12">
        <f t="shared" si="742"/>
        <v>0</v>
      </c>
      <c r="CC96" s="22">
        <f t="shared" si="989"/>
        <v>0.6979166666666663</v>
      </c>
      <c r="CD96" s="42">
        <v>0</v>
      </c>
      <c r="CE96" s="42">
        <v>1</v>
      </c>
      <c r="CF96" s="42">
        <v>0</v>
      </c>
      <c r="CG96" s="42">
        <v>0</v>
      </c>
      <c r="CH96" s="42">
        <v>0</v>
      </c>
      <c r="CI96" s="42">
        <v>0</v>
      </c>
      <c r="CJ96" s="42">
        <v>0</v>
      </c>
      <c r="CK96" s="12">
        <f>SUM(CD96:CJ96)</f>
        <v>1</v>
      </c>
      <c r="CL96" s="12">
        <f t="shared" si="744"/>
        <v>1</v>
      </c>
      <c r="CM96" s="22">
        <f t="shared" si="990"/>
        <v>0.6979166666666663</v>
      </c>
      <c r="CN96" s="42">
        <v>0</v>
      </c>
      <c r="CO96" s="42">
        <v>0</v>
      </c>
      <c r="CP96" s="42">
        <v>0</v>
      </c>
      <c r="CQ96" s="42">
        <v>0</v>
      </c>
      <c r="CR96" s="42">
        <v>0</v>
      </c>
      <c r="CS96" s="42">
        <v>0</v>
      </c>
      <c r="CT96" s="42">
        <v>2</v>
      </c>
      <c r="CU96" s="12">
        <f>SUM(CN96:CT96)</f>
        <v>2</v>
      </c>
      <c r="CV96" s="12">
        <f t="shared" si="746"/>
        <v>0.4</v>
      </c>
      <c r="CW96" s="22">
        <f t="shared" si="991"/>
        <v>0.6979166666666663</v>
      </c>
      <c r="CX96" s="42">
        <v>2</v>
      </c>
      <c r="CY96" s="42">
        <v>0</v>
      </c>
      <c r="CZ96" s="42">
        <v>0</v>
      </c>
      <c r="DA96" s="42">
        <v>0</v>
      </c>
      <c r="DB96" s="42">
        <v>0</v>
      </c>
      <c r="DC96" s="42">
        <v>0</v>
      </c>
      <c r="DD96" s="42">
        <v>0</v>
      </c>
      <c r="DE96" s="12">
        <f>SUM(CX96:DD96)</f>
        <v>2</v>
      </c>
      <c r="DF96" s="12">
        <f t="shared" si="748"/>
        <v>2</v>
      </c>
      <c r="DG96" s="22">
        <f t="shared" si="992"/>
        <v>0.6979166666666663</v>
      </c>
      <c r="DH96" s="42">
        <v>0</v>
      </c>
      <c r="DI96" s="42">
        <v>0</v>
      </c>
      <c r="DJ96" s="42">
        <v>0</v>
      </c>
      <c r="DK96" s="42">
        <v>0</v>
      </c>
      <c r="DL96" s="42">
        <v>0</v>
      </c>
      <c r="DM96" s="42">
        <v>0</v>
      </c>
      <c r="DN96" s="42">
        <v>0</v>
      </c>
      <c r="DO96" s="12">
        <f>SUM(DH96:DN96)</f>
        <v>0</v>
      </c>
      <c r="DP96" s="12">
        <f t="shared" si="750"/>
        <v>0</v>
      </c>
      <c r="DQ96" s="22">
        <f t="shared" si="993"/>
        <v>0.6979166666666663</v>
      </c>
      <c r="DR96" s="42">
        <v>16</v>
      </c>
      <c r="DS96" s="42">
        <v>1</v>
      </c>
      <c r="DT96" s="42">
        <v>1</v>
      </c>
      <c r="DU96" s="42">
        <v>0</v>
      </c>
      <c r="DV96" s="42">
        <v>0</v>
      </c>
      <c r="DW96" s="42">
        <v>0</v>
      </c>
      <c r="DX96" s="42">
        <v>0</v>
      </c>
      <c r="DY96" s="12">
        <f>SUM(DR96:DX96)</f>
        <v>18</v>
      </c>
      <c r="DZ96" s="12">
        <f t="shared" si="752"/>
        <v>18.5</v>
      </c>
      <c r="EA96" s="22">
        <f t="shared" si="994"/>
        <v>0.6979166666666663</v>
      </c>
      <c r="EB96" s="42">
        <v>118</v>
      </c>
      <c r="EC96" s="42">
        <v>16</v>
      </c>
      <c r="ED96" s="42">
        <v>3</v>
      </c>
      <c r="EE96" s="42">
        <v>0</v>
      </c>
      <c r="EF96" s="42">
        <v>7</v>
      </c>
      <c r="EG96" s="42">
        <v>11</v>
      </c>
      <c r="EH96" s="42">
        <v>1</v>
      </c>
      <c r="EI96" s="12">
        <f>SUM(EB96:EH96)</f>
        <v>156</v>
      </c>
      <c r="EJ96" s="12">
        <f t="shared" si="754"/>
        <v>157.1</v>
      </c>
      <c r="EK96" s="22">
        <f t="shared" si="995"/>
        <v>0.6979166666666663</v>
      </c>
      <c r="EL96" s="42">
        <v>0</v>
      </c>
      <c r="EM96" s="42">
        <v>0</v>
      </c>
      <c r="EN96" s="42">
        <v>0</v>
      </c>
      <c r="EO96" s="42">
        <v>0</v>
      </c>
      <c r="EP96" s="42">
        <v>0</v>
      </c>
      <c r="EQ96" s="42">
        <v>0</v>
      </c>
      <c r="ER96" s="42">
        <v>1</v>
      </c>
      <c r="ES96" s="12">
        <f>SUM(EL96:ER96)</f>
        <v>1</v>
      </c>
      <c r="ET96" s="12">
        <f t="shared" si="756"/>
        <v>0.2</v>
      </c>
      <c r="EU96" s="22">
        <f t="shared" si="996"/>
        <v>0.6979166666666663</v>
      </c>
      <c r="EV96" s="42">
        <v>0</v>
      </c>
      <c r="EW96" s="42">
        <v>0</v>
      </c>
      <c r="EX96" s="42">
        <v>0</v>
      </c>
      <c r="EY96" s="42">
        <v>0</v>
      </c>
      <c r="EZ96" s="42">
        <v>0</v>
      </c>
      <c r="FA96" s="42">
        <v>0</v>
      </c>
      <c r="FB96" s="42">
        <v>0</v>
      </c>
      <c r="FC96" s="12">
        <f>SUM(EV96:FB96)</f>
        <v>0</v>
      </c>
      <c r="FD96" s="12">
        <f t="shared" si="758"/>
        <v>0</v>
      </c>
      <c r="FE96" s="22">
        <f t="shared" si="997"/>
        <v>0.6979166666666663</v>
      </c>
      <c r="FF96" s="48">
        <f t="shared" si="973"/>
        <v>1</v>
      </c>
      <c r="FG96" s="48">
        <f t="shared" si="973"/>
        <v>0</v>
      </c>
      <c r="FH96" s="48">
        <f t="shared" si="973"/>
        <v>0</v>
      </c>
      <c r="FI96" s="48">
        <f t="shared" si="973"/>
        <v>0</v>
      </c>
      <c r="FJ96" s="48">
        <f t="shared" si="973"/>
        <v>0</v>
      </c>
      <c r="FK96" s="48">
        <f t="shared" si="973"/>
        <v>0</v>
      </c>
      <c r="FL96" s="48">
        <f t="shared" si="973"/>
        <v>3</v>
      </c>
      <c r="FM96" s="12">
        <f>SUM(FF96:FL96)</f>
        <v>4</v>
      </c>
      <c r="FN96" s="12">
        <f t="shared" si="760"/>
        <v>1.6</v>
      </c>
      <c r="FO96" s="22">
        <f t="shared" si="998"/>
        <v>0.6979166666666663</v>
      </c>
      <c r="FP96" s="48">
        <f t="shared" si="974"/>
        <v>35</v>
      </c>
      <c r="FQ96" s="48">
        <f t="shared" si="974"/>
        <v>5</v>
      </c>
      <c r="FR96" s="48">
        <f t="shared" si="974"/>
        <v>1</v>
      </c>
      <c r="FS96" s="48">
        <f t="shared" si="974"/>
        <v>0</v>
      </c>
      <c r="FT96" s="48">
        <f t="shared" si="974"/>
        <v>0</v>
      </c>
      <c r="FU96" s="48">
        <f t="shared" si="974"/>
        <v>6</v>
      </c>
      <c r="FV96" s="48">
        <f t="shared" si="974"/>
        <v>2</v>
      </c>
      <c r="FW96" s="12">
        <f>SUM(FP96:FV96)</f>
        <v>49</v>
      </c>
      <c r="FX96" s="12">
        <f t="shared" si="762"/>
        <v>44.3</v>
      </c>
      <c r="FY96" s="22">
        <f t="shared" si="999"/>
        <v>0.6979166666666663</v>
      </c>
      <c r="FZ96" s="48">
        <f t="shared" si="975"/>
        <v>135</v>
      </c>
      <c r="GA96" s="48">
        <f t="shared" si="975"/>
        <v>19</v>
      </c>
      <c r="GB96" s="48">
        <f t="shared" si="975"/>
        <v>4</v>
      </c>
      <c r="GC96" s="48">
        <f t="shared" si="975"/>
        <v>0</v>
      </c>
      <c r="GD96" s="48">
        <f t="shared" si="975"/>
        <v>7</v>
      </c>
      <c r="GE96" s="48">
        <f t="shared" si="975"/>
        <v>16</v>
      </c>
      <c r="GF96" s="48">
        <f t="shared" si="975"/>
        <v>2</v>
      </c>
      <c r="GG96" s="12">
        <f>SUM(FZ96:GF96)</f>
        <v>183</v>
      </c>
      <c r="GH96" s="12">
        <f t="shared" si="764"/>
        <v>180.8</v>
      </c>
      <c r="GI96" s="22">
        <f t="shared" si="1000"/>
        <v>0.6979166666666663</v>
      </c>
      <c r="GJ96" s="48">
        <f t="shared" si="976"/>
        <v>203</v>
      </c>
      <c r="GK96" s="48">
        <f t="shared" si="976"/>
        <v>62</v>
      </c>
      <c r="GL96" s="48">
        <f t="shared" si="976"/>
        <v>5</v>
      </c>
      <c r="GM96" s="48">
        <f t="shared" si="976"/>
        <v>1</v>
      </c>
      <c r="GN96" s="48">
        <f t="shared" si="976"/>
        <v>5</v>
      </c>
      <c r="GO96" s="48">
        <f t="shared" si="976"/>
        <v>24</v>
      </c>
      <c r="GP96" s="48">
        <f t="shared" si="976"/>
        <v>7</v>
      </c>
      <c r="GQ96" s="12">
        <f>SUM(GJ96:GP96)</f>
        <v>307</v>
      </c>
      <c r="GR96" s="12">
        <f t="shared" si="766"/>
        <v>295.8</v>
      </c>
      <c r="GS96" s="22">
        <f t="shared" si="1001"/>
        <v>0.6979166666666663</v>
      </c>
      <c r="GT96" s="48">
        <f t="shared" si="977"/>
        <v>30</v>
      </c>
      <c r="GU96" s="48">
        <f t="shared" si="977"/>
        <v>3</v>
      </c>
      <c r="GV96" s="48">
        <f t="shared" si="977"/>
        <v>1</v>
      </c>
      <c r="GW96" s="48">
        <f t="shared" si="977"/>
        <v>0</v>
      </c>
      <c r="GX96" s="48">
        <f t="shared" si="977"/>
        <v>0</v>
      </c>
      <c r="GY96" s="48">
        <f t="shared" si="977"/>
        <v>0</v>
      </c>
      <c r="GZ96" s="48">
        <f t="shared" si="977"/>
        <v>0</v>
      </c>
      <c r="HA96" s="12">
        <f>SUM(GT96:GZ96)</f>
        <v>34</v>
      </c>
      <c r="HB96" s="12">
        <f t="shared" si="768"/>
        <v>34.5</v>
      </c>
      <c r="HC96" s="22">
        <f t="shared" si="1002"/>
        <v>0.6979166666666663</v>
      </c>
      <c r="HD96" s="48">
        <f t="shared" si="978"/>
        <v>2</v>
      </c>
      <c r="HE96" s="48">
        <f t="shared" si="978"/>
        <v>1</v>
      </c>
      <c r="HF96" s="48">
        <f t="shared" si="978"/>
        <v>0</v>
      </c>
      <c r="HG96" s="48">
        <f t="shared" si="978"/>
        <v>0</v>
      </c>
      <c r="HH96" s="48">
        <f t="shared" si="978"/>
        <v>0</v>
      </c>
      <c r="HI96" s="48">
        <f t="shared" si="978"/>
        <v>0</v>
      </c>
      <c r="HJ96" s="48">
        <f t="shared" si="978"/>
        <v>2</v>
      </c>
      <c r="HK96" s="12">
        <f>SUM(HD96:HJ96)</f>
        <v>5</v>
      </c>
      <c r="HL96" s="12">
        <f t="shared" si="770"/>
        <v>3.4</v>
      </c>
      <c r="HM96" s="22">
        <f t="shared" si="1003"/>
        <v>0.6979166666666663</v>
      </c>
      <c r="HN96" s="48">
        <f t="shared" si="979"/>
        <v>208</v>
      </c>
      <c r="HO96" s="48">
        <f t="shared" si="979"/>
        <v>63</v>
      </c>
      <c r="HP96" s="48">
        <f t="shared" si="979"/>
        <v>5</v>
      </c>
      <c r="HQ96" s="48">
        <f t="shared" si="979"/>
        <v>1</v>
      </c>
      <c r="HR96" s="48">
        <f t="shared" si="979"/>
        <v>5</v>
      </c>
      <c r="HS96" s="48">
        <f t="shared" si="979"/>
        <v>25</v>
      </c>
      <c r="HT96" s="48">
        <f t="shared" si="979"/>
        <v>8</v>
      </c>
      <c r="HU96" s="12">
        <f>SUM(HN96:HT96)</f>
        <v>315</v>
      </c>
      <c r="HV96" s="12">
        <f t="shared" si="772"/>
        <v>302.40000000000003</v>
      </c>
      <c r="HW96" s="22">
        <f t="shared" si="1004"/>
        <v>0.6979166666666663</v>
      </c>
      <c r="HX96" s="48">
        <f t="shared" si="980"/>
        <v>134</v>
      </c>
      <c r="HY96" s="48">
        <f t="shared" si="980"/>
        <v>17</v>
      </c>
      <c r="HZ96" s="48">
        <f t="shared" si="980"/>
        <v>4</v>
      </c>
      <c r="IA96" s="48">
        <f t="shared" si="980"/>
        <v>0</v>
      </c>
      <c r="IB96" s="48">
        <f t="shared" si="980"/>
        <v>7</v>
      </c>
      <c r="IC96" s="48">
        <f t="shared" si="980"/>
        <v>11</v>
      </c>
      <c r="ID96" s="48">
        <f t="shared" si="980"/>
        <v>2</v>
      </c>
      <c r="IE96" s="12">
        <f t="shared" si="809"/>
        <v>175</v>
      </c>
      <c r="IF96" s="12">
        <f t="shared" si="774"/>
        <v>175.8</v>
      </c>
    </row>
    <row r="97" spans="1:240" ht="13" customHeight="1" thickTop="1" thickBot="1" x14ac:dyDescent="0.3">
      <c r="A97" s="23" t="s">
        <v>5</v>
      </c>
      <c r="B97" s="80">
        <f t="shared" ref="B97:I97" si="1005">SUM(B93:B96)</f>
        <v>27</v>
      </c>
      <c r="C97" s="80">
        <f t="shared" si="1005"/>
        <v>8</v>
      </c>
      <c r="D97" s="80">
        <f t="shared" si="1005"/>
        <v>0</v>
      </c>
      <c r="E97" s="80">
        <f t="shared" si="1005"/>
        <v>0</v>
      </c>
      <c r="F97" s="80">
        <f t="shared" si="1005"/>
        <v>0</v>
      </c>
      <c r="G97" s="80">
        <f t="shared" si="1005"/>
        <v>10</v>
      </c>
      <c r="H97" s="80">
        <f t="shared" si="1005"/>
        <v>2</v>
      </c>
      <c r="I97" s="13">
        <f t="shared" si="1005"/>
        <v>47</v>
      </c>
      <c r="J97" s="13">
        <f t="shared" si="800"/>
        <v>39.4</v>
      </c>
      <c r="K97" s="23" t="s">
        <v>5</v>
      </c>
      <c r="L97" s="80">
        <f t="shared" ref="L97:S97" si="1006">SUM(L93:L96)</f>
        <v>50</v>
      </c>
      <c r="M97" s="80">
        <f t="shared" si="1006"/>
        <v>9</v>
      </c>
      <c r="N97" s="80">
        <f t="shared" si="1006"/>
        <v>1</v>
      </c>
      <c r="O97" s="80">
        <f t="shared" si="1006"/>
        <v>0</v>
      </c>
      <c r="P97" s="80">
        <f t="shared" si="1006"/>
        <v>0</v>
      </c>
      <c r="Q97" s="80">
        <f t="shared" si="1006"/>
        <v>4</v>
      </c>
      <c r="R97" s="80">
        <f t="shared" si="1006"/>
        <v>5</v>
      </c>
      <c r="S97" s="13">
        <f t="shared" si="1006"/>
        <v>69</v>
      </c>
      <c r="T97" s="13">
        <f t="shared" si="730"/>
        <v>63.1</v>
      </c>
      <c r="U97" s="23" t="s">
        <v>5</v>
      </c>
      <c r="V97" s="80">
        <f t="shared" ref="V97:AC97" si="1007">SUM(V93:V96)</f>
        <v>66</v>
      </c>
      <c r="W97" s="80">
        <f t="shared" si="1007"/>
        <v>18</v>
      </c>
      <c r="X97" s="80">
        <f t="shared" si="1007"/>
        <v>1</v>
      </c>
      <c r="Y97" s="80">
        <f t="shared" si="1007"/>
        <v>0</v>
      </c>
      <c r="Z97" s="80">
        <f t="shared" si="1007"/>
        <v>0</v>
      </c>
      <c r="AA97" s="80">
        <f t="shared" si="1007"/>
        <v>12</v>
      </c>
      <c r="AB97" s="80">
        <f t="shared" si="1007"/>
        <v>5</v>
      </c>
      <c r="AC97" s="13">
        <f t="shared" si="1007"/>
        <v>102</v>
      </c>
      <c r="AD97" s="13">
        <f t="shared" si="732"/>
        <v>91.3</v>
      </c>
      <c r="AE97" s="23" t="s">
        <v>5</v>
      </c>
      <c r="AF97" s="80">
        <f t="shared" ref="AF97:AM97" si="1008">SUM(AF93:AF96)</f>
        <v>0</v>
      </c>
      <c r="AG97" s="80">
        <f t="shared" si="1008"/>
        <v>0</v>
      </c>
      <c r="AH97" s="80">
        <f t="shared" si="1008"/>
        <v>0</v>
      </c>
      <c r="AI97" s="80">
        <f t="shared" si="1008"/>
        <v>0</v>
      </c>
      <c r="AJ97" s="80">
        <f t="shared" si="1008"/>
        <v>0</v>
      </c>
      <c r="AK97" s="80">
        <f t="shared" si="1008"/>
        <v>0</v>
      </c>
      <c r="AL97" s="80">
        <f t="shared" si="1008"/>
        <v>0</v>
      </c>
      <c r="AM97" s="13">
        <f t="shared" si="1008"/>
        <v>0</v>
      </c>
      <c r="AN97" s="13">
        <f t="shared" si="734"/>
        <v>0</v>
      </c>
      <c r="AO97" s="23" t="s">
        <v>5</v>
      </c>
      <c r="AP97" s="80">
        <f t="shared" ref="AP97:AW97" si="1009">SUM(AP93:AP96)</f>
        <v>1</v>
      </c>
      <c r="AQ97" s="80">
        <f t="shared" si="1009"/>
        <v>0</v>
      </c>
      <c r="AR97" s="80">
        <f t="shared" si="1009"/>
        <v>0</v>
      </c>
      <c r="AS97" s="80">
        <f t="shared" si="1009"/>
        <v>0</v>
      </c>
      <c r="AT97" s="80">
        <f t="shared" si="1009"/>
        <v>0</v>
      </c>
      <c r="AU97" s="80">
        <f t="shared" si="1009"/>
        <v>0</v>
      </c>
      <c r="AV97" s="80">
        <f t="shared" si="1009"/>
        <v>1</v>
      </c>
      <c r="AW97" s="13">
        <f t="shared" si="1009"/>
        <v>2</v>
      </c>
      <c r="AX97" s="13">
        <f t="shared" si="736"/>
        <v>1.2</v>
      </c>
      <c r="AY97" s="23" t="s">
        <v>5</v>
      </c>
      <c r="AZ97" s="80">
        <f t="shared" ref="AZ97:BG97" si="1010">SUM(AZ93:AZ96)</f>
        <v>731</v>
      </c>
      <c r="BA97" s="80">
        <f t="shared" si="1010"/>
        <v>198</v>
      </c>
      <c r="BB97" s="80">
        <f t="shared" si="1010"/>
        <v>25</v>
      </c>
      <c r="BC97" s="80">
        <f t="shared" si="1010"/>
        <v>3</v>
      </c>
      <c r="BD97" s="80">
        <f t="shared" si="1010"/>
        <v>26</v>
      </c>
      <c r="BE97" s="80">
        <f t="shared" si="1010"/>
        <v>79</v>
      </c>
      <c r="BF97" s="80">
        <f t="shared" si="1010"/>
        <v>20</v>
      </c>
      <c r="BG97" s="13">
        <f t="shared" si="1010"/>
        <v>1082</v>
      </c>
      <c r="BH97" s="13">
        <f t="shared" si="738"/>
        <v>1061</v>
      </c>
      <c r="BI97" s="23" t="s">
        <v>5</v>
      </c>
      <c r="BJ97" s="80">
        <f t="shared" ref="BJ97:BQ97" si="1011">SUM(BJ93:BJ96)</f>
        <v>17</v>
      </c>
      <c r="BK97" s="80">
        <f t="shared" si="1011"/>
        <v>4</v>
      </c>
      <c r="BL97" s="80">
        <f t="shared" si="1011"/>
        <v>0</v>
      </c>
      <c r="BM97" s="80">
        <f t="shared" si="1011"/>
        <v>0</v>
      </c>
      <c r="BN97" s="80">
        <f t="shared" si="1011"/>
        <v>0</v>
      </c>
      <c r="BO97" s="80">
        <f t="shared" si="1011"/>
        <v>2</v>
      </c>
      <c r="BP97" s="80">
        <f t="shared" si="1011"/>
        <v>3</v>
      </c>
      <c r="BQ97" s="13">
        <f t="shared" si="1011"/>
        <v>26</v>
      </c>
      <c r="BR97" s="13">
        <f t="shared" si="740"/>
        <v>22.400000000000002</v>
      </c>
      <c r="BS97" s="23" t="s">
        <v>5</v>
      </c>
      <c r="BT97" s="80">
        <f t="shared" ref="BT97:CA97" si="1012">SUM(BT93:BT96)</f>
        <v>0</v>
      </c>
      <c r="BU97" s="80">
        <f t="shared" si="1012"/>
        <v>0</v>
      </c>
      <c r="BV97" s="80">
        <f t="shared" si="1012"/>
        <v>0</v>
      </c>
      <c r="BW97" s="80">
        <f t="shared" si="1012"/>
        <v>0</v>
      </c>
      <c r="BX97" s="80">
        <f t="shared" si="1012"/>
        <v>0</v>
      </c>
      <c r="BY97" s="80">
        <f t="shared" si="1012"/>
        <v>0</v>
      </c>
      <c r="BZ97" s="80">
        <f t="shared" si="1012"/>
        <v>0</v>
      </c>
      <c r="CA97" s="13">
        <f t="shared" si="1012"/>
        <v>0</v>
      </c>
      <c r="CB97" s="13">
        <f t="shared" si="742"/>
        <v>0</v>
      </c>
      <c r="CC97" s="23" t="s">
        <v>5</v>
      </c>
      <c r="CD97" s="80">
        <f t="shared" ref="CD97:CK97" si="1013">SUM(CD93:CD96)</f>
        <v>15</v>
      </c>
      <c r="CE97" s="80">
        <f t="shared" si="1013"/>
        <v>1</v>
      </c>
      <c r="CF97" s="80">
        <f t="shared" si="1013"/>
        <v>0</v>
      </c>
      <c r="CG97" s="80">
        <f t="shared" si="1013"/>
        <v>0</v>
      </c>
      <c r="CH97" s="80">
        <f t="shared" si="1013"/>
        <v>0</v>
      </c>
      <c r="CI97" s="80">
        <f t="shared" si="1013"/>
        <v>0</v>
      </c>
      <c r="CJ97" s="80">
        <f t="shared" si="1013"/>
        <v>0</v>
      </c>
      <c r="CK97" s="13">
        <f t="shared" si="1013"/>
        <v>16</v>
      </c>
      <c r="CL97" s="13">
        <f t="shared" si="744"/>
        <v>16</v>
      </c>
      <c r="CM97" s="23" t="s">
        <v>5</v>
      </c>
      <c r="CN97" s="80">
        <f t="shared" ref="CN97:CU97" si="1014">SUM(CN93:CN96)</f>
        <v>1</v>
      </c>
      <c r="CO97" s="80">
        <f t="shared" si="1014"/>
        <v>0</v>
      </c>
      <c r="CP97" s="80">
        <f t="shared" si="1014"/>
        <v>0</v>
      </c>
      <c r="CQ97" s="80">
        <f t="shared" si="1014"/>
        <v>0</v>
      </c>
      <c r="CR97" s="80">
        <f t="shared" si="1014"/>
        <v>0</v>
      </c>
      <c r="CS97" s="80">
        <f t="shared" si="1014"/>
        <v>0</v>
      </c>
      <c r="CT97" s="80">
        <f t="shared" si="1014"/>
        <v>11</v>
      </c>
      <c r="CU97" s="13">
        <f t="shared" si="1014"/>
        <v>12</v>
      </c>
      <c r="CV97" s="13">
        <f t="shared" si="746"/>
        <v>3.2</v>
      </c>
      <c r="CW97" s="23" t="s">
        <v>5</v>
      </c>
      <c r="CX97" s="80">
        <f t="shared" ref="CX97:DE97" si="1015">SUM(CX93:CX96)</f>
        <v>32</v>
      </c>
      <c r="CY97" s="80">
        <f t="shared" si="1015"/>
        <v>2</v>
      </c>
      <c r="CZ97" s="80">
        <f t="shared" si="1015"/>
        <v>1</v>
      </c>
      <c r="DA97" s="80">
        <f t="shared" si="1015"/>
        <v>0</v>
      </c>
      <c r="DB97" s="80">
        <f t="shared" si="1015"/>
        <v>0</v>
      </c>
      <c r="DC97" s="80">
        <f t="shared" si="1015"/>
        <v>2</v>
      </c>
      <c r="DD97" s="80">
        <f t="shared" si="1015"/>
        <v>2</v>
      </c>
      <c r="DE97" s="13">
        <f t="shared" si="1015"/>
        <v>39</v>
      </c>
      <c r="DF97" s="13">
        <f t="shared" si="748"/>
        <v>36.699999999999996</v>
      </c>
      <c r="DG97" s="23" t="s">
        <v>5</v>
      </c>
      <c r="DH97" s="80">
        <f t="shared" ref="DH97:DO97" si="1016">SUM(DH93:DH96)</f>
        <v>0</v>
      </c>
      <c r="DI97" s="80">
        <f t="shared" si="1016"/>
        <v>0</v>
      </c>
      <c r="DJ97" s="80">
        <f t="shared" si="1016"/>
        <v>0</v>
      </c>
      <c r="DK97" s="80">
        <f t="shared" si="1016"/>
        <v>0</v>
      </c>
      <c r="DL97" s="80">
        <f t="shared" si="1016"/>
        <v>0</v>
      </c>
      <c r="DM97" s="80">
        <f t="shared" si="1016"/>
        <v>0</v>
      </c>
      <c r="DN97" s="80">
        <f t="shared" si="1016"/>
        <v>0</v>
      </c>
      <c r="DO97" s="13">
        <f t="shared" si="1016"/>
        <v>0</v>
      </c>
      <c r="DP97" s="13">
        <f t="shared" si="750"/>
        <v>0</v>
      </c>
      <c r="DQ97" s="23" t="s">
        <v>5</v>
      </c>
      <c r="DR97" s="80">
        <f t="shared" ref="DR97:DY97" si="1017">SUM(DR93:DR96)</f>
        <v>84</v>
      </c>
      <c r="DS97" s="80">
        <f t="shared" si="1017"/>
        <v>6</v>
      </c>
      <c r="DT97" s="80">
        <f t="shared" si="1017"/>
        <v>2</v>
      </c>
      <c r="DU97" s="80">
        <f t="shared" si="1017"/>
        <v>0</v>
      </c>
      <c r="DV97" s="80">
        <f t="shared" si="1017"/>
        <v>0</v>
      </c>
      <c r="DW97" s="80">
        <f t="shared" si="1017"/>
        <v>3</v>
      </c>
      <c r="DX97" s="80">
        <f t="shared" si="1017"/>
        <v>0</v>
      </c>
      <c r="DY97" s="13">
        <f t="shared" si="1017"/>
        <v>95</v>
      </c>
      <c r="DZ97" s="13">
        <f t="shared" si="752"/>
        <v>94.2</v>
      </c>
      <c r="EA97" s="23" t="s">
        <v>5</v>
      </c>
      <c r="EB97" s="80">
        <f t="shared" ref="EB97:EI97" si="1018">SUM(EB93:EB96)</f>
        <v>441</v>
      </c>
      <c r="EC97" s="80">
        <f t="shared" si="1018"/>
        <v>76</v>
      </c>
      <c r="ED97" s="80">
        <f t="shared" si="1018"/>
        <v>13</v>
      </c>
      <c r="EE97" s="80">
        <f t="shared" si="1018"/>
        <v>2</v>
      </c>
      <c r="EF97" s="80">
        <f t="shared" si="1018"/>
        <v>43</v>
      </c>
      <c r="EG97" s="80">
        <f t="shared" si="1018"/>
        <v>32</v>
      </c>
      <c r="EH97" s="80">
        <f t="shared" si="1018"/>
        <v>4</v>
      </c>
      <c r="EI97" s="13">
        <f t="shared" si="1018"/>
        <v>611</v>
      </c>
      <c r="EJ97" s="13">
        <f t="shared" si="754"/>
        <v>640.69999999999993</v>
      </c>
      <c r="EK97" s="23" t="s">
        <v>5</v>
      </c>
      <c r="EL97" s="80">
        <f t="shared" ref="EL97:ES97" si="1019">SUM(EL93:EL96)</f>
        <v>0</v>
      </c>
      <c r="EM97" s="80">
        <f t="shared" si="1019"/>
        <v>0</v>
      </c>
      <c r="EN97" s="80">
        <f t="shared" si="1019"/>
        <v>0</v>
      </c>
      <c r="EO97" s="80">
        <f t="shared" si="1019"/>
        <v>0</v>
      </c>
      <c r="EP97" s="80">
        <f t="shared" si="1019"/>
        <v>0</v>
      </c>
      <c r="EQ97" s="80">
        <f t="shared" si="1019"/>
        <v>0</v>
      </c>
      <c r="ER97" s="80">
        <f t="shared" si="1019"/>
        <v>1</v>
      </c>
      <c r="ES97" s="13">
        <f t="shared" si="1019"/>
        <v>1</v>
      </c>
      <c r="ET97" s="13">
        <f t="shared" si="756"/>
        <v>0.2</v>
      </c>
      <c r="EU97" s="23" t="s">
        <v>5</v>
      </c>
      <c r="EV97" s="80">
        <f t="shared" ref="EV97:FC97" si="1020">SUM(EV93:EV96)</f>
        <v>2</v>
      </c>
      <c r="EW97" s="80">
        <f t="shared" si="1020"/>
        <v>1</v>
      </c>
      <c r="EX97" s="80">
        <f t="shared" si="1020"/>
        <v>0</v>
      </c>
      <c r="EY97" s="80">
        <f t="shared" si="1020"/>
        <v>0</v>
      </c>
      <c r="EZ97" s="80">
        <f t="shared" si="1020"/>
        <v>0</v>
      </c>
      <c r="FA97" s="80">
        <f t="shared" si="1020"/>
        <v>0</v>
      </c>
      <c r="FB97" s="80">
        <f t="shared" si="1020"/>
        <v>0</v>
      </c>
      <c r="FC97" s="13">
        <f t="shared" si="1020"/>
        <v>3</v>
      </c>
      <c r="FD97" s="13">
        <f t="shared" si="758"/>
        <v>3</v>
      </c>
      <c r="FE97" s="23" t="s">
        <v>5</v>
      </c>
      <c r="FF97" s="44">
        <f t="shared" ref="FF97:FM97" si="1021">SUM(FF93:FF96)</f>
        <v>2</v>
      </c>
      <c r="FG97" s="44">
        <f t="shared" si="1021"/>
        <v>0</v>
      </c>
      <c r="FH97" s="44">
        <f t="shared" si="1021"/>
        <v>0</v>
      </c>
      <c r="FI97" s="44">
        <f t="shared" si="1021"/>
        <v>0</v>
      </c>
      <c r="FJ97" s="44">
        <f t="shared" si="1021"/>
        <v>0</v>
      </c>
      <c r="FK97" s="44">
        <f t="shared" si="1021"/>
        <v>0</v>
      </c>
      <c r="FL97" s="44">
        <f t="shared" si="1021"/>
        <v>13</v>
      </c>
      <c r="FM97" s="13">
        <f t="shared" si="1021"/>
        <v>15</v>
      </c>
      <c r="FN97" s="13">
        <f t="shared" si="760"/>
        <v>4.5999999999999996</v>
      </c>
      <c r="FO97" s="23" t="s">
        <v>5</v>
      </c>
      <c r="FP97" s="44">
        <f t="shared" ref="FP97:FW97" si="1022">SUM(FP93:FP96)</f>
        <v>143</v>
      </c>
      <c r="FQ97" s="44">
        <f t="shared" si="1022"/>
        <v>35</v>
      </c>
      <c r="FR97" s="44">
        <f t="shared" si="1022"/>
        <v>2</v>
      </c>
      <c r="FS97" s="44">
        <f t="shared" si="1022"/>
        <v>0</v>
      </c>
      <c r="FT97" s="44">
        <f t="shared" si="1022"/>
        <v>0</v>
      </c>
      <c r="FU97" s="44">
        <f t="shared" si="1022"/>
        <v>26</v>
      </c>
      <c r="FV97" s="44">
        <f t="shared" si="1022"/>
        <v>12</v>
      </c>
      <c r="FW97" s="13">
        <f t="shared" si="1022"/>
        <v>218</v>
      </c>
      <c r="FX97" s="13">
        <f t="shared" si="762"/>
        <v>193.8</v>
      </c>
      <c r="FY97" s="23" t="s">
        <v>5</v>
      </c>
      <c r="FZ97" s="44">
        <f t="shared" ref="FZ97:GG97" si="1023">SUM(FZ93:FZ96)</f>
        <v>522</v>
      </c>
      <c r="GA97" s="44">
        <f t="shared" si="1023"/>
        <v>95</v>
      </c>
      <c r="GB97" s="44">
        <f t="shared" si="1023"/>
        <v>14</v>
      </c>
      <c r="GC97" s="44">
        <f t="shared" si="1023"/>
        <v>2</v>
      </c>
      <c r="GD97" s="44">
        <f t="shared" si="1023"/>
        <v>43</v>
      </c>
      <c r="GE97" s="44">
        <f t="shared" si="1023"/>
        <v>44</v>
      </c>
      <c r="GF97" s="44">
        <f t="shared" si="1023"/>
        <v>9</v>
      </c>
      <c r="GG97" s="13">
        <f t="shared" si="1023"/>
        <v>729</v>
      </c>
      <c r="GH97" s="13">
        <f t="shared" si="764"/>
        <v>748</v>
      </c>
      <c r="GI97" s="23" t="s">
        <v>5</v>
      </c>
      <c r="GJ97" s="44">
        <f t="shared" ref="GJ97:GQ97" si="1024">SUM(GJ93:GJ96)</f>
        <v>749</v>
      </c>
      <c r="GK97" s="44">
        <f t="shared" si="1024"/>
        <v>202</v>
      </c>
      <c r="GL97" s="44">
        <f t="shared" si="1024"/>
        <v>25</v>
      </c>
      <c r="GM97" s="44">
        <f t="shared" si="1024"/>
        <v>3</v>
      </c>
      <c r="GN97" s="44">
        <f t="shared" si="1024"/>
        <v>26</v>
      </c>
      <c r="GO97" s="44">
        <f t="shared" si="1024"/>
        <v>81</v>
      </c>
      <c r="GP97" s="44">
        <f t="shared" si="1024"/>
        <v>24</v>
      </c>
      <c r="GQ97" s="13">
        <f t="shared" si="1024"/>
        <v>1110</v>
      </c>
      <c r="GR97" s="13">
        <f t="shared" si="766"/>
        <v>1084.6000000000001</v>
      </c>
      <c r="GS97" s="23" t="s">
        <v>5</v>
      </c>
      <c r="GT97" s="44">
        <f t="shared" ref="GT97:HA97" si="1025">SUM(GT93:GT96)</f>
        <v>151</v>
      </c>
      <c r="GU97" s="44">
        <f t="shared" si="1025"/>
        <v>19</v>
      </c>
      <c r="GV97" s="44">
        <f t="shared" si="1025"/>
        <v>3</v>
      </c>
      <c r="GW97" s="44">
        <f t="shared" si="1025"/>
        <v>0</v>
      </c>
      <c r="GX97" s="44">
        <f t="shared" si="1025"/>
        <v>0</v>
      </c>
      <c r="GY97" s="44">
        <f t="shared" si="1025"/>
        <v>9</v>
      </c>
      <c r="GZ97" s="44">
        <f t="shared" si="1025"/>
        <v>8</v>
      </c>
      <c r="HA97" s="13">
        <f t="shared" si="1025"/>
        <v>190</v>
      </c>
      <c r="HB97" s="13">
        <f t="shared" si="768"/>
        <v>179.7</v>
      </c>
      <c r="HC97" s="23" t="s">
        <v>5</v>
      </c>
      <c r="HD97" s="44">
        <f t="shared" ref="HD97:HK97" si="1026">SUM(HD93:HD96)</f>
        <v>48</v>
      </c>
      <c r="HE97" s="44">
        <f t="shared" si="1026"/>
        <v>3</v>
      </c>
      <c r="HF97" s="44">
        <f t="shared" si="1026"/>
        <v>1</v>
      </c>
      <c r="HG97" s="44">
        <f t="shared" si="1026"/>
        <v>0</v>
      </c>
      <c r="HH97" s="44">
        <f t="shared" si="1026"/>
        <v>0</v>
      </c>
      <c r="HI97" s="44">
        <f t="shared" si="1026"/>
        <v>2</v>
      </c>
      <c r="HJ97" s="44">
        <f t="shared" si="1026"/>
        <v>13</v>
      </c>
      <c r="HK97" s="13">
        <f t="shared" si="1026"/>
        <v>67</v>
      </c>
      <c r="HL97" s="13">
        <f t="shared" si="770"/>
        <v>55.9</v>
      </c>
      <c r="HM97" s="23" t="s">
        <v>5</v>
      </c>
      <c r="HN97" s="44">
        <f t="shared" ref="HN97:HU97" si="1027">SUM(HN93:HN96)</f>
        <v>792</v>
      </c>
      <c r="HO97" s="44">
        <f t="shared" si="1027"/>
        <v>209</v>
      </c>
      <c r="HP97" s="44">
        <f t="shared" si="1027"/>
        <v>26</v>
      </c>
      <c r="HQ97" s="44">
        <f t="shared" si="1027"/>
        <v>3</v>
      </c>
      <c r="HR97" s="44">
        <f t="shared" si="1027"/>
        <v>26</v>
      </c>
      <c r="HS97" s="44">
        <f t="shared" si="1027"/>
        <v>91</v>
      </c>
      <c r="HT97" s="44">
        <f t="shared" si="1027"/>
        <v>24</v>
      </c>
      <c r="HU97" s="13">
        <f t="shared" si="1027"/>
        <v>1171</v>
      </c>
      <c r="HV97" s="13">
        <f t="shared" si="772"/>
        <v>1140.1000000000001</v>
      </c>
      <c r="HW97" s="23" t="s">
        <v>5</v>
      </c>
      <c r="HX97" s="44">
        <f t="shared" ref="HX97:ID97" si="1028">SUM(HX93:HX96)</f>
        <v>527</v>
      </c>
      <c r="HY97" s="44">
        <f t="shared" si="1028"/>
        <v>83</v>
      </c>
      <c r="HZ97" s="44">
        <f t="shared" si="1028"/>
        <v>15</v>
      </c>
      <c r="IA97" s="44">
        <f t="shared" si="1028"/>
        <v>2</v>
      </c>
      <c r="IB97" s="44">
        <f t="shared" si="1028"/>
        <v>43</v>
      </c>
      <c r="IC97" s="44">
        <f t="shared" si="1028"/>
        <v>35</v>
      </c>
      <c r="ID97" s="44">
        <f t="shared" si="1028"/>
        <v>5</v>
      </c>
      <c r="IE97" s="13">
        <f t="shared" ref="IE97" si="1029">SUM(HX97:ID97)</f>
        <v>710</v>
      </c>
      <c r="IF97" s="13">
        <f t="shared" si="774"/>
        <v>738.1</v>
      </c>
    </row>
    <row r="98" spans="1:240" ht="13" customHeight="1" thickTop="1" x14ac:dyDescent="0.25">
      <c r="A98" s="22">
        <f>A96+"00:15"</f>
        <v>0.70833333333333293</v>
      </c>
      <c r="B98" s="42">
        <v>6</v>
      </c>
      <c r="C98" s="42">
        <v>0</v>
      </c>
      <c r="D98" s="42">
        <v>0</v>
      </c>
      <c r="E98" s="42">
        <v>0</v>
      </c>
      <c r="F98" s="42">
        <v>0</v>
      </c>
      <c r="G98" s="42">
        <v>3</v>
      </c>
      <c r="H98" s="42">
        <v>1</v>
      </c>
      <c r="I98" s="12">
        <f>SUM(B98:H98)</f>
        <v>10</v>
      </c>
      <c r="J98" s="12">
        <f t="shared" si="800"/>
        <v>7.4</v>
      </c>
      <c r="K98" s="22">
        <f>K96+"00:15"</f>
        <v>0.70833333333333293</v>
      </c>
      <c r="L98" s="42">
        <v>12</v>
      </c>
      <c r="M98" s="42">
        <v>1</v>
      </c>
      <c r="N98" s="42">
        <v>1</v>
      </c>
      <c r="O98" s="42">
        <v>0</v>
      </c>
      <c r="P98" s="42">
        <v>0</v>
      </c>
      <c r="Q98" s="42">
        <v>1</v>
      </c>
      <c r="R98" s="42">
        <v>2</v>
      </c>
      <c r="S98" s="12">
        <f>SUM(L98:R98)</f>
        <v>17</v>
      </c>
      <c r="T98" s="12">
        <f t="shared" si="730"/>
        <v>15.3</v>
      </c>
      <c r="U98" s="22">
        <f>U96+"00:15"</f>
        <v>0.70833333333333293</v>
      </c>
      <c r="V98" s="42">
        <v>19</v>
      </c>
      <c r="W98" s="42">
        <v>0</v>
      </c>
      <c r="X98" s="42">
        <v>0</v>
      </c>
      <c r="Y98" s="42">
        <v>0</v>
      </c>
      <c r="Z98" s="42">
        <v>0</v>
      </c>
      <c r="AA98" s="42">
        <v>3</v>
      </c>
      <c r="AB98" s="42">
        <v>0</v>
      </c>
      <c r="AC98" s="12">
        <f>SUM(V98:AB98)</f>
        <v>22</v>
      </c>
      <c r="AD98" s="12">
        <f t="shared" si="732"/>
        <v>20.2</v>
      </c>
      <c r="AE98" s="22">
        <f>AE96+"00:15"</f>
        <v>0.70833333333333293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12">
        <f>SUM(AF98:AL98)</f>
        <v>0</v>
      </c>
      <c r="AN98" s="12">
        <f t="shared" si="734"/>
        <v>0</v>
      </c>
      <c r="AO98" s="22">
        <f>AO96+"00:15"</f>
        <v>0.70833333333333293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2</v>
      </c>
      <c r="AW98" s="12">
        <f>SUM(AP98:AV98)</f>
        <v>2</v>
      </c>
      <c r="AX98" s="12">
        <f t="shared" si="736"/>
        <v>0.4</v>
      </c>
      <c r="AY98" s="22">
        <f>AY96+"00:15"</f>
        <v>0.70833333333333293</v>
      </c>
      <c r="AZ98" s="42">
        <v>197</v>
      </c>
      <c r="BA98" s="42">
        <v>44</v>
      </c>
      <c r="BB98" s="42">
        <v>3</v>
      </c>
      <c r="BC98" s="42">
        <v>0</v>
      </c>
      <c r="BD98" s="42">
        <v>10</v>
      </c>
      <c r="BE98" s="42">
        <v>18</v>
      </c>
      <c r="BF98" s="42">
        <v>8</v>
      </c>
      <c r="BG98" s="12">
        <f>SUM(AZ98:BF98)</f>
        <v>280</v>
      </c>
      <c r="BH98" s="12">
        <f t="shared" si="738"/>
        <v>274.3</v>
      </c>
      <c r="BI98" s="22">
        <f>BI96+"00:15"</f>
        <v>0.70833333333333293</v>
      </c>
      <c r="BJ98" s="42">
        <v>5</v>
      </c>
      <c r="BK98" s="42">
        <v>1</v>
      </c>
      <c r="BL98" s="42">
        <v>0</v>
      </c>
      <c r="BM98" s="42">
        <v>0</v>
      </c>
      <c r="BN98" s="42">
        <v>0</v>
      </c>
      <c r="BO98" s="42">
        <v>1</v>
      </c>
      <c r="BP98" s="42">
        <v>0</v>
      </c>
      <c r="BQ98" s="12">
        <f>SUM(BJ98:BP98)</f>
        <v>7</v>
      </c>
      <c r="BR98" s="12">
        <f t="shared" si="740"/>
        <v>6.4</v>
      </c>
      <c r="BS98" s="22">
        <f>BS96+"00:15"</f>
        <v>0.70833333333333293</v>
      </c>
      <c r="BT98" s="42">
        <v>0</v>
      </c>
      <c r="BU98" s="42">
        <v>0</v>
      </c>
      <c r="BV98" s="42">
        <v>0</v>
      </c>
      <c r="BW98" s="42">
        <v>0</v>
      </c>
      <c r="BX98" s="42">
        <v>0</v>
      </c>
      <c r="BY98" s="42">
        <v>0</v>
      </c>
      <c r="BZ98" s="42">
        <v>0</v>
      </c>
      <c r="CA98" s="12">
        <f>SUM(BT98:BZ98)</f>
        <v>0</v>
      </c>
      <c r="CB98" s="12">
        <f t="shared" si="742"/>
        <v>0</v>
      </c>
      <c r="CC98" s="22">
        <f>CC96+"00:15"</f>
        <v>0.70833333333333293</v>
      </c>
      <c r="CD98" s="42">
        <v>6</v>
      </c>
      <c r="CE98" s="42">
        <v>0</v>
      </c>
      <c r="CF98" s="42">
        <v>2</v>
      </c>
      <c r="CG98" s="42">
        <v>0</v>
      </c>
      <c r="CH98" s="42">
        <v>0</v>
      </c>
      <c r="CI98" s="42">
        <v>0</v>
      </c>
      <c r="CJ98" s="42">
        <v>0</v>
      </c>
      <c r="CK98" s="12">
        <f>SUM(CD98:CJ98)</f>
        <v>8</v>
      </c>
      <c r="CL98" s="12">
        <f t="shared" si="744"/>
        <v>9</v>
      </c>
      <c r="CM98" s="22">
        <f>CM96+"00:15"</f>
        <v>0.70833333333333293</v>
      </c>
      <c r="CN98" s="42">
        <v>0</v>
      </c>
      <c r="CO98" s="42">
        <v>0</v>
      </c>
      <c r="CP98" s="42">
        <v>0</v>
      </c>
      <c r="CQ98" s="42">
        <v>0</v>
      </c>
      <c r="CR98" s="42">
        <v>0</v>
      </c>
      <c r="CS98" s="42">
        <v>0</v>
      </c>
      <c r="CT98" s="42">
        <v>1</v>
      </c>
      <c r="CU98" s="12">
        <f>SUM(CN98:CT98)</f>
        <v>1</v>
      </c>
      <c r="CV98" s="12">
        <f t="shared" si="746"/>
        <v>0.2</v>
      </c>
      <c r="CW98" s="22">
        <f>CW96+"00:15"</f>
        <v>0.70833333333333293</v>
      </c>
      <c r="CX98" s="42">
        <v>10</v>
      </c>
      <c r="CY98" s="42">
        <v>0</v>
      </c>
      <c r="CZ98" s="42">
        <v>0</v>
      </c>
      <c r="DA98" s="42">
        <v>0</v>
      </c>
      <c r="DB98" s="42">
        <v>0</v>
      </c>
      <c r="DC98" s="42">
        <v>0</v>
      </c>
      <c r="DD98" s="42">
        <v>0</v>
      </c>
      <c r="DE98" s="12">
        <f>SUM(CX98:DD98)</f>
        <v>10</v>
      </c>
      <c r="DF98" s="12">
        <f t="shared" si="748"/>
        <v>10</v>
      </c>
      <c r="DG98" s="22">
        <f>DG96+"00:15"</f>
        <v>0.70833333333333293</v>
      </c>
      <c r="DH98" s="42">
        <v>0</v>
      </c>
      <c r="DI98" s="42">
        <v>0</v>
      </c>
      <c r="DJ98" s="42">
        <v>0</v>
      </c>
      <c r="DK98" s="42">
        <v>0</v>
      </c>
      <c r="DL98" s="42">
        <v>0</v>
      </c>
      <c r="DM98" s="42">
        <v>0</v>
      </c>
      <c r="DN98" s="42">
        <v>0</v>
      </c>
      <c r="DO98" s="12">
        <f>SUM(DH98:DN98)</f>
        <v>0</v>
      </c>
      <c r="DP98" s="12">
        <f t="shared" si="750"/>
        <v>0</v>
      </c>
      <c r="DQ98" s="22">
        <f>DQ96+"00:15"</f>
        <v>0.70833333333333293</v>
      </c>
      <c r="DR98" s="42">
        <v>17</v>
      </c>
      <c r="DS98" s="42">
        <v>2</v>
      </c>
      <c r="DT98" s="42">
        <v>0</v>
      </c>
      <c r="DU98" s="42">
        <v>0</v>
      </c>
      <c r="DV98" s="42">
        <v>0</v>
      </c>
      <c r="DW98" s="42">
        <v>0</v>
      </c>
      <c r="DX98" s="42">
        <v>0</v>
      </c>
      <c r="DY98" s="12">
        <f>SUM(DR98:DX98)</f>
        <v>19</v>
      </c>
      <c r="DZ98" s="12">
        <f t="shared" si="752"/>
        <v>19</v>
      </c>
      <c r="EA98" s="22">
        <f>EA96+"00:15"</f>
        <v>0.70833333333333293</v>
      </c>
      <c r="EB98" s="42">
        <v>107</v>
      </c>
      <c r="EC98" s="42">
        <v>17</v>
      </c>
      <c r="ED98" s="42">
        <v>1</v>
      </c>
      <c r="EE98" s="42">
        <v>0</v>
      </c>
      <c r="EF98" s="42">
        <v>8</v>
      </c>
      <c r="EG98" s="42">
        <v>16</v>
      </c>
      <c r="EH98" s="42">
        <v>1</v>
      </c>
      <c r="EI98" s="12">
        <f>SUM(EB98:EH98)</f>
        <v>150</v>
      </c>
      <c r="EJ98" s="12">
        <f t="shared" si="754"/>
        <v>148.1</v>
      </c>
      <c r="EK98" s="22">
        <f>EK96+"00:15"</f>
        <v>0.70833333333333293</v>
      </c>
      <c r="EL98" s="42">
        <v>0</v>
      </c>
      <c r="EM98" s="42">
        <v>0</v>
      </c>
      <c r="EN98" s="42">
        <v>0</v>
      </c>
      <c r="EO98" s="42">
        <v>0</v>
      </c>
      <c r="EP98" s="42">
        <v>0</v>
      </c>
      <c r="EQ98" s="42">
        <v>0</v>
      </c>
      <c r="ER98" s="42">
        <v>0</v>
      </c>
      <c r="ES98" s="12">
        <f>SUM(EL98:ER98)</f>
        <v>0</v>
      </c>
      <c r="ET98" s="12">
        <f t="shared" si="756"/>
        <v>0</v>
      </c>
      <c r="EU98" s="22">
        <f>EU96+"00:15"</f>
        <v>0.70833333333333293</v>
      </c>
      <c r="EV98" s="42">
        <v>0</v>
      </c>
      <c r="EW98" s="42">
        <v>0</v>
      </c>
      <c r="EX98" s="42">
        <v>0</v>
      </c>
      <c r="EY98" s="42">
        <v>0</v>
      </c>
      <c r="EZ98" s="42">
        <v>0</v>
      </c>
      <c r="FA98" s="42">
        <v>0</v>
      </c>
      <c r="FB98" s="42">
        <v>0</v>
      </c>
      <c r="FC98" s="12">
        <f>SUM(EV98:FB98)</f>
        <v>0</v>
      </c>
      <c r="FD98" s="12">
        <f t="shared" si="758"/>
        <v>0</v>
      </c>
      <c r="FE98" s="22">
        <f>FE96+"00:15"</f>
        <v>0.70833333333333293</v>
      </c>
      <c r="FF98" s="48">
        <f t="shared" ref="FF98:FL101" si="1030">SUM(AF98,AP98,CN98,EL98)</f>
        <v>0</v>
      </c>
      <c r="FG98" s="48">
        <f t="shared" si="1030"/>
        <v>0</v>
      </c>
      <c r="FH98" s="48">
        <f t="shared" si="1030"/>
        <v>0</v>
      </c>
      <c r="FI98" s="48">
        <f t="shared" si="1030"/>
        <v>0</v>
      </c>
      <c r="FJ98" s="48">
        <f t="shared" si="1030"/>
        <v>0</v>
      </c>
      <c r="FK98" s="48">
        <f t="shared" si="1030"/>
        <v>0</v>
      </c>
      <c r="FL98" s="48">
        <f t="shared" si="1030"/>
        <v>3</v>
      </c>
      <c r="FM98" s="12">
        <f>SUM(FF98:FL98)</f>
        <v>3</v>
      </c>
      <c r="FN98" s="12">
        <f t="shared" si="760"/>
        <v>0.60000000000000009</v>
      </c>
      <c r="FO98" s="22">
        <f>FO96+"00:15"</f>
        <v>0.70833333333333293</v>
      </c>
      <c r="FP98" s="48">
        <f t="shared" ref="FP98:FV101" si="1031">SUM(B98,L98,V98,AF98)</f>
        <v>37</v>
      </c>
      <c r="FQ98" s="48">
        <f t="shared" si="1031"/>
        <v>1</v>
      </c>
      <c r="FR98" s="48">
        <f t="shared" si="1031"/>
        <v>1</v>
      </c>
      <c r="FS98" s="48">
        <f t="shared" si="1031"/>
        <v>0</v>
      </c>
      <c r="FT98" s="48">
        <f t="shared" si="1031"/>
        <v>0</v>
      </c>
      <c r="FU98" s="48">
        <f t="shared" si="1031"/>
        <v>7</v>
      </c>
      <c r="FV98" s="48">
        <f t="shared" si="1031"/>
        <v>3</v>
      </c>
      <c r="FW98" s="12">
        <f>SUM(FP98:FV98)</f>
        <v>49</v>
      </c>
      <c r="FX98" s="12">
        <f t="shared" si="762"/>
        <v>42.9</v>
      </c>
      <c r="FY98" s="22">
        <f>FY96+"00:15"</f>
        <v>0.70833333333333293</v>
      </c>
      <c r="FZ98" s="48">
        <f t="shared" ref="FZ98:GF101" si="1032">SUM(V98,BT98,CD98,EB98)</f>
        <v>132</v>
      </c>
      <c r="GA98" s="48">
        <f t="shared" si="1032"/>
        <v>17</v>
      </c>
      <c r="GB98" s="48">
        <f t="shared" si="1032"/>
        <v>3</v>
      </c>
      <c r="GC98" s="48">
        <f t="shared" si="1032"/>
        <v>0</v>
      </c>
      <c r="GD98" s="48">
        <f t="shared" si="1032"/>
        <v>8</v>
      </c>
      <c r="GE98" s="48">
        <f t="shared" si="1032"/>
        <v>19</v>
      </c>
      <c r="GF98" s="48">
        <f t="shared" si="1032"/>
        <v>1</v>
      </c>
      <c r="GG98" s="12">
        <f>SUM(FZ98:GF98)</f>
        <v>180</v>
      </c>
      <c r="GH98" s="12">
        <f t="shared" si="764"/>
        <v>177.29999999999998</v>
      </c>
      <c r="GI98" s="22">
        <f>GI96+"00:15"</f>
        <v>0.70833333333333293</v>
      </c>
      <c r="GJ98" s="48">
        <f t="shared" ref="GJ98:GP101" si="1033">SUM(AP98,AZ98,BJ98,BT98)</f>
        <v>202</v>
      </c>
      <c r="GK98" s="48">
        <f t="shared" si="1033"/>
        <v>45</v>
      </c>
      <c r="GL98" s="48">
        <f t="shared" si="1033"/>
        <v>3</v>
      </c>
      <c r="GM98" s="48">
        <f t="shared" si="1033"/>
        <v>0</v>
      </c>
      <c r="GN98" s="48">
        <f t="shared" si="1033"/>
        <v>10</v>
      </c>
      <c r="GO98" s="48">
        <f t="shared" si="1033"/>
        <v>19</v>
      </c>
      <c r="GP98" s="48">
        <f t="shared" si="1033"/>
        <v>10</v>
      </c>
      <c r="GQ98" s="12">
        <f>SUM(GJ98:GP98)</f>
        <v>289</v>
      </c>
      <c r="GR98" s="12">
        <f t="shared" si="766"/>
        <v>281.10000000000002</v>
      </c>
      <c r="GS98" s="22">
        <f>GS96+"00:15"</f>
        <v>0.70833333333333293</v>
      </c>
      <c r="GT98" s="48">
        <f t="shared" ref="GT98:GZ101" si="1034">SUM(L98,BJ98,DH98,DR98)</f>
        <v>34</v>
      </c>
      <c r="GU98" s="48">
        <f t="shared" si="1034"/>
        <v>4</v>
      </c>
      <c r="GV98" s="48">
        <f t="shared" si="1034"/>
        <v>1</v>
      </c>
      <c r="GW98" s="48">
        <f t="shared" si="1034"/>
        <v>0</v>
      </c>
      <c r="GX98" s="48">
        <f t="shared" si="1034"/>
        <v>0</v>
      </c>
      <c r="GY98" s="48">
        <f t="shared" si="1034"/>
        <v>2</v>
      </c>
      <c r="GZ98" s="48">
        <f t="shared" si="1034"/>
        <v>2</v>
      </c>
      <c r="HA98" s="12">
        <f>SUM(GT98:GZ98)</f>
        <v>43</v>
      </c>
      <c r="HB98" s="12">
        <f t="shared" si="768"/>
        <v>40.699999999999996</v>
      </c>
      <c r="HC98" s="22">
        <f>HC96+"00:15"</f>
        <v>0.70833333333333293</v>
      </c>
      <c r="HD98" s="48">
        <f t="shared" ref="HD98:HJ101" si="1035">SUM(CD98,CN98,CX98,DH98)</f>
        <v>16</v>
      </c>
      <c r="HE98" s="48">
        <f t="shared" si="1035"/>
        <v>0</v>
      </c>
      <c r="HF98" s="48">
        <f t="shared" si="1035"/>
        <v>2</v>
      </c>
      <c r="HG98" s="48">
        <f t="shared" si="1035"/>
        <v>0</v>
      </c>
      <c r="HH98" s="48">
        <f t="shared" si="1035"/>
        <v>0</v>
      </c>
      <c r="HI98" s="48">
        <f t="shared" si="1035"/>
        <v>0</v>
      </c>
      <c r="HJ98" s="48">
        <f t="shared" si="1035"/>
        <v>1</v>
      </c>
      <c r="HK98" s="12">
        <f>SUM(HD98:HJ98)</f>
        <v>19</v>
      </c>
      <c r="HL98" s="12">
        <f t="shared" si="770"/>
        <v>19.2</v>
      </c>
      <c r="HM98" s="22">
        <f>HM96+"00:15"</f>
        <v>0.70833333333333293</v>
      </c>
      <c r="HN98" s="48">
        <f t="shared" ref="HN98:HT101" si="1036">SUM(B98,AZ98,CX98,EV98)</f>
        <v>213</v>
      </c>
      <c r="HO98" s="48">
        <f t="shared" si="1036"/>
        <v>44</v>
      </c>
      <c r="HP98" s="48">
        <f t="shared" si="1036"/>
        <v>3</v>
      </c>
      <c r="HQ98" s="48">
        <f t="shared" si="1036"/>
        <v>0</v>
      </c>
      <c r="HR98" s="48">
        <f t="shared" si="1036"/>
        <v>10</v>
      </c>
      <c r="HS98" s="48">
        <f t="shared" si="1036"/>
        <v>21</v>
      </c>
      <c r="HT98" s="48">
        <f t="shared" si="1036"/>
        <v>9</v>
      </c>
      <c r="HU98" s="12">
        <f>SUM(HN98:HT98)</f>
        <v>300</v>
      </c>
      <c r="HV98" s="12">
        <f t="shared" si="772"/>
        <v>291.7</v>
      </c>
      <c r="HW98" s="22">
        <f>HW96+"00:15"</f>
        <v>0.70833333333333293</v>
      </c>
      <c r="HX98" s="48">
        <f t="shared" ref="HX98:ID101" si="1037">SUM(DR98,EB98,EL98,EV98)</f>
        <v>124</v>
      </c>
      <c r="HY98" s="48">
        <f t="shared" si="1037"/>
        <v>19</v>
      </c>
      <c r="HZ98" s="48">
        <f t="shared" si="1037"/>
        <v>1</v>
      </c>
      <c r="IA98" s="48">
        <f t="shared" si="1037"/>
        <v>0</v>
      </c>
      <c r="IB98" s="48">
        <f t="shared" si="1037"/>
        <v>8</v>
      </c>
      <c r="IC98" s="48">
        <f t="shared" si="1037"/>
        <v>16</v>
      </c>
      <c r="ID98" s="48">
        <f t="shared" si="1037"/>
        <v>1</v>
      </c>
      <c r="IE98" s="12">
        <f t="shared" si="809"/>
        <v>169</v>
      </c>
      <c r="IF98" s="12">
        <f t="shared" si="774"/>
        <v>167.1</v>
      </c>
    </row>
    <row r="99" spans="1:240" ht="13" customHeight="1" x14ac:dyDescent="0.25">
      <c r="A99" s="22">
        <f t="shared" ref="A99:A101" si="1038">A98+"00:15"</f>
        <v>0.71874999999999956</v>
      </c>
      <c r="B99" s="42">
        <v>4</v>
      </c>
      <c r="C99" s="42">
        <v>1</v>
      </c>
      <c r="D99" s="42">
        <v>0</v>
      </c>
      <c r="E99" s="42">
        <v>0</v>
      </c>
      <c r="F99" s="42">
        <v>0</v>
      </c>
      <c r="G99" s="42">
        <v>2</v>
      </c>
      <c r="H99" s="42">
        <v>2</v>
      </c>
      <c r="I99" s="12">
        <f>SUM(B99:H99)</f>
        <v>9</v>
      </c>
      <c r="J99" s="12">
        <f t="shared" si="800"/>
        <v>6.2</v>
      </c>
      <c r="K99" s="22">
        <f t="shared" ref="K99:K101" si="1039">K98+"00:15"</f>
        <v>0.71874999999999956</v>
      </c>
      <c r="L99" s="42">
        <v>14</v>
      </c>
      <c r="M99" s="42">
        <v>2</v>
      </c>
      <c r="N99" s="42">
        <v>0</v>
      </c>
      <c r="O99" s="42">
        <v>0</v>
      </c>
      <c r="P99" s="42">
        <v>0</v>
      </c>
      <c r="Q99" s="42">
        <v>1</v>
      </c>
      <c r="R99" s="42">
        <v>2</v>
      </c>
      <c r="S99" s="12">
        <f>SUM(L99:R99)</f>
        <v>19</v>
      </c>
      <c r="T99" s="12">
        <f t="shared" si="730"/>
        <v>16.799999999999997</v>
      </c>
      <c r="U99" s="22">
        <f t="shared" ref="U99:U101" si="1040">U98+"00:15"</f>
        <v>0.71874999999999956</v>
      </c>
      <c r="V99" s="42">
        <v>22</v>
      </c>
      <c r="W99" s="42">
        <v>3</v>
      </c>
      <c r="X99" s="42">
        <v>0</v>
      </c>
      <c r="Y99" s="42">
        <v>0</v>
      </c>
      <c r="Z99" s="42">
        <v>0</v>
      </c>
      <c r="AA99" s="42">
        <v>4</v>
      </c>
      <c r="AB99" s="42">
        <v>0</v>
      </c>
      <c r="AC99" s="12">
        <f>SUM(V99:AB99)</f>
        <v>29</v>
      </c>
      <c r="AD99" s="12">
        <f t="shared" si="732"/>
        <v>26.6</v>
      </c>
      <c r="AE99" s="22">
        <f t="shared" ref="AE99:AE101" si="1041">AE98+"00:15"</f>
        <v>0.71874999999999956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12">
        <f>SUM(AF99:AL99)</f>
        <v>0</v>
      </c>
      <c r="AN99" s="12">
        <f t="shared" si="734"/>
        <v>0</v>
      </c>
      <c r="AO99" s="22">
        <f t="shared" ref="AO99:AO101" si="1042">AO98+"00:15"</f>
        <v>0.71874999999999956</v>
      </c>
      <c r="AP99" s="42">
        <v>2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12">
        <f>SUM(AP99:AV99)</f>
        <v>2</v>
      </c>
      <c r="AX99" s="12">
        <f t="shared" si="736"/>
        <v>2</v>
      </c>
      <c r="AY99" s="22">
        <f t="shared" ref="AY99:AY101" si="1043">AY98+"00:15"</f>
        <v>0.71874999999999956</v>
      </c>
      <c r="AZ99" s="42">
        <v>201</v>
      </c>
      <c r="BA99" s="42">
        <v>28</v>
      </c>
      <c r="BB99" s="42">
        <v>7</v>
      </c>
      <c r="BC99" s="42">
        <v>2</v>
      </c>
      <c r="BD99" s="42">
        <v>5</v>
      </c>
      <c r="BE99" s="42">
        <v>31</v>
      </c>
      <c r="BF99" s="42">
        <v>8</v>
      </c>
      <c r="BG99" s="12">
        <f>SUM(AZ99:BF99)</f>
        <v>282</v>
      </c>
      <c r="BH99" s="12">
        <f t="shared" si="738"/>
        <v>268.10000000000002</v>
      </c>
      <c r="BI99" s="22">
        <f t="shared" ref="BI99:BI101" si="1044">BI98+"00:15"</f>
        <v>0.71874999999999956</v>
      </c>
      <c r="BJ99" s="42">
        <v>3</v>
      </c>
      <c r="BK99" s="42">
        <v>0</v>
      </c>
      <c r="BL99" s="42">
        <v>1</v>
      </c>
      <c r="BM99" s="42">
        <v>0</v>
      </c>
      <c r="BN99" s="42">
        <v>0</v>
      </c>
      <c r="BO99" s="42">
        <v>0</v>
      </c>
      <c r="BP99" s="42">
        <v>1</v>
      </c>
      <c r="BQ99" s="12">
        <f>SUM(BJ99:BP99)</f>
        <v>5</v>
      </c>
      <c r="BR99" s="12">
        <f t="shared" si="740"/>
        <v>4.7</v>
      </c>
      <c r="BS99" s="22">
        <f t="shared" ref="BS99:BS101" si="1045">BS98+"00:15"</f>
        <v>0.71874999999999956</v>
      </c>
      <c r="BT99" s="42">
        <v>0</v>
      </c>
      <c r="BU99" s="42">
        <v>0</v>
      </c>
      <c r="BV99" s="42">
        <v>0</v>
      </c>
      <c r="BW99" s="42">
        <v>0</v>
      </c>
      <c r="BX99" s="42">
        <v>0</v>
      </c>
      <c r="BY99" s="42">
        <v>0</v>
      </c>
      <c r="BZ99" s="42">
        <v>0</v>
      </c>
      <c r="CA99" s="12">
        <f>SUM(BT99:BZ99)</f>
        <v>0</v>
      </c>
      <c r="CB99" s="12">
        <f t="shared" si="742"/>
        <v>0</v>
      </c>
      <c r="CC99" s="22">
        <f t="shared" ref="CC99:CC101" si="1046">CC98+"00:15"</f>
        <v>0.71874999999999956</v>
      </c>
      <c r="CD99" s="42">
        <v>3</v>
      </c>
      <c r="CE99" s="42">
        <v>0</v>
      </c>
      <c r="CF99" s="42">
        <v>0</v>
      </c>
      <c r="CG99" s="42">
        <v>0</v>
      </c>
      <c r="CH99" s="42">
        <v>0</v>
      </c>
      <c r="CI99" s="42">
        <v>0</v>
      </c>
      <c r="CJ99" s="42">
        <v>0</v>
      </c>
      <c r="CK99" s="12">
        <f>SUM(CD99:CJ99)</f>
        <v>3</v>
      </c>
      <c r="CL99" s="12">
        <f t="shared" si="744"/>
        <v>3</v>
      </c>
      <c r="CM99" s="22">
        <f t="shared" ref="CM99:CM101" si="1047">CM98+"00:15"</f>
        <v>0.71874999999999956</v>
      </c>
      <c r="CN99" s="42">
        <v>0</v>
      </c>
      <c r="CO99" s="42">
        <v>0</v>
      </c>
      <c r="CP99" s="42">
        <v>0</v>
      </c>
      <c r="CQ99" s="42">
        <v>0</v>
      </c>
      <c r="CR99" s="42">
        <v>0</v>
      </c>
      <c r="CS99" s="42">
        <v>0</v>
      </c>
      <c r="CT99" s="42">
        <v>1</v>
      </c>
      <c r="CU99" s="12">
        <f>SUM(CN99:CT99)</f>
        <v>1</v>
      </c>
      <c r="CV99" s="12">
        <f t="shared" si="746"/>
        <v>0.2</v>
      </c>
      <c r="CW99" s="22">
        <f t="shared" ref="CW99:CW101" si="1048">CW98+"00:15"</f>
        <v>0.71874999999999956</v>
      </c>
      <c r="CX99" s="42">
        <v>8</v>
      </c>
      <c r="CY99" s="42">
        <v>2</v>
      </c>
      <c r="CZ99" s="42">
        <v>1</v>
      </c>
      <c r="DA99" s="42">
        <v>0</v>
      </c>
      <c r="DB99" s="42">
        <v>0</v>
      </c>
      <c r="DC99" s="42">
        <v>0</v>
      </c>
      <c r="DD99" s="42">
        <v>1</v>
      </c>
      <c r="DE99" s="12">
        <f>SUM(CX99:DD99)</f>
        <v>12</v>
      </c>
      <c r="DF99" s="12">
        <f t="shared" si="748"/>
        <v>11.7</v>
      </c>
      <c r="DG99" s="22">
        <f t="shared" ref="DG99:DG101" si="1049">DG98+"00:15"</f>
        <v>0.71874999999999956</v>
      </c>
      <c r="DH99" s="42">
        <v>0</v>
      </c>
      <c r="DI99" s="42">
        <v>0</v>
      </c>
      <c r="DJ99" s="42">
        <v>0</v>
      </c>
      <c r="DK99" s="42">
        <v>0</v>
      </c>
      <c r="DL99" s="42">
        <v>0</v>
      </c>
      <c r="DM99" s="42">
        <v>0</v>
      </c>
      <c r="DN99" s="42">
        <v>0</v>
      </c>
      <c r="DO99" s="12">
        <f>SUM(DH99:DN99)</f>
        <v>0</v>
      </c>
      <c r="DP99" s="12">
        <f t="shared" si="750"/>
        <v>0</v>
      </c>
      <c r="DQ99" s="22">
        <f t="shared" ref="DQ99:DQ101" si="1050">DQ98+"00:15"</f>
        <v>0.71874999999999956</v>
      </c>
      <c r="DR99" s="42">
        <v>25</v>
      </c>
      <c r="DS99" s="42">
        <v>1</v>
      </c>
      <c r="DT99" s="42">
        <v>0</v>
      </c>
      <c r="DU99" s="42">
        <v>0</v>
      </c>
      <c r="DV99" s="42">
        <v>0</v>
      </c>
      <c r="DW99" s="42">
        <v>0</v>
      </c>
      <c r="DX99" s="42">
        <v>0</v>
      </c>
      <c r="DY99" s="12">
        <f>SUM(DR99:DX99)</f>
        <v>26</v>
      </c>
      <c r="DZ99" s="12">
        <f t="shared" si="752"/>
        <v>26</v>
      </c>
      <c r="EA99" s="22">
        <f t="shared" ref="EA99:EA101" si="1051">EA98+"00:15"</f>
        <v>0.71874999999999956</v>
      </c>
      <c r="EB99" s="42">
        <v>111</v>
      </c>
      <c r="EC99" s="42">
        <v>12</v>
      </c>
      <c r="ED99" s="42">
        <v>4</v>
      </c>
      <c r="EE99" s="42">
        <v>0</v>
      </c>
      <c r="EF99" s="42">
        <v>7</v>
      </c>
      <c r="EG99" s="42">
        <v>8</v>
      </c>
      <c r="EH99" s="42">
        <v>1</v>
      </c>
      <c r="EI99" s="12">
        <f>SUM(EB99:EH99)</f>
        <v>143</v>
      </c>
      <c r="EJ99" s="12">
        <f t="shared" si="754"/>
        <v>146.39999999999998</v>
      </c>
      <c r="EK99" s="22">
        <f t="shared" ref="EK99:EK101" si="1052">EK98+"00:15"</f>
        <v>0.71874999999999956</v>
      </c>
      <c r="EL99" s="42">
        <v>0</v>
      </c>
      <c r="EM99" s="42">
        <v>0</v>
      </c>
      <c r="EN99" s="42">
        <v>0</v>
      </c>
      <c r="EO99" s="42">
        <v>0</v>
      </c>
      <c r="EP99" s="42">
        <v>0</v>
      </c>
      <c r="EQ99" s="42">
        <v>0</v>
      </c>
      <c r="ER99" s="42">
        <v>0</v>
      </c>
      <c r="ES99" s="12">
        <f>SUM(EL99:ER99)</f>
        <v>0</v>
      </c>
      <c r="ET99" s="12">
        <f t="shared" si="756"/>
        <v>0</v>
      </c>
      <c r="EU99" s="22">
        <f t="shared" ref="EU99:EU101" si="1053">EU98+"00:15"</f>
        <v>0.71874999999999956</v>
      </c>
      <c r="EV99" s="42">
        <v>0</v>
      </c>
      <c r="EW99" s="42">
        <v>0</v>
      </c>
      <c r="EX99" s="42">
        <v>0</v>
      </c>
      <c r="EY99" s="42">
        <v>0</v>
      </c>
      <c r="EZ99" s="42">
        <v>0</v>
      </c>
      <c r="FA99" s="42">
        <v>0</v>
      </c>
      <c r="FB99" s="42">
        <v>0</v>
      </c>
      <c r="FC99" s="12">
        <f>SUM(EV99:FB99)</f>
        <v>0</v>
      </c>
      <c r="FD99" s="12">
        <f t="shared" si="758"/>
        <v>0</v>
      </c>
      <c r="FE99" s="22">
        <f t="shared" ref="FE99:FE101" si="1054">FE98+"00:15"</f>
        <v>0.71874999999999956</v>
      </c>
      <c r="FF99" s="48">
        <f t="shared" si="1030"/>
        <v>2</v>
      </c>
      <c r="FG99" s="48">
        <f t="shared" si="1030"/>
        <v>0</v>
      </c>
      <c r="FH99" s="48">
        <f t="shared" si="1030"/>
        <v>0</v>
      </c>
      <c r="FI99" s="48">
        <f t="shared" si="1030"/>
        <v>0</v>
      </c>
      <c r="FJ99" s="48">
        <f t="shared" si="1030"/>
        <v>0</v>
      </c>
      <c r="FK99" s="48">
        <f t="shared" si="1030"/>
        <v>0</v>
      </c>
      <c r="FL99" s="48">
        <f t="shared" si="1030"/>
        <v>1</v>
      </c>
      <c r="FM99" s="12">
        <f>SUM(FF99:FL99)</f>
        <v>3</v>
      </c>
      <c r="FN99" s="12">
        <f t="shared" si="760"/>
        <v>2.2000000000000002</v>
      </c>
      <c r="FO99" s="22">
        <f t="shared" ref="FO99:FO101" si="1055">FO98+"00:15"</f>
        <v>0.71874999999999956</v>
      </c>
      <c r="FP99" s="48">
        <f t="shared" si="1031"/>
        <v>40</v>
      </c>
      <c r="FQ99" s="48">
        <f t="shared" si="1031"/>
        <v>6</v>
      </c>
      <c r="FR99" s="48">
        <f t="shared" si="1031"/>
        <v>0</v>
      </c>
      <c r="FS99" s="48">
        <f t="shared" si="1031"/>
        <v>0</v>
      </c>
      <c r="FT99" s="48">
        <f t="shared" si="1031"/>
        <v>0</v>
      </c>
      <c r="FU99" s="48">
        <f t="shared" si="1031"/>
        <v>7</v>
      </c>
      <c r="FV99" s="48">
        <f t="shared" si="1031"/>
        <v>4</v>
      </c>
      <c r="FW99" s="12">
        <f>SUM(FP99:FV99)</f>
        <v>57</v>
      </c>
      <c r="FX99" s="12">
        <f t="shared" si="762"/>
        <v>49.599999999999994</v>
      </c>
      <c r="FY99" s="22">
        <f t="shared" ref="FY99:FY101" si="1056">FY98+"00:15"</f>
        <v>0.71874999999999956</v>
      </c>
      <c r="FZ99" s="48">
        <f t="shared" si="1032"/>
        <v>136</v>
      </c>
      <c r="GA99" s="48">
        <f t="shared" si="1032"/>
        <v>15</v>
      </c>
      <c r="GB99" s="48">
        <f t="shared" si="1032"/>
        <v>4</v>
      </c>
      <c r="GC99" s="48">
        <f t="shared" si="1032"/>
        <v>0</v>
      </c>
      <c r="GD99" s="48">
        <f t="shared" si="1032"/>
        <v>7</v>
      </c>
      <c r="GE99" s="48">
        <f t="shared" si="1032"/>
        <v>12</v>
      </c>
      <c r="GF99" s="48">
        <f t="shared" si="1032"/>
        <v>1</v>
      </c>
      <c r="GG99" s="12">
        <f>SUM(FZ99:GF99)</f>
        <v>175</v>
      </c>
      <c r="GH99" s="12">
        <f t="shared" si="764"/>
        <v>176</v>
      </c>
      <c r="GI99" s="22">
        <f t="shared" ref="GI99:GI101" si="1057">GI98+"00:15"</f>
        <v>0.71874999999999956</v>
      </c>
      <c r="GJ99" s="48">
        <f t="shared" si="1033"/>
        <v>206</v>
      </c>
      <c r="GK99" s="48">
        <f t="shared" si="1033"/>
        <v>28</v>
      </c>
      <c r="GL99" s="48">
        <f t="shared" si="1033"/>
        <v>8</v>
      </c>
      <c r="GM99" s="48">
        <f t="shared" si="1033"/>
        <v>2</v>
      </c>
      <c r="GN99" s="48">
        <f t="shared" si="1033"/>
        <v>5</v>
      </c>
      <c r="GO99" s="48">
        <f t="shared" si="1033"/>
        <v>31</v>
      </c>
      <c r="GP99" s="48">
        <f t="shared" si="1033"/>
        <v>9</v>
      </c>
      <c r="GQ99" s="12">
        <f>SUM(GJ99:GP99)</f>
        <v>289</v>
      </c>
      <c r="GR99" s="12">
        <f t="shared" si="766"/>
        <v>274.8</v>
      </c>
      <c r="GS99" s="22">
        <f t="shared" ref="GS99:GS101" si="1058">GS98+"00:15"</f>
        <v>0.71874999999999956</v>
      </c>
      <c r="GT99" s="48">
        <f t="shared" si="1034"/>
        <v>42</v>
      </c>
      <c r="GU99" s="48">
        <f t="shared" si="1034"/>
        <v>3</v>
      </c>
      <c r="GV99" s="48">
        <f t="shared" si="1034"/>
        <v>1</v>
      </c>
      <c r="GW99" s="48">
        <f t="shared" si="1034"/>
        <v>0</v>
      </c>
      <c r="GX99" s="48">
        <f t="shared" si="1034"/>
        <v>0</v>
      </c>
      <c r="GY99" s="48">
        <f t="shared" si="1034"/>
        <v>1</v>
      </c>
      <c r="GZ99" s="48">
        <f t="shared" si="1034"/>
        <v>3</v>
      </c>
      <c r="HA99" s="12">
        <f>SUM(GT99:GZ99)</f>
        <v>50</v>
      </c>
      <c r="HB99" s="12">
        <f t="shared" si="768"/>
        <v>47.5</v>
      </c>
      <c r="HC99" s="22">
        <f t="shared" ref="HC99:HC101" si="1059">HC98+"00:15"</f>
        <v>0.71874999999999956</v>
      </c>
      <c r="HD99" s="48">
        <f t="shared" si="1035"/>
        <v>11</v>
      </c>
      <c r="HE99" s="48">
        <f t="shared" si="1035"/>
        <v>2</v>
      </c>
      <c r="HF99" s="48">
        <f t="shared" si="1035"/>
        <v>1</v>
      </c>
      <c r="HG99" s="48">
        <f t="shared" si="1035"/>
        <v>0</v>
      </c>
      <c r="HH99" s="48">
        <f t="shared" si="1035"/>
        <v>0</v>
      </c>
      <c r="HI99" s="48">
        <f t="shared" si="1035"/>
        <v>0</v>
      </c>
      <c r="HJ99" s="48">
        <f t="shared" si="1035"/>
        <v>2</v>
      </c>
      <c r="HK99" s="12">
        <f>SUM(HD99:HJ99)</f>
        <v>16</v>
      </c>
      <c r="HL99" s="12">
        <f t="shared" si="770"/>
        <v>14.9</v>
      </c>
      <c r="HM99" s="22">
        <f t="shared" ref="HM99:HM101" si="1060">HM98+"00:15"</f>
        <v>0.71874999999999956</v>
      </c>
      <c r="HN99" s="48">
        <f t="shared" si="1036"/>
        <v>213</v>
      </c>
      <c r="HO99" s="48">
        <f t="shared" si="1036"/>
        <v>31</v>
      </c>
      <c r="HP99" s="48">
        <f t="shared" si="1036"/>
        <v>8</v>
      </c>
      <c r="HQ99" s="48">
        <f t="shared" si="1036"/>
        <v>2</v>
      </c>
      <c r="HR99" s="48">
        <f t="shared" si="1036"/>
        <v>5</v>
      </c>
      <c r="HS99" s="48">
        <f t="shared" si="1036"/>
        <v>33</v>
      </c>
      <c r="HT99" s="48">
        <f t="shared" si="1036"/>
        <v>11</v>
      </c>
      <c r="HU99" s="12">
        <f>SUM(HN99:HT99)</f>
        <v>303</v>
      </c>
      <c r="HV99" s="12">
        <f t="shared" si="772"/>
        <v>286</v>
      </c>
      <c r="HW99" s="22">
        <f t="shared" ref="HW99:HW101" si="1061">HW98+"00:15"</f>
        <v>0.71874999999999956</v>
      </c>
      <c r="HX99" s="48">
        <f t="shared" si="1037"/>
        <v>136</v>
      </c>
      <c r="HY99" s="48">
        <f t="shared" si="1037"/>
        <v>13</v>
      </c>
      <c r="HZ99" s="48">
        <f t="shared" si="1037"/>
        <v>4</v>
      </c>
      <c r="IA99" s="48">
        <f t="shared" si="1037"/>
        <v>0</v>
      </c>
      <c r="IB99" s="48">
        <f t="shared" si="1037"/>
        <v>7</v>
      </c>
      <c r="IC99" s="48">
        <f t="shared" si="1037"/>
        <v>8</v>
      </c>
      <c r="ID99" s="48">
        <f t="shared" si="1037"/>
        <v>1</v>
      </c>
      <c r="IE99" s="12">
        <f t="shared" si="809"/>
        <v>169</v>
      </c>
      <c r="IF99" s="12">
        <f t="shared" si="774"/>
        <v>172.39999999999998</v>
      </c>
    </row>
    <row r="100" spans="1:240" ht="13" customHeight="1" x14ac:dyDescent="0.25">
      <c r="A100" s="22">
        <f t="shared" si="1038"/>
        <v>0.72916666666666619</v>
      </c>
      <c r="B100" s="42">
        <v>6</v>
      </c>
      <c r="C100" s="42">
        <v>1</v>
      </c>
      <c r="D100" s="42">
        <v>0</v>
      </c>
      <c r="E100" s="42">
        <v>0</v>
      </c>
      <c r="F100" s="42">
        <v>0</v>
      </c>
      <c r="G100" s="42">
        <v>4</v>
      </c>
      <c r="H100" s="42">
        <v>2</v>
      </c>
      <c r="I100" s="12">
        <f>SUM(B100:H100)</f>
        <v>13</v>
      </c>
      <c r="J100" s="12">
        <f t="shared" si="800"/>
        <v>9</v>
      </c>
      <c r="K100" s="22">
        <f t="shared" si="1039"/>
        <v>0.72916666666666619</v>
      </c>
      <c r="L100" s="42">
        <v>22</v>
      </c>
      <c r="M100" s="42">
        <v>4</v>
      </c>
      <c r="N100" s="42">
        <v>2</v>
      </c>
      <c r="O100" s="42">
        <v>0</v>
      </c>
      <c r="P100" s="42">
        <v>0</v>
      </c>
      <c r="Q100" s="42">
        <v>1</v>
      </c>
      <c r="R100" s="42">
        <v>4</v>
      </c>
      <c r="S100" s="12">
        <f>SUM(L100:R100)</f>
        <v>33</v>
      </c>
      <c r="T100" s="12">
        <f t="shared" si="730"/>
        <v>30.2</v>
      </c>
      <c r="U100" s="22">
        <f t="shared" si="1040"/>
        <v>0.72916666666666619</v>
      </c>
      <c r="V100" s="42">
        <v>21</v>
      </c>
      <c r="W100" s="42">
        <v>0</v>
      </c>
      <c r="X100" s="42">
        <v>1</v>
      </c>
      <c r="Y100" s="42">
        <v>0</v>
      </c>
      <c r="Z100" s="42">
        <v>0</v>
      </c>
      <c r="AA100" s="42">
        <v>3</v>
      </c>
      <c r="AB100" s="42">
        <v>0</v>
      </c>
      <c r="AC100" s="12">
        <f>SUM(V100:AB100)</f>
        <v>25</v>
      </c>
      <c r="AD100" s="12">
        <f t="shared" si="732"/>
        <v>23.7</v>
      </c>
      <c r="AE100" s="22">
        <f t="shared" si="1041"/>
        <v>0.72916666666666619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12">
        <f>SUM(AF100:AL100)</f>
        <v>0</v>
      </c>
      <c r="AN100" s="12">
        <f t="shared" si="734"/>
        <v>0</v>
      </c>
      <c r="AO100" s="22">
        <f t="shared" si="1042"/>
        <v>0.72916666666666619</v>
      </c>
      <c r="AP100" s="42">
        <v>1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1</v>
      </c>
      <c r="AW100" s="12">
        <f>SUM(AP100:AV100)</f>
        <v>2</v>
      </c>
      <c r="AX100" s="12">
        <f t="shared" si="736"/>
        <v>1.2</v>
      </c>
      <c r="AY100" s="22">
        <f t="shared" si="1043"/>
        <v>0.72916666666666619</v>
      </c>
      <c r="AZ100" s="42">
        <v>186</v>
      </c>
      <c r="BA100" s="42">
        <v>24</v>
      </c>
      <c r="BB100" s="42">
        <v>6</v>
      </c>
      <c r="BC100" s="42">
        <v>1</v>
      </c>
      <c r="BD100" s="42">
        <v>7</v>
      </c>
      <c r="BE100" s="42">
        <v>17</v>
      </c>
      <c r="BF100" s="42">
        <v>13</v>
      </c>
      <c r="BG100" s="12">
        <f>SUM(AZ100:BF100)</f>
        <v>254</v>
      </c>
      <c r="BH100" s="12">
        <f t="shared" si="738"/>
        <v>244.70000000000002</v>
      </c>
      <c r="BI100" s="22">
        <f t="shared" si="1044"/>
        <v>0.72916666666666619</v>
      </c>
      <c r="BJ100" s="42">
        <v>1</v>
      </c>
      <c r="BK100" s="42">
        <v>1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12">
        <f>SUM(BJ100:BP100)</f>
        <v>2</v>
      </c>
      <c r="BR100" s="12">
        <f t="shared" si="740"/>
        <v>2</v>
      </c>
      <c r="BS100" s="22">
        <f t="shared" si="1045"/>
        <v>0.72916666666666619</v>
      </c>
      <c r="BT100" s="42">
        <v>0</v>
      </c>
      <c r="BU100" s="42">
        <v>0</v>
      </c>
      <c r="BV100" s="42">
        <v>0</v>
      </c>
      <c r="BW100" s="42">
        <v>0</v>
      </c>
      <c r="BX100" s="42">
        <v>0</v>
      </c>
      <c r="BY100" s="42">
        <v>0</v>
      </c>
      <c r="BZ100" s="42">
        <v>0</v>
      </c>
      <c r="CA100" s="12">
        <f>SUM(BT100:BZ100)</f>
        <v>0</v>
      </c>
      <c r="CB100" s="12">
        <f t="shared" si="742"/>
        <v>0</v>
      </c>
      <c r="CC100" s="22">
        <f t="shared" si="1046"/>
        <v>0.72916666666666619</v>
      </c>
      <c r="CD100" s="42">
        <v>1</v>
      </c>
      <c r="CE100" s="42">
        <v>0</v>
      </c>
      <c r="CF100" s="42">
        <v>0</v>
      </c>
      <c r="CG100" s="42">
        <v>0</v>
      </c>
      <c r="CH100" s="42">
        <v>0</v>
      </c>
      <c r="CI100" s="42">
        <v>0</v>
      </c>
      <c r="CJ100" s="42">
        <v>0</v>
      </c>
      <c r="CK100" s="12">
        <f>SUM(CD100:CJ100)</f>
        <v>1</v>
      </c>
      <c r="CL100" s="12">
        <f t="shared" si="744"/>
        <v>1</v>
      </c>
      <c r="CM100" s="22">
        <f t="shared" si="1047"/>
        <v>0.72916666666666619</v>
      </c>
      <c r="CN100" s="42">
        <v>0</v>
      </c>
      <c r="CO100" s="42">
        <v>0</v>
      </c>
      <c r="CP100" s="42">
        <v>0</v>
      </c>
      <c r="CQ100" s="42">
        <v>0</v>
      </c>
      <c r="CR100" s="42">
        <v>0</v>
      </c>
      <c r="CS100" s="42">
        <v>0</v>
      </c>
      <c r="CT100" s="42">
        <v>3</v>
      </c>
      <c r="CU100" s="12">
        <f>SUM(CN100:CT100)</f>
        <v>3</v>
      </c>
      <c r="CV100" s="12">
        <f t="shared" si="746"/>
        <v>0.60000000000000009</v>
      </c>
      <c r="CW100" s="22">
        <f t="shared" si="1048"/>
        <v>0.72916666666666619</v>
      </c>
      <c r="CX100" s="42">
        <v>7</v>
      </c>
      <c r="CY100" s="42">
        <v>0</v>
      </c>
      <c r="CZ100" s="42">
        <v>0</v>
      </c>
      <c r="DA100" s="42">
        <v>0</v>
      </c>
      <c r="DB100" s="42">
        <v>0</v>
      </c>
      <c r="DC100" s="42">
        <v>0</v>
      </c>
      <c r="DD100" s="42">
        <v>3</v>
      </c>
      <c r="DE100" s="12">
        <f>SUM(CX100:DD100)</f>
        <v>10</v>
      </c>
      <c r="DF100" s="12">
        <f t="shared" si="748"/>
        <v>7.6</v>
      </c>
      <c r="DG100" s="22">
        <f t="shared" si="1049"/>
        <v>0.72916666666666619</v>
      </c>
      <c r="DH100" s="42">
        <v>0</v>
      </c>
      <c r="DI100" s="42">
        <v>0</v>
      </c>
      <c r="DJ100" s="42">
        <v>0</v>
      </c>
      <c r="DK100" s="42">
        <v>0</v>
      </c>
      <c r="DL100" s="42">
        <v>0</v>
      </c>
      <c r="DM100" s="42">
        <v>0</v>
      </c>
      <c r="DN100" s="42">
        <v>0</v>
      </c>
      <c r="DO100" s="12">
        <f>SUM(DH100:DN100)</f>
        <v>0</v>
      </c>
      <c r="DP100" s="12">
        <f t="shared" si="750"/>
        <v>0</v>
      </c>
      <c r="DQ100" s="22">
        <f t="shared" si="1050"/>
        <v>0.72916666666666619</v>
      </c>
      <c r="DR100" s="42">
        <v>16</v>
      </c>
      <c r="DS100" s="42">
        <v>2</v>
      </c>
      <c r="DT100" s="42">
        <v>0</v>
      </c>
      <c r="DU100" s="42">
        <v>0</v>
      </c>
      <c r="DV100" s="42">
        <v>0</v>
      </c>
      <c r="DW100" s="42">
        <v>2</v>
      </c>
      <c r="DX100" s="42">
        <v>0</v>
      </c>
      <c r="DY100" s="12">
        <f>SUM(DR100:DX100)</f>
        <v>20</v>
      </c>
      <c r="DZ100" s="12">
        <f t="shared" si="752"/>
        <v>18.8</v>
      </c>
      <c r="EA100" s="22">
        <f t="shared" si="1051"/>
        <v>0.72916666666666619</v>
      </c>
      <c r="EB100" s="42">
        <v>122</v>
      </c>
      <c r="EC100" s="42">
        <v>15</v>
      </c>
      <c r="ED100" s="42">
        <v>2</v>
      </c>
      <c r="EE100" s="42">
        <v>0</v>
      </c>
      <c r="EF100" s="42">
        <v>7</v>
      </c>
      <c r="EG100" s="42">
        <v>7</v>
      </c>
      <c r="EH100" s="42">
        <v>2</v>
      </c>
      <c r="EI100" s="12">
        <f>SUM(EB100:EH100)</f>
        <v>155</v>
      </c>
      <c r="EJ100" s="12">
        <f t="shared" si="754"/>
        <v>157.20000000000002</v>
      </c>
      <c r="EK100" s="22">
        <f t="shared" si="1052"/>
        <v>0.72916666666666619</v>
      </c>
      <c r="EL100" s="42">
        <v>0</v>
      </c>
      <c r="EM100" s="42">
        <v>0</v>
      </c>
      <c r="EN100" s="42">
        <v>0</v>
      </c>
      <c r="EO100" s="42">
        <v>0</v>
      </c>
      <c r="EP100" s="42">
        <v>0</v>
      </c>
      <c r="EQ100" s="42">
        <v>0</v>
      </c>
      <c r="ER100" s="42">
        <v>0</v>
      </c>
      <c r="ES100" s="12">
        <f>SUM(EL100:ER100)</f>
        <v>0</v>
      </c>
      <c r="ET100" s="12">
        <f t="shared" si="756"/>
        <v>0</v>
      </c>
      <c r="EU100" s="22">
        <f t="shared" si="1053"/>
        <v>0.72916666666666619</v>
      </c>
      <c r="EV100" s="42">
        <v>1</v>
      </c>
      <c r="EW100" s="42">
        <v>0</v>
      </c>
      <c r="EX100" s="42">
        <v>0</v>
      </c>
      <c r="EY100" s="42">
        <v>0</v>
      </c>
      <c r="EZ100" s="42">
        <v>0</v>
      </c>
      <c r="FA100" s="42">
        <v>0</v>
      </c>
      <c r="FB100" s="42">
        <v>0</v>
      </c>
      <c r="FC100" s="12">
        <f>SUM(EV100:FB100)</f>
        <v>1</v>
      </c>
      <c r="FD100" s="12">
        <f t="shared" si="758"/>
        <v>1</v>
      </c>
      <c r="FE100" s="22">
        <f t="shared" si="1054"/>
        <v>0.72916666666666619</v>
      </c>
      <c r="FF100" s="48">
        <f t="shared" si="1030"/>
        <v>1</v>
      </c>
      <c r="FG100" s="48">
        <f t="shared" si="1030"/>
        <v>0</v>
      </c>
      <c r="FH100" s="48">
        <f t="shared" si="1030"/>
        <v>0</v>
      </c>
      <c r="FI100" s="48">
        <f t="shared" si="1030"/>
        <v>0</v>
      </c>
      <c r="FJ100" s="48">
        <f t="shared" si="1030"/>
        <v>0</v>
      </c>
      <c r="FK100" s="48">
        <f t="shared" si="1030"/>
        <v>0</v>
      </c>
      <c r="FL100" s="48">
        <f t="shared" si="1030"/>
        <v>4</v>
      </c>
      <c r="FM100" s="12">
        <f>SUM(FF100:FL100)</f>
        <v>5</v>
      </c>
      <c r="FN100" s="12">
        <f t="shared" si="760"/>
        <v>1.8</v>
      </c>
      <c r="FO100" s="22">
        <f t="shared" si="1055"/>
        <v>0.72916666666666619</v>
      </c>
      <c r="FP100" s="48">
        <f t="shared" si="1031"/>
        <v>49</v>
      </c>
      <c r="FQ100" s="48">
        <f t="shared" si="1031"/>
        <v>5</v>
      </c>
      <c r="FR100" s="48">
        <f t="shared" si="1031"/>
        <v>3</v>
      </c>
      <c r="FS100" s="48">
        <f t="shared" si="1031"/>
        <v>0</v>
      </c>
      <c r="FT100" s="48">
        <f t="shared" si="1031"/>
        <v>0</v>
      </c>
      <c r="FU100" s="48">
        <f t="shared" si="1031"/>
        <v>8</v>
      </c>
      <c r="FV100" s="48">
        <f t="shared" si="1031"/>
        <v>6</v>
      </c>
      <c r="FW100" s="12">
        <f>SUM(FP100:FV100)</f>
        <v>71</v>
      </c>
      <c r="FX100" s="12">
        <f t="shared" si="762"/>
        <v>62.900000000000006</v>
      </c>
      <c r="FY100" s="22">
        <f t="shared" si="1056"/>
        <v>0.72916666666666619</v>
      </c>
      <c r="FZ100" s="48">
        <f t="shared" si="1032"/>
        <v>144</v>
      </c>
      <c r="GA100" s="48">
        <f t="shared" si="1032"/>
        <v>15</v>
      </c>
      <c r="GB100" s="48">
        <f t="shared" si="1032"/>
        <v>3</v>
      </c>
      <c r="GC100" s="48">
        <f t="shared" si="1032"/>
        <v>0</v>
      </c>
      <c r="GD100" s="48">
        <f t="shared" si="1032"/>
        <v>7</v>
      </c>
      <c r="GE100" s="48">
        <f t="shared" si="1032"/>
        <v>10</v>
      </c>
      <c r="GF100" s="48">
        <f t="shared" si="1032"/>
        <v>2</v>
      </c>
      <c r="GG100" s="12">
        <f>SUM(FZ100:GF100)</f>
        <v>181</v>
      </c>
      <c r="GH100" s="12">
        <f t="shared" si="764"/>
        <v>181.9</v>
      </c>
      <c r="GI100" s="22">
        <f t="shared" si="1057"/>
        <v>0.72916666666666619</v>
      </c>
      <c r="GJ100" s="48">
        <f t="shared" si="1033"/>
        <v>188</v>
      </c>
      <c r="GK100" s="48">
        <f t="shared" si="1033"/>
        <v>25</v>
      </c>
      <c r="GL100" s="48">
        <f t="shared" si="1033"/>
        <v>6</v>
      </c>
      <c r="GM100" s="48">
        <f t="shared" si="1033"/>
        <v>1</v>
      </c>
      <c r="GN100" s="48">
        <f t="shared" si="1033"/>
        <v>7</v>
      </c>
      <c r="GO100" s="48">
        <f t="shared" si="1033"/>
        <v>17</v>
      </c>
      <c r="GP100" s="48">
        <f t="shared" si="1033"/>
        <v>14</v>
      </c>
      <c r="GQ100" s="12">
        <f>SUM(GJ100:GP100)</f>
        <v>258</v>
      </c>
      <c r="GR100" s="12">
        <f t="shared" si="766"/>
        <v>247.90000000000003</v>
      </c>
      <c r="GS100" s="22">
        <f t="shared" si="1058"/>
        <v>0.72916666666666619</v>
      </c>
      <c r="GT100" s="48">
        <f t="shared" si="1034"/>
        <v>39</v>
      </c>
      <c r="GU100" s="48">
        <f t="shared" si="1034"/>
        <v>7</v>
      </c>
      <c r="GV100" s="48">
        <f t="shared" si="1034"/>
        <v>2</v>
      </c>
      <c r="GW100" s="48">
        <f t="shared" si="1034"/>
        <v>0</v>
      </c>
      <c r="GX100" s="48">
        <f t="shared" si="1034"/>
        <v>0</v>
      </c>
      <c r="GY100" s="48">
        <f t="shared" si="1034"/>
        <v>3</v>
      </c>
      <c r="GZ100" s="48">
        <f t="shared" si="1034"/>
        <v>4</v>
      </c>
      <c r="HA100" s="12">
        <f>SUM(GT100:GZ100)</f>
        <v>55</v>
      </c>
      <c r="HB100" s="12">
        <f t="shared" si="768"/>
        <v>51</v>
      </c>
      <c r="HC100" s="22">
        <f t="shared" si="1059"/>
        <v>0.72916666666666619</v>
      </c>
      <c r="HD100" s="48">
        <f t="shared" si="1035"/>
        <v>8</v>
      </c>
      <c r="HE100" s="48">
        <f t="shared" si="1035"/>
        <v>0</v>
      </c>
      <c r="HF100" s="48">
        <f t="shared" si="1035"/>
        <v>0</v>
      </c>
      <c r="HG100" s="48">
        <f t="shared" si="1035"/>
        <v>0</v>
      </c>
      <c r="HH100" s="48">
        <f t="shared" si="1035"/>
        <v>0</v>
      </c>
      <c r="HI100" s="48">
        <f t="shared" si="1035"/>
        <v>0</v>
      </c>
      <c r="HJ100" s="48">
        <f t="shared" si="1035"/>
        <v>6</v>
      </c>
      <c r="HK100" s="12">
        <f>SUM(HD100:HJ100)</f>
        <v>14</v>
      </c>
      <c r="HL100" s="12">
        <f t="shared" si="770"/>
        <v>9.1999999999999993</v>
      </c>
      <c r="HM100" s="22">
        <f t="shared" si="1060"/>
        <v>0.72916666666666619</v>
      </c>
      <c r="HN100" s="48">
        <f t="shared" si="1036"/>
        <v>200</v>
      </c>
      <c r="HO100" s="48">
        <f t="shared" si="1036"/>
        <v>25</v>
      </c>
      <c r="HP100" s="48">
        <f t="shared" si="1036"/>
        <v>6</v>
      </c>
      <c r="HQ100" s="48">
        <f t="shared" si="1036"/>
        <v>1</v>
      </c>
      <c r="HR100" s="48">
        <f t="shared" si="1036"/>
        <v>7</v>
      </c>
      <c r="HS100" s="48">
        <f t="shared" si="1036"/>
        <v>21</v>
      </c>
      <c r="HT100" s="48">
        <f t="shared" si="1036"/>
        <v>18</v>
      </c>
      <c r="HU100" s="12">
        <f>SUM(HN100:HT100)</f>
        <v>278</v>
      </c>
      <c r="HV100" s="12">
        <f t="shared" si="772"/>
        <v>262.3</v>
      </c>
      <c r="HW100" s="22">
        <f t="shared" si="1061"/>
        <v>0.72916666666666619</v>
      </c>
      <c r="HX100" s="48">
        <f t="shared" si="1037"/>
        <v>139</v>
      </c>
      <c r="HY100" s="48">
        <f t="shared" si="1037"/>
        <v>17</v>
      </c>
      <c r="HZ100" s="48">
        <f t="shared" si="1037"/>
        <v>2</v>
      </c>
      <c r="IA100" s="48">
        <f t="shared" si="1037"/>
        <v>0</v>
      </c>
      <c r="IB100" s="48">
        <f t="shared" si="1037"/>
        <v>7</v>
      </c>
      <c r="IC100" s="48">
        <f t="shared" si="1037"/>
        <v>9</v>
      </c>
      <c r="ID100" s="48">
        <f t="shared" si="1037"/>
        <v>2</v>
      </c>
      <c r="IE100" s="12">
        <f t="shared" si="809"/>
        <v>176</v>
      </c>
      <c r="IF100" s="12">
        <f t="shared" si="774"/>
        <v>177</v>
      </c>
    </row>
    <row r="101" spans="1:240" ht="13" customHeight="1" thickBot="1" x14ac:dyDescent="0.3">
      <c r="A101" s="22">
        <f t="shared" si="1038"/>
        <v>0.73958333333333282</v>
      </c>
      <c r="B101" s="42">
        <v>6</v>
      </c>
      <c r="C101" s="42">
        <v>0</v>
      </c>
      <c r="D101" s="42">
        <v>0</v>
      </c>
      <c r="E101" s="42">
        <v>0</v>
      </c>
      <c r="F101" s="42">
        <v>0</v>
      </c>
      <c r="G101" s="42">
        <v>4</v>
      </c>
      <c r="H101" s="42">
        <v>2</v>
      </c>
      <c r="I101" s="12">
        <f>SUM(B101:H101)</f>
        <v>12</v>
      </c>
      <c r="J101" s="12">
        <f t="shared" si="800"/>
        <v>8</v>
      </c>
      <c r="K101" s="22">
        <f t="shared" si="1039"/>
        <v>0.73958333333333282</v>
      </c>
      <c r="L101" s="42">
        <v>10</v>
      </c>
      <c r="M101" s="42">
        <v>0</v>
      </c>
      <c r="N101" s="42">
        <v>1</v>
      </c>
      <c r="O101" s="42">
        <v>0</v>
      </c>
      <c r="P101" s="42">
        <v>0</v>
      </c>
      <c r="Q101" s="42">
        <v>0</v>
      </c>
      <c r="R101" s="42">
        <v>1</v>
      </c>
      <c r="S101" s="12">
        <f>SUM(L101:R101)</f>
        <v>12</v>
      </c>
      <c r="T101" s="12">
        <f t="shared" si="730"/>
        <v>11.7</v>
      </c>
      <c r="U101" s="22">
        <f t="shared" si="1040"/>
        <v>0.73958333333333282</v>
      </c>
      <c r="V101" s="42">
        <v>17</v>
      </c>
      <c r="W101" s="42">
        <v>3</v>
      </c>
      <c r="X101" s="42">
        <v>1</v>
      </c>
      <c r="Y101" s="42">
        <v>0</v>
      </c>
      <c r="Z101" s="42">
        <v>0</v>
      </c>
      <c r="AA101" s="42">
        <v>4</v>
      </c>
      <c r="AB101" s="42">
        <v>0</v>
      </c>
      <c r="AC101" s="12">
        <f>SUM(V101:AB101)</f>
        <v>25</v>
      </c>
      <c r="AD101" s="12">
        <f t="shared" si="732"/>
        <v>23.1</v>
      </c>
      <c r="AE101" s="22">
        <f t="shared" si="1041"/>
        <v>0.73958333333333282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12">
        <f>SUM(AF101:AL101)</f>
        <v>0</v>
      </c>
      <c r="AN101" s="12">
        <f t="shared" si="734"/>
        <v>0</v>
      </c>
      <c r="AO101" s="22">
        <f t="shared" si="1042"/>
        <v>0.73958333333333282</v>
      </c>
      <c r="AP101" s="42">
        <v>2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1</v>
      </c>
      <c r="AW101" s="12">
        <f>SUM(AP101:AV101)</f>
        <v>3</v>
      </c>
      <c r="AX101" s="12">
        <f t="shared" si="736"/>
        <v>2.2000000000000002</v>
      </c>
      <c r="AY101" s="22">
        <f t="shared" si="1043"/>
        <v>0.73958333333333282</v>
      </c>
      <c r="AZ101" s="42">
        <v>181</v>
      </c>
      <c r="BA101" s="42">
        <v>28</v>
      </c>
      <c r="BB101" s="42">
        <v>2</v>
      </c>
      <c r="BC101" s="42">
        <v>0</v>
      </c>
      <c r="BD101" s="42">
        <v>6</v>
      </c>
      <c r="BE101" s="42">
        <v>16</v>
      </c>
      <c r="BF101" s="42">
        <v>8</v>
      </c>
      <c r="BG101" s="12">
        <f>SUM(AZ101:BF101)</f>
        <v>241</v>
      </c>
      <c r="BH101" s="12">
        <f t="shared" si="738"/>
        <v>232</v>
      </c>
      <c r="BI101" s="22">
        <f t="shared" si="1044"/>
        <v>0.73958333333333282</v>
      </c>
      <c r="BJ101" s="42">
        <v>2</v>
      </c>
      <c r="BK101" s="42">
        <v>1</v>
      </c>
      <c r="BL101" s="42">
        <v>1</v>
      </c>
      <c r="BM101" s="42">
        <v>0</v>
      </c>
      <c r="BN101" s="42">
        <v>0</v>
      </c>
      <c r="BO101" s="42">
        <v>2</v>
      </c>
      <c r="BP101" s="42">
        <v>0</v>
      </c>
      <c r="BQ101" s="12">
        <f>SUM(BJ101:BP101)</f>
        <v>6</v>
      </c>
      <c r="BR101" s="12">
        <f t="shared" si="740"/>
        <v>5.3</v>
      </c>
      <c r="BS101" s="22">
        <f t="shared" si="1045"/>
        <v>0.73958333333333282</v>
      </c>
      <c r="BT101" s="42">
        <v>0</v>
      </c>
      <c r="BU101" s="42">
        <v>0</v>
      </c>
      <c r="BV101" s="42">
        <v>0</v>
      </c>
      <c r="BW101" s="42">
        <v>0</v>
      </c>
      <c r="BX101" s="42">
        <v>0</v>
      </c>
      <c r="BY101" s="42">
        <v>0</v>
      </c>
      <c r="BZ101" s="42">
        <v>0</v>
      </c>
      <c r="CA101" s="12">
        <f>SUM(BT101:BZ101)</f>
        <v>0</v>
      </c>
      <c r="CB101" s="12">
        <f t="shared" si="742"/>
        <v>0</v>
      </c>
      <c r="CC101" s="22">
        <f t="shared" si="1046"/>
        <v>0.73958333333333282</v>
      </c>
      <c r="CD101" s="42">
        <v>1</v>
      </c>
      <c r="CE101" s="42">
        <v>0</v>
      </c>
      <c r="CF101" s="42">
        <v>0</v>
      </c>
      <c r="CG101" s="42">
        <v>0</v>
      </c>
      <c r="CH101" s="42">
        <v>0</v>
      </c>
      <c r="CI101" s="42">
        <v>0</v>
      </c>
      <c r="CJ101" s="42">
        <v>0</v>
      </c>
      <c r="CK101" s="12">
        <f>SUM(CD101:CJ101)</f>
        <v>1</v>
      </c>
      <c r="CL101" s="12">
        <f t="shared" si="744"/>
        <v>1</v>
      </c>
      <c r="CM101" s="22">
        <f t="shared" si="1047"/>
        <v>0.73958333333333282</v>
      </c>
      <c r="CN101" s="42">
        <v>0</v>
      </c>
      <c r="CO101" s="42">
        <v>0</v>
      </c>
      <c r="CP101" s="42">
        <v>0</v>
      </c>
      <c r="CQ101" s="42">
        <v>0</v>
      </c>
      <c r="CR101" s="42">
        <v>0</v>
      </c>
      <c r="CS101" s="42">
        <v>0</v>
      </c>
      <c r="CT101" s="42">
        <v>3</v>
      </c>
      <c r="CU101" s="12">
        <f>SUM(CN101:CT101)</f>
        <v>3</v>
      </c>
      <c r="CV101" s="12">
        <f t="shared" si="746"/>
        <v>0.60000000000000009</v>
      </c>
      <c r="CW101" s="22">
        <f t="shared" si="1048"/>
        <v>0.73958333333333282</v>
      </c>
      <c r="CX101" s="42">
        <v>5</v>
      </c>
      <c r="CY101" s="42">
        <v>0</v>
      </c>
      <c r="CZ101" s="42">
        <v>0</v>
      </c>
      <c r="DA101" s="42">
        <v>0</v>
      </c>
      <c r="DB101" s="42">
        <v>0</v>
      </c>
      <c r="DC101" s="42">
        <v>1</v>
      </c>
      <c r="DD101" s="42">
        <v>0</v>
      </c>
      <c r="DE101" s="12">
        <f>SUM(CX101:DD101)</f>
        <v>6</v>
      </c>
      <c r="DF101" s="12">
        <f t="shared" si="748"/>
        <v>5.4</v>
      </c>
      <c r="DG101" s="22">
        <f t="shared" si="1049"/>
        <v>0.73958333333333282</v>
      </c>
      <c r="DH101" s="42">
        <v>0</v>
      </c>
      <c r="DI101" s="42">
        <v>0</v>
      </c>
      <c r="DJ101" s="42">
        <v>0</v>
      </c>
      <c r="DK101" s="42">
        <v>0</v>
      </c>
      <c r="DL101" s="42">
        <v>0</v>
      </c>
      <c r="DM101" s="42">
        <v>0</v>
      </c>
      <c r="DN101" s="42">
        <v>0</v>
      </c>
      <c r="DO101" s="12">
        <f>SUM(DH101:DN101)</f>
        <v>0</v>
      </c>
      <c r="DP101" s="12">
        <f t="shared" si="750"/>
        <v>0</v>
      </c>
      <c r="DQ101" s="22">
        <f t="shared" si="1050"/>
        <v>0.73958333333333282</v>
      </c>
      <c r="DR101" s="42">
        <v>14</v>
      </c>
      <c r="DS101" s="42">
        <v>2</v>
      </c>
      <c r="DT101" s="42">
        <v>1</v>
      </c>
      <c r="DU101" s="42">
        <v>0</v>
      </c>
      <c r="DV101" s="42">
        <v>0</v>
      </c>
      <c r="DW101" s="42">
        <v>0</v>
      </c>
      <c r="DX101" s="42">
        <v>0</v>
      </c>
      <c r="DY101" s="12">
        <f>SUM(DR101:DX101)</f>
        <v>17</v>
      </c>
      <c r="DZ101" s="12">
        <f t="shared" si="752"/>
        <v>17.5</v>
      </c>
      <c r="EA101" s="22">
        <f t="shared" si="1051"/>
        <v>0.73958333333333282</v>
      </c>
      <c r="EB101" s="42">
        <v>127</v>
      </c>
      <c r="EC101" s="42">
        <v>13</v>
      </c>
      <c r="ED101" s="42">
        <v>2</v>
      </c>
      <c r="EE101" s="42">
        <v>0</v>
      </c>
      <c r="EF101" s="42">
        <v>7</v>
      </c>
      <c r="EG101" s="42">
        <v>10</v>
      </c>
      <c r="EH101" s="42">
        <v>2</v>
      </c>
      <c r="EI101" s="12">
        <f>SUM(EB101:EH101)</f>
        <v>161</v>
      </c>
      <c r="EJ101" s="12">
        <f t="shared" si="754"/>
        <v>161.4</v>
      </c>
      <c r="EK101" s="22">
        <f t="shared" si="1052"/>
        <v>0.73958333333333282</v>
      </c>
      <c r="EL101" s="42">
        <v>0</v>
      </c>
      <c r="EM101" s="42">
        <v>0</v>
      </c>
      <c r="EN101" s="42">
        <v>0</v>
      </c>
      <c r="EO101" s="42">
        <v>0</v>
      </c>
      <c r="EP101" s="42">
        <v>0</v>
      </c>
      <c r="EQ101" s="42">
        <v>0</v>
      </c>
      <c r="ER101" s="42">
        <v>0</v>
      </c>
      <c r="ES101" s="12">
        <f>SUM(EL101:ER101)</f>
        <v>0</v>
      </c>
      <c r="ET101" s="12">
        <f t="shared" si="756"/>
        <v>0</v>
      </c>
      <c r="EU101" s="22">
        <f t="shared" si="1053"/>
        <v>0.73958333333333282</v>
      </c>
      <c r="EV101" s="42">
        <v>0</v>
      </c>
      <c r="EW101" s="42">
        <v>0</v>
      </c>
      <c r="EX101" s="42">
        <v>0</v>
      </c>
      <c r="EY101" s="42">
        <v>0</v>
      </c>
      <c r="EZ101" s="42">
        <v>0</v>
      </c>
      <c r="FA101" s="42">
        <v>0</v>
      </c>
      <c r="FB101" s="42">
        <v>0</v>
      </c>
      <c r="FC101" s="12">
        <f>SUM(EV101:FB101)</f>
        <v>0</v>
      </c>
      <c r="FD101" s="12">
        <f t="shared" si="758"/>
        <v>0</v>
      </c>
      <c r="FE101" s="22">
        <f t="shared" si="1054"/>
        <v>0.73958333333333282</v>
      </c>
      <c r="FF101" s="48">
        <f t="shared" si="1030"/>
        <v>2</v>
      </c>
      <c r="FG101" s="48">
        <f t="shared" si="1030"/>
        <v>0</v>
      </c>
      <c r="FH101" s="48">
        <f t="shared" si="1030"/>
        <v>0</v>
      </c>
      <c r="FI101" s="48">
        <f t="shared" si="1030"/>
        <v>0</v>
      </c>
      <c r="FJ101" s="48">
        <f t="shared" si="1030"/>
        <v>0</v>
      </c>
      <c r="FK101" s="48">
        <f t="shared" si="1030"/>
        <v>0</v>
      </c>
      <c r="FL101" s="48">
        <f t="shared" si="1030"/>
        <v>4</v>
      </c>
      <c r="FM101" s="12">
        <f>SUM(FF101:FL101)</f>
        <v>6</v>
      </c>
      <c r="FN101" s="12">
        <f t="shared" si="760"/>
        <v>2.8</v>
      </c>
      <c r="FO101" s="22">
        <f t="shared" si="1055"/>
        <v>0.73958333333333282</v>
      </c>
      <c r="FP101" s="48">
        <f t="shared" si="1031"/>
        <v>33</v>
      </c>
      <c r="FQ101" s="48">
        <f t="shared" si="1031"/>
        <v>3</v>
      </c>
      <c r="FR101" s="48">
        <f t="shared" si="1031"/>
        <v>2</v>
      </c>
      <c r="FS101" s="48">
        <f t="shared" si="1031"/>
        <v>0</v>
      </c>
      <c r="FT101" s="48">
        <f t="shared" si="1031"/>
        <v>0</v>
      </c>
      <c r="FU101" s="48">
        <f t="shared" si="1031"/>
        <v>8</v>
      </c>
      <c r="FV101" s="48">
        <f t="shared" si="1031"/>
        <v>3</v>
      </c>
      <c r="FW101" s="12">
        <f>SUM(FP101:FV101)</f>
        <v>49</v>
      </c>
      <c r="FX101" s="12">
        <f t="shared" si="762"/>
        <v>42.800000000000004</v>
      </c>
      <c r="FY101" s="22">
        <f t="shared" si="1056"/>
        <v>0.73958333333333282</v>
      </c>
      <c r="FZ101" s="48">
        <f t="shared" si="1032"/>
        <v>145</v>
      </c>
      <c r="GA101" s="48">
        <f t="shared" si="1032"/>
        <v>16</v>
      </c>
      <c r="GB101" s="48">
        <f t="shared" si="1032"/>
        <v>3</v>
      </c>
      <c r="GC101" s="48">
        <f t="shared" si="1032"/>
        <v>0</v>
      </c>
      <c r="GD101" s="48">
        <f t="shared" si="1032"/>
        <v>7</v>
      </c>
      <c r="GE101" s="48">
        <f t="shared" si="1032"/>
        <v>14</v>
      </c>
      <c r="GF101" s="48">
        <f t="shared" si="1032"/>
        <v>2</v>
      </c>
      <c r="GG101" s="12">
        <f>SUM(FZ101:GF101)</f>
        <v>187</v>
      </c>
      <c r="GH101" s="12">
        <f t="shared" si="764"/>
        <v>185.5</v>
      </c>
      <c r="GI101" s="22">
        <f t="shared" si="1057"/>
        <v>0.73958333333333282</v>
      </c>
      <c r="GJ101" s="48">
        <f t="shared" si="1033"/>
        <v>185</v>
      </c>
      <c r="GK101" s="48">
        <f t="shared" si="1033"/>
        <v>29</v>
      </c>
      <c r="GL101" s="48">
        <f t="shared" si="1033"/>
        <v>3</v>
      </c>
      <c r="GM101" s="48">
        <f t="shared" si="1033"/>
        <v>0</v>
      </c>
      <c r="GN101" s="48">
        <f t="shared" si="1033"/>
        <v>6</v>
      </c>
      <c r="GO101" s="48">
        <f t="shared" si="1033"/>
        <v>18</v>
      </c>
      <c r="GP101" s="48">
        <f t="shared" si="1033"/>
        <v>9</v>
      </c>
      <c r="GQ101" s="12">
        <f>SUM(GJ101:GP101)</f>
        <v>250</v>
      </c>
      <c r="GR101" s="12">
        <f t="shared" si="766"/>
        <v>239.5</v>
      </c>
      <c r="GS101" s="22">
        <f t="shared" si="1058"/>
        <v>0.73958333333333282</v>
      </c>
      <c r="GT101" s="48">
        <f t="shared" si="1034"/>
        <v>26</v>
      </c>
      <c r="GU101" s="48">
        <f t="shared" si="1034"/>
        <v>3</v>
      </c>
      <c r="GV101" s="48">
        <f t="shared" si="1034"/>
        <v>3</v>
      </c>
      <c r="GW101" s="48">
        <f t="shared" si="1034"/>
        <v>0</v>
      </c>
      <c r="GX101" s="48">
        <f t="shared" si="1034"/>
        <v>0</v>
      </c>
      <c r="GY101" s="48">
        <f t="shared" si="1034"/>
        <v>2</v>
      </c>
      <c r="GZ101" s="48">
        <f t="shared" si="1034"/>
        <v>1</v>
      </c>
      <c r="HA101" s="12">
        <f>SUM(GT101:GZ101)</f>
        <v>35</v>
      </c>
      <c r="HB101" s="12">
        <f t="shared" si="768"/>
        <v>34.5</v>
      </c>
      <c r="HC101" s="22">
        <f t="shared" si="1059"/>
        <v>0.73958333333333282</v>
      </c>
      <c r="HD101" s="48">
        <f t="shared" si="1035"/>
        <v>6</v>
      </c>
      <c r="HE101" s="48">
        <f t="shared" si="1035"/>
        <v>0</v>
      </c>
      <c r="HF101" s="48">
        <f t="shared" si="1035"/>
        <v>0</v>
      </c>
      <c r="HG101" s="48">
        <f t="shared" si="1035"/>
        <v>0</v>
      </c>
      <c r="HH101" s="48">
        <f t="shared" si="1035"/>
        <v>0</v>
      </c>
      <c r="HI101" s="48">
        <f t="shared" si="1035"/>
        <v>1</v>
      </c>
      <c r="HJ101" s="48">
        <f t="shared" si="1035"/>
        <v>3</v>
      </c>
      <c r="HK101" s="12">
        <f>SUM(HD101:HJ101)</f>
        <v>10</v>
      </c>
      <c r="HL101" s="12">
        <f t="shared" si="770"/>
        <v>7</v>
      </c>
      <c r="HM101" s="22">
        <f t="shared" si="1060"/>
        <v>0.73958333333333282</v>
      </c>
      <c r="HN101" s="48">
        <f t="shared" si="1036"/>
        <v>192</v>
      </c>
      <c r="HO101" s="48">
        <f t="shared" si="1036"/>
        <v>28</v>
      </c>
      <c r="HP101" s="48">
        <f t="shared" si="1036"/>
        <v>2</v>
      </c>
      <c r="HQ101" s="48">
        <f t="shared" si="1036"/>
        <v>0</v>
      </c>
      <c r="HR101" s="48">
        <f t="shared" si="1036"/>
        <v>6</v>
      </c>
      <c r="HS101" s="48">
        <f t="shared" si="1036"/>
        <v>21</v>
      </c>
      <c r="HT101" s="48">
        <f t="shared" si="1036"/>
        <v>10</v>
      </c>
      <c r="HU101" s="12">
        <f>SUM(HN101:HT101)</f>
        <v>259</v>
      </c>
      <c r="HV101" s="12">
        <f t="shared" si="772"/>
        <v>245.4</v>
      </c>
      <c r="HW101" s="22">
        <f t="shared" si="1061"/>
        <v>0.73958333333333282</v>
      </c>
      <c r="HX101" s="48">
        <f t="shared" si="1037"/>
        <v>141</v>
      </c>
      <c r="HY101" s="48">
        <f t="shared" si="1037"/>
        <v>15</v>
      </c>
      <c r="HZ101" s="48">
        <f t="shared" si="1037"/>
        <v>3</v>
      </c>
      <c r="IA101" s="48">
        <f t="shared" si="1037"/>
        <v>0</v>
      </c>
      <c r="IB101" s="48">
        <f t="shared" si="1037"/>
        <v>7</v>
      </c>
      <c r="IC101" s="48">
        <f t="shared" si="1037"/>
        <v>10</v>
      </c>
      <c r="ID101" s="48">
        <f t="shared" si="1037"/>
        <v>2</v>
      </c>
      <c r="IE101" s="12">
        <f t="shared" si="809"/>
        <v>178</v>
      </c>
      <c r="IF101" s="12">
        <f t="shared" si="774"/>
        <v>178.9</v>
      </c>
    </row>
    <row r="102" spans="1:240" ht="13" customHeight="1" thickTop="1" thickBot="1" x14ac:dyDescent="0.3">
      <c r="A102" s="23" t="s">
        <v>5</v>
      </c>
      <c r="B102" s="80">
        <f t="shared" ref="B102:I102" si="1062">SUM(B98:B101)</f>
        <v>22</v>
      </c>
      <c r="C102" s="80">
        <f t="shared" si="1062"/>
        <v>2</v>
      </c>
      <c r="D102" s="80">
        <f t="shared" si="1062"/>
        <v>0</v>
      </c>
      <c r="E102" s="80">
        <f t="shared" si="1062"/>
        <v>0</v>
      </c>
      <c r="F102" s="80">
        <f t="shared" si="1062"/>
        <v>0</v>
      </c>
      <c r="G102" s="80">
        <f t="shared" si="1062"/>
        <v>13</v>
      </c>
      <c r="H102" s="80">
        <f t="shared" si="1062"/>
        <v>7</v>
      </c>
      <c r="I102" s="13">
        <f t="shared" si="1062"/>
        <v>44</v>
      </c>
      <c r="J102" s="13">
        <f t="shared" si="800"/>
        <v>30.599999999999998</v>
      </c>
      <c r="K102" s="23" t="s">
        <v>5</v>
      </c>
      <c r="L102" s="80">
        <f t="shared" ref="L102:S102" si="1063">SUM(L98:L101)</f>
        <v>58</v>
      </c>
      <c r="M102" s="80">
        <f t="shared" si="1063"/>
        <v>7</v>
      </c>
      <c r="N102" s="80">
        <f t="shared" si="1063"/>
        <v>4</v>
      </c>
      <c r="O102" s="80">
        <f t="shared" si="1063"/>
        <v>0</v>
      </c>
      <c r="P102" s="80">
        <f t="shared" si="1063"/>
        <v>0</v>
      </c>
      <c r="Q102" s="80">
        <f t="shared" si="1063"/>
        <v>3</v>
      </c>
      <c r="R102" s="80">
        <f t="shared" si="1063"/>
        <v>9</v>
      </c>
      <c r="S102" s="13">
        <f t="shared" si="1063"/>
        <v>81</v>
      </c>
      <c r="T102" s="13">
        <f t="shared" si="730"/>
        <v>74</v>
      </c>
      <c r="U102" s="23" t="s">
        <v>5</v>
      </c>
      <c r="V102" s="80">
        <f t="shared" ref="V102:AC102" si="1064">SUM(V98:V101)</f>
        <v>79</v>
      </c>
      <c r="W102" s="80">
        <f t="shared" si="1064"/>
        <v>6</v>
      </c>
      <c r="X102" s="80">
        <f t="shared" si="1064"/>
        <v>2</v>
      </c>
      <c r="Y102" s="80">
        <f t="shared" si="1064"/>
        <v>0</v>
      </c>
      <c r="Z102" s="80">
        <f t="shared" si="1064"/>
        <v>0</v>
      </c>
      <c r="AA102" s="80">
        <f t="shared" si="1064"/>
        <v>14</v>
      </c>
      <c r="AB102" s="80">
        <f t="shared" si="1064"/>
        <v>0</v>
      </c>
      <c r="AC102" s="13">
        <f t="shared" si="1064"/>
        <v>101</v>
      </c>
      <c r="AD102" s="13">
        <f t="shared" si="732"/>
        <v>93.6</v>
      </c>
      <c r="AE102" s="23" t="s">
        <v>5</v>
      </c>
      <c r="AF102" s="80">
        <f t="shared" ref="AF102:AM102" si="1065">SUM(AF98:AF101)</f>
        <v>0</v>
      </c>
      <c r="AG102" s="80">
        <f t="shared" si="1065"/>
        <v>0</v>
      </c>
      <c r="AH102" s="80">
        <f t="shared" si="1065"/>
        <v>0</v>
      </c>
      <c r="AI102" s="80">
        <f t="shared" si="1065"/>
        <v>0</v>
      </c>
      <c r="AJ102" s="80">
        <f t="shared" si="1065"/>
        <v>0</v>
      </c>
      <c r="AK102" s="80">
        <f t="shared" si="1065"/>
        <v>0</v>
      </c>
      <c r="AL102" s="80">
        <f t="shared" si="1065"/>
        <v>0</v>
      </c>
      <c r="AM102" s="13">
        <f t="shared" si="1065"/>
        <v>0</v>
      </c>
      <c r="AN102" s="13">
        <f t="shared" si="734"/>
        <v>0</v>
      </c>
      <c r="AO102" s="23" t="s">
        <v>5</v>
      </c>
      <c r="AP102" s="80">
        <f t="shared" ref="AP102:AW102" si="1066">SUM(AP98:AP101)</f>
        <v>5</v>
      </c>
      <c r="AQ102" s="80">
        <f t="shared" si="1066"/>
        <v>0</v>
      </c>
      <c r="AR102" s="80">
        <f t="shared" si="1066"/>
        <v>0</v>
      </c>
      <c r="AS102" s="80">
        <f t="shared" si="1066"/>
        <v>0</v>
      </c>
      <c r="AT102" s="80">
        <f t="shared" si="1066"/>
        <v>0</v>
      </c>
      <c r="AU102" s="80">
        <f t="shared" si="1066"/>
        <v>0</v>
      </c>
      <c r="AV102" s="80">
        <f t="shared" si="1066"/>
        <v>4</v>
      </c>
      <c r="AW102" s="13">
        <f t="shared" si="1066"/>
        <v>9</v>
      </c>
      <c r="AX102" s="13">
        <f t="shared" si="736"/>
        <v>5.8</v>
      </c>
      <c r="AY102" s="23" t="s">
        <v>5</v>
      </c>
      <c r="AZ102" s="80">
        <f t="shared" ref="AZ102:BG102" si="1067">SUM(AZ98:AZ101)</f>
        <v>765</v>
      </c>
      <c r="BA102" s="80">
        <f t="shared" si="1067"/>
        <v>124</v>
      </c>
      <c r="BB102" s="80">
        <f t="shared" si="1067"/>
        <v>18</v>
      </c>
      <c r="BC102" s="80">
        <f t="shared" si="1067"/>
        <v>3</v>
      </c>
      <c r="BD102" s="80">
        <f t="shared" si="1067"/>
        <v>28</v>
      </c>
      <c r="BE102" s="80">
        <f t="shared" si="1067"/>
        <v>82</v>
      </c>
      <c r="BF102" s="80">
        <f t="shared" si="1067"/>
        <v>37</v>
      </c>
      <c r="BG102" s="13">
        <f t="shared" si="1067"/>
        <v>1057</v>
      </c>
      <c r="BH102" s="13">
        <f t="shared" si="738"/>
        <v>1019.0999999999999</v>
      </c>
      <c r="BI102" s="23" t="s">
        <v>5</v>
      </c>
      <c r="BJ102" s="80">
        <f t="shared" ref="BJ102:BQ102" si="1068">SUM(BJ98:BJ101)</f>
        <v>11</v>
      </c>
      <c r="BK102" s="80">
        <f t="shared" si="1068"/>
        <v>3</v>
      </c>
      <c r="BL102" s="80">
        <f t="shared" si="1068"/>
        <v>2</v>
      </c>
      <c r="BM102" s="80">
        <f t="shared" si="1068"/>
        <v>0</v>
      </c>
      <c r="BN102" s="80">
        <f t="shared" si="1068"/>
        <v>0</v>
      </c>
      <c r="BO102" s="80">
        <f t="shared" si="1068"/>
        <v>3</v>
      </c>
      <c r="BP102" s="80">
        <f t="shared" si="1068"/>
        <v>1</v>
      </c>
      <c r="BQ102" s="13">
        <f t="shared" si="1068"/>
        <v>20</v>
      </c>
      <c r="BR102" s="13">
        <f t="shared" si="740"/>
        <v>18.399999999999999</v>
      </c>
      <c r="BS102" s="23" t="s">
        <v>5</v>
      </c>
      <c r="BT102" s="80">
        <f t="shared" ref="BT102:CA102" si="1069">SUM(BT98:BT101)</f>
        <v>0</v>
      </c>
      <c r="BU102" s="80">
        <f t="shared" si="1069"/>
        <v>0</v>
      </c>
      <c r="BV102" s="80">
        <f t="shared" si="1069"/>
        <v>0</v>
      </c>
      <c r="BW102" s="80">
        <f t="shared" si="1069"/>
        <v>0</v>
      </c>
      <c r="BX102" s="80">
        <f t="shared" si="1069"/>
        <v>0</v>
      </c>
      <c r="BY102" s="80">
        <f t="shared" si="1069"/>
        <v>0</v>
      </c>
      <c r="BZ102" s="80">
        <f t="shared" si="1069"/>
        <v>0</v>
      </c>
      <c r="CA102" s="13">
        <f t="shared" si="1069"/>
        <v>0</v>
      </c>
      <c r="CB102" s="13">
        <f t="shared" si="742"/>
        <v>0</v>
      </c>
      <c r="CC102" s="23" t="s">
        <v>5</v>
      </c>
      <c r="CD102" s="80">
        <f t="shared" ref="CD102:CK102" si="1070">SUM(CD98:CD101)</f>
        <v>11</v>
      </c>
      <c r="CE102" s="80">
        <f t="shared" si="1070"/>
        <v>0</v>
      </c>
      <c r="CF102" s="80">
        <f t="shared" si="1070"/>
        <v>2</v>
      </c>
      <c r="CG102" s="80">
        <f t="shared" si="1070"/>
        <v>0</v>
      </c>
      <c r="CH102" s="80">
        <f t="shared" si="1070"/>
        <v>0</v>
      </c>
      <c r="CI102" s="80">
        <f t="shared" si="1070"/>
        <v>0</v>
      </c>
      <c r="CJ102" s="80">
        <f t="shared" si="1070"/>
        <v>0</v>
      </c>
      <c r="CK102" s="13">
        <f t="shared" si="1070"/>
        <v>13</v>
      </c>
      <c r="CL102" s="13">
        <f t="shared" si="744"/>
        <v>14</v>
      </c>
      <c r="CM102" s="23" t="s">
        <v>5</v>
      </c>
      <c r="CN102" s="80">
        <f t="shared" ref="CN102:CU102" si="1071">SUM(CN98:CN101)</f>
        <v>0</v>
      </c>
      <c r="CO102" s="80">
        <f t="shared" si="1071"/>
        <v>0</v>
      </c>
      <c r="CP102" s="80">
        <f t="shared" si="1071"/>
        <v>0</v>
      </c>
      <c r="CQ102" s="80">
        <f t="shared" si="1071"/>
        <v>0</v>
      </c>
      <c r="CR102" s="80">
        <f t="shared" si="1071"/>
        <v>0</v>
      </c>
      <c r="CS102" s="80">
        <f t="shared" si="1071"/>
        <v>0</v>
      </c>
      <c r="CT102" s="80">
        <f t="shared" si="1071"/>
        <v>8</v>
      </c>
      <c r="CU102" s="13">
        <f t="shared" si="1071"/>
        <v>8</v>
      </c>
      <c r="CV102" s="13">
        <f t="shared" si="746"/>
        <v>1.6</v>
      </c>
      <c r="CW102" s="23" t="s">
        <v>5</v>
      </c>
      <c r="CX102" s="80">
        <f t="shared" ref="CX102:DE102" si="1072">SUM(CX98:CX101)</f>
        <v>30</v>
      </c>
      <c r="CY102" s="80">
        <f t="shared" si="1072"/>
        <v>2</v>
      </c>
      <c r="CZ102" s="80">
        <f t="shared" si="1072"/>
        <v>1</v>
      </c>
      <c r="DA102" s="80">
        <f t="shared" si="1072"/>
        <v>0</v>
      </c>
      <c r="DB102" s="80">
        <f t="shared" si="1072"/>
        <v>0</v>
      </c>
      <c r="DC102" s="80">
        <f t="shared" si="1072"/>
        <v>1</v>
      </c>
      <c r="DD102" s="80">
        <f t="shared" si="1072"/>
        <v>4</v>
      </c>
      <c r="DE102" s="13">
        <f t="shared" si="1072"/>
        <v>38</v>
      </c>
      <c r="DF102" s="13">
        <f t="shared" si="748"/>
        <v>34.699999999999996</v>
      </c>
      <c r="DG102" s="23" t="s">
        <v>5</v>
      </c>
      <c r="DH102" s="80">
        <f t="shared" ref="DH102:DO102" si="1073">SUM(DH98:DH101)</f>
        <v>0</v>
      </c>
      <c r="DI102" s="80">
        <f t="shared" si="1073"/>
        <v>0</v>
      </c>
      <c r="DJ102" s="80">
        <f t="shared" si="1073"/>
        <v>0</v>
      </c>
      <c r="DK102" s="80">
        <f t="shared" si="1073"/>
        <v>0</v>
      </c>
      <c r="DL102" s="80">
        <f t="shared" si="1073"/>
        <v>0</v>
      </c>
      <c r="DM102" s="80">
        <f t="shared" si="1073"/>
        <v>0</v>
      </c>
      <c r="DN102" s="80">
        <f t="shared" si="1073"/>
        <v>0</v>
      </c>
      <c r="DO102" s="13">
        <f t="shared" si="1073"/>
        <v>0</v>
      </c>
      <c r="DP102" s="13">
        <f t="shared" si="750"/>
        <v>0</v>
      </c>
      <c r="DQ102" s="23" t="s">
        <v>5</v>
      </c>
      <c r="DR102" s="80">
        <f t="shared" ref="DR102:DY102" si="1074">SUM(DR98:DR101)</f>
        <v>72</v>
      </c>
      <c r="DS102" s="80">
        <f t="shared" si="1074"/>
        <v>7</v>
      </c>
      <c r="DT102" s="80">
        <f t="shared" si="1074"/>
        <v>1</v>
      </c>
      <c r="DU102" s="80">
        <f t="shared" si="1074"/>
        <v>0</v>
      </c>
      <c r="DV102" s="80">
        <f t="shared" si="1074"/>
        <v>0</v>
      </c>
      <c r="DW102" s="80">
        <f t="shared" si="1074"/>
        <v>2</v>
      </c>
      <c r="DX102" s="80">
        <f t="shared" si="1074"/>
        <v>0</v>
      </c>
      <c r="DY102" s="13">
        <f t="shared" si="1074"/>
        <v>82</v>
      </c>
      <c r="DZ102" s="13">
        <f t="shared" si="752"/>
        <v>81.3</v>
      </c>
      <c r="EA102" s="23" t="s">
        <v>5</v>
      </c>
      <c r="EB102" s="80">
        <f t="shared" ref="EB102:EI102" si="1075">SUM(EB98:EB101)</f>
        <v>467</v>
      </c>
      <c r="EC102" s="80">
        <f t="shared" si="1075"/>
        <v>57</v>
      </c>
      <c r="ED102" s="80">
        <f t="shared" si="1075"/>
        <v>9</v>
      </c>
      <c r="EE102" s="80">
        <f t="shared" si="1075"/>
        <v>0</v>
      </c>
      <c r="EF102" s="80">
        <f t="shared" si="1075"/>
        <v>29</v>
      </c>
      <c r="EG102" s="80">
        <f t="shared" si="1075"/>
        <v>41</v>
      </c>
      <c r="EH102" s="80">
        <f t="shared" si="1075"/>
        <v>6</v>
      </c>
      <c r="EI102" s="13">
        <f t="shared" si="1075"/>
        <v>609</v>
      </c>
      <c r="EJ102" s="13">
        <f t="shared" si="754"/>
        <v>613.1</v>
      </c>
      <c r="EK102" s="23" t="s">
        <v>5</v>
      </c>
      <c r="EL102" s="80">
        <f t="shared" ref="EL102:ES102" si="1076">SUM(EL98:EL101)</f>
        <v>0</v>
      </c>
      <c r="EM102" s="80">
        <f t="shared" si="1076"/>
        <v>0</v>
      </c>
      <c r="EN102" s="80">
        <f t="shared" si="1076"/>
        <v>0</v>
      </c>
      <c r="EO102" s="80">
        <f t="shared" si="1076"/>
        <v>0</v>
      </c>
      <c r="EP102" s="80">
        <f t="shared" si="1076"/>
        <v>0</v>
      </c>
      <c r="EQ102" s="80">
        <f t="shared" si="1076"/>
        <v>0</v>
      </c>
      <c r="ER102" s="80">
        <f t="shared" si="1076"/>
        <v>0</v>
      </c>
      <c r="ES102" s="13">
        <f t="shared" si="1076"/>
        <v>0</v>
      </c>
      <c r="ET102" s="13">
        <f t="shared" si="756"/>
        <v>0</v>
      </c>
      <c r="EU102" s="23" t="s">
        <v>5</v>
      </c>
      <c r="EV102" s="80">
        <f t="shared" ref="EV102:FC102" si="1077">SUM(EV98:EV101)</f>
        <v>1</v>
      </c>
      <c r="EW102" s="80">
        <f t="shared" si="1077"/>
        <v>0</v>
      </c>
      <c r="EX102" s="80">
        <f t="shared" si="1077"/>
        <v>0</v>
      </c>
      <c r="EY102" s="80">
        <f t="shared" si="1077"/>
        <v>0</v>
      </c>
      <c r="EZ102" s="80">
        <f t="shared" si="1077"/>
        <v>0</v>
      </c>
      <c r="FA102" s="80">
        <f t="shared" si="1077"/>
        <v>0</v>
      </c>
      <c r="FB102" s="80">
        <f t="shared" si="1077"/>
        <v>0</v>
      </c>
      <c r="FC102" s="13">
        <f t="shared" si="1077"/>
        <v>1</v>
      </c>
      <c r="FD102" s="13">
        <f t="shared" si="758"/>
        <v>1</v>
      </c>
      <c r="FE102" s="23" t="s">
        <v>5</v>
      </c>
      <c r="FF102" s="44">
        <f t="shared" ref="FF102:FM102" si="1078">SUM(FF98:FF101)</f>
        <v>5</v>
      </c>
      <c r="FG102" s="44">
        <f t="shared" si="1078"/>
        <v>0</v>
      </c>
      <c r="FH102" s="44">
        <f t="shared" si="1078"/>
        <v>0</v>
      </c>
      <c r="FI102" s="44">
        <f t="shared" si="1078"/>
        <v>0</v>
      </c>
      <c r="FJ102" s="44">
        <f t="shared" si="1078"/>
        <v>0</v>
      </c>
      <c r="FK102" s="44">
        <f t="shared" si="1078"/>
        <v>0</v>
      </c>
      <c r="FL102" s="44">
        <f t="shared" si="1078"/>
        <v>12</v>
      </c>
      <c r="FM102" s="13">
        <f t="shared" si="1078"/>
        <v>17</v>
      </c>
      <c r="FN102" s="13">
        <f t="shared" si="760"/>
        <v>7.4</v>
      </c>
      <c r="FO102" s="23" t="s">
        <v>5</v>
      </c>
      <c r="FP102" s="44">
        <f t="shared" ref="FP102:FW102" si="1079">SUM(FP98:FP101)</f>
        <v>159</v>
      </c>
      <c r="FQ102" s="44">
        <f t="shared" si="1079"/>
        <v>15</v>
      </c>
      <c r="FR102" s="44">
        <f t="shared" si="1079"/>
        <v>6</v>
      </c>
      <c r="FS102" s="44">
        <f t="shared" si="1079"/>
        <v>0</v>
      </c>
      <c r="FT102" s="44">
        <f t="shared" si="1079"/>
        <v>0</v>
      </c>
      <c r="FU102" s="44">
        <f t="shared" si="1079"/>
        <v>30</v>
      </c>
      <c r="FV102" s="44">
        <f t="shared" si="1079"/>
        <v>16</v>
      </c>
      <c r="FW102" s="13">
        <f t="shared" si="1079"/>
        <v>226</v>
      </c>
      <c r="FX102" s="13">
        <f t="shared" si="762"/>
        <v>198.2</v>
      </c>
      <c r="FY102" s="23" t="s">
        <v>5</v>
      </c>
      <c r="FZ102" s="44">
        <f t="shared" ref="FZ102:GG102" si="1080">SUM(FZ98:FZ101)</f>
        <v>557</v>
      </c>
      <c r="GA102" s="44">
        <f t="shared" si="1080"/>
        <v>63</v>
      </c>
      <c r="GB102" s="44">
        <f t="shared" si="1080"/>
        <v>13</v>
      </c>
      <c r="GC102" s="44">
        <f t="shared" si="1080"/>
        <v>0</v>
      </c>
      <c r="GD102" s="44">
        <f t="shared" si="1080"/>
        <v>29</v>
      </c>
      <c r="GE102" s="44">
        <f t="shared" si="1080"/>
        <v>55</v>
      </c>
      <c r="GF102" s="44">
        <f t="shared" si="1080"/>
        <v>6</v>
      </c>
      <c r="GG102" s="13">
        <f t="shared" si="1080"/>
        <v>723</v>
      </c>
      <c r="GH102" s="13">
        <f t="shared" si="764"/>
        <v>720.7</v>
      </c>
      <c r="GI102" s="23" t="s">
        <v>5</v>
      </c>
      <c r="GJ102" s="44">
        <f t="shared" ref="GJ102:GQ102" si="1081">SUM(GJ98:GJ101)</f>
        <v>781</v>
      </c>
      <c r="GK102" s="44">
        <f t="shared" si="1081"/>
        <v>127</v>
      </c>
      <c r="GL102" s="44">
        <f t="shared" si="1081"/>
        <v>20</v>
      </c>
      <c r="GM102" s="44">
        <f t="shared" si="1081"/>
        <v>3</v>
      </c>
      <c r="GN102" s="44">
        <f t="shared" si="1081"/>
        <v>28</v>
      </c>
      <c r="GO102" s="44">
        <f t="shared" si="1081"/>
        <v>85</v>
      </c>
      <c r="GP102" s="44">
        <f t="shared" si="1081"/>
        <v>42</v>
      </c>
      <c r="GQ102" s="13">
        <f t="shared" si="1081"/>
        <v>1086</v>
      </c>
      <c r="GR102" s="13">
        <f t="shared" si="766"/>
        <v>1043.3000000000002</v>
      </c>
      <c r="GS102" s="23" t="s">
        <v>5</v>
      </c>
      <c r="GT102" s="44">
        <f t="shared" ref="GT102:HA102" si="1082">SUM(GT98:GT101)</f>
        <v>141</v>
      </c>
      <c r="GU102" s="44">
        <f t="shared" si="1082"/>
        <v>17</v>
      </c>
      <c r="GV102" s="44">
        <f t="shared" si="1082"/>
        <v>7</v>
      </c>
      <c r="GW102" s="44">
        <f t="shared" si="1082"/>
        <v>0</v>
      </c>
      <c r="GX102" s="44">
        <f t="shared" si="1082"/>
        <v>0</v>
      </c>
      <c r="GY102" s="44">
        <f t="shared" si="1082"/>
        <v>8</v>
      </c>
      <c r="GZ102" s="44">
        <f t="shared" si="1082"/>
        <v>10</v>
      </c>
      <c r="HA102" s="13">
        <f t="shared" si="1082"/>
        <v>183</v>
      </c>
      <c r="HB102" s="13">
        <f t="shared" si="768"/>
        <v>173.7</v>
      </c>
      <c r="HC102" s="23" t="s">
        <v>5</v>
      </c>
      <c r="HD102" s="44">
        <f t="shared" ref="HD102:HK102" si="1083">SUM(HD98:HD101)</f>
        <v>41</v>
      </c>
      <c r="HE102" s="44">
        <f t="shared" si="1083"/>
        <v>2</v>
      </c>
      <c r="HF102" s="44">
        <f t="shared" si="1083"/>
        <v>3</v>
      </c>
      <c r="HG102" s="44">
        <f t="shared" si="1083"/>
        <v>0</v>
      </c>
      <c r="HH102" s="44">
        <f t="shared" si="1083"/>
        <v>0</v>
      </c>
      <c r="HI102" s="44">
        <f t="shared" si="1083"/>
        <v>1</v>
      </c>
      <c r="HJ102" s="44">
        <f t="shared" si="1083"/>
        <v>12</v>
      </c>
      <c r="HK102" s="13">
        <f t="shared" si="1083"/>
        <v>59</v>
      </c>
      <c r="HL102" s="13">
        <f t="shared" si="770"/>
        <v>50.3</v>
      </c>
      <c r="HM102" s="23" t="s">
        <v>5</v>
      </c>
      <c r="HN102" s="44">
        <f t="shared" ref="HN102:HU102" si="1084">SUM(HN98:HN101)</f>
        <v>818</v>
      </c>
      <c r="HO102" s="44">
        <f t="shared" si="1084"/>
        <v>128</v>
      </c>
      <c r="HP102" s="44">
        <f t="shared" si="1084"/>
        <v>19</v>
      </c>
      <c r="HQ102" s="44">
        <f t="shared" si="1084"/>
        <v>3</v>
      </c>
      <c r="HR102" s="44">
        <f t="shared" si="1084"/>
        <v>28</v>
      </c>
      <c r="HS102" s="44">
        <f t="shared" si="1084"/>
        <v>96</v>
      </c>
      <c r="HT102" s="44">
        <f t="shared" si="1084"/>
        <v>48</v>
      </c>
      <c r="HU102" s="13">
        <f t="shared" si="1084"/>
        <v>1140</v>
      </c>
      <c r="HV102" s="13">
        <f t="shared" si="772"/>
        <v>1085.4000000000001</v>
      </c>
      <c r="HW102" s="23" t="s">
        <v>5</v>
      </c>
      <c r="HX102" s="44">
        <f t="shared" ref="HX102:ID102" si="1085">SUM(HX98:HX101)</f>
        <v>540</v>
      </c>
      <c r="HY102" s="44">
        <f t="shared" si="1085"/>
        <v>64</v>
      </c>
      <c r="HZ102" s="44">
        <f t="shared" si="1085"/>
        <v>10</v>
      </c>
      <c r="IA102" s="44">
        <f t="shared" si="1085"/>
        <v>0</v>
      </c>
      <c r="IB102" s="44">
        <f t="shared" si="1085"/>
        <v>29</v>
      </c>
      <c r="IC102" s="44">
        <f t="shared" si="1085"/>
        <v>43</v>
      </c>
      <c r="ID102" s="44">
        <f t="shared" si="1085"/>
        <v>6</v>
      </c>
      <c r="IE102" s="13">
        <f t="shared" ref="IE102" si="1086">SUM(HX102:ID102)</f>
        <v>692</v>
      </c>
      <c r="IF102" s="13">
        <f t="shared" si="774"/>
        <v>695.40000000000009</v>
      </c>
    </row>
    <row r="103" spans="1:240" ht="13" customHeight="1" thickTop="1" x14ac:dyDescent="0.25">
      <c r="A103" s="22">
        <f>A101+"00:15"</f>
        <v>0.74999999999999944</v>
      </c>
      <c r="B103" s="42">
        <v>4</v>
      </c>
      <c r="C103" s="42">
        <v>1</v>
      </c>
      <c r="D103" s="42">
        <v>0</v>
      </c>
      <c r="E103" s="42">
        <v>0</v>
      </c>
      <c r="F103" s="42">
        <v>0</v>
      </c>
      <c r="G103" s="42">
        <v>3</v>
      </c>
      <c r="H103" s="42">
        <v>3</v>
      </c>
      <c r="I103" s="12">
        <f>SUM(B103:H103)</f>
        <v>11</v>
      </c>
      <c r="J103" s="12">
        <f>B103+C103+D103*1.5+E103*2.3+F103*2+G103*0.4+H103*0.2</f>
        <v>6.8000000000000007</v>
      </c>
      <c r="K103" s="22">
        <f>K101+"00:15"</f>
        <v>0.74999999999999944</v>
      </c>
      <c r="L103" s="42">
        <v>13</v>
      </c>
      <c r="M103" s="42">
        <v>1</v>
      </c>
      <c r="N103" s="42">
        <v>0</v>
      </c>
      <c r="O103" s="42">
        <v>0</v>
      </c>
      <c r="P103" s="42">
        <v>0</v>
      </c>
      <c r="Q103" s="42">
        <v>2</v>
      </c>
      <c r="R103" s="42">
        <v>5</v>
      </c>
      <c r="S103" s="12">
        <f>SUM(L103:R103)</f>
        <v>21</v>
      </c>
      <c r="T103" s="12">
        <f>L103+M103+N103*1.5+O103*2.3+P103*2+Q103*0.4+R103*0.2</f>
        <v>15.8</v>
      </c>
      <c r="U103" s="22">
        <f>U101+"00:15"</f>
        <v>0.74999999999999944</v>
      </c>
      <c r="V103" s="42">
        <v>31</v>
      </c>
      <c r="W103" s="42">
        <v>2</v>
      </c>
      <c r="X103" s="42">
        <v>1</v>
      </c>
      <c r="Y103" s="42">
        <v>0</v>
      </c>
      <c r="Z103" s="42">
        <v>0</v>
      </c>
      <c r="AA103" s="42">
        <v>5</v>
      </c>
      <c r="AB103" s="42">
        <v>0</v>
      </c>
      <c r="AC103" s="12">
        <f>SUM(V103:AB103)</f>
        <v>39</v>
      </c>
      <c r="AD103" s="12">
        <f>V103+W103+X103*1.5+Y103*2.3+Z103*2+AA103*0.4+AB103*0.2</f>
        <v>36.5</v>
      </c>
      <c r="AE103" s="22">
        <f>AE101+"00:15"</f>
        <v>0.74999999999999944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12">
        <f>SUM(AF103:AL103)</f>
        <v>0</v>
      </c>
      <c r="AN103" s="12">
        <f>AF103+AG103+AH103*1.5+AI103*2.3+AJ103*2+AK103*0.4+AL103*0.2</f>
        <v>0</v>
      </c>
      <c r="AO103" s="22">
        <f>AO101+"00:15"</f>
        <v>0.74999999999999944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12">
        <f>SUM(AP103:AV103)</f>
        <v>0</v>
      </c>
      <c r="AX103" s="12">
        <f>AP103+AQ103+AR103*1.5+AS103*2.3+AT103*2+AU103*0.4+AV103*0.2</f>
        <v>0</v>
      </c>
      <c r="AY103" s="22">
        <f>AY101+"00:15"</f>
        <v>0.74999999999999944</v>
      </c>
      <c r="AZ103" s="42">
        <v>183</v>
      </c>
      <c r="BA103" s="42">
        <v>14</v>
      </c>
      <c r="BB103" s="42">
        <v>3</v>
      </c>
      <c r="BC103" s="42">
        <v>0</v>
      </c>
      <c r="BD103" s="42">
        <v>8</v>
      </c>
      <c r="BE103" s="42">
        <v>26</v>
      </c>
      <c r="BF103" s="42">
        <v>5</v>
      </c>
      <c r="BG103" s="12">
        <f>SUM(AZ103:BF103)</f>
        <v>239</v>
      </c>
      <c r="BH103" s="12">
        <f>AZ103+BA103+BB103*1.5+BC103*2.3+BD103*2+BE103*0.4+BF103*0.2</f>
        <v>228.9</v>
      </c>
      <c r="BI103" s="22">
        <f>BI101+"00:15"</f>
        <v>0.74999999999999944</v>
      </c>
      <c r="BJ103" s="42">
        <v>1</v>
      </c>
      <c r="BK103" s="42">
        <v>0</v>
      </c>
      <c r="BL103" s="42">
        <v>0</v>
      </c>
      <c r="BM103" s="42">
        <v>0</v>
      </c>
      <c r="BN103" s="42">
        <v>0</v>
      </c>
      <c r="BO103" s="42">
        <v>1</v>
      </c>
      <c r="BP103" s="42">
        <v>0</v>
      </c>
      <c r="BQ103" s="12">
        <f>SUM(BJ103:BP103)</f>
        <v>2</v>
      </c>
      <c r="BR103" s="12">
        <f>BJ103+BK103+BL103*1.5+BM103*2.3+BN103*2+BO103*0.4+BP103*0.2</f>
        <v>1.4</v>
      </c>
      <c r="BS103" s="22">
        <f>BS101+"00:15"</f>
        <v>0.74999999999999944</v>
      </c>
      <c r="BT103" s="42">
        <v>0</v>
      </c>
      <c r="BU103" s="42">
        <v>0</v>
      </c>
      <c r="BV103" s="42">
        <v>0</v>
      </c>
      <c r="BW103" s="42">
        <v>0</v>
      </c>
      <c r="BX103" s="42">
        <v>0</v>
      </c>
      <c r="BY103" s="42">
        <v>0</v>
      </c>
      <c r="BZ103" s="42">
        <v>0</v>
      </c>
      <c r="CA103" s="12">
        <f>SUM(BT103:BZ103)</f>
        <v>0</v>
      </c>
      <c r="CB103" s="12">
        <f>BT103+BU103+BV103*1.5+BW103*2.3+BX103*2+BY103*0.4+BZ103*0.2</f>
        <v>0</v>
      </c>
      <c r="CC103" s="22">
        <f>CC101+"00:15"</f>
        <v>0.74999999999999944</v>
      </c>
      <c r="CD103" s="42">
        <v>5</v>
      </c>
      <c r="CE103" s="42">
        <v>0</v>
      </c>
      <c r="CF103" s="42">
        <v>0</v>
      </c>
      <c r="CG103" s="42">
        <v>0</v>
      </c>
      <c r="CH103" s="42">
        <v>0</v>
      </c>
      <c r="CI103" s="42">
        <v>0</v>
      </c>
      <c r="CJ103" s="42">
        <v>0</v>
      </c>
      <c r="CK103" s="12">
        <f>SUM(CD103:CJ103)</f>
        <v>5</v>
      </c>
      <c r="CL103" s="12">
        <f>CD103+CE103+CF103*1.5+CG103*2.3+CH103*2+CI103*0.4+CJ103*0.2</f>
        <v>5</v>
      </c>
      <c r="CM103" s="22">
        <f>CM101+"00:15"</f>
        <v>0.74999999999999944</v>
      </c>
      <c r="CN103" s="42">
        <v>0</v>
      </c>
      <c r="CO103" s="42">
        <v>0</v>
      </c>
      <c r="CP103" s="42">
        <v>0</v>
      </c>
      <c r="CQ103" s="42">
        <v>0</v>
      </c>
      <c r="CR103" s="42">
        <v>0</v>
      </c>
      <c r="CS103" s="42">
        <v>0</v>
      </c>
      <c r="CT103" s="42">
        <v>0</v>
      </c>
      <c r="CU103" s="12">
        <f>SUM(CN103:CT103)</f>
        <v>0</v>
      </c>
      <c r="CV103" s="12">
        <f>CN103+CO103+CP103*1.5+CQ103*2.3+CR103*2+CS103*0.4+CT103*0.2</f>
        <v>0</v>
      </c>
      <c r="CW103" s="22">
        <f>CW101+"00:15"</f>
        <v>0.74999999999999944</v>
      </c>
      <c r="CX103" s="42">
        <v>10</v>
      </c>
      <c r="CY103" s="42">
        <v>0</v>
      </c>
      <c r="CZ103" s="42">
        <v>1</v>
      </c>
      <c r="DA103" s="42">
        <v>0</v>
      </c>
      <c r="DB103" s="42">
        <v>0</v>
      </c>
      <c r="DC103" s="42">
        <v>1</v>
      </c>
      <c r="DD103" s="42">
        <v>2</v>
      </c>
      <c r="DE103" s="12">
        <f>SUM(CX103:DD103)</f>
        <v>14</v>
      </c>
      <c r="DF103" s="12">
        <f>CX103+CY103+CZ103*1.5+DA103*2.3+DB103*2+DC103*0.4+DD103*0.2</f>
        <v>12.3</v>
      </c>
      <c r="DG103" s="22">
        <f>DG101+"00:15"</f>
        <v>0.74999999999999944</v>
      </c>
      <c r="DH103" s="42">
        <v>0</v>
      </c>
      <c r="DI103" s="42">
        <v>0</v>
      </c>
      <c r="DJ103" s="42">
        <v>0</v>
      </c>
      <c r="DK103" s="42">
        <v>0</v>
      </c>
      <c r="DL103" s="42">
        <v>0</v>
      </c>
      <c r="DM103" s="42">
        <v>0</v>
      </c>
      <c r="DN103" s="42">
        <v>0</v>
      </c>
      <c r="DO103" s="12">
        <f>SUM(DH103:DN103)</f>
        <v>0</v>
      </c>
      <c r="DP103" s="12">
        <f>DH103+DI103+DJ103*1.5+DK103*2.3+DL103*2+DM103*0.4+DN103*0.2</f>
        <v>0</v>
      </c>
      <c r="DQ103" s="22">
        <f>DQ101+"00:15"</f>
        <v>0.74999999999999944</v>
      </c>
      <c r="DR103" s="42">
        <v>6</v>
      </c>
      <c r="DS103" s="42">
        <v>2</v>
      </c>
      <c r="DT103" s="42">
        <v>1</v>
      </c>
      <c r="DU103" s="42">
        <v>0</v>
      </c>
      <c r="DV103" s="42">
        <v>0</v>
      </c>
      <c r="DW103" s="42">
        <v>0</v>
      </c>
      <c r="DX103" s="42">
        <v>0</v>
      </c>
      <c r="DY103" s="12">
        <f>SUM(DR103:DX103)</f>
        <v>9</v>
      </c>
      <c r="DZ103" s="12">
        <f>DR103+DS103+DT103*1.5+DU103*2.3+DV103*2+DW103*0.4+DX103*0.2</f>
        <v>9.5</v>
      </c>
      <c r="EA103" s="22">
        <f>EA101+"00:15"</f>
        <v>0.74999999999999944</v>
      </c>
      <c r="EB103" s="42">
        <v>92</v>
      </c>
      <c r="EC103" s="42">
        <v>8</v>
      </c>
      <c r="ED103" s="42">
        <v>0</v>
      </c>
      <c r="EE103" s="42">
        <v>0</v>
      </c>
      <c r="EF103" s="42">
        <v>9</v>
      </c>
      <c r="EG103" s="42">
        <v>16</v>
      </c>
      <c r="EH103" s="42">
        <v>0</v>
      </c>
      <c r="EI103" s="12">
        <f>SUM(EB103:EH103)</f>
        <v>125</v>
      </c>
      <c r="EJ103" s="12">
        <f>EB103+EC103+ED103*1.5+EE103*2.3+EF103*2+EG103*0.4+EH103*0.2</f>
        <v>124.4</v>
      </c>
      <c r="EK103" s="22">
        <f>EK101+"00:15"</f>
        <v>0.74999999999999944</v>
      </c>
      <c r="EL103" s="42">
        <v>0</v>
      </c>
      <c r="EM103" s="42">
        <v>0</v>
      </c>
      <c r="EN103" s="42">
        <v>0</v>
      </c>
      <c r="EO103" s="42">
        <v>0</v>
      </c>
      <c r="EP103" s="42">
        <v>0</v>
      </c>
      <c r="EQ103" s="42">
        <v>0</v>
      </c>
      <c r="ER103" s="42">
        <v>0</v>
      </c>
      <c r="ES103" s="12">
        <f>SUM(EL103:ER103)</f>
        <v>0</v>
      </c>
      <c r="ET103" s="12">
        <f>EL103+EM103+EN103*1.5+EO103*2.3+EP103*2+EQ103*0.4+ER103*0.2</f>
        <v>0</v>
      </c>
      <c r="EU103" s="22">
        <f>EU101+"00:15"</f>
        <v>0.74999999999999944</v>
      </c>
      <c r="EV103" s="42">
        <v>2</v>
      </c>
      <c r="EW103" s="42">
        <v>0</v>
      </c>
      <c r="EX103" s="42">
        <v>0</v>
      </c>
      <c r="EY103" s="42">
        <v>0</v>
      </c>
      <c r="EZ103" s="42">
        <v>0</v>
      </c>
      <c r="FA103" s="42">
        <v>0</v>
      </c>
      <c r="FB103" s="42">
        <v>0</v>
      </c>
      <c r="FC103" s="12">
        <f>SUM(EV103:FB103)</f>
        <v>2</v>
      </c>
      <c r="FD103" s="12">
        <f>EV103+EW103+EX103*1.5+EY103*2.3+EZ103*2+FA103*0.4+FB103*0.2</f>
        <v>2</v>
      </c>
      <c r="FE103" s="22">
        <f>FE101+"00:15"</f>
        <v>0.74999999999999944</v>
      </c>
      <c r="FF103" s="48">
        <f t="shared" ref="FF103:FL106" si="1087">SUM(AF103,AP103,CN103,EL103)</f>
        <v>0</v>
      </c>
      <c r="FG103" s="48">
        <f t="shared" si="1087"/>
        <v>0</v>
      </c>
      <c r="FH103" s="48">
        <f t="shared" si="1087"/>
        <v>0</v>
      </c>
      <c r="FI103" s="48">
        <f t="shared" si="1087"/>
        <v>0</v>
      </c>
      <c r="FJ103" s="48">
        <f t="shared" si="1087"/>
        <v>0</v>
      </c>
      <c r="FK103" s="48">
        <f t="shared" si="1087"/>
        <v>0</v>
      </c>
      <c r="FL103" s="48">
        <f t="shared" si="1087"/>
        <v>0</v>
      </c>
      <c r="FM103" s="12">
        <f>SUM(FF103:FL103)</f>
        <v>0</v>
      </c>
      <c r="FN103" s="12">
        <f>FF103+FG103+FH103*1.5+FI103*2.3+FJ103*2+FK103*0.4+FL103*0.2</f>
        <v>0</v>
      </c>
      <c r="FO103" s="22">
        <f>FO101+"00:15"</f>
        <v>0.74999999999999944</v>
      </c>
      <c r="FP103" s="48">
        <f t="shared" ref="FP103:FV106" si="1088">SUM(B103,L103,V103,AF103)</f>
        <v>48</v>
      </c>
      <c r="FQ103" s="48">
        <f t="shared" si="1088"/>
        <v>4</v>
      </c>
      <c r="FR103" s="48">
        <f t="shared" si="1088"/>
        <v>1</v>
      </c>
      <c r="FS103" s="48">
        <f t="shared" si="1088"/>
        <v>0</v>
      </c>
      <c r="FT103" s="48">
        <f t="shared" si="1088"/>
        <v>0</v>
      </c>
      <c r="FU103" s="48">
        <f t="shared" si="1088"/>
        <v>10</v>
      </c>
      <c r="FV103" s="48">
        <f t="shared" si="1088"/>
        <v>8</v>
      </c>
      <c r="FW103" s="12">
        <f>SUM(FP103:FV103)</f>
        <v>71</v>
      </c>
      <c r="FX103" s="12">
        <f>FP103+FQ103+FR103*1.5+FS103*2.3+FT103*2+FU103*0.4+FV103*0.2</f>
        <v>59.1</v>
      </c>
      <c r="FY103" s="22">
        <f>FY101+"00:15"</f>
        <v>0.74999999999999944</v>
      </c>
      <c r="FZ103" s="48">
        <f t="shared" ref="FZ103:GF106" si="1089">SUM(V103,BT103,CD103,EB103)</f>
        <v>128</v>
      </c>
      <c r="GA103" s="48">
        <f t="shared" si="1089"/>
        <v>10</v>
      </c>
      <c r="GB103" s="48">
        <f t="shared" si="1089"/>
        <v>1</v>
      </c>
      <c r="GC103" s="48">
        <f t="shared" si="1089"/>
        <v>0</v>
      </c>
      <c r="GD103" s="48">
        <f t="shared" si="1089"/>
        <v>9</v>
      </c>
      <c r="GE103" s="48">
        <f t="shared" si="1089"/>
        <v>21</v>
      </c>
      <c r="GF103" s="48">
        <f t="shared" si="1089"/>
        <v>0</v>
      </c>
      <c r="GG103" s="12">
        <f>SUM(FZ103:GF103)</f>
        <v>169</v>
      </c>
      <c r="GH103" s="12">
        <f>FZ103+GA103+GB103*1.5+GC103*2.3+GD103*2+GE103*0.4+GF103*0.2</f>
        <v>165.9</v>
      </c>
      <c r="GI103" s="22">
        <f>GI101+"00:15"</f>
        <v>0.74999999999999944</v>
      </c>
      <c r="GJ103" s="48">
        <f t="shared" ref="GJ103:GP106" si="1090">SUM(AP103,AZ103,BJ103,BT103)</f>
        <v>184</v>
      </c>
      <c r="GK103" s="48">
        <f t="shared" si="1090"/>
        <v>14</v>
      </c>
      <c r="GL103" s="48">
        <f t="shared" si="1090"/>
        <v>3</v>
      </c>
      <c r="GM103" s="48">
        <f t="shared" si="1090"/>
        <v>0</v>
      </c>
      <c r="GN103" s="48">
        <f t="shared" si="1090"/>
        <v>8</v>
      </c>
      <c r="GO103" s="48">
        <f t="shared" si="1090"/>
        <v>27</v>
      </c>
      <c r="GP103" s="48">
        <f t="shared" si="1090"/>
        <v>5</v>
      </c>
      <c r="GQ103" s="12">
        <f>SUM(GJ103:GP103)</f>
        <v>241</v>
      </c>
      <c r="GR103" s="12">
        <f>GJ103+GK103+GL103*1.5+GM103*2.3+GN103*2+GO103*0.4+GP103*0.2</f>
        <v>230.3</v>
      </c>
      <c r="GS103" s="22">
        <f>GS101+"00:15"</f>
        <v>0.74999999999999944</v>
      </c>
      <c r="GT103" s="48">
        <f t="shared" ref="GT103:GZ106" si="1091">SUM(L103,BJ103,DH103,DR103)</f>
        <v>20</v>
      </c>
      <c r="GU103" s="48">
        <f t="shared" si="1091"/>
        <v>3</v>
      </c>
      <c r="GV103" s="48">
        <f t="shared" si="1091"/>
        <v>1</v>
      </c>
      <c r="GW103" s="48">
        <f t="shared" si="1091"/>
        <v>0</v>
      </c>
      <c r="GX103" s="48">
        <f t="shared" si="1091"/>
        <v>0</v>
      </c>
      <c r="GY103" s="48">
        <f t="shared" si="1091"/>
        <v>3</v>
      </c>
      <c r="GZ103" s="48">
        <f t="shared" si="1091"/>
        <v>5</v>
      </c>
      <c r="HA103" s="12">
        <f>SUM(GT103:GZ103)</f>
        <v>32</v>
      </c>
      <c r="HB103" s="12">
        <f>GT103+GU103+GV103*1.5+GW103*2.3+GX103*2+GY103*0.4+GZ103*0.2</f>
        <v>26.7</v>
      </c>
      <c r="HC103" s="22">
        <f>HC101+"00:15"</f>
        <v>0.74999999999999944</v>
      </c>
      <c r="HD103" s="48">
        <f t="shared" ref="HD103:HJ106" si="1092">SUM(CD103,CN103,CX103,DH103)</f>
        <v>15</v>
      </c>
      <c r="HE103" s="48">
        <f t="shared" si="1092"/>
        <v>0</v>
      </c>
      <c r="HF103" s="48">
        <f t="shared" si="1092"/>
        <v>1</v>
      </c>
      <c r="HG103" s="48">
        <f t="shared" si="1092"/>
        <v>0</v>
      </c>
      <c r="HH103" s="48">
        <f t="shared" si="1092"/>
        <v>0</v>
      </c>
      <c r="HI103" s="48">
        <f t="shared" si="1092"/>
        <v>1</v>
      </c>
      <c r="HJ103" s="48">
        <f t="shared" si="1092"/>
        <v>2</v>
      </c>
      <c r="HK103" s="12">
        <f>SUM(HD103:HJ103)</f>
        <v>19</v>
      </c>
      <c r="HL103" s="12">
        <f>HD103+HE103+HF103*1.5+HG103*2.3+HH103*2+HI103*0.4+HJ103*0.2</f>
        <v>17.299999999999997</v>
      </c>
      <c r="HM103" s="22">
        <f>HM101+"00:15"</f>
        <v>0.74999999999999944</v>
      </c>
      <c r="HN103" s="48">
        <f t="shared" ref="HN103:HT106" si="1093">SUM(B103,AZ103,CX103,EV103)</f>
        <v>199</v>
      </c>
      <c r="HO103" s="48">
        <f t="shared" si="1093"/>
        <v>15</v>
      </c>
      <c r="HP103" s="48">
        <f t="shared" si="1093"/>
        <v>4</v>
      </c>
      <c r="HQ103" s="48">
        <f t="shared" si="1093"/>
        <v>0</v>
      </c>
      <c r="HR103" s="48">
        <f t="shared" si="1093"/>
        <v>8</v>
      </c>
      <c r="HS103" s="48">
        <f t="shared" si="1093"/>
        <v>30</v>
      </c>
      <c r="HT103" s="48">
        <f t="shared" si="1093"/>
        <v>10</v>
      </c>
      <c r="HU103" s="12">
        <f>SUM(HN103:HT103)</f>
        <v>266</v>
      </c>
      <c r="HV103" s="12">
        <f>HN103+HO103+HP103*1.5+HQ103*2.3+HR103*2+HS103*0.4+HT103*0.2</f>
        <v>250</v>
      </c>
      <c r="HW103" s="22">
        <f>HW101+"00:15"</f>
        <v>0.74999999999999944</v>
      </c>
      <c r="HX103" s="48">
        <f t="shared" ref="HX103:ID106" si="1094">SUM(DR103,EB103,EL103,EV103)</f>
        <v>100</v>
      </c>
      <c r="HY103" s="48">
        <f t="shared" si="1094"/>
        <v>10</v>
      </c>
      <c r="HZ103" s="48">
        <f t="shared" si="1094"/>
        <v>1</v>
      </c>
      <c r="IA103" s="48">
        <f t="shared" si="1094"/>
        <v>0</v>
      </c>
      <c r="IB103" s="48">
        <f t="shared" si="1094"/>
        <v>9</v>
      </c>
      <c r="IC103" s="48">
        <f t="shared" si="1094"/>
        <v>16</v>
      </c>
      <c r="ID103" s="48">
        <f t="shared" si="1094"/>
        <v>0</v>
      </c>
      <c r="IE103" s="12">
        <f t="shared" si="809"/>
        <v>136</v>
      </c>
      <c r="IF103" s="12">
        <f>HX103+HY103+HZ103*1.5+IA103*2.3+IB103*2+IC103*0.4+ID103*0.2</f>
        <v>135.9</v>
      </c>
    </row>
    <row r="104" spans="1:240" ht="13" customHeight="1" x14ac:dyDescent="0.25">
      <c r="A104" s="22">
        <f t="shared" ref="A104:A106" si="1095">A103+"00:15"</f>
        <v>0.76041666666666607</v>
      </c>
      <c r="B104" s="42">
        <v>4</v>
      </c>
      <c r="C104" s="42">
        <v>0</v>
      </c>
      <c r="D104" s="42">
        <v>0</v>
      </c>
      <c r="E104" s="42">
        <v>0</v>
      </c>
      <c r="F104" s="42">
        <v>0</v>
      </c>
      <c r="G104" s="42">
        <v>3</v>
      </c>
      <c r="H104" s="42">
        <v>0</v>
      </c>
      <c r="I104" s="12">
        <f>SUM(B104:H104)</f>
        <v>7</v>
      </c>
      <c r="J104" s="12">
        <f t="shared" ref="J104:J133" si="1096">B104+C104+D104*1.5+E104*2.3+F104*2+G104*0.4+H104*0.2</f>
        <v>5.2</v>
      </c>
      <c r="K104" s="22">
        <f t="shared" ref="K104:K106" si="1097">K103+"00:15"</f>
        <v>0.76041666666666607</v>
      </c>
      <c r="L104" s="42">
        <v>12</v>
      </c>
      <c r="M104" s="42">
        <v>3</v>
      </c>
      <c r="N104" s="42">
        <v>0</v>
      </c>
      <c r="O104" s="42">
        <v>0</v>
      </c>
      <c r="P104" s="42">
        <v>0</v>
      </c>
      <c r="Q104" s="42">
        <v>1</v>
      </c>
      <c r="R104" s="42">
        <v>1</v>
      </c>
      <c r="S104" s="12">
        <f>SUM(L104:R104)</f>
        <v>17</v>
      </c>
      <c r="T104" s="12">
        <f t="shared" ref="T104:T133" si="1098">L104+M104+N104*1.5+O104*2.3+P104*2+Q104*0.4+R104*0.2</f>
        <v>15.6</v>
      </c>
      <c r="U104" s="22">
        <f t="shared" ref="U104:U106" si="1099">U103+"00:15"</f>
        <v>0.76041666666666607</v>
      </c>
      <c r="V104" s="42">
        <v>15</v>
      </c>
      <c r="W104" s="42">
        <v>2</v>
      </c>
      <c r="X104" s="42">
        <v>0</v>
      </c>
      <c r="Y104" s="42">
        <v>0</v>
      </c>
      <c r="Z104" s="42">
        <v>0</v>
      </c>
      <c r="AA104" s="42">
        <v>4</v>
      </c>
      <c r="AB104" s="42">
        <v>0</v>
      </c>
      <c r="AC104" s="12">
        <f>SUM(V104:AB104)</f>
        <v>21</v>
      </c>
      <c r="AD104" s="12">
        <f t="shared" ref="AD104:AD133" si="1100">V104+W104+X104*1.5+Y104*2.3+Z104*2+AA104*0.4+AB104*0.2</f>
        <v>18.600000000000001</v>
      </c>
      <c r="AE104" s="22">
        <f t="shared" ref="AE104:AE106" si="1101">AE103+"00:15"</f>
        <v>0.76041666666666607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12">
        <f>SUM(AF104:AL104)</f>
        <v>0</v>
      </c>
      <c r="AN104" s="12">
        <f t="shared" ref="AN104:AN133" si="1102">AF104+AG104+AH104*1.5+AI104*2.3+AJ104*2+AK104*0.4+AL104*0.2</f>
        <v>0</v>
      </c>
      <c r="AO104" s="22">
        <f t="shared" ref="AO104:AO106" si="1103">AO103+"00:15"</f>
        <v>0.76041666666666607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1</v>
      </c>
      <c r="AW104" s="12">
        <f>SUM(AP104:AV104)</f>
        <v>1</v>
      </c>
      <c r="AX104" s="12">
        <f t="shared" ref="AX104:AX133" si="1104">AP104+AQ104+AR104*1.5+AS104*2.3+AT104*2+AU104*0.4+AV104*0.2</f>
        <v>0.2</v>
      </c>
      <c r="AY104" s="22">
        <f t="shared" ref="AY104:AY106" si="1105">AY103+"00:15"</f>
        <v>0.76041666666666607</v>
      </c>
      <c r="AZ104" s="42">
        <v>179</v>
      </c>
      <c r="BA104" s="42">
        <v>23</v>
      </c>
      <c r="BB104" s="42">
        <v>1</v>
      </c>
      <c r="BC104" s="42">
        <v>1</v>
      </c>
      <c r="BD104" s="42">
        <v>7</v>
      </c>
      <c r="BE104" s="42">
        <v>22</v>
      </c>
      <c r="BF104" s="42">
        <v>7</v>
      </c>
      <c r="BG104" s="12">
        <f>SUM(AZ104:BF104)</f>
        <v>240</v>
      </c>
      <c r="BH104" s="12">
        <f t="shared" ref="BH104:BH133" si="1106">AZ104+BA104+BB104*1.5+BC104*2.3+BD104*2+BE104*0.4+BF104*0.2</f>
        <v>230.00000000000003</v>
      </c>
      <c r="BI104" s="22">
        <f t="shared" ref="BI104:BI106" si="1107">BI103+"00:15"</f>
        <v>0.76041666666666607</v>
      </c>
      <c r="BJ104" s="42">
        <v>3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12">
        <f>SUM(BJ104:BP104)</f>
        <v>3</v>
      </c>
      <c r="BR104" s="12">
        <f t="shared" ref="BR104:BR133" si="1108">BJ104+BK104+BL104*1.5+BM104*2.3+BN104*2+BO104*0.4+BP104*0.2</f>
        <v>3</v>
      </c>
      <c r="BS104" s="22">
        <f t="shared" ref="BS104:BS106" si="1109">BS103+"00:15"</f>
        <v>0.76041666666666607</v>
      </c>
      <c r="BT104" s="42">
        <v>0</v>
      </c>
      <c r="BU104" s="42">
        <v>0</v>
      </c>
      <c r="BV104" s="42">
        <v>0</v>
      </c>
      <c r="BW104" s="42">
        <v>0</v>
      </c>
      <c r="BX104" s="42">
        <v>0</v>
      </c>
      <c r="BY104" s="42">
        <v>0</v>
      </c>
      <c r="BZ104" s="42">
        <v>0</v>
      </c>
      <c r="CA104" s="12">
        <f>SUM(BT104:BZ104)</f>
        <v>0</v>
      </c>
      <c r="CB104" s="12">
        <f t="shared" ref="CB104:CB133" si="1110">BT104+BU104+BV104*1.5+BW104*2.3+BX104*2+BY104*0.4+BZ104*0.2</f>
        <v>0</v>
      </c>
      <c r="CC104" s="22">
        <f t="shared" ref="CC104:CC106" si="1111">CC103+"00:15"</f>
        <v>0.76041666666666607</v>
      </c>
      <c r="CD104" s="42">
        <v>3</v>
      </c>
      <c r="CE104" s="42">
        <v>0</v>
      </c>
      <c r="CF104" s="42">
        <v>0</v>
      </c>
      <c r="CG104" s="42">
        <v>0</v>
      </c>
      <c r="CH104" s="42">
        <v>0</v>
      </c>
      <c r="CI104" s="42">
        <v>1</v>
      </c>
      <c r="CJ104" s="42">
        <v>2</v>
      </c>
      <c r="CK104" s="12">
        <f>SUM(CD104:CJ104)</f>
        <v>6</v>
      </c>
      <c r="CL104" s="12">
        <f t="shared" ref="CL104:CL133" si="1112">CD104+CE104+CF104*1.5+CG104*2.3+CH104*2+CI104*0.4+CJ104*0.2</f>
        <v>3.8</v>
      </c>
      <c r="CM104" s="22">
        <f t="shared" ref="CM104:CM106" si="1113">CM103+"00:15"</f>
        <v>0.76041666666666607</v>
      </c>
      <c r="CN104" s="42">
        <v>0</v>
      </c>
      <c r="CO104" s="42">
        <v>0</v>
      </c>
      <c r="CP104" s="42">
        <v>0</v>
      </c>
      <c r="CQ104" s="42">
        <v>0</v>
      </c>
      <c r="CR104" s="42">
        <v>0</v>
      </c>
      <c r="CS104" s="42">
        <v>0</v>
      </c>
      <c r="CT104" s="42">
        <v>3</v>
      </c>
      <c r="CU104" s="12">
        <f>SUM(CN104:CT104)</f>
        <v>3</v>
      </c>
      <c r="CV104" s="12">
        <f t="shared" ref="CV104:CV133" si="1114">CN104+CO104+CP104*1.5+CQ104*2.3+CR104*2+CS104*0.4+CT104*0.2</f>
        <v>0.60000000000000009</v>
      </c>
      <c r="CW104" s="22">
        <f t="shared" ref="CW104:CW106" si="1115">CW103+"00:15"</f>
        <v>0.76041666666666607</v>
      </c>
      <c r="CX104" s="42">
        <v>8</v>
      </c>
      <c r="CY104" s="42">
        <v>2</v>
      </c>
      <c r="CZ104" s="42">
        <v>1</v>
      </c>
      <c r="DA104" s="42">
        <v>0</v>
      </c>
      <c r="DB104" s="42">
        <v>0</v>
      </c>
      <c r="DC104" s="42">
        <v>0</v>
      </c>
      <c r="DD104" s="42">
        <v>2</v>
      </c>
      <c r="DE104" s="12">
        <f>SUM(CX104:DD104)</f>
        <v>13</v>
      </c>
      <c r="DF104" s="12">
        <f t="shared" ref="DF104:DF133" si="1116">CX104+CY104+CZ104*1.5+DA104*2.3+DB104*2+DC104*0.4+DD104*0.2</f>
        <v>11.9</v>
      </c>
      <c r="DG104" s="22">
        <f t="shared" ref="DG104:DG106" si="1117">DG103+"00:15"</f>
        <v>0.76041666666666607</v>
      </c>
      <c r="DH104" s="42">
        <v>0</v>
      </c>
      <c r="DI104" s="42">
        <v>0</v>
      </c>
      <c r="DJ104" s="42">
        <v>0</v>
      </c>
      <c r="DK104" s="42">
        <v>0</v>
      </c>
      <c r="DL104" s="42">
        <v>0</v>
      </c>
      <c r="DM104" s="42">
        <v>0</v>
      </c>
      <c r="DN104" s="42">
        <v>0</v>
      </c>
      <c r="DO104" s="12">
        <f>SUM(DH104:DN104)</f>
        <v>0</v>
      </c>
      <c r="DP104" s="12">
        <f t="shared" ref="DP104:DP133" si="1118">DH104+DI104+DJ104*1.5+DK104*2.3+DL104*2+DM104*0.4+DN104*0.2</f>
        <v>0</v>
      </c>
      <c r="DQ104" s="22">
        <f t="shared" ref="DQ104:DQ106" si="1119">DQ103+"00:15"</f>
        <v>0.76041666666666607</v>
      </c>
      <c r="DR104" s="42">
        <v>11</v>
      </c>
      <c r="DS104" s="42">
        <v>1</v>
      </c>
      <c r="DT104" s="42">
        <v>0</v>
      </c>
      <c r="DU104" s="42">
        <v>1</v>
      </c>
      <c r="DV104" s="42">
        <v>0</v>
      </c>
      <c r="DW104" s="42">
        <v>0</v>
      </c>
      <c r="DX104" s="42">
        <v>0</v>
      </c>
      <c r="DY104" s="12">
        <f>SUM(DR104:DX104)</f>
        <v>13</v>
      </c>
      <c r="DZ104" s="12">
        <f t="shared" ref="DZ104:DZ133" si="1120">DR104+DS104+DT104*1.5+DU104*2.3+DV104*2+DW104*0.4+DX104*0.2</f>
        <v>14.3</v>
      </c>
      <c r="EA104" s="22">
        <f t="shared" ref="EA104:EA106" si="1121">EA103+"00:15"</f>
        <v>0.76041666666666607</v>
      </c>
      <c r="EB104" s="42">
        <v>113</v>
      </c>
      <c r="EC104" s="42">
        <v>9</v>
      </c>
      <c r="ED104" s="42">
        <v>1</v>
      </c>
      <c r="EE104" s="42">
        <v>0</v>
      </c>
      <c r="EF104" s="42">
        <v>9</v>
      </c>
      <c r="EG104" s="42">
        <v>15</v>
      </c>
      <c r="EH104" s="42">
        <v>0</v>
      </c>
      <c r="EI104" s="12">
        <f>SUM(EB104:EH104)</f>
        <v>147</v>
      </c>
      <c r="EJ104" s="12">
        <f t="shared" ref="EJ104:EJ133" si="1122">EB104+EC104+ED104*1.5+EE104*2.3+EF104*2+EG104*0.4+EH104*0.2</f>
        <v>147.5</v>
      </c>
      <c r="EK104" s="22">
        <f t="shared" ref="EK104:EK106" si="1123">EK103+"00:15"</f>
        <v>0.76041666666666607</v>
      </c>
      <c r="EL104" s="42">
        <v>0</v>
      </c>
      <c r="EM104" s="42">
        <v>0</v>
      </c>
      <c r="EN104" s="42">
        <v>0</v>
      </c>
      <c r="EO104" s="42">
        <v>0</v>
      </c>
      <c r="EP104" s="42">
        <v>0</v>
      </c>
      <c r="EQ104" s="42">
        <v>0</v>
      </c>
      <c r="ER104" s="42">
        <v>0</v>
      </c>
      <c r="ES104" s="12">
        <f>SUM(EL104:ER104)</f>
        <v>0</v>
      </c>
      <c r="ET104" s="12">
        <f t="shared" ref="ET104:ET133" si="1124">EL104+EM104+EN104*1.5+EO104*2.3+EP104*2+EQ104*0.4+ER104*0.2</f>
        <v>0</v>
      </c>
      <c r="EU104" s="22">
        <f t="shared" ref="EU104:EU106" si="1125">EU103+"00:15"</f>
        <v>0.76041666666666607</v>
      </c>
      <c r="EV104" s="42">
        <v>2</v>
      </c>
      <c r="EW104" s="42">
        <v>0</v>
      </c>
      <c r="EX104" s="42">
        <v>0</v>
      </c>
      <c r="EY104" s="42">
        <v>0</v>
      </c>
      <c r="EZ104" s="42">
        <v>0</v>
      </c>
      <c r="FA104" s="42">
        <v>0</v>
      </c>
      <c r="FB104" s="42">
        <v>0</v>
      </c>
      <c r="FC104" s="12">
        <f>SUM(EV104:FB104)</f>
        <v>2</v>
      </c>
      <c r="FD104" s="12">
        <f t="shared" ref="FD104:FD133" si="1126">EV104+EW104+EX104*1.5+EY104*2.3+EZ104*2+FA104*0.4+FB104*0.2</f>
        <v>2</v>
      </c>
      <c r="FE104" s="22">
        <f t="shared" ref="FE104:FE106" si="1127">FE103+"00:15"</f>
        <v>0.76041666666666607</v>
      </c>
      <c r="FF104" s="48">
        <f t="shared" si="1087"/>
        <v>0</v>
      </c>
      <c r="FG104" s="48">
        <f t="shared" si="1087"/>
        <v>0</v>
      </c>
      <c r="FH104" s="48">
        <f t="shared" si="1087"/>
        <v>0</v>
      </c>
      <c r="FI104" s="48">
        <f t="shared" si="1087"/>
        <v>0</v>
      </c>
      <c r="FJ104" s="48">
        <f t="shared" si="1087"/>
        <v>0</v>
      </c>
      <c r="FK104" s="48">
        <f t="shared" si="1087"/>
        <v>0</v>
      </c>
      <c r="FL104" s="48">
        <f t="shared" si="1087"/>
        <v>4</v>
      </c>
      <c r="FM104" s="12">
        <f>SUM(FF104:FL104)</f>
        <v>4</v>
      </c>
      <c r="FN104" s="12">
        <f t="shared" ref="FN104:FN133" si="1128">FF104+FG104+FH104*1.5+FI104*2.3+FJ104*2+FK104*0.4+FL104*0.2</f>
        <v>0.8</v>
      </c>
      <c r="FO104" s="22">
        <f t="shared" ref="FO104:FO106" si="1129">FO103+"00:15"</f>
        <v>0.76041666666666607</v>
      </c>
      <c r="FP104" s="48">
        <f t="shared" si="1088"/>
        <v>31</v>
      </c>
      <c r="FQ104" s="48">
        <f t="shared" si="1088"/>
        <v>5</v>
      </c>
      <c r="FR104" s="48">
        <f t="shared" si="1088"/>
        <v>0</v>
      </c>
      <c r="FS104" s="48">
        <f t="shared" si="1088"/>
        <v>0</v>
      </c>
      <c r="FT104" s="48">
        <f t="shared" si="1088"/>
        <v>0</v>
      </c>
      <c r="FU104" s="48">
        <f t="shared" si="1088"/>
        <v>8</v>
      </c>
      <c r="FV104" s="48">
        <f t="shared" si="1088"/>
        <v>1</v>
      </c>
      <c r="FW104" s="12">
        <f>SUM(FP104:FV104)</f>
        <v>45</v>
      </c>
      <c r="FX104" s="12">
        <f t="shared" ref="FX104:FX133" si="1130">FP104+FQ104+FR104*1.5+FS104*2.3+FT104*2+FU104*0.4+FV104*0.2</f>
        <v>39.400000000000006</v>
      </c>
      <c r="FY104" s="22">
        <f t="shared" ref="FY104:FY106" si="1131">FY103+"00:15"</f>
        <v>0.76041666666666607</v>
      </c>
      <c r="FZ104" s="48">
        <f t="shared" si="1089"/>
        <v>131</v>
      </c>
      <c r="GA104" s="48">
        <f t="shared" si="1089"/>
        <v>11</v>
      </c>
      <c r="GB104" s="48">
        <f t="shared" si="1089"/>
        <v>1</v>
      </c>
      <c r="GC104" s="48">
        <f t="shared" si="1089"/>
        <v>0</v>
      </c>
      <c r="GD104" s="48">
        <f t="shared" si="1089"/>
        <v>9</v>
      </c>
      <c r="GE104" s="48">
        <f t="shared" si="1089"/>
        <v>20</v>
      </c>
      <c r="GF104" s="48">
        <f t="shared" si="1089"/>
        <v>2</v>
      </c>
      <c r="GG104" s="12">
        <f>SUM(FZ104:GF104)</f>
        <v>174</v>
      </c>
      <c r="GH104" s="12">
        <f t="shared" ref="GH104:GH133" si="1132">FZ104+GA104+GB104*1.5+GC104*2.3+GD104*2+GE104*0.4+GF104*0.2</f>
        <v>169.9</v>
      </c>
      <c r="GI104" s="22">
        <f t="shared" ref="GI104:GI106" si="1133">GI103+"00:15"</f>
        <v>0.76041666666666607</v>
      </c>
      <c r="GJ104" s="48">
        <f t="shared" si="1090"/>
        <v>182</v>
      </c>
      <c r="GK104" s="48">
        <f t="shared" si="1090"/>
        <v>23</v>
      </c>
      <c r="GL104" s="48">
        <f t="shared" si="1090"/>
        <v>1</v>
      </c>
      <c r="GM104" s="48">
        <f t="shared" si="1090"/>
        <v>1</v>
      </c>
      <c r="GN104" s="48">
        <f t="shared" si="1090"/>
        <v>7</v>
      </c>
      <c r="GO104" s="48">
        <f t="shared" si="1090"/>
        <v>22</v>
      </c>
      <c r="GP104" s="48">
        <f t="shared" si="1090"/>
        <v>8</v>
      </c>
      <c r="GQ104" s="12">
        <f>SUM(GJ104:GP104)</f>
        <v>244</v>
      </c>
      <c r="GR104" s="12">
        <f t="shared" ref="GR104:GR133" si="1134">GJ104+GK104+GL104*1.5+GM104*2.3+GN104*2+GO104*0.4+GP104*0.2</f>
        <v>233.20000000000002</v>
      </c>
      <c r="GS104" s="22">
        <f t="shared" ref="GS104:GS106" si="1135">GS103+"00:15"</f>
        <v>0.76041666666666607</v>
      </c>
      <c r="GT104" s="48">
        <f t="shared" si="1091"/>
        <v>26</v>
      </c>
      <c r="GU104" s="48">
        <f t="shared" si="1091"/>
        <v>4</v>
      </c>
      <c r="GV104" s="48">
        <f t="shared" si="1091"/>
        <v>0</v>
      </c>
      <c r="GW104" s="48">
        <f t="shared" si="1091"/>
        <v>1</v>
      </c>
      <c r="GX104" s="48">
        <f t="shared" si="1091"/>
        <v>0</v>
      </c>
      <c r="GY104" s="48">
        <f t="shared" si="1091"/>
        <v>1</v>
      </c>
      <c r="GZ104" s="48">
        <f t="shared" si="1091"/>
        <v>1</v>
      </c>
      <c r="HA104" s="12">
        <f>SUM(GT104:GZ104)</f>
        <v>33</v>
      </c>
      <c r="HB104" s="12">
        <f t="shared" ref="HB104:HB133" si="1136">GT104+GU104+GV104*1.5+GW104*2.3+GX104*2+GY104*0.4+GZ104*0.2</f>
        <v>32.9</v>
      </c>
      <c r="HC104" s="22">
        <f t="shared" ref="HC104:HC106" si="1137">HC103+"00:15"</f>
        <v>0.76041666666666607</v>
      </c>
      <c r="HD104" s="48">
        <f t="shared" si="1092"/>
        <v>11</v>
      </c>
      <c r="HE104" s="48">
        <f t="shared" si="1092"/>
        <v>2</v>
      </c>
      <c r="HF104" s="48">
        <f t="shared" si="1092"/>
        <v>1</v>
      </c>
      <c r="HG104" s="48">
        <f t="shared" si="1092"/>
        <v>0</v>
      </c>
      <c r="HH104" s="48">
        <f t="shared" si="1092"/>
        <v>0</v>
      </c>
      <c r="HI104" s="48">
        <f t="shared" si="1092"/>
        <v>1</v>
      </c>
      <c r="HJ104" s="48">
        <f t="shared" si="1092"/>
        <v>7</v>
      </c>
      <c r="HK104" s="12">
        <f>SUM(HD104:HJ104)</f>
        <v>22</v>
      </c>
      <c r="HL104" s="12">
        <f t="shared" ref="HL104:HL133" si="1138">HD104+HE104+HF104*1.5+HG104*2.3+HH104*2+HI104*0.4+HJ104*0.2</f>
        <v>16.3</v>
      </c>
      <c r="HM104" s="22">
        <f t="shared" ref="HM104:HM106" si="1139">HM103+"00:15"</f>
        <v>0.76041666666666607</v>
      </c>
      <c r="HN104" s="48">
        <f t="shared" si="1093"/>
        <v>193</v>
      </c>
      <c r="HO104" s="48">
        <f t="shared" si="1093"/>
        <v>25</v>
      </c>
      <c r="HP104" s="48">
        <f t="shared" si="1093"/>
        <v>2</v>
      </c>
      <c r="HQ104" s="48">
        <f t="shared" si="1093"/>
        <v>1</v>
      </c>
      <c r="HR104" s="48">
        <f t="shared" si="1093"/>
        <v>7</v>
      </c>
      <c r="HS104" s="48">
        <f t="shared" si="1093"/>
        <v>25</v>
      </c>
      <c r="HT104" s="48">
        <f t="shared" si="1093"/>
        <v>9</v>
      </c>
      <c r="HU104" s="12">
        <f>SUM(HN104:HT104)</f>
        <v>262</v>
      </c>
      <c r="HV104" s="12">
        <f t="shared" ref="HV104:HV133" si="1140">HN104+HO104+HP104*1.5+HQ104*2.3+HR104*2+HS104*0.4+HT104*0.2</f>
        <v>249.10000000000002</v>
      </c>
      <c r="HW104" s="22">
        <f t="shared" ref="HW104:HW106" si="1141">HW103+"00:15"</f>
        <v>0.76041666666666607</v>
      </c>
      <c r="HX104" s="48">
        <f t="shared" si="1094"/>
        <v>126</v>
      </c>
      <c r="HY104" s="48">
        <f t="shared" si="1094"/>
        <v>10</v>
      </c>
      <c r="HZ104" s="48">
        <f t="shared" si="1094"/>
        <v>1</v>
      </c>
      <c r="IA104" s="48">
        <f t="shared" si="1094"/>
        <v>1</v>
      </c>
      <c r="IB104" s="48">
        <f t="shared" si="1094"/>
        <v>9</v>
      </c>
      <c r="IC104" s="48">
        <f t="shared" si="1094"/>
        <v>15</v>
      </c>
      <c r="ID104" s="48">
        <f t="shared" si="1094"/>
        <v>0</v>
      </c>
      <c r="IE104" s="12">
        <f t="shared" si="809"/>
        <v>162</v>
      </c>
      <c r="IF104" s="12">
        <f t="shared" ref="IF104:IF133" si="1142">HX104+HY104+HZ104*1.5+IA104*2.3+IB104*2+IC104*0.4+ID104*0.2</f>
        <v>163.80000000000001</v>
      </c>
    </row>
    <row r="105" spans="1:240" ht="13" customHeight="1" x14ac:dyDescent="0.25">
      <c r="A105" s="22">
        <f t="shared" si="1095"/>
        <v>0.7708333333333327</v>
      </c>
      <c r="B105" s="42">
        <v>5</v>
      </c>
      <c r="C105" s="42">
        <v>1</v>
      </c>
      <c r="D105" s="42">
        <v>0</v>
      </c>
      <c r="E105" s="42">
        <v>0</v>
      </c>
      <c r="F105" s="42">
        <v>0</v>
      </c>
      <c r="G105" s="42">
        <v>4</v>
      </c>
      <c r="H105" s="42">
        <v>1</v>
      </c>
      <c r="I105" s="12">
        <f>SUM(B105:H105)</f>
        <v>11</v>
      </c>
      <c r="J105" s="12">
        <f t="shared" si="1096"/>
        <v>7.8</v>
      </c>
      <c r="K105" s="22">
        <f t="shared" si="1097"/>
        <v>0.7708333333333327</v>
      </c>
      <c r="L105" s="42">
        <v>9</v>
      </c>
      <c r="M105" s="42">
        <v>0</v>
      </c>
      <c r="N105" s="42">
        <v>0</v>
      </c>
      <c r="O105" s="42">
        <v>0</v>
      </c>
      <c r="P105" s="42">
        <v>0</v>
      </c>
      <c r="Q105" s="42">
        <v>1</v>
      </c>
      <c r="R105" s="42">
        <v>1</v>
      </c>
      <c r="S105" s="12">
        <f>SUM(L105:R105)</f>
        <v>11</v>
      </c>
      <c r="T105" s="12">
        <f t="shared" si="1098"/>
        <v>9.6</v>
      </c>
      <c r="U105" s="22">
        <f t="shared" si="1099"/>
        <v>0.7708333333333327</v>
      </c>
      <c r="V105" s="42">
        <v>26</v>
      </c>
      <c r="W105" s="42">
        <v>3</v>
      </c>
      <c r="X105" s="42">
        <v>0</v>
      </c>
      <c r="Y105" s="42">
        <v>0</v>
      </c>
      <c r="Z105" s="42">
        <v>0</v>
      </c>
      <c r="AA105" s="42">
        <v>3</v>
      </c>
      <c r="AB105" s="42">
        <v>1</v>
      </c>
      <c r="AC105" s="12">
        <f>SUM(V105:AB105)</f>
        <v>33</v>
      </c>
      <c r="AD105" s="12">
        <f t="shared" si="1100"/>
        <v>30.4</v>
      </c>
      <c r="AE105" s="22">
        <f t="shared" si="1101"/>
        <v>0.7708333333333327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12">
        <f>SUM(AF105:AL105)</f>
        <v>0</v>
      </c>
      <c r="AN105" s="12">
        <f t="shared" si="1102"/>
        <v>0</v>
      </c>
      <c r="AO105" s="22">
        <f t="shared" si="1103"/>
        <v>0.7708333333333327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12">
        <f>SUM(AP105:AV105)</f>
        <v>0</v>
      </c>
      <c r="AX105" s="12">
        <f t="shared" si="1104"/>
        <v>0</v>
      </c>
      <c r="AY105" s="22">
        <f t="shared" si="1105"/>
        <v>0.7708333333333327</v>
      </c>
      <c r="AZ105" s="42">
        <v>185</v>
      </c>
      <c r="BA105" s="42">
        <v>22</v>
      </c>
      <c r="BB105" s="42">
        <v>4</v>
      </c>
      <c r="BC105" s="42">
        <v>0</v>
      </c>
      <c r="BD105" s="42">
        <v>6</v>
      </c>
      <c r="BE105" s="42">
        <v>29</v>
      </c>
      <c r="BF105" s="42">
        <v>9</v>
      </c>
      <c r="BG105" s="12">
        <f>SUM(AZ105:BF105)</f>
        <v>255</v>
      </c>
      <c r="BH105" s="12">
        <f t="shared" si="1106"/>
        <v>238.4</v>
      </c>
      <c r="BI105" s="22">
        <f t="shared" si="1107"/>
        <v>0.7708333333333327</v>
      </c>
      <c r="BJ105" s="42">
        <v>2</v>
      </c>
      <c r="BK105" s="42">
        <v>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12">
        <f>SUM(BJ105:BP105)</f>
        <v>2</v>
      </c>
      <c r="BR105" s="12">
        <f t="shared" si="1108"/>
        <v>2</v>
      </c>
      <c r="BS105" s="22">
        <f t="shared" si="1109"/>
        <v>0.7708333333333327</v>
      </c>
      <c r="BT105" s="42">
        <v>0</v>
      </c>
      <c r="BU105" s="42">
        <v>0</v>
      </c>
      <c r="BV105" s="42">
        <v>0</v>
      </c>
      <c r="BW105" s="42">
        <v>0</v>
      </c>
      <c r="BX105" s="42">
        <v>0</v>
      </c>
      <c r="BY105" s="42">
        <v>0</v>
      </c>
      <c r="BZ105" s="42">
        <v>0</v>
      </c>
      <c r="CA105" s="12">
        <f>SUM(BT105:BZ105)</f>
        <v>0</v>
      </c>
      <c r="CB105" s="12">
        <f t="shared" si="1110"/>
        <v>0</v>
      </c>
      <c r="CC105" s="22">
        <f t="shared" si="1111"/>
        <v>0.7708333333333327</v>
      </c>
      <c r="CD105" s="42">
        <v>3</v>
      </c>
      <c r="CE105" s="42">
        <v>0</v>
      </c>
      <c r="CF105" s="42">
        <v>1</v>
      </c>
      <c r="CG105" s="42">
        <v>0</v>
      </c>
      <c r="CH105" s="42">
        <v>0</v>
      </c>
      <c r="CI105" s="42">
        <v>0</v>
      </c>
      <c r="CJ105" s="42">
        <v>1</v>
      </c>
      <c r="CK105" s="12">
        <f>SUM(CD105:CJ105)</f>
        <v>5</v>
      </c>
      <c r="CL105" s="12">
        <f t="shared" si="1112"/>
        <v>4.7</v>
      </c>
      <c r="CM105" s="22">
        <f t="shared" si="1113"/>
        <v>0.7708333333333327</v>
      </c>
      <c r="CN105" s="42">
        <v>0</v>
      </c>
      <c r="CO105" s="42">
        <v>0</v>
      </c>
      <c r="CP105" s="42">
        <v>0</v>
      </c>
      <c r="CQ105" s="42">
        <v>0</v>
      </c>
      <c r="CR105" s="42">
        <v>0</v>
      </c>
      <c r="CS105" s="42">
        <v>0</v>
      </c>
      <c r="CT105" s="42">
        <v>3</v>
      </c>
      <c r="CU105" s="12">
        <f>SUM(CN105:CT105)</f>
        <v>3</v>
      </c>
      <c r="CV105" s="12">
        <f t="shared" si="1114"/>
        <v>0.60000000000000009</v>
      </c>
      <c r="CW105" s="22">
        <f t="shared" si="1115"/>
        <v>0.7708333333333327</v>
      </c>
      <c r="CX105" s="42">
        <v>9</v>
      </c>
      <c r="CY105" s="42">
        <v>0</v>
      </c>
      <c r="CZ105" s="42">
        <v>0</v>
      </c>
      <c r="DA105" s="42">
        <v>0</v>
      </c>
      <c r="DB105" s="42">
        <v>0</v>
      </c>
      <c r="DC105" s="42">
        <v>2</v>
      </c>
      <c r="DD105" s="42">
        <v>0</v>
      </c>
      <c r="DE105" s="12">
        <f>SUM(CX105:DD105)</f>
        <v>11</v>
      </c>
      <c r="DF105" s="12">
        <f t="shared" si="1116"/>
        <v>9.8000000000000007</v>
      </c>
      <c r="DG105" s="22">
        <f t="shared" si="1117"/>
        <v>0.7708333333333327</v>
      </c>
      <c r="DH105" s="42">
        <v>0</v>
      </c>
      <c r="DI105" s="42">
        <v>0</v>
      </c>
      <c r="DJ105" s="42">
        <v>0</v>
      </c>
      <c r="DK105" s="42">
        <v>0</v>
      </c>
      <c r="DL105" s="42">
        <v>0</v>
      </c>
      <c r="DM105" s="42">
        <v>0</v>
      </c>
      <c r="DN105" s="42">
        <v>0</v>
      </c>
      <c r="DO105" s="12">
        <f>SUM(DH105:DN105)</f>
        <v>0</v>
      </c>
      <c r="DP105" s="12">
        <f t="shared" si="1118"/>
        <v>0</v>
      </c>
      <c r="DQ105" s="22">
        <f t="shared" si="1119"/>
        <v>0.7708333333333327</v>
      </c>
      <c r="DR105" s="42">
        <v>7</v>
      </c>
      <c r="DS105" s="42">
        <v>1</v>
      </c>
      <c r="DT105" s="42">
        <v>0</v>
      </c>
      <c r="DU105" s="42">
        <v>0</v>
      </c>
      <c r="DV105" s="42">
        <v>0</v>
      </c>
      <c r="DW105" s="42">
        <v>1</v>
      </c>
      <c r="DX105" s="42">
        <v>0</v>
      </c>
      <c r="DY105" s="12">
        <f>SUM(DR105:DX105)</f>
        <v>9</v>
      </c>
      <c r="DZ105" s="12">
        <f t="shared" si="1120"/>
        <v>8.4</v>
      </c>
      <c r="EA105" s="22">
        <f t="shared" si="1121"/>
        <v>0.7708333333333327</v>
      </c>
      <c r="EB105" s="42">
        <v>128</v>
      </c>
      <c r="EC105" s="42">
        <v>10</v>
      </c>
      <c r="ED105" s="42">
        <v>4</v>
      </c>
      <c r="EE105" s="42">
        <v>1</v>
      </c>
      <c r="EF105" s="42">
        <v>7</v>
      </c>
      <c r="EG105" s="42">
        <v>6</v>
      </c>
      <c r="EH105" s="42">
        <v>0</v>
      </c>
      <c r="EI105" s="12">
        <f>SUM(EB105:EH105)</f>
        <v>156</v>
      </c>
      <c r="EJ105" s="12">
        <f t="shared" si="1122"/>
        <v>162.70000000000002</v>
      </c>
      <c r="EK105" s="22">
        <f t="shared" si="1123"/>
        <v>0.7708333333333327</v>
      </c>
      <c r="EL105" s="42">
        <v>0</v>
      </c>
      <c r="EM105" s="42">
        <v>0</v>
      </c>
      <c r="EN105" s="42">
        <v>0</v>
      </c>
      <c r="EO105" s="42">
        <v>0</v>
      </c>
      <c r="EP105" s="42">
        <v>0</v>
      </c>
      <c r="EQ105" s="42">
        <v>0</v>
      </c>
      <c r="ER105" s="42">
        <v>1</v>
      </c>
      <c r="ES105" s="12">
        <f>SUM(EL105:ER105)</f>
        <v>1</v>
      </c>
      <c r="ET105" s="12">
        <f t="shared" si="1124"/>
        <v>0.2</v>
      </c>
      <c r="EU105" s="22">
        <f t="shared" si="1125"/>
        <v>0.7708333333333327</v>
      </c>
      <c r="EV105" s="42">
        <v>2</v>
      </c>
      <c r="EW105" s="42">
        <v>0</v>
      </c>
      <c r="EX105" s="42">
        <v>0</v>
      </c>
      <c r="EY105" s="42">
        <v>0</v>
      </c>
      <c r="EZ105" s="42">
        <v>0</v>
      </c>
      <c r="FA105" s="42">
        <v>1</v>
      </c>
      <c r="FB105" s="42">
        <v>0</v>
      </c>
      <c r="FC105" s="12">
        <f>SUM(EV105:FB105)</f>
        <v>3</v>
      </c>
      <c r="FD105" s="12">
        <f t="shared" si="1126"/>
        <v>2.4</v>
      </c>
      <c r="FE105" s="22">
        <f t="shared" si="1127"/>
        <v>0.7708333333333327</v>
      </c>
      <c r="FF105" s="48">
        <f t="shared" si="1087"/>
        <v>0</v>
      </c>
      <c r="FG105" s="48">
        <f t="shared" si="1087"/>
        <v>0</v>
      </c>
      <c r="FH105" s="48">
        <f t="shared" si="1087"/>
        <v>0</v>
      </c>
      <c r="FI105" s="48">
        <f t="shared" si="1087"/>
        <v>0</v>
      </c>
      <c r="FJ105" s="48">
        <f t="shared" si="1087"/>
        <v>0</v>
      </c>
      <c r="FK105" s="48">
        <f t="shared" si="1087"/>
        <v>0</v>
      </c>
      <c r="FL105" s="48">
        <f t="shared" si="1087"/>
        <v>4</v>
      </c>
      <c r="FM105" s="12">
        <f>SUM(FF105:FL105)</f>
        <v>4</v>
      </c>
      <c r="FN105" s="12">
        <f t="shared" si="1128"/>
        <v>0.8</v>
      </c>
      <c r="FO105" s="22">
        <f t="shared" si="1129"/>
        <v>0.7708333333333327</v>
      </c>
      <c r="FP105" s="48">
        <f t="shared" si="1088"/>
        <v>40</v>
      </c>
      <c r="FQ105" s="48">
        <f t="shared" si="1088"/>
        <v>4</v>
      </c>
      <c r="FR105" s="48">
        <f t="shared" si="1088"/>
        <v>0</v>
      </c>
      <c r="FS105" s="48">
        <f t="shared" si="1088"/>
        <v>0</v>
      </c>
      <c r="FT105" s="48">
        <f t="shared" si="1088"/>
        <v>0</v>
      </c>
      <c r="FU105" s="48">
        <f t="shared" si="1088"/>
        <v>8</v>
      </c>
      <c r="FV105" s="48">
        <f t="shared" si="1088"/>
        <v>3</v>
      </c>
      <c r="FW105" s="12">
        <f>SUM(FP105:FV105)</f>
        <v>55</v>
      </c>
      <c r="FX105" s="12">
        <f t="shared" si="1130"/>
        <v>47.800000000000004</v>
      </c>
      <c r="FY105" s="22">
        <f t="shared" si="1131"/>
        <v>0.7708333333333327</v>
      </c>
      <c r="FZ105" s="48">
        <f t="shared" si="1089"/>
        <v>157</v>
      </c>
      <c r="GA105" s="48">
        <f t="shared" si="1089"/>
        <v>13</v>
      </c>
      <c r="GB105" s="48">
        <f t="shared" si="1089"/>
        <v>5</v>
      </c>
      <c r="GC105" s="48">
        <f t="shared" si="1089"/>
        <v>1</v>
      </c>
      <c r="GD105" s="48">
        <f t="shared" si="1089"/>
        <v>7</v>
      </c>
      <c r="GE105" s="48">
        <f t="shared" si="1089"/>
        <v>9</v>
      </c>
      <c r="GF105" s="48">
        <f t="shared" si="1089"/>
        <v>2</v>
      </c>
      <c r="GG105" s="12">
        <f>SUM(FZ105:GF105)</f>
        <v>194</v>
      </c>
      <c r="GH105" s="12">
        <f t="shared" si="1132"/>
        <v>197.8</v>
      </c>
      <c r="GI105" s="22">
        <f t="shared" si="1133"/>
        <v>0.7708333333333327</v>
      </c>
      <c r="GJ105" s="48">
        <f t="shared" si="1090"/>
        <v>187</v>
      </c>
      <c r="GK105" s="48">
        <f t="shared" si="1090"/>
        <v>22</v>
      </c>
      <c r="GL105" s="48">
        <f t="shared" si="1090"/>
        <v>4</v>
      </c>
      <c r="GM105" s="48">
        <f t="shared" si="1090"/>
        <v>0</v>
      </c>
      <c r="GN105" s="48">
        <f t="shared" si="1090"/>
        <v>6</v>
      </c>
      <c r="GO105" s="48">
        <f t="shared" si="1090"/>
        <v>29</v>
      </c>
      <c r="GP105" s="48">
        <f t="shared" si="1090"/>
        <v>9</v>
      </c>
      <c r="GQ105" s="12">
        <f>SUM(GJ105:GP105)</f>
        <v>257</v>
      </c>
      <c r="GR105" s="12">
        <f t="shared" si="1134"/>
        <v>240.4</v>
      </c>
      <c r="GS105" s="22">
        <f t="shared" si="1135"/>
        <v>0.7708333333333327</v>
      </c>
      <c r="GT105" s="48">
        <f t="shared" si="1091"/>
        <v>18</v>
      </c>
      <c r="GU105" s="48">
        <f t="shared" si="1091"/>
        <v>1</v>
      </c>
      <c r="GV105" s="48">
        <f t="shared" si="1091"/>
        <v>0</v>
      </c>
      <c r="GW105" s="48">
        <f t="shared" si="1091"/>
        <v>0</v>
      </c>
      <c r="GX105" s="48">
        <f t="shared" si="1091"/>
        <v>0</v>
      </c>
      <c r="GY105" s="48">
        <f t="shared" si="1091"/>
        <v>2</v>
      </c>
      <c r="GZ105" s="48">
        <f t="shared" si="1091"/>
        <v>1</v>
      </c>
      <c r="HA105" s="12">
        <f>SUM(GT105:GZ105)</f>
        <v>22</v>
      </c>
      <c r="HB105" s="12">
        <f t="shared" si="1136"/>
        <v>20</v>
      </c>
      <c r="HC105" s="22">
        <f t="shared" si="1137"/>
        <v>0.7708333333333327</v>
      </c>
      <c r="HD105" s="48">
        <f t="shared" si="1092"/>
        <v>12</v>
      </c>
      <c r="HE105" s="48">
        <f t="shared" si="1092"/>
        <v>0</v>
      </c>
      <c r="HF105" s="48">
        <f t="shared" si="1092"/>
        <v>1</v>
      </c>
      <c r="HG105" s="48">
        <f t="shared" si="1092"/>
        <v>0</v>
      </c>
      <c r="HH105" s="48">
        <f t="shared" si="1092"/>
        <v>0</v>
      </c>
      <c r="HI105" s="48">
        <f t="shared" si="1092"/>
        <v>2</v>
      </c>
      <c r="HJ105" s="48">
        <f t="shared" si="1092"/>
        <v>4</v>
      </c>
      <c r="HK105" s="12">
        <f>SUM(HD105:HJ105)</f>
        <v>19</v>
      </c>
      <c r="HL105" s="12">
        <f t="shared" si="1138"/>
        <v>15.100000000000001</v>
      </c>
      <c r="HM105" s="22">
        <f t="shared" si="1139"/>
        <v>0.7708333333333327</v>
      </c>
      <c r="HN105" s="48">
        <f t="shared" si="1093"/>
        <v>201</v>
      </c>
      <c r="HO105" s="48">
        <f t="shared" si="1093"/>
        <v>23</v>
      </c>
      <c r="HP105" s="48">
        <f t="shared" si="1093"/>
        <v>4</v>
      </c>
      <c r="HQ105" s="48">
        <f t="shared" si="1093"/>
        <v>0</v>
      </c>
      <c r="HR105" s="48">
        <f t="shared" si="1093"/>
        <v>6</v>
      </c>
      <c r="HS105" s="48">
        <f t="shared" si="1093"/>
        <v>36</v>
      </c>
      <c r="HT105" s="48">
        <f t="shared" si="1093"/>
        <v>10</v>
      </c>
      <c r="HU105" s="12">
        <f>SUM(HN105:HT105)</f>
        <v>280</v>
      </c>
      <c r="HV105" s="12">
        <f t="shared" si="1140"/>
        <v>258.39999999999998</v>
      </c>
      <c r="HW105" s="22">
        <f t="shared" si="1141"/>
        <v>0.7708333333333327</v>
      </c>
      <c r="HX105" s="48">
        <f t="shared" si="1094"/>
        <v>137</v>
      </c>
      <c r="HY105" s="48">
        <f t="shared" si="1094"/>
        <v>11</v>
      </c>
      <c r="HZ105" s="48">
        <f t="shared" si="1094"/>
        <v>4</v>
      </c>
      <c r="IA105" s="48">
        <f t="shared" si="1094"/>
        <v>1</v>
      </c>
      <c r="IB105" s="48">
        <f t="shared" si="1094"/>
        <v>7</v>
      </c>
      <c r="IC105" s="48">
        <f t="shared" si="1094"/>
        <v>8</v>
      </c>
      <c r="ID105" s="48">
        <f t="shared" si="1094"/>
        <v>1</v>
      </c>
      <c r="IE105" s="12">
        <f t="shared" si="809"/>
        <v>169</v>
      </c>
      <c r="IF105" s="12">
        <f t="shared" si="1142"/>
        <v>173.7</v>
      </c>
    </row>
    <row r="106" spans="1:240" ht="13" customHeight="1" thickBot="1" x14ac:dyDescent="0.3">
      <c r="A106" s="22">
        <f t="shared" si="1095"/>
        <v>0.78124999999999933</v>
      </c>
      <c r="B106" s="42">
        <v>10</v>
      </c>
      <c r="C106" s="42">
        <v>0</v>
      </c>
      <c r="D106" s="42">
        <v>0</v>
      </c>
      <c r="E106" s="42">
        <v>0</v>
      </c>
      <c r="F106" s="42">
        <v>0</v>
      </c>
      <c r="G106" s="42">
        <v>4</v>
      </c>
      <c r="H106" s="42">
        <v>1</v>
      </c>
      <c r="I106" s="12">
        <f>SUM(B106:H106)</f>
        <v>15</v>
      </c>
      <c r="J106" s="12">
        <f t="shared" si="1096"/>
        <v>11.799999999999999</v>
      </c>
      <c r="K106" s="22">
        <f t="shared" si="1097"/>
        <v>0.78124999999999933</v>
      </c>
      <c r="L106" s="42">
        <v>10</v>
      </c>
      <c r="M106" s="42">
        <v>1</v>
      </c>
      <c r="N106" s="42">
        <v>0</v>
      </c>
      <c r="O106" s="42">
        <v>0</v>
      </c>
      <c r="P106" s="42">
        <v>0</v>
      </c>
      <c r="Q106" s="42">
        <v>1</v>
      </c>
      <c r="R106" s="42">
        <v>5</v>
      </c>
      <c r="S106" s="12">
        <f>SUM(L106:R106)</f>
        <v>17</v>
      </c>
      <c r="T106" s="12">
        <f t="shared" si="1098"/>
        <v>12.4</v>
      </c>
      <c r="U106" s="22">
        <f t="shared" si="1099"/>
        <v>0.78124999999999933</v>
      </c>
      <c r="V106" s="42">
        <v>10</v>
      </c>
      <c r="W106" s="42">
        <v>0</v>
      </c>
      <c r="X106" s="42">
        <v>0</v>
      </c>
      <c r="Y106" s="42">
        <v>0</v>
      </c>
      <c r="Z106" s="42">
        <v>0</v>
      </c>
      <c r="AA106" s="42">
        <v>2</v>
      </c>
      <c r="AB106" s="42">
        <v>0</v>
      </c>
      <c r="AC106" s="12">
        <f>SUM(V106:AB106)</f>
        <v>12</v>
      </c>
      <c r="AD106" s="12">
        <f t="shared" si="1100"/>
        <v>10.8</v>
      </c>
      <c r="AE106" s="22">
        <f t="shared" si="1101"/>
        <v>0.78124999999999933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12">
        <f>SUM(AF106:AL106)</f>
        <v>0</v>
      </c>
      <c r="AN106" s="12">
        <f t="shared" si="1102"/>
        <v>0</v>
      </c>
      <c r="AO106" s="22">
        <f t="shared" si="1103"/>
        <v>0.78124999999999933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1</v>
      </c>
      <c r="AV106" s="42">
        <v>0</v>
      </c>
      <c r="AW106" s="12">
        <f>SUM(AP106:AV106)</f>
        <v>1</v>
      </c>
      <c r="AX106" s="12">
        <f t="shared" si="1104"/>
        <v>0.4</v>
      </c>
      <c r="AY106" s="22">
        <f t="shared" si="1105"/>
        <v>0.78124999999999933</v>
      </c>
      <c r="AZ106" s="42">
        <v>166</v>
      </c>
      <c r="BA106" s="42">
        <v>21</v>
      </c>
      <c r="BB106" s="42">
        <v>0</v>
      </c>
      <c r="BC106" s="42">
        <v>1</v>
      </c>
      <c r="BD106" s="42">
        <v>7</v>
      </c>
      <c r="BE106" s="42">
        <v>10</v>
      </c>
      <c r="BF106" s="42">
        <v>6</v>
      </c>
      <c r="BG106" s="12">
        <f>SUM(AZ106:BF106)</f>
        <v>211</v>
      </c>
      <c r="BH106" s="12">
        <f t="shared" si="1106"/>
        <v>208.5</v>
      </c>
      <c r="BI106" s="22">
        <f t="shared" si="1107"/>
        <v>0.78124999999999933</v>
      </c>
      <c r="BJ106" s="42">
        <v>7</v>
      </c>
      <c r="BK106" s="42">
        <v>1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12">
        <f>SUM(BJ106:BP106)</f>
        <v>8</v>
      </c>
      <c r="BR106" s="12">
        <f t="shared" si="1108"/>
        <v>8</v>
      </c>
      <c r="BS106" s="22">
        <f t="shared" si="1109"/>
        <v>0.78124999999999933</v>
      </c>
      <c r="BT106" s="42">
        <v>0</v>
      </c>
      <c r="BU106" s="42">
        <v>0</v>
      </c>
      <c r="BV106" s="42">
        <v>0</v>
      </c>
      <c r="BW106" s="42">
        <v>0</v>
      </c>
      <c r="BX106" s="42">
        <v>0</v>
      </c>
      <c r="BY106" s="42">
        <v>0</v>
      </c>
      <c r="BZ106" s="42">
        <v>0</v>
      </c>
      <c r="CA106" s="12">
        <f>SUM(BT106:BZ106)</f>
        <v>0</v>
      </c>
      <c r="CB106" s="12">
        <f t="shared" si="1110"/>
        <v>0</v>
      </c>
      <c r="CC106" s="22">
        <f t="shared" si="1111"/>
        <v>0.78124999999999933</v>
      </c>
      <c r="CD106" s="42">
        <v>1</v>
      </c>
      <c r="CE106" s="42">
        <v>0</v>
      </c>
      <c r="CF106" s="42">
        <v>0</v>
      </c>
      <c r="CG106" s="42">
        <v>0</v>
      </c>
      <c r="CH106" s="42">
        <v>0</v>
      </c>
      <c r="CI106" s="42">
        <v>0</v>
      </c>
      <c r="CJ106" s="42">
        <v>0</v>
      </c>
      <c r="CK106" s="12">
        <f>SUM(CD106:CJ106)</f>
        <v>1</v>
      </c>
      <c r="CL106" s="12">
        <f t="shared" si="1112"/>
        <v>1</v>
      </c>
      <c r="CM106" s="22">
        <f t="shared" si="1113"/>
        <v>0.78124999999999933</v>
      </c>
      <c r="CN106" s="42">
        <v>0</v>
      </c>
      <c r="CO106" s="42">
        <v>0</v>
      </c>
      <c r="CP106" s="42">
        <v>0</v>
      </c>
      <c r="CQ106" s="42">
        <v>0</v>
      </c>
      <c r="CR106" s="42">
        <v>0</v>
      </c>
      <c r="CS106" s="42">
        <v>1</v>
      </c>
      <c r="CT106" s="42">
        <v>5</v>
      </c>
      <c r="CU106" s="12">
        <f>SUM(CN106:CT106)</f>
        <v>6</v>
      </c>
      <c r="CV106" s="12">
        <f t="shared" si="1114"/>
        <v>1.4</v>
      </c>
      <c r="CW106" s="22">
        <f t="shared" si="1115"/>
        <v>0.78124999999999933</v>
      </c>
      <c r="CX106" s="42">
        <v>5</v>
      </c>
      <c r="CY106" s="42">
        <v>0</v>
      </c>
      <c r="CZ106" s="42">
        <v>0</v>
      </c>
      <c r="DA106" s="42">
        <v>0</v>
      </c>
      <c r="DB106" s="42">
        <v>0</v>
      </c>
      <c r="DC106" s="42">
        <v>0</v>
      </c>
      <c r="DD106" s="42">
        <v>1</v>
      </c>
      <c r="DE106" s="12">
        <f>SUM(CX106:DD106)</f>
        <v>6</v>
      </c>
      <c r="DF106" s="12">
        <f t="shared" si="1116"/>
        <v>5.2</v>
      </c>
      <c r="DG106" s="22">
        <f t="shared" si="1117"/>
        <v>0.78124999999999933</v>
      </c>
      <c r="DH106" s="42">
        <v>0</v>
      </c>
      <c r="DI106" s="42">
        <v>0</v>
      </c>
      <c r="DJ106" s="42">
        <v>0</v>
      </c>
      <c r="DK106" s="42">
        <v>0</v>
      </c>
      <c r="DL106" s="42">
        <v>0</v>
      </c>
      <c r="DM106" s="42">
        <v>0</v>
      </c>
      <c r="DN106" s="42">
        <v>0</v>
      </c>
      <c r="DO106" s="12">
        <f>SUM(DH106:DN106)</f>
        <v>0</v>
      </c>
      <c r="DP106" s="12">
        <f t="shared" si="1118"/>
        <v>0</v>
      </c>
      <c r="DQ106" s="22">
        <f t="shared" si="1119"/>
        <v>0.78124999999999933</v>
      </c>
      <c r="DR106" s="42">
        <v>22</v>
      </c>
      <c r="DS106" s="42">
        <v>1</v>
      </c>
      <c r="DT106" s="42">
        <v>0</v>
      </c>
      <c r="DU106" s="42">
        <v>0</v>
      </c>
      <c r="DV106" s="42">
        <v>0</v>
      </c>
      <c r="DW106" s="42">
        <v>1</v>
      </c>
      <c r="DX106" s="42">
        <v>2</v>
      </c>
      <c r="DY106" s="12">
        <f>SUM(DR106:DX106)</f>
        <v>26</v>
      </c>
      <c r="DZ106" s="12">
        <f t="shared" si="1120"/>
        <v>23.799999999999997</v>
      </c>
      <c r="EA106" s="22">
        <f t="shared" si="1121"/>
        <v>0.78124999999999933</v>
      </c>
      <c r="EB106" s="42">
        <v>123</v>
      </c>
      <c r="EC106" s="42">
        <v>13</v>
      </c>
      <c r="ED106" s="42">
        <v>2</v>
      </c>
      <c r="EE106" s="42">
        <v>2</v>
      </c>
      <c r="EF106" s="42">
        <v>9</v>
      </c>
      <c r="EG106" s="42">
        <v>15</v>
      </c>
      <c r="EH106" s="42">
        <v>2</v>
      </c>
      <c r="EI106" s="12">
        <f>SUM(EB106:EH106)</f>
        <v>166</v>
      </c>
      <c r="EJ106" s="12">
        <f t="shared" si="1122"/>
        <v>168</v>
      </c>
      <c r="EK106" s="22">
        <f t="shared" si="1123"/>
        <v>0.78124999999999933</v>
      </c>
      <c r="EL106" s="42">
        <v>0</v>
      </c>
      <c r="EM106" s="42">
        <v>0</v>
      </c>
      <c r="EN106" s="42">
        <v>0</v>
      </c>
      <c r="EO106" s="42">
        <v>0</v>
      </c>
      <c r="EP106" s="42">
        <v>0</v>
      </c>
      <c r="EQ106" s="42">
        <v>0</v>
      </c>
      <c r="ER106" s="42">
        <v>1</v>
      </c>
      <c r="ES106" s="12">
        <f>SUM(EL106:ER106)</f>
        <v>1</v>
      </c>
      <c r="ET106" s="12">
        <f t="shared" si="1124"/>
        <v>0.2</v>
      </c>
      <c r="EU106" s="22">
        <f t="shared" si="1125"/>
        <v>0.78124999999999933</v>
      </c>
      <c r="EV106" s="42">
        <v>2</v>
      </c>
      <c r="EW106" s="42">
        <v>0</v>
      </c>
      <c r="EX106" s="42">
        <v>0</v>
      </c>
      <c r="EY106" s="42">
        <v>0</v>
      </c>
      <c r="EZ106" s="42">
        <v>0</v>
      </c>
      <c r="FA106" s="42">
        <v>0</v>
      </c>
      <c r="FB106" s="42">
        <v>0</v>
      </c>
      <c r="FC106" s="12">
        <f>SUM(EV106:FB106)</f>
        <v>2</v>
      </c>
      <c r="FD106" s="12">
        <f t="shared" si="1126"/>
        <v>2</v>
      </c>
      <c r="FE106" s="22">
        <f t="shared" si="1127"/>
        <v>0.78124999999999933</v>
      </c>
      <c r="FF106" s="48">
        <f t="shared" si="1087"/>
        <v>0</v>
      </c>
      <c r="FG106" s="48">
        <f t="shared" si="1087"/>
        <v>0</v>
      </c>
      <c r="FH106" s="48">
        <f t="shared" si="1087"/>
        <v>0</v>
      </c>
      <c r="FI106" s="48">
        <f t="shared" si="1087"/>
        <v>0</v>
      </c>
      <c r="FJ106" s="48">
        <f t="shared" si="1087"/>
        <v>0</v>
      </c>
      <c r="FK106" s="48">
        <f t="shared" si="1087"/>
        <v>2</v>
      </c>
      <c r="FL106" s="48">
        <f t="shared" si="1087"/>
        <v>6</v>
      </c>
      <c r="FM106" s="12">
        <f>SUM(FF106:FL106)</f>
        <v>8</v>
      </c>
      <c r="FN106" s="12">
        <f t="shared" si="1128"/>
        <v>2</v>
      </c>
      <c r="FO106" s="22">
        <f t="shared" si="1129"/>
        <v>0.78124999999999933</v>
      </c>
      <c r="FP106" s="48">
        <f t="shared" si="1088"/>
        <v>30</v>
      </c>
      <c r="FQ106" s="48">
        <f t="shared" si="1088"/>
        <v>1</v>
      </c>
      <c r="FR106" s="48">
        <f t="shared" si="1088"/>
        <v>0</v>
      </c>
      <c r="FS106" s="48">
        <f t="shared" si="1088"/>
        <v>0</v>
      </c>
      <c r="FT106" s="48">
        <f t="shared" si="1088"/>
        <v>0</v>
      </c>
      <c r="FU106" s="48">
        <f t="shared" si="1088"/>
        <v>7</v>
      </c>
      <c r="FV106" s="48">
        <f t="shared" si="1088"/>
        <v>6</v>
      </c>
      <c r="FW106" s="12">
        <f>SUM(FP106:FV106)</f>
        <v>44</v>
      </c>
      <c r="FX106" s="12">
        <f t="shared" si="1130"/>
        <v>35</v>
      </c>
      <c r="FY106" s="22">
        <f t="shared" si="1131"/>
        <v>0.78124999999999933</v>
      </c>
      <c r="FZ106" s="48">
        <f t="shared" si="1089"/>
        <v>134</v>
      </c>
      <c r="GA106" s="48">
        <f t="shared" si="1089"/>
        <v>13</v>
      </c>
      <c r="GB106" s="48">
        <f t="shared" si="1089"/>
        <v>2</v>
      </c>
      <c r="GC106" s="48">
        <f t="shared" si="1089"/>
        <v>2</v>
      </c>
      <c r="GD106" s="48">
        <f t="shared" si="1089"/>
        <v>9</v>
      </c>
      <c r="GE106" s="48">
        <f t="shared" si="1089"/>
        <v>17</v>
      </c>
      <c r="GF106" s="48">
        <f t="shared" si="1089"/>
        <v>2</v>
      </c>
      <c r="GG106" s="12">
        <f>SUM(FZ106:GF106)</f>
        <v>179</v>
      </c>
      <c r="GH106" s="12">
        <f t="shared" si="1132"/>
        <v>179.8</v>
      </c>
      <c r="GI106" s="22">
        <f t="shared" si="1133"/>
        <v>0.78124999999999933</v>
      </c>
      <c r="GJ106" s="48">
        <f t="shared" si="1090"/>
        <v>173</v>
      </c>
      <c r="GK106" s="48">
        <f t="shared" si="1090"/>
        <v>22</v>
      </c>
      <c r="GL106" s="48">
        <f t="shared" si="1090"/>
        <v>0</v>
      </c>
      <c r="GM106" s="48">
        <f t="shared" si="1090"/>
        <v>1</v>
      </c>
      <c r="GN106" s="48">
        <f t="shared" si="1090"/>
        <v>7</v>
      </c>
      <c r="GO106" s="48">
        <f t="shared" si="1090"/>
        <v>11</v>
      </c>
      <c r="GP106" s="48">
        <f t="shared" si="1090"/>
        <v>6</v>
      </c>
      <c r="GQ106" s="12">
        <f>SUM(GJ106:GP106)</f>
        <v>220</v>
      </c>
      <c r="GR106" s="12">
        <f t="shared" si="1134"/>
        <v>216.9</v>
      </c>
      <c r="GS106" s="22">
        <f t="shared" si="1135"/>
        <v>0.78124999999999933</v>
      </c>
      <c r="GT106" s="48">
        <f t="shared" si="1091"/>
        <v>39</v>
      </c>
      <c r="GU106" s="48">
        <f t="shared" si="1091"/>
        <v>3</v>
      </c>
      <c r="GV106" s="48">
        <f t="shared" si="1091"/>
        <v>0</v>
      </c>
      <c r="GW106" s="48">
        <f t="shared" si="1091"/>
        <v>0</v>
      </c>
      <c r="GX106" s="48">
        <f t="shared" si="1091"/>
        <v>0</v>
      </c>
      <c r="GY106" s="48">
        <f t="shared" si="1091"/>
        <v>2</v>
      </c>
      <c r="GZ106" s="48">
        <f t="shared" si="1091"/>
        <v>7</v>
      </c>
      <c r="HA106" s="12">
        <f>SUM(GT106:GZ106)</f>
        <v>51</v>
      </c>
      <c r="HB106" s="12">
        <f t="shared" si="1136"/>
        <v>44.199999999999996</v>
      </c>
      <c r="HC106" s="22">
        <f t="shared" si="1137"/>
        <v>0.78124999999999933</v>
      </c>
      <c r="HD106" s="48">
        <f t="shared" si="1092"/>
        <v>6</v>
      </c>
      <c r="HE106" s="48">
        <f t="shared" si="1092"/>
        <v>0</v>
      </c>
      <c r="HF106" s="48">
        <f t="shared" si="1092"/>
        <v>0</v>
      </c>
      <c r="HG106" s="48">
        <f t="shared" si="1092"/>
        <v>0</v>
      </c>
      <c r="HH106" s="48">
        <f t="shared" si="1092"/>
        <v>0</v>
      </c>
      <c r="HI106" s="48">
        <f t="shared" si="1092"/>
        <v>1</v>
      </c>
      <c r="HJ106" s="48">
        <f t="shared" si="1092"/>
        <v>6</v>
      </c>
      <c r="HK106" s="12">
        <f>SUM(HD106:HJ106)</f>
        <v>13</v>
      </c>
      <c r="HL106" s="12">
        <f t="shared" si="1138"/>
        <v>7.6000000000000005</v>
      </c>
      <c r="HM106" s="22">
        <f t="shared" si="1139"/>
        <v>0.78124999999999933</v>
      </c>
      <c r="HN106" s="48">
        <f t="shared" si="1093"/>
        <v>183</v>
      </c>
      <c r="HO106" s="48">
        <f t="shared" si="1093"/>
        <v>21</v>
      </c>
      <c r="HP106" s="48">
        <f t="shared" si="1093"/>
        <v>0</v>
      </c>
      <c r="HQ106" s="48">
        <f t="shared" si="1093"/>
        <v>1</v>
      </c>
      <c r="HR106" s="48">
        <f t="shared" si="1093"/>
        <v>7</v>
      </c>
      <c r="HS106" s="48">
        <f t="shared" si="1093"/>
        <v>14</v>
      </c>
      <c r="HT106" s="48">
        <f t="shared" si="1093"/>
        <v>8</v>
      </c>
      <c r="HU106" s="12">
        <f>SUM(HN106:HT106)</f>
        <v>234</v>
      </c>
      <c r="HV106" s="12">
        <f t="shared" si="1140"/>
        <v>227.5</v>
      </c>
      <c r="HW106" s="22">
        <f t="shared" si="1141"/>
        <v>0.78124999999999933</v>
      </c>
      <c r="HX106" s="48">
        <f t="shared" si="1094"/>
        <v>147</v>
      </c>
      <c r="HY106" s="48">
        <f t="shared" si="1094"/>
        <v>14</v>
      </c>
      <c r="HZ106" s="48">
        <f t="shared" si="1094"/>
        <v>2</v>
      </c>
      <c r="IA106" s="48">
        <f t="shared" si="1094"/>
        <v>2</v>
      </c>
      <c r="IB106" s="48">
        <f t="shared" si="1094"/>
        <v>9</v>
      </c>
      <c r="IC106" s="48">
        <f t="shared" si="1094"/>
        <v>16</v>
      </c>
      <c r="ID106" s="48">
        <f t="shared" si="1094"/>
        <v>5</v>
      </c>
      <c r="IE106" s="12">
        <f t="shared" si="809"/>
        <v>195</v>
      </c>
      <c r="IF106" s="12">
        <f t="shared" si="1142"/>
        <v>194</v>
      </c>
    </row>
    <row r="107" spans="1:240" ht="13" customHeight="1" thickTop="1" thickBot="1" x14ac:dyDescent="0.3">
      <c r="A107" s="23" t="s">
        <v>5</v>
      </c>
      <c r="B107" s="80">
        <f t="shared" ref="B107:I107" si="1143">SUM(B103:B106)</f>
        <v>23</v>
      </c>
      <c r="C107" s="80">
        <f t="shared" si="1143"/>
        <v>2</v>
      </c>
      <c r="D107" s="80">
        <f t="shared" si="1143"/>
        <v>0</v>
      </c>
      <c r="E107" s="80">
        <f t="shared" si="1143"/>
        <v>0</v>
      </c>
      <c r="F107" s="80">
        <f t="shared" si="1143"/>
        <v>0</v>
      </c>
      <c r="G107" s="80">
        <f t="shared" si="1143"/>
        <v>14</v>
      </c>
      <c r="H107" s="80">
        <f t="shared" si="1143"/>
        <v>5</v>
      </c>
      <c r="I107" s="13">
        <f t="shared" si="1143"/>
        <v>44</v>
      </c>
      <c r="J107" s="13">
        <f t="shared" ref="J107" si="1144">B107+C107+D107*1.5+E107*2.3+F107*2+G107*0.4+H107*0.2</f>
        <v>31.6</v>
      </c>
      <c r="K107" s="23" t="s">
        <v>5</v>
      </c>
      <c r="L107" s="80">
        <f t="shared" ref="L107:S107" si="1145">SUM(L103:L106)</f>
        <v>44</v>
      </c>
      <c r="M107" s="80">
        <f t="shared" si="1145"/>
        <v>5</v>
      </c>
      <c r="N107" s="80">
        <f t="shared" si="1145"/>
        <v>0</v>
      </c>
      <c r="O107" s="80">
        <f t="shared" si="1145"/>
        <v>0</v>
      </c>
      <c r="P107" s="80">
        <f t="shared" si="1145"/>
        <v>0</v>
      </c>
      <c r="Q107" s="80">
        <f t="shared" si="1145"/>
        <v>5</v>
      </c>
      <c r="R107" s="80">
        <f t="shared" si="1145"/>
        <v>12</v>
      </c>
      <c r="S107" s="13">
        <f t="shared" si="1145"/>
        <v>66</v>
      </c>
      <c r="T107" s="13">
        <f t="shared" ref="T107" si="1146">L107+M107+N107*1.5+O107*2.3+P107*2+Q107*0.4+R107*0.2</f>
        <v>53.4</v>
      </c>
      <c r="U107" s="23" t="s">
        <v>5</v>
      </c>
      <c r="V107" s="80">
        <f t="shared" ref="V107:AC107" si="1147">SUM(V103:V106)</f>
        <v>82</v>
      </c>
      <c r="W107" s="80">
        <f t="shared" si="1147"/>
        <v>7</v>
      </c>
      <c r="X107" s="80">
        <f t="shared" si="1147"/>
        <v>1</v>
      </c>
      <c r="Y107" s="80">
        <f t="shared" si="1147"/>
        <v>0</v>
      </c>
      <c r="Z107" s="80">
        <f t="shared" si="1147"/>
        <v>0</v>
      </c>
      <c r="AA107" s="80">
        <f t="shared" si="1147"/>
        <v>14</v>
      </c>
      <c r="AB107" s="80">
        <f t="shared" si="1147"/>
        <v>1</v>
      </c>
      <c r="AC107" s="13">
        <f t="shared" si="1147"/>
        <v>105</v>
      </c>
      <c r="AD107" s="13">
        <f t="shared" ref="AD107" si="1148">V107+W107+X107*1.5+Y107*2.3+Z107*2+AA107*0.4+AB107*0.2</f>
        <v>96.3</v>
      </c>
      <c r="AE107" s="23" t="s">
        <v>5</v>
      </c>
      <c r="AF107" s="80">
        <f t="shared" ref="AF107:AM107" si="1149">SUM(AF103:AF106)</f>
        <v>0</v>
      </c>
      <c r="AG107" s="80">
        <f t="shared" si="1149"/>
        <v>0</v>
      </c>
      <c r="AH107" s="80">
        <f t="shared" si="1149"/>
        <v>0</v>
      </c>
      <c r="AI107" s="80">
        <f t="shared" si="1149"/>
        <v>0</v>
      </c>
      <c r="AJ107" s="80">
        <f t="shared" si="1149"/>
        <v>0</v>
      </c>
      <c r="AK107" s="80">
        <f t="shared" si="1149"/>
        <v>0</v>
      </c>
      <c r="AL107" s="80">
        <f t="shared" si="1149"/>
        <v>0</v>
      </c>
      <c r="AM107" s="13">
        <f t="shared" si="1149"/>
        <v>0</v>
      </c>
      <c r="AN107" s="13">
        <f t="shared" ref="AN107" si="1150">AF107+AG107+AH107*1.5+AI107*2.3+AJ107*2+AK107*0.4+AL107*0.2</f>
        <v>0</v>
      </c>
      <c r="AO107" s="23" t="s">
        <v>5</v>
      </c>
      <c r="AP107" s="80">
        <f t="shared" ref="AP107:AW107" si="1151">SUM(AP103:AP106)</f>
        <v>0</v>
      </c>
      <c r="AQ107" s="80">
        <f t="shared" si="1151"/>
        <v>0</v>
      </c>
      <c r="AR107" s="80">
        <f t="shared" si="1151"/>
        <v>0</v>
      </c>
      <c r="AS107" s="80">
        <f t="shared" si="1151"/>
        <v>0</v>
      </c>
      <c r="AT107" s="80">
        <f t="shared" si="1151"/>
        <v>0</v>
      </c>
      <c r="AU107" s="80">
        <f t="shared" si="1151"/>
        <v>1</v>
      </c>
      <c r="AV107" s="80">
        <f t="shared" si="1151"/>
        <v>1</v>
      </c>
      <c r="AW107" s="13">
        <f t="shared" si="1151"/>
        <v>2</v>
      </c>
      <c r="AX107" s="13">
        <f t="shared" ref="AX107" si="1152">AP107+AQ107+AR107*1.5+AS107*2.3+AT107*2+AU107*0.4+AV107*0.2</f>
        <v>0.60000000000000009</v>
      </c>
      <c r="AY107" s="23" t="s">
        <v>5</v>
      </c>
      <c r="AZ107" s="80">
        <f t="shared" ref="AZ107:BG107" si="1153">SUM(AZ103:AZ106)</f>
        <v>713</v>
      </c>
      <c r="BA107" s="80">
        <f t="shared" si="1153"/>
        <v>80</v>
      </c>
      <c r="BB107" s="80">
        <f t="shared" si="1153"/>
        <v>8</v>
      </c>
      <c r="BC107" s="80">
        <f t="shared" si="1153"/>
        <v>2</v>
      </c>
      <c r="BD107" s="80">
        <f t="shared" si="1153"/>
        <v>28</v>
      </c>
      <c r="BE107" s="80">
        <f t="shared" si="1153"/>
        <v>87</v>
      </c>
      <c r="BF107" s="80">
        <f t="shared" si="1153"/>
        <v>27</v>
      </c>
      <c r="BG107" s="13">
        <f t="shared" si="1153"/>
        <v>945</v>
      </c>
      <c r="BH107" s="13">
        <f t="shared" ref="BH107" si="1154">AZ107+BA107+BB107*1.5+BC107*2.3+BD107*2+BE107*0.4+BF107*0.2</f>
        <v>905.8</v>
      </c>
      <c r="BI107" s="23" t="s">
        <v>5</v>
      </c>
      <c r="BJ107" s="80">
        <f t="shared" ref="BJ107:BQ107" si="1155">SUM(BJ103:BJ106)</f>
        <v>13</v>
      </c>
      <c r="BK107" s="80">
        <f t="shared" si="1155"/>
        <v>1</v>
      </c>
      <c r="BL107" s="80">
        <f t="shared" si="1155"/>
        <v>0</v>
      </c>
      <c r="BM107" s="80">
        <f t="shared" si="1155"/>
        <v>0</v>
      </c>
      <c r="BN107" s="80">
        <f t="shared" si="1155"/>
        <v>0</v>
      </c>
      <c r="BO107" s="80">
        <f t="shared" si="1155"/>
        <v>1</v>
      </c>
      <c r="BP107" s="80">
        <f t="shared" si="1155"/>
        <v>0</v>
      </c>
      <c r="BQ107" s="13">
        <f t="shared" si="1155"/>
        <v>15</v>
      </c>
      <c r="BR107" s="13">
        <f t="shared" ref="BR107" si="1156">BJ107+BK107+BL107*1.5+BM107*2.3+BN107*2+BO107*0.4+BP107*0.2</f>
        <v>14.4</v>
      </c>
      <c r="BS107" s="23" t="s">
        <v>5</v>
      </c>
      <c r="BT107" s="80">
        <f t="shared" ref="BT107:CA107" si="1157">SUM(BT103:BT106)</f>
        <v>0</v>
      </c>
      <c r="BU107" s="80">
        <f t="shared" si="1157"/>
        <v>0</v>
      </c>
      <c r="BV107" s="80">
        <f t="shared" si="1157"/>
        <v>0</v>
      </c>
      <c r="BW107" s="80">
        <f t="shared" si="1157"/>
        <v>0</v>
      </c>
      <c r="BX107" s="80">
        <f t="shared" si="1157"/>
        <v>0</v>
      </c>
      <c r="BY107" s="80">
        <f t="shared" si="1157"/>
        <v>0</v>
      </c>
      <c r="BZ107" s="80">
        <f t="shared" si="1157"/>
        <v>0</v>
      </c>
      <c r="CA107" s="13">
        <f t="shared" si="1157"/>
        <v>0</v>
      </c>
      <c r="CB107" s="13">
        <f t="shared" ref="CB107" si="1158">BT107+BU107+BV107*1.5+BW107*2.3+BX107*2+BY107*0.4+BZ107*0.2</f>
        <v>0</v>
      </c>
      <c r="CC107" s="23" t="s">
        <v>5</v>
      </c>
      <c r="CD107" s="80">
        <f t="shared" ref="CD107:CK107" si="1159">SUM(CD103:CD106)</f>
        <v>12</v>
      </c>
      <c r="CE107" s="80">
        <f t="shared" si="1159"/>
        <v>0</v>
      </c>
      <c r="CF107" s="80">
        <f t="shared" si="1159"/>
        <v>1</v>
      </c>
      <c r="CG107" s="80">
        <f t="shared" si="1159"/>
        <v>0</v>
      </c>
      <c r="CH107" s="80">
        <f t="shared" si="1159"/>
        <v>0</v>
      </c>
      <c r="CI107" s="80">
        <f t="shared" si="1159"/>
        <v>1</v>
      </c>
      <c r="CJ107" s="80">
        <f t="shared" si="1159"/>
        <v>3</v>
      </c>
      <c r="CK107" s="13">
        <f t="shared" si="1159"/>
        <v>17</v>
      </c>
      <c r="CL107" s="13">
        <f t="shared" ref="CL107" si="1160">CD107+CE107+CF107*1.5+CG107*2.3+CH107*2+CI107*0.4+CJ107*0.2</f>
        <v>14.5</v>
      </c>
      <c r="CM107" s="23" t="s">
        <v>5</v>
      </c>
      <c r="CN107" s="80">
        <f t="shared" ref="CN107:CU107" si="1161">SUM(CN103:CN106)</f>
        <v>0</v>
      </c>
      <c r="CO107" s="80">
        <f t="shared" si="1161"/>
        <v>0</v>
      </c>
      <c r="CP107" s="80">
        <f t="shared" si="1161"/>
        <v>0</v>
      </c>
      <c r="CQ107" s="80">
        <f t="shared" si="1161"/>
        <v>0</v>
      </c>
      <c r="CR107" s="80">
        <f t="shared" si="1161"/>
        <v>0</v>
      </c>
      <c r="CS107" s="80">
        <f t="shared" si="1161"/>
        <v>1</v>
      </c>
      <c r="CT107" s="80">
        <f t="shared" si="1161"/>
        <v>11</v>
      </c>
      <c r="CU107" s="13">
        <f t="shared" si="1161"/>
        <v>12</v>
      </c>
      <c r="CV107" s="13">
        <f t="shared" ref="CV107" si="1162">CN107+CO107+CP107*1.5+CQ107*2.3+CR107*2+CS107*0.4+CT107*0.2</f>
        <v>2.6</v>
      </c>
      <c r="CW107" s="23" t="s">
        <v>5</v>
      </c>
      <c r="CX107" s="80">
        <f t="shared" ref="CX107:DE107" si="1163">SUM(CX103:CX106)</f>
        <v>32</v>
      </c>
      <c r="CY107" s="80">
        <f t="shared" si="1163"/>
        <v>2</v>
      </c>
      <c r="CZ107" s="80">
        <f t="shared" si="1163"/>
        <v>2</v>
      </c>
      <c r="DA107" s="80">
        <f t="shared" si="1163"/>
        <v>0</v>
      </c>
      <c r="DB107" s="80">
        <f t="shared" si="1163"/>
        <v>0</v>
      </c>
      <c r="DC107" s="80">
        <f t="shared" si="1163"/>
        <v>3</v>
      </c>
      <c r="DD107" s="80">
        <f t="shared" si="1163"/>
        <v>5</v>
      </c>
      <c r="DE107" s="13">
        <f t="shared" si="1163"/>
        <v>44</v>
      </c>
      <c r="DF107" s="13">
        <f t="shared" ref="DF107" si="1164">CX107+CY107+CZ107*1.5+DA107*2.3+DB107*2+DC107*0.4+DD107*0.2</f>
        <v>39.200000000000003</v>
      </c>
      <c r="DG107" s="23" t="s">
        <v>5</v>
      </c>
      <c r="DH107" s="80">
        <f t="shared" ref="DH107:DO107" si="1165">SUM(DH103:DH106)</f>
        <v>0</v>
      </c>
      <c r="DI107" s="80">
        <f t="shared" si="1165"/>
        <v>0</v>
      </c>
      <c r="DJ107" s="80">
        <f t="shared" si="1165"/>
        <v>0</v>
      </c>
      <c r="DK107" s="80">
        <f t="shared" si="1165"/>
        <v>0</v>
      </c>
      <c r="DL107" s="80">
        <f t="shared" si="1165"/>
        <v>0</v>
      </c>
      <c r="DM107" s="80">
        <f t="shared" si="1165"/>
        <v>0</v>
      </c>
      <c r="DN107" s="80">
        <f t="shared" si="1165"/>
        <v>0</v>
      </c>
      <c r="DO107" s="13">
        <f t="shared" si="1165"/>
        <v>0</v>
      </c>
      <c r="DP107" s="13">
        <f t="shared" ref="DP107" si="1166">DH107+DI107+DJ107*1.5+DK107*2.3+DL107*2+DM107*0.4+DN107*0.2</f>
        <v>0</v>
      </c>
      <c r="DQ107" s="23" t="s">
        <v>5</v>
      </c>
      <c r="DR107" s="80">
        <f t="shared" ref="DR107:DY107" si="1167">SUM(DR103:DR106)</f>
        <v>46</v>
      </c>
      <c r="DS107" s="80">
        <f t="shared" si="1167"/>
        <v>5</v>
      </c>
      <c r="DT107" s="80">
        <f t="shared" si="1167"/>
        <v>1</v>
      </c>
      <c r="DU107" s="80">
        <f t="shared" si="1167"/>
        <v>1</v>
      </c>
      <c r="DV107" s="80">
        <f t="shared" si="1167"/>
        <v>0</v>
      </c>
      <c r="DW107" s="80">
        <f t="shared" si="1167"/>
        <v>2</v>
      </c>
      <c r="DX107" s="80">
        <f t="shared" si="1167"/>
        <v>2</v>
      </c>
      <c r="DY107" s="13">
        <f t="shared" si="1167"/>
        <v>57</v>
      </c>
      <c r="DZ107" s="13">
        <f t="shared" ref="DZ107" si="1168">DR107+DS107+DT107*1.5+DU107*2.3+DV107*2+DW107*0.4+DX107*0.2</f>
        <v>55.999999999999993</v>
      </c>
      <c r="EA107" s="23" t="s">
        <v>5</v>
      </c>
      <c r="EB107" s="80">
        <f t="shared" ref="EB107:EI107" si="1169">SUM(EB103:EB106)</f>
        <v>456</v>
      </c>
      <c r="EC107" s="80">
        <f t="shared" si="1169"/>
        <v>40</v>
      </c>
      <c r="ED107" s="80">
        <f t="shared" si="1169"/>
        <v>7</v>
      </c>
      <c r="EE107" s="80">
        <f t="shared" si="1169"/>
        <v>3</v>
      </c>
      <c r="EF107" s="80">
        <f t="shared" si="1169"/>
        <v>34</v>
      </c>
      <c r="EG107" s="80">
        <f t="shared" si="1169"/>
        <v>52</v>
      </c>
      <c r="EH107" s="80">
        <f t="shared" si="1169"/>
        <v>2</v>
      </c>
      <c r="EI107" s="13">
        <f t="shared" si="1169"/>
        <v>594</v>
      </c>
      <c r="EJ107" s="13">
        <f t="shared" ref="EJ107" si="1170">EB107+EC107+ED107*1.5+EE107*2.3+EF107*2+EG107*0.4+EH107*0.2</f>
        <v>602.59999999999991</v>
      </c>
      <c r="EK107" s="23" t="s">
        <v>5</v>
      </c>
      <c r="EL107" s="80">
        <f t="shared" ref="EL107:ES107" si="1171">SUM(EL103:EL106)</f>
        <v>0</v>
      </c>
      <c r="EM107" s="80">
        <f t="shared" si="1171"/>
        <v>0</v>
      </c>
      <c r="EN107" s="80">
        <f t="shared" si="1171"/>
        <v>0</v>
      </c>
      <c r="EO107" s="80">
        <f t="shared" si="1171"/>
        <v>0</v>
      </c>
      <c r="EP107" s="80">
        <f t="shared" si="1171"/>
        <v>0</v>
      </c>
      <c r="EQ107" s="80">
        <f t="shared" si="1171"/>
        <v>0</v>
      </c>
      <c r="ER107" s="80">
        <f t="shared" si="1171"/>
        <v>2</v>
      </c>
      <c r="ES107" s="13">
        <f t="shared" si="1171"/>
        <v>2</v>
      </c>
      <c r="ET107" s="13">
        <f t="shared" ref="ET107" si="1172">EL107+EM107+EN107*1.5+EO107*2.3+EP107*2+EQ107*0.4+ER107*0.2</f>
        <v>0.4</v>
      </c>
      <c r="EU107" s="23" t="s">
        <v>5</v>
      </c>
      <c r="EV107" s="80">
        <f t="shared" ref="EV107:FC107" si="1173">SUM(EV103:EV106)</f>
        <v>8</v>
      </c>
      <c r="EW107" s="80">
        <f t="shared" si="1173"/>
        <v>0</v>
      </c>
      <c r="EX107" s="80">
        <f t="shared" si="1173"/>
        <v>0</v>
      </c>
      <c r="EY107" s="80">
        <f t="shared" si="1173"/>
        <v>0</v>
      </c>
      <c r="EZ107" s="80">
        <f t="shared" si="1173"/>
        <v>0</v>
      </c>
      <c r="FA107" s="80">
        <f t="shared" si="1173"/>
        <v>1</v>
      </c>
      <c r="FB107" s="80">
        <f t="shared" si="1173"/>
        <v>0</v>
      </c>
      <c r="FC107" s="13">
        <f t="shared" si="1173"/>
        <v>9</v>
      </c>
      <c r="FD107" s="13">
        <f t="shared" ref="FD107" si="1174">EV107+EW107+EX107*1.5+EY107*2.3+EZ107*2+FA107*0.4+FB107*0.2</f>
        <v>8.4</v>
      </c>
      <c r="FE107" s="23" t="s">
        <v>5</v>
      </c>
      <c r="FF107" s="44">
        <f t="shared" ref="FF107:FM107" si="1175">SUM(FF103:FF106)</f>
        <v>0</v>
      </c>
      <c r="FG107" s="44">
        <f t="shared" si="1175"/>
        <v>0</v>
      </c>
      <c r="FH107" s="44">
        <f t="shared" si="1175"/>
        <v>0</v>
      </c>
      <c r="FI107" s="44">
        <f t="shared" si="1175"/>
        <v>0</v>
      </c>
      <c r="FJ107" s="44">
        <f t="shared" si="1175"/>
        <v>0</v>
      </c>
      <c r="FK107" s="44">
        <f t="shared" si="1175"/>
        <v>2</v>
      </c>
      <c r="FL107" s="44">
        <f t="shared" si="1175"/>
        <v>14</v>
      </c>
      <c r="FM107" s="13">
        <f t="shared" si="1175"/>
        <v>16</v>
      </c>
      <c r="FN107" s="13">
        <f t="shared" ref="FN107" si="1176">FF107+FG107+FH107*1.5+FI107*2.3+FJ107*2+FK107*0.4+FL107*0.2</f>
        <v>3.6000000000000005</v>
      </c>
      <c r="FO107" s="23" t="s">
        <v>5</v>
      </c>
      <c r="FP107" s="44">
        <f t="shared" ref="FP107:FW107" si="1177">SUM(FP103:FP106)</f>
        <v>149</v>
      </c>
      <c r="FQ107" s="44">
        <f t="shared" si="1177"/>
        <v>14</v>
      </c>
      <c r="FR107" s="44">
        <f t="shared" si="1177"/>
        <v>1</v>
      </c>
      <c r="FS107" s="44">
        <f t="shared" si="1177"/>
        <v>0</v>
      </c>
      <c r="FT107" s="44">
        <f t="shared" si="1177"/>
        <v>0</v>
      </c>
      <c r="FU107" s="44">
        <f t="shared" si="1177"/>
        <v>33</v>
      </c>
      <c r="FV107" s="44">
        <f t="shared" si="1177"/>
        <v>18</v>
      </c>
      <c r="FW107" s="13">
        <f t="shared" si="1177"/>
        <v>215</v>
      </c>
      <c r="FX107" s="13">
        <f t="shared" ref="FX107" si="1178">FP107+FQ107+FR107*1.5+FS107*2.3+FT107*2+FU107*0.4+FV107*0.2</f>
        <v>181.29999999999998</v>
      </c>
      <c r="FY107" s="23" t="s">
        <v>5</v>
      </c>
      <c r="FZ107" s="44">
        <f t="shared" ref="FZ107:GG107" si="1179">SUM(FZ103:FZ106)</f>
        <v>550</v>
      </c>
      <c r="GA107" s="44">
        <f t="shared" si="1179"/>
        <v>47</v>
      </c>
      <c r="GB107" s="44">
        <f t="shared" si="1179"/>
        <v>9</v>
      </c>
      <c r="GC107" s="44">
        <f t="shared" si="1179"/>
        <v>3</v>
      </c>
      <c r="GD107" s="44">
        <f t="shared" si="1179"/>
        <v>34</v>
      </c>
      <c r="GE107" s="44">
        <f t="shared" si="1179"/>
        <v>67</v>
      </c>
      <c r="GF107" s="44">
        <f t="shared" si="1179"/>
        <v>6</v>
      </c>
      <c r="GG107" s="13">
        <f t="shared" si="1179"/>
        <v>716</v>
      </c>
      <c r="GH107" s="13">
        <f t="shared" ref="GH107" si="1180">FZ107+GA107+GB107*1.5+GC107*2.3+GD107*2+GE107*0.4+GF107*0.2</f>
        <v>713.4</v>
      </c>
      <c r="GI107" s="23" t="s">
        <v>5</v>
      </c>
      <c r="GJ107" s="44">
        <f t="shared" ref="GJ107:GQ107" si="1181">SUM(GJ103:GJ106)</f>
        <v>726</v>
      </c>
      <c r="GK107" s="44">
        <f t="shared" si="1181"/>
        <v>81</v>
      </c>
      <c r="GL107" s="44">
        <f t="shared" si="1181"/>
        <v>8</v>
      </c>
      <c r="GM107" s="44">
        <f t="shared" si="1181"/>
        <v>2</v>
      </c>
      <c r="GN107" s="44">
        <f t="shared" si="1181"/>
        <v>28</v>
      </c>
      <c r="GO107" s="44">
        <f t="shared" si="1181"/>
        <v>89</v>
      </c>
      <c r="GP107" s="44">
        <f t="shared" si="1181"/>
        <v>28</v>
      </c>
      <c r="GQ107" s="13">
        <f t="shared" si="1181"/>
        <v>962</v>
      </c>
      <c r="GR107" s="13">
        <f t="shared" ref="GR107" si="1182">GJ107+GK107+GL107*1.5+GM107*2.3+GN107*2+GO107*0.4+GP107*0.2</f>
        <v>920.80000000000007</v>
      </c>
      <c r="GS107" s="23" t="s">
        <v>5</v>
      </c>
      <c r="GT107" s="44">
        <f t="shared" ref="GT107:HA107" si="1183">SUM(GT103:GT106)</f>
        <v>103</v>
      </c>
      <c r="GU107" s="44">
        <f t="shared" si="1183"/>
        <v>11</v>
      </c>
      <c r="GV107" s="44">
        <f t="shared" si="1183"/>
        <v>1</v>
      </c>
      <c r="GW107" s="44">
        <f t="shared" si="1183"/>
        <v>1</v>
      </c>
      <c r="GX107" s="44">
        <f t="shared" si="1183"/>
        <v>0</v>
      </c>
      <c r="GY107" s="44">
        <f t="shared" si="1183"/>
        <v>8</v>
      </c>
      <c r="GZ107" s="44">
        <f t="shared" si="1183"/>
        <v>14</v>
      </c>
      <c r="HA107" s="13">
        <f t="shared" si="1183"/>
        <v>138</v>
      </c>
      <c r="HB107" s="13">
        <f t="shared" ref="HB107" si="1184">GT107+GU107+GV107*1.5+GW107*2.3+GX107*2+GY107*0.4+GZ107*0.2</f>
        <v>123.8</v>
      </c>
      <c r="HC107" s="23" t="s">
        <v>5</v>
      </c>
      <c r="HD107" s="44">
        <f t="shared" ref="HD107:HK107" si="1185">SUM(HD103:HD106)</f>
        <v>44</v>
      </c>
      <c r="HE107" s="44">
        <f t="shared" si="1185"/>
        <v>2</v>
      </c>
      <c r="HF107" s="44">
        <f t="shared" si="1185"/>
        <v>3</v>
      </c>
      <c r="HG107" s="44">
        <f t="shared" si="1185"/>
        <v>0</v>
      </c>
      <c r="HH107" s="44">
        <f t="shared" si="1185"/>
        <v>0</v>
      </c>
      <c r="HI107" s="44">
        <f t="shared" si="1185"/>
        <v>5</v>
      </c>
      <c r="HJ107" s="44">
        <f t="shared" si="1185"/>
        <v>19</v>
      </c>
      <c r="HK107" s="13">
        <f t="shared" si="1185"/>
        <v>73</v>
      </c>
      <c r="HL107" s="13">
        <f t="shared" ref="HL107" si="1186">HD107+HE107+HF107*1.5+HG107*2.3+HH107*2+HI107*0.4+HJ107*0.2</f>
        <v>56.3</v>
      </c>
      <c r="HM107" s="23" t="s">
        <v>5</v>
      </c>
      <c r="HN107" s="44">
        <f t="shared" ref="HN107:HU107" si="1187">SUM(HN103:HN106)</f>
        <v>776</v>
      </c>
      <c r="HO107" s="44">
        <f t="shared" si="1187"/>
        <v>84</v>
      </c>
      <c r="HP107" s="44">
        <f t="shared" si="1187"/>
        <v>10</v>
      </c>
      <c r="HQ107" s="44">
        <f t="shared" si="1187"/>
        <v>2</v>
      </c>
      <c r="HR107" s="44">
        <f t="shared" si="1187"/>
        <v>28</v>
      </c>
      <c r="HS107" s="44">
        <f t="shared" si="1187"/>
        <v>105</v>
      </c>
      <c r="HT107" s="44">
        <f t="shared" si="1187"/>
        <v>37</v>
      </c>
      <c r="HU107" s="13">
        <f t="shared" si="1187"/>
        <v>1042</v>
      </c>
      <c r="HV107" s="13">
        <f t="shared" ref="HV107" si="1188">HN107+HO107+HP107*1.5+HQ107*2.3+HR107*2+HS107*0.4+HT107*0.2</f>
        <v>985</v>
      </c>
      <c r="HW107" s="23" t="s">
        <v>5</v>
      </c>
      <c r="HX107" s="44">
        <f t="shared" ref="HX107:ID107" si="1189">SUM(HX103:HX106)</f>
        <v>510</v>
      </c>
      <c r="HY107" s="44">
        <f t="shared" si="1189"/>
        <v>45</v>
      </c>
      <c r="HZ107" s="44">
        <f t="shared" si="1189"/>
        <v>8</v>
      </c>
      <c r="IA107" s="44">
        <f t="shared" si="1189"/>
        <v>4</v>
      </c>
      <c r="IB107" s="44">
        <f t="shared" si="1189"/>
        <v>34</v>
      </c>
      <c r="IC107" s="44">
        <f t="shared" si="1189"/>
        <v>55</v>
      </c>
      <c r="ID107" s="44">
        <f t="shared" si="1189"/>
        <v>6</v>
      </c>
      <c r="IE107" s="13">
        <f t="shared" ref="IE107" si="1190">SUM(HX107:ID107)</f>
        <v>662</v>
      </c>
      <c r="IF107" s="13">
        <f t="shared" ref="IF107" si="1191">HX107+HY107+HZ107*1.5+IA107*2.3+IB107*2+IC107*0.4+ID107*0.2</f>
        <v>667.40000000000009</v>
      </c>
    </row>
    <row r="108" spans="1:240" ht="13" customHeight="1" thickTop="1" x14ac:dyDescent="0.25">
      <c r="A108" s="22">
        <f>A106+"00:15"</f>
        <v>0.79166666666666596</v>
      </c>
      <c r="B108" s="42">
        <v>6</v>
      </c>
      <c r="C108" s="42">
        <v>1</v>
      </c>
      <c r="D108" s="42">
        <v>1</v>
      </c>
      <c r="E108" s="42">
        <v>0</v>
      </c>
      <c r="F108" s="42">
        <v>0</v>
      </c>
      <c r="G108" s="42">
        <v>3</v>
      </c>
      <c r="H108" s="42">
        <v>1</v>
      </c>
      <c r="I108" s="12">
        <f>SUM(B108:H108)</f>
        <v>12</v>
      </c>
      <c r="J108" s="12">
        <f t="shared" si="1096"/>
        <v>9.8999999999999986</v>
      </c>
      <c r="K108" s="22">
        <f>K106+"00:15"</f>
        <v>0.79166666666666596</v>
      </c>
      <c r="L108" s="42">
        <v>19</v>
      </c>
      <c r="M108" s="42">
        <v>0</v>
      </c>
      <c r="N108" s="42">
        <v>1</v>
      </c>
      <c r="O108" s="42">
        <v>0</v>
      </c>
      <c r="P108" s="42">
        <v>0</v>
      </c>
      <c r="Q108" s="42">
        <v>1</v>
      </c>
      <c r="R108" s="42">
        <v>2</v>
      </c>
      <c r="S108" s="12">
        <f>SUM(L108:R108)</f>
        <v>23</v>
      </c>
      <c r="T108" s="12">
        <f t="shared" si="1098"/>
        <v>21.299999999999997</v>
      </c>
      <c r="U108" s="22">
        <f>U106+"00:15"</f>
        <v>0.79166666666666596</v>
      </c>
      <c r="V108" s="42">
        <v>14</v>
      </c>
      <c r="W108" s="42">
        <v>1</v>
      </c>
      <c r="X108" s="42">
        <v>1</v>
      </c>
      <c r="Y108" s="42">
        <v>0</v>
      </c>
      <c r="Z108" s="42">
        <v>0</v>
      </c>
      <c r="AA108" s="42">
        <v>4</v>
      </c>
      <c r="AB108" s="42">
        <v>0</v>
      </c>
      <c r="AC108" s="12">
        <f>SUM(V108:AB108)</f>
        <v>20</v>
      </c>
      <c r="AD108" s="12">
        <f t="shared" si="1100"/>
        <v>18.100000000000001</v>
      </c>
      <c r="AE108" s="22">
        <f>AE106+"00:15"</f>
        <v>0.79166666666666596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12">
        <f>SUM(AF108:AL108)</f>
        <v>0</v>
      </c>
      <c r="AN108" s="12">
        <f t="shared" si="1102"/>
        <v>0</v>
      </c>
      <c r="AO108" s="22">
        <f>AO106+"00:15"</f>
        <v>0.79166666666666596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12">
        <f>SUM(AP108:AV108)</f>
        <v>0</v>
      </c>
      <c r="AX108" s="12">
        <f t="shared" si="1104"/>
        <v>0</v>
      </c>
      <c r="AY108" s="22">
        <f>AY106+"00:15"</f>
        <v>0.79166666666666596</v>
      </c>
      <c r="AZ108" s="42">
        <v>132</v>
      </c>
      <c r="BA108" s="42">
        <v>14</v>
      </c>
      <c r="BB108" s="42">
        <v>3</v>
      </c>
      <c r="BC108" s="42">
        <v>0</v>
      </c>
      <c r="BD108" s="42">
        <v>8</v>
      </c>
      <c r="BE108" s="42">
        <v>12</v>
      </c>
      <c r="BF108" s="42">
        <v>7</v>
      </c>
      <c r="BG108" s="12">
        <f>SUM(AZ108:BF108)</f>
        <v>176</v>
      </c>
      <c r="BH108" s="12">
        <f t="shared" si="1106"/>
        <v>172.70000000000002</v>
      </c>
      <c r="BI108" s="22">
        <f>BI106+"00:15"</f>
        <v>0.79166666666666596</v>
      </c>
      <c r="BJ108" s="42">
        <v>5</v>
      </c>
      <c r="BK108" s="42">
        <v>1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12">
        <f>SUM(BJ108:BP108)</f>
        <v>6</v>
      </c>
      <c r="BR108" s="12">
        <f t="shared" si="1108"/>
        <v>6</v>
      </c>
      <c r="BS108" s="22">
        <f>BS106+"00:15"</f>
        <v>0.79166666666666596</v>
      </c>
      <c r="BT108" s="42">
        <v>0</v>
      </c>
      <c r="BU108" s="42">
        <v>0</v>
      </c>
      <c r="BV108" s="42">
        <v>0</v>
      </c>
      <c r="BW108" s="42">
        <v>0</v>
      </c>
      <c r="BX108" s="42">
        <v>0</v>
      </c>
      <c r="BY108" s="42">
        <v>0</v>
      </c>
      <c r="BZ108" s="42">
        <v>0</v>
      </c>
      <c r="CA108" s="12">
        <f>SUM(BT108:BZ108)</f>
        <v>0</v>
      </c>
      <c r="CB108" s="12">
        <f t="shared" si="1110"/>
        <v>0</v>
      </c>
      <c r="CC108" s="22">
        <f>CC106+"00:15"</f>
        <v>0.79166666666666596</v>
      </c>
      <c r="CD108" s="42">
        <v>4</v>
      </c>
      <c r="CE108" s="42">
        <v>0</v>
      </c>
      <c r="CF108" s="42">
        <v>0</v>
      </c>
      <c r="CG108" s="42">
        <v>0</v>
      </c>
      <c r="CH108" s="42">
        <v>0</v>
      </c>
      <c r="CI108" s="42">
        <v>0</v>
      </c>
      <c r="CJ108" s="42">
        <v>0</v>
      </c>
      <c r="CK108" s="12">
        <f>SUM(CD108:CJ108)</f>
        <v>4</v>
      </c>
      <c r="CL108" s="12">
        <f t="shared" si="1112"/>
        <v>4</v>
      </c>
      <c r="CM108" s="22">
        <f>CM106+"00:15"</f>
        <v>0.79166666666666596</v>
      </c>
      <c r="CN108" s="42">
        <v>0</v>
      </c>
      <c r="CO108" s="42">
        <v>0</v>
      </c>
      <c r="CP108" s="42">
        <v>0</v>
      </c>
      <c r="CQ108" s="42">
        <v>0</v>
      </c>
      <c r="CR108" s="42">
        <v>0</v>
      </c>
      <c r="CS108" s="42">
        <v>0</v>
      </c>
      <c r="CT108" s="42">
        <v>3</v>
      </c>
      <c r="CU108" s="12">
        <f>SUM(CN108:CT108)</f>
        <v>3</v>
      </c>
      <c r="CV108" s="12">
        <f t="shared" si="1114"/>
        <v>0.60000000000000009</v>
      </c>
      <c r="CW108" s="22">
        <f>CW106+"00:15"</f>
        <v>0.79166666666666596</v>
      </c>
      <c r="CX108" s="42">
        <v>10</v>
      </c>
      <c r="CY108" s="42">
        <v>0</v>
      </c>
      <c r="CZ108" s="42">
        <v>1</v>
      </c>
      <c r="DA108" s="42">
        <v>0</v>
      </c>
      <c r="DB108" s="42">
        <v>0</v>
      </c>
      <c r="DC108" s="42">
        <v>1</v>
      </c>
      <c r="DD108" s="42">
        <v>1</v>
      </c>
      <c r="DE108" s="12">
        <f>SUM(CX108:DD108)</f>
        <v>13</v>
      </c>
      <c r="DF108" s="12">
        <f t="shared" si="1116"/>
        <v>12.1</v>
      </c>
      <c r="DG108" s="22">
        <f>DG106+"00:15"</f>
        <v>0.79166666666666596</v>
      </c>
      <c r="DH108" s="42">
        <v>0</v>
      </c>
      <c r="DI108" s="42">
        <v>0</v>
      </c>
      <c r="DJ108" s="42">
        <v>0</v>
      </c>
      <c r="DK108" s="42">
        <v>0</v>
      </c>
      <c r="DL108" s="42">
        <v>0</v>
      </c>
      <c r="DM108" s="42">
        <v>0</v>
      </c>
      <c r="DN108" s="42">
        <v>0</v>
      </c>
      <c r="DO108" s="12">
        <f>SUM(DH108:DN108)</f>
        <v>0</v>
      </c>
      <c r="DP108" s="12">
        <f t="shared" si="1118"/>
        <v>0</v>
      </c>
      <c r="DQ108" s="22">
        <f>DQ106+"00:15"</f>
        <v>0.79166666666666596</v>
      </c>
      <c r="DR108" s="42">
        <v>15</v>
      </c>
      <c r="DS108" s="42">
        <v>0</v>
      </c>
      <c r="DT108" s="42">
        <v>1</v>
      </c>
      <c r="DU108" s="42">
        <v>0</v>
      </c>
      <c r="DV108" s="42">
        <v>0</v>
      </c>
      <c r="DW108" s="42">
        <v>1</v>
      </c>
      <c r="DX108" s="42">
        <v>1</v>
      </c>
      <c r="DY108" s="12">
        <f>SUM(DR108:DX108)</f>
        <v>18</v>
      </c>
      <c r="DZ108" s="12">
        <f t="shared" si="1120"/>
        <v>17.099999999999998</v>
      </c>
      <c r="EA108" s="22">
        <f>EA106+"00:15"</f>
        <v>0.79166666666666596</v>
      </c>
      <c r="EB108" s="42">
        <v>89</v>
      </c>
      <c r="EC108" s="42">
        <v>12</v>
      </c>
      <c r="ED108" s="42">
        <v>2</v>
      </c>
      <c r="EE108" s="42">
        <v>0</v>
      </c>
      <c r="EF108" s="42">
        <v>3</v>
      </c>
      <c r="EG108" s="42">
        <v>8</v>
      </c>
      <c r="EH108" s="42">
        <v>3</v>
      </c>
      <c r="EI108" s="12">
        <f>SUM(EB108:EH108)</f>
        <v>117</v>
      </c>
      <c r="EJ108" s="12">
        <f t="shared" si="1122"/>
        <v>113.8</v>
      </c>
      <c r="EK108" s="22">
        <f>EK106+"00:15"</f>
        <v>0.79166666666666596</v>
      </c>
      <c r="EL108" s="42">
        <v>0</v>
      </c>
      <c r="EM108" s="42">
        <v>0</v>
      </c>
      <c r="EN108" s="42">
        <v>0</v>
      </c>
      <c r="EO108" s="42">
        <v>0</v>
      </c>
      <c r="EP108" s="42">
        <v>0</v>
      </c>
      <c r="EQ108" s="42">
        <v>0</v>
      </c>
      <c r="ER108" s="42">
        <v>0</v>
      </c>
      <c r="ES108" s="12">
        <f>SUM(EL108:ER108)</f>
        <v>0</v>
      </c>
      <c r="ET108" s="12">
        <f t="shared" si="1124"/>
        <v>0</v>
      </c>
      <c r="EU108" s="22">
        <f>EU106+"00:15"</f>
        <v>0.79166666666666596</v>
      </c>
      <c r="EV108" s="42">
        <v>1</v>
      </c>
      <c r="EW108" s="42">
        <v>0</v>
      </c>
      <c r="EX108" s="42">
        <v>0</v>
      </c>
      <c r="EY108" s="42">
        <v>0</v>
      </c>
      <c r="EZ108" s="42">
        <v>0</v>
      </c>
      <c r="FA108" s="42">
        <v>0</v>
      </c>
      <c r="FB108" s="42">
        <v>0</v>
      </c>
      <c r="FC108" s="12">
        <f>SUM(EV108:FB108)</f>
        <v>1</v>
      </c>
      <c r="FD108" s="12">
        <f t="shared" si="1126"/>
        <v>1</v>
      </c>
      <c r="FE108" s="22">
        <f>FE106+"00:15"</f>
        <v>0.79166666666666596</v>
      </c>
      <c r="FF108" s="48">
        <f t="shared" ref="FF108:FL111" si="1192">SUM(AF108,AP108,CN108,EL108)</f>
        <v>0</v>
      </c>
      <c r="FG108" s="48">
        <f t="shared" si="1192"/>
        <v>0</v>
      </c>
      <c r="FH108" s="48">
        <f t="shared" si="1192"/>
        <v>0</v>
      </c>
      <c r="FI108" s="48">
        <f t="shared" si="1192"/>
        <v>0</v>
      </c>
      <c r="FJ108" s="48">
        <f t="shared" si="1192"/>
        <v>0</v>
      </c>
      <c r="FK108" s="48">
        <f t="shared" si="1192"/>
        <v>0</v>
      </c>
      <c r="FL108" s="48">
        <f t="shared" si="1192"/>
        <v>3</v>
      </c>
      <c r="FM108" s="12">
        <f>SUM(FF108:FL108)</f>
        <v>3</v>
      </c>
      <c r="FN108" s="12">
        <f t="shared" si="1128"/>
        <v>0.60000000000000009</v>
      </c>
      <c r="FO108" s="22">
        <f>FO106+"00:15"</f>
        <v>0.79166666666666596</v>
      </c>
      <c r="FP108" s="48">
        <f t="shared" ref="FP108:FV111" si="1193">SUM(B108,L108,V108,AF108)</f>
        <v>39</v>
      </c>
      <c r="FQ108" s="48">
        <f t="shared" si="1193"/>
        <v>2</v>
      </c>
      <c r="FR108" s="48">
        <f t="shared" si="1193"/>
        <v>3</v>
      </c>
      <c r="FS108" s="48">
        <f t="shared" si="1193"/>
        <v>0</v>
      </c>
      <c r="FT108" s="48">
        <f t="shared" si="1193"/>
        <v>0</v>
      </c>
      <c r="FU108" s="48">
        <f t="shared" si="1193"/>
        <v>8</v>
      </c>
      <c r="FV108" s="48">
        <f t="shared" si="1193"/>
        <v>3</v>
      </c>
      <c r="FW108" s="12">
        <f>SUM(FP108:FV108)</f>
        <v>55</v>
      </c>
      <c r="FX108" s="12">
        <f t="shared" si="1130"/>
        <v>49.300000000000004</v>
      </c>
      <c r="FY108" s="22">
        <f>FY106+"00:15"</f>
        <v>0.79166666666666596</v>
      </c>
      <c r="FZ108" s="48">
        <f t="shared" ref="FZ108:GF111" si="1194">SUM(V108,BT108,CD108,EB108)</f>
        <v>107</v>
      </c>
      <c r="GA108" s="48">
        <f t="shared" si="1194"/>
        <v>13</v>
      </c>
      <c r="GB108" s="48">
        <f t="shared" si="1194"/>
        <v>3</v>
      </c>
      <c r="GC108" s="48">
        <f t="shared" si="1194"/>
        <v>0</v>
      </c>
      <c r="GD108" s="48">
        <f t="shared" si="1194"/>
        <v>3</v>
      </c>
      <c r="GE108" s="48">
        <f t="shared" si="1194"/>
        <v>12</v>
      </c>
      <c r="GF108" s="48">
        <f t="shared" si="1194"/>
        <v>3</v>
      </c>
      <c r="GG108" s="12">
        <f>SUM(FZ108:GF108)</f>
        <v>141</v>
      </c>
      <c r="GH108" s="12">
        <f t="shared" si="1132"/>
        <v>135.9</v>
      </c>
      <c r="GI108" s="22">
        <f>GI106+"00:15"</f>
        <v>0.79166666666666596</v>
      </c>
      <c r="GJ108" s="48">
        <f t="shared" ref="GJ108:GP111" si="1195">SUM(AP108,AZ108,BJ108,BT108)</f>
        <v>137</v>
      </c>
      <c r="GK108" s="48">
        <f t="shared" si="1195"/>
        <v>15</v>
      </c>
      <c r="GL108" s="48">
        <f t="shared" si="1195"/>
        <v>3</v>
      </c>
      <c r="GM108" s="48">
        <f t="shared" si="1195"/>
        <v>0</v>
      </c>
      <c r="GN108" s="48">
        <f t="shared" si="1195"/>
        <v>8</v>
      </c>
      <c r="GO108" s="48">
        <f t="shared" si="1195"/>
        <v>12</v>
      </c>
      <c r="GP108" s="48">
        <f t="shared" si="1195"/>
        <v>7</v>
      </c>
      <c r="GQ108" s="12">
        <f>SUM(GJ108:GP108)</f>
        <v>182</v>
      </c>
      <c r="GR108" s="12">
        <f t="shared" si="1134"/>
        <v>178.70000000000002</v>
      </c>
      <c r="GS108" s="22">
        <f>GS106+"00:15"</f>
        <v>0.79166666666666596</v>
      </c>
      <c r="GT108" s="48">
        <f t="shared" ref="GT108:GZ111" si="1196">SUM(L108,BJ108,DH108,DR108)</f>
        <v>39</v>
      </c>
      <c r="GU108" s="48">
        <f t="shared" si="1196"/>
        <v>1</v>
      </c>
      <c r="GV108" s="48">
        <f t="shared" si="1196"/>
        <v>2</v>
      </c>
      <c r="GW108" s="48">
        <f t="shared" si="1196"/>
        <v>0</v>
      </c>
      <c r="GX108" s="48">
        <f t="shared" si="1196"/>
        <v>0</v>
      </c>
      <c r="GY108" s="48">
        <f t="shared" si="1196"/>
        <v>2</v>
      </c>
      <c r="GZ108" s="48">
        <f t="shared" si="1196"/>
        <v>3</v>
      </c>
      <c r="HA108" s="12">
        <f>SUM(GT108:GZ108)</f>
        <v>47</v>
      </c>
      <c r="HB108" s="12">
        <f t="shared" si="1136"/>
        <v>44.4</v>
      </c>
      <c r="HC108" s="22">
        <f>HC106+"00:15"</f>
        <v>0.79166666666666596</v>
      </c>
      <c r="HD108" s="48">
        <f t="shared" ref="HD108:HJ111" si="1197">SUM(CD108,CN108,CX108,DH108)</f>
        <v>14</v>
      </c>
      <c r="HE108" s="48">
        <f t="shared" si="1197"/>
        <v>0</v>
      </c>
      <c r="HF108" s="48">
        <f t="shared" si="1197"/>
        <v>1</v>
      </c>
      <c r="HG108" s="48">
        <f t="shared" si="1197"/>
        <v>0</v>
      </c>
      <c r="HH108" s="48">
        <f t="shared" si="1197"/>
        <v>0</v>
      </c>
      <c r="HI108" s="48">
        <f t="shared" si="1197"/>
        <v>1</v>
      </c>
      <c r="HJ108" s="48">
        <f t="shared" si="1197"/>
        <v>4</v>
      </c>
      <c r="HK108" s="12">
        <f>SUM(HD108:HJ108)</f>
        <v>20</v>
      </c>
      <c r="HL108" s="12">
        <f t="shared" si="1138"/>
        <v>16.7</v>
      </c>
      <c r="HM108" s="22">
        <f>HM106+"00:15"</f>
        <v>0.79166666666666596</v>
      </c>
      <c r="HN108" s="48">
        <f t="shared" ref="HN108:HT111" si="1198">SUM(B108,AZ108,CX108,EV108)</f>
        <v>149</v>
      </c>
      <c r="HO108" s="48">
        <f t="shared" si="1198"/>
        <v>15</v>
      </c>
      <c r="HP108" s="48">
        <f t="shared" si="1198"/>
        <v>5</v>
      </c>
      <c r="HQ108" s="48">
        <f t="shared" si="1198"/>
        <v>0</v>
      </c>
      <c r="HR108" s="48">
        <f t="shared" si="1198"/>
        <v>8</v>
      </c>
      <c r="HS108" s="48">
        <f t="shared" si="1198"/>
        <v>16</v>
      </c>
      <c r="HT108" s="48">
        <f t="shared" si="1198"/>
        <v>9</v>
      </c>
      <c r="HU108" s="12">
        <f>SUM(HN108:HT108)</f>
        <v>202</v>
      </c>
      <c r="HV108" s="12">
        <f t="shared" si="1140"/>
        <v>195.70000000000002</v>
      </c>
      <c r="HW108" s="22">
        <f>HW106+"00:15"</f>
        <v>0.79166666666666596</v>
      </c>
      <c r="HX108" s="48">
        <f t="shared" ref="HX108:ID111" si="1199">SUM(DR108,EB108,EL108,EV108)</f>
        <v>105</v>
      </c>
      <c r="HY108" s="48">
        <f t="shared" si="1199"/>
        <v>12</v>
      </c>
      <c r="HZ108" s="48">
        <f t="shared" si="1199"/>
        <v>3</v>
      </c>
      <c r="IA108" s="48">
        <f t="shared" si="1199"/>
        <v>0</v>
      </c>
      <c r="IB108" s="48">
        <f t="shared" si="1199"/>
        <v>3</v>
      </c>
      <c r="IC108" s="48">
        <f t="shared" si="1199"/>
        <v>9</v>
      </c>
      <c r="ID108" s="48">
        <f t="shared" si="1199"/>
        <v>4</v>
      </c>
      <c r="IE108" s="12">
        <f t="shared" si="809"/>
        <v>136</v>
      </c>
      <c r="IF108" s="12">
        <f t="shared" si="1142"/>
        <v>131.9</v>
      </c>
    </row>
    <row r="109" spans="1:240" ht="13" customHeight="1" x14ac:dyDescent="0.25">
      <c r="A109" s="22">
        <f t="shared" ref="A109:A111" si="1200">A108+"00:15"</f>
        <v>0.80208333333333259</v>
      </c>
      <c r="B109" s="42">
        <v>4</v>
      </c>
      <c r="C109" s="42">
        <v>1</v>
      </c>
      <c r="D109" s="42">
        <v>0</v>
      </c>
      <c r="E109" s="42">
        <v>0</v>
      </c>
      <c r="F109" s="42">
        <v>0</v>
      </c>
      <c r="G109" s="42">
        <v>1</v>
      </c>
      <c r="H109" s="42">
        <v>1</v>
      </c>
      <c r="I109" s="12">
        <f>SUM(B109:H109)</f>
        <v>7</v>
      </c>
      <c r="J109" s="12">
        <f t="shared" si="1096"/>
        <v>5.6000000000000005</v>
      </c>
      <c r="K109" s="22">
        <f t="shared" ref="K109:K111" si="1201">K108+"00:15"</f>
        <v>0.80208333333333259</v>
      </c>
      <c r="L109" s="42">
        <v>5</v>
      </c>
      <c r="M109" s="42">
        <v>0</v>
      </c>
      <c r="N109" s="42">
        <v>1</v>
      </c>
      <c r="O109" s="42">
        <v>0</v>
      </c>
      <c r="P109" s="42">
        <v>0</v>
      </c>
      <c r="Q109" s="42">
        <v>2</v>
      </c>
      <c r="R109" s="42">
        <v>2</v>
      </c>
      <c r="S109" s="12">
        <f>SUM(L109:R109)</f>
        <v>10</v>
      </c>
      <c r="T109" s="12">
        <f t="shared" si="1098"/>
        <v>7.7</v>
      </c>
      <c r="U109" s="22">
        <f t="shared" ref="U109:U111" si="1202">U108+"00:15"</f>
        <v>0.80208333333333259</v>
      </c>
      <c r="V109" s="42">
        <v>13</v>
      </c>
      <c r="W109" s="42">
        <v>1</v>
      </c>
      <c r="X109" s="42">
        <v>0</v>
      </c>
      <c r="Y109" s="42">
        <v>0</v>
      </c>
      <c r="Z109" s="42">
        <v>0</v>
      </c>
      <c r="AA109" s="42">
        <v>6</v>
      </c>
      <c r="AB109" s="42">
        <v>2</v>
      </c>
      <c r="AC109" s="12">
        <f>SUM(V109:AB109)</f>
        <v>22</v>
      </c>
      <c r="AD109" s="12">
        <f t="shared" si="1100"/>
        <v>16.799999999999997</v>
      </c>
      <c r="AE109" s="22">
        <f t="shared" ref="AE109:AE111" si="1203">AE108+"00:15"</f>
        <v>0.80208333333333259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12">
        <f>SUM(AF109:AL109)</f>
        <v>0</v>
      </c>
      <c r="AN109" s="12">
        <f t="shared" si="1102"/>
        <v>0</v>
      </c>
      <c r="AO109" s="22">
        <f t="shared" ref="AO109:AO111" si="1204">AO108+"00:15"</f>
        <v>0.80208333333333259</v>
      </c>
      <c r="AP109" s="42">
        <v>1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12">
        <f>SUM(AP109:AV109)</f>
        <v>1</v>
      </c>
      <c r="AX109" s="12">
        <f t="shared" si="1104"/>
        <v>1</v>
      </c>
      <c r="AY109" s="22">
        <f t="shared" ref="AY109:AY111" si="1205">AY108+"00:15"</f>
        <v>0.80208333333333259</v>
      </c>
      <c r="AZ109" s="42">
        <v>141</v>
      </c>
      <c r="BA109" s="42">
        <v>8</v>
      </c>
      <c r="BB109" s="42">
        <v>6</v>
      </c>
      <c r="BC109" s="42">
        <v>0</v>
      </c>
      <c r="BD109" s="42">
        <v>7</v>
      </c>
      <c r="BE109" s="42">
        <v>25</v>
      </c>
      <c r="BF109" s="42">
        <v>5</v>
      </c>
      <c r="BG109" s="12">
        <f>SUM(AZ109:BF109)</f>
        <v>192</v>
      </c>
      <c r="BH109" s="12">
        <f t="shared" si="1106"/>
        <v>183</v>
      </c>
      <c r="BI109" s="22">
        <f t="shared" ref="BI109:BI111" si="1206">BI108+"00:15"</f>
        <v>0.80208333333333259</v>
      </c>
      <c r="BJ109" s="42">
        <v>6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1</v>
      </c>
      <c r="BQ109" s="12">
        <f>SUM(BJ109:BP109)</f>
        <v>7</v>
      </c>
      <c r="BR109" s="12">
        <f t="shared" si="1108"/>
        <v>6.2</v>
      </c>
      <c r="BS109" s="22">
        <f t="shared" ref="BS109:BS111" si="1207">BS108+"00:15"</f>
        <v>0.80208333333333259</v>
      </c>
      <c r="BT109" s="42">
        <v>0</v>
      </c>
      <c r="BU109" s="42">
        <v>0</v>
      </c>
      <c r="BV109" s="42">
        <v>0</v>
      </c>
      <c r="BW109" s="42">
        <v>0</v>
      </c>
      <c r="BX109" s="42">
        <v>0</v>
      </c>
      <c r="BY109" s="42">
        <v>0</v>
      </c>
      <c r="BZ109" s="42">
        <v>0</v>
      </c>
      <c r="CA109" s="12">
        <f>SUM(BT109:BZ109)</f>
        <v>0</v>
      </c>
      <c r="CB109" s="12">
        <f t="shared" si="1110"/>
        <v>0</v>
      </c>
      <c r="CC109" s="22">
        <f t="shared" ref="CC109:CC111" si="1208">CC108+"00:15"</f>
        <v>0.80208333333333259</v>
      </c>
      <c r="CD109" s="42">
        <v>3</v>
      </c>
      <c r="CE109" s="42">
        <v>0</v>
      </c>
      <c r="CF109" s="42">
        <v>0</v>
      </c>
      <c r="CG109" s="42">
        <v>0</v>
      </c>
      <c r="CH109" s="42">
        <v>0</v>
      </c>
      <c r="CI109" s="42">
        <v>1</v>
      </c>
      <c r="CJ109" s="42">
        <v>0</v>
      </c>
      <c r="CK109" s="12">
        <f>SUM(CD109:CJ109)</f>
        <v>4</v>
      </c>
      <c r="CL109" s="12">
        <f t="shared" si="1112"/>
        <v>3.4</v>
      </c>
      <c r="CM109" s="22">
        <f t="shared" ref="CM109:CM111" si="1209">CM108+"00:15"</f>
        <v>0.80208333333333259</v>
      </c>
      <c r="CN109" s="42">
        <v>0</v>
      </c>
      <c r="CO109" s="42">
        <v>0</v>
      </c>
      <c r="CP109" s="42">
        <v>0</v>
      </c>
      <c r="CQ109" s="42">
        <v>0</v>
      </c>
      <c r="CR109" s="42">
        <v>0</v>
      </c>
      <c r="CS109" s="42">
        <v>0</v>
      </c>
      <c r="CT109" s="42">
        <v>2</v>
      </c>
      <c r="CU109" s="12">
        <f>SUM(CN109:CT109)</f>
        <v>2</v>
      </c>
      <c r="CV109" s="12">
        <f t="shared" si="1114"/>
        <v>0.4</v>
      </c>
      <c r="CW109" s="22">
        <f t="shared" ref="CW109:CW111" si="1210">CW108+"00:15"</f>
        <v>0.80208333333333259</v>
      </c>
      <c r="CX109" s="42">
        <v>2</v>
      </c>
      <c r="CY109" s="42">
        <v>1</v>
      </c>
      <c r="CZ109" s="42">
        <v>0</v>
      </c>
      <c r="DA109" s="42">
        <v>0</v>
      </c>
      <c r="DB109" s="42">
        <v>0</v>
      </c>
      <c r="DC109" s="42">
        <v>0</v>
      </c>
      <c r="DD109" s="42">
        <v>0</v>
      </c>
      <c r="DE109" s="12">
        <f>SUM(CX109:DD109)</f>
        <v>3</v>
      </c>
      <c r="DF109" s="12">
        <f t="shared" si="1116"/>
        <v>3</v>
      </c>
      <c r="DG109" s="22">
        <f t="shared" ref="DG109:DG111" si="1211">DG108+"00:15"</f>
        <v>0.80208333333333259</v>
      </c>
      <c r="DH109" s="42">
        <v>0</v>
      </c>
      <c r="DI109" s="42">
        <v>0</v>
      </c>
      <c r="DJ109" s="42">
        <v>0</v>
      </c>
      <c r="DK109" s="42">
        <v>0</v>
      </c>
      <c r="DL109" s="42">
        <v>0</v>
      </c>
      <c r="DM109" s="42">
        <v>0</v>
      </c>
      <c r="DN109" s="42">
        <v>0</v>
      </c>
      <c r="DO109" s="12">
        <f>SUM(DH109:DN109)</f>
        <v>0</v>
      </c>
      <c r="DP109" s="12">
        <f t="shared" si="1118"/>
        <v>0</v>
      </c>
      <c r="DQ109" s="22">
        <f t="shared" ref="DQ109:DQ111" si="1212">DQ108+"00:15"</f>
        <v>0.80208333333333259</v>
      </c>
      <c r="DR109" s="42">
        <v>10</v>
      </c>
      <c r="DS109" s="42">
        <v>0</v>
      </c>
      <c r="DT109" s="42">
        <v>0</v>
      </c>
      <c r="DU109" s="42">
        <v>0</v>
      </c>
      <c r="DV109" s="42">
        <v>0</v>
      </c>
      <c r="DW109" s="42">
        <v>1</v>
      </c>
      <c r="DX109" s="42">
        <v>1</v>
      </c>
      <c r="DY109" s="12">
        <f>SUM(DR109:DX109)</f>
        <v>12</v>
      </c>
      <c r="DZ109" s="12">
        <f t="shared" si="1120"/>
        <v>10.6</v>
      </c>
      <c r="EA109" s="22">
        <f t="shared" ref="EA109:EA111" si="1213">EA108+"00:15"</f>
        <v>0.80208333333333259</v>
      </c>
      <c r="EB109" s="42">
        <v>111</v>
      </c>
      <c r="EC109" s="42">
        <v>13</v>
      </c>
      <c r="ED109" s="42">
        <v>2</v>
      </c>
      <c r="EE109" s="42">
        <v>0</v>
      </c>
      <c r="EF109" s="42">
        <v>10</v>
      </c>
      <c r="EG109" s="42">
        <v>10</v>
      </c>
      <c r="EH109" s="42">
        <v>1</v>
      </c>
      <c r="EI109" s="12">
        <f>SUM(EB109:EH109)</f>
        <v>147</v>
      </c>
      <c r="EJ109" s="12">
        <f t="shared" si="1122"/>
        <v>151.19999999999999</v>
      </c>
      <c r="EK109" s="22">
        <f t="shared" ref="EK109:EK111" si="1214">EK108+"00:15"</f>
        <v>0.80208333333333259</v>
      </c>
      <c r="EL109" s="42">
        <v>0</v>
      </c>
      <c r="EM109" s="42">
        <v>0</v>
      </c>
      <c r="EN109" s="42">
        <v>0</v>
      </c>
      <c r="EO109" s="42">
        <v>0</v>
      </c>
      <c r="EP109" s="42">
        <v>0</v>
      </c>
      <c r="EQ109" s="42">
        <v>0</v>
      </c>
      <c r="ER109" s="42">
        <v>1</v>
      </c>
      <c r="ES109" s="12">
        <f>SUM(EL109:ER109)</f>
        <v>1</v>
      </c>
      <c r="ET109" s="12">
        <f t="shared" si="1124"/>
        <v>0.2</v>
      </c>
      <c r="EU109" s="22">
        <f t="shared" ref="EU109:EU111" si="1215">EU108+"00:15"</f>
        <v>0.80208333333333259</v>
      </c>
      <c r="EV109" s="42">
        <v>1</v>
      </c>
      <c r="EW109" s="42">
        <v>0</v>
      </c>
      <c r="EX109" s="42">
        <v>0</v>
      </c>
      <c r="EY109" s="42">
        <v>0</v>
      </c>
      <c r="EZ109" s="42">
        <v>0</v>
      </c>
      <c r="FA109" s="42">
        <v>0</v>
      </c>
      <c r="FB109" s="42">
        <v>0</v>
      </c>
      <c r="FC109" s="12">
        <f>SUM(EV109:FB109)</f>
        <v>1</v>
      </c>
      <c r="FD109" s="12">
        <f t="shared" si="1126"/>
        <v>1</v>
      </c>
      <c r="FE109" s="22">
        <f t="shared" ref="FE109:FE111" si="1216">FE108+"00:15"</f>
        <v>0.80208333333333259</v>
      </c>
      <c r="FF109" s="48">
        <f t="shared" si="1192"/>
        <v>1</v>
      </c>
      <c r="FG109" s="48">
        <f t="shared" si="1192"/>
        <v>0</v>
      </c>
      <c r="FH109" s="48">
        <f t="shared" si="1192"/>
        <v>0</v>
      </c>
      <c r="FI109" s="48">
        <f t="shared" si="1192"/>
        <v>0</v>
      </c>
      <c r="FJ109" s="48">
        <f t="shared" si="1192"/>
        <v>0</v>
      </c>
      <c r="FK109" s="48">
        <f t="shared" si="1192"/>
        <v>0</v>
      </c>
      <c r="FL109" s="48">
        <f t="shared" si="1192"/>
        <v>3</v>
      </c>
      <c r="FM109" s="12">
        <f>SUM(FF109:FL109)</f>
        <v>4</v>
      </c>
      <c r="FN109" s="12">
        <f t="shared" si="1128"/>
        <v>1.6</v>
      </c>
      <c r="FO109" s="22">
        <f t="shared" ref="FO109:FO111" si="1217">FO108+"00:15"</f>
        <v>0.80208333333333259</v>
      </c>
      <c r="FP109" s="48">
        <f t="shared" si="1193"/>
        <v>22</v>
      </c>
      <c r="FQ109" s="48">
        <f t="shared" si="1193"/>
        <v>2</v>
      </c>
      <c r="FR109" s="48">
        <f t="shared" si="1193"/>
        <v>1</v>
      </c>
      <c r="FS109" s="48">
        <f t="shared" si="1193"/>
        <v>0</v>
      </c>
      <c r="FT109" s="48">
        <f t="shared" si="1193"/>
        <v>0</v>
      </c>
      <c r="FU109" s="48">
        <f t="shared" si="1193"/>
        <v>9</v>
      </c>
      <c r="FV109" s="48">
        <f t="shared" si="1193"/>
        <v>5</v>
      </c>
      <c r="FW109" s="12">
        <f>SUM(FP109:FV109)</f>
        <v>39</v>
      </c>
      <c r="FX109" s="12">
        <f t="shared" si="1130"/>
        <v>30.1</v>
      </c>
      <c r="FY109" s="22">
        <f t="shared" ref="FY109:FY111" si="1218">FY108+"00:15"</f>
        <v>0.80208333333333259</v>
      </c>
      <c r="FZ109" s="48">
        <f t="shared" si="1194"/>
        <v>127</v>
      </c>
      <c r="GA109" s="48">
        <f t="shared" si="1194"/>
        <v>14</v>
      </c>
      <c r="GB109" s="48">
        <f t="shared" si="1194"/>
        <v>2</v>
      </c>
      <c r="GC109" s="48">
        <f t="shared" si="1194"/>
        <v>0</v>
      </c>
      <c r="GD109" s="48">
        <f t="shared" si="1194"/>
        <v>10</v>
      </c>
      <c r="GE109" s="48">
        <f t="shared" si="1194"/>
        <v>17</v>
      </c>
      <c r="GF109" s="48">
        <f t="shared" si="1194"/>
        <v>3</v>
      </c>
      <c r="GG109" s="12">
        <f>SUM(FZ109:GF109)</f>
        <v>173</v>
      </c>
      <c r="GH109" s="12">
        <f t="shared" si="1132"/>
        <v>171.4</v>
      </c>
      <c r="GI109" s="22">
        <f t="shared" ref="GI109:GI111" si="1219">GI108+"00:15"</f>
        <v>0.80208333333333259</v>
      </c>
      <c r="GJ109" s="48">
        <f t="shared" si="1195"/>
        <v>148</v>
      </c>
      <c r="GK109" s="48">
        <f t="shared" si="1195"/>
        <v>8</v>
      </c>
      <c r="GL109" s="48">
        <f t="shared" si="1195"/>
        <v>6</v>
      </c>
      <c r="GM109" s="48">
        <f t="shared" si="1195"/>
        <v>0</v>
      </c>
      <c r="GN109" s="48">
        <f t="shared" si="1195"/>
        <v>7</v>
      </c>
      <c r="GO109" s="48">
        <f t="shared" si="1195"/>
        <v>25</v>
      </c>
      <c r="GP109" s="48">
        <f t="shared" si="1195"/>
        <v>6</v>
      </c>
      <c r="GQ109" s="12">
        <f>SUM(GJ109:GP109)</f>
        <v>200</v>
      </c>
      <c r="GR109" s="12">
        <f t="shared" si="1134"/>
        <v>190.2</v>
      </c>
      <c r="GS109" s="22">
        <f t="shared" ref="GS109:GS111" si="1220">GS108+"00:15"</f>
        <v>0.80208333333333259</v>
      </c>
      <c r="GT109" s="48">
        <f t="shared" si="1196"/>
        <v>21</v>
      </c>
      <c r="GU109" s="48">
        <f t="shared" si="1196"/>
        <v>0</v>
      </c>
      <c r="GV109" s="48">
        <f t="shared" si="1196"/>
        <v>1</v>
      </c>
      <c r="GW109" s="48">
        <f t="shared" si="1196"/>
        <v>0</v>
      </c>
      <c r="GX109" s="48">
        <f t="shared" si="1196"/>
        <v>0</v>
      </c>
      <c r="GY109" s="48">
        <f t="shared" si="1196"/>
        <v>3</v>
      </c>
      <c r="GZ109" s="48">
        <f t="shared" si="1196"/>
        <v>4</v>
      </c>
      <c r="HA109" s="12">
        <f>SUM(GT109:GZ109)</f>
        <v>29</v>
      </c>
      <c r="HB109" s="12">
        <f t="shared" si="1136"/>
        <v>24.5</v>
      </c>
      <c r="HC109" s="22">
        <f t="shared" ref="HC109:HC111" si="1221">HC108+"00:15"</f>
        <v>0.80208333333333259</v>
      </c>
      <c r="HD109" s="48">
        <f t="shared" si="1197"/>
        <v>5</v>
      </c>
      <c r="HE109" s="48">
        <f t="shared" si="1197"/>
        <v>1</v>
      </c>
      <c r="HF109" s="48">
        <f t="shared" si="1197"/>
        <v>0</v>
      </c>
      <c r="HG109" s="48">
        <f t="shared" si="1197"/>
        <v>0</v>
      </c>
      <c r="HH109" s="48">
        <f t="shared" si="1197"/>
        <v>0</v>
      </c>
      <c r="HI109" s="48">
        <f t="shared" si="1197"/>
        <v>1</v>
      </c>
      <c r="HJ109" s="48">
        <f t="shared" si="1197"/>
        <v>2</v>
      </c>
      <c r="HK109" s="12">
        <f>SUM(HD109:HJ109)</f>
        <v>9</v>
      </c>
      <c r="HL109" s="12">
        <f t="shared" si="1138"/>
        <v>6.8000000000000007</v>
      </c>
      <c r="HM109" s="22">
        <f t="shared" ref="HM109:HM111" si="1222">HM108+"00:15"</f>
        <v>0.80208333333333259</v>
      </c>
      <c r="HN109" s="48">
        <f t="shared" si="1198"/>
        <v>148</v>
      </c>
      <c r="HO109" s="48">
        <f t="shared" si="1198"/>
        <v>10</v>
      </c>
      <c r="HP109" s="48">
        <f t="shared" si="1198"/>
        <v>6</v>
      </c>
      <c r="HQ109" s="48">
        <f t="shared" si="1198"/>
        <v>0</v>
      </c>
      <c r="HR109" s="48">
        <f t="shared" si="1198"/>
        <v>7</v>
      </c>
      <c r="HS109" s="48">
        <f t="shared" si="1198"/>
        <v>26</v>
      </c>
      <c r="HT109" s="48">
        <f t="shared" si="1198"/>
        <v>6</v>
      </c>
      <c r="HU109" s="12">
        <f>SUM(HN109:HT109)</f>
        <v>203</v>
      </c>
      <c r="HV109" s="12">
        <f t="shared" si="1140"/>
        <v>192.6</v>
      </c>
      <c r="HW109" s="22">
        <f t="shared" ref="HW109:HW111" si="1223">HW108+"00:15"</f>
        <v>0.80208333333333259</v>
      </c>
      <c r="HX109" s="48">
        <f t="shared" si="1199"/>
        <v>122</v>
      </c>
      <c r="HY109" s="48">
        <f t="shared" si="1199"/>
        <v>13</v>
      </c>
      <c r="HZ109" s="48">
        <f t="shared" si="1199"/>
        <v>2</v>
      </c>
      <c r="IA109" s="48">
        <f t="shared" si="1199"/>
        <v>0</v>
      </c>
      <c r="IB109" s="48">
        <f t="shared" si="1199"/>
        <v>10</v>
      </c>
      <c r="IC109" s="48">
        <f t="shared" si="1199"/>
        <v>11</v>
      </c>
      <c r="ID109" s="48">
        <f t="shared" si="1199"/>
        <v>3</v>
      </c>
      <c r="IE109" s="12">
        <f t="shared" si="809"/>
        <v>161</v>
      </c>
      <c r="IF109" s="12">
        <f t="shared" si="1142"/>
        <v>163</v>
      </c>
    </row>
    <row r="110" spans="1:240" ht="13" customHeight="1" x14ac:dyDescent="0.25">
      <c r="A110" s="22">
        <f t="shared" si="1200"/>
        <v>0.81249999999999922</v>
      </c>
      <c r="B110" s="42">
        <v>5</v>
      </c>
      <c r="C110" s="42">
        <v>0</v>
      </c>
      <c r="D110" s="42">
        <v>0</v>
      </c>
      <c r="E110" s="42">
        <v>0</v>
      </c>
      <c r="F110" s="42">
        <v>0</v>
      </c>
      <c r="G110" s="42">
        <v>2</v>
      </c>
      <c r="H110" s="42">
        <v>1</v>
      </c>
      <c r="I110" s="12">
        <f>SUM(B110:H110)</f>
        <v>8</v>
      </c>
      <c r="J110" s="12">
        <f t="shared" si="1096"/>
        <v>6</v>
      </c>
      <c r="K110" s="22">
        <f t="shared" si="1201"/>
        <v>0.81249999999999922</v>
      </c>
      <c r="L110" s="42">
        <v>11</v>
      </c>
      <c r="M110" s="42">
        <v>0</v>
      </c>
      <c r="N110" s="42">
        <v>0</v>
      </c>
      <c r="O110" s="42">
        <v>0</v>
      </c>
      <c r="P110" s="42">
        <v>0</v>
      </c>
      <c r="Q110" s="42">
        <v>3</v>
      </c>
      <c r="R110" s="42">
        <v>2</v>
      </c>
      <c r="S110" s="12">
        <f>SUM(L110:R110)</f>
        <v>16</v>
      </c>
      <c r="T110" s="12">
        <f t="shared" si="1098"/>
        <v>12.6</v>
      </c>
      <c r="U110" s="22">
        <f t="shared" si="1202"/>
        <v>0.81249999999999922</v>
      </c>
      <c r="V110" s="42">
        <v>20</v>
      </c>
      <c r="W110" s="42">
        <v>1</v>
      </c>
      <c r="X110" s="42">
        <v>0</v>
      </c>
      <c r="Y110" s="42">
        <v>0</v>
      </c>
      <c r="Z110" s="42">
        <v>0</v>
      </c>
      <c r="AA110" s="42">
        <v>7</v>
      </c>
      <c r="AB110" s="42">
        <v>0</v>
      </c>
      <c r="AC110" s="12">
        <f>SUM(V110:AB110)</f>
        <v>28</v>
      </c>
      <c r="AD110" s="12">
        <f t="shared" si="1100"/>
        <v>23.8</v>
      </c>
      <c r="AE110" s="22">
        <f t="shared" si="1203"/>
        <v>0.81249999999999922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12">
        <f>SUM(AF110:AL110)</f>
        <v>0</v>
      </c>
      <c r="AN110" s="12">
        <f t="shared" si="1102"/>
        <v>0</v>
      </c>
      <c r="AO110" s="22">
        <f t="shared" si="1204"/>
        <v>0.81249999999999922</v>
      </c>
      <c r="AP110" s="42">
        <v>1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1</v>
      </c>
      <c r="AW110" s="12">
        <f>SUM(AP110:AV110)</f>
        <v>2</v>
      </c>
      <c r="AX110" s="12">
        <f t="shared" si="1104"/>
        <v>1.2</v>
      </c>
      <c r="AY110" s="22">
        <f t="shared" si="1205"/>
        <v>0.81249999999999922</v>
      </c>
      <c r="AZ110" s="42">
        <v>156</v>
      </c>
      <c r="BA110" s="42">
        <v>11</v>
      </c>
      <c r="BB110" s="42">
        <v>3</v>
      </c>
      <c r="BC110" s="42">
        <v>0</v>
      </c>
      <c r="BD110" s="42">
        <v>9</v>
      </c>
      <c r="BE110" s="42">
        <v>19</v>
      </c>
      <c r="BF110" s="42">
        <v>8</v>
      </c>
      <c r="BG110" s="12">
        <f>SUM(AZ110:BF110)</f>
        <v>206</v>
      </c>
      <c r="BH110" s="12">
        <f t="shared" si="1106"/>
        <v>198.7</v>
      </c>
      <c r="BI110" s="22">
        <f t="shared" si="1206"/>
        <v>0.81249999999999922</v>
      </c>
      <c r="BJ110" s="42">
        <v>4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12">
        <f>SUM(BJ110:BP110)</f>
        <v>4</v>
      </c>
      <c r="BR110" s="12">
        <f t="shared" si="1108"/>
        <v>4</v>
      </c>
      <c r="BS110" s="22">
        <f t="shared" si="1207"/>
        <v>0.81249999999999922</v>
      </c>
      <c r="BT110" s="42">
        <v>0</v>
      </c>
      <c r="BU110" s="42">
        <v>0</v>
      </c>
      <c r="BV110" s="42">
        <v>0</v>
      </c>
      <c r="BW110" s="42">
        <v>0</v>
      </c>
      <c r="BX110" s="42">
        <v>0</v>
      </c>
      <c r="BY110" s="42">
        <v>0</v>
      </c>
      <c r="BZ110" s="42">
        <v>0</v>
      </c>
      <c r="CA110" s="12">
        <f>SUM(BT110:BZ110)</f>
        <v>0</v>
      </c>
      <c r="CB110" s="12">
        <f t="shared" si="1110"/>
        <v>0</v>
      </c>
      <c r="CC110" s="22">
        <f t="shared" si="1208"/>
        <v>0.81249999999999922</v>
      </c>
      <c r="CD110" s="42">
        <v>3</v>
      </c>
      <c r="CE110" s="42">
        <v>0</v>
      </c>
      <c r="CF110" s="42">
        <v>0</v>
      </c>
      <c r="CG110" s="42">
        <v>0</v>
      </c>
      <c r="CH110" s="42">
        <v>0</v>
      </c>
      <c r="CI110" s="42">
        <v>2</v>
      </c>
      <c r="CJ110" s="42">
        <v>0</v>
      </c>
      <c r="CK110" s="12">
        <f>SUM(CD110:CJ110)</f>
        <v>5</v>
      </c>
      <c r="CL110" s="12">
        <f t="shared" si="1112"/>
        <v>3.8</v>
      </c>
      <c r="CM110" s="22">
        <f t="shared" si="1209"/>
        <v>0.81249999999999922</v>
      </c>
      <c r="CN110" s="42">
        <v>0</v>
      </c>
      <c r="CO110" s="42">
        <v>0</v>
      </c>
      <c r="CP110" s="42">
        <v>0</v>
      </c>
      <c r="CQ110" s="42">
        <v>0</v>
      </c>
      <c r="CR110" s="42">
        <v>0</v>
      </c>
      <c r="CS110" s="42">
        <v>0</v>
      </c>
      <c r="CT110" s="42">
        <v>0</v>
      </c>
      <c r="CU110" s="12">
        <f>SUM(CN110:CT110)</f>
        <v>0</v>
      </c>
      <c r="CV110" s="12">
        <f t="shared" si="1114"/>
        <v>0</v>
      </c>
      <c r="CW110" s="22">
        <f t="shared" si="1210"/>
        <v>0.81249999999999922</v>
      </c>
      <c r="CX110" s="42">
        <v>3</v>
      </c>
      <c r="CY110" s="42">
        <v>1</v>
      </c>
      <c r="CZ110" s="42">
        <v>0</v>
      </c>
      <c r="DA110" s="42">
        <v>0</v>
      </c>
      <c r="DB110" s="42">
        <v>0</v>
      </c>
      <c r="DC110" s="42">
        <v>1</v>
      </c>
      <c r="DD110" s="42">
        <v>1</v>
      </c>
      <c r="DE110" s="12">
        <f>SUM(CX110:DD110)</f>
        <v>6</v>
      </c>
      <c r="DF110" s="12">
        <f t="shared" si="1116"/>
        <v>4.6000000000000005</v>
      </c>
      <c r="DG110" s="22">
        <f t="shared" si="1211"/>
        <v>0.81249999999999922</v>
      </c>
      <c r="DH110" s="42">
        <v>0</v>
      </c>
      <c r="DI110" s="42">
        <v>0</v>
      </c>
      <c r="DJ110" s="42">
        <v>0</v>
      </c>
      <c r="DK110" s="42">
        <v>0</v>
      </c>
      <c r="DL110" s="42">
        <v>0</v>
      </c>
      <c r="DM110" s="42">
        <v>0</v>
      </c>
      <c r="DN110" s="42">
        <v>0</v>
      </c>
      <c r="DO110" s="12">
        <f>SUM(DH110:DN110)</f>
        <v>0</v>
      </c>
      <c r="DP110" s="12">
        <f t="shared" si="1118"/>
        <v>0</v>
      </c>
      <c r="DQ110" s="22">
        <f t="shared" si="1212"/>
        <v>0.81249999999999922</v>
      </c>
      <c r="DR110" s="42">
        <v>17</v>
      </c>
      <c r="DS110" s="42">
        <v>0</v>
      </c>
      <c r="DT110" s="42">
        <v>0</v>
      </c>
      <c r="DU110" s="42">
        <v>0</v>
      </c>
      <c r="DV110" s="42">
        <v>0</v>
      </c>
      <c r="DW110" s="42">
        <v>2</v>
      </c>
      <c r="DX110" s="42">
        <v>1</v>
      </c>
      <c r="DY110" s="12">
        <f>SUM(DR110:DX110)</f>
        <v>20</v>
      </c>
      <c r="DZ110" s="12">
        <f t="shared" si="1120"/>
        <v>18</v>
      </c>
      <c r="EA110" s="22">
        <f t="shared" si="1213"/>
        <v>0.81249999999999922</v>
      </c>
      <c r="EB110" s="42">
        <v>109</v>
      </c>
      <c r="EC110" s="42">
        <v>7</v>
      </c>
      <c r="ED110" s="42">
        <v>4</v>
      </c>
      <c r="EE110" s="42">
        <v>0</v>
      </c>
      <c r="EF110" s="42">
        <v>8</v>
      </c>
      <c r="EG110" s="42">
        <v>7</v>
      </c>
      <c r="EH110" s="42">
        <v>0</v>
      </c>
      <c r="EI110" s="12">
        <f>SUM(EB110:EH110)</f>
        <v>135</v>
      </c>
      <c r="EJ110" s="12">
        <f t="shared" si="1122"/>
        <v>140.80000000000001</v>
      </c>
      <c r="EK110" s="22">
        <f t="shared" si="1214"/>
        <v>0.81249999999999922</v>
      </c>
      <c r="EL110" s="42">
        <v>0</v>
      </c>
      <c r="EM110" s="42">
        <v>0</v>
      </c>
      <c r="EN110" s="42">
        <v>0</v>
      </c>
      <c r="EO110" s="42">
        <v>0</v>
      </c>
      <c r="EP110" s="42">
        <v>0</v>
      </c>
      <c r="EQ110" s="42">
        <v>0</v>
      </c>
      <c r="ER110" s="42">
        <v>0</v>
      </c>
      <c r="ES110" s="12">
        <f>SUM(EL110:ER110)</f>
        <v>0</v>
      </c>
      <c r="ET110" s="12">
        <f t="shared" si="1124"/>
        <v>0</v>
      </c>
      <c r="EU110" s="22">
        <f t="shared" si="1215"/>
        <v>0.81249999999999922</v>
      </c>
      <c r="EV110" s="42">
        <v>1</v>
      </c>
      <c r="EW110" s="42">
        <v>0</v>
      </c>
      <c r="EX110" s="42">
        <v>0</v>
      </c>
      <c r="EY110" s="42">
        <v>0</v>
      </c>
      <c r="EZ110" s="42">
        <v>0</v>
      </c>
      <c r="FA110" s="42">
        <v>0</v>
      </c>
      <c r="FB110" s="42">
        <v>0</v>
      </c>
      <c r="FC110" s="12">
        <f>SUM(EV110:FB110)</f>
        <v>1</v>
      </c>
      <c r="FD110" s="12">
        <f t="shared" si="1126"/>
        <v>1</v>
      </c>
      <c r="FE110" s="22">
        <f t="shared" si="1216"/>
        <v>0.81249999999999922</v>
      </c>
      <c r="FF110" s="48">
        <f t="shared" si="1192"/>
        <v>1</v>
      </c>
      <c r="FG110" s="48">
        <f t="shared" si="1192"/>
        <v>0</v>
      </c>
      <c r="FH110" s="48">
        <f t="shared" si="1192"/>
        <v>0</v>
      </c>
      <c r="FI110" s="48">
        <f t="shared" si="1192"/>
        <v>0</v>
      </c>
      <c r="FJ110" s="48">
        <f t="shared" si="1192"/>
        <v>0</v>
      </c>
      <c r="FK110" s="48">
        <f t="shared" si="1192"/>
        <v>0</v>
      </c>
      <c r="FL110" s="48">
        <f t="shared" si="1192"/>
        <v>1</v>
      </c>
      <c r="FM110" s="12">
        <f>SUM(FF110:FL110)</f>
        <v>2</v>
      </c>
      <c r="FN110" s="12">
        <f t="shared" si="1128"/>
        <v>1.2</v>
      </c>
      <c r="FO110" s="22">
        <f t="shared" si="1217"/>
        <v>0.81249999999999922</v>
      </c>
      <c r="FP110" s="48">
        <f t="shared" si="1193"/>
        <v>36</v>
      </c>
      <c r="FQ110" s="48">
        <f t="shared" si="1193"/>
        <v>1</v>
      </c>
      <c r="FR110" s="48">
        <f t="shared" si="1193"/>
        <v>0</v>
      </c>
      <c r="FS110" s="48">
        <f t="shared" si="1193"/>
        <v>0</v>
      </c>
      <c r="FT110" s="48">
        <f t="shared" si="1193"/>
        <v>0</v>
      </c>
      <c r="FU110" s="48">
        <f t="shared" si="1193"/>
        <v>12</v>
      </c>
      <c r="FV110" s="48">
        <f t="shared" si="1193"/>
        <v>3</v>
      </c>
      <c r="FW110" s="12">
        <f>SUM(FP110:FV110)</f>
        <v>52</v>
      </c>
      <c r="FX110" s="12">
        <f t="shared" si="1130"/>
        <v>42.4</v>
      </c>
      <c r="FY110" s="22">
        <f t="shared" si="1218"/>
        <v>0.81249999999999922</v>
      </c>
      <c r="FZ110" s="48">
        <f t="shared" si="1194"/>
        <v>132</v>
      </c>
      <c r="GA110" s="48">
        <f t="shared" si="1194"/>
        <v>8</v>
      </c>
      <c r="GB110" s="48">
        <f t="shared" si="1194"/>
        <v>4</v>
      </c>
      <c r="GC110" s="48">
        <f t="shared" si="1194"/>
        <v>0</v>
      </c>
      <c r="GD110" s="48">
        <f t="shared" si="1194"/>
        <v>8</v>
      </c>
      <c r="GE110" s="48">
        <f t="shared" si="1194"/>
        <v>16</v>
      </c>
      <c r="GF110" s="48">
        <f t="shared" si="1194"/>
        <v>0</v>
      </c>
      <c r="GG110" s="12">
        <f>SUM(FZ110:GF110)</f>
        <v>168</v>
      </c>
      <c r="GH110" s="12">
        <f t="shared" si="1132"/>
        <v>168.4</v>
      </c>
      <c r="GI110" s="22">
        <f t="shared" si="1219"/>
        <v>0.81249999999999922</v>
      </c>
      <c r="GJ110" s="48">
        <f t="shared" si="1195"/>
        <v>161</v>
      </c>
      <c r="GK110" s="48">
        <f t="shared" si="1195"/>
        <v>11</v>
      </c>
      <c r="GL110" s="48">
        <f t="shared" si="1195"/>
        <v>3</v>
      </c>
      <c r="GM110" s="48">
        <f t="shared" si="1195"/>
        <v>0</v>
      </c>
      <c r="GN110" s="48">
        <f t="shared" si="1195"/>
        <v>9</v>
      </c>
      <c r="GO110" s="48">
        <f t="shared" si="1195"/>
        <v>19</v>
      </c>
      <c r="GP110" s="48">
        <f t="shared" si="1195"/>
        <v>9</v>
      </c>
      <c r="GQ110" s="12">
        <f>SUM(GJ110:GP110)</f>
        <v>212</v>
      </c>
      <c r="GR110" s="12">
        <f t="shared" si="1134"/>
        <v>203.9</v>
      </c>
      <c r="GS110" s="22">
        <f t="shared" si="1220"/>
        <v>0.81249999999999922</v>
      </c>
      <c r="GT110" s="48">
        <f t="shared" si="1196"/>
        <v>32</v>
      </c>
      <c r="GU110" s="48">
        <f t="shared" si="1196"/>
        <v>0</v>
      </c>
      <c r="GV110" s="48">
        <f t="shared" si="1196"/>
        <v>0</v>
      </c>
      <c r="GW110" s="48">
        <f t="shared" si="1196"/>
        <v>0</v>
      </c>
      <c r="GX110" s="48">
        <f t="shared" si="1196"/>
        <v>0</v>
      </c>
      <c r="GY110" s="48">
        <f t="shared" si="1196"/>
        <v>5</v>
      </c>
      <c r="GZ110" s="48">
        <f t="shared" si="1196"/>
        <v>3</v>
      </c>
      <c r="HA110" s="12">
        <f>SUM(GT110:GZ110)</f>
        <v>40</v>
      </c>
      <c r="HB110" s="12">
        <f t="shared" si="1136"/>
        <v>34.6</v>
      </c>
      <c r="HC110" s="22">
        <f t="shared" si="1221"/>
        <v>0.81249999999999922</v>
      </c>
      <c r="HD110" s="48">
        <f t="shared" si="1197"/>
        <v>6</v>
      </c>
      <c r="HE110" s="48">
        <f t="shared" si="1197"/>
        <v>1</v>
      </c>
      <c r="HF110" s="48">
        <f t="shared" si="1197"/>
        <v>0</v>
      </c>
      <c r="HG110" s="48">
        <f t="shared" si="1197"/>
        <v>0</v>
      </c>
      <c r="HH110" s="48">
        <f t="shared" si="1197"/>
        <v>0</v>
      </c>
      <c r="HI110" s="48">
        <f t="shared" si="1197"/>
        <v>3</v>
      </c>
      <c r="HJ110" s="48">
        <f t="shared" si="1197"/>
        <v>1</v>
      </c>
      <c r="HK110" s="12">
        <f>SUM(HD110:HJ110)</f>
        <v>11</v>
      </c>
      <c r="HL110" s="12">
        <f t="shared" si="1138"/>
        <v>8.3999999999999986</v>
      </c>
      <c r="HM110" s="22">
        <f t="shared" si="1222"/>
        <v>0.81249999999999922</v>
      </c>
      <c r="HN110" s="48">
        <f t="shared" si="1198"/>
        <v>165</v>
      </c>
      <c r="HO110" s="48">
        <f t="shared" si="1198"/>
        <v>12</v>
      </c>
      <c r="HP110" s="48">
        <f t="shared" si="1198"/>
        <v>3</v>
      </c>
      <c r="HQ110" s="48">
        <f t="shared" si="1198"/>
        <v>0</v>
      </c>
      <c r="HR110" s="48">
        <f t="shared" si="1198"/>
        <v>9</v>
      </c>
      <c r="HS110" s="48">
        <f t="shared" si="1198"/>
        <v>22</v>
      </c>
      <c r="HT110" s="48">
        <f t="shared" si="1198"/>
        <v>10</v>
      </c>
      <c r="HU110" s="12">
        <f>SUM(HN110:HT110)</f>
        <v>221</v>
      </c>
      <c r="HV110" s="12">
        <f t="shared" si="1140"/>
        <v>210.3</v>
      </c>
      <c r="HW110" s="22">
        <f t="shared" si="1223"/>
        <v>0.81249999999999922</v>
      </c>
      <c r="HX110" s="48">
        <f t="shared" si="1199"/>
        <v>127</v>
      </c>
      <c r="HY110" s="48">
        <f t="shared" si="1199"/>
        <v>7</v>
      </c>
      <c r="HZ110" s="48">
        <f t="shared" si="1199"/>
        <v>4</v>
      </c>
      <c r="IA110" s="48">
        <f t="shared" si="1199"/>
        <v>0</v>
      </c>
      <c r="IB110" s="48">
        <f t="shared" si="1199"/>
        <v>8</v>
      </c>
      <c r="IC110" s="48">
        <f t="shared" si="1199"/>
        <v>9</v>
      </c>
      <c r="ID110" s="48">
        <f t="shared" si="1199"/>
        <v>1</v>
      </c>
      <c r="IE110" s="12">
        <f t="shared" si="809"/>
        <v>156</v>
      </c>
      <c r="IF110" s="12">
        <f t="shared" si="1142"/>
        <v>159.79999999999998</v>
      </c>
    </row>
    <row r="111" spans="1:240" ht="13" customHeight="1" thickBot="1" x14ac:dyDescent="0.3">
      <c r="A111" s="22">
        <f t="shared" si="1200"/>
        <v>0.82291666666666585</v>
      </c>
      <c r="B111" s="42">
        <v>7</v>
      </c>
      <c r="C111" s="42">
        <v>1</v>
      </c>
      <c r="D111" s="42">
        <v>0</v>
      </c>
      <c r="E111" s="42">
        <v>0</v>
      </c>
      <c r="F111" s="42">
        <v>0</v>
      </c>
      <c r="G111" s="42">
        <v>2</v>
      </c>
      <c r="H111" s="42">
        <v>0</v>
      </c>
      <c r="I111" s="12">
        <f>SUM(B111:H111)</f>
        <v>10</v>
      </c>
      <c r="J111" s="12">
        <f t="shared" si="1096"/>
        <v>8.8000000000000007</v>
      </c>
      <c r="K111" s="22">
        <f t="shared" si="1201"/>
        <v>0.82291666666666585</v>
      </c>
      <c r="L111" s="42">
        <v>5</v>
      </c>
      <c r="M111" s="42">
        <v>1</v>
      </c>
      <c r="N111" s="42">
        <v>0</v>
      </c>
      <c r="O111" s="42">
        <v>0</v>
      </c>
      <c r="P111" s="42">
        <v>0</v>
      </c>
      <c r="Q111" s="42">
        <v>2</v>
      </c>
      <c r="R111" s="42">
        <v>0</v>
      </c>
      <c r="S111" s="12">
        <f>SUM(L111:R111)</f>
        <v>8</v>
      </c>
      <c r="T111" s="12">
        <f t="shared" si="1098"/>
        <v>6.8</v>
      </c>
      <c r="U111" s="22">
        <f t="shared" si="1202"/>
        <v>0.82291666666666585</v>
      </c>
      <c r="V111" s="42">
        <v>13</v>
      </c>
      <c r="W111" s="42">
        <v>3</v>
      </c>
      <c r="X111" s="42">
        <v>0</v>
      </c>
      <c r="Y111" s="42">
        <v>0</v>
      </c>
      <c r="Z111" s="42">
        <v>0</v>
      </c>
      <c r="AA111" s="42">
        <v>5</v>
      </c>
      <c r="AB111" s="42">
        <v>1</v>
      </c>
      <c r="AC111" s="12">
        <f>SUM(V111:AB111)</f>
        <v>22</v>
      </c>
      <c r="AD111" s="12">
        <f t="shared" si="1100"/>
        <v>18.2</v>
      </c>
      <c r="AE111" s="22">
        <f t="shared" si="1203"/>
        <v>0.82291666666666585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12">
        <f>SUM(AF111:AL111)</f>
        <v>0</v>
      </c>
      <c r="AN111" s="12">
        <f t="shared" si="1102"/>
        <v>0</v>
      </c>
      <c r="AO111" s="22">
        <f t="shared" si="1204"/>
        <v>0.82291666666666585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2</v>
      </c>
      <c r="AW111" s="12">
        <f>SUM(AP111:AV111)</f>
        <v>2</v>
      </c>
      <c r="AX111" s="12">
        <f t="shared" si="1104"/>
        <v>0.4</v>
      </c>
      <c r="AY111" s="22">
        <f t="shared" si="1205"/>
        <v>0.82291666666666585</v>
      </c>
      <c r="AZ111" s="42">
        <v>149</v>
      </c>
      <c r="BA111" s="42">
        <v>7</v>
      </c>
      <c r="BB111" s="42">
        <v>1</v>
      </c>
      <c r="BC111" s="42">
        <v>0</v>
      </c>
      <c r="BD111" s="42">
        <v>8</v>
      </c>
      <c r="BE111" s="42">
        <v>14</v>
      </c>
      <c r="BF111" s="42">
        <v>3</v>
      </c>
      <c r="BG111" s="12">
        <f>SUM(AZ111:BF111)</f>
        <v>182</v>
      </c>
      <c r="BH111" s="12">
        <f t="shared" si="1106"/>
        <v>179.7</v>
      </c>
      <c r="BI111" s="22">
        <f t="shared" si="1206"/>
        <v>0.82291666666666585</v>
      </c>
      <c r="BJ111" s="42">
        <v>4</v>
      </c>
      <c r="BK111" s="42">
        <v>0</v>
      </c>
      <c r="BL111" s="42">
        <v>0</v>
      </c>
      <c r="BM111" s="42">
        <v>0</v>
      </c>
      <c r="BN111" s="42">
        <v>0</v>
      </c>
      <c r="BO111" s="42">
        <v>1</v>
      </c>
      <c r="BP111" s="42">
        <v>0</v>
      </c>
      <c r="BQ111" s="12">
        <f>SUM(BJ111:BP111)</f>
        <v>5</v>
      </c>
      <c r="BR111" s="12">
        <f t="shared" si="1108"/>
        <v>4.4000000000000004</v>
      </c>
      <c r="BS111" s="22">
        <f t="shared" si="1207"/>
        <v>0.82291666666666585</v>
      </c>
      <c r="BT111" s="42">
        <v>0</v>
      </c>
      <c r="BU111" s="42">
        <v>0</v>
      </c>
      <c r="BV111" s="42">
        <v>0</v>
      </c>
      <c r="BW111" s="42">
        <v>0</v>
      </c>
      <c r="BX111" s="42">
        <v>0</v>
      </c>
      <c r="BY111" s="42">
        <v>0</v>
      </c>
      <c r="BZ111" s="42">
        <v>0</v>
      </c>
      <c r="CA111" s="12">
        <f>SUM(BT111:BZ111)</f>
        <v>0</v>
      </c>
      <c r="CB111" s="12">
        <f t="shared" si="1110"/>
        <v>0</v>
      </c>
      <c r="CC111" s="22">
        <f t="shared" si="1208"/>
        <v>0.82291666666666585</v>
      </c>
      <c r="CD111" s="42">
        <v>1</v>
      </c>
      <c r="CE111" s="42">
        <v>0</v>
      </c>
      <c r="CF111" s="42">
        <v>1</v>
      </c>
      <c r="CG111" s="42">
        <v>0</v>
      </c>
      <c r="CH111" s="42">
        <v>0</v>
      </c>
      <c r="CI111" s="42">
        <v>0</v>
      </c>
      <c r="CJ111" s="42">
        <v>0</v>
      </c>
      <c r="CK111" s="12">
        <f>SUM(CD111:CJ111)</f>
        <v>2</v>
      </c>
      <c r="CL111" s="12">
        <f t="shared" si="1112"/>
        <v>2.5</v>
      </c>
      <c r="CM111" s="22">
        <f t="shared" si="1209"/>
        <v>0.82291666666666585</v>
      </c>
      <c r="CN111" s="42">
        <v>0</v>
      </c>
      <c r="CO111" s="42">
        <v>0</v>
      </c>
      <c r="CP111" s="42">
        <v>0</v>
      </c>
      <c r="CQ111" s="42">
        <v>0</v>
      </c>
      <c r="CR111" s="42">
        <v>0</v>
      </c>
      <c r="CS111" s="42">
        <v>0</v>
      </c>
      <c r="CT111" s="42">
        <v>2</v>
      </c>
      <c r="CU111" s="12">
        <f>SUM(CN111:CT111)</f>
        <v>2</v>
      </c>
      <c r="CV111" s="12">
        <f t="shared" si="1114"/>
        <v>0.4</v>
      </c>
      <c r="CW111" s="22">
        <f t="shared" si="1210"/>
        <v>0.82291666666666585</v>
      </c>
      <c r="CX111" s="42">
        <v>1</v>
      </c>
      <c r="CY111" s="42">
        <v>0</v>
      </c>
      <c r="CZ111" s="42">
        <v>0</v>
      </c>
      <c r="DA111" s="42">
        <v>0</v>
      </c>
      <c r="DB111" s="42">
        <v>0</v>
      </c>
      <c r="DC111" s="42">
        <v>3</v>
      </c>
      <c r="DD111" s="42">
        <v>0</v>
      </c>
      <c r="DE111" s="12">
        <f>SUM(CX111:DD111)</f>
        <v>4</v>
      </c>
      <c r="DF111" s="12">
        <f t="shared" si="1116"/>
        <v>2.2000000000000002</v>
      </c>
      <c r="DG111" s="22">
        <f t="shared" si="1211"/>
        <v>0.82291666666666585</v>
      </c>
      <c r="DH111" s="42">
        <v>0</v>
      </c>
      <c r="DI111" s="42">
        <v>0</v>
      </c>
      <c r="DJ111" s="42">
        <v>0</v>
      </c>
      <c r="DK111" s="42">
        <v>0</v>
      </c>
      <c r="DL111" s="42">
        <v>0</v>
      </c>
      <c r="DM111" s="42">
        <v>0</v>
      </c>
      <c r="DN111" s="42">
        <v>0</v>
      </c>
      <c r="DO111" s="12">
        <f>SUM(DH111:DN111)</f>
        <v>0</v>
      </c>
      <c r="DP111" s="12">
        <f t="shared" si="1118"/>
        <v>0</v>
      </c>
      <c r="DQ111" s="22">
        <f t="shared" si="1212"/>
        <v>0.82291666666666585</v>
      </c>
      <c r="DR111" s="42">
        <v>9</v>
      </c>
      <c r="DS111" s="42">
        <v>0</v>
      </c>
      <c r="DT111" s="42">
        <v>0</v>
      </c>
      <c r="DU111" s="42">
        <v>0</v>
      </c>
      <c r="DV111" s="42">
        <v>0</v>
      </c>
      <c r="DW111" s="42">
        <v>1</v>
      </c>
      <c r="DX111" s="42">
        <v>0</v>
      </c>
      <c r="DY111" s="12">
        <f>SUM(DR111:DX111)</f>
        <v>10</v>
      </c>
      <c r="DZ111" s="12">
        <f t="shared" si="1120"/>
        <v>9.4</v>
      </c>
      <c r="EA111" s="22">
        <f t="shared" si="1213"/>
        <v>0.82291666666666585</v>
      </c>
      <c r="EB111" s="42">
        <v>94</v>
      </c>
      <c r="EC111" s="42">
        <v>11</v>
      </c>
      <c r="ED111" s="42">
        <v>0</v>
      </c>
      <c r="EE111" s="42">
        <v>1</v>
      </c>
      <c r="EF111" s="42">
        <v>11</v>
      </c>
      <c r="EG111" s="42">
        <v>5</v>
      </c>
      <c r="EH111" s="42">
        <v>0</v>
      </c>
      <c r="EI111" s="12">
        <f>SUM(EB111:EH111)</f>
        <v>122</v>
      </c>
      <c r="EJ111" s="12">
        <f t="shared" si="1122"/>
        <v>131.30000000000001</v>
      </c>
      <c r="EK111" s="22">
        <f t="shared" si="1214"/>
        <v>0.82291666666666585</v>
      </c>
      <c r="EL111" s="42">
        <v>0</v>
      </c>
      <c r="EM111" s="42">
        <v>0</v>
      </c>
      <c r="EN111" s="42">
        <v>0</v>
      </c>
      <c r="EO111" s="42">
        <v>0</v>
      </c>
      <c r="EP111" s="42">
        <v>0</v>
      </c>
      <c r="EQ111" s="42">
        <v>0</v>
      </c>
      <c r="ER111" s="42">
        <v>1</v>
      </c>
      <c r="ES111" s="12">
        <f>SUM(EL111:ER111)</f>
        <v>1</v>
      </c>
      <c r="ET111" s="12">
        <f t="shared" si="1124"/>
        <v>0.2</v>
      </c>
      <c r="EU111" s="22">
        <f t="shared" si="1215"/>
        <v>0.82291666666666585</v>
      </c>
      <c r="EV111" s="42">
        <v>2</v>
      </c>
      <c r="EW111" s="42">
        <v>0</v>
      </c>
      <c r="EX111" s="42">
        <v>0</v>
      </c>
      <c r="EY111" s="42">
        <v>0</v>
      </c>
      <c r="EZ111" s="42">
        <v>0</v>
      </c>
      <c r="FA111" s="42">
        <v>0</v>
      </c>
      <c r="FB111" s="42">
        <v>0</v>
      </c>
      <c r="FC111" s="12">
        <f>SUM(EV111:FB111)</f>
        <v>2</v>
      </c>
      <c r="FD111" s="12">
        <f t="shared" si="1126"/>
        <v>2</v>
      </c>
      <c r="FE111" s="22">
        <f t="shared" si="1216"/>
        <v>0.82291666666666585</v>
      </c>
      <c r="FF111" s="48">
        <f t="shared" si="1192"/>
        <v>0</v>
      </c>
      <c r="FG111" s="48">
        <f t="shared" si="1192"/>
        <v>0</v>
      </c>
      <c r="FH111" s="48">
        <f t="shared" si="1192"/>
        <v>0</v>
      </c>
      <c r="FI111" s="48">
        <f t="shared" si="1192"/>
        <v>0</v>
      </c>
      <c r="FJ111" s="48">
        <f t="shared" si="1192"/>
        <v>0</v>
      </c>
      <c r="FK111" s="48">
        <f t="shared" si="1192"/>
        <v>0</v>
      </c>
      <c r="FL111" s="48">
        <f t="shared" si="1192"/>
        <v>5</v>
      </c>
      <c r="FM111" s="12">
        <f>SUM(FF111:FL111)</f>
        <v>5</v>
      </c>
      <c r="FN111" s="12">
        <f t="shared" si="1128"/>
        <v>1</v>
      </c>
      <c r="FO111" s="22">
        <f t="shared" si="1217"/>
        <v>0.82291666666666585</v>
      </c>
      <c r="FP111" s="48">
        <f t="shared" si="1193"/>
        <v>25</v>
      </c>
      <c r="FQ111" s="48">
        <f t="shared" si="1193"/>
        <v>5</v>
      </c>
      <c r="FR111" s="48">
        <f t="shared" si="1193"/>
        <v>0</v>
      </c>
      <c r="FS111" s="48">
        <f t="shared" si="1193"/>
        <v>0</v>
      </c>
      <c r="FT111" s="48">
        <f t="shared" si="1193"/>
        <v>0</v>
      </c>
      <c r="FU111" s="48">
        <f t="shared" si="1193"/>
        <v>9</v>
      </c>
      <c r="FV111" s="48">
        <f t="shared" si="1193"/>
        <v>1</v>
      </c>
      <c r="FW111" s="12">
        <f>SUM(FP111:FV111)</f>
        <v>40</v>
      </c>
      <c r="FX111" s="12">
        <f t="shared" si="1130"/>
        <v>33.800000000000004</v>
      </c>
      <c r="FY111" s="22">
        <f t="shared" si="1218"/>
        <v>0.82291666666666585</v>
      </c>
      <c r="FZ111" s="48">
        <f t="shared" si="1194"/>
        <v>108</v>
      </c>
      <c r="GA111" s="48">
        <f t="shared" si="1194"/>
        <v>14</v>
      </c>
      <c r="GB111" s="48">
        <f t="shared" si="1194"/>
        <v>1</v>
      </c>
      <c r="GC111" s="48">
        <f t="shared" si="1194"/>
        <v>1</v>
      </c>
      <c r="GD111" s="48">
        <f t="shared" si="1194"/>
        <v>11</v>
      </c>
      <c r="GE111" s="48">
        <f t="shared" si="1194"/>
        <v>10</v>
      </c>
      <c r="GF111" s="48">
        <f t="shared" si="1194"/>
        <v>1</v>
      </c>
      <c r="GG111" s="12">
        <f>SUM(FZ111:GF111)</f>
        <v>146</v>
      </c>
      <c r="GH111" s="12">
        <f t="shared" si="1132"/>
        <v>152</v>
      </c>
      <c r="GI111" s="22">
        <f t="shared" si="1219"/>
        <v>0.82291666666666585</v>
      </c>
      <c r="GJ111" s="48">
        <f t="shared" si="1195"/>
        <v>153</v>
      </c>
      <c r="GK111" s="48">
        <f t="shared" si="1195"/>
        <v>7</v>
      </c>
      <c r="GL111" s="48">
        <f t="shared" si="1195"/>
        <v>1</v>
      </c>
      <c r="GM111" s="48">
        <f t="shared" si="1195"/>
        <v>0</v>
      </c>
      <c r="GN111" s="48">
        <f t="shared" si="1195"/>
        <v>8</v>
      </c>
      <c r="GO111" s="48">
        <f t="shared" si="1195"/>
        <v>15</v>
      </c>
      <c r="GP111" s="48">
        <f t="shared" si="1195"/>
        <v>5</v>
      </c>
      <c r="GQ111" s="12">
        <f>SUM(GJ111:GP111)</f>
        <v>189</v>
      </c>
      <c r="GR111" s="12">
        <f t="shared" si="1134"/>
        <v>184.5</v>
      </c>
      <c r="GS111" s="22">
        <f t="shared" si="1220"/>
        <v>0.82291666666666585</v>
      </c>
      <c r="GT111" s="48">
        <f t="shared" si="1196"/>
        <v>18</v>
      </c>
      <c r="GU111" s="48">
        <f t="shared" si="1196"/>
        <v>1</v>
      </c>
      <c r="GV111" s="48">
        <f t="shared" si="1196"/>
        <v>0</v>
      </c>
      <c r="GW111" s="48">
        <f t="shared" si="1196"/>
        <v>0</v>
      </c>
      <c r="GX111" s="48">
        <f t="shared" si="1196"/>
        <v>0</v>
      </c>
      <c r="GY111" s="48">
        <f t="shared" si="1196"/>
        <v>4</v>
      </c>
      <c r="GZ111" s="48">
        <f t="shared" si="1196"/>
        <v>0</v>
      </c>
      <c r="HA111" s="12">
        <f>SUM(GT111:GZ111)</f>
        <v>23</v>
      </c>
      <c r="HB111" s="12">
        <f t="shared" si="1136"/>
        <v>20.6</v>
      </c>
      <c r="HC111" s="22">
        <f t="shared" si="1221"/>
        <v>0.82291666666666585</v>
      </c>
      <c r="HD111" s="48">
        <f t="shared" si="1197"/>
        <v>2</v>
      </c>
      <c r="HE111" s="48">
        <f t="shared" si="1197"/>
        <v>0</v>
      </c>
      <c r="HF111" s="48">
        <f t="shared" si="1197"/>
        <v>1</v>
      </c>
      <c r="HG111" s="48">
        <f t="shared" si="1197"/>
        <v>0</v>
      </c>
      <c r="HH111" s="48">
        <f t="shared" si="1197"/>
        <v>0</v>
      </c>
      <c r="HI111" s="48">
        <f t="shared" si="1197"/>
        <v>3</v>
      </c>
      <c r="HJ111" s="48">
        <f t="shared" si="1197"/>
        <v>2</v>
      </c>
      <c r="HK111" s="12">
        <f>SUM(HD111:HJ111)</f>
        <v>8</v>
      </c>
      <c r="HL111" s="12">
        <f t="shared" si="1138"/>
        <v>5.1000000000000005</v>
      </c>
      <c r="HM111" s="22">
        <f t="shared" si="1222"/>
        <v>0.82291666666666585</v>
      </c>
      <c r="HN111" s="48">
        <f t="shared" si="1198"/>
        <v>159</v>
      </c>
      <c r="HO111" s="48">
        <f t="shared" si="1198"/>
        <v>8</v>
      </c>
      <c r="HP111" s="48">
        <f t="shared" si="1198"/>
        <v>1</v>
      </c>
      <c r="HQ111" s="48">
        <f t="shared" si="1198"/>
        <v>0</v>
      </c>
      <c r="HR111" s="48">
        <f t="shared" si="1198"/>
        <v>8</v>
      </c>
      <c r="HS111" s="48">
        <f t="shared" si="1198"/>
        <v>19</v>
      </c>
      <c r="HT111" s="48">
        <f t="shared" si="1198"/>
        <v>3</v>
      </c>
      <c r="HU111" s="12">
        <f>SUM(HN111:HT111)</f>
        <v>198</v>
      </c>
      <c r="HV111" s="12">
        <f t="shared" si="1140"/>
        <v>192.7</v>
      </c>
      <c r="HW111" s="22">
        <f t="shared" si="1223"/>
        <v>0.82291666666666585</v>
      </c>
      <c r="HX111" s="48">
        <f t="shared" si="1199"/>
        <v>105</v>
      </c>
      <c r="HY111" s="48">
        <f t="shared" si="1199"/>
        <v>11</v>
      </c>
      <c r="HZ111" s="48">
        <f t="shared" si="1199"/>
        <v>0</v>
      </c>
      <c r="IA111" s="48">
        <f t="shared" si="1199"/>
        <v>1</v>
      </c>
      <c r="IB111" s="48">
        <f t="shared" si="1199"/>
        <v>11</v>
      </c>
      <c r="IC111" s="48">
        <f t="shared" si="1199"/>
        <v>6</v>
      </c>
      <c r="ID111" s="48">
        <f t="shared" si="1199"/>
        <v>1</v>
      </c>
      <c r="IE111" s="12">
        <f t="shared" si="809"/>
        <v>135</v>
      </c>
      <c r="IF111" s="12">
        <f t="shared" si="1142"/>
        <v>142.9</v>
      </c>
    </row>
    <row r="112" spans="1:240" ht="13" customHeight="1" thickTop="1" thickBot="1" x14ac:dyDescent="0.3">
      <c r="A112" s="23" t="s">
        <v>5</v>
      </c>
      <c r="B112" s="80">
        <f t="shared" ref="B112:I112" si="1224">SUM(B108:B111)</f>
        <v>22</v>
      </c>
      <c r="C112" s="80">
        <f t="shared" si="1224"/>
        <v>3</v>
      </c>
      <c r="D112" s="80">
        <f t="shared" si="1224"/>
        <v>1</v>
      </c>
      <c r="E112" s="80">
        <f t="shared" si="1224"/>
        <v>0</v>
      </c>
      <c r="F112" s="80">
        <f t="shared" si="1224"/>
        <v>0</v>
      </c>
      <c r="G112" s="80">
        <f t="shared" si="1224"/>
        <v>8</v>
      </c>
      <c r="H112" s="80">
        <f t="shared" si="1224"/>
        <v>3</v>
      </c>
      <c r="I112" s="13">
        <f t="shared" si="1224"/>
        <v>37</v>
      </c>
      <c r="J112" s="13">
        <f t="shared" ref="J112" si="1225">B112+C112+D112*1.5+E112*2.3+F112*2+G112*0.4+H112*0.2</f>
        <v>30.3</v>
      </c>
      <c r="K112" s="23" t="s">
        <v>5</v>
      </c>
      <c r="L112" s="80">
        <f t="shared" ref="L112:S112" si="1226">SUM(L108:L111)</f>
        <v>40</v>
      </c>
      <c r="M112" s="80">
        <f t="shared" si="1226"/>
        <v>1</v>
      </c>
      <c r="N112" s="80">
        <f t="shared" si="1226"/>
        <v>2</v>
      </c>
      <c r="O112" s="80">
        <f t="shared" si="1226"/>
        <v>0</v>
      </c>
      <c r="P112" s="80">
        <f t="shared" si="1226"/>
        <v>0</v>
      </c>
      <c r="Q112" s="80">
        <f t="shared" si="1226"/>
        <v>8</v>
      </c>
      <c r="R112" s="80">
        <f t="shared" si="1226"/>
        <v>6</v>
      </c>
      <c r="S112" s="13">
        <f t="shared" si="1226"/>
        <v>57</v>
      </c>
      <c r="T112" s="13">
        <f t="shared" ref="T112" si="1227">L112+M112+N112*1.5+O112*2.3+P112*2+Q112*0.4+R112*0.2</f>
        <v>48.400000000000006</v>
      </c>
      <c r="U112" s="23" t="s">
        <v>5</v>
      </c>
      <c r="V112" s="80">
        <f t="shared" ref="V112:AC112" si="1228">SUM(V108:V111)</f>
        <v>60</v>
      </c>
      <c r="W112" s="80">
        <f t="shared" si="1228"/>
        <v>6</v>
      </c>
      <c r="X112" s="80">
        <f t="shared" si="1228"/>
        <v>1</v>
      </c>
      <c r="Y112" s="80">
        <f t="shared" si="1228"/>
        <v>0</v>
      </c>
      <c r="Z112" s="80">
        <f t="shared" si="1228"/>
        <v>0</v>
      </c>
      <c r="AA112" s="80">
        <f t="shared" si="1228"/>
        <v>22</v>
      </c>
      <c r="AB112" s="80">
        <f t="shared" si="1228"/>
        <v>3</v>
      </c>
      <c r="AC112" s="13">
        <f t="shared" si="1228"/>
        <v>92</v>
      </c>
      <c r="AD112" s="13">
        <f t="shared" ref="AD112" si="1229">V112+W112+X112*1.5+Y112*2.3+Z112*2+AA112*0.4+AB112*0.2</f>
        <v>76.899999999999991</v>
      </c>
      <c r="AE112" s="23" t="s">
        <v>5</v>
      </c>
      <c r="AF112" s="80">
        <f t="shared" ref="AF112:AM112" si="1230">SUM(AF108:AF111)</f>
        <v>0</v>
      </c>
      <c r="AG112" s="80">
        <f t="shared" si="1230"/>
        <v>0</v>
      </c>
      <c r="AH112" s="80">
        <f t="shared" si="1230"/>
        <v>0</v>
      </c>
      <c r="AI112" s="80">
        <f t="shared" si="1230"/>
        <v>0</v>
      </c>
      <c r="AJ112" s="80">
        <f t="shared" si="1230"/>
        <v>0</v>
      </c>
      <c r="AK112" s="80">
        <f t="shared" si="1230"/>
        <v>0</v>
      </c>
      <c r="AL112" s="80">
        <f t="shared" si="1230"/>
        <v>0</v>
      </c>
      <c r="AM112" s="13">
        <f t="shared" si="1230"/>
        <v>0</v>
      </c>
      <c r="AN112" s="13">
        <f t="shared" ref="AN112" si="1231">AF112+AG112+AH112*1.5+AI112*2.3+AJ112*2+AK112*0.4+AL112*0.2</f>
        <v>0</v>
      </c>
      <c r="AO112" s="23" t="s">
        <v>5</v>
      </c>
      <c r="AP112" s="80">
        <f t="shared" ref="AP112:AW112" si="1232">SUM(AP108:AP111)</f>
        <v>2</v>
      </c>
      <c r="AQ112" s="80">
        <f t="shared" si="1232"/>
        <v>0</v>
      </c>
      <c r="AR112" s="80">
        <f t="shared" si="1232"/>
        <v>0</v>
      </c>
      <c r="AS112" s="80">
        <f t="shared" si="1232"/>
        <v>0</v>
      </c>
      <c r="AT112" s="80">
        <f t="shared" si="1232"/>
        <v>0</v>
      </c>
      <c r="AU112" s="80">
        <f t="shared" si="1232"/>
        <v>0</v>
      </c>
      <c r="AV112" s="80">
        <f t="shared" si="1232"/>
        <v>3</v>
      </c>
      <c r="AW112" s="13">
        <f t="shared" si="1232"/>
        <v>5</v>
      </c>
      <c r="AX112" s="13">
        <f t="shared" ref="AX112" si="1233">AP112+AQ112+AR112*1.5+AS112*2.3+AT112*2+AU112*0.4+AV112*0.2</f>
        <v>2.6</v>
      </c>
      <c r="AY112" s="23" t="s">
        <v>5</v>
      </c>
      <c r="AZ112" s="80">
        <f t="shared" ref="AZ112:BG112" si="1234">SUM(AZ108:AZ111)</f>
        <v>578</v>
      </c>
      <c r="BA112" s="80">
        <f t="shared" si="1234"/>
        <v>40</v>
      </c>
      <c r="BB112" s="80">
        <f t="shared" si="1234"/>
        <v>13</v>
      </c>
      <c r="BC112" s="80">
        <f t="shared" si="1234"/>
        <v>0</v>
      </c>
      <c r="BD112" s="80">
        <f t="shared" si="1234"/>
        <v>32</v>
      </c>
      <c r="BE112" s="80">
        <f t="shared" si="1234"/>
        <v>70</v>
      </c>
      <c r="BF112" s="80">
        <f t="shared" si="1234"/>
        <v>23</v>
      </c>
      <c r="BG112" s="13">
        <f t="shared" si="1234"/>
        <v>756</v>
      </c>
      <c r="BH112" s="13">
        <f t="shared" ref="BH112" si="1235">AZ112+BA112+BB112*1.5+BC112*2.3+BD112*2+BE112*0.4+BF112*0.2</f>
        <v>734.1</v>
      </c>
      <c r="BI112" s="23" t="s">
        <v>5</v>
      </c>
      <c r="BJ112" s="80">
        <f t="shared" ref="BJ112:BQ112" si="1236">SUM(BJ108:BJ111)</f>
        <v>19</v>
      </c>
      <c r="BK112" s="80">
        <f t="shared" si="1236"/>
        <v>1</v>
      </c>
      <c r="BL112" s="80">
        <f t="shared" si="1236"/>
        <v>0</v>
      </c>
      <c r="BM112" s="80">
        <f t="shared" si="1236"/>
        <v>0</v>
      </c>
      <c r="BN112" s="80">
        <f t="shared" si="1236"/>
        <v>0</v>
      </c>
      <c r="BO112" s="80">
        <f t="shared" si="1236"/>
        <v>1</v>
      </c>
      <c r="BP112" s="80">
        <f t="shared" si="1236"/>
        <v>1</v>
      </c>
      <c r="BQ112" s="13">
        <f t="shared" si="1236"/>
        <v>22</v>
      </c>
      <c r="BR112" s="13">
        <f t="shared" ref="BR112" si="1237">BJ112+BK112+BL112*1.5+BM112*2.3+BN112*2+BO112*0.4+BP112*0.2</f>
        <v>20.599999999999998</v>
      </c>
      <c r="BS112" s="23" t="s">
        <v>5</v>
      </c>
      <c r="BT112" s="80">
        <f t="shared" ref="BT112:CA112" si="1238">SUM(BT108:BT111)</f>
        <v>0</v>
      </c>
      <c r="BU112" s="80">
        <f t="shared" si="1238"/>
        <v>0</v>
      </c>
      <c r="BV112" s="80">
        <f t="shared" si="1238"/>
        <v>0</v>
      </c>
      <c r="BW112" s="80">
        <f t="shared" si="1238"/>
        <v>0</v>
      </c>
      <c r="BX112" s="80">
        <f t="shared" si="1238"/>
        <v>0</v>
      </c>
      <c r="BY112" s="80">
        <f t="shared" si="1238"/>
        <v>0</v>
      </c>
      <c r="BZ112" s="80">
        <f t="shared" si="1238"/>
        <v>0</v>
      </c>
      <c r="CA112" s="13">
        <f t="shared" si="1238"/>
        <v>0</v>
      </c>
      <c r="CB112" s="13">
        <f t="shared" ref="CB112" si="1239">BT112+BU112+BV112*1.5+BW112*2.3+BX112*2+BY112*0.4+BZ112*0.2</f>
        <v>0</v>
      </c>
      <c r="CC112" s="23" t="s">
        <v>5</v>
      </c>
      <c r="CD112" s="80">
        <f t="shared" ref="CD112:CK112" si="1240">SUM(CD108:CD111)</f>
        <v>11</v>
      </c>
      <c r="CE112" s="80">
        <f t="shared" si="1240"/>
        <v>0</v>
      </c>
      <c r="CF112" s="80">
        <f t="shared" si="1240"/>
        <v>1</v>
      </c>
      <c r="CG112" s="80">
        <f t="shared" si="1240"/>
        <v>0</v>
      </c>
      <c r="CH112" s="80">
        <f t="shared" si="1240"/>
        <v>0</v>
      </c>
      <c r="CI112" s="80">
        <f t="shared" si="1240"/>
        <v>3</v>
      </c>
      <c r="CJ112" s="80">
        <f t="shared" si="1240"/>
        <v>0</v>
      </c>
      <c r="CK112" s="13">
        <f t="shared" si="1240"/>
        <v>15</v>
      </c>
      <c r="CL112" s="13">
        <f t="shared" ref="CL112" si="1241">CD112+CE112+CF112*1.5+CG112*2.3+CH112*2+CI112*0.4+CJ112*0.2</f>
        <v>13.7</v>
      </c>
      <c r="CM112" s="23" t="s">
        <v>5</v>
      </c>
      <c r="CN112" s="80">
        <f t="shared" ref="CN112:CU112" si="1242">SUM(CN108:CN111)</f>
        <v>0</v>
      </c>
      <c r="CO112" s="80">
        <f t="shared" si="1242"/>
        <v>0</v>
      </c>
      <c r="CP112" s="80">
        <f t="shared" si="1242"/>
        <v>0</v>
      </c>
      <c r="CQ112" s="80">
        <f t="shared" si="1242"/>
        <v>0</v>
      </c>
      <c r="CR112" s="80">
        <f t="shared" si="1242"/>
        <v>0</v>
      </c>
      <c r="CS112" s="80">
        <f t="shared" si="1242"/>
        <v>0</v>
      </c>
      <c r="CT112" s="80">
        <f t="shared" si="1242"/>
        <v>7</v>
      </c>
      <c r="CU112" s="13">
        <f t="shared" si="1242"/>
        <v>7</v>
      </c>
      <c r="CV112" s="13">
        <f t="shared" ref="CV112" si="1243">CN112+CO112+CP112*1.5+CQ112*2.3+CR112*2+CS112*0.4+CT112*0.2</f>
        <v>1.4000000000000001</v>
      </c>
      <c r="CW112" s="23" t="s">
        <v>5</v>
      </c>
      <c r="CX112" s="80">
        <f t="shared" ref="CX112:DE112" si="1244">SUM(CX108:CX111)</f>
        <v>16</v>
      </c>
      <c r="CY112" s="80">
        <f t="shared" si="1244"/>
        <v>2</v>
      </c>
      <c r="CZ112" s="80">
        <f t="shared" si="1244"/>
        <v>1</v>
      </c>
      <c r="DA112" s="80">
        <f t="shared" si="1244"/>
        <v>0</v>
      </c>
      <c r="DB112" s="80">
        <f t="shared" si="1244"/>
        <v>0</v>
      </c>
      <c r="DC112" s="80">
        <f t="shared" si="1244"/>
        <v>5</v>
      </c>
      <c r="DD112" s="80">
        <f t="shared" si="1244"/>
        <v>2</v>
      </c>
      <c r="DE112" s="13">
        <f t="shared" si="1244"/>
        <v>26</v>
      </c>
      <c r="DF112" s="13">
        <f t="shared" ref="DF112" si="1245">CX112+CY112+CZ112*1.5+DA112*2.3+DB112*2+DC112*0.4+DD112*0.2</f>
        <v>21.9</v>
      </c>
      <c r="DG112" s="23" t="s">
        <v>5</v>
      </c>
      <c r="DH112" s="80">
        <f t="shared" ref="DH112:DO112" si="1246">SUM(DH108:DH111)</f>
        <v>0</v>
      </c>
      <c r="DI112" s="80">
        <f t="shared" si="1246"/>
        <v>0</v>
      </c>
      <c r="DJ112" s="80">
        <f t="shared" si="1246"/>
        <v>0</v>
      </c>
      <c r="DK112" s="80">
        <f t="shared" si="1246"/>
        <v>0</v>
      </c>
      <c r="DL112" s="80">
        <f t="shared" si="1246"/>
        <v>0</v>
      </c>
      <c r="DM112" s="80">
        <f t="shared" si="1246"/>
        <v>0</v>
      </c>
      <c r="DN112" s="80">
        <f t="shared" si="1246"/>
        <v>0</v>
      </c>
      <c r="DO112" s="13">
        <f t="shared" si="1246"/>
        <v>0</v>
      </c>
      <c r="DP112" s="13">
        <f t="shared" ref="DP112" si="1247">DH112+DI112+DJ112*1.5+DK112*2.3+DL112*2+DM112*0.4+DN112*0.2</f>
        <v>0</v>
      </c>
      <c r="DQ112" s="23" t="s">
        <v>5</v>
      </c>
      <c r="DR112" s="80">
        <f t="shared" ref="DR112:DY112" si="1248">SUM(DR108:DR111)</f>
        <v>51</v>
      </c>
      <c r="DS112" s="80">
        <f t="shared" si="1248"/>
        <v>0</v>
      </c>
      <c r="DT112" s="80">
        <f t="shared" si="1248"/>
        <v>1</v>
      </c>
      <c r="DU112" s="80">
        <f t="shared" si="1248"/>
        <v>0</v>
      </c>
      <c r="DV112" s="80">
        <f t="shared" si="1248"/>
        <v>0</v>
      </c>
      <c r="DW112" s="80">
        <f t="shared" si="1248"/>
        <v>5</v>
      </c>
      <c r="DX112" s="80">
        <f t="shared" si="1248"/>
        <v>3</v>
      </c>
      <c r="DY112" s="13">
        <f t="shared" si="1248"/>
        <v>60</v>
      </c>
      <c r="DZ112" s="13">
        <f t="shared" ref="DZ112" si="1249">DR112+DS112+DT112*1.5+DU112*2.3+DV112*2+DW112*0.4+DX112*0.2</f>
        <v>55.1</v>
      </c>
      <c r="EA112" s="23" t="s">
        <v>5</v>
      </c>
      <c r="EB112" s="80">
        <f t="shared" ref="EB112:EI112" si="1250">SUM(EB108:EB111)</f>
        <v>403</v>
      </c>
      <c r="EC112" s="80">
        <f t="shared" si="1250"/>
        <v>43</v>
      </c>
      <c r="ED112" s="80">
        <f t="shared" si="1250"/>
        <v>8</v>
      </c>
      <c r="EE112" s="80">
        <f t="shared" si="1250"/>
        <v>1</v>
      </c>
      <c r="EF112" s="80">
        <f t="shared" si="1250"/>
        <v>32</v>
      </c>
      <c r="EG112" s="80">
        <f t="shared" si="1250"/>
        <v>30</v>
      </c>
      <c r="EH112" s="80">
        <f t="shared" si="1250"/>
        <v>4</v>
      </c>
      <c r="EI112" s="13">
        <f t="shared" si="1250"/>
        <v>521</v>
      </c>
      <c r="EJ112" s="13">
        <f t="shared" ref="EJ112" si="1251">EB112+EC112+ED112*1.5+EE112*2.3+EF112*2+EG112*0.4+EH112*0.2</f>
        <v>537.09999999999991</v>
      </c>
      <c r="EK112" s="23" t="s">
        <v>5</v>
      </c>
      <c r="EL112" s="80">
        <f t="shared" ref="EL112:ES112" si="1252">SUM(EL108:EL111)</f>
        <v>0</v>
      </c>
      <c r="EM112" s="80">
        <f t="shared" si="1252"/>
        <v>0</v>
      </c>
      <c r="EN112" s="80">
        <f t="shared" si="1252"/>
        <v>0</v>
      </c>
      <c r="EO112" s="80">
        <f t="shared" si="1252"/>
        <v>0</v>
      </c>
      <c r="EP112" s="80">
        <f t="shared" si="1252"/>
        <v>0</v>
      </c>
      <c r="EQ112" s="80">
        <f t="shared" si="1252"/>
        <v>0</v>
      </c>
      <c r="ER112" s="80">
        <f t="shared" si="1252"/>
        <v>2</v>
      </c>
      <c r="ES112" s="13">
        <f t="shared" si="1252"/>
        <v>2</v>
      </c>
      <c r="ET112" s="13">
        <f t="shared" ref="ET112" si="1253">EL112+EM112+EN112*1.5+EO112*2.3+EP112*2+EQ112*0.4+ER112*0.2</f>
        <v>0.4</v>
      </c>
      <c r="EU112" s="23" t="s">
        <v>5</v>
      </c>
      <c r="EV112" s="80">
        <f t="shared" ref="EV112:FC112" si="1254">SUM(EV108:EV111)</f>
        <v>5</v>
      </c>
      <c r="EW112" s="80">
        <f t="shared" si="1254"/>
        <v>0</v>
      </c>
      <c r="EX112" s="80">
        <f t="shared" si="1254"/>
        <v>0</v>
      </c>
      <c r="EY112" s="80">
        <f t="shared" si="1254"/>
        <v>0</v>
      </c>
      <c r="EZ112" s="80">
        <f t="shared" si="1254"/>
        <v>0</v>
      </c>
      <c r="FA112" s="80">
        <f t="shared" si="1254"/>
        <v>0</v>
      </c>
      <c r="FB112" s="80">
        <f t="shared" si="1254"/>
        <v>0</v>
      </c>
      <c r="FC112" s="13">
        <f t="shared" si="1254"/>
        <v>5</v>
      </c>
      <c r="FD112" s="13">
        <f t="shared" ref="FD112" si="1255">EV112+EW112+EX112*1.5+EY112*2.3+EZ112*2+FA112*0.4+FB112*0.2</f>
        <v>5</v>
      </c>
      <c r="FE112" s="23" t="s">
        <v>5</v>
      </c>
      <c r="FF112" s="44">
        <f t="shared" ref="FF112:FM112" si="1256">SUM(FF108:FF111)</f>
        <v>2</v>
      </c>
      <c r="FG112" s="44">
        <f t="shared" si="1256"/>
        <v>0</v>
      </c>
      <c r="FH112" s="44">
        <f t="shared" si="1256"/>
        <v>0</v>
      </c>
      <c r="FI112" s="44">
        <f t="shared" si="1256"/>
        <v>0</v>
      </c>
      <c r="FJ112" s="44">
        <f t="shared" si="1256"/>
        <v>0</v>
      </c>
      <c r="FK112" s="44">
        <f t="shared" si="1256"/>
        <v>0</v>
      </c>
      <c r="FL112" s="44">
        <f t="shared" si="1256"/>
        <v>12</v>
      </c>
      <c r="FM112" s="13">
        <f t="shared" si="1256"/>
        <v>14</v>
      </c>
      <c r="FN112" s="13">
        <f t="shared" ref="FN112" si="1257">FF112+FG112+FH112*1.5+FI112*2.3+FJ112*2+FK112*0.4+FL112*0.2</f>
        <v>4.4000000000000004</v>
      </c>
      <c r="FO112" s="23" t="s">
        <v>5</v>
      </c>
      <c r="FP112" s="44">
        <f t="shared" ref="FP112:FW112" si="1258">SUM(FP108:FP111)</f>
        <v>122</v>
      </c>
      <c r="FQ112" s="44">
        <f t="shared" si="1258"/>
        <v>10</v>
      </c>
      <c r="FR112" s="44">
        <f t="shared" si="1258"/>
        <v>4</v>
      </c>
      <c r="FS112" s="44">
        <f t="shared" si="1258"/>
        <v>0</v>
      </c>
      <c r="FT112" s="44">
        <f t="shared" si="1258"/>
        <v>0</v>
      </c>
      <c r="FU112" s="44">
        <f t="shared" si="1258"/>
        <v>38</v>
      </c>
      <c r="FV112" s="44">
        <f t="shared" si="1258"/>
        <v>12</v>
      </c>
      <c r="FW112" s="13">
        <f t="shared" si="1258"/>
        <v>186</v>
      </c>
      <c r="FX112" s="13">
        <f t="shared" ref="FX112" si="1259">FP112+FQ112+FR112*1.5+FS112*2.3+FT112*2+FU112*0.4+FV112*0.2</f>
        <v>155.6</v>
      </c>
      <c r="FY112" s="23" t="s">
        <v>5</v>
      </c>
      <c r="FZ112" s="44">
        <f t="shared" ref="FZ112:GG112" si="1260">SUM(FZ108:FZ111)</f>
        <v>474</v>
      </c>
      <c r="GA112" s="44">
        <f t="shared" si="1260"/>
        <v>49</v>
      </c>
      <c r="GB112" s="44">
        <f t="shared" si="1260"/>
        <v>10</v>
      </c>
      <c r="GC112" s="44">
        <f t="shared" si="1260"/>
        <v>1</v>
      </c>
      <c r="GD112" s="44">
        <f t="shared" si="1260"/>
        <v>32</v>
      </c>
      <c r="GE112" s="44">
        <f t="shared" si="1260"/>
        <v>55</v>
      </c>
      <c r="GF112" s="44">
        <f t="shared" si="1260"/>
        <v>7</v>
      </c>
      <c r="GG112" s="13">
        <f t="shared" si="1260"/>
        <v>628</v>
      </c>
      <c r="GH112" s="13">
        <f t="shared" ref="GH112" si="1261">FZ112+GA112+GB112*1.5+GC112*2.3+GD112*2+GE112*0.4+GF112*0.2</f>
        <v>627.69999999999993</v>
      </c>
      <c r="GI112" s="23" t="s">
        <v>5</v>
      </c>
      <c r="GJ112" s="44">
        <f t="shared" ref="GJ112:GQ112" si="1262">SUM(GJ108:GJ111)</f>
        <v>599</v>
      </c>
      <c r="GK112" s="44">
        <f t="shared" si="1262"/>
        <v>41</v>
      </c>
      <c r="GL112" s="44">
        <f t="shared" si="1262"/>
        <v>13</v>
      </c>
      <c r="GM112" s="44">
        <f t="shared" si="1262"/>
        <v>0</v>
      </c>
      <c r="GN112" s="44">
        <f t="shared" si="1262"/>
        <v>32</v>
      </c>
      <c r="GO112" s="44">
        <f t="shared" si="1262"/>
        <v>71</v>
      </c>
      <c r="GP112" s="44">
        <f t="shared" si="1262"/>
        <v>27</v>
      </c>
      <c r="GQ112" s="13">
        <f t="shared" si="1262"/>
        <v>783</v>
      </c>
      <c r="GR112" s="13">
        <f t="shared" ref="GR112" si="1263">GJ112+GK112+GL112*1.5+GM112*2.3+GN112*2+GO112*0.4+GP112*0.2</f>
        <v>757.3</v>
      </c>
      <c r="GS112" s="23" t="s">
        <v>5</v>
      </c>
      <c r="GT112" s="44">
        <f t="shared" ref="GT112:HA112" si="1264">SUM(GT108:GT111)</f>
        <v>110</v>
      </c>
      <c r="GU112" s="44">
        <f t="shared" si="1264"/>
        <v>2</v>
      </c>
      <c r="GV112" s="44">
        <f t="shared" si="1264"/>
        <v>3</v>
      </c>
      <c r="GW112" s="44">
        <f t="shared" si="1264"/>
        <v>0</v>
      </c>
      <c r="GX112" s="44">
        <f t="shared" si="1264"/>
        <v>0</v>
      </c>
      <c r="GY112" s="44">
        <f t="shared" si="1264"/>
        <v>14</v>
      </c>
      <c r="GZ112" s="44">
        <f t="shared" si="1264"/>
        <v>10</v>
      </c>
      <c r="HA112" s="13">
        <f t="shared" si="1264"/>
        <v>139</v>
      </c>
      <c r="HB112" s="13">
        <f t="shared" ref="HB112" si="1265">GT112+GU112+GV112*1.5+GW112*2.3+GX112*2+GY112*0.4+GZ112*0.2</f>
        <v>124.1</v>
      </c>
      <c r="HC112" s="23" t="s">
        <v>5</v>
      </c>
      <c r="HD112" s="44">
        <f t="shared" ref="HD112:HK112" si="1266">SUM(HD108:HD111)</f>
        <v>27</v>
      </c>
      <c r="HE112" s="44">
        <f t="shared" si="1266"/>
        <v>2</v>
      </c>
      <c r="HF112" s="44">
        <f t="shared" si="1266"/>
        <v>2</v>
      </c>
      <c r="HG112" s="44">
        <f t="shared" si="1266"/>
        <v>0</v>
      </c>
      <c r="HH112" s="44">
        <f t="shared" si="1266"/>
        <v>0</v>
      </c>
      <c r="HI112" s="44">
        <f t="shared" si="1266"/>
        <v>8</v>
      </c>
      <c r="HJ112" s="44">
        <f t="shared" si="1266"/>
        <v>9</v>
      </c>
      <c r="HK112" s="13">
        <f t="shared" si="1266"/>
        <v>48</v>
      </c>
      <c r="HL112" s="13">
        <f t="shared" ref="HL112" si="1267">HD112+HE112+HF112*1.5+HG112*2.3+HH112*2+HI112*0.4+HJ112*0.2</f>
        <v>37</v>
      </c>
      <c r="HM112" s="23" t="s">
        <v>5</v>
      </c>
      <c r="HN112" s="44">
        <f t="shared" ref="HN112:HU112" si="1268">SUM(HN108:HN111)</f>
        <v>621</v>
      </c>
      <c r="HO112" s="44">
        <f t="shared" si="1268"/>
        <v>45</v>
      </c>
      <c r="HP112" s="44">
        <f t="shared" si="1268"/>
        <v>15</v>
      </c>
      <c r="HQ112" s="44">
        <f t="shared" si="1268"/>
        <v>0</v>
      </c>
      <c r="HR112" s="44">
        <f t="shared" si="1268"/>
        <v>32</v>
      </c>
      <c r="HS112" s="44">
        <f t="shared" si="1268"/>
        <v>83</v>
      </c>
      <c r="HT112" s="44">
        <f t="shared" si="1268"/>
        <v>28</v>
      </c>
      <c r="HU112" s="13">
        <f t="shared" si="1268"/>
        <v>824</v>
      </c>
      <c r="HV112" s="13">
        <f t="shared" ref="HV112" si="1269">HN112+HO112+HP112*1.5+HQ112*2.3+HR112*2+HS112*0.4+HT112*0.2</f>
        <v>791.30000000000007</v>
      </c>
      <c r="HW112" s="23" t="s">
        <v>5</v>
      </c>
      <c r="HX112" s="44">
        <f t="shared" ref="HX112:ID112" si="1270">SUM(HX108:HX111)</f>
        <v>459</v>
      </c>
      <c r="HY112" s="44">
        <f t="shared" si="1270"/>
        <v>43</v>
      </c>
      <c r="HZ112" s="44">
        <f t="shared" si="1270"/>
        <v>9</v>
      </c>
      <c r="IA112" s="44">
        <f t="shared" si="1270"/>
        <v>1</v>
      </c>
      <c r="IB112" s="44">
        <f t="shared" si="1270"/>
        <v>32</v>
      </c>
      <c r="IC112" s="44">
        <f t="shared" si="1270"/>
        <v>35</v>
      </c>
      <c r="ID112" s="44">
        <f t="shared" si="1270"/>
        <v>9</v>
      </c>
      <c r="IE112" s="13">
        <f t="shared" ref="IE112" si="1271">SUM(HX112:ID112)</f>
        <v>588</v>
      </c>
      <c r="IF112" s="13">
        <f t="shared" ref="IF112" si="1272">HX112+HY112+HZ112*1.5+IA112*2.3+IB112*2+IC112*0.4+ID112*0.2</f>
        <v>597.59999999999991</v>
      </c>
    </row>
    <row r="113" spans="1:240" ht="13" customHeight="1" thickTop="1" x14ac:dyDescent="0.25">
      <c r="A113" s="22">
        <f>A111+"00:15"</f>
        <v>0.83333333333333248</v>
      </c>
      <c r="B113" s="42">
        <v>5</v>
      </c>
      <c r="C113" s="42">
        <v>0</v>
      </c>
      <c r="D113" s="42">
        <v>0</v>
      </c>
      <c r="E113" s="42">
        <v>0</v>
      </c>
      <c r="F113" s="42">
        <v>0</v>
      </c>
      <c r="G113" s="42">
        <v>4</v>
      </c>
      <c r="H113" s="42">
        <v>0</v>
      </c>
      <c r="I113" s="12">
        <f>SUM(B113:H113)</f>
        <v>9</v>
      </c>
      <c r="J113" s="12">
        <f t="shared" si="1096"/>
        <v>6.6</v>
      </c>
      <c r="K113" s="22">
        <f>K111+"00:15"</f>
        <v>0.83333333333333248</v>
      </c>
      <c r="L113" s="42">
        <v>8</v>
      </c>
      <c r="M113" s="42">
        <v>1</v>
      </c>
      <c r="N113" s="42">
        <v>0</v>
      </c>
      <c r="O113" s="42">
        <v>0</v>
      </c>
      <c r="P113" s="42">
        <v>0</v>
      </c>
      <c r="Q113" s="42">
        <v>2</v>
      </c>
      <c r="R113" s="42">
        <v>1</v>
      </c>
      <c r="S113" s="12">
        <f>SUM(L113:R113)</f>
        <v>12</v>
      </c>
      <c r="T113" s="12">
        <f t="shared" si="1098"/>
        <v>10</v>
      </c>
      <c r="U113" s="22">
        <f>U111+"00:15"</f>
        <v>0.83333333333333248</v>
      </c>
      <c r="V113" s="42">
        <v>16</v>
      </c>
      <c r="W113" s="42">
        <v>0</v>
      </c>
      <c r="X113" s="42">
        <v>0</v>
      </c>
      <c r="Y113" s="42">
        <v>0</v>
      </c>
      <c r="Z113" s="42">
        <v>0</v>
      </c>
      <c r="AA113" s="42">
        <v>4</v>
      </c>
      <c r="AB113" s="42">
        <v>0</v>
      </c>
      <c r="AC113" s="12">
        <f>SUM(V113:AB113)</f>
        <v>20</v>
      </c>
      <c r="AD113" s="12">
        <f t="shared" si="1100"/>
        <v>17.600000000000001</v>
      </c>
      <c r="AE113" s="22">
        <f>AE111+"00:15"</f>
        <v>0.83333333333333248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12">
        <f>SUM(AF113:AL113)</f>
        <v>0</v>
      </c>
      <c r="AN113" s="12">
        <f t="shared" si="1102"/>
        <v>0</v>
      </c>
      <c r="AO113" s="22">
        <f>AO111+"00:15"</f>
        <v>0.83333333333333248</v>
      </c>
      <c r="AP113" s="42">
        <v>1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12">
        <f>SUM(AP113:AV113)</f>
        <v>1</v>
      </c>
      <c r="AX113" s="12">
        <f t="shared" si="1104"/>
        <v>1</v>
      </c>
      <c r="AY113" s="22">
        <f>AY111+"00:15"</f>
        <v>0.83333333333333248</v>
      </c>
      <c r="AZ113" s="42">
        <v>136</v>
      </c>
      <c r="BA113" s="42">
        <v>6</v>
      </c>
      <c r="BB113" s="42">
        <v>5</v>
      </c>
      <c r="BC113" s="42">
        <v>0</v>
      </c>
      <c r="BD113" s="42">
        <v>8</v>
      </c>
      <c r="BE113" s="42">
        <v>17</v>
      </c>
      <c r="BF113" s="42">
        <v>5</v>
      </c>
      <c r="BG113" s="12">
        <f>SUM(AZ113:BF113)</f>
        <v>177</v>
      </c>
      <c r="BH113" s="12">
        <f t="shared" si="1106"/>
        <v>173.3</v>
      </c>
      <c r="BI113" s="22">
        <f>BI111+"00:15"</f>
        <v>0.83333333333333248</v>
      </c>
      <c r="BJ113" s="42">
        <v>1</v>
      </c>
      <c r="BK113" s="42">
        <v>0</v>
      </c>
      <c r="BL113" s="42">
        <v>0</v>
      </c>
      <c r="BM113" s="42">
        <v>0</v>
      </c>
      <c r="BN113" s="42">
        <v>0</v>
      </c>
      <c r="BO113" s="42">
        <v>1</v>
      </c>
      <c r="BP113" s="42">
        <v>0</v>
      </c>
      <c r="BQ113" s="12">
        <f>SUM(BJ113:BP113)</f>
        <v>2</v>
      </c>
      <c r="BR113" s="12">
        <f t="shared" si="1108"/>
        <v>1.4</v>
      </c>
      <c r="BS113" s="22">
        <f>BS111+"00:15"</f>
        <v>0.83333333333333248</v>
      </c>
      <c r="BT113" s="42">
        <v>0</v>
      </c>
      <c r="BU113" s="42">
        <v>0</v>
      </c>
      <c r="BV113" s="42">
        <v>0</v>
      </c>
      <c r="BW113" s="42">
        <v>0</v>
      </c>
      <c r="BX113" s="42">
        <v>0</v>
      </c>
      <c r="BY113" s="42">
        <v>0</v>
      </c>
      <c r="BZ113" s="42">
        <v>0</v>
      </c>
      <c r="CA113" s="12">
        <f>SUM(BT113:BZ113)</f>
        <v>0</v>
      </c>
      <c r="CB113" s="12">
        <f t="shared" si="1110"/>
        <v>0</v>
      </c>
      <c r="CC113" s="22">
        <f>CC111+"00:15"</f>
        <v>0.83333333333333248</v>
      </c>
      <c r="CD113" s="42">
        <v>0</v>
      </c>
      <c r="CE113" s="42">
        <v>0</v>
      </c>
      <c r="CF113" s="42">
        <v>0</v>
      </c>
      <c r="CG113" s="42">
        <v>0</v>
      </c>
      <c r="CH113" s="42">
        <v>0</v>
      </c>
      <c r="CI113" s="42">
        <v>0</v>
      </c>
      <c r="CJ113" s="42">
        <v>0</v>
      </c>
      <c r="CK113" s="12">
        <f>SUM(CD113:CJ113)</f>
        <v>0</v>
      </c>
      <c r="CL113" s="12">
        <f t="shared" si="1112"/>
        <v>0</v>
      </c>
      <c r="CM113" s="22">
        <f>CM111+"00:15"</f>
        <v>0.83333333333333248</v>
      </c>
      <c r="CN113" s="42">
        <v>0</v>
      </c>
      <c r="CO113" s="42">
        <v>0</v>
      </c>
      <c r="CP113" s="42">
        <v>0</v>
      </c>
      <c r="CQ113" s="42">
        <v>0</v>
      </c>
      <c r="CR113" s="42">
        <v>0</v>
      </c>
      <c r="CS113" s="42">
        <v>0</v>
      </c>
      <c r="CT113" s="42">
        <v>1</v>
      </c>
      <c r="CU113" s="12">
        <f>SUM(CN113:CT113)</f>
        <v>1</v>
      </c>
      <c r="CV113" s="12">
        <f t="shared" si="1114"/>
        <v>0.2</v>
      </c>
      <c r="CW113" s="22">
        <f>CW111+"00:15"</f>
        <v>0.83333333333333248</v>
      </c>
      <c r="CX113" s="42">
        <v>2</v>
      </c>
      <c r="CY113" s="42">
        <v>0</v>
      </c>
      <c r="CZ113" s="42">
        <v>0</v>
      </c>
      <c r="DA113" s="42">
        <v>0</v>
      </c>
      <c r="DB113" s="42">
        <v>0</v>
      </c>
      <c r="DC113" s="42">
        <v>2</v>
      </c>
      <c r="DD113" s="42">
        <v>2</v>
      </c>
      <c r="DE113" s="12">
        <f>SUM(CX113:DD113)</f>
        <v>6</v>
      </c>
      <c r="DF113" s="12">
        <f t="shared" si="1116"/>
        <v>3.1999999999999997</v>
      </c>
      <c r="DG113" s="22">
        <f>DG111+"00:15"</f>
        <v>0.83333333333333248</v>
      </c>
      <c r="DH113" s="42">
        <v>0</v>
      </c>
      <c r="DI113" s="42">
        <v>0</v>
      </c>
      <c r="DJ113" s="42">
        <v>0</v>
      </c>
      <c r="DK113" s="42">
        <v>0</v>
      </c>
      <c r="DL113" s="42">
        <v>0</v>
      </c>
      <c r="DM113" s="42">
        <v>0</v>
      </c>
      <c r="DN113" s="42">
        <v>0</v>
      </c>
      <c r="DO113" s="12">
        <f>SUM(DH113:DN113)</f>
        <v>0</v>
      </c>
      <c r="DP113" s="12">
        <f t="shared" si="1118"/>
        <v>0</v>
      </c>
      <c r="DQ113" s="22">
        <f>DQ111+"00:15"</f>
        <v>0.83333333333333248</v>
      </c>
      <c r="DR113" s="42">
        <v>6</v>
      </c>
      <c r="DS113" s="42">
        <v>0</v>
      </c>
      <c r="DT113" s="42">
        <v>1</v>
      </c>
      <c r="DU113" s="42">
        <v>0</v>
      </c>
      <c r="DV113" s="42">
        <v>0</v>
      </c>
      <c r="DW113" s="42">
        <v>2</v>
      </c>
      <c r="DX113" s="42">
        <v>0</v>
      </c>
      <c r="DY113" s="12">
        <f>SUM(DR113:DX113)</f>
        <v>9</v>
      </c>
      <c r="DZ113" s="12">
        <f t="shared" si="1120"/>
        <v>8.3000000000000007</v>
      </c>
      <c r="EA113" s="22">
        <f>EA111+"00:15"</f>
        <v>0.83333333333333248</v>
      </c>
      <c r="EB113" s="42">
        <v>82</v>
      </c>
      <c r="EC113" s="42">
        <v>3</v>
      </c>
      <c r="ED113" s="42">
        <v>1</v>
      </c>
      <c r="EE113" s="42">
        <v>0</v>
      </c>
      <c r="EF113" s="42">
        <v>8</v>
      </c>
      <c r="EG113" s="42">
        <v>12</v>
      </c>
      <c r="EH113" s="42">
        <v>1</v>
      </c>
      <c r="EI113" s="12">
        <f>SUM(EB113:EH113)</f>
        <v>107</v>
      </c>
      <c r="EJ113" s="12">
        <f t="shared" si="1122"/>
        <v>107.5</v>
      </c>
      <c r="EK113" s="22">
        <f>EK111+"00:15"</f>
        <v>0.83333333333333248</v>
      </c>
      <c r="EL113" s="42">
        <v>0</v>
      </c>
      <c r="EM113" s="42">
        <v>0</v>
      </c>
      <c r="EN113" s="42">
        <v>0</v>
      </c>
      <c r="EO113" s="42">
        <v>0</v>
      </c>
      <c r="EP113" s="42">
        <v>0</v>
      </c>
      <c r="EQ113" s="42">
        <v>0</v>
      </c>
      <c r="ER113" s="42">
        <v>1</v>
      </c>
      <c r="ES113" s="12">
        <f>SUM(EL113:ER113)</f>
        <v>1</v>
      </c>
      <c r="ET113" s="12">
        <f t="shared" si="1124"/>
        <v>0.2</v>
      </c>
      <c r="EU113" s="22">
        <f>EU111+"00:15"</f>
        <v>0.83333333333333248</v>
      </c>
      <c r="EV113" s="42">
        <v>1</v>
      </c>
      <c r="EW113" s="42">
        <v>0</v>
      </c>
      <c r="EX113" s="42">
        <v>0</v>
      </c>
      <c r="EY113" s="42">
        <v>0</v>
      </c>
      <c r="EZ113" s="42">
        <v>0</v>
      </c>
      <c r="FA113" s="42">
        <v>0</v>
      </c>
      <c r="FB113" s="42">
        <v>0</v>
      </c>
      <c r="FC113" s="12">
        <f>SUM(EV113:FB113)</f>
        <v>1</v>
      </c>
      <c r="FD113" s="12">
        <f t="shared" si="1126"/>
        <v>1</v>
      </c>
      <c r="FE113" s="22">
        <f>FE111+"00:15"</f>
        <v>0.83333333333333248</v>
      </c>
      <c r="FF113" s="48">
        <f t="shared" ref="FF113:FL116" si="1273">SUM(AF113,AP113,CN113,EL113)</f>
        <v>1</v>
      </c>
      <c r="FG113" s="48">
        <f t="shared" si="1273"/>
        <v>0</v>
      </c>
      <c r="FH113" s="48">
        <f t="shared" si="1273"/>
        <v>0</v>
      </c>
      <c r="FI113" s="48">
        <f t="shared" si="1273"/>
        <v>0</v>
      </c>
      <c r="FJ113" s="48">
        <f t="shared" si="1273"/>
        <v>0</v>
      </c>
      <c r="FK113" s="48">
        <f t="shared" si="1273"/>
        <v>0</v>
      </c>
      <c r="FL113" s="48">
        <f t="shared" si="1273"/>
        <v>2</v>
      </c>
      <c r="FM113" s="12">
        <f>SUM(FF113:FL113)</f>
        <v>3</v>
      </c>
      <c r="FN113" s="12">
        <f t="shared" si="1128"/>
        <v>1.4</v>
      </c>
      <c r="FO113" s="22">
        <f>FO111+"00:15"</f>
        <v>0.83333333333333248</v>
      </c>
      <c r="FP113" s="48">
        <f t="shared" ref="FP113:FV116" si="1274">SUM(B113,L113,V113,AF113)</f>
        <v>29</v>
      </c>
      <c r="FQ113" s="48">
        <f t="shared" si="1274"/>
        <v>1</v>
      </c>
      <c r="FR113" s="48">
        <f t="shared" si="1274"/>
        <v>0</v>
      </c>
      <c r="FS113" s="48">
        <f t="shared" si="1274"/>
        <v>0</v>
      </c>
      <c r="FT113" s="48">
        <f t="shared" si="1274"/>
        <v>0</v>
      </c>
      <c r="FU113" s="48">
        <f t="shared" si="1274"/>
        <v>10</v>
      </c>
      <c r="FV113" s="48">
        <f t="shared" si="1274"/>
        <v>1</v>
      </c>
      <c r="FW113" s="12">
        <f>SUM(FP113:FV113)</f>
        <v>41</v>
      </c>
      <c r="FX113" s="12">
        <f t="shared" si="1130"/>
        <v>34.200000000000003</v>
      </c>
      <c r="FY113" s="22">
        <f>FY111+"00:15"</f>
        <v>0.83333333333333248</v>
      </c>
      <c r="FZ113" s="48">
        <f t="shared" ref="FZ113:GF116" si="1275">SUM(V113,BT113,CD113,EB113)</f>
        <v>98</v>
      </c>
      <c r="GA113" s="48">
        <f t="shared" si="1275"/>
        <v>3</v>
      </c>
      <c r="GB113" s="48">
        <f t="shared" si="1275"/>
        <v>1</v>
      </c>
      <c r="GC113" s="48">
        <f t="shared" si="1275"/>
        <v>0</v>
      </c>
      <c r="GD113" s="48">
        <f t="shared" si="1275"/>
        <v>8</v>
      </c>
      <c r="GE113" s="48">
        <f t="shared" si="1275"/>
        <v>16</v>
      </c>
      <c r="GF113" s="48">
        <f t="shared" si="1275"/>
        <v>1</v>
      </c>
      <c r="GG113" s="12">
        <f>SUM(FZ113:GF113)</f>
        <v>127</v>
      </c>
      <c r="GH113" s="12">
        <f t="shared" si="1132"/>
        <v>125.10000000000001</v>
      </c>
      <c r="GI113" s="22">
        <f>GI111+"00:15"</f>
        <v>0.83333333333333248</v>
      </c>
      <c r="GJ113" s="48">
        <f t="shared" ref="GJ113:GP116" si="1276">SUM(AP113,AZ113,BJ113,BT113)</f>
        <v>138</v>
      </c>
      <c r="GK113" s="48">
        <f t="shared" si="1276"/>
        <v>6</v>
      </c>
      <c r="GL113" s="48">
        <f t="shared" si="1276"/>
        <v>5</v>
      </c>
      <c r="GM113" s="48">
        <f t="shared" si="1276"/>
        <v>0</v>
      </c>
      <c r="GN113" s="48">
        <f t="shared" si="1276"/>
        <v>8</v>
      </c>
      <c r="GO113" s="48">
        <f t="shared" si="1276"/>
        <v>18</v>
      </c>
      <c r="GP113" s="48">
        <f t="shared" si="1276"/>
        <v>5</v>
      </c>
      <c r="GQ113" s="12">
        <f>SUM(GJ113:GP113)</f>
        <v>180</v>
      </c>
      <c r="GR113" s="12">
        <f t="shared" si="1134"/>
        <v>175.7</v>
      </c>
      <c r="GS113" s="22">
        <f>GS111+"00:15"</f>
        <v>0.83333333333333248</v>
      </c>
      <c r="GT113" s="48">
        <f t="shared" ref="GT113:GZ116" si="1277">SUM(L113,BJ113,DH113,DR113)</f>
        <v>15</v>
      </c>
      <c r="GU113" s="48">
        <f t="shared" si="1277"/>
        <v>1</v>
      </c>
      <c r="GV113" s="48">
        <f t="shared" si="1277"/>
        <v>1</v>
      </c>
      <c r="GW113" s="48">
        <f t="shared" si="1277"/>
        <v>0</v>
      </c>
      <c r="GX113" s="48">
        <f t="shared" si="1277"/>
        <v>0</v>
      </c>
      <c r="GY113" s="48">
        <f t="shared" si="1277"/>
        <v>5</v>
      </c>
      <c r="GZ113" s="48">
        <f t="shared" si="1277"/>
        <v>1</v>
      </c>
      <c r="HA113" s="12">
        <f>SUM(GT113:GZ113)</f>
        <v>23</v>
      </c>
      <c r="HB113" s="12">
        <f t="shared" si="1136"/>
        <v>19.7</v>
      </c>
      <c r="HC113" s="22">
        <f>HC111+"00:15"</f>
        <v>0.83333333333333248</v>
      </c>
      <c r="HD113" s="48">
        <f t="shared" ref="HD113:HJ116" si="1278">SUM(CD113,CN113,CX113,DH113)</f>
        <v>2</v>
      </c>
      <c r="HE113" s="48">
        <f t="shared" si="1278"/>
        <v>0</v>
      </c>
      <c r="HF113" s="48">
        <f t="shared" si="1278"/>
        <v>0</v>
      </c>
      <c r="HG113" s="48">
        <f t="shared" si="1278"/>
        <v>0</v>
      </c>
      <c r="HH113" s="48">
        <f t="shared" si="1278"/>
        <v>0</v>
      </c>
      <c r="HI113" s="48">
        <f t="shared" si="1278"/>
        <v>2</v>
      </c>
      <c r="HJ113" s="48">
        <f t="shared" si="1278"/>
        <v>3</v>
      </c>
      <c r="HK113" s="12">
        <f>SUM(HD113:HJ113)</f>
        <v>7</v>
      </c>
      <c r="HL113" s="12">
        <f t="shared" si="1138"/>
        <v>3.4</v>
      </c>
      <c r="HM113" s="22">
        <f>HM111+"00:15"</f>
        <v>0.83333333333333248</v>
      </c>
      <c r="HN113" s="48">
        <f t="shared" ref="HN113:HT116" si="1279">SUM(B113,AZ113,CX113,EV113)</f>
        <v>144</v>
      </c>
      <c r="HO113" s="48">
        <f t="shared" si="1279"/>
        <v>6</v>
      </c>
      <c r="HP113" s="48">
        <f t="shared" si="1279"/>
        <v>5</v>
      </c>
      <c r="HQ113" s="48">
        <f t="shared" si="1279"/>
        <v>0</v>
      </c>
      <c r="HR113" s="48">
        <f t="shared" si="1279"/>
        <v>8</v>
      </c>
      <c r="HS113" s="48">
        <f t="shared" si="1279"/>
        <v>23</v>
      </c>
      <c r="HT113" s="48">
        <f t="shared" si="1279"/>
        <v>7</v>
      </c>
      <c r="HU113" s="12">
        <f>SUM(HN113:HT113)</f>
        <v>193</v>
      </c>
      <c r="HV113" s="12">
        <f t="shared" si="1140"/>
        <v>184.1</v>
      </c>
      <c r="HW113" s="22">
        <f>HW111+"00:15"</f>
        <v>0.83333333333333248</v>
      </c>
      <c r="HX113" s="48">
        <f t="shared" ref="HX113:ID116" si="1280">SUM(DR113,EB113,EL113,EV113)</f>
        <v>89</v>
      </c>
      <c r="HY113" s="48">
        <f t="shared" si="1280"/>
        <v>3</v>
      </c>
      <c r="HZ113" s="48">
        <f t="shared" si="1280"/>
        <v>2</v>
      </c>
      <c r="IA113" s="48">
        <f t="shared" si="1280"/>
        <v>0</v>
      </c>
      <c r="IB113" s="48">
        <f t="shared" si="1280"/>
        <v>8</v>
      </c>
      <c r="IC113" s="48">
        <f t="shared" si="1280"/>
        <v>14</v>
      </c>
      <c r="ID113" s="48">
        <f t="shared" si="1280"/>
        <v>2</v>
      </c>
      <c r="IE113" s="12">
        <f t="shared" si="809"/>
        <v>118</v>
      </c>
      <c r="IF113" s="12">
        <f t="shared" si="1142"/>
        <v>117</v>
      </c>
    </row>
    <row r="114" spans="1:240" ht="13" customHeight="1" x14ac:dyDescent="0.25">
      <c r="A114" s="22">
        <f t="shared" ref="A114:A116" si="1281">A113+"00:15"</f>
        <v>0.84374999999999911</v>
      </c>
      <c r="B114" s="42">
        <v>11</v>
      </c>
      <c r="C114" s="42">
        <v>1</v>
      </c>
      <c r="D114" s="42">
        <v>0</v>
      </c>
      <c r="E114" s="42">
        <v>0</v>
      </c>
      <c r="F114" s="42">
        <v>0</v>
      </c>
      <c r="G114" s="42">
        <v>2</v>
      </c>
      <c r="H114" s="42">
        <v>0</v>
      </c>
      <c r="I114" s="12">
        <f>SUM(B114:H114)</f>
        <v>14</v>
      </c>
      <c r="J114" s="12">
        <f t="shared" si="1096"/>
        <v>12.8</v>
      </c>
      <c r="K114" s="22">
        <f t="shared" ref="K114:K116" si="1282">K113+"00:15"</f>
        <v>0.84374999999999911</v>
      </c>
      <c r="L114" s="42">
        <v>6</v>
      </c>
      <c r="M114" s="42">
        <v>0</v>
      </c>
      <c r="N114" s="42">
        <v>0</v>
      </c>
      <c r="O114" s="42">
        <v>0</v>
      </c>
      <c r="P114" s="42">
        <v>0</v>
      </c>
      <c r="Q114" s="42">
        <v>1</v>
      </c>
      <c r="R114" s="42">
        <v>0</v>
      </c>
      <c r="S114" s="12">
        <f>SUM(L114:R114)</f>
        <v>7</v>
      </c>
      <c r="T114" s="12">
        <f t="shared" si="1098"/>
        <v>6.4</v>
      </c>
      <c r="U114" s="22">
        <f t="shared" ref="U114:U116" si="1283">U113+"00:15"</f>
        <v>0.84374999999999911</v>
      </c>
      <c r="V114" s="42">
        <v>11</v>
      </c>
      <c r="W114" s="42">
        <v>0</v>
      </c>
      <c r="X114" s="42">
        <v>0</v>
      </c>
      <c r="Y114" s="42">
        <v>0</v>
      </c>
      <c r="Z114" s="42">
        <v>0</v>
      </c>
      <c r="AA114" s="42">
        <v>4</v>
      </c>
      <c r="AB114" s="42">
        <v>0</v>
      </c>
      <c r="AC114" s="12">
        <f>SUM(V114:AB114)</f>
        <v>15</v>
      </c>
      <c r="AD114" s="12">
        <f t="shared" si="1100"/>
        <v>12.6</v>
      </c>
      <c r="AE114" s="22">
        <f t="shared" ref="AE114:AE116" si="1284">AE113+"00:15"</f>
        <v>0.84374999999999911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12">
        <f>SUM(AF114:AL114)</f>
        <v>0</v>
      </c>
      <c r="AN114" s="12">
        <f t="shared" si="1102"/>
        <v>0</v>
      </c>
      <c r="AO114" s="22">
        <f t="shared" ref="AO114:AO116" si="1285">AO113+"00:15"</f>
        <v>0.84374999999999911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1</v>
      </c>
      <c r="AW114" s="12">
        <f>SUM(AP114:AV114)</f>
        <v>1</v>
      </c>
      <c r="AX114" s="12">
        <f t="shared" si="1104"/>
        <v>0.2</v>
      </c>
      <c r="AY114" s="22">
        <f t="shared" ref="AY114:AY116" si="1286">AY113+"00:15"</f>
        <v>0.84374999999999911</v>
      </c>
      <c r="AZ114" s="42">
        <v>101</v>
      </c>
      <c r="BA114" s="42">
        <v>2</v>
      </c>
      <c r="BB114" s="42">
        <v>4</v>
      </c>
      <c r="BC114" s="42">
        <v>2</v>
      </c>
      <c r="BD114" s="42">
        <v>7</v>
      </c>
      <c r="BE114" s="42">
        <v>17</v>
      </c>
      <c r="BF114" s="42">
        <v>3</v>
      </c>
      <c r="BG114" s="12">
        <f>SUM(AZ114:BF114)</f>
        <v>136</v>
      </c>
      <c r="BH114" s="12">
        <f t="shared" si="1106"/>
        <v>135</v>
      </c>
      <c r="BI114" s="22">
        <f t="shared" ref="BI114:BI116" si="1287">BI113+"00:15"</f>
        <v>0.84374999999999911</v>
      </c>
      <c r="BJ114" s="42">
        <v>3</v>
      </c>
      <c r="BK114" s="42">
        <v>0</v>
      </c>
      <c r="BL114" s="42">
        <v>0</v>
      </c>
      <c r="BM114" s="42">
        <v>0</v>
      </c>
      <c r="BN114" s="42">
        <v>0</v>
      </c>
      <c r="BO114" s="42">
        <v>1</v>
      </c>
      <c r="BP114" s="42">
        <v>1</v>
      </c>
      <c r="BQ114" s="12">
        <f>SUM(BJ114:BP114)</f>
        <v>5</v>
      </c>
      <c r="BR114" s="12">
        <f t="shared" si="1108"/>
        <v>3.6</v>
      </c>
      <c r="BS114" s="22">
        <f t="shared" ref="BS114:BS116" si="1288">BS113+"00:15"</f>
        <v>0.84374999999999911</v>
      </c>
      <c r="BT114" s="42">
        <v>0</v>
      </c>
      <c r="BU114" s="42">
        <v>0</v>
      </c>
      <c r="BV114" s="42">
        <v>0</v>
      </c>
      <c r="BW114" s="42">
        <v>0</v>
      </c>
      <c r="BX114" s="42">
        <v>0</v>
      </c>
      <c r="BY114" s="42">
        <v>0</v>
      </c>
      <c r="BZ114" s="42">
        <v>0</v>
      </c>
      <c r="CA114" s="12">
        <f>SUM(BT114:BZ114)</f>
        <v>0</v>
      </c>
      <c r="CB114" s="12">
        <f t="shared" si="1110"/>
        <v>0</v>
      </c>
      <c r="CC114" s="22">
        <f t="shared" ref="CC114:CC116" si="1289">CC113+"00:15"</f>
        <v>0.84374999999999911</v>
      </c>
      <c r="CD114" s="42">
        <v>5</v>
      </c>
      <c r="CE114" s="42">
        <v>0</v>
      </c>
      <c r="CF114" s="42">
        <v>0</v>
      </c>
      <c r="CG114" s="42">
        <v>0</v>
      </c>
      <c r="CH114" s="42">
        <v>0</v>
      </c>
      <c r="CI114" s="42">
        <v>1</v>
      </c>
      <c r="CJ114" s="42">
        <v>0</v>
      </c>
      <c r="CK114" s="12">
        <f>SUM(CD114:CJ114)</f>
        <v>6</v>
      </c>
      <c r="CL114" s="12">
        <f t="shared" si="1112"/>
        <v>5.4</v>
      </c>
      <c r="CM114" s="22">
        <f t="shared" ref="CM114:CM116" si="1290">CM113+"00:15"</f>
        <v>0.84374999999999911</v>
      </c>
      <c r="CN114" s="42">
        <v>0</v>
      </c>
      <c r="CO114" s="42">
        <v>0</v>
      </c>
      <c r="CP114" s="42">
        <v>0</v>
      </c>
      <c r="CQ114" s="42">
        <v>0</v>
      </c>
      <c r="CR114" s="42">
        <v>0</v>
      </c>
      <c r="CS114" s="42">
        <v>0</v>
      </c>
      <c r="CT114" s="42">
        <v>1</v>
      </c>
      <c r="CU114" s="12">
        <f>SUM(CN114:CT114)</f>
        <v>1</v>
      </c>
      <c r="CV114" s="12">
        <f t="shared" si="1114"/>
        <v>0.2</v>
      </c>
      <c r="CW114" s="22">
        <f t="shared" ref="CW114:CW116" si="1291">CW113+"00:15"</f>
        <v>0.84374999999999911</v>
      </c>
      <c r="CX114" s="42">
        <v>1</v>
      </c>
      <c r="CY114" s="42">
        <v>0</v>
      </c>
      <c r="CZ114" s="42">
        <v>0</v>
      </c>
      <c r="DA114" s="42">
        <v>0</v>
      </c>
      <c r="DB114" s="42">
        <v>0</v>
      </c>
      <c r="DC114" s="42">
        <v>0</v>
      </c>
      <c r="DD114" s="42">
        <v>0</v>
      </c>
      <c r="DE114" s="12">
        <f>SUM(CX114:DD114)</f>
        <v>1</v>
      </c>
      <c r="DF114" s="12">
        <f t="shared" si="1116"/>
        <v>1</v>
      </c>
      <c r="DG114" s="22">
        <f t="shared" ref="DG114:DG116" si="1292">DG113+"00:15"</f>
        <v>0.84374999999999911</v>
      </c>
      <c r="DH114" s="42">
        <v>0</v>
      </c>
      <c r="DI114" s="42">
        <v>0</v>
      </c>
      <c r="DJ114" s="42">
        <v>0</v>
      </c>
      <c r="DK114" s="42">
        <v>0</v>
      </c>
      <c r="DL114" s="42">
        <v>0</v>
      </c>
      <c r="DM114" s="42">
        <v>0</v>
      </c>
      <c r="DN114" s="42">
        <v>0</v>
      </c>
      <c r="DO114" s="12">
        <f>SUM(DH114:DN114)</f>
        <v>0</v>
      </c>
      <c r="DP114" s="12">
        <f t="shared" si="1118"/>
        <v>0</v>
      </c>
      <c r="DQ114" s="22">
        <f t="shared" ref="DQ114:DQ116" si="1293">DQ113+"00:15"</f>
        <v>0.84374999999999911</v>
      </c>
      <c r="DR114" s="42">
        <v>7</v>
      </c>
      <c r="DS114" s="42">
        <v>0</v>
      </c>
      <c r="DT114" s="42">
        <v>0</v>
      </c>
      <c r="DU114" s="42">
        <v>0</v>
      </c>
      <c r="DV114" s="42">
        <v>0</v>
      </c>
      <c r="DW114" s="42">
        <v>0</v>
      </c>
      <c r="DX114" s="42">
        <v>0</v>
      </c>
      <c r="DY114" s="12">
        <f>SUM(DR114:DX114)</f>
        <v>7</v>
      </c>
      <c r="DZ114" s="12">
        <f t="shared" si="1120"/>
        <v>7</v>
      </c>
      <c r="EA114" s="22">
        <f t="shared" ref="EA114:EA116" si="1294">EA113+"00:15"</f>
        <v>0.84374999999999911</v>
      </c>
      <c r="EB114" s="42">
        <v>94</v>
      </c>
      <c r="EC114" s="42">
        <v>7</v>
      </c>
      <c r="ED114" s="42">
        <v>1</v>
      </c>
      <c r="EE114" s="42">
        <v>0</v>
      </c>
      <c r="EF114" s="42">
        <v>8</v>
      </c>
      <c r="EG114" s="42">
        <v>11</v>
      </c>
      <c r="EH114" s="42">
        <v>0</v>
      </c>
      <c r="EI114" s="12">
        <f>SUM(EB114:EH114)</f>
        <v>121</v>
      </c>
      <c r="EJ114" s="12">
        <f t="shared" si="1122"/>
        <v>122.9</v>
      </c>
      <c r="EK114" s="22">
        <f t="shared" ref="EK114:EK116" si="1295">EK113+"00:15"</f>
        <v>0.84374999999999911</v>
      </c>
      <c r="EL114" s="42">
        <v>0</v>
      </c>
      <c r="EM114" s="42">
        <v>0</v>
      </c>
      <c r="EN114" s="42">
        <v>0</v>
      </c>
      <c r="EO114" s="42">
        <v>0</v>
      </c>
      <c r="EP114" s="42">
        <v>0</v>
      </c>
      <c r="EQ114" s="42">
        <v>0</v>
      </c>
      <c r="ER114" s="42">
        <v>0</v>
      </c>
      <c r="ES114" s="12">
        <f>SUM(EL114:ER114)</f>
        <v>0</v>
      </c>
      <c r="ET114" s="12">
        <f t="shared" si="1124"/>
        <v>0</v>
      </c>
      <c r="EU114" s="22">
        <f t="shared" ref="EU114:EU116" si="1296">EU113+"00:15"</f>
        <v>0.84374999999999911</v>
      </c>
      <c r="EV114" s="42">
        <v>2</v>
      </c>
      <c r="EW114" s="42">
        <v>0</v>
      </c>
      <c r="EX114" s="42">
        <v>0</v>
      </c>
      <c r="EY114" s="42">
        <v>0</v>
      </c>
      <c r="EZ114" s="42">
        <v>0</v>
      </c>
      <c r="FA114" s="42">
        <v>0</v>
      </c>
      <c r="FB114" s="42">
        <v>0</v>
      </c>
      <c r="FC114" s="12">
        <f>SUM(EV114:FB114)</f>
        <v>2</v>
      </c>
      <c r="FD114" s="12">
        <f t="shared" si="1126"/>
        <v>2</v>
      </c>
      <c r="FE114" s="22">
        <f t="shared" ref="FE114:FE116" si="1297">FE113+"00:15"</f>
        <v>0.84374999999999911</v>
      </c>
      <c r="FF114" s="48">
        <f t="shared" si="1273"/>
        <v>0</v>
      </c>
      <c r="FG114" s="48">
        <f t="shared" si="1273"/>
        <v>0</v>
      </c>
      <c r="FH114" s="48">
        <f t="shared" si="1273"/>
        <v>0</v>
      </c>
      <c r="FI114" s="48">
        <f t="shared" si="1273"/>
        <v>0</v>
      </c>
      <c r="FJ114" s="48">
        <f t="shared" si="1273"/>
        <v>0</v>
      </c>
      <c r="FK114" s="48">
        <f t="shared" si="1273"/>
        <v>0</v>
      </c>
      <c r="FL114" s="48">
        <f t="shared" si="1273"/>
        <v>2</v>
      </c>
      <c r="FM114" s="12">
        <f>SUM(FF114:FL114)</f>
        <v>2</v>
      </c>
      <c r="FN114" s="12">
        <f t="shared" si="1128"/>
        <v>0.4</v>
      </c>
      <c r="FO114" s="22">
        <f t="shared" ref="FO114:FO116" si="1298">FO113+"00:15"</f>
        <v>0.84374999999999911</v>
      </c>
      <c r="FP114" s="48">
        <f t="shared" si="1274"/>
        <v>28</v>
      </c>
      <c r="FQ114" s="48">
        <f t="shared" si="1274"/>
        <v>1</v>
      </c>
      <c r="FR114" s="48">
        <f t="shared" si="1274"/>
        <v>0</v>
      </c>
      <c r="FS114" s="48">
        <f t="shared" si="1274"/>
        <v>0</v>
      </c>
      <c r="FT114" s="48">
        <f t="shared" si="1274"/>
        <v>0</v>
      </c>
      <c r="FU114" s="48">
        <f t="shared" si="1274"/>
        <v>7</v>
      </c>
      <c r="FV114" s="48">
        <f t="shared" si="1274"/>
        <v>0</v>
      </c>
      <c r="FW114" s="12">
        <f>SUM(FP114:FV114)</f>
        <v>36</v>
      </c>
      <c r="FX114" s="12">
        <f t="shared" si="1130"/>
        <v>31.8</v>
      </c>
      <c r="FY114" s="22">
        <f t="shared" ref="FY114:FY116" si="1299">FY113+"00:15"</f>
        <v>0.84374999999999911</v>
      </c>
      <c r="FZ114" s="48">
        <f t="shared" si="1275"/>
        <v>110</v>
      </c>
      <c r="GA114" s="48">
        <f t="shared" si="1275"/>
        <v>7</v>
      </c>
      <c r="GB114" s="48">
        <f t="shared" si="1275"/>
        <v>1</v>
      </c>
      <c r="GC114" s="48">
        <f t="shared" si="1275"/>
        <v>0</v>
      </c>
      <c r="GD114" s="48">
        <f t="shared" si="1275"/>
        <v>8</v>
      </c>
      <c r="GE114" s="48">
        <f t="shared" si="1275"/>
        <v>16</v>
      </c>
      <c r="GF114" s="48">
        <f t="shared" si="1275"/>
        <v>0</v>
      </c>
      <c r="GG114" s="12">
        <f>SUM(FZ114:GF114)</f>
        <v>142</v>
      </c>
      <c r="GH114" s="12">
        <f t="shared" si="1132"/>
        <v>140.9</v>
      </c>
      <c r="GI114" s="22">
        <f t="shared" ref="GI114:GI116" si="1300">GI113+"00:15"</f>
        <v>0.84374999999999911</v>
      </c>
      <c r="GJ114" s="48">
        <f t="shared" si="1276"/>
        <v>104</v>
      </c>
      <c r="GK114" s="48">
        <f t="shared" si="1276"/>
        <v>2</v>
      </c>
      <c r="GL114" s="48">
        <f t="shared" si="1276"/>
        <v>4</v>
      </c>
      <c r="GM114" s="48">
        <f t="shared" si="1276"/>
        <v>2</v>
      </c>
      <c r="GN114" s="48">
        <f t="shared" si="1276"/>
        <v>7</v>
      </c>
      <c r="GO114" s="48">
        <f t="shared" si="1276"/>
        <v>18</v>
      </c>
      <c r="GP114" s="48">
        <f t="shared" si="1276"/>
        <v>5</v>
      </c>
      <c r="GQ114" s="12">
        <f>SUM(GJ114:GP114)</f>
        <v>142</v>
      </c>
      <c r="GR114" s="12">
        <f t="shared" si="1134"/>
        <v>138.79999999999998</v>
      </c>
      <c r="GS114" s="22">
        <f t="shared" ref="GS114:GS116" si="1301">GS113+"00:15"</f>
        <v>0.84374999999999911</v>
      </c>
      <c r="GT114" s="48">
        <f t="shared" si="1277"/>
        <v>16</v>
      </c>
      <c r="GU114" s="48">
        <f t="shared" si="1277"/>
        <v>0</v>
      </c>
      <c r="GV114" s="48">
        <f t="shared" si="1277"/>
        <v>0</v>
      </c>
      <c r="GW114" s="48">
        <f t="shared" si="1277"/>
        <v>0</v>
      </c>
      <c r="GX114" s="48">
        <f t="shared" si="1277"/>
        <v>0</v>
      </c>
      <c r="GY114" s="48">
        <f t="shared" si="1277"/>
        <v>2</v>
      </c>
      <c r="GZ114" s="48">
        <f t="shared" si="1277"/>
        <v>1</v>
      </c>
      <c r="HA114" s="12">
        <f>SUM(GT114:GZ114)</f>
        <v>19</v>
      </c>
      <c r="HB114" s="12">
        <f t="shared" si="1136"/>
        <v>17</v>
      </c>
      <c r="HC114" s="22">
        <f t="shared" ref="HC114:HC116" si="1302">HC113+"00:15"</f>
        <v>0.84374999999999911</v>
      </c>
      <c r="HD114" s="48">
        <f t="shared" si="1278"/>
        <v>6</v>
      </c>
      <c r="HE114" s="48">
        <f t="shared" si="1278"/>
        <v>0</v>
      </c>
      <c r="HF114" s="48">
        <f t="shared" si="1278"/>
        <v>0</v>
      </c>
      <c r="HG114" s="48">
        <f t="shared" si="1278"/>
        <v>0</v>
      </c>
      <c r="HH114" s="48">
        <f t="shared" si="1278"/>
        <v>0</v>
      </c>
      <c r="HI114" s="48">
        <f t="shared" si="1278"/>
        <v>1</v>
      </c>
      <c r="HJ114" s="48">
        <f t="shared" si="1278"/>
        <v>1</v>
      </c>
      <c r="HK114" s="12">
        <f>SUM(HD114:HJ114)</f>
        <v>8</v>
      </c>
      <c r="HL114" s="12">
        <f t="shared" si="1138"/>
        <v>6.6000000000000005</v>
      </c>
      <c r="HM114" s="22">
        <f t="shared" ref="HM114:HM116" si="1303">HM113+"00:15"</f>
        <v>0.84374999999999911</v>
      </c>
      <c r="HN114" s="48">
        <f t="shared" si="1279"/>
        <v>115</v>
      </c>
      <c r="HO114" s="48">
        <f t="shared" si="1279"/>
        <v>3</v>
      </c>
      <c r="HP114" s="48">
        <f t="shared" si="1279"/>
        <v>4</v>
      </c>
      <c r="HQ114" s="48">
        <f t="shared" si="1279"/>
        <v>2</v>
      </c>
      <c r="HR114" s="48">
        <f t="shared" si="1279"/>
        <v>7</v>
      </c>
      <c r="HS114" s="48">
        <f t="shared" si="1279"/>
        <v>19</v>
      </c>
      <c r="HT114" s="48">
        <f t="shared" si="1279"/>
        <v>3</v>
      </c>
      <c r="HU114" s="12">
        <f>SUM(HN114:HT114)</f>
        <v>153</v>
      </c>
      <c r="HV114" s="12">
        <f t="shared" si="1140"/>
        <v>150.79999999999998</v>
      </c>
      <c r="HW114" s="22">
        <f t="shared" ref="HW114:HW116" si="1304">HW113+"00:15"</f>
        <v>0.84374999999999911</v>
      </c>
      <c r="HX114" s="48">
        <f t="shared" si="1280"/>
        <v>103</v>
      </c>
      <c r="HY114" s="48">
        <f t="shared" si="1280"/>
        <v>7</v>
      </c>
      <c r="HZ114" s="48">
        <f t="shared" si="1280"/>
        <v>1</v>
      </c>
      <c r="IA114" s="48">
        <f t="shared" si="1280"/>
        <v>0</v>
      </c>
      <c r="IB114" s="48">
        <f t="shared" si="1280"/>
        <v>8</v>
      </c>
      <c r="IC114" s="48">
        <f t="shared" si="1280"/>
        <v>11</v>
      </c>
      <c r="ID114" s="48">
        <f t="shared" si="1280"/>
        <v>0</v>
      </c>
      <c r="IE114" s="12">
        <f t="shared" si="809"/>
        <v>130</v>
      </c>
      <c r="IF114" s="12">
        <f t="shared" si="1142"/>
        <v>131.9</v>
      </c>
    </row>
    <row r="115" spans="1:240" ht="13" customHeight="1" x14ac:dyDescent="0.25">
      <c r="A115" s="22">
        <f t="shared" si="1281"/>
        <v>0.85416666666666574</v>
      </c>
      <c r="B115" s="42">
        <v>2</v>
      </c>
      <c r="C115" s="42">
        <v>0</v>
      </c>
      <c r="D115" s="42">
        <v>0</v>
      </c>
      <c r="E115" s="42">
        <v>0</v>
      </c>
      <c r="F115" s="42">
        <v>0</v>
      </c>
      <c r="G115" s="42">
        <v>1</v>
      </c>
      <c r="H115" s="42">
        <v>0</v>
      </c>
      <c r="I115" s="12">
        <f>SUM(B115:H115)</f>
        <v>3</v>
      </c>
      <c r="J115" s="12">
        <f t="shared" si="1096"/>
        <v>2.4</v>
      </c>
      <c r="K115" s="22">
        <f t="shared" si="1282"/>
        <v>0.85416666666666574</v>
      </c>
      <c r="L115" s="42">
        <v>5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0</v>
      </c>
      <c r="S115" s="12">
        <f>SUM(L115:R115)</f>
        <v>5</v>
      </c>
      <c r="T115" s="12">
        <f t="shared" si="1098"/>
        <v>5</v>
      </c>
      <c r="U115" s="22">
        <f t="shared" si="1283"/>
        <v>0.85416666666666574</v>
      </c>
      <c r="V115" s="42">
        <v>11</v>
      </c>
      <c r="W115" s="42">
        <v>3</v>
      </c>
      <c r="X115" s="42">
        <v>0</v>
      </c>
      <c r="Y115" s="42">
        <v>0</v>
      </c>
      <c r="Z115" s="42">
        <v>0</v>
      </c>
      <c r="AA115" s="42">
        <v>5</v>
      </c>
      <c r="AB115" s="42">
        <v>2</v>
      </c>
      <c r="AC115" s="12">
        <f>SUM(V115:AB115)</f>
        <v>21</v>
      </c>
      <c r="AD115" s="12">
        <f t="shared" si="1100"/>
        <v>16.399999999999999</v>
      </c>
      <c r="AE115" s="22">
        <f t="shared" si="1284"/>
        <v>0.85416666666666574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12">
        <f>SUM(AF115:AL115)</f>
        <v>0</v>
      </c>
      <c r="AN115" s="12">
        <f t="shared" si="1102"/>
        <v>0</v>
      </c>
      <c r="AO115" s="22">
        <f t="shared" si="1285"/>
        <v>0.85416666666666574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1</v>
      </c>
      <c r="AW115" s="12">
        <f>SUM(AP115:AV115)</f>
        <v>1</v>
      </c>
      <c r="AX115" s="12">
        <f t="shared" si="1104"/>
        <v>0.2</v>
      </c>
      <c r="AY115" s="22">
        <f t="shared" si="1286"/>
        <v>0.85416666666666574</v>
      </c>
      <c r="AZ115" s="42">
        <v>116</v>
      </c>
      <c r="BA115" s="42">
        <v>11</v>
      </c>
      <c r="BB115" s="42">
        <v>1</v>
      </c>
      <c r="BC115" s="42">
        <v>1</v>
      </c>
      <c r="BD115" s="42">
        <v>7</v>
      </c>
      <c r="BE115" s="42">
        <v>23</v>
      </c>
      <c r="BF115" s="42">
        <v>3</v>
      </c>
      <c r="BG115" s="12">
        <f>SUM(AZ115:BF115)</f>
        <v>162</v>
      </c>
      <c r="BH115" s="12">
        <f t="shared" si="1106"/>
        <v>154.6</v>
      </c>
      <c r="BI115" s="22">
        <f t="shared" si="1287"/>
        <v>0.85416666666666574</v>
      </c>
      <c r="BJ115" s="42">
        <v>4</v>
      </c>
      <c r="BK115" s="42">
        <v>0</v>
      </c>
      <c r="BL115" s="42">
        <v>0</v>
      </c>
      <c r="BM115" s="42">
        <v>0</v>
      </c>
      <c r="BN115" s="42">
        <v>0</v>
      </c>
      <c r="BO115" s="42">
        <v>4</v>
      </c>
      <c r="BP115" s="42">
        <v>0</v>
      </c>
      <c r="BQ115" s="12">
        <f>SUM(BJ115:BP115)</f>
        <v>8</v>
      </c>
      <c r="BR115" s="12">
        <f t="shared" si="1108"/>
        <v>5.6</v>
      </c>
      <c r="BS115" s="22">
        <f t="shared" si="1288"/>
        <v>0.85416666666666574</v>
      </c>
      <c r="BT115" s="42">
        <v>0</v>
      </c>
      <c r="BU115" s="42">
        <v>0</v>
      </c>
      <c r="BV115" s="42">
        <v>0</v>
      </c>
      <c r="BW115" s="42">
        <v>0</v>
      </c>
      <c r="BX115" s="42">
        <v>0</v>
      </c>
      <c r="BY115" s="42">
        <v>0</v>
      </c>
      <c r="BZ115" s="42">
        <v>0</v>
      </c>
      <c r="CA115" s="12">
        <f>SUM(BT115:BZ115)</f>
        <v>0</v>
      </c>
      <c r="CB115" s="12">
        <f t="shared" si="1110"/>
        <v>0</v>
      </c>
      <c r="CC115" s="22">
        <f t="shared" si="1289"/>
        <v>0.85416666666666574</v>
      </c>
      <c r="CD115" s="42">
        <v>5</v>
      </c>
      <c r="CE115" s="42">
        <v>0</v>
      </c>
      <c r="CF115" s="42">
        <v>0</v>
      </c>
      <c r="CG115" s="42">
        <v>0</v>
      </c>
      <c r="CH115" s="42">
        <v>0</v>
      </c>
      <c r="CI115" s="42">
        <v>0</v>
      </c>
      <c r="CJ115" s="42">
        <v>0</v>
      </c>
      <c r="CK115" s="12">
        <f>SUM(CD115:CJ115)</f>
        <v>5</v>
      </c>
      <c r="CL115" s="12">
        <f t="shared" si="1112"/>
        <v>5</v>
      </c>
      <c r="CM115" s="22">
        <f t="shared" si="1290"/>
        <v>0.85416666666666574</v>
      </c>
      <c r="CN115" s="42">
        <v>0</v>
      </c>
      <c r="CO115" s="42">
        <v>0</v>
      </c>
      <c r="CP115" s="42">
        <v>0</v>
      </c>
      <c r="CQ115" s="42">
        <v>0</v>
      </c>
      <c r="CR115" s="42">
        <v>0</v>
      </c>
      <c r="CS115" s="42">
        <v>0</v>
      </c>
      <c r="CT115" s="42">
        <v>0</v>
      </c>
      <c r="CU115" s="12">
        <f>SUM(CN115:CT115)</f>
        <v>0</v>
      </c>
      <c r="CV115" s="12">
        <f t="shared" si="1114"/>
        <v>0</v>
      </c>
      <c r="CW115" s="22">
        <f t="shared" si="1291"/>
        <v>0.85416666666666574</v>
      </c>
      <c r="CX115" s="42">
        <v>6</v>
      </c>
      <c r="CY115" s="42">
        <v>0</v>
      </c>
      <c r="CZ115" s="42">
        <v>0</v>
      </c>
      <c r="DA115" s="42">
        <v>0</v>
      </c>
      <c r="DB115" s="42">
        <v>0</v>
      </c>
      <c r="DC115" s="42">
        <v>1</v>
      </c>
      <c r="DD115" s="42">
        <v>0</v>
      </c>
      <c r="DE115" s="12">
        <f>SUM(CX115:DD115)</f>
        <v>7</v>
      </c>
      <c r="DF115" s="12">
        <f t="shared" si="1116"/>
        <v>6.4</v>
      </c>
      <c r="DG115" s="22">
        <f t="shared" si="1292"/>
        <v>0.85416666666666574</v>
      </c>
      <c r="DH115" s="42">
        <v>0</v>
      </c>
      <c r="DI115" s="42">
        <v>0</v>
      </c>
      <c r="DJ115" s="42">
        <v>0</v>
      </c>
      <c r="DK115" s="42">
        <v>0</v>
      </c>
      <c r="DL115" s="42">
        <v>0</v>
      </c>
      <c r="DM115" s="42">
        <v>0</v>
      </c>
      <c r="DN115" s="42">
        <v>0</v>
      </c>
      <c r="DO115" s="12">
        <f>SUM(DH115:DN115)</f>
        <v>0</v>
      </c>
      <c r="DP115" s="12">
        <f t="shared" si="1118"/>
        <v>0</v>
      </c>
      <c r="DQ115" s="22">
        <f t="shared" si="1293"/>
        <v>0.85416666666666574</v>
      </c>
      <c r="DR115" s="42">
        <v>6</v>
      </c>
      <c r="DS115" s="42">
        <v>0</v>
      </c>
      <c r="DT115" s="42">
        <v>0</v>
      </c>
      <c r="DU115" s="42">
        <v>0</v>
      </c>
      <c r="DV115" s="42">
        <v>0</v>
      </c>
      <c r="DW115" s="42">
        <v>1</v>
      </c>
      <c r="DX115" s="42">
        <v>0</v>
      </c>
      <c r="DY115" s="12">
        <f>SUM(DR115:DX115)</f>
        <v>7</v>
      </c>
      <c r="DZ115" s="12">
        <f t="shared" si="1120"/>
        <v>6.4</v>
      </c>
      <c r="EA115" s="22">
        <f t="shared" si="1294"/>
        <v>0.85416666666666574</v>
      </c>
      <c r="EB115" s="42">
        <v>91</v>
      </c>
      <c r="EC115" s="42">
        <v>7</v>
      </c>
      <c r="ED115" s="42">
        <v>5</v>
      </c>
      <c r="EE115" s="42">
        <v>1</v>
      </c>
      <c r="EF115" s="42">
        <v>6</v>
      </c>
      <c r="EG115" s="42">
        <v>4</v>
      </c>
      <c r="EH115" s="42">
        <v>5</v>
      </c>
      <c r="EI115" s="12">
        <f>SUM(EB115:EH115)</f>
        <v>119</v>
      </c>
      <c r="EJ115" s="12">
        <f t="shared" si="1122"/>
        <v>122.39999999999999</v>
      </c>
      <c r="EK115" s="22">
        <f t="shared" si="1295"/>
        <v>0.85416666666666574</v>
      </c>
      <c r="EL115" s="42">
        <v>0</v>
      </c>
      <c r="EM115" s="42">
        <v>0</v>
      </c>
      <c r="EN115" s="42">
        <v>0</v>
      </c>
      <c r="EO115" s="42">
        <v>0</v>
      </c>
      <c r="EP115" s="42">
        <v>0</v>
      </c>
      <c r="EQ115" s="42">
        <v>0</v>
      </c>
      <c r="ER115" s="42">
        <v>0</v>
      </c>
      <c r="ES115" s="12">
        <f>SUM(EL115:ER115)</f>
        <v>0</v>
      </c>
      <c r="ET115" s="12">
        <f t="shared" si="1124"/>
        <v>0</v>
      </c>
      <c r="EU115" s="22">
        <f t="shared" si="1296"/>
        <v>0.85416666666666574</v>
      </c>
      <c r="EV115" s="42">
        <v>0</v>
      </c>
      <c r="EW115" s="42">
        <v>0</v>
      </c>
      <c r="EX115" s="42">
        <v>0</v>
      </c>
      <c r="EY115" s="42">
        <v>0</v>
      </c>
      <c r="EZ115" s="42">
        <v>0</v>
      </c>
      <c r="FA115" s="42">
        <v>1</v>
      </c>
      <c r="FB115" s="42">
        <v>0</v>
      </c>
      <c r="FC115" s="12">
        <f>SUM(EV115:FB115)</f>
        <v>1</v>
      </c>
      <c r="FD115" s="12">
        <f t="shared" si="1126"/>
        <v>0.4</v>
      </c>
      <c r="FE115" s="22">
        <f t="shared" si="1297"/>
        <v>0.85416666666666574</v>
      </c>
      <c r="FF115" s="48">
        <f t="shared" si="1273"/>
        <v>0</v>
      </c>
      <c r="FG115" s="48">
        <f t="shared" si="1273"/>
        <v>0</v>
      </c>
      <c r="FH115" s="48">
        <f t="shared" si="1273"/>
        <v>0</v>
      </c>
      <c r="FI115" s="48">
        <f t="shared" si="1273"/>
        <v>0</v>
      </c>
      <c r="FJ115" s="48">
        <f t="shared" si="1273"/>
        <v>0</v>
      </c>
      <c r="FK115" s="48">
        <f t="shared" si="1273"/>
        <v>0</v>
      </c>
      <c r="FL115" s="48">
        <f t="shared" si="1273"/>
        <v>1</v>
      </c>
      <c r="FM115" s="12">
        <f>SUM(FF115:FL115)</f>
        <v>1</v>
      </c>
      <c r="FN115" s="12">
        <f t="shared" si="1128"/>
        <v>0.2</v>
      </c>
      <c r="FO115" s="22">
        <f t="shared" si="1298"/>
        <v>0.85416666666666574</v>
      </c>
      <c r="FP115" s="48">
        <f t="shared" si="1274"/>
        <v>18</v>
      </c>
      <c r="FQ115" s="48">
        <f t="shared" si="1274"/>
        <v>3</v>
      </c>
      <c r="FR115" s="48">
        <f t="shared" si="1274"/>
        <v>0</v>
      </c>
      <c r="FS115" s="48">
        <f t="shared" si="1274"/>
        <v>0</v>
      </c>
      <c r="FT115" s="48">
        <f t="shared" si="1274"/>
        <v>0</v>
      </c>
      <c r="FU115" s="48">
        <f t="shared" si="1274"/>
        <v>6</v>
      </c>
      <c r="FV115" s="48">
        <f t="shared" si="1274"/>
        <v>2</v>
      </c>
      <c r="FW115" s="12">
        <f>SUM(FP115:FV115)</f>
        <v>29</v>
      </c>
      <c r="FX115" s="12">
        <f t="shared" si="1130"/>
        <v>23.799999999999997</v>
      </c>
      <c r="FY115" s="22">
        <f t="shared" si="1299"/>
        <v>0.85416666666666574</v>
      </c>
      <c r="FZ115" s="48">
        <f t="shared" si="1275"/>
        <v>107</v>
      </c>
      <c r="GA115" s="48">
        <f t="shared" si="1275"/>
        <v>10</v>
      </c>
      <c r="GB115" s="48">
        <f t="shared" si="1275"/>
        <v>5</v>
      </c>
      <c r="GC115" s="48">
        <f t="shared" si="1275"/>
        <v>1</v>
      </c>
      <c r="GD115" s="48">
        <f t="shared" si="1275"/>
        <v>6</v>
      </c>
      <c r="GE115" s="48">
        <f t="shared" si="1275"/>
        <v>9</v>
      </c>
      <c r="GF115" s="48">
        <f t="shared" si="1275"/>
        <v>7</v>
      </c>
      <c r="GG115" s="12">
        <f>SUM(FZ115:GF115)</f>
        <v>145</v>
      </c>
      <c r="GH115" s="12">
        <f t="shared" si="1132"/>
        <v>143.80000000000001</v>
      </c>
      <c r="GI115" s="22">
        <f t="shared" si="1300"/>
        <v>0.85416666666666574</v>
      </c>
      <c r="GJ115" s="48">
        <f t="shared" si="1276"/>
        <v>120</v>
      </c>
      <c r="GK115" s="48">
        <f t="shared" si="1276"/>
        <v>11</v>
      </c>
      <c r="GL115" s="48">
        <f t="shared" si="1276"/>
        <v>1</v>
      </c>
      <c r="GM115" s="48">
        <f t="shared" si="1276"/>
        <v>1</v>
      </c>
      <c r="GN115" s="48">
        <f t="shared" si="1276"/>
        <v>7</v>
      </c>
      <c r="GO115" s="48">
        <f t="shared" si="1276"/>
        <v>27</v>
      </c>
      <c r="GP115" s="48">
        <f t="shared" si="1276"/>
        <v>4</v>
      </c>
      <c r="GQ115" s="12">
        <f>SUM(GJ115:GP115)</f>
        <v>171</v>
      </c>
      <c r="GR115" s="12">
        <f t="shared" si="1134"/>
        <v>160.40000000000003</v>
      </c>
      <c r="GS115" s="22">
        <f t="shared" si="1301"/>
        <v>0.85416666666666574</v>
      </c>
      <c r="GT115" s="48">
        <f t="shared" si="1277"/>
        <v>15</v>
      </c>
      <c r="GU115" s="48">
        <f t="shared" si="1277"/>
        <v>0</v>
      </c>
      <c r="GV115" s="48">
        <f t="shared" si="1277"/>
        <v>0</v>
      </c>
      <c r="GW115" s="48">
        <f t="shared" si="1277"/>
        <v>0</v>
      </c>
      <c r="GX115" s="48">
        <f t="shared" si="1277"/>
        <v>0</v>
      </c>
      <c r="GY115" s="48">
        <f t="shared" si="1277"/>
        <v>5</v>
      </c>
      <c r="GZ115" s="48">
        <f t="shared" si="1277"/>
        <v>0</v>
      </c>
      <c r="HA115" s="12">
        <f>SUM(GT115:GZ115)</f>
        <v>20</v>
      </c>
      <c r="HB115" s="12">
        <f t="shared" si="1136"/>
        <v>17</v>
      </c>
      <c r="HC115" s="22">
        <f t="shared" si="1302"/>
        <v>0.85416666666666574</v>
      </c>
      <c r="HD115" s="48">
        <f t="shared" si="1278"/>
        <v>11</v>
      </c>
      <c r="HE115" s="48">
        <f t="shared" si="1278"/>
        <v>0</v>
      </c>
      <c r="HF115" s="48">
        <f t="shared" si="1278"/>
        <v>0</v>
      </c>
      <c r="HG115" s="48">
        <f t="shared" si="1278"/>
        <v>0</v>
      </c>
      <c r="HH115" s="48">
        <f t="shared" si="1278"/>
        <v>0</v>
      </c>
      <c r="HI115" s="48">
        <f t="shared" si="1278"/>
        <v>1</v>
      </c>
      <c r="HJ115" s="48">
        <f t="shared" si="1278"/>
        <v>0</v>
      </c>
      <c r="HK115" s="12">
        <f>SUM(HD115:HJ115)</f>
        <v>12</v>
      </c>
      <c r="HL115" s="12">
        <f t="shared" si="1138"/>
        <v>11.4</v>
      </c>
      <c r="HM115" s="22">
        <f t="shared" si="1303"/>
        <v>0.85416666666666574</v>
      </c>
      <c r="HN115" s="48">
        <f t="shared" si="1279"/>
        <v>124</v>
      </c>
      <c r="HO115" s="48">
        <f t="shared" si="1279"/>
        <v>11</v>
      </c>
      <c r="HP115" s="48">
        <f t="shared" si="1279"/>
        <v>1</v>
      </c>
      <c r="HQ115" s="48">
        <f t="shared" si="1279"/>
        <v>1</v>
      </c>
      <c r="HR115" s="48">
        <f t="shared" si="1279"/>
        <v>7</v>
      </c>
      <c r="HS115" s="48">
        <f t="shared" si="1279"/>
        <v>26</v>
      </c>
      <c r="HT115" s="48">
        <f t="shared" si="1279"/>
        <v>3</v>
      </c>
      <c r="HU115" s="12">
        <f>SUM(HN115:HT115)</f>
        <v>173</v>
      </c>
      <c r="HV115" s="12">
        <f t="shared" si="1140"/>
        <v>163.80000000000001</v>
      </c>
      <c r="HW115" s="22">
        <f t="shared" si="1304"/>
        <v>0.85416666666666574</v>
      </c>
      <c r="HX115" s="48">
        <f t="shared" si="1280"/>
        <v>97</v>
      </c>
      <c r="HY115" s="48">
        <f t="shared" si="1280"/>
        <v>7</v>
      </c>
      <c r="HZ115" s="48">
        <f t="shared" si="1280"/>
        <v>5</v>
      </c>
      <c r="IA115" s="48">
        <f t="shared" si="1280"/>
        <v>1</v>
      </c>
      <c r="IB115" s="48">
        <f t="shared" si="1280"/>
        <v>6</v>
      </c>
      <c r="IC115" s="48">
        <f t="shared" si="1280"/>
        <v>6</v>
      </c>
      <c r="ID115" s="48">
        <f t="shared" si="1280"/>
        <v>5</v>
      </c>
      <c r="IE115" s="12">
        <f t="shared" si="809"/>
        <v>127</v>
      </c>
      <c r="IF115" s="12">
        <f t="shared" si="1142"/>
        <v>129.19999999999999</v>
      </c>
    </row>
    <row r="116" spans="1:240" ht="12.75" customHeight="1" thickBot="1" x14ac:dyDescent="0.3">
      <c r="A116" s="22">
        <f t="shared" si="1281"/>
        <v>0.86458333333333237</v>
      </c>
      <c r="B116" s="42">
        <v>5</v>
      </c>
      <c r="C116" s="42">
        <v>0</v>
      </c>
      <c r="D116" s="42">
        <v>0</v>
      </c>
      <c r="E116" s="42">
        <v>0</v>
      </c>
      <c r="F116" s="42">
        <v>0</v>
      </c>
      <c r="G116" s="42">
        <v>1</v>
      </c>
      <c r="H116" s="42">
        <v>2</v>
      </c>
      <c r="I116" s="12">
        <f>SUM(B116:H116)</f>
        <v>8</v>
      </c>
      <c r="J116" s="12">
        <f t="shared" si="1096"/>
        <v>5.8000000000000007</v>
      </c>
      <c r="K116" s="22">
        <f t="shared" si="1282"/>
        <v>0.86458333333333237</v>
      </c>
      <c r="L116" s="42">
        <v>8</v>
      </c>
      <c r="M116" s="42">
        <v>0</v>
      </c>
      <c r="N116" s="42">
        <v>0</v>
      </c>
      <c r="O116" s="42">
        <v>0</v>
      </c>
      <c r="P116" s="42">
        <v>0</v>
      </c>
      <c r="Q116" s="42">
        <v>2</v>
      </c>
      <c r="R116" s="42">
        <v>2</v>
      </c>
      <c r="S116" s="12">
        <f>SUM(L116:R116)</f>
        <v>12</v>
      </c>
      <c r="T116" s="12">
        <f t="shared" si="1098"/>
        <v>9.2000000000000011</v>
      </c>
      <c r="U116" s="22">
        <f t="shared" si="1283"/>
        <v>0.86458333333333237</v>
      </c>
      <c r="V116" s="42">
        <v>10</v>
      </c>
      <c r="W116" s="42">
        <v>0</v>
      </c>
      <c r="X116" s="42">
        <v>1</v>
      </c>
      <c r="Y116" s="42">
        <v>0</v>
      </c>
      <c r="Z116" s="42">
        <v>0</v>
      </c>
      <c r="AA116" s="42">
        <v>4</v>
      </c>
      <c r="AB116" s="42">
        <v>0</v>
      </c>
      <c r="AC116" s="12">
        <f>SUM(V116:AB116)</f>
        <v>15</v>
      </c>
      <c r="AD116" s="12">
        <f t="shared" si="1100"/>
        <v>13.1</v>
      </c>
      <c r="AE116" s="22">
        <f t="shared" si="1284"/>
        <v>0.86458333333333237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12">
        <f>SUM(AF116:AL116)</f>
        <v>0</v>
      </c>
      <c r="AN116" s="12">
        <f t="shared" si="1102"/>
        <v>0</v>
      </c>
      <c r="AO116" s="22">
        <f t="shared" si="1285"/>
        <v>0.86458333333333237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12">
        <f>SUM(AP116:AV116)</f>
        <v>0</v>
      </c>
      <c r="AX116" s="12">
        <f t="shared" si="1104"/>
        <v>0</v>
      </c>
      <c r="AY116" s="22">
        <f t="shared" si="1286"/>
        <v>0.86458333333333237</v>
      </c>
      <c r="AZ116" s="42">
        <v>97</v>
      </c>
      <c r="BA116" s="42">
        <v>7</v>
      </c>
      <c r="BB116" s="42">
        <v>3</v>
      </c>
      <c r="BC116" s="42">
        <v>0</v>
      </c>
      <c r="BD116" s="42">
        <v>5</v>
      </c>
      <c r="BE116" s="42">
        <v>11</v>
      </c>
      <c r="BF116" s="42">
        <v>0</v>
      </c>
      <c r="BG116" s="12">
        <f>SUM(AZ116:BF116)</f>
        <v>123</v>
      </c>
      <c r="BH116" s="12">
        <f t="shared" si="1106"/>
        <v>122.9</v>
      </c>
      <c r="BI116" s="22">
        <f t="shared" si="1287"/>
        <v>0.86458333333333237</v>
      </c>
      <c r="BJ116" s="42">
        <v>4</v>
      </c>
      <c r="BK116" s="42">
        <v>0</v>
      </c>
      <c r="BL116" s="42">
        <v>0</v>
      </c>
      <c r="BM116" s="42">
        <v>0</v>
      </c>
      <c r="BN116" s="42">
        <v>0</v>
      </c>
      <c r="BO116" s="42">
        <v>2</v>
      </c>
      <c r="BP116" s="42">
        <v>0</v>
      </c>
      <c r="BQ116" s="12">
        <f>SUM(BJ116:BP116)</f>
        <v>6</v>
      </c>
      <c r="BR116" s="12">
        <f t="shared" si="1108"/>
        <v>4.8</v>
      </c>
      <c r="BS116" s="22">
        <f t="shared" si="1288"/>
        <v>0.86458333333333237</v>
      </c>
      <c r="BT116" s="42">
        <v>0</v>
      </c>
      <c r="BU116" s="42">
        <v>0</v>
      </c>
      <c r="BV116" s="42">
        <v>0</v>
      </c>
      <c r="BW116" s="42">
        <v>0</v>
      </c>
      <c r="BX116" s="42">
        <v>0</v>
      </c>
      <c r="BY116" s="42">
        <v>0</v>
      </c>
      <c r="BZ116" s="42">
        <v>0</v>
      </c>
      <c r="CA116" s="12">
        <f>SUM(BT116:BZ116)</f>
        <v>0</v>
      </c>
      <c r="CB116" s="12">
        <f t="shared" si="1110"/>
        <v>0</v>
      </c>
      <c r="CC116" s="22">
        <f t="shared" si="1289"/>
        <v>0.86458333333333237</v>
      </c>
      <c r="CD116" s="42">
        <v>2</v>
      </c>
      <c r="CE116" s="42">
        <v>0</v>
      </c>
      <c r="CF116" s="42">
        <v>0</v>
      </c>
      <c r="CG116" s="42">
        <v>0</v>
      </c>
      <c r="CH116" s="42">
        <v>0</v>
      </c>
      <c r="CI116" s="42">
        <v>1</v>
      </c>
      <c r="CJ116" s="42">
        <v>0</v>
      </c>
      <c r="CK116" s="12">
        <f>SUM(CD116:CJ116)</f>
        <v>3</v>
      </c>
      <c r="CL116" s="12">
        <f t="shared" si="1112"/>
        <v>2.4</v>
      </c>
      <c r="CM116" s="22">
        <f t="shared" si="1290"/>
        <v>0.86458333333333237</v>
      </c>
      <c r="CN116" s="42">
        <v>1</v>
      </c>
      <c r="CO116" s="42">
        <v>0</v>
      </c>
      <c r="CP116" s="42">
        <v>0</v>
      </c>
      <c r="CQ116" s="42">
        <v>0</v>
      </c>
      <c r="CR116" s="42">
        <v>0</v>
      </c>
      <c r="CS116" s="42">
        <v>0</v>
      </c>
      <c r="CT116" s="42">
        <v>1</v>
      </c>
      <c r="CU116" s="12">
        <f>SUM(CN116:CT116)</f>
        <v>2</v>
      </c>
      <c r="CV116" s="12">
        <f t="shared" si="1114"/>
        <v>1.2</v>
      </c>
      <c r="CW116" s="22">
        <f t="shared" si="1291"/>
        <v>0.86458333333333237</v>
      </c>
      <c r="CX116" s="42">
        <v>2</v>
      </c>
      <c r="CY116" s="42">
        <v>0</v>
      </c>
      <c r="CZ116" s="42">
        <v>0</v>
      </c>
      <c r="DA116" s="42">
        <v>0</v>
      </c>
      <c r="DB116" s="42">
        <v>0</v>
      </c>
      <c r="DC116" s="42">
        <v>2</v>
      </c>
      <c r="DD116" s="42">
        <v>1</v>
      </c>
      <c r="DE116" s="12">
        <f>SUM(CX116:DD116)</f>
        <v>5</v>
      </c>
      <c r="DF116" s="12">
        <f t="shared" si="1116"/>
        <v>3</v>
      </c>
      <c r="DG116" s="22">
        <f t="shared" si="1292"/>
        <v>0.86458333333333237</v>
      </c>
      <c r="DH116" s="42">
        <v>0</v>
      </c>
      <c r="DI116" s="42">
        <v>0</v>
      </c>
      <c r="DJ116" s="42">
        <v>0</v>
      </c>
      <c r="DK116" s="42">
        <v>0</v>
      </c>
      <c r="DL116" s="42">
        <v>0</v>
      </c>
      <c r="DM116" s="42">
        <v>0</v>
      </c>
      <c r="DN116" s="42">
        <v>0</v>
      </c>
      <c r="DO116" s="12">
        <f>SUM(DH116:DN116)</f>
        <v>0</v>
      </c>
      <c r="DP116" s="12">
        <f t="shared" si="1118"/>
        <v>0</v>
      </c>
      <c r="DQ116" s="22">
        <f t="shared" si="1293"/>
        <v>0.86458333333333237</v>
      </c>
      <c r="DR116" s="42">
        <v>10</v>
      </c>
      <c r="DS116" s="42">
        <v>1</v>
      </c>
      <c r="DT116" s="42">
        <v>1</v>
      </c>
      <c r="DU116" s="42">
        <v>0</v>
      </c>
      <c r="DV116" s="42">
        <v>0</v>
      </c>
      <c r="DW116" s="42">
        <v>2</v>
      </c>
      <c r="DX116" s="42">
        <v>0</v>
      </c>
      <c r="DY116" s="12">
        <f>SUM(DR116:DX116)</f>
        <v>14</v>
      </c>
      <c r="DZ116" s="12">
        <f t="shared" si="1120"/>
        <v>13.3</v>
      </c>
      <c r="EA116" s="22">
        <f t="shared" si="1294"/>
        <v>0.86458333333333237</v>
      </c>
      <c r="EB116" s="42">
        <v>77</v>
      </c>
      <c r="EC116" s="42">
        <v>5</v>
      </c>
      <c r="ED116" s="42">
        <v>3</v>
      </c>
      <c r="EE116" s="42">
        <v>0</v>
      </c>
      <c r="EF116" s="42">
        <v>10</v>
      </c>
      <c r="EG116" s="42">
        <v>6</v>
      </c>
      <c r="EH116" s="42">
        <v>1</v>
      </c>
      <c r="EI116" s="12">
        <f>SUM(EB116:EH116)</f>
        <v>102</v>
      </c>
      <c r="EJ116" s="12">
        <f t="shared" si="1122"/>
        <v>109.10000000000001</v>
      </c>
      <c r="EK116" s="22">
        <f t="shared" si="1295"/>
        <v>0.86458333333333237</v>
      </c>
      <c r="EL116" s="42">
        <v>0</v>
      </c>
      <c r="EM116" s="42">
        <v>0</v>
      </c>
      <c r="EN116" s="42">
        <v>0</v>
      </c>
      <c r="EO116" s="42">
        <v>0</v>
      </c>
      <c r="EP116" s="42">
        <v>0</v>
      </c>
      <c r="EQ116" s="42">
        <v>0</v>
      </c>
      <c r="ER116" s="42">
        <v>0</v>
      </c>
      <c r="ES116" s="12">
        <f>SUM(EL116:ER116)</f>
        <v>0</v>
      </c>
      <c r="ET116" s="12">
        <f t="shared" si="1124"/>
        <v>0</v>
      </c>
      <c r="EU116" s="22">
        <f t="shared" si="1296"/>
        <v>0.86458333333333237</v>
      </c>
      <c r="EV116" s="42">
        <v>0</v>
      </c>
      <c r="EW116" s="42">
        <v>0</v>
      </c>
      <c r="EX116" s="42">
        <v>0</v>
      </c>
      <c r="EY116" s="42">
        <v>0</v>
      </c>
      <c r="EZ116" s="42">
        <v>0</v>
      </c>
      <c r="FA116" s="42">
        <v>0</v>
      </c>
      <c r="FB116" s="42">
        <v>0</v>
      </c>
      <c r="FC116" s="12">
        <f>SUM(EV116:FB116)</f>
        <v>0</v>
      </c>
      <c r="FD116" s="12">
        <f t="shared" si="1126"/>
        <v>0</v>
      </c>
      <c r="FE116" s="22">
        <f t="shared" si="1297"/>
        <v>0.86458333333333237</v>
      </c>
      <c r="FF116" s="48">
        <f t="shared" si="1273"/>
        <v>1</v>
      </c>
      <c r="FG116" s="48">
        <f t="shared" si="1273"/>
        <v>0</v>
      </c>
      <c r="FH116" s="48">
        <f t="shared" si="1273"/>
        <v>0</v>
      </c>
      <c r="FI116" s="48">
        <f t="shared" si="1273"/>
        <v>0</v>
      </c>
      <c r="FJ116" s="48">
        <f t="shared" si="1273"/>
        <v>0</v>
      </c>
      <c r="FK116" s="48">
        <f t="shared" si="1273"/>
        <v>0</v>
      </c>
      <c r="FL116" s="48">
        <f t="shared" si="1273"/>
        <v>1</v>
      </c>
      <c r="FM116" s="12">
        <f>SUM(FF116:FL116)</f>
        <v>2</v>
      </c>
      <c r="FN116" s="12">
        <f t="shared" si="1128"/>
        <v>1.2</v>
      </c>
      <c r="FO116" s="22">
        <f t="shared" si="1298"/>
        <v>0.86458333333333237</v>
      </c>
      <c r="FP116" s="48">
        <f t="shared" si="1274"/>
        <v>23</v>
      </c>
      <c r="FQ116" s="48">
        <f t="shared" si="1274"/>
        <v>0</v>
      </c>
      <c r="FR116" s="48">
        <f t="shared" si="1274"/>
        <v>1</v>
      </c>
      <c r="FS116" s="48">
        <f t="shared" si="1274"/>
        <v>0</v>
      </c>
      <c r="FT116" s="48">
        <f t="shared" si="1274"/>
        <v>0</v>
      </c>
      <c r="FU116" s="48">
        <f t="shared" si="1274"/>
        <v>7</v>
      </c>
      <c r="FV116" s="48">
        <f t="shared" si="1274"/>
        <v>4</v>
      </c>
      <c r="FW116" s="12">
        <f>SUM(FP116:FV116)</f>
        <v>35</v>
      </c>
      <c r="FX116" s="12">
        <f t="shared" si="1130"/>
        <v>28.1</v>
      </c>
      <c r="FY116" s="22">
        <f t="shared" si="1299"/>
        <v>0.86458333333333237</v>
      </c>
      <c r="FZ116" s="48">
        <f t="shared" si="1275"/>
        <v>89</v>
      </c>
      <c r="GA116" s="48">
        <f t="shared" si="1275"/>
        <v>5</v>
      </c>
      <c r="GB116" s="48">
        <f t="shared" si="1275"/>
        <v>4</v>
      </c>
      <c r="GC116" s="48">
        <f t="shared" si="1275"/>
        <v>0</v>
      </c>
      <c r="GD116" s="48">
        <f t="shared" si="1275"/>
        <v>10</v>
      </c>
      <c r="GE116" s="48">
        <f t="shared" si="1275"/>
        <v>11</v>
      </c>
      <c r="GF116" s="48">
        <f t="shared" si="1275"/>
        <v>1</v>
      </c>
      <c r="GG116" s="12">
        <f>SUM(FZ116:GF116)</f>
        <v>120</v>
      </c>
      <c r="GH116" s="12">
        <f t="shared" si="1132"/>
        <v>124.60000000000001</v>
      </c>
      <c r="GI116" s="22">
        <f t="shared" si="1300"/>
        <v>0.86458333333333237</v>
      </c>
      <c r="GJ116" s="48">
        <f t="shared" si="1276"/>
        <v>101</v>
      </c>
      <c r="GK116" s="48">
        <f t="shared" si="1276"/>
        <v>7</v>
      </c>
      <c r="GL116" s="48">
        <f t="shared" si="1276"/>
        <v>3</v>
      </c>
      <c r="GM116" s="48">
        <f t="shared" si="1276"/>
        <v>0</v>
      </c>
      <c r="GN116" s="48">
        <f t="shared" si="1276"/>
        <v>5</v>
      </c>
      <c r="GO116" s="48">
        <f t="shared" si="1276"/>
        <v>13</v>
      </c>
      <c r="GP116" s="48">
        <f t="shared" si="1276"/>
        <v>0</v>
      </c>
      <c r="GQ116" s="12">
        <f>SUM(GJ116:GP116)</f>
        <v>129</v>
      </c>
      <c r="GR116" s="12">
        <f t="shared" si="1134"/>
        <v>127.7</v>
      </c>
      <c r="GS116" s="22">
        <f t="shared" si="1301"/>
        <v>0.86458333333333237</v>
      </c>
      <c r="GT116" s="48">
        <f t="shared" si="1277"/>
        <v>22</v>
      </c>
      <c r="GU116" s="48">
        <f t="shared" si="1277"/>
        <v>1</v>
      </c>
      <c r="GV116" s="48">
        <f t="shared" si="1277"/>
        <v>1</v>
      </c>
      <c r="GW116" s="48">
        <f t="shared" si="1277"/>
        <v>0</v>
      </c>
      <c r="GX116" s="48">
        <f t="shared" si="1277"/>
        <v>0</v>
      </c>
      <c r="GY116" s="48">
        <f t="shared" si="1277"/>
        <v>6</v>
      </c>
      <c r="GZ116" s="48">
        <f t="shared" si="1277"/>
        <v>2</v>
      </c>
      <c r="HA116" s="12">
        <f>SUM(GT116:GZ116)</f>
        <v>32</v>
      </c>
      <c r="HB116" s="12">
        <f t="shared" si="1136"/>
        <v>27.299999999999997</v>
      </c>
      <c r="HC116" s="22">
        <f t="shared" si="1302"/>
        <v>0.86458333333333237</v>
      </c>
      <c r="HD116" s="48">
        <f t="shared" si="1278"/>
        <v>5</v>
      </c>
      <c r="HE116" s="48">
        <f t="shared" si="1278"/>
        <v>0</v>
      </c>
      <c r="HF116" s="48">
        <f t="shared" si="1278"/>
        <v>0</v>
      </c>
      <c r="HG116" s="48">
        <f t="shared" si="1278"/>
        <v>0</v>
      </c>
      <c r="HH116" s="48">
        <f t="shared" si="1278"/>
        <v>0</v>
      </c>
      <c r="HI116" s="48">
        <f t="shared" si="1278"/>
        <v>3</v>
      </c>
      <c r="HJ116" s="48">
        <f t="shared" si="1278"/>
        <v>2</v>
      </c>
      <c r="HK116" s="12">
        <f>SUM(HD116:HJ116)</f>
        <v>10</v>
      </c>
      <c r="HL116" s="12">
        <f t="shared" si="1138"/>
        <v>6.6000000000000005</v>
      </c>
      <c r="HM116" s="22">
        <f t="shared" si="1303"/>
        <v>0.86458333333333237</v>
      </c>
      <c r="HN116" s="48">
        <f t="shared" si="1279"/>
        <v>104</v>
      </c>
      <c r="HO116" s="48">
        <f t="shared" si="1279"/>
        <v>7</v>
      </c>
      <c r="HP116" s="48">
        <f t="shared" si="1279"/>
        <v>3</v>
      </c>
      <c r="HQ116" s="48">
        <f t="shared" si="1279"/>
        <v>0</v>
      </c>
      <c r="HR116" s="48">
        <f t="shared" si="1279"/>
        <v>5</v>
      </c>
      <c r="HS116" s="48">
        <f t="shared" si="1279"/>
        <v>14</v>
      </c>
      <c r="HT116" s="48">
        <f t="shared" si="1279"/>
        <v>3</v>
      </c>
      <c r="HU116" s="12">
        <f>SUM(HN116:HT116)</f>
        <v>136</v>
      </c>
      <c r="HV116" s="12">
        <f t="shared" si="1140"/>
        <v>131.69999999999999</v>
      </c>
      <c r="HW116" s="22">
        <f t="shared" si="1304"/>
        <v>0.86458333333333237</v>
      </c>
      <c r="HX116" s="48">
        <f t="shared" si="1280"/>
        <v>87</v>
      </c>
      <c r="HY116" s="48">
        <f t="shared" si="1280"/>
        <v>6</v>
      </c>
      <c r="HZ116" s="48">
        <f t="shared" si="1280"/>
        <v>4</v>
      </c>
      <c r="IA116" s="48">
        <f t="shared" si="1280"/>
        <v>0</v>
      </c>
      <c r="IB116" s="48">
        <f t="shared" si="1280"/>
        <v>10</v>
      </c>
      <c r="IC116" s="48">
        <f t="shared" si="1280"/>
        <v>8</v>
      </c>
      <c r="ID116" s="48">
        <f t="shared" si="1280"/>
        <v>1</v>
      </c>
      <c r="IE116" s="12">
        <f t="shared" si="809"/>
        <v>116</v>
      </c>
      <c r="IF116" s="12">
        <f t="shared" si="1142"/>
        <v>122.4</v>
      </c>
    </row>
    <row r="117" spans="1:240" ht="13" customHeight="1" thickTop="1" thickBot="1" x14ac:dyDescent="0.3">
      <c r="A117" s="23" t="s">
        <v>5</v>
      </c>
      <c r="B117" s="80">
        <f t="shared" ref="B117:I117" si="1305">SUM(B113:B116)</f>
        <v>23</v>
      </c>
      <c r="C117" s="80">
        <f t="shared" si="1305"/>
        <v>1</v>
      </c>
      <c r="D117" s="80">
        <f t="shared" si="1305"/>
        <v>0</v>
      </c>
      <c r="E117" s="80">
        <f t="shared" si="1305"/>
        <v>0</v>
      </c>
      <c r="F117" s="80">
        <f t="shared" si="1305"/>
        <v>0</v>
      </c>
      <c r="G117" s="80">
        <f t="shared" si="1305"/>
        <v>8</v>
      </c>
      <c r="H117" s="80">
        <f t="shared" si="1305"/>
        <v>2</v>
      </c>
      <c r="I117" s="13">
        <f t="shared" si="1305"/>
        <v>34</v>
      </c>
      <c r="J117" s="13">
        <f t="shared" ref="J117" si="1306">B117+C117+D117*1.5+E117*2.3+F117*2+G117*0.4+H117*0.2</f>
        <v>27.599999999999998</v>
      </c>
      <c r="K117" s="23" t="s">
        <v>5</v>
      </c>
      <c r="L117" s="80">
        <f t="shared" ref="L117:S117" si="1307">SUM(L113:L116)</f>
        <v>27</v>
      </c>
      <c r="M117" s="80">
        <f t="shared" si="1307"/>
        <v>1</v>
      </c>
      <c r="N117" s="80">
        <f t="shared" si="1307"/>
        <v>0</v>
      </c>
      <c r="O117" s="80">
        <f t="shared" si="1307"/>
        <v>0</v>
      </c>
      <c r="P117" s="80">
        <f t="shared" si="1307"/>
        <v>0</v>
      </c>
      <c r="Q117" s="80">
        <f t="shared" si="1307"/>
        <v>5</v>
      </c>
      <c r="R117" s="80">
        <f t="shared" si="1307"/>
        <v>3</v>
      </c>
      <c r="S117" s="13">
        <f t="shared" si="1307"/>
        <v>36</v>
      </c>
      <c r="T117" s="13">
        <f t="shared" ref="T117" si="1308">L117+M117+N117*1.5+O117*2.3+P117*2+Q117*0.4+R117*0.2</f>
        <v>30.6</v>
      </c>
      <c r="U117" s="23" t="s">
        <v>5</v>
      </c>
      <c r="V117" s="80">
        <f t="shared" ref="V117:AC117" si="1309">SUM(V113:V116)</f>
        <v>48</v>
      </c>
      <c r="W117" s="80">
        <f t="shared" si="1309"/>
        <v>3</v>
      </c>
      <c r="X117" s="80">
        <f t="shared" si="1309"/>
        <v>1</v>
      </c>
      <c r="Y117" s="80">
        <f t="shared" si="1309"/>
        <v>0</v>
      </c>
      <c r="Z117" s="80">
        <f t="shared" si="1309"/>
        <v>0</v>
      </c>
      <c r="AA117" s="80">
        <f t="shared" si="1309"/>
        <v>17</v>
      </c>
      <c r="AB117" s="80">
        <f t="shared" si="1309"/>
        <v>2</v>
      </c>
      <c r="AC117" s="13">
        <f t="shared" si="1309"/>
        <v>71</v>
      </c>
      <c r="AD117" s="13">
        <f t="shared" ref="AD117" si="1310">V117+W117+X117*1.5+Y117*2.3+Z117*2+AA117*0.4+AB117*0.2</f>
        <v>59.699999999999996</v>
      </c>
      <c r="AE117" s="23" t="s">
        <v>5</v>
      </c>
      <c r="AF117" s="80">
        <f t="shared" ref="AF117:AM117" si="1311">SUM(AF113:AF116)</f>
        <v>0</v>
      </c>
      <c r="AG117" s="80">
        <f t="shared" si="1311"/>
        <v>0</v>
      </c>
      <c r="AH117" s="80">
        <f t="shared" si="1311"/>
        <v>0</v>
      </c>
      <c r="AI117" s="80">
        <f t="shared" si="1311"/>
        <v>0</v>
      </c>
      <c r="AJ117" s="80">
        <f t="shared" si="1311"/>
        <v>0</v>
      </c>
      <c r="AK117" s="80">
        <f t="shared" si="1311"/>
        <v>0</v>
      </c>
      <c r="AL117" s="80">
        <f t="shared" si="1311"/>
        <v>0</v>
      </c>
      <c r="AM117" s="13">
        <f t="shared" si="1311"/>
        <v>0</v>
      </c>
      <c r="AN117" s="13">
        <f t="shared" ref="AN117" si="1312">AF117+AG117+AH117*1.5+AI117*2.3+AJ117*2+AK117*0.4+AL117*0.2</f>
        <v>0</v>
      </c>
      <c r="AO117" s="23" t="s">
        <v>5</v>
      </c>
      <c r="AP117" s="80">
        <f t="shared" ref="AP117:AW117" si="1313">SUM(AP113:AP116)</f>
        <v>1</v>
      </c>
      <c r="AQ117" s="80">
        <f t="shared" si="1313"/>
        <v>0</v>
      </c>
      <c r="AR117" s="80">
        <f t="shared" si="1313"/>
        <v>0</v>
      </c>
      <c r="AS117" s="80">
        <f t="shared" si="1313"/>
        <v>0</v>
      </c>
      <c r="AT117" s="80">
        <f t="shared" si="1313"/>
        <v>0</v>
      </c>
      <c r="AU117" s="80">
        <f t="shared" si="1313"/>
        <v>0</v>
      </c>
      <c r="AV117" s="80">
        <f t="shared" si="1313"/>
        <v>2</v>
      </c>
      <c r="AW117" s="13">
        <f t="shared" si="1313"/>
        <v>3</v>
      </c>
      <c r="AX117" s="13">
        <f t="shared" ref="AX117" si="1314">AP117+AQ117+AR117*1.5+AS117*2.3+AT117*2+AU117*0.4+AV117*0.2</f>
        <v>1.4</v>
      </c>
      <c r="AY117" s="23" t="s">
        <v>5</v>
      </c>
      <c r="AZ117" s="80">
        <f t="shared" ref="AZ117:BG117" si="1315">SUM(AZ113:AZ116)</f>
        <v>450</v>
      </c>
      <c r="BA117" s="80">
        <f t="shared" si="1315"/>
        <v>26</v>
      </c>
      <c r="BB117" s="80">
        <f t="shared" si="1315"/>
        <v>13</v>
      </c>
      <c r="BC117" s="80">
        <f t="shared" si="1315"/>
        <v>3</v>
      </c>
      <c r="BD117" s="80">
        <f t="shared" si="1315"/>
        <v>27</v>
      </c>
      <c r="BE117" s="80">
        <f t="shared" si="1315"/>
        <v>68</v>
      </c>
      <c r="BF117" s="80">
        <f t="shared" si="1315"/>
        <v>11</v>
      </c>
      <c r="BG117" s="13">
        <f t="shared" si="1315"/>
        <v>598</v>
      </c>
      <c r="BH117" s="13">
        <f t="shared" ref="BH117" si="1316">AZ117+BA117+BB117*1.5+BC117*2.3+BD117*2+BE117*0.4+BF117*0.2</f>
        <v>585.80000000000007</v>
      </c>
      <c r="BI117" s="23" t="s">
        <v>5</v>
      </c>
      <c r="BJ117" s="80">
        <f t="shared" ref="BJ117:BQ117" si="1317">SUM(BJ113:BJ116)</f>
        <v>12</v>
      </c>
      <c r="BK117" s="80">
        <f t="shared" si="1317"/>
        <v>0</v>
      </c>
      <c r="BL117" s="80">
        <f t="shared" si="1317"/>
        <v>0</v>
      </c>
      <c r="BM117" s="80">
        <f t="shared" si="1317"/>
        <v>0</v>
      </c>
      <c r="BN117" s="80">
        <f t="shared" si="1317"/>
        <v>0</v>
      </c>
      <c r="BO117" s="80">
        <f t="shared" si="1317"/>
        <v>8</v>
      </c>
      <c r="BP117" s="80">
        <f t="shared" si="1317"/>
        <v>1</v>
      </c>
      <c r="BQ117" s="13">
        <f t="shared" si="1317"/>
        <v>21</v>
      </c>
      <c r="BR117" s="13">
        <f t="shared" ref="BR117" si="1318">BJ117+BK117+BL117*1.5+BM117*2.3+BN117*2+BO117*0.4+BP117*0.2</f>
        <v>15.399999999999999</v>
      </c>
      <c r="BS117" s="23" t="s">
        <v>5</v>
      </c>
      <c r="BT117" s="80">
        <f t="shared" ref="BT117:CA117" si="1319">SUM(BT113:BT116)</f>
        <v>0</v>
      </c>
      <c r="BU117" s="80">
        <f t="shared" si="1319"/>
        <v>0</v>
      </c>
      <c r="BV117" s="80">
        <f t="shared" si="1319"/>
        <v>0</v>
      </c>
      <c r="BW117" s="80">
        <f t="shared" si="1319"/>
        <v>0</v>
      </c>
      <c r="BX117" s="80">
        <f t="shared" si="1319"/>
        <v>0</v>
      </c>
      <c r="BY117" s="80">
        <f t="shared" si="1319"/>
        <v>0</v>
      </c>
      <c r="BZ117" s="80">
        <f t="shared" si="1319"/>
        <v>0</v>
      </c>
      <c r="CA117" s="13">
        <f t="shared" si="1319"/>
        <v>0</v>
      </c>
      <c r="CB117" s="13">
        <f t="shared" ref="CB117" si="1320">BT117+BU117+BV117*1.5+BW117*2.3+BX117*2+BY117*0.4+BZ117*0.2</f>
        <v>0</v>
      </c>
      <c r="CC117" s="23" t="s">
        <v>5</v>
      </c>
      <c r="CD117" s="80">
        <f t="shared" ref="CD117:CK117" si="1321">SUM(CD113:CD116)</f>
        <v>12</v>
      </c>
      <c r="CE117" s="80">
        <f t="shared" si="1321"/>
        <v>0</v>
      </c>
      <c r="CF117" s="80">
        <f t="shared" si="1321"/>
        <v>0</v>
      </c>
      <c r="CG117" s="80">
        <f t="shared" si="1321"/>
        <v>0</v>
      </c>
      <c r="CH117" s="80">
        <f t="shared" si="1321"/>
        <v>0</v>
      </c>
      <c r="CI117" s="80">
        <f t="shared" si="1321"/>
        <v>2</v>
      </c>
      <c r="CJ117" s="80">
        <f t="shared" si="1321"/>
        <v>0</v>
      </c>
      <c r="CK117" s="13">
        <f t="shared" si="1321"/>
        <v>14</v>
      </c>
      <c r="CL117" s="13">
        <f t="shared" ref="CL117" si="1322">CD117+CE117+CF117*1.5+CG117*2.3+CH117*2+CI117*0.4+CJ117*0.2</f>
        <v>12.8</v>
      </c>
      <c r="CM117" s="23" t="s">
        <v>5</v>
      </c>
      <c r="CN117" s="80">
        <f t="shared" ref="CN117:CU117" si="1323">SUM(CN113:CN116)</f>
        <v>1</v>
      </c>
      <c r="CO117" s="80">
        <f t="shared" si="1323"/>
        <v>0</v>
      </c>
      <c r="CP117" s="80">
        <f t="shared" si="1323"/>
        <v>0</v>
      </c>
      <c r="CQ117" s="80">
        <f t="shared" si="1323"/>
        <v>0</v>
      </c>
      <c r="CR117" s="80">
        <f t="shared" si="1323"/>
        <v>0</v>
      </c>
      <c r="CS117" s="80">
        <f t="shared" si="1323"/>
        <v>0</v>
      </c>
      <c r="CT117" s="80">
        <f t="shared" si="1323"/>
        <v>3</v>
      </c>
      <c r="CU117" s="13">
        <f t="shared" si="1323"/>
        <v>4</v>
      </c>
      <c r="CV117" s="13">
        <f t="shared" ref="CV117" si="1324">CN117+CO117+CP117*1.5+CQ117*2.3+CR117*2+CS117*0.4+CT117*0.2</f>
        <v>1.6</v>
      </c>
      <c r="CW117" s="23" t="s">
        <v>5</v>
      </c>
      <c r="CX117" s="80">
        <f t="shared" ref="CX117:DE117" si="1325">SUM(CX113:CX116)</f>
        <v>11</v>
      </c>
      <c r="CY117" s="80">
        <f t="shared" si="1325"/>
        <v>0</v>
      </c>
      <c r="CZ117" s="80">
        <f t="shared" si="1325"/>
        <v>0</v>
      </c>
      <c r="DA117" s="80">
        <f t="shared" si="1325"/>
        <v>0</v>
      </c>
      <c r="DB117" s="80">
        <f t="shared" si="1325"/>
        <v>0</v>
      </c>
      <c r="DC117" s="80">
        <f t="shared" si="1325"/>
        <v>5</v>
      </c>
      <c r="DD117" s="80">
        <f t="shared" si="1325"/>
        <v>3</v>
      </c>
      <c r="DE117" s="13">
        <f t="shared" si="1325"/>
        <v>19</v>
      </c>
      <c r="DF117" s="13">
        <f t="shared" ref="DF117" si="1326">CX117+CY117+CZ117*1.5+DA117*2.3+DB117*2+DC117*0.4+DD117*0.2</f>
        <v>13.6</v>
      </c>
      <c r="DG117" s="23" t="s">
        <v>5</v>
      </c>
      <c r="DH117" s="80">
        <f t="shared" ref="DH117:DO117" si="1327">SUM(DH113:DH116)</f>
        <v>0</v>
      </c>
      <c r="DI117" s="80">
        <f t="shared" si="1327"/>
        <v>0</v>
      </c>
      <c r="DJ117" s="80">
        <f t="shared" si="1327"/>
        <v>0</v>
      </c>
      <c r="DK117" s="80">
        <f t="shared" si="1327"/>
        <v>0</v>
      </c>
      <c r="DL117" s="80">
        <f t="shared" si="1327"/>
        <v>0</v>
      </c>
      <c r="DM117" s="80">
        <f t="shared" si="1327"/>
        <v>0</v>
      </c>
      <c r="DN117" s="80">
        <f t="shared" si="1327"/>
        <v>0</v>
      </c>
      <c r="DO117" s="13">
        <f t="shared" si="1327"/>
        <v>0</v>
      </c>
      <c r="DP117" s="13">
        <f t="shared" ref="DP117" si="1328">DH117+DI117+DJ117*1.5+DK117*2.3+DL117*2+DM117*0.4+DN117*0.2</f>
        <v>0</v>
      </c>
      <c r="DQ117" s="23" t="s">
        <v>5</v>
      </c>
      <c r="DR117" s="80">
        <f t="shared" ref="DR117:DY117" si="1329">SUM(DR113:DR116)</f>
        <v>29</v>
      </c>
      <c r="DS117" s="80">
        <f t="shared" si="1329"/>
        <v>1</v>
      </c>
      <c r="DT117" s="80">
        <f t="shared" si="1329"/>
        <v>2</v>
      </c>
      <c r="DU117" s="80">
        <f t="shared" si="1329"/>
        <v>0</v>
      </c>
      <c r="DV117" s="80">
        <f t="shared" si="1329"/>
        <v>0</v>
      </c>
      <c r="DW117" s="80">
        <f t="shared" si="1329"/>
        <v>5</v>
      </c>
      <c r="DX117" s="80">
        <f t="shared" si="1329"/>
        <v>0</v>
      </c>
      <c r="DY117" s="13">
        <f t="shared" si="1329"/>
        <v>37</v>
      </c>
      <c r="DZ117" s="13">
        <f t="shared" ref="DZ117" si="1330">DR117+DS117+DT117*1.5+DU117*2.3+DV117*2+DW117*0.4+DX117*0.2</f>
        <v>35</v>
      </c>
      <c r="EA117" s="23" t="s">
        <v>5</v>
      </c>
      <c r="EB117" s="80">
        <f t="shared" ref="EB117:EI117" si="1331">SUM(EB113:EB116)</f>
        <v>344</v>
      </c>
      <c r="EC117" s="80">
        <f t="shared" si="1331"/>
        <v>22</v>
      </c>
      <c r="ED117" s="80">
        <f t="shared" si="1331"/>
        <v>10</v>
      </c>
      <c r="EE117" s="80">
        <f t="shared" si="1331"/>
        <v>1</v>
      </c>
      <c r="EF117" s="80">
        <f t="shared" si="1331"/>
        <v>32</v>
      </c>
      <c r="EG117" s="80">
        <f t="shared" si="1331"/>
        <v>33</v>
      </c>
      <c r="EH117" s="80">
        <f t="shared" si="1331"/>
        <v>7</v>
      </c>
      <c r="EI117" s="13">
        <f t="shared" si="1331"/>
        <v>449</v>
      </c>
      <c r="EJ117" s="13">
        <f t="shared" ref="EJ117" si="1332">EB117+EC117+ED117*1.5+EE117*2.3+EF117*2+EG117*0.4+EH117*0.2</f>
        <v>461.9</v>
      </c>
      <c r="EK117" s="23" t="s">
        <v>5</v>
      </c>
      <c r="EL117" s="80">
        <f t="shared" ref="EL117:ES117" si="1333">SUM(EL113:EL116)</f>
        <v>0</v>
      </c>
      <c r="EM117" s="80">
        <f t="shared" si="1333"/>
        <v>0</v>
      </c>
      <c r="EN117" s="80">
        <f t="shared" si="1333"/>
        <v>0</v>
      </c>
      <c r="EO117" s="80">
        <f t="shared" si="1333"/>
        <v>0</v>
      </c>
      <c r="EP117" s="80">
        <f t="shared" si="1333"/>
        <v>0</v>
      </c>
      <c r="EQ117" s="80">
        <f t="shared" si="1333"/>
        <v>0</v>
      </c>
      <c r="ER117" s="80">
        <f t="shared" si="1333"/>
        <v>1</v>
      </c>
      <c r="ES117" s="13">
        <f t="shared" si="1333"/>
        <v>1</v>
      </c>
      <c r="ET117" s="13">
        <f t="shared" ref="ET117" si="1334">EL117+EM117+EN117*1.5+EO117*2.3+EP117*2+EQ117*0.4+ER117*0.2</f>
        <v>0.2</v>
      </c>
      <c r="EU117" s="23" t="s">
        <v>5</v>
      </c>
      <c r="EV117" s="80">
        <f t="shared" ref="EV117:FC117" si="1335">SUM(EV113:EV116)</f>
        <v>3</v>
      </c>
      <c r="EW117" s="80">
        <f t="shared" si="1335"/>
        <v>0</v>
      </c>
      <c r="EX117" s="80">
        <f t="shared" si="1335"/>
        <v>0</v>
      </c>
      <c r="EY117" s="80">
        <f t="shared" si="1335"/>
        <v>0</v>
      </c>
      <c r="EZ117" s="80">
        <f t="shared" si="1335"/>
        <v>0</v>
      </c>
      <c r="FA117" s="80">
        <f t="shared" si="1335"/>
        <v>1</v>
      </c>
      <c r="FB117" s="80">
        <f t="shared" si="1335"/>
        <v>0</v>
      </c>
      <c r="FC117" s="13">
        <f t="shared" si="1335"/>
        <v>4</v>
      </c>
      <c r="FD117" s="13">
        <f t="shared" ref="FD117" si="1336">EV117+EW117+EX117*1.5+EY117*2.3+EZ117*2+FA117*0.4+FB117*0.2</f>
        <v>3.4</v>
      </c>
      <c r="FE117" s="23" t="s">
        <v>5</v>
      </c>
      <c r="FF117" s="44">
        <f t="shared" ref="FF117:FM117" si="1337">SUM(FF113:FF116)</f>
        <v>2</v>
      </c>
      <c r="FG117" s="44">
        <f t="shared" si="1337"/>
        <v>0</v>
      </c>
      <c r="FH117" s="44">
        <f t="shared" si="1337"/>
        <v>0</v>
      </c>
      <c r="FI117" s="44">
        <f t="shared" si="1337"/>
        <v>0</v>
      </c>
      <c r="FJ117" s="44">
        <f t="shared" si="1337"/>
        <v>0</v>
      </c>
      <c r="FK117" s="44">
        <f t="shared" si="1337"/>
        <v>0</v>
      </c>
      <c r="FL117" s="44">
        <f t="shared" si="1337"/>
        <v>6</v>
      </c>
      <c r="FM117" s="13">
        <f t="shared" si="1337"/>
        <v>8</v>
      </c>
      <c r="FN117" s="13">
        <f t="shared" ref="FN117" si="1338">FF117+FG117+FH117*1.5+FI117*2.3+FJ117*2+FK117*0.4+FL117*0.2</f>
        <v>3.2</v>
      </c>
      <c r="FO117" s="23" t="s">
        <v>5</v>
      </c>
      <c r="FP117" s="44">
        <f t="shared" ref="FP117:FW117" si="1339">SUM(FP113:FP116)</f>
        <v>98</v>
      </c>
      <c r="FQ117" s="44">
        <f t="shared" si="1339"/>
        <v>5</v>
      </c>
      <c r="FR117" s="44">
        <f t="shared" si="1339"/>
        <v>1</v>
      </c>
      <c r="FS117" s="44">
        <f t="shared" si="1339"/>
        <v>0</v>
      </c>
      <c r="FT117" s="44">
        <f t="shared" si="1339"/>
        <v>0</v>
      </c>
      <c r="FU117" s="44">
        <f t="shared" si="1339"/>
        <v>30</v>
      </c>
      <c r="FV117" s="44">
        <f t="shared" si="1339"/>
        <v>7</v>
      </c>
      <c r="FW117" s="13">
        <f t="shared" si="1339"/>
        <v>141</v>
      </c>
      <c r="FX117" s="13">
        <f t="shared" ref="FX117" si="1340">FP117+FQ117+FR117*1.5+FS117*2.3+FT117*2+FU117*0.4+FV117*0.2</f>
        <v>117.9</v>
      </c>
      <c r="FY117" s="23" t="s">
        <v>5</v>
      </c>
      <c r="FZ117" s="44">
        <f t="shared" ref="FZ117:GG117" si="1341">SUM(FZ113:FZ116)</f>
        <v>404</v>
      </c>
      <c r="GA117" s="44">
        <f t="shared" si="1341"/>
        <v>25</v>
      </c>
      <c r="GB117" s="44">
        <f t="shared" si="1341"/>
        <v>11</v>
      </c>
      <c r="GC117" s="44">
        <f t="shared" si="1341"/>
        <v>1</v>
      </c>
      <c r="GD117" s="44">
        <f t="shared" si="1341"/>
        <v>32</v>
      </c>
      <c r="GE117" s="44">
        <f t="shared" si="1341"/>
        <v>52</v>
      </c>
      <c r="GF117" s="44">
        <f t="shared" si="1341"/>
        <v>9</v>
      </c>
      <c r="GG117" s="13">
        <f t="shared" si="1341"/>
        <v>534</v>
      </c>
      <c r="GH117" s="13">
        <f t="shared" ref="GH117" si="1342">FZ117+GA117+GB117*1.5+GC117*2.3+GD117*2+GE117*0.4+GF117*0.2</f>
        <v>534.4</v>
      </c>
      <c r="GI117" s="23" t="s">
        <v>5</v>
      </c>
      <c r="GJ117" s="44">
        <f t="shared" ref="GJ117:GQ117" si="1343">SUM(GJ113:GJ116)</f>
        <v>463</v>
      </c>
      <c r="GK117" s="44">
        <f t="shared" si="1343"/>
        <v>26</v>
      </c>
      <c r="GL117" s="44">
        <f t="shared" si="1343"/>
        <v>13</v>
      </c>
      <c r="GM117" s="44">
        <f t="shared" si="1343"/>
        <v>3</v>
      </c>
      <c r="GN117" s="44">
        <f t="shared" si="1343"/>
        <v>27</v>
      </c>
      <c r="GO117" s="44">
        <f t="shared" si="1343"/>
        <v>76</v>
      </c>
      <c r="GP117" s="44">
        <f t="shared" si="1343"/>
        <v>14</v>
      </c>
      <c r="GQ117" s="13">
        <f t="shared" si="1343"/>
        <v>622</v>
      </c>
      <c r="GR117" s="13">
        <f t="shared" ref="GR117" si="1344">GJ117+GK117+GL117*1.5+GM117*2.3+GN117*2+GO117*0.4+GP117*0.2</f>
        <v>602.59999999999991</v>
      </c>
      <c r="GS117" s="23" t="s">
        <v>5</v>
      </c>
      <c r="GT117" s="44">
        <f t="shared" ref="GT117:HA117" si="1345">SUM(GT113:GT116)</f>
        <v>68</v>
      </c>
      <c r="GU117" s="44">
        <f t="shared" si="1345"/>
        <v>2</v>
      </c>
      <c r="GV117" s="44">
        <f t="shared" si="1345"/>
        <v>2</v>
      </c>
      <c r="GW117" s="44">
        <f t="shared" si="1345"/>
        <v>0</v>
      </c>
      <c r="GX117" s="44">
        <f t="shared" si="1345"/>
        <v>0</v>
      </c>
      <c r="GY117" s="44">
        <f t="shared" si="1345"/>
        <v>18</v>
      </c>
      <c r="GZ117" s="44">
        <f t="shared" si="1345"/>
        <v>4</v>
      </c>
      <c r="HA117" s="13">
        <f t="shared" si="1345"/>
        <v>94</v>
      </c>
      <c r="HB117" s="13">
        <f t="shared" ref="HB117" si="1346">GT117+GU117+GV117*1.5+GW117*2.3+GX117*2+GY117*0.4+GZ117*0.2</f>
        <v>81</v>
      </c>
      <c r="HC117" s="23" t="s">
        <v>5</v>
      </c>
      <c r="HD117" s="44">
        <f t="shared" ref="HD117:HK117" si="1347">SUM(HD113:HD116)</f>
        <v>24</v>
      </c>
      <c r="HE117" s="44">
        <f t="shared" si="1347"/>
        <v>0</v>
      </c>
      <c r="HF117" s="44">
        <f t="shared" si="1347"/>
        <v>0</v>
      </c>
      <c r="HG117" s="44">
        <f t="shared" si="1347"/>
        <v>0</v>
      </c>
      <c r="HH117" s="44">
        <f t="shared" si="1347"/>
        <v>0</v>
      </c>
      <c r="HI117" s="44">
        <f t="shared" si="1347"/>
        <v>7</v>
      </c>
      <c r="HJ117" s="44">
        <f t="shared" si="1347"/>
        <v>6</v>
      </c>
      <c r="HK117" s="13">
        <f t="shared" si="1347"/>
        <v>37</v>
      </c>
      <c r="HL117" s="13">
        <f t="shared" ref="HL117" si="1348">HD117+HE117+HF117*1.5+HG117*2.3+HH117*2+HI117*0.4+HJ117*0.2</f>
        <v>28</v>
      </c>
      <c r="HM117" s="23" t="s">
        <v>5</v>
      </c>
      <c r="HN117" s="44">
        <f t="shared" ref="HN117:HU117" si="1349">SUM(HN113:HN116)</f>
        <v>487</v>
      </c>
      <c r="HO117" s="44">
        <f t="shared" si="1349"/>
        <v>27</v>
      </c>
      <c r="HP117" s="44">
        <f t="shared" si="1349"/>
        <v>13</v>
      </c>
      <c r="HQ117" s="44">
        <f t="shared" si="1349"/>
        <v>3</v>
      </c>
      <c r="HR117" s="44">
        <f t="shared" si="1349"/>
        <v>27</v>
      </c>
      <c r="HS117" s="44">
        <f t="shared" si="1349"/>
        <v>82</v>
      </c>
      <c r="HT117" s="44">
        <f t="shared" si="1349"/>
        <v>16</v>
      </c>
      <c r="HU117" s="13">
        <f t="shared" si="1349"/>
        <v>655</v>
      </c>
      <c r="HV117" s="13">
        <f t="shared" ref="HV117" si="1350">HN117+HO117+HP117*1.5+HQ117*2.3+HR117*2+HS117*0.4+HT117*0.2</f>
        <v>630.4</v>
      </c>
      <c r="HW117" s="23" t="s">
        <v>5</v>
      </c>
      <c r="HX117" s="44">
        <f t="shared" ref="HX117:ID117" si="1351">SUM(HX113:HX116)</f>
        <v>376</v>
      </c>
      <c r="HY117" s="44">
        <f t="shared" si="1351"/>
        <v>23</v>
      </c>
      <c r="HZ117" s="44">
        <f t="shared" si="1351"/>
        <v>12</v>
      </c>
      <c r="IA117" s="44">
        <f t="shared" si="1351"/>
        <v>1</v>
      </c>
      <c r="IB117" s="44">
        <f t="shared" si="1351"/>
        <v>32</v>
      </c>
      <c r="IC117" s="44">
        <f t="shared" si="1351"/>
        <v>39</v>
      </c>
      <c r="ID117" s="44">
        <f t="shared" si="1351"/>
        <v>8</v>
      </c>
      <c r="IE117" s="13">
        <f t="shared" ref="IE117" si="1352">SUM(HX117:ID117)</f>
        <v>491</v>
      </c>
      <c r="IF117" s="13">
        <f t="shared" ref="IF117" si="1353">HX117+HY117+HZ117*1.5+IA117*2.3+IB117*2+IC117*0.4+ID117*0.2</f>
        <v>500.50000000000006</v>
      </c>
    </row>
    <row r="118" spans="1:240" ht="13" customHeight="1" thickTop="1" x14ac:dyDescent="0.25">
      <c r="A118" s="22">
        <f>A116+"00:15"</f>
        <v>0.874999999999999</v>
      </c>
      <c r="B118" s="42">
        <v>5</v>
      </c>
      <c r="C118" s="42">
        <v>0</v>
      </c>
      <c r="D118" s="42">
        <v>1</v>
      </c>
      <c r="E118" s="42">
        <v>0</v>
      </c>
      <c r="F118" s="42">
        <v>0</v>
      </c>
      <c r="G118" s="42">
        <v>0</v>
      </c>
      <c r="H118" s="42">
        <v>1</v>
      </c>
      <c r="I118" s="12">
        <f>SUM(B118:H118)</f>
        <v>7</v>
      </c>
      <c r="J118" s="12">
        <f t="shared" si="1096"/>
        <v>6.7</v>
      </c>
      <c r="K118" s="22">
        <f>K116+"00:15"</f>
        <v>0.874999999999999</v>
      </c>
      <c r="L118" s="42">
        <v>4</v>
      </c>
      <c r="M118" s="42">
        <v>1</v>
      </c>
      <c r="N118" s="42">
        <v>1</v>
      </c>
      <c r="O118" s="42">
        <v>0</v>
      </c>
      <c r="P118" s="42">
        <v>0</v>
      </c>
      <c r="Q118" s="42">
        <v>0</v>
      </c>
      <c r="R118" s="42">
        <v>1</v>
      </c>
      <c r="S118" s="12">
        <f>SUM(L118:R118)</f>
        <v>7</v>
      </c>
      <c r="T118" s="12">
        <f t="shared" si="1098"/>
        <v>6.7</v>
      </c>
      <c r="U118" s="22">
        <f>U116+"00:15"</f>
        <v>0.874999999999999</v>
      </c>
      <c r="V118" s="42">
        <v>10</v>
      </c>
      <c r="W118" s="42">
        <v>0</v>
      </c>
      <c r="X118" s="42">
        <v>0</v>
      </c>
      <c r="Y118" s="42">
        <v>0</v>
      </c>
      <c r="Z118" s="42">
        <v>0</v>
      </c>
      <c r="AA118" s="42">
        <v>7</v>
      </c>
      <c r="AB118" s="42">
        <v>1</v>
      </c>
      <c r="AC118" s="12">
        <f>SUM(V118:AB118)</f>
        <v>18</v>
      </c>
      <c r="AD118" s="12">
        <f t="shared" si="1100"/>
        <v>13</v>
      </c>
      <c r="AE118" s="22">
        <f>AE116+"00:15"</f>
        <v>0.874999999999999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12">
        <f>SUM(AF118:AL118)</f>
        <v>0</v>
      </c>
      <c r="AN118" s="12">
        <f t="shared" si="1102"/>
        <v>0</v>
      </c>
      <c r="AO118" s="22">
        <f>AO116+"00:15"</f>
        <v>0.874999999999999</v>
      </c>
      <c r="AP118" s="42">
        <v>0</v>
      </c>
      <c r="AQ118" s="42">
        <v>0</v>
      </c>
      <c r="AR118" s="42">
        <v>1</v>
      </c>
      <c r="AS118" s="42">
        <v>0</v>
      </c>
      <c r="AT118" s="42">
        <v>0</v>
      </c>
      <c r="AU118" s="42">
        <v>0</v>
      </c>
      <c r="AV118" s="42">
        <v>0</v>
      </c>
      <c r="AW118" s="12">
        <f>SUM(AP118:AV118)</f>
        <v>1</v>
      </c>
      <c r="AX118" s="12">
        <f t="shared" si="1104"/>
        <v>1.5</v>
      </c>
      <c r="AY118" s="22">
        <f>AY116+"00:15"</f>
        <v>0.874999999999999</v>
      </c>
      <c r="AZ118" s="42">
        <v>99</v>
      </c>
      <c r="BA118" s="42">
        <v>4</v>
      </c>
      <c r="BB118" s="42">
        <v>2</v>
      </c>
      <c r="BC118" s="42">
        <v>1</v>
      </c>
      <c r="BD118" s="42">
        <v>6</v>
      </c>
      <c r="BE118" s="42">
        <v>14</v>
      </c>
      <c r="BF118" s="42">
        <v>0</v>
      </c>
      <c r="BG118" s="12">
        <f>SUM(AZ118:BF118)</f>
        <v>126</v>
      </c>
      <c r="BH118" s="12">
        <f t="shared" si="1106"/>
        <v>125.89999999999999</v>
      </c>
      <c r="BI118" s="22">
        <f>BI116+"00:15"</f>
        <v>0.874999999999999</v>
      </c>
      <c r="BJ118" s="42">
        <v>1</v>
      </c>
      <c r="BK118" s="42">
        <v>0</v>
      </c>
      <c r="BL118" s="42">
        <v>0</v>
      </c>
      <c r="BM118" s="42">
        <v>0</v>
      </c>
      <c r="BN118" s="42">
        <v>0</v>
      </c>
      <c r="BO118" s="42">
        <v>1</v>
      </c>
      <c r="BP118" s="42">
        <v>0</v>
      </c>
      <c r="BQ118" s="12">
        <f>SUM(BJ118:BP118)</f>
        <v>2</v>
      </c>
      <c r="BR118" s="12">
        <f t="shared" si="1108"/>
        <v>1.4</v>
      </c>
      <c r="BS118" s="22">
        <f>BS116+"00:15"</f>
        <v>0.874999999999999</v>
      </c>
      <c r="BT118" s="42">
        <v>0</v>
      </c>
      <c r="BU118" s="42">
        <v>0</v>
      </c>
      <c r="BV118" s="42">
        <v>0</v>
      </c>
      <c r="BW118" s="42">
        <v>0</v>
      </c>
      <c r="BX118" s="42">
        <v>0</v>
      </c>
      <c r="BY118" s="42">
        <v>0</v>
      </c>
      <c r="BZ118" s="42">
        <v>0</v>
      </c>
      <c r="CA118" s="12">
        <f>SUM(BT118:BZ118)</f>
        <v>0</v>
      </c>
      <c r="CB118" s="12">
        <f t="shared" si="1110"/>
        <v>0</v>
      </c>
      <c r="CC118" s="22">
        <f>CC116+"00:15"</f>
        <v>0.874999999999999</v>
      </c>
      <c r="CD118" s="42">
        <v>3</v>
      </c>
      <c r="CE118" s="42">
        <v>0</v>
      </c>
      <c r="CF118" s="42">
        <v>0</v>
      </c>
      <c r="CG118" s="42">
        <v>0</v>
      </c>
      <c r="CH118" s="42">
        <v>0</v>
      </c>
      <c r="CI118" s="42">
        <v>0</v>
      </c>
      <c r="CJ118" s="42">
        <v>0</v>
      </c>
      <c r="CK118" s="12">
        <f>SUM(CD118:CJ118)</f>
        <v>3</v>
      </c>
      <c r="CL118" s="12">
        <f t="shared" si="1112"/>
        <v>3</v>
      </c>
      <c r="CM118" s="22">
        <f>CM116+"00:15"</f>
        <v>0.874999999999999</v>
      </c>
      <c r="CN118" s="42">
        <v>0</v>
      </c>
      <c r="CO118" s="42">
        <v>0</v>
      </c>
      <c r="CP118" s="42">
        <v>0</v>
      </c>
      <c r="CQ118" s="42">
        <v>0</v>
      </c>
      <c r="CR118" s="42">
        <v>0</v>
      </c>
      <c r="CS118" s="42">
        <v>0</v>
      </c>
      <c r="CT118" s="42">
        <v>1</v>
      </c>
      <c r="CU118" s="12">
        <f>SUM(CN118:CT118)</f>
        <v>1</v>
      </c>
      <c r="CV118" s="12">
        <f t="shared" si="1114"/>
        <v>0.2</v>
      </c>
      <c r="CW118" s="22">
        <f>CW116+"00:15"</f>
        <v>0.874999999999999</v>
      </c>
      <c r="CX118" s="42">
        <v>8</v>
      </c>
      <c r="CY118" s="42">
        <v>0</v>
      </c>
      <c r="CZ118" s="42">
        <v>0</v>
      </c>
      <c r="DA118" s="42">
        <v>0</v>
      </c>
      <c r="DB118" s="42">
        <v>0</v>
      </c>
      <c r="DC118" s="42">
        <v>0</v>
      </c>
      <c r="DD118" s="42">
        <v>0</v>
      </c>
      <c r="DE118" s="12">
        <f>SUM(CX118:DD118)</f>
        <v>8</v>
      </c>
      <c r="DF118" s="12">
        <f t="shared" si="1116"/>
        <v>8</v>
      </c>
      <c r="DG118" s="22">
        <f>DG116+"00:15"</f>
        <v>0.874999999999999</v>
      </c>
      <c r="DH118" s="42">
        <v>0</v>
      </c>
      <c r="DI118" s="42">
        <v>0</v>
      </c>
      <c r="DJ118" s="42">
        <v>0</v>
      </c>
      <c r="DK118" s="42">
        <v>0</v>
      </c>
      <c r="DL118" s="42">
        <v>0</v>
      </c>
      <c r="DM118" s="42">
        <v>0</v>
      </c>
      <c r="DN118" s="42">
        <v>0</v>
      </c>
      <c r="DO118" s="12">
        <f>SUM(DH118:DN118)</f>
        <v>0</v>
      </c>
      <c r="DP118" s="12">
        <f t="shared" si="1118"/>
        <v>0</v>
      </c>
      <c r="DQ118" s="22">
        <f>DQ116+"00:15"</f>
        <v>0.874999999999999</v>
      </c>
      <c r="DR118" s="42">
        <v>9</v>
      </c>
      <c r="DS118" s="42">
        <v>2</v>
      </c>
      <c r="DT118" s="42">
        <v>0</v>
      </c>
      <c r="DU118" s="42">
        <v>0</v>
      </c>
      <c r="DV118" s="42">
        <v>0</v>
      </c>
      <c r="DW118" s="42">
        <v>0</v>
      </c>
      <c r="DX118" s="42">
        <v>0</v>
      </c>
      <c r="DY118" s="12">
        <f>SUM(DR118:DX118)</f>
        <v>11</v>
      </c>
      <c r="DZ118" s="12">
        <f t="shared" si="1120"/>
        <v>11</v>
      </c>
      <c r="EA118" s="22">
        <f>EA116+"00:15"</f>
        <v>0.874999999999999</v>
      </c>
      <c r="EB118" s="42">
        <v>76</v>
      </c>
      <c r="EC118" s="42">
        <v>5</v>
      </c>
      <c r="ED118" s="42">
        <v>2</v>
      </c>
      <c r="EE118" s="42">
        <v>0</v>
      </c>
      <c r="EF118" s="42">
        <v>6</v>
      </c>
      <c r="EG118" s="42">
        <v>3</v>
      </c>
      <c r="EH118" s="42">
        <v>1</v>
      </c>
      <c r="EI118" s="12">
        <f>SUM(EB118:EH118)</f>
        <v>93</v>
      </c>
      <c r="EJ118" s="12">
        <f t="shared" si="1122"/>
        <v>97.4</v>
      </c>
      <c r="EK118" s="22">
        <f>EK116+"00:15"</f>
        <v>0.874999999999999</v>
      </c>
      <c r="EL118" s="42">
        <v>0</v>
      </c>
      <c r="EM118" s="42">
        <v>0</v>
      </c>
      <c r="EN118" s="42">
        <v>0</v>
      </c>
      <c r="EO118" s="42">
        <v>0</v>
      </c>
      <c r="EP118" s="42">
        <v>0</v>
      </c>
      <c r="EQ118" s="42">
        <v>0</v>
      </c>
      <c r="ER118" s="42">
        <v>0</v>
      </c>
      <c r="ES118" s="12">
        <f>SUM(EL118:ER118)</f>
        <v>0</v>
      </c>
      <c r="ET118" s="12">
        <f t="shared" si="1124"/>
        <v>0</v>
      </c>
      <c r="EU118" s="22">
        <f>EU116+"00:15"</f>
        <v>0.874999999999999</v>
      </c>
      <c r="EV118" s="42">
        <v>1</v>
      </c>
      <c r="EW118" s="42">
        <v>0</v>
      </c>
      <c r="EX118" s="42">
        <v>0</v>
      </c>
      <c r="EY118" s="42">
        <v>0</v>
      </c>
      <c r="EZ118" s="42">
        <v>0</v>
      </c>
      <c r="FA118" s="42">
        <v>0</v>
      </c>
      <c r="FB118" s="42">
        <v>0</v>
      </c>
      <c r="FC118" s="12">
        <f>SUM(EV118:FB118)</f>
        <v>1</v>
      </c>
      <c r="FD118" s="12">
        <f t="shared" si="1126"/>
        <v>1</v>
      </c>
      <c r="FE118" s="22">
        <f>FE116+"00:15"</f>
        <v>0.874999999999999</v>
      </c>
      <c r="FF118" s="48">
        <f t="shared" ref="FF118:FL121" si="1354">SUM(AF118,AP118,CN118,EL118)</f>
        <v>0</v>
      </c>
      <c r="FG118" s="48">
        <f t="shared" si="1354"/>
        <v>0</v>
      </c>
      <c r="FH118" s="48">
        <f t="shared" si="1354"/>
        <v>1</v>
      </c>
      <c r="FI118" s="48">
        <f t="shared" si="1354"/>
        <v>0</v>
      </c>
      <c r="FJ118" s="48">
        <f t="shared" si="1354"/>
        <v>0</v>
      </c>
      <c r="FK118" s="48">
        <f t="shared" si="1354"/>
        <v>0</v>
      </c>
      <c r="FL118" s="48">
        <f t="shared" si="1354"/>
        <v>1</v>
      </c>
      <c r="FM118" s="12">
        <f>SUM(FF118:FL118)</f>
        <v>2</v>
      </c>
      <c r="FN118" s="12">
        <f t="shared" si="1128"/>
        <v>1.7</v>
      </c>
      <c r="FO118" s="22">
        <f>FO116+"00:15"</f>
        <v>0.874999999999999</v>
      </c>
      <c r="FP118" s="48">
        <f t="shared" ref="FP118:FV121" si="1355">SUM(B118,L118,V118,AF118)</f>
        <v>19</v>
      </c>
      <c r="FQ118" s="48">
        <f t="shared" si="1355"/>
        <v>1</v>
      </c>
      <c r="FR118" s="48">
        <f t="shared" si="1355"/>
        <v>2</v>
      </c>
      <c r="FS118" s="48">
        <f t="shared" si="1355"/>
        <v>0</v>
      </c>
      <c r="FT118" s="48">
        <f t="shared" si="1355"/>
        <v>0</v>
      </c>
      <c r="FU118" s="48">
        <f t="shared" si="1355"/>
        <v>7</v>
      </c>
      <c r="FV118" s="48">
        <f t="shared" si="1355"/>
        <v>3</v>
      </c>
      <c r="FW118" s="12">
        <f>SUM(FP118:FV118)</f>
        <v>32</v>
      </c>
      <c r="FX118" s="12">
        <f t="shared" si="1130"/>
        <v>26.400000000000002</v>
      </c>
      <c r="FY118" s="22">
        <f>FY116+"00:15"</f>
        <v>0.874999999999999</v>
      </c>
      <c r="FZ118" s="48">
        <f t="shared" ref="FZ118:GF121" si="1356">SUM(V118,BT118,CD118,EB118)</f>
        <v>89</v>
      </c>
      <c r="GA118" s="48">
        <f t="shared" si="1356"/>
        <v>5</v>
      </c>
      <c r="GB118" s="48">
        <f t="shared" si="1356"/>
        <v>2</v>
      </c>
      <c r="GC118" s="48">
        <f t="shared" si="1356"/>
        <v>0</v>
      </c>
      <c r="GD118" s="48">
        <f t="shared" si="1356"/>
        <v>6</v>
      </c>
      <c r="GE118" s="48">
        <f t="shared" si="1356"/>
        <v>10</v>
      </c>
      <c r="GF118" s="48">
        <f t="shared" si="1356"/>
        <v>2</v>
      </c>
      <c r="GG118" s="12">
        <f>SUM(FZ118:GF118)</f>
        <v>114</v>
      </c>
      <c r="GH118" s="12">
        <f t="shared" si="1132"/>
        <v>113.4</v>
      </c>
      <c r="GI118" s="22">
        <f>GI116+"00:15"</f>
        <v>0.874999999999999</v>
      </c>
      <c r="GJ118" s="48">
        <f t="shared" ref="GJ118:GP121" si="1357">SUM(AP118,AZ118,BJ118,BT118)</f>
        <v>100</v>
      </c>
      <c r="GK118" s="48">
        <f t="shared" si="1357"/>
        <v>4</v>
      </c>
      <c r="GL118" s="48">
        <f t="shared" si="1357"/>
        <v>3</v>
      </c>
      <c r="GM118" s="48">
        <f t="shared" si="1357"/>
        <v>1</v>
      </c>
      <c r="GN118" s="48">
        <f t="shared" si="1357"/>
        <v>6</v>
      </c>
      <c r="GO118" s="48">
        <f t="shared" si="1357"/>
        <v>15</v>
      </c>
      <c r="GP118" s="48">
        <f t="shared" si="1357"/>
        <v>0</v>
      </c>
      <c r="GQ118" s="12">
        <f>SUM(GJ118:GP118)</f>
        <v>129</v>
      </c>
      <c r="GR118" s="12">
        <f t="shared" si="1134"/>
        <v>128.80000000000001</v>
      </c>
      <c r="GS118" s="22">
        <f>GS116+"00:15"</f>
        <v>0.874999999999999</v>
      </c>
      <c r="GT118" s="48">
        <f t="shared" ref="GT118:GZ121" si="1358">SUM(L118,BJ118,DH118,DR118)</f>
        <v>14</v>
      </c>
      <c r="GU118" s="48">
        <f t="shared" si="1358"/>
        <v>3</v>
      </c>
      <c r="GV118" s="48">
        <f t="shared" si="1358"/>
        <v>1</v>
      </c>
      <c r="GW118" s="48">
        <f t="shared" si="1358"/>
        <v>0</v>
      </c>
      <c r="GX118" s="48">
        <f t="shared" si="1358"/>
        <v>0</v>
      </c>
      <c r="GY118" s="48">
        <f t="shared" si="1358"/>
        <v>1</v>
      </c>
      <c r="GZ118" s="48">
        <f t="shared" si="1358"/>
        <v>1</v>
      </c>
      <c r="HA118" s="12">
        <f>SUM(GT118:GZ118)</f>
        <v>20</v>
      </c>
      <c r="HB118" s="12">
        <f t="shared" si="1136"/>
        <v>19.099999999999998</v>
      </c>
      <c r="HC118" s="22">
        <f>HC116+"00:15"</f>
        <v>0.874999999999999</v>
      </c>
      <c r="HD118" s="48">
        <f t="shared" ref="HD118:HJ121" si="1359">SUM(CD118,CN118,CX118,DH118)</f>
        <v>11</v>
      </c>
      <c r="HE118" s="48">
        <f t="shared" si="1359"/>
        <v>0</v>
      </c>
      <c r="HF118" s="48">
        <f t="shared" si="1359"/>
        <v>0</v>
      </c>
      <c r="HG118" s="48">
        <f t="shared" si="1359"/>
        <v>0</v>
      </c>
      <c r="HH118" s="48">
        <f t="shared" si="1359"/>
        <v>0</v>
      </c>
      <c r="HI118" s="48">
        <f t="shared" si="1359"/>
        <v>0</v>
      </c>
      <c r="HJ118" s="48">
        <f t="shared" si="1359"/>
        <v>1</v>
      </c>
      <c r="HK118" s="12">
        <f>SUM(HD118:HJ118)</f>
        <v>12</v>
      </c>
      <c r="HL118" s="12">
        <f t="shared" si="1138"/>
        <v>11.2</v>
      </c>
      <c r="HM118" s="22">
        <f>HM116+"00:15"</f>
        <v>0.874999999999999</v>
      </c>
      <c r="HN118" s="48">
        <f t="shared" ref="HN118:HT121" si="1360">SUM(B118,AZ118,CX118,EV118)</f>
        <v>113</v>
      </c>
      <c r="HO118" s="48">
        <f t="shared" si="1360"/>
        <v>4</v>
      </c>
      <c r="HP118" s="48">
        <f t="shared" si="1360"/>
        <v>3</v>
      </c>
      <c r="HQ118" s="48">
        <f t="shared" si="1360"/>
        <v>1</v>
      </c>
      <c r="HR118" s="48">
        <f t="shared" si="1360"/>
        <v>6</v>
      </c>
      <c r="HS118" s="48">
        <f t="shared" si="1360"/>
        <v>14</v>
      </c>
      <c r="HT118" s="48">
        <f t="shared" si="1360"/>
        <v>1</v>
      </c>
      <c r="HU118" s="12">
        <f>SUM(HN118:HT118)</f>
        <v>142</v>
      </c>
      <c r="HV118" s="12">
        <f t="shared" si="1140"/>
        <v>141.6</v>
      </c>
      <c r="HW118" s="22">
        <f>HW116+"00:15"</f>
        <v>0.874999999999999</v>
      </c>
      <c r="HX118" s="48">
        <f t="shared" ref="HX118:ID121" si="1361">SUM(DR118,EB118,EL118,EV118)</f>
        <v>86</v>
      </c>
      <c r="HY118" s="48">
        <f t="shared" si="1361"/>
        <v>7</v>
      </c>
      <c r="HZ118" s="48">
        <f t="shared" si="1361"/>
        <v>2</v>
      </c>
      <c r="IA118" s="48">
        <f t="shared" si="1361"/>
        <v>0</v>
      </c>
      <c r="IB118" s="48">
        <f t="shared" si="1361"/>
        <v>6</v>
      </c>
      <c r="IC118" s="48">
        <f t="shared" si="1361"/>
        <v>3</v>
      </c>
      <c r="ID118" s="48">
        <f t="shared" si="1361"/>
        <v>1</v>
      </c>
      <c r="IE118" s="12">
        <f t="shared" si="809"/>
        <v>105</v>
      </c>
      <c r="IF118" s="12">
        <f t="shared" si="1142"/>
        <v>109.4</v>
      </c>
    </row>
    <row r="119" spans="1:240" ht="13" customHeight="1" x14ac:dyDescent="0.25">
      <c r="A119" s="22">
        <f t="shared" ref="A119:A121" si="1362">A118+"00:15"</f>
        <v>0.88541666666666563</v>
      </c>
      <c r="B119" s="42">
        <v>5</v>
      </c>
      <c r="C119" s="42">
        <v>0</v>
      </c>
      <c r="D119" s="42">
        <v>0</v>
      </c>
      <c r="E119" s="42">
        <v>0</v>
      </c>
      <c r="F119" s="42">
        <v>0</v>
      </c>
      <c r="G119" s="42">
        <v>1</v>
      </c>
      <c r="H119" s="42">
        <v>1</v>
      </c>
      <c r="I119" s="12">
        <f>SUM(B119:H119)</f>
        <v>7</v>
      </c>
      <c r="J119" s="12">
        <f t="shared" si="1096"/>
        <v>5.6000000000000005</v>
      </c>
      <c r="K119" s="22">
        <f t="shared" ref="K119:K121" si="1363">K118+"00:15"</f>
        <v>0.88541666666666563</v>
      </c>
      <c r="L119" s="42">
        <v>9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2</v>
      </c>
      <c r="S119" s="12">
        <f>SUM(L119:R119)</f>
        <v>11</v>
      </c>
      <c r="T119" s="12">
        <f t="shared" si="1098"/>
        <v>9.4</v>
      </c>
      <c r="U119" s="22">
        <f t="shared" ref="U119:U121" si="1364">U118+"00:15"</f>
        <v>0.88541666666666563</v>
      </c>
      <c r="V119" s="42">
        <v>9</v>
      </c>
      <c r="W119" s="42">
        <v>0</v>
      </c>
      <c r="X119" s="42">
        <v>0</v>
      </c>
      <c r="Y119" s="42">
        <v>0</v>
      </c>
      <c r="Z119" s="42">
        <v>0</v>
      </c>
      <c r="AA119" s="42">
        <v>1</v>
      </c>
      <c r="AB119" s="42">
        <v>0</v>
      </c>
      <c r="AC119" s="12">
        <f>SUM(V119:AB119)</f>
        <v>10</v>
      </c>
      <c r="AD119" s="12">
        <f t="shared" si="1100"/>
        <v>9.4</v>
      </c>
      <c r="AE119" s="22">
        <f t="shared" ref="AE119:AE121" si="1365">AE118+"00:15"</f>
        <v>0.88541666666666563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12">
        <f>SUM(AF119:AL119)</f>
        <v>0</v>
      </c>
      <c r="AN119" s="12">
        <f t="shared" si="1102"/>
        <v>0</v>
      </c>
      <c r="AO119" s="22">
        <f t="shared" ref="AO119:AO121" si="1366">AO118+"00:15"</f>
        <v>0.88541666666666563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12">
        <f>SUM(AP119:AV119)</f>
        <v>0</v>
      </c>
      <c r="AX119" s="12">
        <f t="shared" si="1104"/>
        <v>0</v>
      </c>
      <c r="AY119" s="22">
        <f t="shared" ref="AY119:AY121" si="1367">AY118+"00:15"</f>
        <v>0.88541666666666563</v>
      </c>
      <c r="AZ119" s="42">
        <v>101</v>
      </c>
      <c r="BA119" s="42">
        <v>6</v>
      </c>
      <c r="BB119" s="42">
        <v>1</v>
      </c>
      <c r="BC119" s="42">
        <v>1</v>
      </c>
      <c r="BD119" s="42">
        <v>8</v>
      </c>
      <c r="BE119" s="42">
        <v>13</v>
      </c>
      <c r="BF119" s="42">
        <v>2</v>
      </c>
      <c r="BG119" s="12">
        <f>SUM(AZ119:BF119)</f>
        <v>132</v>
      </c>
      <c r="BH119" s="12">
        <f t="shared" si="1106"/>
        <v>132.4</v>
      </c>
      <c r="BI119" s="22">
        <f t="shared" ref="BI119:BI121" si="1368">BI118+"00:15"</f>
        <v>0.88541666666666563</v>
      </c>
      <c r="BJ119" s="42">
        <v>3</v>
      </c>
      <c r="BK119" s="42">
        <v>0</v>
      </c>
      <c r="BL119" s="42">
        <v>1</v>
      </c>
      <c r="BM119" s="42">
        <v>0</v>
      </c>
      <c r="BN119" s="42">
        <v>0</v>
      </c>
      <c r="BO119" s="42">
        <v>2</v>
      </c>
      <c r="BP119" s="42">
        <v>1</v>
      </c>
      <c r="BQ119" s="12">
        <f>SUM(BJ119:BP119)</f>
        <v>7</v>
      </c>
      <c r="BR119" s="12">
        <f t="shared" si="1108"/>
        <v>5.5</v>
      </c>
      <c r="BS119" s="22">
        <f t="shared" ref="BS119:BS121" si="1369">BS118+"00:15"</f>
        <v>0.88541666666666563</v>
      </c>
      <c r="BT119" s="42">
        <v>0</v>
      </c>
      <c r="BU119" s="42">
        <v>0</v>
      </c>
      <c r="BV119" s="42">
        <v>0</v>
      </c>
      <c r="BW119" s="42">
        <v>0</v>
      </c>
      <c r="BX119" s="42">
        <v>0</v>
      </c>
      <c r="BY119" s="42">
        <v>0</v>
      </c>
      <c r="BZ119" s="42">
        <v>0</v>
      </c>
      <c r="CA119" s="12">
        <f>SUM(BT119:BZ119)</f>
        <v>0</v>
      </c>
      <c r="CB119" s="12">
        <f t="shared" si="1110"/>
        <v>0</v>
      </c>
      <c r="CC119" s="22">
        <f t="shared" ref="CC119:CC121" si="1370">CC118+"00:15"</f>
        <v>0.88541666666666563</v>
      </c>
      <c r="CD119" s="42">
        <v>1</v>
      </c>
      <c r="CE119" s="42">
        <v>0</v>
      </c>
      <c r="CF119" s="42">
        <v>0</v>
      </c>
      <c r="CG119" s="42">
        <v>0</v>
      </c>
      <c r="CH119" s="42">
        <v>0</v>
      </c>
      <c r="CI119" s="42">
        <v>2</v>
      </c>
      <c r="CJ119" s="42">
        <v>0</v>
      </c>
      <c r="CK119" s="12">
        <f>SUM(CD119:CJ119)</f>
        <v>3</v>
      </c>
      <c r="CL119" s="12">
        <f t="shared" si="1112"/>
        <v>1.8</v>
      </c>
      <c r="CM119" s="22">
        <f t="shared" ref="CM119:CM121" si="1371">CM118+"00:15"</f>
        <v>0.88541666666666563</v>
      </c>
      <c r="CN119" s="42">
        <v>0</v>
      </c>
      <c r="CO119" s="42">
        <v>0</v>
      </c>
      <c r="CP119" s="42">
        <v>0</v>
      </c>
      <c r="CQ119" s="42">
        <v>0</v>
      </c>
      <c r="CR119" s="42">
        <v>0</v>
      </c>
      <c r="CS119" s="42">
        <v>0</v>
      </c>
      <c r="CT119" s="42">
        <v>2</v>
      </c>
      <c r="CU119" s="12">
        <f>SUM(CN119:CT119)</f>
        <v>2</v>
      </c>
      <c r="CV119" s="12">
        <f t="shared" si="1114"/>
        <v>0.4</v>
      </c>
      <c r="CW119" s="22">
        <f t="shared" ref="CW119:CW121" si="1372">CW118+"00:15"</f>
        <v>0.88541666666666563</v>
      </c>
      <c r="CX119" s="42">
        <v>2</v>
      </c>
      <c r="CY119" s="42">
        <v>1</v>
      </c>
      <c r="CZ119" s="42">
        <v>0</v>
      </c>
      <c r="DA119" s="42">
        <v>0</v>
      </c>
      <c r="DB119" s="42">
        <v>0</v>
      </c>
      <c r="DC119" s="42">
        <v>1</v>
      </c>
      <c r="DD119" s="42">
        <v>0</v>
      </c>
      <c r="DE119" s="12">
        <f>SUM(CX119:DD119)</f>
        <v>4</v>
      </c>
      <c r="DF119" s="12">
        <f t="shared" si="1116"/>
        <v>3.4</v>
      </c>
      <c r="DG119" s="22">
        <f t="shared" ref="DG119:DG121" si="1373">DG118+"00:15"</f>
        <v>0.88541666666666563</v>
      </c>
      <c r="DH119" s="42">
        <v>0</v>
      </c>
      <c r="DI119" s="42">
        <v>0</v>
      </c>
      <c r="DJ119" s="42">
        <v>0</v>
      </c>
      <c r="DK119" s="42">
        <v>0</v>
      </c>
      <c r="DL119" s="42">
        <v>0</v>
      </c>
      <c r="DM119" s="42">
        <v>0</v>
      </c>
      <c r="DN119" s="42">
        <v>0</v>
      </c>
      <c r="DO119" s="12">
        <f>SUM(DH119:DN119)</f>
        <v>0</v>
      </c>
      <c r="DP119" s="12">
        <f t="shared" si="1118"/>
        <v>0</v>
      </c>
      <c r="DQ119" s="22">
        <f t="shared" ref="DQ119:DQ121" si="1374">DQ118+"00:15"</f>
        <v>0.88541666666666563</v>
      </c>
      <c r="DR119" s="42">
        <v>5</v>
      </c>
      <c r="DS119" s="42">
        <v>0</v>
      </c>
      <c r="DT119" s="42">
        <v>0</v>
      </c>
      <c r="DU119" s="42">
        <v>0</v>
      </c>
      <c r="DV119" s="42">
        <v>0</v>
      </c>
      <c r="DW119" s="42">
        <v>1</v>
      </c>
      <c r="DX119" s="42">
        <v>0</v>
      </c>
      <c r="DY119" s="12">
        <f>SUM(DR119:DX119)</f>
        <v>6</v>
      </c>
      <c r="DZ119" s="12">
        <f t="shared" si="1120"/>
        <v>5.4</v>
      </c>
      <c r="EA119" s="22">
        <f t="shared" ref="EA119:EA121" si="1375">EA118+"00:15"</f>
        <v>0.88541666666666563</v>
      </c>
      <c r="EB119" s="42">
        <v>55</v>
      </c>
      <c r="EC119" s="42">
        <v>4</v>
      </c>
      <c r="ED119" s="42">
        <v>3</v>
      </c>
      <c r="EE119" s="42">
        <v>1</v>
      </c>
      <c r="EF119" s="42">
        <v>5</v>
      </c>
      <c r="EG119" s="42">
        <v>10</v>
      </c>
      <c r="EH119" s="42">
        <v>1</v>
      </c>
      <c r="EI119" s="12">
        <f>SUM(EB119:EH119)</f>
        <v>79</v>
      </c>
      <c r="EJ119" s="12">
        <f t="shared" si="1122"/>
        <v>80</v>
      </c>
      <c r="EK119" s="22">
        <f t="shared" ref="EK119:EK121" si="1376">EK118+"00:15"</f>
        <v>0.88541666666666563</v>
      </c>
      <c r="EL119" s="42">
        <v>0</v>
      </c>
      <c r="EM119" s="42">
        <v>0</v>
      </c>
      <c r="EN119" s="42">
        <v>0</v>
      </c>
      <c r="EO119" s="42">
        <v>0</v>
      </c>
      <c r="EP119" s="42">
        <v>0</v>
      </c>
      <c r="EQ119" s="42">
        <v>0</v>
      </c>
      <c r="ER119" s="42">
        <v>0</v>
      </c>
      <c r="ES119" s="12">
        <f>SUM(EL119:ER119)</f>
        <v>0</v>
      </c>
      <c r="ET119" s="12">
        <f t="shared" si="1124"/>
        <v>0</v>
      </c>
      <c r="EU119" s="22">
        <f t="shared" ref="EU119:EU121" si="1377">EU118+"00:15"</f>
        <v>0.88541666666666563</v>
      </c>
      <c r="EV119" s="42">
        <v>2</v>
      </c>
      <c r="EW119" s="42">
        <v>1</v>
      </c>
      <c r="EX119" s="42">
        <v>0</v>
      </c>
      <c r="EY119" s="42">
        <v>0</v>
      </c>
      <c r="EZ119" s="42">
        <v>0</v>
      </c>
      <c r="FA119" s="42">
        <v>1</v>
      </c>
      <c r="FB119" s="42">
        <v>0</v>
      </c>
      <c r="FC119" s="12">
        <f>SUM(EV119:FB119)</f>
        <v>4</v>
      </c>
      <c r="FD119" s="12">
        <f t="shared" si="1126"/>
        <v>3.4</v>
      </c>
      <c r="FE119" s="22">
        <f t="shared" ref="FE119:FE121" si="1378">FE118+"00:15"</f>
        <v>0.88541666666666563</v>
      </c>
      <c r="FF119" s="48">
        <f t="shared" si="1354"/>
        <v>0</v>
      </c>
      <c r="FG119" s="48">
        <f t="shared" si="1354"/>
        <v>0</v>
      </c>
      <c r="FH119" s="48">
        <f t="shared" si="1354"/>
        <v>0</v>
      </c>
      <c r="FI119" s="48">
        <f t="shared" si="1354"/>
        <v>0</v>
      </c>
      <c r="FJ119" s="48">
        <f t="shared" si="1354"/>
        <v>0</v>
      </c>
      <c r="FK119" s="48">
        <f t="shared" si="1354"/>
        <v>0</v>
      </c>
      <c r="FL119" s="48">
        <f t="shared" si="1354"/>
        <v>2</v>
      </c>
      <c r="FM119" s="12">
        <f>SUM(FF119:FL119)</f>
        <v>2</v>
      </c>
      <c r="FN119" s="12">
        <f t="shared" si="1128"/>
        <v>0.4</v>
      </c>
      <c r="FO119" s="22">
        <f t="shared" ref="FO119:FO121" si="1379">FO118+"00:15"</f>
        <v>0.88541666666666563</v>
      </c>
      <c r="FP119" s="48">
        <f t="shared" si="1355"/>
        <v>23</v>
      </c>
      <c r="FQ119" s="48">
        <f t="shared" si="1355"/>
        <v>0</v>
      </c>
      <c r="FR119" s="48">
        <f t="shared" si="1355"/>
        <v>0</v>
      </c>
      <c r="FS119" s="48">
        <f t="shared" si="1355"/>
        <v>0</v>
      </c>
      <c r="FT119" s="48">
        <f t="shared" si="1355"/>
        <v>0</v>
      </c>
      <c r="FU119" s="48">
        <f t="shared" si="1355"/>
        <v>2</v>
      </c>
      <c r="FV119" s="48">
        <f t="shared" si="1355"/>
        <v>3</v>
      </c>
      <c r="FW119" s="12">
        <f>SUM(FP119:FV119)</f>
        <v>28</v>
      </c>
      <c r="FX119" s="12">
        <f t="shared" si="1130"/>
        <v>24.400000000000002</v>
      </c>
      <c r="FY119" s="22">
        <f t="shared" ref="FY119:FY121" si="1380">FY118+"00:15"</f>
        <v>0.88541666666666563</v>
      </c>
      <c r="FZ119" s="48">
        <f t="shared" si="1356"/>
        <v>65</v>
      </c>
      <c r="GA119" s="48">
        <f t="shared" si="1356"/>
        <v>4</v>
      </c>
      <c r="GB119" s="48">
        <f t="shared" si="1356"/>
        <v>3</v>
      </c>
      <c r="GC119" s="48">
        <f t="shared" si="1356"/>
        <v>1</v>
      </c>
      <c r="GD119" s="48">
        <f t="shared" si="1356"/>
        <v>5</v>
      </c>
      <c r="GE119" s="48">
        <f t="shared" si="1356"/>
        <v>13</v>
      </c>
      <c r="GF119" s="48">
        <f t="shared" si="1356"/>
        <v>1</v>
      </c>
      <c r="GG119" s="12">
        <f>SUM(FZ119:GF119)</f>
        <v>92</v>
      </c>
      <c r="GH119" s="12">
        <f t="shared" si="1132"/>
        <v>91.2</v>
      </c>
      <c r="GI119" s="22">
        <f t="shared" ref="GI119:GI121" si="1381">GI118+"00:15"</f>
        <v>0.88541666666666563</v>
      </c>
      <c r="GJ119" s="48">
        <f t="shared" si="1357"/>
        <v>104</v>
      </c>
      <c r="GK119" s="48">
        <f t="shared" si="1357"/>
        <v>6</v>
      </c>
      <c r="GL119" s="48">
        <f t="shared" si="1357"/>
        <v>2</v>
      </c>
      <c r="GM119" s="48">
        <f t="shared" si="1357"/>
        <v>1</v>
      </c>
      <c r="GN119" s="48">
        <f t="shared" si="1357"/>
        <v>8</v>
      </c>
      <c r="GO119" s="48">
        <f t="shared" si="1357"/>
        <v>15</v>
      </c>
      <c r="GP119" s="48">
        <f t="shared" si="1357"/>
        <v>3</v>
      </c>
      <c r="GQ119" s="12">
        <f>SUM(GJ119:GP119)</f>
        <v>139</v>
      </c>
      <c r="GR119" s="12">
        <f t="shared" si="1134"/>
        <v>137.9</v>
      </c>
      <c r="GS119" s="22">
        <f t="shared" ref="GS119:GS121" si="1382">GS118+"00:15"</f>
        <v>0.88541666666666563</v>
      </c>
      <c r="GT119" s="48">
        <f t="shared" si="1358"/>
        <v>17</v>
      </c>
      <c r="GU119" s="48">
        <f t="shared" si="1358"/>
        <v>0</v>
      </c>
      <c r="GV119" s="48">
        <f t="shared" si="1358"/>
        <v>1</v>
      </c>
      <c r="GW119" s="48">
        <f t="shared" si="1358"/>
        <v>0</v>
      </c>
      <c r="GX119" s="48">
        <f t="shared" si="1358"/>
        <v>0</v>
      </c>
      <c r="GY119" s="48">
        <f t="shared" si="1358"/>
        <v>3</v>
      </c>
      <c r="GZ119" s="48">
        <f t="shared" si="1358"/>
        <v>3</v>
      </c>
      <c r="HA119" s="12">
        <f>SUM(GT119:GZ119)</f>
        <v>24</v>
      </c>
      <c r="HB119" s="12">
        <f t="shared" si="1136"/>
        <v>20.3</v>
      </c>
      <c r="HC119" s="22">
        <f t="shared" ref="HC119:HC121" si="1383">HC118+"00:15"</f>
        <v>0.88541666666666563</v>
      </c>
      <c r="HD119" s="48">
        <f t="shared" si="1359"/>
        <v>3</v>
      </c>
      <c r="HE119" s="48">
        <f t="shared" si="1359"/>
        <v>1</v>
      </c>
      <c r="HF119" s="48">
        <f t="shared" si="1359"/>
        <v>0</v>
      </c>
      <c r="HG119" s="48">
        <f t="shared" si="1359"/>
        <v>0</v>
      </c>
      <c r="HH119" s="48">
        <f t="shared" si="1359"/>
        <v>0</v>
      </c>
      <c r="HI119" s="48">
        <f t="shared" si="1359"/>
        <v>3</v>
      </c>
      <c r="HJ119" s="48">
        <f t="shared" si="1359"/>
        <v>2</v>
      </c>
      <c r="HK119" s="12">
        <f>SUM(HD119:HJ119)</f>
        <v>9</v>
      </c>
      <c r="HL119" s="12">
        <f t="shared" si="1138"/>
        <v>5.6000000000000005</v>
      </c>
      <c r="HM119" s="22">
        <f t="shared" ref="HM119:HM121" si="1384">HM118+"00:15"</f>
        <v>0.88541666666666563</v>
      </c>
      <c r="HN119" s="48">
        <f t="shared" si="1360"/>
        <v>110</v>
      </c>
      <c r="HO119" s="48">
        <f t="shared" si="1360"/>
        <v>8</v>
      </c>
      <c r="HP119" s="48">
        <f t="shared" si="1360"/>
        <v>1</v>
      </c>
      <c r="HQ119" s="48">
        <f t="shared" si="1360"/>
        <v>1</v>
      </c>
      <c r="HR119" s="48">
        <f t="shared" si="1360"/>
        <v>8</v>
      </c>
      <c r="HS119" s="48">
        <f t="shared" si="1360"/>
        <v>16</v>
      </c>
      <c r="HT119" s="48">
        <f t="shared" si="1360"/>
        <v>3</v>
      </c>
      <c r="HU119" s="12">
        <f>SUM(HN119:HT119)</f>
        <v>147</v>
      </c>
      <c r="HV119" s="12">
        <f t="shared" si="1140"/>
        <v>144.80000000000001</v>
      </c>
      <c r="HW119" s="22">
        <f t="shared" ref="HW119:HW121" si="1385">HW118+"00:15"</f>
        <v>0.88541666666666563</v>
      </c>
      <c r="HX119" s="48">
        <f t="shared" si="1361"/>
        <v>62</v>
      </c>
      <c r="HY119" s="48">
        <f t="shared" si="1361"/>
        <v>5</v>
      </c>
      <c r="HZ119" s="48">
        <f t="shared" si="1361"/>
        <v>3</v>
      </c>
      <c r="IA119" s="48">
        <f t="shared" si="1361"/>
        <v>1</v>
      </c>
      <c r="IB119" s="48">
        <f t="shared" si="1361"/>
        <v>5</v>
      </c>
      <c r="IC119" s="48">
        <f t="shared" si="1361"/>
        <v>12</v>
      </c>
      <c r="ID119" s="48">
        <f t="shared" si="1361"/>
        <v>1</v>
      </c>
      <c r="IE119" s="12">
        <f t="shared" si="809"/>
        <v>89</v>
      </c>
      <c r="IF119" s="12">
        <f t="shared" si="1142"/>
        <v>88.8</v>
      </c>
    </row>
    <row r="120" spans="1:240" ht="13" customHeight="1" x14ac:dyDescent="0.25">
      <c r="A120" s="22">
        <f t="shared" si="1362"/>
        <v>0.89583333333333226</v>
      </c>
      <c r="B120" s="42">
        <v>3</v>
      </c>
      <c r="C120" s="42">
        <v>0</v>
      </c>
      <c r="D120" s="42">
        <v>0</v>
      </c>
      <c r="E120" s="42">
        <v>0</v>
      </c>
      <c r="F120" s="42">
        <v>0</v>
      </c>
      <c r="G120" s="42">
        <v>3</v>
      </c>
      <c r="H120" s="42">
        <v>0</v>
      </c>
      <c r="I120" s="12">
        <f>SUM(B120:H120)</f>
        <v>6</v>
      </c>
      <c r="J120" s="12">
        <f t="shared" si="1096"/>
        <v>4.2</v>
      </c>
      <c r="K120" s="22">
        <f t="shared" si="1363"/>
        <v>0.89583333333333226</v>
      </c>
      <c r="L120" s="42">
        <v>4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12">
        <f>SUM(L120:R120)</f>
        <v>4</v>
      </c>
      <c r="T120" s="12">
        <f t="shared" si="1098"/>
        <v>4</v>
      </c>
      <c r="U120" s="22">
        <f t="shared" si="1364"/>
        <v>0.89583333333333226</v>
      </c>
      <c r="V120" s="42">
        <v>13</v>
      </c>
      <c r="W120" s="42">
        <v>0</v>
      </c>
      <c r="X120" s="42">
        <v>2</v>
      </c>
      <c r="Y120" s="42">
        <v>0</v>
      </c>
      <c r="Z120" s="42">
        <v>0</v>
      </c>
      <c r="AA120" s="42">
        <v>2</v>
      </c>
      <c r="AB120" s="42">
        <v>0</v>
      </c>
      <c r="AC120" s="12">
        <f>SUM(V120:AB120)</f>
        <v>17</v>
      </c>
      <c r="AD120" s="12">
        <f t="shared" si="1100"/>
        <v>16.8</v>
      </c>
      <c r="AE120" s="22">
        <f t="shared" si="1365"/>
        <v>0.89583333333333226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12">
        <f>SUM(AF120:AL120)</f>
        <v>0</v>
      </c>
      <c r="AN120" s="12">
        <f t="shared" si="1102"/>
        <v>0</v>
      </c>
      <c r="AO120" s="22">
        <f t="shared" si="1366"/>
        <v>0.89583333333333226</v>
      </c>
      <c r="AP120" s="42">
        <v>1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12">
        <f>SUM(AP120:AV120)</f>
        <v>1</v>
      </c>
      <c r="AX120" s="12">
        <f t="shared" si="1104"/>
        <v>1</v>
      </c>
      <c r="AY120" s="22">
        <f t="shared" si="1367"/>
        <v>0.89583333333333226</v>
      </c>
      <c r="AZ120" s="42">
        <v>123</v>
      </c>
      <c r="BA120" s="42">
        <v>5</v>
      </c>
      <c r="BB120" s="42">
        <v>4</v>
      </c>
      <c r="BC120" s="42">
        <v>0</v>
      </c>
      <c r="BD120" s="42">
        <v>6</v>
      </c>
      <c r="BE120" s="42">
        <v>14</v>
      </c>
      <c r="BF120" s="42">
        <v>4</v>
      </c>
      <c r="BG120" s="12">
        <f>SUM(AZ120:BF120)</f>
        <v>156</v>
      </c>
      <c r="BH120" s="12">
        <f t="shared" si="1106"/>
        <v>152.4</v>
      </c>
      <c r="BI120" s="22">
        <f t="shared" si="1368"/>
        <v>0.89583333333333226</v>
      </c>
      <c r="BJ120" s="42">
        <v>3</v>
      </c>
      <c r="BK120" s="42">
        <v>0</v>
      </c>
      <c r="BL120" s="42">
        <v>0</v>
      </c>
      <c r="BM120" s="42">
        <v>0</v>
      </c>
      <c r="BN120" s="42">
        <v>0</v>
      </c>
      <c r="BO120" s="42">
        <v>1</v>
      </c>
      <c r="BP120" s="42">
        <v>0</v>
      </c>
      <c r="BQ120" s="12">
        <f>SUM(BJ120:BP120)</f>
        <v>4</v>
      </c>
      <c r="BR120" s="12">
        <f t="shared" si="1108"/>
        <v>3.4</v>
      </c>
      <c r="BS120" s="22">
        <f t="shared" si="1369"/>
        <v>0.89583333333333226</v>
      </c>
      <c r="BT120" s="42">
        <v>0</v>
      </c>
      <c r="BU120" s="42">
        <v>0</v>
      </c>
      <c r="BV120" s="42">
        <v>0</v>
      </c>
      <c r="BW120" s="42">
        <v>0</v>
      </c>
      <c r="BX120" s="42">
        <v>0</v>
      </c>
      <c r="BY120" s="42">
        <v>0</v>
      </c>
      <c r="BZ120" s="42">
        <v>0</v>
      </c>
      <c r="CA120" s="12">
        <f>SUM(BT120:BZ120)</f>
        <v>0</v>
      </c>
      <c r="CB120" s="12">
        <f t="shared" si="1110"/>
        <v>0</v>
      </c>
      <c r="CC120" s="22">
        <f t="shared" si="1370"/>
        <v>0.89583333333333226</v>
      </c>
      <c r="CD120" s="42">
        <v>2</v>
      </c>
      <c r="CE120" s="42">
        <v>0</v>
      </c>
      <c r="CF120" s="42">
        <v>0</v>
      </c>
      <c r="CG120" s="42">
        <v>0</v>
      </c>
      <c r="CH120" s="42">
        <v>0</v>
      </c>
      <c r="CI120" s="42">
        <v>1</v>
      </c>
      <c r="CJ120" s="42">
        <v>0</v>
      </c>
      <c r="CK120" s="12">
        <f>SUM(CD120:CJ120)</f>
        <v>3</v>
      </c>
      <c r="CL120" s="12">
        <f t="shared" si="1112"/>
        <v>2.4</v>
      </c>
      <c r="CM120" s="22">
        <f t="shared" si="1371"/>
        <v>0.89583333333333226</v>
      </c>
      <c r="CN120" s="42">
        <v>0</v>
      </c>
      <c r="CO120" s="42">
        <v>0</v>
      </c>
      <c r="CP120" s="42">
        <v>0</v>
      </c>
      <c r="CQ120" s="42">
        <v>0</v>
      </c>
      <c r="CR120" s="42">
        <v>0</v>
      </c>
      <c r="CS120" s="42">
        <v>0</v>
      </c>
      <c r="CT120" s="42">
        <v>1</v>
      </c>
      <c r="CU120" s="12">
        <f>SUM(CN120:CT120)</f>
        <v>1</v>
      </c>
      <c r="CV120" s="12">
        <f t="shared" si="1114"/>
        <v>0.2</v>
      </c>
      <c r="CW120" s="22">
        <f t="shared" si="1372"/>
        <v>0.89583333333333226</v>
      </c>
      <c r="CX120" s="42">
        <v>3</v>
      </c>
      <c r="CY120" s="42">
        <v>0</v>
      </c>
      <c r="CZ120" s="42">
        <v>0</v>
      </c>
      <c r="DA120" s="42">
        <v>0</v>
      </c>
      <c r="DB120" s="42">
        <v>0</v>
      </c>
      <c r="DC120" s="42">
        <v>0</v>
      </c>
      <c r="DD120" s="42">
        <v>0</v>
      </c>
      <c r="DE120" s="12">
        <f>SUM(CX120:DD120)</f>
        <v>3</v>
      </c>
      <c r="DF120" s="12">
        <f t="shared" si="1116"/>
        <v>3</v>
      </c>
      <c r="DG120" s="22">
        <f t="shared" si="1373"/>
        <v>0.89583333333333226</v>
      </c>
      <c r="DH120" s="42">
        <v>0</v>
      </c>
      <c r="DI120" s="42">
        <v>0</v>
      </c>
      <c r="DJ120" s="42">
        <v>0</v>
      </c>
      <c r="DK120" s="42">
        <v>0</v>
      </c>
      <c r="DL120" s="42">
        <v>0</v>
      </c>
      <c r="DM120" s="42">
        <v>0</v>
      </c>
      <c r="DN120" s="42">
        <v>0</v>
      </c>
      <c r="DO120" s="12">
        <f>SUM(DH120:DN120)</f>
        <v>0</v>
      </c>
      <c r="DP120" s="12">
        <f t="shared" si="1118"/>
        <v>0</v>
      </c>
      <c r="DQ120" s="22">
        <f t="shared" si="1374"/>
        <v>0.89583333333333226</v>
      </c>
      <c r="DR120" s="42">
        <v>6</v>
      </c>
      <c r="DS120" s="42">
        <v>3</v>
      </c>
      <c r="DT120" s="42">
        <v>0</v>
      </c>
      <c r="DU120" s="42">
        <v>0</v>
      </c>
      <c r="DV120" s="42">
        <v>0</v>
      </c>
      <c r="DW120" s="42">
        <v>0</v>
      </c>
      <c r="DX120" s="42">
        <v>0</v>
      </c>
      <c r="DY120" s="12">
        <f>SUM(DR120:DX120)</f>
        <v>9</v>
      </c>
      <c r="DZ120" s="12">
        <f t="shared" si="1120"/>
        <v>9</v>
      </c>
      <c r="EA120" s="22">
        <f t="shared" si="1375"/>
        <v>0.89583333333333226</v>
      </c>
      <c r="EB120" s="42">
        <v>56</v>
      </c>
      <c r="EC120" s="42">
        <v>6</v>
      </c>
      <c r="ED120" s="42">
        <v>1</v>
      </c>
      <c r="EE120" s="42">
        <v>0</v>
      </c>
      <c r="EF120" s="42">
        <v>7</v>
      </c>
      <c r="EG120" s="42">
        <v>8</v>
      </c>
      <c r="EH120" s="42">
        <v>4</v>
      </c>
      <c r="EI120" s="12">
        <f>SUM(EB120:EH120)</f>
        <v>82</v>
      </c>
      <c r="EJ120" s="12">
        <f t="shared" si="1122"/>
        <v>81.5</v>
      </c>
      <c r="EK120" s="22">
        <f t="shared" si="1376"/>
        <v>0.89583333333333226</v>
      </c>
      <c r="EL120" s="42">
        <v>1</v>
      </c>
      <c r="EM120" s="42">
        <v>0</v>
      </c>
      <c r="EN120" s="42">
        <v>0</v>
      </c>
      <c r="EO120" s="42">
        <v>0</v>
      </c>
      <c r="EP120" s="42">
        <v>0</v>
      </c>
      <c r="EQ120" s="42">
        <v>0</v>
      </c>
      <c r="ER120" s="42">
        <v>0</v>
      </c>
      <c r="ES120" s="12">
        <f>SUM(EL120:ER120)</f>
        <v>1</v>
      </c>
      <c r="ET120" s="12">
        <f t="shared" si="1124"/>
        <v>1</v>
      </c>
      <c r="EU120" s="22">
        <f t="shared" si="1377"/>
        <v>0.89583333333333226</v>
      </c>
      <c r="EV120" s="42">
        <v>2</v>
      </c>
      <c r="EW120" s="42">
        <v>0</v>
      </c>
      <c r="EX120" s="42">
        <v>0</v>
      </c>
      <c r="EY120" s="42">
        <v>0</v>
      </c>
      <c r="EZ120" s="42">
        <v>0</v>
      </c>
      <c r="FA120" s="42">
        <v>1</v>
      </c>
      <c r="FB120" s="42">
        <v>0</v>
      </c>
      <c r="FC120" s="12">
        <f>SUM(EV120:FB120)</f>
        <v>3</v>
      </c>
      <c r="FD120" s="12">
        <f t="shared" si="1126"/>
        <v>2.4</v>
      </c>
      <c r="FE120" s="22">
        <f t="shared" si="1378"/>
        <v>0.89583333333333226</v>
      </c>
      <c r="FF120" s="48">
        <f t="shared" si="1354"/>
        <v>2</v>
      </c>
      <c r="FG120" s="48">
        <f t="shared" si="1354"/>
        <v>0</v>
      </c>
      <c r="FH120" s="48">
        <f t="shared" si="1354"/>
        <v>0</v>
      </c>
      <c r="FI120" s="48">
        <f t="shared" si="1354"/>
        <v>0</v>
      </c>
      <c r="FJ120" s="48">
        <f t="shared" si="1354"/>
        <v>0</v>
      </c>
      <c r="FK120" s="48">
        <f t="shared" si="1354"/>
        <v>0</v>
      </c>
      <c r="FL120" s="48">
        <f t="shared" si="1354"/>
        <v>1</v>
      </c>
      <c r="FM120" s="12">
        <f>SUM(FF120:FL120)</f>
        <v>3</v>
      </c>
      <c r="FN120" s="12">
        <f t="shared" si="1128"/>
        <v>2.2000000000000002</v>
      </c>
      <c r="FO120" s="22">
        <f t="shared" si="1379"/>
        <v>0.89583333333333226</v>
      </c>
      <c r="FP120" s="48">
        <f t="shared" si="1355"/>
        <v>20</v>
      </c>
      <c r="FQ120" s="48">
        <f t="shared" si="1355"/>
        <v>0</v>
      </c>
      <c r="FR120" s="48">
        <f t="shared" si="1355"/>
        <v>2</v>
      </c>
      <c r="FS120" s="48">
        <f t="shared" si="1355"/>
        <v>0</v>
      </c>
      <c r="FT120" s="48">
        <f t="shared" si="1355"/>
        <v>0</v>
      </c>
      <c r="FU120" s="48">
        <f t="shared" si="1355"/>
        <v>5</v>
      </c>
      <c r="FV120" s="48">
        <f t="shared" si="1355"/>
        <v>0</v>
      </c>
      <c r="FW120" s="12">
        <f>SUM(FP120:FV120)</f>
        <v>27</v>
      </c>
      <c r="FX120" s="12">
        <f t="shared" si="1130"/>
        <v>25</v>
      </c>
      <c r="FY120" s="22">
        <f t="shared" si="1380"/>
        <v>0.89583333333333226</v>
      </c>
      <c r="FZ120" s="48">
        <f t="shared" si="1356"/>
        <v>71</v>
      </c>
      <c r="GA120" s="48">
        <f t="shared" si="1356"/>
        <v>6</v>
      </c>
      <c r="GB120" s="48">
        <f t="shared" si="1356"/>
        <v>3</v>
      </c>
      <c r="GC120" s="48">
        <f t="shared" si="1356"/>
        <v>0</v>
      </c>
      <c r="GD120" s="48">
        <f t="shared" si="1356"/>
        <v>7</v>
      </c>
      <c r="GE120" s="48">
        <f t="shared" si="1356"/>
        <v>11</v>
      </c>
      <c r="GF120" s="48">
        <f t="shared" si="1356"/>
        <v>4</v>
      </c>
      <c r="GG120" s="12">
        <f>SUM(FZ120:GF120)</f>
        <v>102</v>
      </c>
      <c r="GH120" s="12">
        <f t="shared" si="1132"/>
        <v>100.7</v>
      </c>
      <c r="GI120" s="22">
        <f t="shared" si="1381"/>
        <v>0.89583333333333226</v>
      </c>
      <c r="GJ120" s="48">
        <f t="shared" si="1357"/>
        <v>127</v>
      </c>
      <c r="GK120" s="48">
        <f t="shared" si="1357"/>
        <v>5</v>
      </c>
      <c r="GL120" s="48">
        <f t="shared" si="1357"/>
        <v>4</v>
      </c>
      <c r="GM120" s="48">
        <f t="shared" si="1357"/>
        <v>0</v>
      </c>
      <c r="GN120" s="48">
        <f t="shared" si="1357"/>
        <v>6</v>
      </c>
      <c r="GO120" s="48">
        <f t="shared" si="1357"/>
        <v>15</v>
      </c>
      <c r="GP120" s="48">
        <f t="shared" si="1357"/>
        <v>4</v>
      </c>
      <c r="GQ120" s="12">
        <f>SUM(GJ120:GP120)</f>
        <v>161</v>
      </c>
      <c r="GR120" s="12">
        <f t="shared" si="1134"/>
        <v>156.80000000000001</v>
      </c>
      <c r="GS120" s="22">
        <f t="shared" si="1382"/>
        <v>0.89583333333333226</v>
      </c>
      <c r="GT120" s="48">
        <f t="shared" si="1358"/>
        <v>13</v>
      </c>
      <c r="GU120" s="48">
        <f t="shared" si="1358"/>
        <v>3</v>
      </c>
      <c r="GV120" s="48">
        <f t="shared" si="1358"/>
        <v>0</v>
      </c>
      <c r="GW120" s="48">
        <f t="shared" si="1358"/>
        <v>0</v>
      </c>
      <c r="GX120" s="48">
        <f t="shared" si="1358"/>
        <v>0</v>
      </c>
      <c r="GY120" s="48">
        <f t="shared" si="1358"/>
        <v>1</v>
      </c>
      <c r="GZ120" s="48">
        <f t="shared" si="1358"/>
        <v>0</v>
      </c>
      <c r="HA120" s="12">
        <f>SUM(GT120:GZ120)</f>
        <v>17</v>
      </c>
      <c r="HB120" s="12">
        <f t="shared" si="1136"/>
        <v>16.399999999999999</v>
      </c>
      <c r="HC120" s="22">
        <f t="shared" si="1383"/>
        <v>0.89583333333333226</v>
      </c>
      <c r="HD120" s="48">
        <f t="shared" si="1359"/>
        <v>5</v>
      </c>
      <c r="HE120" s="48">
        <f t="shared" si="1359"/>
        <v>0</v>
      </c>
      <c r="HF120" s="48">
        <f t="shared" si="1359"/>
        <v>0</v>
      </c>
      <c r="HG120" s="48">
        <f t="shared" si="1359"/>
        <v>0</v>
      </c>
      <c r="HH120" s="48">
        <f t="shared" si="1359"/>
        <v>0</v>
      </c>
      <c r="HI120" s="48">
        <f t="shared" si="1359"/>
        <v>1</v>
      </c>
      <c r="HJ120" s="48">
        <f t="shared" si="1359"/>
        <v>1</v>
      </c>
      <c r="HK120" s="12">
        <f>SUM(HD120:HJ120)</f>
        <v>7</v>
      </c>
      <c r="HL120" s="12">
        <f t="shared" si="1138"/>
        <v>5.6000000000000005</v>
      </c>
      <c r="HM120" s="22">
        <f t="shared" si="1384"/>
        <v>0.89583333333333226</v>
      </c>
      <c r="HN120" s="48">
        <f t="shared" si="1360"/>
        <v>131</v>
      </c>
      <c r="HO120" s="48">
        <f t="shared" si="1360"/>
        <v>5</v>
      </c>
      <c r="HP120" s="48">
        <f t="shared" si="1360"/>
        <v>4</v>
      </c>
      <c r="HQ120" s="48">
        <f t="shared" si="1360"/>
        <v>0</v>
      </c>
      <c r="HR120" s="48">
        <f t="shared" si="1360"/>
        <v>6</v>
      </c>
      <c r="HS120" s="48">
        <f t="shared" si="1360"/>
        <v>18</v>
      </c>
      <c r="HT120" s="48">
        <f t="shared" si="1360"/>
        <v>4</v>
      </c>
      <c r="HU120" s="12">
        <f>SUM(HN120:HT120)</f>
        <v>168</v>
      </c>
      <c r="HV120" s="12">
        <f t="shared" si="1140"/>
        <v>162</v>
      </c>
      <c r="HW120" s="22">
        <f t="shared" si="1385"/>
        <v>0.89583333333333226</v>
      </c>
      <c r="HX120" s="48">
        <f t="shared" si="1361"/>
        <v>65</v>
      </c>
      <c r="HY120" s="48">
        <f t="shared" si="1361"/>
        <v>9</v>
      </c>
      <c r="HZ120" s="48">
        <f t="shared" si="1361"/>
        <v>1</v>
      </c>
      <c r="IA120" s="48">
        <f t="shared" si="1361"/>
        <v>0</v>
      </c>
      <c r="IB120" s="48">
        <f t="shared" si="1361"/>
        <v>7</v>
      </c>
      <c r="IC120" s="48">
        <f t="shared" si="1361"/>
        <v>9</v>
      </c>
      <c r="ID120" s="48">
        <f t="shared" si="1361"/>
        <v>4</v>
      </c>
      <c r="IE120" s="12">
        <f t="shared" si="809"/>
        <v>95</v>
      </c>
      <c r="IF120" s="12">
        <f t="shared" si="1142"/>
        <v>93.899999999999991</v>
      </c>
    </row>
    <row r="121" spans="1:240" ht="13" customHeight="1" thickBot="1" x14ac:dyDescent="0.3">
      <c r="A121" s="22">
        <f t="shared" si="1362"/>
        <v>0.90624999999999889</v>
      </c>
      <c r="B121" s="42">
        <v>3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12">
        <f>SUM(B121:H121)</f>
        <v>3</v>
      </c>
      <c r="J121" s="12">
        <f t="shared" si="1096"/>
        <v>3</v>
      </c>
      <c r="K121" s="22">
        <f t="shared" si="1363"/>
        <v>0.90624999999999889</v>
      </c>
      <c r="L121" s="42">
        <v>1</v>
      </c>
      <c r="M121" s="42">
        <v>2</v>
      </c>
      <c r="N121" s="42">
        <v>1</v>
      </c>
      <c r="O121" s="42">
        <v>0</v>
      </c>
      <c r="P121" s="42">
        <v>0</v>
      </c>
      <c r="Q121" s="42">
        <v>0</v>
      </c>
      <c r="R121" s="42">
        <v>2</v>
      </c>
      <c r="S121" s="12">
        <f>SUM(L121:R121)</f>
        <v>6</v>
      </c>
      <c r="T121" s="12">
        <f t="shared" si="1098"/>
        <v>4.9000000000000004</v>
      </c>
      <c r="U121" s="22">
        <f t="shared" si="1364"/>
        <v>0.90624999999999889</v>
      </c>
      <c r="V121" s="42">
        <v>12</v>
      </c>
      <c r="W121" s="42">
        <v>0</v>
      </c>
      <c r="X121" s="42">
        <v>0</v>
      </c>
      <c r="Y121" s="42">
        <v>0</v>
      </c>
      <c r="Z121" s="42">
        <v>0</v>
      </c>
      <c r="AA121" s="42">
        <v>5</v>
      </c>
      <c r="AB121" s="42">
        <v>0</v>
      </c>
      <c r="AC121" s="12">
        <f>SUM(V121:AB121)</f>
        <v>17</v>
      </c>
      <c r="AD121" s="12">
        <f t="shared" si="1100"/>
        <v>14</v>
      </c>
      <c r="AE121" s="22">
        <f t="shared" si="1365"/>
        <v>0.90624999999999889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12">
        <f>SUM(AF121:AL121)</f>
        <v>0</v>
      </c>
      <c r="AN121" s="12">
        <f t="shared" si="1102"/>
        <v>0</v>
      </c>
      <c r="AO121" s="22">
        <f t="shared" si="1366"/>
        <v>0.90624999999999889</v>
      </c>
      <c r="AP121" s="42">
        <v>1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1</v>
      </c>
      <c r="AW121" s="12">
        <f>SUM(AP121:AV121)</f>
        <v>2</v>
      </c>
      <c r="AX121" s="12">
        <f t="shared" si="1104"/>
        <v>1.2</v>
      </c>
      <c r="AY121" s="22">
        <f t="shared" si="1367"/>
        <v>0.90624999999999889</v>
      </c>
      <c r="AZ121" s="42">
        <v>100</v>
      </c>
      <c r="BA121" s="42">
        <v>4</v>
      </c>
      <c r="BB121" s="42">
        <v>1</v>
      </c>
      <c r="BC121" s="42">
        <v>1</v>
      </c>
      <c r="BD121" s="42">
        <v>4</v>
      </c>
      <c r="BE121" s="42">
        <v>10</v>
      </c>
      <c r="BF121" s="42">
        <v>2</v>
      </c>
      <c r="BG121" s="12">
        <f>SUM(AZ121:BF121)</f>
        <v>122</v>
      </c>
      <c r="BH121" s="12">
        <f t="shared" si="1106"/>
        <v>120.2</v>
      </c>
      <c r="BI121" s="22">
        <f t="shared" si="1368"/>
        <v>0.90624999999999889</v>
      </c>
      <c r="BJ121" s="42">
        <v>2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12">
        <f>SUM(BJ121:BP121)</f>
        <v>2</v>
      </c>
      <c r="BR121" s="12">
        <f t="shared" si="1108"/>
        <v>2</v>
      </c>
      <c r="BS121" s="22">
        <f t="shared" si="1369"/>
        <v>0.90624999999999889</v>
      </c>
      <c r="BT121" s="42">
        <v>0</v>
      </c>
      <c r="BU121" s="42">
        <v>0</v>
      </c>
      <c r="BV121" s="42">
        <v>0</v>
      </c>
      <c r="BW121" s="42">
        <v>0</v>
      </c>
      <c r="BX121" s="42">
        <v>0</v>
      </c>
      <c r="BY121" s="42">
        <v>0</v>
      </c>
      <c r="BZ121" s="42">
        <v>0</v>
      </c>
      <c r="CA121" s="12">
        <f>SUM(BT121:BZ121)</f>
        <v>0</v>
      </c>
      <c r="CB121" s="12">
        <f t="shared" si="1110"/>
        <v>0</v>
      </c>
      <c r="CC121" s="22">
        <f t="shared" si="1370"/>
        <v>0.90624999999999889</v>
      </c>
      <c r="CD121" s="42">
        <v>2</v>
      </c>
      <c r="CE121" s="42">
        <v>0</v>
      </c>
      <c r="CF121" s="42">
        <v>0</v>
      </c>
      <c r="CG121" s="42">
        <v>0</v>
      </c>
      <c r="CH121" s="42">
        <v>0</v>
      </c>
      <c r="CI121" s="42">
        <v>0</v>
      </c>
      <c r="CJ121" s="42">
        <v>0</v>
      </c>
      <c r="CK121" s="12">
        <f>SUM(CD121:CJ121)</f>
        <v>2</v>
      </c>
      <c r="CL121" s="12">
        <f t="shared" si="1112"/>
        <v>2</v>
      </c>
      <c r="CM121" s="22">
        <f t="shared" si="1371"/>
        <v>0.90624999999999889</v>
      </c>
      <c r="CN121" s="42">
        <v>0</v>
      </c>
      <c r="CO121" s="42">
        <v>0</v>
      </c>
      <c r="CP121" s="42">
        <v>0</v>
      </c>
      <c r="CQ121" s="42">
        <v>0</v>
      </c>
      <c r="CR121" s="42">
        <v>0</v>
      </c>
      <c r="CS121" s="42">
        <v>1</v>
      </c>
      <c r="CT121" s="42">
        <v>2</v>
      </c>
      <c r="CU121" s="12">
        <f>SUM(CN121:CT121)</f>
        <v>3</v>
      </c>
      <c r="CV121" s="12">
        <f t="shared" si="1114"/>
        <v>0.8</v>
      </c>
      <c r="CW121" s="22">
        <f t="shared" si="1372"/>
        <v>0.90624999999999889</v>
      </c>
      <c r="CX121" s="42">
        <v>3</v>
      </c>
      <c r="CY121" s="42">
        <v>0</v>
      </c>
      <c r="CZ121" s="42">
        <v>0</v>
      </c>
      <c r="DA121" s="42">
        <v>0</v>
      </c>
      <c r="DB121" s="42">
        <v>0</v>
      </c>
      <c r="DC121" s="42">
        <v>1</v>
      </c>
      <c r="DD121" s="42">
        <v>0</v>
      </c>
      <c r="DE121" s="12">
        <f>SUM(CX121:DD121)</f>
        <v>4</v>
      </c>
      <c r="DF121" s="12">
        <f t="shared" si="1116"/>
        <v>3.4</v>
      </c>
      <c r="DG121" s="22">
        <f t="shared" si="1373"/>
        <v>0.90624999999999889</v>
      </c>
      <c r="DH121" s="42">
        <v>0</v>
      </c>
      <c r="DI121" s="42">
        <v>0</v>
      </c>
      <c r="DJ121" s="42">
        <v>0</v>
      </c>
      <c r="DK121" s="42">
        <v>0</v>
      </c>
      <c r="DL121" s="42">
        <v>0</v>
      </c>
      <c r="DM121" s="42">
        <v>0</v>
      </c>
      <c r="DN121" s="42">
        <v>0</v>
      </c>
      <c r="DO121" s="12">
        <f>SUM(DH121:DN121)</f>
        <v>0</v>
      </c>
      <c r="DP121" s="12">
        <f t="shared" si="1118"/>
        <v>0</v>
      </c>
      <c r="DQ121" s="22">
        <f t="shared" si="1374"/>
        <v>0.90624999999999889</v>
      </c>
      <c r="DR121" s="42">
        <v>5</v>
      </c>
      <c r="DS121" s="42">
        <v>1</v>
      </c>
      <c r="DT121" s="42">
        <v>0</v>
      </c>
      <c r="DU121" s="42">
        <v>0</v>
      </c>
      <c r="DV121" s="42">
        <v>0</v>
      </c>
      <c r="DW121" s="42">
        <v>1</v>
      </c>
      <c r="DX121" s="42">
        <v>0</v>
      </c>
      <c r="DY121" s="12">
        <f>SUM(DR121:DX121)</f>
        <v>7</v>
      </c>
      <c r="DZ121" s="12">
        <f t="shared" si="1120"/>
        <v>6.4</v>
      </c>
      <c r="EA121" s="22">
        <f t="shared" si="1375"/>
        <v>0.90624999999999889</v>
      </c>
      <c r="EB121" s="42">
        <v>53</v>
      </c>
      <c r="EC121" s="42">
        <v>5</v>
      </c>
      <c r="ED121" s="42">
        <v>1</v>
      </c>
      <c r="EE121" s="42">
        <v>4</v>
      </c>
      <c r="EF121" s="42">
        <v>4</v>
      </c>
      <c r="EG121" s="42">
        <v>9</v>
      </c>
      <c r="EH121" s="42">
        <v>0</v>
      </c>
      <c r="EI121" s="12">
        <f>SUM(EB121:EH121)</f>
        <v>76</v>
      </c>
      <c r="EJ121" s="12">
        <f t="shared" si="1122"/>
        <v>80.3</v>
      </c>
      <c r="EK121" s="22">
        <f t="shared" si="1376"/>
        <v>0.90624999999999889</v>
      </c>
      <c r="EL121" s="42">
        <v>0</v>
      </c>
      <c r="EM121" s="42">
        <v>0</v>
      </c>
      <c r="EN121" s="42">
        <v>0</v>
      </c>
      <c r="EO121" s="42">
        <v>0</v>
      </c>
      <c r="EP121" s="42">
        <v>0</v>
      </c>
      <c r="EQ121" s="42">
        <v>0</v>
      </c>
      <c r="ER121" s="42">
        <v>0</v>
      </c>
      <c r="ES121" s="12">
        <f>SUM(EL121:ER121)</f>
        <v>0</v>
      </c>
      <c r="ET121" s="12">
        <f t="shared" si="1124"/>
        <v>0</v>
      </c>
      <c r="EU121" s="22">
        <f t="shared" si="1377"/>
        <v>0.90624999999999889</v>
      </c>
      <c r="EV121" s="42">
        <v>3</v>
      </c>
      <c r="EW121" s="42">
        <v>0</v>
      </c>
      <c r="EX121" s="42">
        <v>0</v>
      </c>
      <c r="EY121" s="42">
        <v>0</v>
      </c>
      <c r="EZ121" s="42">
        <v>0</v>
      </c>
      <c r="FA121" s="42">
        <v>0</v>
      </c>
      <c r="FB121" s="42">
        <v>0</v>
      </c>
      <c r="FC121" s="12">
        <f>SUM(EV121:FB121)</f>
        <v>3</v>
      </c>
      <c r="FD121" s="12">
        <f t="shared" si="1126"/>
        <v>3</v>
      </c>
      <c r="FE121" s="22">
        <f t="shared" si="1378"/>
        <v>0.90624999999999889</v>
      </c>
      <c r="FF121" s="48">
        <f t="shared" si="1354"/>
        <v>1</v>
      </c>
      <c r="FG121" s="48">
        <f t="shared" si="1354"/>
        <v>0</v>
      </c>
      <c r="FH121" s="48">
        <f t="shared" si="1354"/>
        <v>0</v>
      </c>
      <c r="FI121" s="48">
        <f t="shared" si="1354"/>
        <v>0</v>
      </c>
      <c r="FJ121" s="48">
        <f t="shared" si="1354"/>
        <v>0</v>
      </c>
      <c r="FK121" s="48">
        <f t="shared" si="1354"/>
        <v>1</v>
      </c>
      <c r="FL121" s="48">
        <f t="shared" si="1354"/>
        <v>3</v>
      </c>
      <c r="FM121" s="12">
        <f>SUM(FF121:FL121)</f>
        <v>5</v>
      </c>
      <c r="FN121" s="12">
        <f t="shared" si="1128"/>
        <v>2</v>
      </c>
      <c r="FO121" s="22">
        <f t="shared" si="1379"/>
        <v>0.90624999999999889</v>
      </c>
      <c r="FP121" s="48">
        <f t="shared" si="1355"/>
        <v>16</v>
      </c>
      <c r="FQ121" s="48">
        <f t="shared" si="1355"/>
        <v>2</v>
      </c>
      <c r="FR121" s="48">
        <f t="shared" si="1355"/>
        <v>1</v>
      </c>
      <c r="FS121" s="48">
        <f t="shared" si="1355"/>
        <v>0</v>
      </c>
      <c r="FT121" s="48">
        <f t="shared" si="1355"/>
        <v>0</v>
      </c>
      <c r="FU121" s="48">
        <f t="shared" si="1355"/>
        <v>5</v>
      </c>
      <c r="FV121" s="48">
        <f t="shared" si="1355"/>
        <v>2</v>
      </c>
      <c r="FW121" s="12">
        <f>SUM(FP121:FV121)</f>
        <v>26</v>
      </c>
      <c r="FX121" s="12">
        <f t="shared" si="1130"/>
        <v>21.9</v>
      </c>
      <c r="FY121" s="22">
        <f t="shared" si="1380"/>
        <v>0.90624999999999889</v>
      </c>
      <c r="FZ121" s="48">
        <f t="shared" si="1356"/>
        <v>67</v>
      </c>
      <c r="GA121" s="48">
        <f t="shared" si="1356"/>
        <v>5</v>
      </c>
      <c r="GB121" s="48">
        <f t="shared" si="1356"/>
        <v>1</v>
      </c>
      <c r="GC121" s="48">
        <f t="shared" si="1356"/>
        <v>4</v>
      </c>
      <c r="GD121" s="48">
        <f t="shared" si="1356"/>
        <v>4</v>
      </c>
      <c r="GE121" s="48">
        <f t="shared" si="1356"/>
        <v>14</v>
      </c>
      <c r="GF121" s="48">
        <f t="shared" si="1356"/>
        <v>0</v>
      </c>
      <c r="GG121" s="12">
        <f>SUM(FZ121:GF121)</f>
        <v>95</v>
      </c>
      <c r="GH121" s="12">
        <f t="shared" si="1132"/>
        <v>96.3</v>
      </c>
      <c r="GI121" s="22">
        <f t="shared" si="1381"/>
        <v>0.90624999999999889</v>
      </c>
      <c r="GJ121" s="48">
        <f t="shared" si="1357"/>
        <v>103</v>
      </c>
      <c r="GK121" s="48">
        <f t="shared" si="1357"/>
        <v>4</v>
      </c>
      <c r="GL121" s="48">
        <f t="shared" si="1357"/>
        <v>1</v>
      </c>
      <c r="GM121" s="48">
        <f t="shared" si="1357"/>
        <v>1</v>
      </c>
      <c r="GN121" s="48">
        <f t="shared" si="1357"/>
        <v>4</v>
      </c>
      <c r="GO121" s="48">
        <f t="shared" si="1357"/>
        <v>10</v>
      </c>
      <c r="GP121" s="48">
        <f t="shared" si="1357"/>
        <v>3</v>
      </c>
      <c r="GQ121" s="12">
        <f>SUM(GJ121:GP121)</f>
        <v>126</v>
      </c>
      <c r="GR121" s="12">
        <f t="shared" si="1134"/>
        <v>123.39999999999999</v>
      </c>
      <c r="GS121" s="22">
        <f t="shared" si="1382"/>
        <v>0.90624999999999889</v>
      </c>
      <c r="GT121" s="48">
        <f t="shared" si="1358"/>
        <v>8</v>
      </c>
      <c r="GU121" s="48">
        <f t="shared" si="1358"/>
        <v>3</v>
      </c>
      <c r="GV121" s="48">
        <f t="shared" si="1358"/>
        <v>1</v>
      </c>
      <c r="GW121" s="48">
        <f t="shared" si="1358"/>
        <v>0</v>
      </c>
      <c r="GX121" s="48">
        <f t="shared" si="1358"/>
        <v>0</v>
      </c>
      <c r="GY121" s="48">
        <f t="shared" si="1358"/>
        <v>1</v>
      </c>
      <c r="GZ121" s="48">
        <f t="shared" si="1358"/>
        <v>2</v>
      </c>
      <c r="HA121" s="12">
        <f>SUM(GT121:GZ121)</f>
        <v>15</v>
      </c>
      <c r="HB121" s="12">
        <f t="shared" si="1136"/>
        <v>13.3</v>
      </c>
      <c r="HC121" s="22">
        <f t="shared" si="1383"/>
        <v>0.90624999999999889</v>
      </c>
      <c r="HD121" s="48">
        <f t="shared" si="1359"/>
        <v>5</v>
      </c>
      <c r="HE121" s="48">
        <f t="shared" si="1359"/>
        <v>0</v>
      </c>
      <c r="HF121" s="48">
        <f t="shared" si="1359"/>
        <v>0</v>
      </c>
      <c r="HG121" s="48">
        <f t="shared" si="1359"/>
        <v>0</v>
      </c>
      <c r="HH121" s="48">
        <f t="shared" si="1359"/>
        <v>0</v>
      </c>
      <c r="HI121" s="48">
        <f t="shared" si="1359"/>
        <v>2</v>
      </c>
      <c r="HJ121" s="48">
        <f t="shared" si="1359"/>
        <v>2</v>
      </c>
      <c r="HK121" s="12">
        <f>SUM(HD121:HJ121)</f>
        <v>9</v>
      </c>
      <c r="HL121" s="12">
        <f t="shared" si="1138"/>
        <v>6.2</v>
      </c>
      <c r="HM121" s="22">
        <f t="shared" si="1384"/>
        <v>0.90624999999999889</v>
      </c>
      <c r="HN121" s="48">
        <f t="shared" si="1360"/>
        <v>109</v>
      </c>
      <c r="HO121" s="48">
        <f t="shared" si="1360"/>
        <v>4</v>
      </c>
      <c r="HP121" s="48">
        <f t="shared" si="1360"/>
        <v>1</v>
      </c>
      <c r="HQ121" s="48">
        <f t="shared" si="1360"/>
        <v>1</v>
      </c>
      <c r="HR121" s="48">
        <f t="shared" si="1360"/>
        <v>4</v>
      </c>
      <c r="HS121" s="48">
        <f t="shared" si="1360"/>
        <v>11</v>
      </c>
      <c r="HT121" s="48">
        <f t="shared" si="1360"/>
        <v>2</v>
      </c>
      <c r="HU121" s="12">
        <f>SUM(HN121:HT121)</f>
        <v>132</v>
      </c>
      <c r="HV121" s="12">
        <f t="shared" si="1140"/>
        <v>129.6</v>
      </c>
      <c r="HW121" s="22">
        <f t="shared" si="1385"/>
        <v>0.90624999999999889</v>
      </c>
      <c r="HX121" s="48">
        <f t="shared" si="1361"/>
        <v>61</v>
      </c>
      <c r="HY121" s="48">
        <f t="shared" si="1361"/>
        <v>6</v>
      </c>
      <c r="HZ121" s="48">
        <f t="shared" si="1361"/>
        <v>1</v>
      </c>
      <c r="IA121" s="48">
        <f t="shared" si="1361"/>
        <v>4</v>
      </c>
      <c r="IB121" s="48">
        <f t="shared" si="1361"/>
        <v>4</v>
      </c>
      <c r="IC121" s="48">
        <f t="shared" si="1361"/>
        <v>10</v>
      </c>
      <c r="ID121" s="48">
        <f t="shared" si="1361"/>
        <v>0</v>
      </c>
      <c r="IE121" s="12">
        <f t="shared" si="809"/>
        <v>86</v>
      </c>
      <c r="IF121" s="12">
        <f t="shared" si="1142"/>
        <v>89.7</v>
      </c>
    </row>
    <row r="122" spans="1:240" ht="13" customHeight="1" thickTop="1" thickBot="1" x14ac:dyDescent="0.3">
      <c r="A122" s="23" t="s">
        <v>5</v>
      </c>
      <c r="B122" s="80">
        <f t="shared" ref="B122:I122" si="1386">SUM(B118:B121)</f>
        <v>16</v>
      </c>
      <c r="C122" s="80">
        <f t="shared" si="1386"/>
        <v>0</v>
      </c>
      <c r="D122" s="80">
        <f t="shared" si="1386"/>
        <v>1</v>
      </c>
      <c r="E122" s="80">
        <f t="shared" si="1386"/>
        <v>0</v>
      </c>
      <c r="F122" s="80">
        <f t="shared" si="1386"/>
        <v>0</v>
      </c>
      <c r="G122" s="80">
        <f t="shared" si="1386"/>
        <v>4</v>
      </c>
      <c r="H122" s="80">
        <f t="shared" si="1386"/>
        <v>2</v>
      </c>
      <c r="I122" s="13">
        <f t="shared" si="1386"/>
        <v>23</v>
      </c>
      <c r="J122" s="13">
        <f t="shared" ref="J122" si="1387">B122+C122+D122*1.5+E122*2.3+F122*2+G122*0.4+H122*0.2</f>
        <v>19.5</v>
      </c>
      <c r="K122" s="23" t="s">
        <v>5</v>
      </c>
      <c r="L122" s="80">
        <f t="shared" ref="L122:S122" si="1388">SUM(L118:L121)</f>
        <v>18</v>
      </c>
      <c r="M122" s="80">
        <f t="shared" si="1388"/>
        <v>3</v>
      </c>
      <c r="N122" s="80">
        <f t="shared" si="1388"/>
        <v>2</v>
      </c>
      <c r="O122" s="80">
        <f t="shared" si="1388"/>
        <v>0</v>
      </c>
      <c r="P122" s="80">
        <f t="shared" si="1388"/>
        <v>0</v>
      </c>
      <c r="Q122" s="80">
        <f t="shared" si="1388"/>
        <v>0</v>
      </c>
      <c r="R122" s="80">
        <f t="shared" si="1388"/>
        <v>5</v>
      </c>
      <c r="S122" s="13">
        <f t="shared" si="1388"/>
        <v>28</v>
      </c>
      <c r="T122" s="13">
        <f t="shared" ref="T122" si="1389">L122+M122+N122*1.5+O122*2.3+P122*2+Q122*0.4+R122*0.2</f>
        <v>25</v>
      </c>
      <c r="U122" s="23" t="s">
        <v>5</v>
      </c>
      <c r="V122" s="80">
        <f t="shared" ref="V122:AC122" si="1390">SUM(V118:V121)</f>
        <v>44</v>
      </c>
      <c r="W122" s="80">
        <f t="shared" si="1390"/>
        <v>0</v>
      </c>
      <c r="X122" s="80">
        <f t="shared" si="1390"/>
        <v>2</v>
      </c>
      <c r="Y122" s="80">
        <f t="shared" si="1390"/>
        <v>0</v>
      </c>
      <c r="Z122" s="80">
        <f t="shared" si="1390"/>
        <v>0</v>
      </c>
      <c r="AA122" s="80">
        <f t="shared" si="1390"/>
        <v>15</v>
      </c>
      <c r="AB122" s="80">
        <f t="shared" si="1390"/>
        <v>1</v>
      </c>
      <c r="AC122" s="13">
        <f t="shared" si="1390"/>
        <v>62</v>
      </c>
      <c r="AD122" s="13">
        <f t="shared" ref="AD122" si="1391">V122+W122+X122*1.5+Y122*2.3+Z122*2+AA122*0.4+AB122*0.2</f>
        <v>53.2</v>
      </c>
      <c r="AE122" s="23" t="s">
        <v>5</v>
      </c>
      <c r="AF122" s="80">
        <f t="shared" ref="AF122:AM122" si="1392">SUM(AF118:AF121)</f>
        <v>0</v>
      </c>
      <c r="AG122" s="80">
        <f t="shared" si="1392"/>
        <v>0</v>
      </c>
      <c r="AH122" s="80">
        <f t="shared" si="1392"/>
        <v>0</v>
      </c>
      <c r="AI122" s="80">
        <f t="shared" si="1392"/>
        <v>0</v>
      </c>
      <c r="AJ122" s="80">
        <f t="shared" si="1392"/>
        <v>0</v>
      </c>
      <c r="AK122" s="80">
        <f t="shared" si="1392"/>
        <v>0</v>
      </c>
      <c r="AL122" s="80">
        <f t="shared" si="1392"/>
        <v>0</v>
      </c>
      <c r="AM122" s="13">
        <f t="shared" si="1392"/>
        <v>0</v>
      </c>
      <c r="AN122" s="13">
        <f t="shared" ref="AN122" si="1393">AF122+AG122+AH122*1.5+AI122*2.3+AJ122*2+AK122*0.4+AL122*0.2</f>
        <v>0</v>
      </c>
      <c r="AO122" s="23" t="s">
        <v>5</v>
      </c>
      <c r="AP122" s="80">
        <f t="shared" ref="AP122:AW122" si="1394">SUM(AP118:AP121)</f>
        <v>2</v>
      </c>
      <c r="AQ122" s="80">
        <f t="shared" si="1394"/>
        <v>0</v>
      </c>
      <c r="AR122" s="80">
        <f t="shared" si="1394"/>
        <v>1</v>
      </c>
      <c r="AS122" s="80">
        <f t="shared" si="1394"/>
        <v>0</v>
      </c>
      <c r="AT122" s="80">
        <f t="shared" si="1394"/>
        <v>0</v>
      </c>
      <c r="AU122" s="80">
        <f t="shared" si="1394"/>
        <v>0</v>
      </c>
      <c r="AV122" s="80">
        <f t="shared" si="1394"/>
        <v>1</v>
      </c>
      <c r="AW122" s="13">
        <f t="shared" si="1394"/>
        <v>4</v>
      </c>
      <c r="AX122" s="13">
        <f t="shared" ref="AX122" si="1395">AP122+AQ122+AR122*1.5+AS122*2.3+AT122*2+AU122*0.4+AV122*0.2</f>
        <v>3.7</v>
      </c>
      <c r="AY122" s="23" t="s">
        <v>5</v>
      </c>
      <c r="AZ122" s="80">
        <f t="shared" ref="AZ122:BG122" si="1396">SUM(AZ118:AZ121)</f>
        <v>423</v>
      </c>
      <c r="BA122" s="80">
        <f t="shared" si="1396"/>
        <v>19</v>
      </c>
      <c r="BB122" s="80">
        <f t="shared" si="1396"/>
        <v>8</v>
      </c>
      <c r="BC122" s="80">
        <f t="shared" si="1396"/>
        <v>3</v>
      </c>
      <c r="BD122" s="80">
        <f t="shared" si="1396"/>
        <v>24</v>
      </c>
      <c r="BE122" s="80">
        <f t="shared" si="1396"/>
        <v>51</v>
      </c>
      <c r="BF122" s="80">
        <f t="shared" si="1396"/>
        <v>8</v>
      </c>
      <c r="BG122" s="13">
        <f t="shared" si="1396"/>
        <v>536</v>
      </c>
      <c r="BH122" s="13">
        <f t="shared" ref="BH122" si="1397">AZ122+BA122+BB122*1.5+BC122*2.3+BD122*2+BE122*0.4+BF122*0.2</f>
        <v>530.9</v>
      </c>
      <c r="BI122" s="23" t="s">
        <v>5</v>
      </c>
      <c r="BJ122" s="80">
        <f t="shared" ref="BJ122:BQ122" si="1398">SUM(BJ118:BJ121)</f>
        <v>9</v>
      </c>
      <c r="BK122" s="80">
        <f t="shared" si="1398"/>
        <v>0</v>
      </c>
      <c r="BL122" s="80">
        <f t="shared" si="1398"/>
        <v>1</v>
      </c>
      <c r="BM122" s="80">
        <f t="shared" si="1398"/>
        <v>0</v>
      </c>
      <c r="BN122" s="80">
        <f t="shared" si="1398"/>
        <v>0</v>
      </c>
      <c r="BO122" s="80">
        <f t="shared" si="1398"/>
        <v>4</v>
      </c>
      <c r="BP122" s="80">
        <f t="shared" si="1398"/>
        <v>1</v>
      </c>
      <c r="BQ122" s="13">
        <f t="shared" si="1398"/>
        <v>15</v>
      </c>
      <c r="BR122" s="13">
        <f t="shared" ref="BR122" si="1399">BJ122+BK122+BL122*1.5+BM122*2.3+BN122*2+BO122*0.4+BP122*0.2</f>
        <v>12.299999999999999</v>
      </c>
      <c r="BS122" s="23" t="s">
        <v>5</v>
      </c>
      <c r="BT122" s="80">
        <f t="shared" ref="BT122:CA122" si="1400">SUM(BT118:BT121)</f>
        <v>0</v>
      </c>
      <c r="BU122" s="80">
        <f t="shared" si="1400"/>
        <v>0</v>
      </c>
      <c r="BV122" s="80">
        <f t="shared" si="1400"/>
        <v>0</v>
      </c>
      <c r="BW122" s="80">
        <f t="shared" si="1400"/>
        <v>0</v>
      </c>
      <c r="BX122" s="80">
        <f t="shared" si="1400"/>
        <v>0</v>
      </c>
      <c r="BY122" s="80">
        <f t="shared" si="1400"/>
        <v>0</v>
      </c>
      <c r="BZ122" s="80">
        <f t="shared" si="1400"/>
        <v>0</v>
      </c>
      <c r="CA122" s="13">
        <f t="shared" si="1400"/>
        <v>0</v>
      </c>
      <c r="CB122" s="13">
        <f t="shared" ref="CB122" si="1401">BT122+BU122+BV122*1.5+BW122*2.3+BX122*2+BY122*0.4+BZ122*0.2</f>
        <v>0</v>
      </c>
      <c r="CC122" s="23" t="s">
        <v>5</v>
      </c>
      <c r="CD122" s="80">
        <f t="shared" ref="CD122:CK122" si="1402">SUM(CD118:CD121)</f>
        <v>8</v>
      </c>
      <c r="CE122" s="80">
        <f t="shared" si="1402"/>
        <v>0</v>
      </c>
      <c r="CF122" s="80">
        <f t="shared" si="1402"/>
        <v>0</v>
      </c>
      <c r="CG122" s="80">
        <f t="shared" si="1402"/>
        <v>0</v>
      </c>
      <c r="CH122" s="80">
        <f t="shared" si="1402"/>
        <v>0</v>
      </c>
      <c r="CI122" s="80">
        <f t="shared" si="1402"/>
        <v>3</v>
      </c>
      <c r="CJ122" s="80">
        <f t="shared" si="1402"/>
        <v>0</v>
      </c>
      <c r="CK122" s="13">
        <f t="shared" si="1402"/>
        <v>11</v>
      </c>
      <c r="CL122" s="13">
        <f t="shared" ref="CL122" si="1403">CD122+CE122+CF122*1.5+CG122*2.3+CH122*2+CI122*0.4+CJ122*0.2</f>
        <v>9.1999999999999993</v>
      </c>
      <c r="CM122" s="23" t="s">
        <v>5</v>
      </c>
      <c r="CN122" s="80">
        <f t="shared" ref="CN122:CU122" si="1404">SUM(CN118:CN121)</f>
        <v>0</v>
      </c>
      <c r="CO122" s="80">
        <f t="shared" si="1404"/>
        <v>0</v>
      </c>
      <c r="CP122" s="80">
        <f t="shared" si="1404"/>
        <v>0</v>
      </c>
      <c r="CQ122" s="80">
        <f t="shared" si="1404"/>
        <v>0</v>
      </c>
      <c r="CR122" s="80">
        <f t="shared" si="1404"/>
        <v>0</v>
      </c>
      <c r="CS122" s="80">
        <f t="shared" si="1404"/>
        <v>1</v>
      </c>
      <c r="CT122" s="80">
        <f t="shared" si="1404"/>
        <v>6</v>
      </c>
      <c r="CU122" s="13">
        <f t="shared" si="1404"/>
        <v>7</v>
      </c>
      <c r="CV122" s="13">
        <f t="shared" ref="CV122" si="1405">CN122+CO122+CP122*1.5+CQ122*2.3+CR122*2+CS122*0.4+CT122*0.2</f>
        <v>1.6</v>
      </c>
      <c r="CW122" s="23" t="s">
        <v>5</v>
      </c>
      <c r="CX122" s="80">
        <f t="shared" ref="CX122:DE122" si="1406">SUM(CX118:CX121)</f>
        <v>16</v>
      </c>
      <c r="CY122" s="80">
        <f t="shared" si="1406"/>
        <v>1</v>
      </c>
      <c r="CZ122" s="80">
        <f t="shared" si="1406"/>
        <v>0</v>
      </c>
      <c r="DA122" s="80">
        <f t="shared" si="1406"/>
        <v>0</v>
      </c>
      <c r="DB122" s="80">
        <f t="shared" si="1406"/>
        <v>0</v>
      </c>
      <c r="DC122" s="80">
        <f t="shared" si="1406"/>
        <v>2</v>
      </c>
      <c r="DD122" s="80">
        <f t="shared" si="1406"/>
        <v>0</v>
      </c>
      <c r="DE122" s="13">
        <f t="shared" si="1406"/>
        <v>19</v>
      </c>
      <c r="DF122" s="13">
        <f t="shared" ref="DF122" si="1407">CX122+CY122+CZ122*1.5+DA122*2.3+DB122*2+DC122*0.4+DD122*0.2</f>
        <v>17.8</v>
      </c>
      <c r="DG122" s="23" t="s">
        <v>5</v>
      </c>
      <c r="DH122" s="80">
        <f t="shared" ref="DH122:DO122" si="1408">SUM(DH118:DH121)</f>
        <v>0</v>
      </c>
      <c r="DI122" s="80">
        <f t="shared" si="1408"/>
        <v>0</v>
      </c>
      <c r="DJ122" s="80">
        <f t="shared" si="1408"/>
        <v>0</v>
      </c>
      <c r="DK122" s="80">
        <f t="shared" si="1408"/>
        <v>0</v>
      </c>
      <c r="DL122" s="80">
        <f t="shared" si="1408"/>
        <v>0</v>
      </c>
      <c r="DM122" s="80">
        <f t="shared" si="1408"/>
        <v>0</v>
      </c>
      <c r="DN122" s="80">
        <f t="shared" si="1408"/>
        <v>0</v>
      </c>
      <c r="DO122" s="13">
        <f t="shared" si="1408"/>
        <v>0</v>
      </c>
      <c r="DP122" s="13">
        <f t="shared" ref="DP122" si="1409">DH122+DI122+DJ122*1.5+DK122*2.3+DL122*2+DM122*0.4+DN122*0.2</f>
        <v>0</v>
      </c>
      <c r="DQ122" s="23" t="s">
        <v>5</v>
      </c>
      <c r="DR122" s="80">
        <f t="shared" ref="DR122:DY122" si="1410">SUM(DR118:DR121)</f>
        <v>25</v>
      </c>
      <c r="DS122" s="80">
        <f t="shared" si="1410"/>
        <v>6</v>
      </c>
      <c r="DT122" s="80">
        <f t="shared" si="1410"/>
        <v>0</v>
      </c>
      <c r="DU122" s="80">
        <f t="shared" si="1410"/>
        <v>0</v>
      </c>
      <c r="DV122" s="80">
        <f t="shared" si="1410"/>
        <v>0</v>
      </c>
      <c r="DW122" s="80">
        <f t="shared" si="1410"/>
        <v>2</v>
      </c>
      <c r="DX122" s="80">
        <f t="shared" si="1410"/>
        <v>0</v>
      </c>
      <c r="DY122" s="13">
        <f t="shared" si="1410"/>
        <v>33</v>
      </c>
      <c r="DZ122" s="13">
        <f t="shared" ref="DZ122" si="1411">DR122+DS122+DT122*1.5+DU122*2.3+DV122*2+DW122*0.4+DX122*0.2</f>
        <v>31.8</v>
      </c>
      <c r="EA122" s="23" t="s">
        <v>5</v>
      </c>
      <c r="EB122" s="80">
        <f t="shared" ref="EB122:EI122" si="1412">SUM(EB118:EB121)</f>
        <v>240</v>
      </c>
      <c r="EC122" s="80">
        <f t="shared" si="1412"/>
        <v>20</v>
      </c>
      <c r="ED122" s="80">
        <f t="shared" si="1412"/>
        <v>7</v>
      </c>
      <c r="EE122" s="80">
        <f t="shared" si="1412"/>
        <v>5</v>
      </c>
      <c r="EF122" s="80">
        <f t="shared" si="1412"/>
        <v>22</v>
      </c>
      <c r="EG122" s="80">
        <f t="shared" si="1412"/>
        <v>30</v>
      </c>
      <c r="EH122" s="80">
        <f t="shared" si="1412"/>
        <v>6</v>
      </c>
      <c r="EI122" s="13">
        <f t="shared" si="1412"/>
        <v>330</v>
      </c>
      <c r="EJ122" s="13">
        <f t="shared" ref="EJ122" si="1413">EB122+EC122+ED122*1.5+EE122*2.3+EF122*2+EG122*0.4+EH122*0.2</f>
        <v>339.2</v>
      </c>
      <c r="EK122" s="23" t="s">
        <v>5</v>
      </c>
      <c r="EL122" s="80">
        <f t="shared" ref="EL122:ES122" si="1414">SUM(EL118:EL121)</f>
        <v>1</v>
      </c>
      <c r="EM122" s="80">
        <f t="shared" si="1414"/>
        <v>0</v>
      </c>
      <c r="EN122" s="80">
        <f t="shared" si="1414"/>
        <v>0</v>
      </c>
      <c r="EO122" s="80">
        <f t="shared" si="1414"/>
        <v>0</v>
      </c>
      <c r="EP122" s="80">
        <f t="shared" si="1414"/>
        <v>0</v>
      </c>
      <c r="EQ122" s="80">
        <f t="shared" si="1414"/>
        <v>0</v>
      </c>
      <c r="ER122" s="80">
        <f t="shared" si="1414"/>
        <v>0</v>
      </c>
      <c r="ES122" s="13">
        <f t="shared" si="1414"/>
        <v>1</v>
      </c>
      <c r="ET122" s="13">
        <f t="shared" ref="ET122" si="1415">EL122+EM122+EN122*1.5+EO122*2.3+EP122*2+EQ122*0.4+ER122*0.2</f>
        <v>1</v>
      </c>
      <c r="EU122" s="23" t="s">
        <v>5</v>
      </c>
      <c r="EV122" s="80">
        <f t="shared" ref="EV122:FC122" si="1416">SUM(EV118:EV121)</f>
        <v>8</v>
      </c>
      <c r="EW122" s="80">
        <f t="shared" si="1416"/>
        <v>1</v>
      </c>
      <c r="EX122" s="80">
        <f t="shared" si="1416"/>
        <v>0</v>
      </c>
      <c r="EY122" s="80">
        <f t="shared" si="1416"/>
        <v>0</v>
      </c>
      <c r="EZ122" s="80">
        <f t="shared" si="1416"/>
        <v>0</v>
      </c>
      <c r="FA122" s="80">
        <f t="shared" si="1416"/>
        <v>2</v>
      </c>
      <c r="FB122" s="80">
        <f t="shared" si="1416"/>
        <v>0</v>
      </c>
      <c r="FC122" s="13">
        <f t="shared" si="1416"/>
        <v>11</v>
      </c>
      <c r="FD122" s="13">
        <f t="shared" ref="FD122" si="1417">EV122+EW122+EX122*1.5+EY122*2.3+EZ122*2+FA122*0.4+FB122*0.2</f>
        <v>9.8000000000000007</v>
      </c>
      <c r="FE122" s="23" t="s">
        <v>5</v>
      </c>
      <c r="FF122" s="44">
        <f t="shared" ref="FF122:FM122" si="1418">SUM(FF118:FF121)</f>
        <v>3</v>
      </c>
      <c r="FG122" s="44">
        <f t="shared" si="1418"/>
        <v>0</v>
      </c>
      <c r="FH122" s="44">
        <f t="shared" si="1418"/>
        <v>1</v>
      </c>
      <c r="FI122" s="44">
        <f t="shared" si="1418"/>
        <v>0</v>
      </c>
      <c r="FJ122" s="44">
        <f t="shared" si="1418"/>
        <v>0</v>
      </c>
      <c r="FK122" s="44">
        <f t="shared" si="1418"/>
        <v>1</v>
      </c>
      <c r="FL122" s="44">
        <f t="shared" si="1418"/>
        <v>7</v>
      </c>
      <c r="FM122" s="13">
        <f t="shared" si="1418"/>
        <v>12</v>
      </c>
      <c r="FN122" s="13">
        <f t="shared" ref="FN122" si="1419">FF122+FG122+FH122*1.5+FI122*2.3+FJ122*2+FK122*0.4+FL122*0.2</f>
        <v>6.3000000000000007</v>
      </c>
      <c r="FO122" s="23" t="s">
        <v>5</v>
      </c>
      <c r="FP122" s="44">
        <f t="shared" ref="FP122:FW122" si="1420">SUM(FP118:FP121)</f>
        <v>78</v>
      </c>
      <c r="FQ122" s="44">
        <f t="shared" si="1420"/>
        <v>3</v>
      </c>
      <c r="FR122" s="44">
        <f t="shared" si="1420"/>
        <v>5</v>
      </c>
      <c r="FS122" s="44">
        <f t="shared" si="1420"/>
        <v>0</v>
      </c>
      <c r="FT122" s="44">
        <f t="shared" si="1420"/>
        <v>0</v>
      </c>
      <c r="FU122" s="44">
        <f t="shared" si="1420"/>
        <v>19</v>
      </c>
      <c r="FV122" s="44">
        <f t="shared" si="1420"/>
        <v>8</v>
      </c>
      <c r="FW122" s="13">
        <f t="shared" si="1420"/>
        <v>113</v>
      </c>
      <c r="FX122" s="13">
        <f t="shared" ref="FX122" si="1421">FP122+FQ122+FR122*1.5+FS122*2.3+FT122*2+FU122*0.4+FV122*0.2</f>
        <v>97.699999999999989</v>
      </c>
      <c r="FY122" s="23" t="s">
        <v>5</v>
      </c>
      <c r="FZ122" s="44">
        <f t="shared" ref="FZ122:GG122" si="1422">SUM(FZ118:FZ121)</f>
        <v>292</v>
      </c>
      <c r="GA122" s="44">
        <f t="shared" si="1422"/>
        <v>20</v>
      </c>
      <c r="GB122" s="44">
        <f t="shared" si="1422"/>
        <v>9</v>
      </c>
      <c r="GC122" s="44">
        <f t="shared" si="1422"/>
        <v>5</v>
      </c>
      <c r="GD122" s="44">
        <f t="shared" si="1422"/>
        <v>22</v>
      </c>
      <c r="GE122" s="44">
        <f t="shared" si="1422"/>
        <v>48</v>
      </c>
      <c r="GF122" s="44">
        <f t="shared" si="1422"/>
        <v>7</v>
      </c>
      <c r="GG122" s="13">
        <f t="shared" si="1422"/>
        <v>403</v>
      </c>
      <c r="GH122" s="13">
        <f t="shared" ref="GH122" si="1423">FZ122+GA122+GB122*1.5+GC122*2.3+GD122*2+GE122*0.4+GF122*0.2</f>
        <v>401.59999999999997</v>
      </c>
      <c r="GI122" s="23" t="s">
        <v>5</v>
      </c>
      <c r="GJ122" s="44">
        <f t="shared" ref="GJ122:GQ122" si="1424">SUM(GJ118:GJ121)</f>
        <v>434</v>
      </c>
      <c r="GK122" s="44">
        <f t="shared" si="1424"/>
        <v>19</v>
      </c>
      <c r="GL122" s="44">
        <f t="shared" si="1424"/>
        <v>10</v>
      </c>
      <c r="GM122" s="44">
        <f t="shared" si="1424"/>
        <v>3</v>
      </c>
      <c r="GN122" s="44">
        <f t="shared" si="1424"/>
        <v>24</v>
      </c>
      <c r="GO122" s="44">
        <f t="shared" si="1424"/>
        <v>55</v>
      </c>
      <c r="GP122" s="44">
        <f t="shared" si="1424"/>
        <v>10</v>
      </c>
      <c r="GQ122" s="13">
        <f t="shared" si="1424"/>
        <v>555</v>
      </c>
      <c r="GR122" s="13">
        <f t="shared" ref="GR122" si="1425">GJ122+GK122+GL122*1.5+GM122*2.3+GN122*2+GO122*0.4+GP122*0.2</f>
        <v>546.9</v>
      </c>
      <c r="GS122" s="23" t="s">
        <v>5</v>
      </c>
      <c r="GT122" s="44">
        <f t="shared" ref="GT122:HA122" si="1426">SUM(GT118:GT121)</f>
        <v>52</v>
      </c>
      <c r="GU122" s="44">
        <f t="shared" si="1426"/>
        <v>9</v>
      </c>
      <c r="GV122" s="44">
        <f t="shared" si="1426"/>
        <v>3</v>
      </c>
      <c r="GW122" s="44">
        <f t="shared" si="1426"/>
        <v>0</v>
      </c>
      <c r="GX122" s="44">
        <f t="shared" si="1426"/>
        <v>0</v>
      </c>
      <c r="GY122" s="44">
        <f t="shared" si="1426"/>
        <v>6</v>
      </c>
      <c r="GZ122" s="44">
        <f t="shared" si="1426"/>
        <v>6</v>
      </c>
      <c r="HA122" s="13">
        <f t="shared" si="1426"/>
        <v>76</v>
      </c>
      <c r="HB122" s="13">
        <f t="shared" ref="HB122" si="1427">GT122+GU122+GV122*1.5+GW122*2.3+GX122*2+GY122*0.4+GZ122*0.2</f>
        <v>69.100000000000009</v>
      </c>
      <c r="HC122" s="23" t="s">
        <v>5</v>
      </c>
      <c r="HD122" s="44">
        <f t="shared" ref="HD122:HK122" si="1428">SUM(HD118:HD121)</f>
        <v>24</v>
      </c>
      <c r="HE122" s="44">
        <f t="shared" si="1428"/>
        <v>1</v>
      </c>
      <c r="HF122" s="44">
        <f t="shared" si="1428"/>
        <v>0</v>
      </c>
      <c r="HG122" s="44">
        <f t="shared" si="1428"/>
        <v>0</v>
      </c>
      <c r="HH122" s="44">
        <f t="shared" si="1428"/>
        <v>0</v>
      </c>
      <c r="HI122" s="44">
        <f t="shared" si="1428"/>
        <v>6</v>
      </c>
      <c r="HJ122" s="44">
        <f t="shared" si="1428"/>
        <v>6</v>
      </c>
      <c r="HK122" s="13">
        <f t="shared" si="1428"/>
        <v>37</v>
      </c>
      <c r="HL122" s="13">
        <f t="shared" ref="HL122" si="1429">HD122+HE122+HF122*1.5+HG122*2.3+HH122*2+HI122*0.4+HJ122*0.2</f>
        <v>28.599999999999998</v>
      </c>
      <c r="HM122" s="23" t="s">
        <v>5</v>
      </c>
      <c r="HN122" s="44">
        <f t="shared" ref="HN122:HU122" si="1430">SUM(HN118:HN121)</f>
        <v>463</v>
      </c>
      <c r="HO122" s="44">
        <f t="shared" si="1430"/>
        <v>21</v>
      </c>
      <c r="HP122" s="44">
        <f t="shared" si="1430"/>
        <v>9</v>
      </c>
      <c r="HQ122" s="44">
        <f t="shared" si="1430"/>
        <v>3</v>
      </c>
      <c r="HR122" s="44">
        <f t="shared" si="1430"/>
        <v>24</v>
      </c>
      <c r="HS122" s="44">
        <f t="shared" si="1430"/>
        <v>59</v>
      </c>
      <c r="HT122" s="44">
        <f t="shared" si="1430"/>
        <v>10</v>
      </c>
      <c r="HU122" s="13">
        <f t="shared" si="1430"/>
        <v>589</v>
      </c>
      <c r="HV122" s="13">
        <f t="shared" ref="HV122" si="1431">HN122+HO122+HP122*1.5+HQ122*2.3+HR122*2+HS122*0.4+HT122*0.2</f>
        <v>578</v>
      </c>
      <c r="HW122" s="23" t="s">
        <v>5</v>
      </c>
      <c r="HX122" s="44">
        <f t="shared" ref="HX122:ID122" si="1432">SUM(HX118:HX121)</f>
        <v>274</v>
      </c>
      <c r="HY122" s="44">
        <f t="shared" si="1432"/>
        <v>27</v>
      </c>
      <c r="HZ122" s="44">
        <f t="shared" si="1432"/>
        <v>7</v>
      </c>
      <c r="IA122" s="44">
        <f t="shared" si="1432"/>
        <v>5</v>
      </c>
      <c r="IB122" s="44">
        <f t="shared" si="1432"/>
        <v>22</v>
      </c>
      <c r="IC122" s="44">
        <f t="shared" si="1432"/>
        <v>34</v>
      </c>
      <c r="ID122" s="44">
        <f t="shared" si="1432"/>
        <v>6</v>
      </c>
      <c r="IE122" s="13">
        <f t="shared" ref="IE122" si="1433">SUM(HX122:ID122)</f>
        <v>375</v>
      </c>
      <c r="IF122" s="13">
        <f t="shared" ref="IF122" si="1434">HX122+HY122+HZ122*1.5+IA122*2.3+IB122*2+IC122*0.4+ID122*0.2</f>
        <v>381.8</v>
      </c>
    </row>
    <row r="123" spans="1:240" ht="13" customHeight="1" thickTop="1" x14ac:dyDescent="0.25">
      <c r="A123" s="22">
        <f>A121+"00:15"</f>
        <v>0.91666666666666552</v>
      </c>
      <c r="B123" s="42">
        <v>6</v>
      </c>
      <c r="C123" s="42">
        <v>0</v>
      </c>
      <c r="D123" s="42">
        <v>0</v>
      </c>
      <c r="E123" s="42">
        <v>0</v>
      </c>
      <c r="F123" s="42">
        <v>0</v>
      </c>
      <c r="G123" s="42">
        <v>1</v>
      </c>
      <c r="H123" s="42">
        <v>0</v>
      </c>
      <c r="I123" s="12">
        <f>SUM(B123:H123)</f>
        <v>7</v>
      </c>
      <c r="J123" s="12">
        <f t="shared" si="1096"/>
        <v>6.4</v>
      </c>
      <c r="K123" s="22">
        <f>K121+"00:15"</f>
        <v>0.91666666666666552</v>
      </c>
      <c r="L123" s="42">
        <v>2</v>
      </c>
      <c r="M123" s="42">
        <v>0</v>
      </c>
      <c r="N123" s="42">
        <v>0</v>
      </c>
      <c r="O123" s="42">
        <v>0</v>
      </c>
      <c r="P123" s="42">
        <v>0</v>
      </c>
      <c r="Q123" s="42">
        <v>0</v>
      </c>
      <c r="R123" s="42">
        <v>3</v>
      </c>
      <c r="S123" s="12">
        <f>SUM(L123:R123)</f>
        <v>5</v>
      </c>
      <c r="T123" s="12">
        <f t="shared" si="1098"/>
        <v>2.6</v>
      </c>
      <c r="U123" s="22">
        <f>U121+"00:15"</f>
        <v>0.91666666666666552</v>
      </c>
      <c r="V123" s="42">
        <v>8</v>
      </c>
      <c r="W123" s="42">
        <v>0</v>
      </c>
      <c r="X123" s="42">
        <v>0</v>
      </c>
      <c r="Y123" s="42">
        <v>0</v>
      </c>
      <c r="Z123" s="42">
        <v>0</v>
      </c>
      <c r="AA123" s="42">
        <v>3</v>
      </c>
      <c r="AB123" s="42">
        <v>0</v>
      </c>
      <c r="AC123" s="12">
        <f>SUM(V123:AB123)</f>
        <v>11</v>
      </c>
      <c r="AD123" s="12">
        <f t="shared" si="1100"/>
        <v>9.1999999999999993</v>
      </c>
      <c r="AE123" s="22">
        <f>AE121+"00:15"</f>
        <v>0.91666666666666552</v>
      </c>
      <c r="AF123" s="42">
        <v>0</v>
      </c>
      <c r="AG123" s="42">
        <v>0</v>
      </c>
      <c r="AH123" s="42">
        <v>0</v>
      </c>
      <c r="AI123" s="42">
        <v>0</v>
      </c>
      <c r="AJ123" s="42">
        <v>0</v>
      </c>
      <c r="AK123" s="42">
        <v>0</v>
      </c>
      <c r="AL123" s="42">
        <v>0</v>
      </c>
      <c r="AM123" s="12">
        <f>SUM(AF123:AL123)</f>
        <v>0</v>
      </c>
      <c r="AN123" s="12">
        <f t="shared" si="1102"/>
        <v>0</v>
      </c>
      <c r="AO123" s="22">
        <f>AO121+"00:15"</f>
        <v>0.91666666666666552</v>
      </c>
      <c r="AP123" s="42">
        <v>1</v>
      </c>
      <c r="AQ123" s="42">
        <v>0</v>
      </c>
      <c r="AR123" s="42">
        <v>0</v>
      </c>
      <c r="AS123" s="42">
        <v>0</v>
      </c>
      <c r="AT123" s="42">
        <v>0</v>
      </c>
      <c r="AU123" s="42">
        <v>0</v>
      </c>
      <c r="AV123" s="42">
        <v>0</v>
      </c>
      <c r="AW123" s="12">
        <f>SUM(AP123:AV123)</f>
        <v>1</v>
      </c>
      <c r="AX123" s="12">
        <f t="shared" si="1104"/>
        <v>1</v>
      </c>
      <c r="AY123" s="22">
        <f>AY121+"00:15"</f>
        <v>0.91666666666666552</v>
      </c>
      <c r="AZ123" s="42">
        <v>107</v>
      </c>
      <c r="BA123" s="42">
        <v>5</v>
      </c>
      <c r="BB123" s="42">
        <v>1</v>
      </c>
      <c r="BC123" s="42">
        <v>0</v>
      </c>
      <c r="BD123" s="42">
        <v>5</v>
      </c>
      <c r="BE123" s="42">
        <v>14</v>
      </c>
      <c r="BF123" s="42">
        <v>2</v>
      </c>
      <c r="BG123" s="12">
        <f>SUM(AZ123:BF123)</f>
        <v>134</v>
      </c>
      <c r="BH123" s="12">
        <f t="shared" si="1106"/>
        <v>129.5</v>
      </c>
      <c r="BI123" s="22">
        <f>BI121+"00:15"</f>
        <v>0.91666666666666552</v>
      </c>
      <c r="BJ123" s="42">
        <v>0</v>
      </c>
      <c r="BK123" s="42">
        <v>0</v>
      </c>
      <c r="BL123" s="42">
        <v>0</v>
      </c>
      <c r="BM123" s="42">
        <v>0</v>
      </c>
      <c r="BN123" s="42">
        <v>0</v>
      </c>
      <c r="BO123" s="42">
        <v>1</v>
      </c>
      <c r="BP123" s="42">
        <v>0</v>
      </c>
      <c r="BQ123" s="12">
        <f>SUM(BJ123:BP123)</f>
        <v>1</v>
      </c>
      <c r="BR123" s="12">
        <f t="shared" si="1108"/>
        <v>0.4</v>
      </c>
      <c r="BS123" s="22">
        <f>BS121+"00:15"</f>
        <v>0.91666666666666552</v>
      </c>
      <c r="BT123" s="42">
        <v>0</v>
      </c>
      <c r="BU123" s="42">
        <v>0</v>
      </c>
      <c r="BV123" s="42">
        <v>0</v>
      </c>
      <c r="BW123" s="42">
        <v>0</v>
      </c>
      <c r="BX123" s="42">
        <v>0</v>
      </c>
      <c r="BY123" s="42">
        <v>0</v>
      </c>
      <c r="BZ123" s="42">
        <v>0</v>
      </c>
      <c r="CA123" s="12">
        <f>SUM(BT123:BZ123)</f>
        <v>0</v>
      </c>
      <c r="CB123" s="12">
        <f t="shared" si="1110"/>
        <v>0</v>
      </c>
      <c r="CC123" s="22">
        <f>CC121+"00:15"</f>
        <v>0.91666666666666552</v>
      </c>
      <c r="CD123" s="42">
        <v>0</v>
      </c>
      <c r="CE123" s="42">
        <v>0</v>
      </c>
      <c r="CF123" s="42">
        <v>0</v>
      </c>
      <c r="CG123" s="42">
        <v>0</v>
      </c>
      <c r="CH123" s="42">
        <v>0</v>
      </c>
      <c r="CI123" s="42">
        <v>0</v>
      </c>
      <c r="CJ123" s="42">
        <v>0</v>
      </c>
      <c r="CK123" s="12">
        <f>SUM(CD123:CJ123)</f>
        <v>0</v>
      </c>
      <c r="CL123" s="12">
        <f t="shared" si="1112"/>
        <v>0</v>
      </c>
      <c r="CM123" s="22">
        <f>CM121+"00:15"</f>
        <v>0.91666666666666552</v>
      </c>
      <c r="CN123" s="42">
        <v>0</v>
      </c>
      <c r="CO123" s="42">
        <v>0</v>
      </c>
      <c r="CP123" s="42">
        <v>0</v>
      </c>
      <c r="CQ123" s="42">
        <v>0</v>
      </c>
      <c r="CR123" s="42">
        <v>0</v>
      </c>
      <c r="CS123" s="42">
        <v>0</v>
      </c>
      <c r="CT123" s="42">
        <v>0</v>
      </c>
      <c r="CU123" s="12">
        <f>SUM(CN123:CT123)</f>
        <v>0</v>
      </c>
      <c r="CV123" s="12">
        <f t="shared" si="1114"/>
        <v>0</v>
      </c>
      <c r="CW123" s="22">
        <f>CW121+"00:15"</f>
        <v>0.91666666666666552</v>
      </c>
      <c r="CX123" s="42">
        <v>4</v>
      </c>
      <c r="CY123" s="42">
        <v>0</v>
      </c>
      <c r="CZ123" s="42">
        <v>0</v>
      </c>
      <c r="DA123" s="42">
        <v>0</v>
      </c>
      <c r="DB123" s="42">
        <v>0</v>
      </c>
      <c r="DC123" s="42">
        <v>0</v>
      </c>
      <c r="DD123" s="42">
        <v>1</v>
      </c>
      <c r="DE123" s="12">
        <f>SUM(CX123:DD123)</f>
        <v>5</v>
      </c>
      <c r="DF123" s="12">
        <f t="shared" si="1116"/>
        <v>4.2</v>
      </c>
      <c r="DG123" s="22">
        <f>DG121+"00:15"</f>
        <v>0.91666666666666552</v>
      </c>
      <c r="DH123" s="42">
        <v>0</v>
      </c>
      <c r="DI123" s="42">
        <v>0</v>
      </c>
      <c r="DJ123" s="42">
        <v>0</v>
      </c>
      <c r="DK123" s="42">
        <v>0</v>
      </c>
      <c r="DL123" s="42">
        <v>0</v>
      </c>
      <c r="DM123" s="42">
        <v>0</v>
      </c>
      <c r="DN123" s="42">
        <v>0</v>
      </c>
      <c r="DO123" s="12">
        <f>SUM(DH123:DN123)</f>
        <v>0</v>
      </c>
      <c r="DP123" s="12">
        <f t="shared" si="1118"/>
        <v>0</v>
      </c>
      <c r="DQ123" s="22">
        <f>DQ121+"00:15"</f>
        <v>0.91666666666666552</v>
      </c>
      <c r="DR123" s="42">
        <v>4</v>
      </c>
      <c r="DS123" s="42">
        <v>1</v>
      </c>
      <c r="DT123" s="42">
        <v>0</v>
      </c>
      <c r="DU123" s="42">
        <v>0</v>
      </c>
      <c r="DV123" s="42">
        <v>0</v>
      </c>
      <c r="DW123" s="42">
        <v>0</v>
      </c>
      <c r="DX123" s="42">
        <v>0</v>
      </c>
      <c r="DY123" s="12">
        <f>SUM(DR123:DX123)</f>
        <v>5</v>
      </c>
      <c r="DZ123" s="12">
        <f t="shared" si="1120"/>
        <v>5</v>
      </c>
      <c r="EA123" s="22">
        <f>EA121+"00:15"</f>
        <v>0.91666666666666552</v>
      </c>
      <c r="EB123" s="42">
        <v>39</v>
      </c>
      <c r="EC123" s="42">
        <v>6</v>
      </c>
      <c r="ED123" s="42">
        <v>3</v>
      </c>
      <c r="EE123" s="42">
        <v>1</v>
      </c>
      <c r="EF123" s="42">
        <v>5</v>
      </c>
      <c r="EG123" s="42">
        <v>6</v>
      </c>
      <c r="EH123" s="42">
        <v>0</v>
      </c>
      <c r="EI123" s="12">
        <f>SUM(EB123:EH123)</f>
        <v>60</v>
      </c>
      <c r="EJ123" s="12">
        <f t="shared" si="1122"/>
        <v>64.2</v>
      </c>
      <c r="EK123" s="22">
        <f>EK121+"00:15"</f>
        <v>0.91666666666666552</v>
      </c>
      <c r="EL123" s="42">
        <v>0</v>
      </c>
      <c r="EM123" s="42">
        <v>0</v>
      </c>
      <c r="EN123" s="42">
        <v>0</v>
      </c>
      <c r="EO123" s="42">
        <v>0</v>
      </c>
      <c r="EP123" s="42">
        <v>0</v>
      </c>
      <c r="EQ123" s="42">
        <v>0</v>
      </c>
      <c r="ER123" s="42">
        <v>0</v>
      </c>
      <c r="ES123" s="12">
        <f>SUM(EL123:ER123)</f>
        <v>0</v>
      </c>
      <c r="ET123" s="12">
        <f t="shared" si="1124"/>
        <v>0</v>
      </c>
      <c r="EU123" s="22">
        <f>EU121+"00:15"</f>
        <v>0.91666666666666552</v>
      </c>
      <c r="EV123" s="42">
        <v>0</v>
      </c>
      <c r="EW123" s="42">
        <v>1</v>
      </c>
      <c r="EX123" s="42">
        <v>0</v>
      </c>
      <c r="EY123" s="42">
        <v>0</v>
      </c>
      <c r="EZ123" s="42">
        <v>0</v>
      </c>
      <c r="FA123" s="42">
        <v>0</v>
      </c>
      <c r="FB123" s="42">
        <v>0</v>
      </c>
      <c r="FC123" s="12">
        <f>SUM(EV123:FB123)</f>
        <v>1</v>
      </c>
      <c r="FD123" s="12">
        <f t="shared" si="1126"/>
        <v>1</v>
      </c>
      <c r="FE123" s="22">
        <f>FE121+"00:15"</f>
        <v>0.91666666666666552</v>
      </c>
      <c r="FF123" s="48">
        <f t="shared" ref="FF123:FL126" si="1435">SUM(AF123,AP123,CN123,EL123)</f>
        <v>1</v>
      </c>
      <c r="FG123" s="48">
        <f t="shared" si="1435"/>
        <v>0</v>
      </c>
      <c r="FH123" s="48">
        <f t="shared" si="1435"/>
        <v>0</v>
      </c>
      <c r="FI123" s="48">
        <f t="shared" si="1435"/>
        <v>0</v>
      </c>
      <c r="FJ123" s="48">
        <f t="shared" si="1435"/>
        <v>0</v>
      </c>
      <c r="FK123" s="48">
        <f t="shared" si="1435"/>
        <v>0</v>
      </c>
      <c r="FL123" s="48">
        <f t="shared" si="1435"/>
        <v>0</v>
      </c>
      <c r="FM123" s="12">
        <f>SUM(FF123:FL123)</f>
        <v>1</v>
      </c>
      <c r="FN123" s="12">
        <f t="shared" si="1128"/>
        <v>1</v>
      </c>
      <c r="FO123" s="22">
        <f>FO121+"00:15"</f>
        <v>0.91666666666666552</v>
      </c>
      <c r="FP123" s="48">
        <f t="shared" ref="FP123:FV126" si="1436">SUM(B123,L123,V123,AF123)</f>
        <v>16</v>
      </c>
      <c r="FQ123" s="48">
        <f t="shared" si="1436"/>
        <v>0</v>
      </c>
      <c r="FR123" s="48">
        <f t="shared" si="1436"/>
        <v>0</v>
      </c>
      <c r="FS123" s="48">
        <f t="shared" si="1436"/>
        <v>0</v>
      </c>
      <c r="FT123" s="48">
        <f t="shared" si="1436"/>
        <v>0</v>
      </c>
      <c r="FU123" s="48">
        <f t="shared" si="1436"/>
        <v>4</v>
      </c>
      <c r="FV123" s="48">
        <f t="shared" si="1436"/>
        <v>3</v>
      </c>
      <c r="FW123" s="12">
        <f>SUM(FP123:FV123)</f>
        <v>23</v>
      </c>
      <c r="FX123" s="12">
        <f t="shared" si="1130"/>
        <v>18.200000000000003</v>
      </c>
      <c r="FY123" s="22">
        <f>FY121+"00:15"</f>
        <v>0.91666666666666552</v>
      </c>
      <c r="FZ123" s="48">
        <f t="shared" ref="FZ123:GF126" si="1437">SUM(V123,BT123,CD123,EB123)</f>
        <v>47</v>
      </c>
      <c r="GA123" s="48">
        <f t="shared" si="1437"/>
        <v>6</v>
      </c>
      <c r="GB123" s="48">
        <f t="shared" si="1437"/>
        <v>3</v>
      </c>
      <c r="GC123" s="48">
        <f t="shared" si="1437"/>
        <v>1</v>
      </c>
      <c r="GD123" s="48">
        <f t="shared" si="1437"/>
        <v>5</v>
      </c>
      <c r="GE123" s="48">
        <f t="shared" si="1437"/>
        <v>9</v>
      </c>
      <c r="GF123" s="48">
        <f t="shared" si="1437"/>
        <v>0</v>
      </c>
      <c r="GG123" s="12">
        <f>SUM(FZ123:GF123)</f>
        <v>71</v>
      </c>
      <c r="GH123" s="12">
        <f t="shared" si="1132"/>
        <v>73.399999999999991</v>
      </c>
      <c r="GI123" s="22">
        <f>GI121+"00:15"</f>
        <v>0.91666666666666552</v>
      </c>
      <c r="GJ123" s="48">
        <f t="shared" ref="GJ123:GP126" si="1438">SUM(AP123,AZ123,BJ123,BT123)</f>
        <v>108</v>
      </c>
      <c r="GK123" s="48">
        <f t="shared" si="1438"/>
        <v>5</v>
      </c>
      <c r="GL123" s="48">
        <f t="shared" si="1438"/>
        <v>1</v>
      </c>
      <c r="GM123" s="48">
        <f t="shared" si="1438"/>
        <v>0</v>
      </c>
      <c r="GN123" s="48">
        <f t="shared" si="1438"/>
        <v>5</v>
      </c>
      <c r="GO123" s="48">
        <f t="shared" si="1438"/>
        <v>15</v>
      </c>
      <c r="GP123" s="48">
        <f t="shared" si="1438"/>
        <v>2</v>
      </c>
      <c r="GQ123" s="12">
        <f>SUM(GJ123:GP123)</f>
        <v>136</v>
      </c>
      <c r="GR123" s="12">
        <f t="shared" si="1134"/>
        <v>130.9</v>
      </c>
      <c r="GS123" s="22">
        <f>GS121+"00:15"</f>
        <v>0.91666666666666552</v>
      </c>
      <c r="GT123" s="48">
        <f t="shared" ref="GT123:GZ126" si="1439">SUM(L123,BJ123,DH123,DR123)</f>
        <v>6</v>
      </c>
      <c r="GU123" s="48">
        <f t="shared" si="1439"/>
        <v>1</v>
      </c>
      <c r="GV123" s="48">
        <f t="shared" si="1439"/>
        <v>0</v>
      </c>
      <c r="GW123" s="48">
        <f t="shared" si="1439"/>
        <v>0</v>
      </c>
      <c r="GX123" s="48">
        <f t="shared" si="1439"/>
        <v>0</v>
      </c>
      <c r="GY123" s="48">
        <f t="shared" si="1439"/>
        <v>1</v>
      </c>
      <c r="GZ123" s="48">
        <f t="shared" si="1439"/>
        <v>3</v>
      </c>
      <c r="HA123" s="12">
        <f>SUM(GT123:GZ123)</f>
        <v>11</v>
      </c>
      <c r="HB123" s="12">
        <f t="shared" si="1136"/>
        <v>8</v>
      </c>
      <c r="HC123" s="22">
        <f>HC121+"00:15"</f>
        <v>0.91666666666666552</v>
      </c>
      <c r="HD123" s="48">
        <f t="shared" ref="HD123:HJ126" si="1440">SUM(CD123,CN123,CX123,DH123)</f>
        <v>4</v>
      </c>
      <c r="HE123" s="48">
        <f t="shared" si="1440"/>
        <v>0</v>
      </c>
      <c r="HF123" s="48">
        <f t="shared" si="1440"/>
        <v>0</v>
      </c>
      <c r="HG123" s="48">
        <f t="shared" si="1440"/>
        <v>0</v>
      </c>
      <c r="HH123" s="48">
        <f t="shared" si="1440"/>
        <v>0</v>
      </c>
      <c r="HI123" s="48">
        <f t="shared" si="1440"/>
        <v>0</v>
      </c>
      <c r="HJ123" s="48">
        <f t="shared" si="1440"/>
        <v>1</v>
      </c>
      <c r="HK123" s="12">
        <f>SUM(HD123:HJ123)</f>
        <v>5</v>
      </c>
      <c r="HL123" s="12">
        <f t="shared" si="1138"/>
        <v>4.2</v>
      </c>
      <c r="HM123" s="22">
        <f>HM121+"00:15"</f>
        <v>0.91666666666666552</v>
      </c>
      <c r="HN123" s="48">
        <f t="shared" ref="HN123:HT126" si="1441">SUM(B123,AZ123,CX123,EV123)</f>
        <v>117</v>
      </c>
      <c r="HO123" s="48">
        <f t="shared" si="1441"/>
        <v>6</v>
      </c>
      <c r="HP123" s="48">
        <f t="shared" si="1441"/>
        <v>1</v>
      </c>
      <c r="HQ123" s="48">
        <f t="shared" si="1441"/>
        <v>0</v>
      </c>
      <c r="HR123" s="48">
        <f t="shared" si="1441"/>
        <v>5</v>
      </c>
      <c r="HS123" s="48">
        <f t="shared" si="1441"/>
        <v>15</v>
      </c>
      <c r="HT123" s="48">
        <f t="shared" si="1441"/>
        <v>3</v>
      </c>
      <c r="HU123" s="12">
        <f>SUM(HN123:HT123)</f>
        <v>147</v>
      </c>
      <c r="HV123" s="12">
        <f t="shared" si="1140"/>
        <v>141.1</v>
      </c>
      <c r="HW123" s="22">
        <f>HW121+"00:15"</f>
        <v>0.91666666666666552</v>
      </c>
      <c r="HX123" s="48">
        <f t="shared" ref="HX123:ID126" si="1442">SUM(DR123,EB123,EL123,EV123)</f>
        <v>43</v>
      </c>
      <c r="HY123" s="48">
        <f t="shared" si="1442"/>
        <v>8</v>
      </c>
      <c r="HZ123" s="48">
        <f t="shared" si="1442"/>
        <v>3</v>
      </c>
      <c r="IA123" s="48">
        <f t="shared" si="1442"/>
        <v>1</v>
      </c>
      <c r="IB123" s="48">
        <f t="shared" si="1442"/>
        <v>5</v>
      </c>
      <c r="IC123" s="48">
        <f t="shared" si="1442"/>
        <v>6</v>
      </c>
      <c r="ID123" s="48">
        <f t="shared" si="1442"/>
        <v>0</v>
      </c>
      <c r="IE123" s="12">
        <f t="shared" si="809"/>
        <v>66</v>
      </c>
      <c r="IF123" s="12">
        <f t="shared" si="1142"/>
        <v>70.2</v>
      </c>
    </row>
    <row r="124" spans="1:240" ht="13" customHeight="1" x14ac:dyDescent="0.25">
      <c r="A124" s="22">
        <f t="shared" ref="A124:A126" si="1443">A123+"00:15"</f>
        <v>0.92708333333333215</v>
      </c>
      <c r="B124" s="42">
        <v>4</v>
      </c>
      <c r="C124" s="42">
        <v>0</v>
      </c>
      <c r="D124" s="42">
        <v>0</v>
      </c>
      <c r="E124" s="42">
        <v>0</v>
      </c>
      <c r="F124" s="42">
        <v>0</v>
      </c>
      <c r="G124" s="42">
        <v>6</v>
      </c>
      <c r="H124" s="42">
        <v>1</v>
      </c>
      <c r="I124" s="12">
        <f>SUM(B124:H124)</f>
        <v>11</v>
      </c>
      <c r="J124" s="12">
        <f t="shared" si="1096"/>
        <v>6.6000000000000005</v>
      </c>
      <c r="K124" s="22">
        <f t="shared" ref="K124:K126" si="1444">K123+"00:15"</f>
        <v>0.92708333333333215</v>
      </c>
      <c r="L124" s="42">
        <v>4</v>
      </c>
      <c r="M124" s="42">
        <v>1</v>
      </c>
      <c r="N124" s="42">
        <v>1</v>
      </c>
      <c r="O124" s="42">
        <v>0</v>
      </c>
      <c r="P124" s="42">
        <v>0</v>
      </c>
      <c r="Q124" s="42">
        <v>0</v>
      </c>
      <c r="R124" s="42">
        <v>2</v>
      </c>
      <c r="S124" s="12">
        <f>SUM(L124:R124)</f>
        <v>8</v>
      </c>
      <c r="T124" s="12">
        <f t="shared" si="1098"/>
        <v>6.9</v>
      </c>
      <c r="U124" s="22">
        <f t="shared" ref="U124:U126" si="1445">U123+"00:15"</f>
        <v>0.92708333333333215</v>
      </c>
      <c r="V124" s="42">
        <v>6</v>
      </c>
      <c r="W124" s="42">
        <v>2</v>
      </c>
      <c r="X124" s="42">
        <v>0</v>
      </c>
      <c r="Y124" s="42">
        <v>0</v>
      </c>
      <c r="Z124" s="42">
        <v>0</v>
      </c>
      <c r="AA124" s="42">
        <v>1</v>
      </c>
      <c r="AB124" s="42">
        <v>0</v>
      </c>
      <c r="AC124" s="12">
        <f>SUM(V124:AB124)</f>
        <v>9</v>
      </c>
      <c r="AD124" s="12">
        <f t="shared" si="1100"/>
        <v>8.4</v>
      </c>
      <c r="AE124" s="22">
        <f t="shared" ref="AE124:AE126" si="1446">AE123+"00:15"</f>
        <v>0.92708333333333215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12">
        <f>SUM(AF124:AL124)</f>
        <v>0</v>
      </c>
      <c r="AN124" s="12">
        <f t="shared" si="1102"/>
        <v>0</v>
      </c>
      <c r="AO124" s="22">
        <f t="shared" ref="AO124:AO126" si="1447">AO123+"00:15"</f>
        <v>0.92708333333333215</v>
      </c>
      <c r="AP124" s="42">
        <v>2</v>
      </c>
      <c r="AQ124" s="42">
        <v>1</v>
      </c>
      <c r="AR124" s="42">
        <v>0</v>
      </c>
      <c r="AS124" s="42">
        <v>0</v>
      </c>
      <c r="AT124" s="42">
        <v>0</v>
      </c>
      <c r="AU124" s="42">
        <v>0</v>
      </c>
      <c r="AV124" s="42">
        <v>1</v>
      </c>
      <c r="AW124" s="12">
        <f>SUM(AP124:AV124)</f>
        <v>4</v>
      </c>
      <c r="AX124" s="12">
        <f t="shared" si="1104"/>
        <v>3.2</v>
      </c>
      <c r="AY124" s="22">
        <f t="shared" ref="AY124:AY126" si="1448">AY123+"00:15"</f>
        <v>0.92708333333333215</v>
      </c>
      <c r="AZ124" s="42">
        <v>80</v>
      </c>
      <c r="BA124" s="42">
        <v>9</v>
      </c>
      <c r="BB124" s="42">
        <v>2</v>
      </c>
      <c r="BC124" s="42">
        <v>0</v>
      </c>
      <c r="BD124" s="42">
        <v>6</v>
      </c>
      <c r="BE124" s="42">
        <v>11</v>
      </c>
      <c r="BF124" s="42">
        <v>4</v>
      </c>
      <c r="BG124" s="12">
        <f>SUM(AZ124:BF124)</f>
        <v>112</v>
      </c>
      <c r="BH124" s="12">
        <f t="shared" si="1106"/>
        <v>109.2</v>
      </c>
      <c r="BI124" s="22">
        <f t="shared" ref="BI124:BI126" si="1449">BI123+"00:15"</f>
        <v>0.92708333333333215</v>
      </c>
      <c r="BJ124" s="42">
        <v>1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12">
        <f>SUM(BJ124:BP124)</f>
        <v>1</v>
      </c>
      <c r="BR124" s="12">
        <f t="shared" si="1108"/>
        <v>1</v>
      </c>
      <c r="BS124" s="22">
        <f t="shared" ref="BS124:BS126" si="1450">BS123+"00:15"</f>
        <v>0.92708333333333215</v>
      </c>
      <c r="BT124" s="42">
        <v>0</v>
      </c>
      <c r="BU124" s="42">
        <v>0</v>
      </c>
      <c r="BV124" s="42">
        <v>0</v>
      </c>
      <c r="BW124" s="42">
        <v>0</v>
      </c>
      <c r="BX124" s="42">
        <v>0</v>
      </c>
      <c r="BY124" s="42">
        <v>0</v>
      </c>
      <c r="BZ124" s="42">
        <v>0</v>
      </c>
      <c r="CA124" s="12">
        <f>SUM(BT124:BZ124)</f>
        <v>0</v>
      </c>
      <c r="CB124" s="12">
        <f t="shared" si="1110"/>
        <v>0</v>
      </c>
      <c r="CC124" s="22">
        <f t="shared" ref="CC124:CC126" si="1451">CC123+"00:15"</f>
        <v>0.92708333333333215</v>
      </c>
      <c r="CD124" s="42">
        <v>1</v>
      </c>
      <c r="CE124" s="42">
        <v>0</v>
      </c>
      <c r="CF124" s="42">
        <v>0</v>
      </c>
      <c r="CG124" s="42">
        <v>0</v>
      </c>
      <c r="CH124" s="42">
        <v>0</v>
      </c>
      <c r="CI124" s="42">
        <v>0</v>
      </c>
      <c r="CJ124" s="42">
        <v>0</v>
      </c>
      <c r="CK124" s="12">
        <f>SUM(CD124:CJ124)</f>
        <v>1</v>
      </c>
      <c r="CL124" s="12">
        <f t="shared" si="1112"/>
        <v>1</v>
      </c>
      <c r="CM124" s="22">
        <f t="shared" ref="CM124:CM126" si="1452">CM123+"00:15"</f>
        <v>0.92708333333333215</v>
      </c>
      <c r="CN124" s="42">
        <v>0</v>
      </c>
      <c r="CO124" s="42">
        <v>0</v>
      </c>
      <c r="CP124" s="42">
        <v>0</v>
      </c>
      <c r="CQ124" s="42">
        <v>0</v>
      </c>
      <c r="CR124" s="42">
        <v>0</v>
      </c>
      <c r="CS124" s="42">
        <v>0</v>
      </c>
      <c r="CT124" s="42">
        <v>1</v>
      </c>
      <c r="CU124" s="12">
        <f>SUM(CN124:CT124)</f>
        <v>1</v>
      </c>
      <c r="CV124" s="12">
        <f t="shared" si="1114"/>
        <v>0.2</v>
      </c>
      <c r="CW124" s="22">
        <f t="shared" ref="CW124:CW126" si="1453">CW123+"00:15"</f>
        <v>0.92708333333333215</v>
      </c>
      <c r="CX124" s="42">
        <v>3</v>
      </c>
      <c r="CY124" s="42">
        <v>0</v>
      </c>
      <c r="CZ124" s="42">
        <v>0</v>
      </c>
      <c r="DA124" s="42">
        <v>0</v>
      </c>
      <c r="DB124" s="42">
        <v>0</v>
      </c>
      <c r="DC124" s="42">
        <v>0</v>
      </c>
      <c r="DD124" s="42">
        <v>0</v>
      </c>
      <c r="DE124" s="12">
        <f>SUM(CX124:DD124)</f>
        <v>3</v>
      </c>
      <c r="DF124" s="12">
        <f t="shared" si="1116"/>
        <v>3</v>
      </c>
      <c r="DG124" s="22">
        <f t="shared" ref="DG124:DG126" si="1454">DG123+"00:15"</f>
        <v>0.92708333333333215</v>
      </c>
      <c r="DH124" s="42">
        <v>0</v>
      </c>
      <c r="DI124" s="42">
        <v>0</v>
      </c>
      <c r="DJ124" s="42">
        <v>0</v>
      </c>
      <c r="DK124" s="42">
        <v>0</v>
      </c>
      <c r="DL124" s="42">
        <v>0</v>
      </c>
      <c r="DM124" s="42">
        <v>0</v>
      </c>
      <c r="DN124" s="42">
        <v>0</v>
      </c>
      <c r="DO124" s="12">
        <f>SUM(DH124:DN124)</f>
        <v>0</v>
      </c>
      <c r="DP124" s="12">
        <f t="shared" si="1118"/>
        <v>0</v>
      </c>
      <c r="DQ124" s="22">
        <f t="shared" ref="DQ124:DQ126" si="1455">DQ123+"00:15"</f>
        <v>0.92708333333333215</v>
      </c>
      <c r="DR124" s="42">
        <v>6</v>
      </c>
      <c r="DS124" s="42">
        <v>0</v>
      </c>
      <c r="DT124" s="42">
        <v>0</v>
      </c>
      <c r="DU124" s="42">
        <v>0</v>
      </c>
      <c r="DV124" s="42">
        <v>0</v>
      </c>
      <c r="DW124" s="42">
        <v>0</v>
      </c>
      <c r="DX124" s="42">
        <v>0</v>
      </c>
      <c r="DY124" s="12">
        <f>SUM(DR124:DX124)</f>
        <v>6</v>
      </c>
      <c r="DZ124" s="12">
        <f t="shared" si="1120"/>
        <v>6</v>
      </c>
      <c r="EA124" s="22">
        <f t="shared" ref="EA124:EA126" si="1456">EA123+"00:15"</f>
        <v>0.92708333333333215</v>
      </c>
      <c r="EB124" s="42">
        <v>55</v>
      </c>
      <c r="EC124" s="42">
        <v>10</v>
      </c>
      <c r="ED124" s="42">
        <v>3</v>
      </c>
      <c r="EE124" s="42">
        <v>0</v>
      </c>
      <c r="EF124" s="42">
        <v>9</v>
      </c>
      <c r="EG124" s="42">
        <v>1</v>
      </c>
      <c r="EH124" s="42">
        <v>0</v>
      </c>
      <c r="EI124" s="12">
        <f>SUM(EB124:EH124)</f>
        <v>78</v>
      </c>
      <c r="EJ124" s="12">
        <f t="shared" si="1122"/>
        <v>87.9</v>
      </c>
      <c r="EK124" s="22">
        <f t="shared" ref="EK124:EK126" si="1457">EK123+"00:15"</f>
        <v>0.92708333333333215</v>
      </c>
      <c r="EL124" s="42">
        <v>0</v>
      </c>
      <c r="EM124" s="42">
        <v>0</v>
      </c>
      <c r="EN124" s="42">
        <v>0</v>
      </c>
      <c r="EO124" s="42">
        <v>0</v>
      </c>
      <c r="EP124" s="42">
        <v>0</v>
      </c>
      <c r="EQ124" s="42">
        <v>0</v>
      </c>
      <c r="ER124" s="42">
        <v>0</v>
      </c>
      <c r="ES124" s="12">
        <f>SUM(EL124:ER124)</f>
        <v>0</v>
      </c>
      <c r="ET124" s="12">
        <f t="shared" si="1124"/>
        <v>0</v>
      </c>
      <c r="EU124" s="22">
        <f t="shared" ref="EU124:EU126" si="1458">EU123+"00:15"</f>
        <v>0.92708333333333215</v>
      </c>
      <c r="EV124" s="42">
        <v>0</v>
      </c>
      <c r="EW124" s="42">
        <v>0</v>
      </c>
      <c r="EX124" s="42">
        <v>0</v>
      </c>
      <c r="EY124" s="42">
        <v>0</v>
      </c>
      <c r="EZ124" s="42">
        <v>0</v>
      </c>
      <c r="FA124" s="42">
        <v>0</v>
      </c>
      <c r="FB124" s="42">
        <v>0</v>
      </c>
      <c r="FC124" s="12">
        <f>SUM(EV124:FB124)</f>
        <v>0</v>
      </c>
      <c r="FD124" s="12">
        <f t="shared" si="1126"/>
        <v>0</v>
      </c>
      <c r="FE124" s="22">
        <f t="shared" ref="FE124:FE126" si="1459">FE123+"00:15"</f>
        <v>0.92708333333333215</v>
      </c>
      <c r="FF124" s="48">
        <f t="shared" si="1435"/>
        <v>2</v>
      </c>
      <c r="FG124" s="48">
        <f t="shared" si="1435"/>
        <v>1</v>
      </c>
      <c r="FH124" s="48">
        <f t="shared" si="1435"/>
        <v>0</v>
      </c>
      <c r="FI124" s="48">
        <f t="shared" si="1435"/>
        <v>0</v>
      </c>
      <c r="FJ124" s="48">
        <f t="shared" si="1435"/>
        <v>0</v>
      </c>
      <c r="FK124" s="48">
        <f t="shared" si="1435"/>
        <v>0</v>
      </c>
      <c r="FL124" s="48">
        <f t="shared" si="1435"/>
        <v>2</v>
      </c>
      <c r="FM124" s="12">
        <f>SUM(FF124:FL124)</f>
        <v>5</v>
      </c>
      <c r="FN124" s="12">
        <f t="shared" si="1128"/>
        <v>3.4</v>
      </c>
      <c r="FO124" s="22">
        <f t="shared" ref="FO124:FO126" si="1460">FO123+"00:15"</f>
        <v>0.92708333333333215</v>
      </c>
      <c r="FP124" s="48">
        <f t="shared" si="1436"/>
        <v>14</v>
      </c>
      <c r="FQ124" s="48">
        <f t="shared" si="1436"/>
        <v>3</v>
      </c>
      <c r="FR124" s="48">
        <f t="shared" si="1436"/>
        <v>1</v>
      </c>
      <c r="FS124" s="48">
        <f t="shared" si="1436"/>
        <v>0</v>
      </c>
      <c r="FT124" s="48">
        <f t="shared" si="1436"/>
        <v>0</v>
      </c>
      <c r="FU124" s="48">
        <f t="shared" si="1436"/>
        <v>7</v>
      </c>
      <c r="FV124" s="48">
        <f t="shared" si="1436"/>
        <v>3</v>
      </c>
      <c r="FW124" s="12">
        <f>SUM(FP124:FV124)</f>
        <v>28</v>
      </c>
      <c r="FX124" s="12">
        <f t="shared" si="1130"/>
        <v>21.900000000000002</v>
      </c>
      <c r="FY124" s="22">
        <f t="shared" ref="FY124:FY126" si="1461">FY123+"00:15"</f>
        <v>0.92708333333333215</v>
      </c>
      <c r="FZ124" s="48">
        <f t="shared" si="1437"/>
        <v>62</v>
      </c>
      <c r="GA124" s="48">
        <f t="shared" si="1437"/>
        <v>12</v>
      </c>
      <c r="GB124" s="48">
        <f t="shared" si="1437"/>
        <v>3</v>
      </c>
      <c r="GC124" s="48">
        <f t="shared" si="1437"/>
        <v>0</v>
      </c>
      <c r="GD124" s="48">
        <f t="shared" si="1437"/>
        <v>9</v>
      </c>
      <c r="GE124" s="48">
        <f t="shared" si="1437"/>
        <v>2</v>
      </c>
      <c r="GF124" s="48">
        <f t="shared" si="1437"/>
        <v>0</v>
      </c>
      <c r="GG124" s="12">
        <f>SUM(FZ124:GF124)</f>
        <v>88</v>
      </c>
      <c r="GH124" s="12">
        <f t="shared" si="1132"/>
        <v>97.3</v>
      </c>
      <c r="GI124" s="22">
        <f t="shared" ref="GI124:GI126" si="1462">GI123+"00:15"</f>
        <v>0.92708333333333215</v>
      </c>
      <c r="GJ124" s="48">
        <f t="shared" si="1438"/>
        <v>83</v>
      </c>
      <c r="GK124" s="48">
        <f t="shared" si="1438"/>
        <v>10</v>
      </c>
      <c r="GL124" s="48">
        <f t="shared" si="1438"/>
        <v>2</v>
      </c>
      <c r="GM124" s="48">
        <f t="shared" si="1438"/>
        <v>0</v>
      </c>
      <c r="GN124" s="48">
        <f t="shared" si="1438"/>
        <v>6</v>
      </c>
      <c r="GO124" s="48">
        <f t="shared" si="1438"/>
        <v>11</v>
      </c>
      <c r="GP124" s="48">
        <f t="shared" si="1438"/>
        <v>5</v>
      </c>
      <c r="GQ124" s="12">
        <f>SUM(GJ124:GP124)</f>
        <v>117</v>
      </c>
      <c r="GR124" s="12">
        <f t="shared" si="1134"/>
        <v>113.4</v>
      </c>
      <c r="GS124" s="22">
        <f t="shared" ref="GS124:GS126" si="1463">GS123+"00:15"</f>
        <v>0.92708333333333215</v>
      </c>
      <c r="GT124" s="48">
        <f t="shared" si="1439"/>
        <v>11</v>
      </c>
      <c r="GU124" s="48">
        <f t="shared" si="1439"/>
        <v>1</v>
      </c>
      <c r="GV124" s="48">
        <f t="shared" si="1439"/>
        <v>1</v>
      </c>
      <c r="GW124" s="48">
        <f t="shared" si="1439"/>
        <v>0</v>
      </c>
      <c r="GX124" s="48">
        <f t="shared" si="1439"/>
        <v>0</v>
      </c>
      <c r="GY124" s="48">
        <f t="shared" si="1439"/>
        <v>0</v>
      </c>
      <c r="GZ124" s="48">
        <f t="shared" si="1439"/>
        <v>2</v>
      </c>
      <c r="HA124" s="12">
        <f>SUM(GT124:GZ124)</f>
        <v>15</v>
      </c>
      <c r="HB124" s="12">
        <f t="shared" si="1136"/>
        <v>13.9</v>
      </c>
      <c r="HC124" s="22">
        <f t="shared" ref="HC124:HC126" si="1464">HC123+"00:15"</f>
        <v>0.92708333333333215</v>
      </c>
      <c r="HD124" s="48">
        <f t="shared" si="1440"/>
        <v>4</v>
      </c>
      <c r="HE124" s="48">
        <f t="shared" si="1440"/>
        <v>0</v>
      </c>
      <c r="HF124" s="48">
        <f t="shared" si="1440"/>
        <v>0</v>
      </c>
      <c r="HG124" s="48">
        <f t="shared" si="1440"/>
        <v>0</v>
      </c>
      <c r="HH124" s="48">
        <f t="shared" si="1440"/>
        <v>0</v>
      </c>
      <c r="HI124" s="48">
        <f t="shared" si="1440"/>
        <v>0</v>
      </c>
      <c r="HJ124" s="48">
        <f t="shared" si="1440"/>
        <v>1</v>
      </c>
      <c r="HK124" s="12">
        <f>SUM(HD124:HJ124)</f>
        <v>5</v>
      </c>
      <c r="HL124" s="12">
        <f t="shared" si="1138"/>
        <v>4.2</v>
      </c>
      <c r="HM124" s="22">
        <f t="shared" ref="HM124:HM126" si="1465">HM123+"00:15"</f>
        <v>0.92708333333333215</v>
      </c>
      <c r="HN124" s="48">
        <f t="shared" si="1441"/>
        <v>87</v>
      </c>
      <c r="HO124" s="48">
        <f t="shared" si="1441"/>
        <v>9</v>
      </c>
      <c r="HP124" s="48">
        <f t="shared" si="1441"/>
        <v>2</v>
      </c>
      <c r="HQ124" s="48">
        <f t="shared" si="1441"/>
        <v>0</v>
      </c>
      <c r="HR124" s="48">
        <f t="shared" si="1441"/>
        <v>6</v>
      </c>
      <c r="HS124" s="48">
        <f t="shared" si="1441"/>
        <v>17</v>
      </c>
      <c r="HT124" s="48">
        <f t="shared" si="1441"/>
        <v>5</v>
      </c>
      <c r="HU124" s="12">
        <f>SUM(HN124:HT124)</f>
        <v>126</v>
      </c>
      <c r="HV124" s="12">
        <f t="shared" si="1140"/>
        <v>118.8</v>
      </c>
      <c r="HW124" s="22">
        <f t="shared" ref="HW124:HW126" si="1466">HW123+"00:15"</f>
        <v>0.92708333333333215</v>
      </c>
      <c r="HX124" s="48">
        <f t="shared" si="1442"/>
        <v>61</v>
      </c>
      <c r="HY124" s="48">
        <f t="shared" si="1442"/>
        <v>10</v>
      </c>
      <c r="HZ124" s="48">
        <f t="shared" si="1442"/>
        <v>3</v>
      </c>
      <c r="IA124" s="48">
        <f t="shared" si="1442"/>
        <v>0</v>
      </c>
      <c r="IB124" s="48">
        <f t="shared" si="1442"/>
        <v>9</v>
      </c>
      <c r="IC124" s="48">
        <f t="shared" si="1442"/>
        <v>1</v>
      </c>
      <c r="ID124" s="48">
        <f t="shared" si="1442"/>
        <v>0</v>
      </c>
      <c r="IE124" s="12">
        <f t="shared" si="809"/>
        <v>84</v>
      </c>
      <c r="IF124" s="12">
        <f t="shared" si="1142"/>
        <v>93.9</v>
      </c>
    </row>
    <row r="125" spans="1:240" ht="13" customHeight="1" x14ac:dyDescent="0.25">
      <c r="A125" s="22">
        <f t="shared" si="1443"/>
        <v>0.93749999999999878</v>
      </c>
      <c r="B125" s="42">
        <v>3</v>
      </c>
      <c r="C125" s="42">
        <v>0</v>
      </c>
      <c r="D125" s="42">
        <v>0</v>
      </c>
      <c r="E125" s="42">
        <v>0</v>
      </c>
      <c r="F125" s="42">
        <v>0</v>
      </c>
      <c r="G125" s="42">
        <v>2</v>
      </c>
      <c r="H125" s="42">
        <v>2</v>
      </c>
      <c r="I125" s="12">
        <f>SUM(B125:H125)</f>
        <v>7</v>
      </c>
      <c r="J125" s="12">
        <f t="shared" si="1096"/>
        <v>4.2</v>
      </c>
      <c r="K125" s="22">
        <f t="shared" si="1444"/>
        <v>0.93749999999999878</v>
      </c>
      <c r="L125" s="42">
        <v>3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12">
        <f>SUM(L125:R125)</f>
        <v>3</v>
      </c>
      <c r="T125" s="12">
        <f t="shared" si="1098"/>
        <v>3</v>
      </c>
      <c r="U125" s="22">
        <f t="shared" si="1445"/>
        <v>0.93749999999999878</v>
      </c>
      <c r="V125" s="42">
        <v>6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12">
        <f>SUM(V125:AB125)</f>
        <v>6</v>
      </c>
      <c r="AD125" s="12">
        <f t="shared" si="1100"/>
        <v>6</v>
      </c>
      <c r="AE125" s="22">
        <f t="shared" si="1446"/>
        <v>0.93749999999999878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12">
        <f>SUM(AF125:AL125)</f>
        <v>0</v>
      </c>
      <c r="AN125" s="12">
        <f t="shared" si="1102"/>
        <v>0</v>
      </c>
      <c r="AO125" s="22">
        <f t="shared" si="1447"/>
        <v>0.93749999999999878</v>
      </c>
      <c r="AP125" s="42">
        <v>1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12">
        <f>SUM(AP125:AV125)</f>
        <v>1</v>
      </c>
      <c r="AX125" s="12">
        <f t="shared" si="1104"/>
        <v>1</v>
      </c>
      <c r="AY125" s="22">
        <f t="shared" si="1448"/>
        <v>0.93749999999999878</v>
      </c>
      <c r="AZ125" s="42">
        <v>96</v>
      </c>
      <c r="BA125" s="42">
        <v>8</v>
      </c>
      <c r="BB125" s="42">
        <v>2</v>
      </c>
      <c r="BC125" s="42">
        <v>1</v>
      </c>
      <c r="BD125" s="42">
        <v>5</v>
      </c>
      <c r="BE125" s="42">
        <v>6</v>
      </c>
      <c r="BF125" s="42">
        <v>1</v>
      </c>
      <c r="BG125" s="12">
        <f>SUM(AZ125:BF125)</f>
        <v>119</v>
      </c>
      <c r="BH125" s="12">
        <f t="shared" si="1106"/>
        <v>121.9</v>
      </c>
      <c r="BI125" s="22">
        <f t="shared" si="1449"/>
        <v>0.93749999999999878</v>
      </c>
      <c r="BJ125" s="42">
        <v>1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12">
        <f>SUM(BJ125:BP125)</f>
        <v>1</v>
      </c>
      <c r="BR125" s="12">
        <f t="shared" si="1108"/>
        <v>1</v>
      </c>
      <c r="BS125" s="22">
        <f t="shared" si="1450"/>
        <v>0.93749999999999878</v>
      </c>
      <c r="BT125" s="42">
        <v>0</v>
      </c>
      <c r="BU125" s="42">
        <v>0</v>
      </c>
      <c r="BV125" s="42">
        <v>0</v>
      </c>
      <c r="BW125" s="42">
        <v>0</v>
      </c>
      <c r="BX125" s="42">
        <v>0</v>
      </c>
      <c r="BY125" s="42">
        <v>0</v>
      </c>
      <c r="BZ125" s="42">
        <v>0</v>
      </c>
      <c r="CA125" s="12">
        <f>SUM(BT125:BZ125)</f>
        <v>0</v>
      </c>
      <c r="CB125" s="12">
        <f t="shared" si="1110"/>
        <v>0</v>
      </c>
      <c r="CC125" s="22">
        <f t="shared" si="1451"/>
        <v>0.93749999999999878</v>
      </c>
      <c r="CD125" s="42">
        <v>0</v>
      </c>
      <c r="CE125" s="42">
        <v>0</v>
      </c>
      <c r="CF125" s="42">
        <v>0</v>
      </c>
      <c r="CG125" s="42">
        <v>0</v>
      </c>
      <c r="CH125" s="42">
        <v>0</v>
      </c>
      <c r="CI125" s="42">
        <v>0</v>
      </c>
      <c r="CJ125" s="42">
        <v>0</v>
      </c>
      <c r="CK125" s="12">
        <f>SUM(CD125:CJ125)</f>
        <v>0</v>
      </c>
      <c r="CL125" s="12">
        <f t="shared" si="1112"/>
        <v>0</v>
      </c>
      <c r="CM125" s="22">
        <f t="shared" si="1452"/>
        <v>0.93749999999999878</v>
      </c>
      <c r="CN125" s="42">
        <v>0</v>
      </c>
      <c r="CO125" s="42">
        <v>0</v>
      </c>
      <c r="CP125" s="42">
        <v>0</v>
      </c>
      <c r="CQ125" s="42">
        <v>0</v>
      </c>
      <c r="CR125" s="42">
        <v>0</v>
      </c>
      <c r="CS125" s="42">
        <v>0</v>
      </c>
      <c r="CT125" s="42">
        <v>1</v>
      </c>
      <c r="CU125" s="12">
        <f>SUM(CN125:CT125)</f>
        <v>1</v>
      </c>
      <c r="CV125" s="12">
        <f t="shared" si="1114"/>
        <v>0.2</v>
      </c>
      <c r="CW125" s="22">
        <f t="shared" si="1453"/>
        <v>0.93749999999999878</v>
      </c>
      <c r="CX125" s="42">
        <v>2</v>
      </c>
      <c r="CY125" s="42">
        <v>1</v>
      </c>
      <c r="CZ125" s="42">
        <v>0</v>
      </c>
      <c r="DA125" s="42">
        <v>0</v>
      </c>
      <c r="DB125" s="42">
        <v>0</v>
      </c>
      <c r="DC125" s="42">
        <v>1</v>
      </c>
      <c r="DD125" s="42">
        <v>1</v>
      </c>
      <c r="DE125" s="12">
        <f>SUM(CX125:DD125)</f>
        <v>5</v>
      </c>
      <c r="DF125" s="12">
        <f t="shared" si="1116"/>
        <v>3.6</v>
      </c>
      <c r="DG125" s="22">
        <f t="shared" si="1454"/>
        <v>0.93749999999999878</v>
      </c>
      <c r="DH125" s="42">
        <v>0</v>
      </c>
      <c r="DI125" s="42">
        <v>0</v>
      </c>
      <c r="DJ125" s="42">
        <v>0</v>
      </c>
      <c r="DK125" s="42">
        <v>0</v>
      </c>
      <c r="DL125" s="42">
        <v>0</v>
      </c>
      <c r="DM125" s="42">
        <v>0</v>
      </c>
      <c r="DN125" s="42">
        <v>0</v>
      </c>
      <c r="DO125" s="12">
        <f>SUM(DH125:DN125)</f>
        <v>0</v>
      </c>
      <c r="DP125" s="12">
        <f t="shared" si="1118"/>
        <v>0</v>
      </c>
      <c r="DQ125" s="22">
        <f t="shared" si="1455"/>
        <v>0.93749999999999878</v>
      </c>
      <c r="DR125" s="42">
        <v>5</v>
      </c>
      <c r="DS125" s="42">
        <v>0</v>
      </c>
      <c r="DT125" s="42">
        <v>1</v>
      </c>
      <c r="DU125" s="42">
        <v>0</v>
      </c>
      <c r="DV125" s="42">
        <v>0</v>
      </c>
      <c r="DW125" s="42">
        <v>0</v>
      </c>
      <c r="DX125" s="42">
        <v>1</v>
      </c>
      <c r="DY125" s="12">
        <f>SUM(DR125:DX125)</f>
        <v>7</v>
      </c>
      <c r="DZ125" s="12">
        <f t="shared" si="1120"/>
        <v>6.7</v>
      </c>
      <c r="EA125" s="22">
        <f t="shared" si="1456"/>
        <v>0.93749999999999878</v>
      </c>
      <c r="EB125" s="42">
        <v>47</v>
      </c>
      <c r="EC125" s="42">
        <v>5</v>
      </c>
      <c r="ED125" s="42">
        <v>4</v>
      </c>
      <c r="EE125" s="42">
        <v>0</v>
      </c>
      <c r="EF125" s="42">
        <v>4</v>
      </c>
      <c r="EG125" s="42">
        <v>8</v>
      </c>
      <c r="EH125" s="42">
        <v>0</v>
      </c>
      <c r="EI125" s="12">
        <f>SUM(EB125:EH125)</f>
        <v>68</v>
      </c>
      <c r="EJ125" s="12">
        <f t="shared" si="1122"/>
        <v>69.2</v>
      </c>
      <c r="EK125" s="22">
        <f t="shared" si="1457"/>
        <v>0.93749999999999878</v>
      </c>
      <c r="EL125" s="42">
        <v>0</v>
      </c>
      <c r="EM125" s="42">
        <v>0</v>
      </c>
      <c r="EN125" s="42">
        <v>0</v>
      </c>
      <c r="EO125" s="42">
        <v>0</v>
      </c>
      <c r="EP125" s="42">
        <v>0</v>
      </c>
      <c r="EQ125" s="42">
        <v>0</v>
      </c>
      <c r="ER125" s="42">
        <v>0</v>
      </c>
      <c r="ES125" s="12">
        <f>SUM(EL125:ER125)</f>
        <v>0</v>
      </c>
      <c r="ET125" s="12">
        <f t="shared" si="1124"/>
        <v>0</v>
      </c>
      <c r="EU125" s="22">
        <f t="shared" si="1458"/>
        <v>0.93749999999999878</v>
      </c>
      <c r="EV125" s="42">
        <v>0</v>
      </c>
      <c r="EW125" s="42">
        <v>0</v>
      </c>
      <c r="EX125" s="42">
        <v>0</v>
      </c>
      <c r="EY125" s="42">
        <v>0</v>
      </c>
      <c r="EZ125" s="42">
        <v>0</v>
      </c>
      <c r="FA125" s="42">
        <v>0</v>
      </c>
      <c r="FB125" s="42">
        <v>0</v>
      </c>
      <c r="FC125" s="12">
        <f>SUM(EV125:FB125)</f>
        <v>0</v>
      </c>
      <c r="FD125" s="12">
        <f t="shared" si="1126"/>
        <v>0</v>
      </c>
      <c r="FE125" s="22">
        <f t="shared" si="1459"/>
        <v>0.93749999999999878</v>
      </c>
      <c r="FF125" s="48">
        <f t="shared" si="1435"/>
        <v>1</v>
      </c>
      <c r="FG125" s="48">
        <f t="shared" si="1435"/>
        <v>0</v>
      </c>
      <c r="FH125" s="48">
        <f t="shared" si="1435"/>
        <v>0</v>
      </c>
      <c r="FI125" s="48">
        <f t="shared" si="1435"/>
        <v>0</v>
      </c>
      <c r="FJ125" s="48">
        <f t="shared" si="1435"/>
        <v>0</v>
      </c>
      <c r="FK125" s="48">
        <f t="shared" si="1435"/>
        <v>0</v>
      </c>
      <c r="FL125" s="48">
        <f t="shared" si="1435"/>
        <v>1</v>
      </c>
      <c r="FM125" s="12">
        <f>SUM(FF125:FL125)</f>
        <v>2</v>
      </c>
      <c r="FN125" s="12">
        <f t="shared" si="1128"/>
        <v>1.2</v>
      </c>
      <c r="FO125" s="22">
        <f t="shared" si="1460"/>
        <v>0.93749999999999878</v>
      </c>
      <c r="FP125" s="48">
        <f t="shared" si="1436"/>
        <v>12</v>
      </c>
      <c r="FQ125" s="48">
        <f t="shared" si="1436"/>
        <v>0</v>
      </c>
      <c r="FR125" s="48">
        <f t="shared" si="1436"/>
        <v>0</v>
      </c>
      <c r="FS125" s="48">
        <f t="shared" si="1436"/>
        <v>0</v>
      </c>
      <c r="FT125" s="48">
        <f t="shared" si="1436"/>
        <v>0</v>
      </c>
      <c r="FU125" s="48">
        <f t="shared" si="1436"/>
        <v>2</v>
      </c>
      <c r="FV125" s="48">
        <f t="shared" si="1436"/>
        <v>2</v>
      </c>
      <c r="FW125" s="12">
        <f>SUM(FP125:FV125)</f>
        <v>16</v>
      </c>
      <c r="FX125" s="12">
        <f t="shared" si="1130"/>
        <v>13.200000000000001</v>
      </c>
      <c r="FY125" s="22">
        <f t="shared" si="1461"/>
        <v>0.93749999999999878</v>
      </c>
      <c r="FZ125" s="48">
        <f t="shared" si="1437"/>
        <v>53</v>
      </c>
      <c r="GA125" s="48">
        <f t="shared" si="1437"/>
        <v>5</v>
      </c>
      <c r="GB125" s="48">
        <f t="shared" si="1437"/>
        <v>4</v>
      </c>
      <c r="GC125" s="48">
        <f t="shared" si="1437"/>
        <v>0</v>
      </c>
      <c r="GD125" s="48">
        <f t="shared" si="1437"/>
        <v>4</v>
      </c>
      <c r="GE125" s="48">
        <f t="shared" si="1437"/>
        <v>8</v>
      </c>
      <c r="GF125" s="48">
        <f t="shared" si="1437"/>
        <v>0</v>
      </c>
      <c r="GG125" s="12">
        <f>SUM(FZ125:GF125)</f>
        <v>74</v>
      </c>
      <c r="GH125" s="12">
        <f t="shared" si="1132"/>
        <v>75.2</v>
      </c>
      <c r="GI125" s="22">
        <f t="shared" si="1462"/>
        <v>0.93749999999999878</v>
      </c>
      <c r="GJ125" s="48">
        <f t="shared" si="1438"/>
        <v>98</v>
      </c>
      <c r="GK125" s="48">
        <f t="shared" si="1438"/>
        <v>8</v>
      </c>
      <c r="GL125" s="48">
        <f t="shared" si="1438"/>
        <v>2</v>
      </c>
      <c r="GM125" s="48">
        <f t="shared" si="1438"/>
        <v>1</v>
      </c>
      <c r="GN125" s="48">
        <f t="shared" si="1438"/>
        <v>5</v>
      </c>
      <c r="GO125" s="48">
        <f t="shared" si="1438"/>
        <v>6</v>
      </c>
      <c r="GP125" s="48">
        <f t="shared" si="1438"/>
        <v>1</v>
      </c>
      <c r="GQ125" s="12">
        <f>SUM(GJ125:GP125)</f>
        <v>121</v>
      </c>
      <c r="GR125" s="12">
        <f t="shared" si="1134"/>
        <v>123.9</v>
      </c>
      <c r="GS125" s="22">
        <f t="shared" si="1463"/>
        <v>0.93749999999999878</v>
      </c>
      <c r="GT125" s="48">
        <f t="shared" si="1439"/>
        <v>9</v>
      </c>
      <c r="GU125" s="48">
        <f t="shared" si="1439"/>
        <v>0</v>
      </c>
      <c r="GV125" s="48">
        <f t="shared" si="1439"/>
        <v>1</v>
      </c>
      <c r="GW125" s="48">
        <f t="shared" si="1439"/>
        <v>0</v>
      </c>
      <c r="GX125" s="48">
        <f t="shared" si="1439"/>
        <v>0</v>
      </c>
      <c r="GY125" s="48">
        <f t="shared" si="1439"/>
        <v>0</v>
      </c>
      <c r="GZ125" s="48">
        <f t="shared" si="1439"/>
        <v>1</v>
      </c>
      <c r="HA125" s="12">
        <f>SUM(GT125:GZ125)</f>
        <v>11</v>
      </c>
      <c r="HB125" s="12">
        <f t="shared" si="1136"/>
        <v>10.7</v>
      </c>
      <c r="HC125" s="22">
        <f t="shared" si="1464"/>
        <v>0.93749999999999878</v>
      </c>
      <c r="HD125" s="48">
        <f t="shared" si="1440"/>
        <v>2</v>
      </c>
      <c r="HE125" s="48">
        <f t="shared" si="1440"/>
        <v>1</v>
      </c>
      <c r="HF125" s="48">
        <f t="shared" si="1440"/>
        <v>0</v>
      </c>
      <c r="HG125" s="48">
        <f t="shared" si="1440"/>
        <v>0</v>
      </c>
      <c r="HH125" s="48">
        <f t="shared" si="1440"/>
        <v>0</v>
      </c>
      <c r="HI125" s="48">
        <f t="shared" si="1440"/>
        <v>1</v>
      </c>
      <c r="HJ125" s="48">
        <f t="shared" si="1440"/>
        <v>2</v>
      </c>
      <c r="HK125" s="12">
        <f>SUM(HD125:HJ125)</f>
        <v>6</v>
      </c>
      <c r="HL125" s="12">
        <f t="shared" si="1138"/>
        <v>3.8</v>
      </c>
      <c r="HM125" s="22">
        <f t="shared" si="1465"/>
        <v>0.93749999999999878</v>
      </c>
      <c r="HN125" s="48">
        <f t="shared" si="1441"/>
        <v>101</v>
      </c>
      <c r="HO125" s="48">
        <f t="shared" si="1441"/>
        <v>9</v>
      </c>
      <c r="HP125" s="48">
        <f t="shared" si="1441"/>
        <v>2</v>
      </c>
      <c r="HQ125" s="48">
        <f t="shared" si="1441"/>
        <v>1</v>
      </c>
      <c r="HR125" s="48">
        <f t="shared" si="1441"/>
        <v>5</v>
      </c>
      <c r="HS125" s="48">
        <f t="shared" si="1441"/>
        <v>9</v>
      </c>
      <c r="HT125" s="48">
        <f t="shared" si="1441"/>
        <v>4</v>
      </c>
      <c r="HU125" s="12">
        <f>SUM(HN125:HT125)</f>
        <v>131</v>
      </c>
      <c r="HV125" s="12">
        <f t="shared" si="1140"/>
        <v>129.70000000000002</v>
      </c>
      <c r="HW125" s="22">
        <f t="shared" si="1466"/>
        <v>0.93749999999999878</v>
      </c>
      <c r="HX125" s="48">
        <f t="shared" si="1442"/>
        <v>52</v>
      </c>
      <c r="HY125" s="48">
        <f t="shared" si="1442"/>
        <v>5</v>
      </c>
      <c r="HZ125" s="48">
        <f t="shared" si="1442"/>
        <v>5</v>
      </c>
      <c r="IA125" s="48">
        <f t="shared" si="1442"/>
        <v>0</v>
      </c>
      <c r="IB125" s="48">
        <f t="shared" si="1442"/>
        <v>4</v>
      </c>
      <c r="IC125" s="48">
        <f t="shared" si="1442"/>
        <v>8</v>
      </c>
      <c r="ID125" s="48">
        <f t="shared" si="1442"/>
        <v>1</v>
      </c>
      <c r="IE125" s="12">
        <f t="shared" si="809"/>
        <v>75</v>
      </c>
      <c r="IF125" s="12">
        <f t="shared" si="1142"/>
        <v>75.900000000000006</v>
      </c>
    </row>
    <row r="126" spans="1:240" ht="13" customHeight="1" thickBot="1" x14ac:dyDescent="0.3">
      <c r="A126" s="22">
        <f t="shared" si="1443"/>
        <v>0.94791666666666541</v>
      </c>
      <c r="B126" s="42">
        <v>4</v>
      </c>
      <c r="C126" s="42">
        <v>0</v>
      </c>
      <c r="D126" s="42">
        <v>0</v>
      </c>
      <c r="E126" s="42">
        <v>0</v>
      </c>
      <c r="F126" s="42">
        <v>0</v>
      </c>
      <c r="G126" s="42">
        <v>1</v>
      </c>
      <c r="H126" s="42">
        <v>1</v>
      </c>
      <c r="I126" s="12">
        <f>SUM(B126:H126)</f>
        <v>6</v>
      </c>
      <c r="J126" s="12">
        <f t="shared" si="1096"/>
        <v>4.6000000000000005</v>
      </c>
      <c r="K126" s="22">
        <f t="shared" si="1444"/>
        <v>0.94791666666666541</v>
      </c>
      <c r="L126" s="42">
        <v>1</v>
      </c>
      <c r="M126" s="42">
        <v>0</v>
      </c>
      <c r="N126" s="42">
        <v>0</v>
      </c>
      <c r="O126" s="42">
        <v>0</v>
      </c>
      <c r="P126" s="42">
        <v>0</v>
      </c>
      <c r="Q126" s="42">
        <v>1</v>
      </c>
      <c r="R126" s="42">
        <v>0</v>
      </c>
      <c r="S126" s="12">
        <f>SUM(L126:R126)</f>
        <v>2</v>
      </c>
      <c r="T126" s="12">
        <f t="shared" si="1098"/>
        <v>1.4</v>
      </c>
      <c r="U126" s="22">
        <f t="shared" si="1445"/>
        <v>0.94791666666666541</v>
      </c>
      <c r="V126" s="42">
        <v>4</v>
      </c>
      <c r="W126" s="42">
        <v>0</v>
      </c>
      <c r="X126" s="42">
        <v>1</v>
      </c>
      <c r="Y126" s="42">
        <v>0</v>
      </c>
      <c r="Z126" s="42">
        <v>0</v>
      </c>
      <c r="AA126" s="42">
        <v>1</v>
      </c>
      <c r="AB126" s="42">
        <v>0</v>
      </c>
      <c r="AC126" s="12">
        <f>SUM(V126:AB126)</f>
        <v>6</v>
      </c>
      <c r="AD126" s="12">
        <f t="shared" si="1100"/>
        <v>5.9</v>
      </c>
      <c r="AE126" s="22">
        <f t="shared" si="1446"/>
        <v>0.94791666666666541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12">
        <f>SUM(AF126:AL126)</f>
        <v>0</v>
      </c>
      <c r="AN126" s="12">
        <f t="shared" si="1102"/>
        <v>0</v>
      </c>
      <c r="AO126" s="22">
        <f t="shared" si="1447"/>
        <v>0.94791666666666541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12">
        <f>SUM(AP126:AV126)</f>
        <v>0</v>
      </c>
      <c r="AX126" s="12">
        <f t="shared" si="1104"/>
        <v>0</v>
      </c>
      <c r="AY126" s="22">
        <f t="shared" si="1448"/>
        <v>0.94791666666666541</v>
      </c>
      <c r="AZ126" s="42">
        <v>95</v>
      </c>
      <c r="BA126" s="42">
        <v>3</v>
      </c>
      <c r="BB126" s="42">
        <v>2</v>
      </c>
      <c r="BC126" s="42">
        <v>1</v>
      </c>
      <c r="BD126" s="42">
        <v>4</v>
      </c>
      <c r="BE126" s="42">
        <v>12</v>
      </c>
      <c r="BF126" s="42">
        <v>0</v>
      </c>
      <c r="BG126" s="12">
        <f>SUM(AZ126:BF126)</f>
        <v>117</v>
      </c>
      <c r="BH126" s="12">
        <f t="shared" si="1106"/>
        <v>116.1</v>
      </c>
      <c r="BI126" s="22">
        <f t="shared" si="1449"/>
        <v>0.94791666666666541</v>
      </c>
      <c r="BJ126" s="42">
        <v>1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12">
        <f>SUM(BJ126:BP126)</f>
        <v>1</v>
      </c>
      <c r="BR126" s="12">
        <f t="shared" si="1108"/>
        <v>1</v>
      </c>
      <c r="BS126" s="22">
        <f t="shared" si="1450"/>
        <v>0.94791666666666541</v>
      </c>
      <c r="BT126" s="42">
        <v>0</v>
      </c>
      <c r="BU126" s="42">
        <v>0</v>
      </c>
      <c r="BV126" s="42">
        <v>0</v>
      </c>
      <c r="BW126" s="42">
        <v>0</v>
      </c>
      <c r="BX126" s="42">
        <v>0</v>
      </c>
      <c r="BY126" s="42">
        <v>0</v>
      </c>
      <c r="BZ126" s="42">
        <v>0</v>
      </c>
      <c r="CA126" s="12">
        <f>SUM(BT126:BZ126)</f>
        <v>0</v>
      </c>
      <c r="CB126" s="12">
        <f t="shared" si="1110"/>
        <v>0</v>
      </c>
      <c r="CC126" s="22">
        <f t="shared" si="1451"/>
        <v>0.94791666666666541</v>
      </c>
      <c r="CD126" s="42">
        <v>1</v>
      </c>
      <c r="CE126" s="42">
        <v>0</v>
      </c>
      <c r="CF126" s="42">
        <v>0</v>
      </c>
      <c r="CG126" s="42">
        <v>0</v>
      </c>
      <c r="CH126" s="42">
        <v>0</v>
      </c>
      <c r="CI126" s="42">
        <v>0</v>
      </c>
      <c r="CJ126" s="42">
        <v>0</v>
      </c>
      <c r="CK126" s="12">
        <f>SUM(CD126:CJ126)</f>
        <v>1</v>
      </c>
      <c r="CL126" s="12">
        <f t="shared" si="1112"/>
        <v>1</v>
      </c>
      <c r="CM126" s="22">
        <f t="shared" si="1452"/>
        <v>0.94791666666666541</v>
      </c>
      <c r="CN126" s="42">
        <v>0</v>
      </c>
      <c r="CO126" s="42">
        <v>0</v>
      </c>
      <c r="CP126" s="42">
        <v>0</v>
      </c>
      <c r="CQ126" s="42">
        <v>0</v>
      </c>
      <c r="CR126" s="42">
        <v>0</v>
      </c>
      <c r="CS126" s="42">
        <v>0</v>
      </c>
      <c r="CT126" s="42">
        <v>1</v>
      </c>
      <c r="CU126" s="12">
        <f>SUM(CN126:CT126)</f>
        <v>1</v>
      </c>
      <c r="CV126" s="12">
        <f t="shared" si="1114"/>
        <v>0.2</v>
      </c>
      <c r="CW126" s="22">
        <f t="shared" si="1453"/>
        <v>0.94791666666666541</v>
      </c>
      <c r="CX126" s="42">
        <v>2</v>
      </c>
      <c r="CY126" s="42">
        <v>0</v>
      </c>
      <c r="CZ126" s="42">
        <v>0</v>
      </c>
      <c r="DA126" s="42">
        <v>0</v>
      </c>
      <c r="DB126" s="42">
        <v>0</v>
      </c>
      <c r="DC126" s="42">
        <v>1</v>
      </c>
      <c r="DD126" s="42">
        <v>0</v>
      </c>
      <c r="DE126" s="12">
        <f>SUM(CX126:DD126)</f>
        <v>3</v>
      </c>
      <c r="DF126" s="12">
        <f t="shared" si="1116"/>
        <v>2.4</v>
      </c>
      <c r="DG126" s="22">
        <f t="shared" si="1454"/>
        <v>0.94791666666666541</v>
      </c>
      <c r="DH126" s="42">
        <v>0</v>
      </c>
      <c r="DI126" s="42">
        <v>0</v>
      </c>
      <c r="DJ126" s="42">
        <v>0</v>
      </c>
      <c r="DK126" s="42">
        <v>0</v>
      </c>
      <c r="DL126" s="42">
        <v>0</v>
      </c>
      <c r="DM126" s="42">
        <v>0</v>
      </c>
      <c r="DN126" s="42">
        <v>0</v>
      </c>
      <c r="DO126" s="12">
        <f>SUM(DH126:DN126)</f>
        <v>0</v>
      </c>
      <c r="DP126" s="12">
        <f t="shared" si="1118"/>
        <v>0</v>
      </c>
      <c r="DQ126" s="22">
        <f t="shared" si="1455"/>
        <v>0.94791666666666541</v>
      </c>
      <c r="DR126" s="42">
        <v>4</v>
      </c>
      <c r="DS126" s="42">
        <v>1</v>
      </c>
      <c r="DT126" s="42">
        <v>0</v>
      </c>
      <c r="DU126" s="42">
        <v>0</v>
      </c>
      <c r="DV126" s="42">
        <v>0</v>
      </c>
      <c r="DW126" s="42">
        <v>0</v>
      </c>
      <c r="DX126" s="42">
        <v>0</v>
      </c>
      <c r="DY126" s="12">
        <f>SUM(DR126:DX126)</f>
        <v>5</v>
      </c>
      <c r="DZ126" s="12">
        <f t="shared" si="1120"/>
        <v>5</v>
      </c>
      <c r="EA126" s="22">
        <f t="shared" si="1456"/>
        <v>0.94791666666666541</v>
      </c>
      <c r="EB126" s="42">
        <v>45</v>
      </c>
      <c r="EC126" s="42">
        <v>6</v>
      </c>
      <c r="ED126" s="42">
        <v>2</v>
      </c>
      <c r="EE126" s="42">
        <v>1</v>
      </c>
      <c r="EF126" s="42">
        <v>5</v>
      </c>
      <c r="EG126" s="42">
        <v>3</v>
      </c>
      <c r="EH126" s="42">
        <v>0</v>
      </c>
      <c r="EI126" s="12">
        <f>SUM(EB126:EH126)</f>
        <v>62</v>
      </c>
      <c r="EJ126" s="12">
        <f t="shared" si="1122"/>
        <v>67.5</v>
      </c>
      <c r="EK126" s="22">
        <f t="shared" si="1457"/>
        <v>0.94791666666666541</v>
      </c>
      <c r="EL126" s="42">
        <v>1</v>
      </c>
      <c r="EM126" s="42">
        <v>0</v>
      </c>
      <c r="EN126" s="42">
        <v>0</v>
      </c>
      <c r="EO126" s="42">
        <v>0</v>
      </c>
      <c r="EP126" s="42">
        <v>0</v>
      </c>
      <c r="EQ126" s="42">
        <v>0</v>
      </c>
      <c r="ER126" s="42">
        <v>0</v>
      </c>
      <c r="ES126" s="12">
        <f>SUM(EL126:ER126)</f>
        <v>1</v>
      </c>
      <c r="ET126" s="12">
        <f t="shared" si="1124"/>
        <v>1</v>
      </c>
      <c r="EU126" s="22">
        <f t="shared" si="1458"/>
        <v>0.94791666666666541</v>
      </c>
      <c r="EV126" s="42">
        <v>0</v>
      </c>
      <c r="EW126" s="42">
        <v>0</v>
      </c>
      <c r="EX126" s="42">
        <v>0</v>
      </c>
      <c r="EY126" s="42">
        <v>0</v>
      </c>
      <c r="EZ126" s="42">
        <v>0</v>
      </c>
      <c r="FA126" s="42">
        <v>0</v>
      </c>
      <c r="FB126" s="42">
        <v>0</v>
      </c>
      <c r="FC126" s="12">
        <f>SUM(EV126:FB126)</f>
        <v>0</v>
      </c>
      <c r="FD126" s="12">
        <f t="shared" si="1126"/>
        <v>0</v>
      </c>
      <c r="FE126" s="22">
        <f t="shared" si="1459"/>
        <v>0.94791666666666541</v>
      </c>
      <c r="FF126" s="48">
        <f t="shared" si="1435"/>
        <v>1</v>
      </c>
      <c r="FG126" s="48">
        <f t="shared" si="1435"/>
        <v>0</v>
      </c>
      <c r="FH126" s="48">
        <f t="shared" si="1435"/>
        <v>0</v>
      </c>
      <c r="FI126" s="48">
        <f t="shared" si="1435"/>
        <v>0</v>
      </c>
      <c r="FJ126" s="48">
        <f t="shared" si="1435"/>
        <v>0</v>
      </c>
      <c r="FK126" s="48">
        <f t="shared" si="1435"/>
        <v>0</v>
      </c>
      <c r="FL126" s="48">
        <f t="shared" si="1435"/>
        <v>1</v>
      </c>
      <c r="FM126" s="12">
        <f>SUM(FF126:FL126)</f>
        <v>2</v>
      </c>
      <c r="FN126" s="12">
        <f t="shared" si="1128"/>
        <v>1.2</v>
      </c>
      <c r="FO126" s="22">
        <f t="shared" si="1460"/>
        <v>0.94791666666666541</v>
      </c>
      <c r="FP126" s="48">
        <f t="shared" si="1436"/>
        <v>9</v>
      </c>
      <c r="FQ126" s="48">
        <f t="shared" si="1436"/>
        <v>0</v>
      </c>
      <c r="FR126" s="48">
        <f t="shared" si="1436"/>
        <v>1</v>
      </c>
      <c r="FS126" s="48">
        <f t="shared" si="1436"/>
        <v>0</v>
      </c>
      <c r="FT126" s="48">
        <f t="shared" si="1436"/>
        <v>0</v>
      </c>
      <c r="FU126" s="48">
        <f t="shared" si="1436"/>
        <v>3</v>
      </c>
      <c r="FV126" s="48">
        <f t="shared" si="1436"/>
        <v>1</v>
      </c>
      <c r="FW126" s="12">
        <f>SUM(FP126:FV126)</f>
        <v>14</v>
      </c>
      <c r="FX126" s="12">
        <f t="shared" si="1130"/>
        <v>11.899999999999999</v>
      </c>
      <c r="FY126" s="22">
        <f t="shared" si="1461"/>
        <v>0.94791666666666541</v>
      </c>
      <c r="FZ126" s="48">
        <f t="shared" si="1437"/>
        <v>50</v>
      </c>
      <c r="GA126" s="48">
        <f t="shared" si="1437"/>
        <v>6</v>
      </c>
      <c r="GB126" s="48">
        <f t="shared" si="1437"/>
        <v>3</v>
      </c>
      <c r="GC126" s="48">
        <f t="shared" si="1437"/>
        <v>1</v>
      </c>
      <c r="GD126" s="48">
        <f t="shared" si="1437"/>
        <v>5</v>
      </c>
      <c r="GE126" s="48">
        <f t="shared" si="1437"/>
        <v>4</v>
      </c>
      <c r="GF126" s="48">
        <f t="shared" si="1437"/>
        <v>0</v>
      </c>
      <c r="GG126" s="12">
        <f>SUM(FZ126:GF126)</f>
        <v>69</v>
      </c>
      <c r="GH126" s="12">
        <f t="shared" si="1132"/>
        <v>74.399999999999991</v>
      </c>
      <c r="GI126" s="22">
        <f t="shared" si="1462"/>
        <v>0.94791666666666541</v>
      </c>
      <c r="GJ126" s="48">
        <f t="shared" si="1438"/>
        <v>96</v>
      </c>
      <c r="GK126" s="48">
        <f t="shared" si="1438"/>
        <v>3</v>
      </c>
      <c r="GL126" s="48">
        <f t="shared" si="1438"/>
        <v>2</v>
      </c>
      <c r="GM126" s="48">
        <f t="shared" si="1438"/>
        <v>1</v>
      </c>
      <c r="GN126" s="48">
        <f t="shared" si="1438"/>
        <v>4</v>
      </c>
      <c r="GO126" s="48">
        <f t="shared" si="1438"/>
        <v>12</v>
      </c>
      <c r="GP126" s="48">
        <f t="shared" si="1438"/>
        <v>0</v>
      </c>
      <c r="GQ126" s="12">
        <f>SUM(GJ126:GP126)</f>
        <v>118</v>
      </c>
      <c r="GR126" s="12">
        <f t="shared" si="1134"/>
        <v>117.1</v>
      </c>
      <c r="GS126" s="22">
        <f t="shared" si="1463"/>
        <v>0.94791666666666541</v>
      </c>
      <c r="GT126" s="48">
        <f t="shared" si="1439"/>
        <v>6</v>
      </c>
      <c r="GU126" s="48">
        <f t="shared" si="1439"/>
        <v>1</v>
      </c>
      <c r="GV126" s="48">
        <f t="shared" si="1439"/>
        <v>0</v>
      </c>
      <c r="GW126" s="48">
        <f t="shared" si="1439"/>
        <v>0</v>
      </c>
      <c r="GX126" s="48">
        <f t="shared" si="1439"/>
        <v>0</v>
      </c>
      <c r="GY126" s="48">
        <f t="shared" si="1439"/>
        <v>1</v>
      </c>
      <c r="GZ126" s="48">
        <f t="shared" si="1439"/>
        <v>0</v>
      </c>
      <c r="HA126" s="12">
        <f>SUM(GT126:GZ126)</f>
        <v>8</v>
      </c>
      <c r="HB126" s="12">
        <f t="shared" si="1136"/>
        <v>7.4</v>
      </c>
      <c r="HC126" s="22">
        <f t="shared" si="1464"/>
        <v>0.94791666666666541</v>
      </c>
      <c r="HD126" s="48">
        <f t="shared" si="1440"/>
        <v>3</v>
      </c>
      <c r="HE126" s="48">
        <f t="shared" si="1440"/>
        <v>0</v>
      </c>
      <c r="HF126" s="48">
        <f t="shared" si="1440"/>
        <v>0</v>
      </c>
      <c r="HG126" s="48">
        <f t="shared" si="1440"/>
        <v>0</v>
      </c>
      <c r="HH126" s="48">
        <f t="shared" si="1440"/>
        <v>0</v>
      </c>
      <c r="HI126" s="48">
        <f t="shared" si="1440"/>
        <v>1</v>
      </c>
      <c r="HJ126" s="48">
        <f t="shared" si="1440"/>
        <v>1</v>
      </c>
      <c r="HK126" s="12">
        <f>SUM(HD126:HJ126)</f>
        <v>5</v>
      </c>
      <c r="HL126" s="12">
        <f t="shared" si="1138"/>
        <v>3.6</v>
      </c>
      <c r="HM126" s="22">
        <f t="shared" si="1465"/>
        <v>0.94791666666666541</v>
      </c>
      <c r="HN126" s="48">
        <f t="shared" si="1441"/>
        <v>101</v>
      </c>
      <c r="HO126" s="48">
        <f t="shared" si="1441"/>
        <v>3</v>
      </c>
      <c r="HP126" s="48">
        <f t="shared" si="1441"/>
        <v>2</v>
      </c>
      <c r="HQ126" s="48">
        <f t="shared" si="1441"/>
        <v>1</v>
      </c>
      <c r="HR126" s="48">
        <f t="shared" si="1441"/>
        <v>4</v>
      </c>
      <c r="HS126" s="48">
        <f t="shared" si="1441"/>
        <v>14</v>
      </c>
      <c r="HT126" s="48">
        <f t="shared" si="1441"/>
        <v>1</v>
      </c>
      <c r="HU126" s="12">
        <f>SUM(HN126:HT126)</f>
        <v>126</v>
      </c>
      <c r="HV126" s="12">
        <f t="shared" si="1140"/>
        <v>123.1</v>
      </c>
      <c r="HW126" s="22">
        <f t="shared" si="1466"/>
        <v>0.94791666666666541</v>
      </c>
      <c r="HX126" s="48">
        <f t="shared" si="1442"/>
        <v>50</v>
      </c>
      <c r="HY126" s="48">
        <f t="shared" si="1442"/>
        <v>7</v>
      </c>
      <c r="HZ126" s="48">
        <f t="shared" si="1442"/>
        <v>2</v>
      </c>
      <c r="IA126" s="48">
        <f t="shared" si="1442"/>
        <v>1</v>
      </c>
      <c r="IB126" s="48">
        <f t="shared" si="1442"/>
        <v>5</v>
      </c>
      <c r="IC126" s="48">
        <f t="shared" si="1442"/>
        <v>3</v>
      </c>
      <c r="ID126" s="48">
        <f t="shared" si="1442"/>
        <v>0</v>
      </c>
      <c r="IE126" s="12">
        <f t="shared" si="809"/>
        <v>68</v>
      </c>
      <c r="IF126" s="12">
        <f t="shared" si="1142"/>
        <v>73.5</v>
      </c>
    </row>
    <row r="127" spans="1:240" ht="13" customHeight="1" thickTop="1" thickBot="1" x14ac:dyDescent="0.3">
      <c r="A127" s="23" t="s">
        <v>5</v>
      </c>
      <c r="B127" s="80">
        <f t="shared" ref="B127:I127" si="1467">SUM(B123:B126)</f>
        <v>17</v>
      </c>
      <c r="C127" s="80">
        <f t="shared" si="1467"/>
        <v>0</v>
      </c>
      <c r="D127" s="80">
        <f t="shared" si="1467"/>
        <v>0</v>
      </c>
      <c r="E127" s="80">
        <f t="shared" si="1467"/>
        <v>0</v>
      </c>
      <c r="F127" s="80">
        <f t="shared" si="1467"/>
        <v>0</v>
      </c>
      <c r="G127" s="80">
        <f t="shared" si="1467"/>
        <v>10</v>
      </c>
      <c r="H127" s="80">
        <f t="shared" si="1467"/>
        <v>4</v>
      </c>
      <c r="I127" s="13">
        <f t="shared" si="1467"/>
        <v>31</v>
      </c>
      <c r="J127" s="13">
        <f t="shared" ref="J127" si="1468">B127+C127+D127*1.5+E127*2.3+F127*2+G127*0.4+H127*0.2</f>
        <v>21.8</v>
      </c>
      <c r="K127" s="23" t="s">
        <v>5</v>
      </c>
      <c r="L127" s="80">
        <f t="shared" ref="L127:S127" si="1469">SUM(L123:L126)</f>
        <v>10</v>
      </c>
      <c r="M127" s="80">
        <f t="shared" si="1469"/>
        <v>1</v>
      </c>
      <c r="N127" s="80">
        <f t="shared" si="1469"/>
        <v>1</v>
      </c>
      <c r="O127" s="80">
        <f t="shared" si="1469"/>
        <v>0</v>
      </c>
      <c r="P127" s="80">
        <f t="shared" si="1469"/>
        <v>0</v>
      </c>
      <c r="Q127" s="80">
        <f t="shared" si="1469"/>
        <v>1</v>
      </c>
      <c r="R127" s="80">
        <f t="shared" si="1469"/>
        <v>5</v>
      </c>
      <c r="S127" s="13">
        <f t="shared" si="1469"/>
        <v>18</v>
      </c>
      <c r="T127" s="13">
        <f t="shared" ref="T127" si="1470">L127+M127+N127*1.5+O127*2.3+P127*2+Q127*0.4+R127*0.2</f>
        <v>13.9</v>
      </c>
      <c r="U127" s="23" t="s">
        <v>5</v>
      </c>
      <c r="V127" s="80">
        <f t="shared" ref="V127:AC127" si="1471">SUM(V123:V126)</f>
        <v>24</v>
      </c>
      <c r="W127" s="80">
        <f t="shared" si="1471"/>
        <v>2</v>
      </c>
      <c r="X127" s="80">
        <f t="shared" si="1471"/>
        <v>1</v>
      </c>
      <c r="Y127" s="80">
        <f t="shared" si="1471"/>
        <v>0</v>
      </c>
      <c r="Z127" s="80">
        <f t="shared" si="1471"/>
        <v>0</v>
      </c>
      <c r="AA127" s="80">
        <f t="shared" si="1471"/>
        <v>5</v>
      </c>
      <c r="AB127" s="80">
        <f t="shared" si="1471"/>
        <v>0</v>
      </c>
      <c r="AC127" s="13">
        <f t="shared" si="1471"/>
        <v>32</v>
      </c>
      <c r="AD127" s="13">
        <f t="shared" ref="AD127" si="1472">V127+W127+X127*1.5+Y127*2.3+Z127*2+AA127*0.4+AB127*0.2</f>
        <v>29.5</v>
      </c>
      <c r="AE127" s="23" t="s">
        <v>5</v>
      </c>
      <c r="AF127" s="80">
        <f t="shared" ref="AF127:AM127" si="1473">SUM(AF123:AF126)</f>
        <v>0</v>
      </c>
      <c r="AG127" s="80">
        <f t="shared" si="1473"/>
        <v>0</v>
      </c>
      <c r="AH127" s="80">
        <f t="shared" si="1473"/>
        <v>0</v>
      </c>
      <c r="AI127" s="80">
        <f t="shared" si="1473"/>
        <v>0</v>
      </c>
      <c r="AJ127" s="80">
        <f t="shared" si="1473"/>
        <v>0</v>
      </c>
      <c r="AK127" s="80">
        <f t="shared" si="1473"/>
        <v>0</v>
      </c>
      <c r="AL127" s="80">
        <f t="shared" si="1473"/>
        <v>0</v>
      </c>
      <c r="AM127" s="13">
        <f t="shared" si="1473"/>
        <v>0</v>
      </c>
      <c r="AN127" s="13">
        <f t="shared" ref="AN127" si="1474">AF127+AG127+AH127*1.5+AI127*2.3+AJ127*2+AK127*0.4+AL127*0.2</f>
        <v>0</v>
      </c>
      <c r="AO127" s="23" t="s">
        <v>5</v>
      </c>
      <c r="AP127" s="80">
        <f t="shared" ref="AP127:AW127" si="1475">SUM(AP123:AP126)</f>
        <v>4</v>
      </c>
      <c r="AQ127" s="80">
        <f t="shared" si="1475"/>
        <v>1</v>
      </c>
      <c r="AR127" s="80">
        <f t="shared" si="1475"/>
        <v>0</v>
      </c>
      <c r="AS127" s="80">
        <f t="shared" si="1475"/>
        <v>0</v>
      </c>
      <c r="AT127" s="80">
        <f t="shared" si="1475"/>
        <v>0</v>
      </c>
      <c r="AU127" s="80">
        <f t="shared" si="1475"/>
        <v>0</v>
      </c>
      <c r="AV127" s="80">
        <f t="shared" si="1475"/>
        <v>1</v>
      </c>
      <c r="AW127" s="13">
        <f t="shared" si="1475"/>
        <v>6</v>
      </c>
      <c r="AX127" s="13">
        <f t="shared" ref="AX127" si="1476">AP127+AQ127+AR127*1.5+AS127*2.3+AT127*2+AU127*0.4+AV127*0.2</f>
        <v>5.2</v>
      </c>
      <c r="AY127" s="23" t="s">
        <v>5</v>
      </c>
      <c r="AZ127" s="80">
        <f t="shared" ref="AZ127:BG127" si="1477">SUM(AZ123:AZ126)</f>
        <v>378</v>
      </c>
      <c r="BA127" s="80">
        <f t="shared" si="1477"/>
        <v>25</v>
      </c>
      <c r="BB127" s="80">
        <f t="shared" si="1477"/>
        <v>7</v>
      </c>
      <c r="BC127" s="80">
        <f t="shared" si="1477"/>
        <v>2</v>
      </c>
      <c r="BD127" s="80">
        <f t="shared" si="1477"/>
        <v>20</v>
      </c>
      <c r="BE127" s="80">
        <f t="shared" si="1477"/>
        <v>43</v>
      </c>
      <c r="BF127" s="80">
        <f t="shared" si="1477"/>
        <v>7</v>
      </c>
      <c r="BG127" s="13">
        <f t="shared" si="1477"/>
        <v>482</v>
      </c>
      <c r="BH127" s="13">
        <f t="shared" ref="BH127" si="1478">AZ127+BA127+BB127*1.5+BC127*2.3+BD127*2+BE127*0.4+BF127*0.2</f>
        <v>476.7</v>
      </c>
      <c r="BI127" s="23" t="s">
        <v>5</v>
      </c>
      <c r="BJ127" s="80">
        <f t="shared" ref="BJ127:BQ127" si="1479">SUM(BJ123:BJ126)</f>
        <v>3</v>
      </c>
      <c r="BK127" s="80">
        <f t="shared" si="1479"/>
        <v>0</v>
      </c>
      <c r="BL127" s="80">
        <f t="shared" si="1479"/>
        <v>0</v>
      </c>
      <c r="BM127" s="80">
        <f t="shared" si="1479"/>
        <v>0</v>
      </c>
      <c r="BN127" s="80">
        <f t="shared" si="1479"/>
        <v>0</v>
      </c>
      <c r="BO127" s="80">
        <f t="shared" si="1479"/>
        <v>1</v>
      </c>
      <c r="BP127" s="80">
        <f t="shared" si="1479"/>
        <v>0</v>
      </c>
      <c r="BQ127" s="13">
        <f t="shared" si="1479"/>
        <v>4</v>
      </c>
      <c r="BR127" s="13">
        <f t="shared" ref="BR127" si="1480">BJ127+BK127+BL127*1.5+BM127*2.3+BN127*2+BO127*0.4+BP127*0.2</f>
        <v>3.4</v>
      </c>
      <c r="BS127" s="23" t="s">
        <v>5</v>
      </c>
      <c r="BT127" s="80">
        <f t="shared" ref="BT127:CA127" si="1481">SUM(BT123:BT126)</f>
        <v>0</v>
      </c>
      <c r="BU127" s="80">
        <f t="shared" si="1481"/>
        <v>0</v>
      </c>
      <c r="BV127" s="80">
        <f t="shared" si="1481"/>
        <v>0</v>
      </c>
      <c r="BW127" s="80">
        <f t="shared" si="1481"/>
        <v>0</v>
      </c>
      <c r="BX127" s="80">
        <f t="shared" si="1481"/>
        <v>0</v>
      </c>
      <c r="BY127" s="80">
        <f t="shared" si="1481"/>
        <v>0</v>
      </c>
      <c r="BZ127" s="80">
        <f t="shared" si="1481"/>
        <v>0</v>
      </c>
      <c r="CA127" s="13">
        <f t="shared" si="1481"/>
        <v>0</v>
      </c>
      <c r="CB127" s="13">
        <f t="shared" ref="CB127" si="1482">BT127+BU127+BV127*1.5+BW127*2.3+BX127*2+BY127*0.4+BZ127*0.2</f>
        <v>0</v>
      </c>
      <c r="CC127" s="23" t="s">
        <v>5</v>
      </c>
      <c r="CD127" s="80">
        <f t="shared" ref="CD127:CK127" si="1483">SUM(CD123:CD126)</f>
        <v>2</v>
      </c>
      <c r="CE127" s="80">
        <f t="shared" si="1483"/>
        <v>0</v>
      </c>
      <c r="CF127" s="80">
        <f t="shared" si="1483"/>
        <v>0</v>
      </c>
      <c r="CG127" s="80">
        <f t="shared" si="1483"/>
        <v>0</v>
      </c>
      <c r="CH127" s="80">
        <f t="shared" si="1483"/>
        <v>0</v>
      </c>
      <c r="CI127" s="80">
        <f t="shared" si="1483"/>
        <v>0</v>
      </c>
      <c r="CJ127" s="80">
        <f t="shared" si="1483"/>
        <v>0</v>
      </c>
      <c r="CK127" s="13">
        <f t="shared" si="1483"/>
        <v>2</v>
      </c>
      <c r="CL127" s="13">
        <f t="shared" ref="CL127" si="1484">CD127+CE127+CF127*1.5+CG127*2.3+CH127*2+CI127*0.4+CJ127*0.2</f>
        <v>2</v>
      </c>
      <c r="CM127" s="23" t="s">
        <v>5</v>
      </c>
      <c r="CN127" s="80">
        <f t="shared" ref="CN127:CU127" si="1485">SUM(CN123:CN126)</f>
        <v>0</v>
      </c>
      <c r="CO127" s="80">
        <f t="shared" si="1485"/>
        <v>0</v>
      </c>
      <c r="CP127" s="80">
        <f t="shared" si="1485"/>
        <v>0</v>
      </c>
      <c r="CQ127" s="80">
        <f t="shared" si="1485"/>
        <v>0</v>
      </c>
      <c r="CR127" s="80">
        <f t="shared" si="1485"/>
        <v>0</v>
      </c>
      <c r="CS127" s="80">
        <f t="shared" si="1485"/>
        <v>0</v>
      </c>
      <c r="CT127" s="80">
        <f t="shared" si="1485"/>
        <v>3</v>
      </c>
      <c r="CU127" s="13">
        <f t="shared" si="1485"/>
        <v>3</v>
      </c>
      <c r="CV127" s="13">
        <f t="shared" ref="CV127" si="1486">CN127+CO127+CP127*1.5+CQ127*2.3+CR127*2+CS127*0.4+CT127*0.2</f>
        <v>0.60000000000000009</v>
      </c>
      <c r="CW127" s="23" t="s">
        <v>5</v>
      </c>
      <c r="CX127" s="80">
        <f t="shared" ref="CX127:DE127" si="1487">SUM(CX123:CX126)</f>
        <v>11</v>
      </c>
      <c r="CY127" s="80">
        <f t="shared" si="1487"/>
        <v>1</v>
      </c>
      <c r="CZ127" s="80">
        <f t="shared" si="1487"/>
        <v>0</v>
      </c>
      <c r="DA127" s="80">
        <f t="shared" si="1487"/>
        <v>0</v>
      </c>
      <c r="DB127" s="80">
        <f t="shared" si="1487"/>
        <v>0</v>
      </c>
      <c r="DC127" s="80">
        <f t="shared" si="1487"/>
        <v>2</v>
      </c>
      <c r="DD127" s="80">
        <f t="shared" si="1487"/>
        <v>2</v>
      </c>
      <c r="DE127" s="13">
        <f t="shared" si="1487"/>
        <v>16</v>
      </c>
      <c r="DF127" s="13">
        <f t="shared" ref="DF127" si="1488">CX127+CY127+CZ127*1.5+DA127*2.3+DB127*2+DC127*0.4+DD127*0.2</f>
        <v>13.200000000000001</v>
      </c>
      <c r="DG127" s="23" t="s">
        <v>5</v>
      </c>
      <c r="DH127" s="80">
        <f t="shared" ref="DH127:DO127" si="1489">SUM(DH123:DH126)</f>
        <v>0</v>
      </c>
      <c r="DI127" s="80">
        <f t="shared" si="1489"/>
        <v>0</v>
      </c>
      <c r="DJ127" s="80">
        <f t="shared" si="1489"/>
        <v>0</v>
      </c>
      <c r="DK127" s="80">
        <f t="shared" si="1489"/>
        <v>0</v>
      </c>
      <c r="DL127" s="80">
        <f t="shared" si="1489"/>
        <v>0</v>
      </c>
      <c r="DM127" s="80">
        <f t="shared" si="1489"/>
        <v>0</v>
      </c>
      <c r="DN127" s="80">
        <f t="shared" si="1489"/>
        <v>0</v>
      </c>
      <c r="DO127" s="13">
        <f t="shared" si="1489"/>
        <v>0</v>
      </c>
      <c r="DP127" s="13">
        <f t="shared" ref="DP127" si="1490">DH127+DI127+DJ127*1.5+DK127*2.3+DL127*2+DM127*0.4+DN127*0.2</f>
        <v>0</v>
      </c>
      <c r="DQ127" s="23" t="s">
        <v>5</v>
      </c>
      <c r="DR127" s="80">
        <f t="shared" ref="DR127:DY127" si="1491">SUM(DR123:DR126)</f>
        <v>19</v>
      </c>
      <c r="DS127" s="80">
        <f t="shared" si="1491"/>
        <v>2</v>
      </c>
      <c r="DT127" s="80">
        <f t="shared" si="1491"/>
        <v>1</v>
      </c>
      <c r="DU127" s="80">
        <f t="shared" si="1491"/>
        <v>0</v>
      </c>
      <c r="DV127" s="80">
        <f t="shared" si="1491"/>
        <v>0</v>
      </c>
      <c r="DW127" s="80">
        <f t="shared" si="1491"/>
        <v>0</v>
      </c>
      <c r="DX127" s="80">
        <f t="shared" si="1491"/>
        <v>1</v>
      </c>
      <c r="DY127" s="13">
        <f t="shared" si="1491"/>
        <v>23</v>
      </c>
      <c r="DZ127" s="13">
        <f t="shared" ref="DZ127" si="1492">DR127+DS127+DT127*1.5+DU127*2.3+DV127*2+DW127*0.4+DX127*0.2</f>
        <v>22.7</v>
      </c>
      <c r="EA127" s="23" t="s">
        <v>5</v>
      </c>
      <c r="EB127" s="80">
        <f t="shared" ref="EB127:EI127" si="1493">SUM(EB123:EB126)</f>
        <v>186</v>
      </c>
      <c r="EC127" s="80">
        <f t="shared" si="1493"/>
        <v>27</v>
      </c>
      <c r="ED127" s="80">
        <f t="shared" si="1493"/>
        <v>12</v>
      </c>
      <c r="EE127" s="80">
        <f t="shared" si="1493"/>
        <v>2</v>
      </c>
      <c r="EF127" s="80">
        <f t="shared" si="1493"/>
        <v>23</v>
      </c>
      <c r="EG127" s="80">
        <f t="shared" si="1493"/>
        <v>18</v>
      </c>
      <c r="EH127" s="80">
        <f t="shared" si="1493"/>
        <v>0</v>
      </c>
      <c r="EI127" s="13">
        <f t="shared" si="1493"/>
        <v>268</v>
      </c>
      <c r="EJ127" s="13">
        <f t="shared" ref="EJ127" si="1494">EB127+EC127+ED127*1.5+EE127*2.3+EF127*2+EG127*0.4+EH127*0.2</f>
        <v>288.8</v>
      </c>
      <c r="EK127" s="23" t="s">
        <v>5</v>
      </c>
      <c r="EL127" s="80">
        <f t="shared" ref="EL127:ES127" si="1495">SUM(EL123:EL126)</f>
        <v>1</v>
      </c>
      <c r="EM127" s="80">
        <f t="shared" si="1495"/>
        <v>0</v>
      </c>
      <c r="EN127" s="80">
        <f t="shared" si="1495"/>
        <v>0</v>
      </c>
      <c r="EO127" s="80">
        <f t="shared" si="1495"/>
        <v>0</v>
      </c>
      <c r="EP127" s="80">
        <f t="shared" si="1495"/>
        <v>0</v>
      </c>
      <c r="EQ127" s="80">
        <f t="shared" si="1495"/>
        <v>0</v>
      </c>
      <c r="ER127" s="80">
        <f t="shared" si="1495"/>
        <v>0</v>
      </c>
      <c r="ES127" s="13">
        <f t="shared" si="1495"/>
        <v>1</v>
      </c>
      <c r="ET127" s="13">
        <f t="shared" ref="ET127" si="1496">EL127+EM127+EN127*1.5+EO127*2.3+EP127*2+EQ127*0.4+ER127*0.2</f>
        <v>1</v>
      </c>
      <c r="EU127" s="23" t="s">
        <v>5</v>
      </c>
      <c r="EV127" s="80">
        <f t="shared" ref="EV127:FC127" si="1497">SUM(EV123:EV126)</f>
        <v>0</v>
      </c>
      <c r="EW127" s="80">
        <f t="shared" si="1497"/>
        <v>1</v>
      </c>
      <c r="EX127" s="80">
        <f t="shared" si="1497"/>
        <v>0</v>
      </c>
      <c r="EY127" s="80">
        <f t="shared" si="1497"/>
        <v>0</v>
      </c>
      <c r="EZ127" s="80">
        <f t="shared" si="1497"/>
        <v>0</v>
      </c>
      <c r="FA127" s="80">
        <f t="shared" si="1497"/>
        <v>0</v>
      </c>
      <c r="FB127" s="80">
        <f t="shared" si="1497"/>
        <v>0</v>
      </c>
      <c r="FC127" s="13">
        <f t="shared" si="1497"/>
        <v>1</v>
      </c>
      <c r="FD127" s="13">
        <f t="shared" ref="FD127" si="1498">EV127+EW127+EX127*1.5+EY127*2.3+EZ127*2+FA127*0.4+FB127*0.2</f>
        <v>1</v>
      </c>
      <c r="FE127" s="23" t="s">
        <v>5</v>
      </c>
      <c r="FF127" s="44">
        <f t="shared" ref="FF127:FM127" si="1499">SUM(FF123:FF126)</f>
        <v>5</v>
      </c>
      <c r="FG127" s="44">
        <f t="shared" si="1499"/>
        <v>1</v>
      </c>
      <c r="FH127" s="44">
        <f t="shared" si="1499"/>
        <v>0</v>
      </c>
      <c r="FI127" s="44">
        <f t="shared" si="1499"/>
        <v>0</v>
      </c>
      <c r="FJ127" s="44">
        <f t="shared" si="1499"/>
        <v>0</v>
      </c>
      <c r="FK127" s="44">
        <f t="shared" si="1499"/>
        <v>0</v>
      </c>
      <c r="FL127" s="44">
        <f t="shared" si="1499"/>
        <v>4</v>
      </c>
      <c r="FM127" s="13">
        <f t="shared" si="1499"/>
        <v>10</v>
      </c>
      <c r="FN127" s="13">
        <f t="shared" ref="FN127" si="1500">FF127+FG127+FH127*1.5+FI127*2.3+FJ127*2+FK127*0.4+FL127*0.2</f>
        <v>6.8</v>
      </c>
      <c r="FO127" s="23" t="s">
        <v>5</v>
      </c>
      <c r="FP127" s="44">
        <f t="shared" ref="FP127:FW127" si="1501">SUM(FP123:FP126)</f>
        <v>51</v>
      </c>
      <c r="FQ127" s="44">
        <f t="shared" si="1501"/>
        <v>3</v>
      </c>
      <c r="FR127" s="44">
        <f t="shared" si="1501"/>
        <v>2</v>
      </c>
      <c r="FS127" s="44">
        <f t="shared" si="1501"/>
        <v>0</v>
      </c>
      <c r="FT127" s="44">
        <f t="shared" si="1501"/>
        <v>0</v>
      </c>
      <c r="FU127" s="44">
        <f t="shared" si="1501"/>
        <v>16</v>
      </c>
      <c r="FV127" s="44">
        <f t="shared" si="1501"/>
        <v>9</v>
      </c>
      <c r="FW127" s="13">
        <f t="shared" si="1501"/>
        <v>81</v>
      </c>
      <c r="FX127" s="13">
        <f t="shared" ref="FX127" si="1502">FP127+FQ127+FR127*1.5+FS127*2.3+FT127*2+FU127*0.4+FV127*0.2</f>
        <v>65.2</v>
      </c>
      <c r="FY127" s="23" t="s">
        <v>5</v>
      </c>
      <c r="FZ127" s="44">
        <f t="shared" ref="FZ127:GG127" si="1503">SUM(FZ123:FZ126)</f>
        <v>212</v>
      </c>
      <c r="GA127" s="44">
        <f t="shared" si="1503"/>
        <v>29</v>
      </c>
      <c r="GB127" s="44">
        <f t="shared" si="1503"/>
        <v>13</v>
      </c>
      <c r="GC127" s="44">
        <f t="shared" si="1503"/>
        <v>2</v>
      </c>
      <c r="GD127" s="44">
        <f t="shared" si="1503"/>
        <v>23</v>
      </c>
      <c r="GE127" s="44">
        <f t="shared" si="1503"/>
        <v>23</v>
      </c>
      <c r="GF127" s="44">
        <f t="shared" si="1503"/>
        <v>0</v>
      </c>
      <c r="GG127" s="13">
        <f t="shared" si="1503"/>
        <v>302</v>
      </c>
      <c r="GH127" s="13">
        <f t="shared" ref="GH127" si="1504">FZ127+GA127+GB127*1.5+GC127*2.3+GD127*2+GE127*0.4+GF127*0.2</f>
        <v>320.3</v>
      </c>
      <c r="GI127" s="23" t="s">
        <v>5</v>
      </c>
      <c r="GJ127" s="44">
        <f t="shared" ref="GJ127:GQ127" si="1505">SUM(GJ123:GJ126)</f>
        <v>385</v>
      </c>
      <c r="GK127" s="44">
        <f t="shared" si="1505"/>
        <v>26</v>
      </c>
      <c r="GL127" s="44">
        <f t="shared" si="1505"/>
        <v>7</v>
      </c>
      <c r="GM127" s="44">
        <f t="shared" si="1505"/>
        <v>2</v>
      </c>
      <c r="GN127" s="44">
        <f t="shared" si="1505"/>
        <v>20</v>
      </c>
      <c r="GO127" s="44">
        <f t="shared" si="1505"/>
        <v>44</v>
      </c>
      <c r="GP127" s="44">
        <f t="shared" si="1505"/>
        <v>8</v>
      </c>
      <c r="GQ127" s="13">
        <f t="shared" si="1505"/>
        <v>492</v>
      </c>
      <c r="GR127" s="13">
        <f t="shared" ref="GR127" si="1506">GJ127+GK127+GL127*1.5+GM127*2.3+GN127*2+GO127*0.4+GP127*0.2</f>
        <v>485.30000000000007</v>
      </c>
      <c r="GS127" s="23" t="s">
        <v>5</v>
      </c>
      <c r="GT127" s="44">
        <f t="shared" ref="GT127:HA127" si="1507">SUM(GT123:GT126)</f>
        <v>32</v>
      </c>
      <c r="GU127" s="44">
        <f t="shared" si="1507"/>
        <v>3</v>
      </c>
      <c r="GV127" s="44">
        <f t="shared" si="1507"/>
        <v>2</v>
      </c>
      <c r="GW127" s="44">
        <f t="shared" si="1507"/>
        <v>0</v>
      </c>
      <c r="GX127" s="44">
        <f t="shared" si="1507"/>
        <v>0</v>
      </c>
      <c r="GY127" s="44">
        <f t="shared" si="1507"/>
        <v>2</v>
      </c>
      <c r="GZ127" s="44">
        <f t="shared" si="1507"/>
        <v>6</v>
      </c>
      <c r="HA127" s="13">
        <f t="shared" si="1507"/>
        <v>45</v>
      </c>
      <c r="HB127" s="13">
        <f t="shared" ref="HB127" si="1508">GT127+GU127+GV127*1.5+GW127*2.3+GX127*2+GY127*0.4+GZ127*0.2</f>
        <v>40</v>
      </c>
      <c r="HC127" s="23" t="s">
        <v>5</v>
      </c>
      <c r="HD127" s="44">
        <f t="shared" ref="HD127:HK127" si="1509">SUM(HD123:HD126)</f>
        <v>13</v>
      </c>
      <c r="HE127" s="44">
        <f t="shared" si="1509"/>
        <v>1</v>
      </c>
      <c r="HF127" s="44">
        <f t="shared" si="1509"/>
        <v>0</v>
      </c>
      <c r="HG127" s="44">
        <f t="shared" si="1509"/>
        <v>0</v>
      </c>
      <c r="HH127" s="44">
        <f t="shared" si="1509"/>
        <v>0</v>
      </c>
      <c r="HI127" s="44">
        <f t="shared" si="1509"/>
        <v>2</v>
      </c>
      <c r="HJ127" s="44">
        <f t="shared" si="1509"/>
        <v>5</v>
      </c>
      <c r="HK127" s="13">
        <f t="shared" si="1509"/>
        <v>21</v>
      </c>
      <c r="HL127" s="13">
        <f t="shared" ref="HL127" si="1510">HD127+HE127+HF127*1.5+HG127*2.3+HH127*2+HI127*0.4+HJ127*0.2</f>
        <v>15.8</v>
      </c>
      <c r="HM127" s="23" t="s">
        <v>5</v>
      </c>
      <c r="HN127" s="44">
        <f t="shared" ref="HN127:HU127" si="1511">SUM(HN123:HN126)</f>
        <v>406</v>
      </c>
      <c r="HO127" s="44">
        <f t="shared" si="1511"/>
        <v>27</v>
      </c>
      <c r="HP127" s="44">
        <f t="shared" si="1511"/>
        <v>7</v>
      </c>
      <c r="HQ127" s="44">
        <f t="shared" si="1511"/>
        <v>2</v>
      </c>
      <c r="HR127" s="44">
        <f t="shared" si="1511"/>
        <v>20</v>
      </c>
      <c r="HS127" s="44">
        <f t="shared" si="1511"/>
        <v>55</v>
      </c>
      <c r="HT127" s="44">
        <f t="shared" si="1511"/>
        <v>13</v>
      </c>
      <c r="HU127" s="13">
        <f t="shared" si="1511"/>
        <v>530</v>
      </c>
      <c r="HV127" s="13">
        <f t="shared" ref="HV127" si="1512">HN127+HO127+HP127*1.5+HQ127*2.3+HR127*2+HS127*0.4+HT127*0.2</f>
        <v>512.70000000000005</v>
      </c>
      <c r="HW127" s="23" t="s">
        <v>5</v>
      </c>
      <c r="HX127" s="44">
        <f t="shared" ref="HX127:ID127" si="1513">SUM(HX123:HX126)</f>
        <v>206</v>
      </c>
      <c r="HY127" s="44">
        <f t="shared" si="1513"/>
        <v>30</v>
      </c>
      <c r="HZ127" s="44">
        <f t="shared" si="1513"/>
        <v>13</v>
      </c>
      <c r="IA127" s="44">
        <f t="shared" si="1513"/>
        <v>2</v>
      </c>
      <c r="IB127" s="44">
        <f t="shared" si="1513"/>
        <v>23</v>
      </c>
      <c r="IC127" s="44">
        <f t="shared" si="1513"/>
        <v>18</v>
      </c>
      <c r="ID127" s="44">
        <f t="shared" si="1513"/>
        <v>1</v>
      </c>
      <c r="IE127" s="13">
        <f t="shared" ref="IE127" si="1514">SUM(HX127:ID127)</f>
        <v>293</v>
      </c>
      <c r="IF127" s="13">
        <f t="shared" ref="IF127" si="1515">HX127+HY127+HZ127*1.5+IA127*2.3+IB127*2+IC127*0.4+ID127*0.2</f>
        <v>313.5</v>
      </c>
    </row>
    <row r="128" spans="1:240" ht="13" customHeight="1" thickTop="1" x14ac:dyDescent="0.25">
      <c r="A128" s="22">
        <f>A126+"00:15"</f>
        <v>0.95833333333333204</v>
      </c>
      <c r="B128" s="42">
        <v>0</v>
      </c>
      <c r="C128" s="42">
        <v>0</v>
      </c>
      <c r="D128" s="42">
        <v>0</v>
      </c>
      <c r="E128" s="42">
        <v>0</v>
      </c>
      <c r="F128" s="42">
        <v>0</v>
      </c>
      <c r="G128" s="42">
        <v>2</v>
      </c>
      <c r="H128" s="42">
        <v>0</v>
      </c>
      <c r="I128" s="12">
        <f>SUM(B128:H128)</f>
        <v>2</v>
      </c>
      <c r="J128" s="12">
        <f t="shared" si="1096"/>
        <v>0.8</v>
      </c>
      <c r="K128" s="22">
        <f>K126+"00:15"</f>
        <v>0.95833333333333204</v>
      </c>
      <c r="L128" s="42">
        <v>1</v>
      </c>
      <c r="M128" s="42">
        <v>0</v>
      </c>
      <c r="N128" s="42">
        <v>1</v>
      </c>
      <c r="O128" s="42">
        <v>0</v>
      </c>
      <c r="P128" s="42">
        <v>0</v>
      </c>
      <c r="Q128" s="42">
        <v>0</v>
      </c>
      <c r="R128" s="42">
        <v>1</v>
      </c>
      <c r="S128" s="12">
        <f>SUM(L128:R128)</f>
        <v>3</v>
      </c>
      <c r="T128" s="12">
        <f t="shared" si="1098"/>
        <v>2.7</v>
      </c>
      <c r="U128" s="22">
        <f>U126+"00:15"</f>
        <v>0.95833333333333204</v>
      </c>
      <c r="V128" s="42">
        <v>5</v>
      </c>
      <c r="W128" s="42">
        <v>0</v>
      </c>
      <c r="X128" s="42">
        <v>0</v>
      </c>
      <c r="Y128" s="42">
        <v>0</v>
      </c>
      <c r="Z128" s="42">
        <v>0</v>
      </c>
      <c r="AA128" s="42">
        <v>3</v>
      </c>
      <c r="AB128" s="42">
        <v>1</v>
      </c>
      <c r="AC128" s="12">
        <f>SUM(V128:AB128)</f>
        <v>9</v>
      </c>
      <c r="AD128" s="12">
        <f t="shared" si="1100"/>
        <v>6.4</v>
      </c>
      <c r="AE128" s="22">
        <f>AE126+"00:15"</f>
        <v>0.95833333333333204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12">
        <f>SUM(AF128:AL128)</f>
        <v>0</v>
      </c>
      <c r="AN128" s="12">
        <f t="shared" si="1102"/>
        <v>0</v>
      </c>
      <c r="AO128" s="22">
        <f>AO126+"00:15"</f>
        <v>0.95833333333333204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12">
        <f>SUM(AP128:AV128)</f>
        <v>0</v>
      </c>
      <c r="AX128" s="12">
        <f t="shared" si="1104"/>
        <v>0</v>
      </c>
      <c r="AY128" s="22">
        <f>AY126+"00:15"</f>
        <v>0.95833333333333204</v>
      </c>
      <c r="AZ128" s="42">
        <v>85</v>
      </c>
      <c r="BA128" s="42">
        <v>3</v>
      </c>
      <c r="BB128" s="42">
        <v>2</v>
      </c>
      <c r="BC128" s="42">
        <v>1</v>
      </c>
      <c r="BD128" s="42">
        <v>6</v>
      </c>
      <c r="BE128" s="42">
        <v>11</v>
      </c>
      <c r="BF128" s="42">
        <v>1</v>
      </c>
      <c r="BG128" s="12">
        <f>SUM(AZ128:BF128)</f>
        <v>109</v>
      </c>
      <c r="BH128" s="12">
        <f t="shared" si="1106"/>
        <v>109.9</v>
      </c>
      <c r="BI128" s="22">
        <f>BI126+"00:15"</f>
        <v>0.95833333333333204</v>
      </c>
      <c r="BJ128" s="42">
        <v>1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12">
        <f>SUM(BJ128:BP128)</f>
        <v>1</v>
      </c>
      <c r="BR128" s="12">
        <f t="shared" si="1108"/>
        <v>1</v>
      </c>
      <c r="BS128" s="22">
        <f>BS126+"00:15"</f>
        <v>0.95833333333333204</v>
      </c>
      <c r="BT128" s="42">
        <v>0</v>
      </c>
      <c r="BU128" s="42">
        <v>0</v>
      </c>
      <c r="BV128" s="42">
        <v>0</v>
      </c>
      <c r="BW128" s="42">
        <v>0</v>
      </c>
      <c r="BX128" s="42">
        <v>0</v>
      </c>
      <c r="BY128" s="42">
        <v>0</v>
      </c>
      <c r="BZ128" s="42">
        <v>0</v>
      </c>
      <c r="CA128" s="12">
        <f>SUM(BT128:BZ128)</f>
        <v>0</v>
      </c>
      <c r="CB128" s="12">
        <f t="shared" si="1110"/>
        <v>0</v>
      </c>
      <c r="CC128" s="22">
        <f>CC126+"00:15"</f>
        <v>0.95833333333333204</v>
      </c>
      <c r="CD128" s="42">
        <v>2</v>
      </c>
      <c r="CE128" s="42">
        <v>0</v>
      </c>
      <c r="CF128" s="42">
        <v>0</v>
      </c>
      <c r="CG128" s="42">
        <v>0</v>
      </c>
      <c r="CH128" s="42">
        <v>0</v>
      </c>
      <c r="CI128" s="42">
        <v>0</v>
      </c>
      <c r="CJ128" s="42">
        <v>0</v>
      </c>
      <c r="CK128" s="12">
        <f>SUM(CD128:CJ128)</f>
        <v>2</v>
      </c>
      <c r="CL128" s="12">
        <f t="shared" si="1112"/>
        <v>2</v>
      </c>
      <c r="CM128" s="22">
        <f>CM126+"00:15"</f>
        <v>0.95833333333333204</v>
      </c>
      <c r="CN128" s="42">
        <v>0</v>
      </c>
      <c r="CO128" s="42">
        <v>0</v>
      </c>
      <c r="CP128" s="42">
        <v>0</v>
      </c>
      <c r="CQ128" s="42">
        <v>0</v>
      </c>
      <c r="CR128" s="42">
        <v>0</v>
      </c>
      <c r="CS128" s="42">
        <v>0</v>
      </c>
      <c r="CT128" s="42">
        <v>3</v>
      </c>
      <c r="CU128" s="12">
        <f>SUM(CN128:CT128)</f>
        <v>3</v>
      </c>
      <c r="CV128" s="12">
        <f t="shared" si="1114"/>
        <v>0.60000000000000009</v>
      </c>
      <c r="CW128" s="22">
        <f>CW126+"00:15"</f>
        <v>0.95833333333333204</v>
      </c>
      <c r="CX128" s="42">
        <v>2</v>
      </c>
      <c r="CY128" s="42">
        <v>0</v>
      </c>
      <c r="CZ128" s="42">
        <v>0</v>
      </c>
      <c r="DA128" s="42">
        <v>0</v>
      </c>
      <c r="DB128" s="42">
        <v>0</v>
      </c>
      <c r="DC128" s="42">
        <v>0</v>
      </c>
      <c r="DD128" s="42">
        <v>0</v>
      </c>
      <c r="DE128" s="12">
        <f>SUM(CX128:DD128)</f>
        <v>2</v>
      </c>
      <c r="DF128" s="12">
        <f t="shared" si="1116"/>
        <v>2</v>
      </c>
      <c r="DG128" s="22">
        <f>DG126+"00:15"</f>
        <v>0.95833333333333204</v>
      </c>
      <c r="DH128" s="42">
        <v>0</v>
      </c>
      <c r="DI128" s="42">
        <v>0</v>
      </c>
      <c r="DJ128" s="42">
        <v>0</v>
      </c>
      <c r="DK128" s="42">
        <v>0</v>
      </c>
      <c r="DL128" s="42">
        <v>0</v>
      </c>
      <c r="DM128" s="42">
        <v>0</v>
      </c>
      <c r="DN128" s="42">
        <v>0</v>
      </c>
      <c r="DO128" s="12">
        <f>SUM(DH128:DN128)</f>
        <v>0</v>
      </c>
      <c r="DP128" s="12">
        <f t="shared" si="1118"/>
        <v>0</v>
      </c>
      <c r="DQ128" s="22">
        <f>DQ126+"00:15"</f>
        <v>0.95833333333333204</v>
      </c>
      <c r="DR128" s="42">
        <v>4</v>
      </c>
      <c r="DS128" s="42">
        <v>0</v>
      </c>
      <c r="DT128" s="42">
        <v>0</v>
      </c>
      <c r="DU128" s="42">
        <v>0</v>
      </c>
      <c r="DV128" s="42">
        <v>0</v>
      </c>
      <c r="DW128" s="42">
        <v>0</v>
      </c>
      <c r="DX128" s="42">
        <v>0</v>
      </c>
      <c r="DY128" s="12">
        <f>SUM(DR128:DX128)</f>
        <v>4</v>
      </c>
      <c r="DZ128" s="12">
        <f t="shared" si="1120"/>
        <v>4</v>
      </c>
      <c r="EA128" s="22">
        <f>EA126+"00:15"</f>
        <v>0.95833333333333204</v>
      </c>
      <c r="EB128" s="42">
        <v>62</v>
      </c>
      <c r="EC128" s="42">
        <v>5</v>
      </c>
      <c r="ED128" s="42">
        <v>0</v>
      </c>
      <c r="EE128" s="42">
        <v>2</v>
      </c>
      <c r="EF128" s="42">
        <v>5</v>
      </c>
      <c r="EG128" s="42">
        <v>4</v>
      </c>
      <c r="EH128" s="42">
        <v>1</v>
      </c>
      <c r="EI128" s="12">
        <f>SUM(EB128:EH128)</f>
        <v>79</v>
      </c>
      <c r="EJ128" s="12">
        <f t="shared" si="1122"/>
        <v>83.399999999999991</v>
      </c>
      <c r="EK128" s="22">
        <f>EK126+"00:15"</f>
        <v>0.95833333333333204</v>
      </c>
      <c r="EL128" s="42">
        <v>0</v>
      </c>
      <c r="EM128" s="42">
        <v>0</v>
      </c>
      <c r="EN128" s="42">
        <v>0</v>
      </c>
      <c r="EO128" s="42">
        <v>0</v>
      </c>
      <c r="EP128" s="42">
        <v>0</v>
      </c>
      <c r="EQ128" s="42">
        <v>0</v>
      </c>
      <c r="ER128" s="42">
        <v>0</v>
      </c>
      <c r="ES128" s="12">
        <f>SUM(EL128:ER128)</f>
        <v>0</v>
      </c>
      <c r="ET128" s="12">
        <f t="shared" si="1124"/>
        <v>0</v>
      </c>
      <c r="EU128" s="22">
        <f>EU126+"00:15"</f>
        <v>0.95833333333333204</v>
      </c>
      <c r="EV128" s="42">
        <v>0</v>
      </c>
      <c r="EW128" s="42">
        <v>0</v>
      </c>
      <c r="EX128" s="42">
        <v>0</v>
      </c>
      <c r="EY128" s="42">
        <v>0</v>
      </c>
      <c r="EZ128" s="42">
        <v>0</v>
      </c>
      <c r="FA128" s="42">
        <v>0</v>
      </c>
      <c r="FB128" s="42">
        <v>0</v>
      </c>
      <c r="FC128" s="12">
        <f>SUM(EV128:FB128)</f>
        <v>0</v>
      </c>
      <c r="FD128" s="12">
        <f t="shared" si="1126"/>
        <v>0</v>
      </c>
      <c r="FE128" s="22">
        <f>FE126+"00:15"</f>
        <v>0.95833333333333204</v>
      </c>
      <c r="FF128" s="48">
        <f t="shared" ref="FF128:FL131" si="1516">SUM(AF128,AP128,CN128,EL128)</f>
        <v>0</v>
      </c>
      <c r="FG128" s="48">
        <f t="shared" si="1516"/>
        <v>0</v>
      </c>
      <c r="FH128" s="48">
        <f t="shared" si="1516"/>
        <v>0</v>
      </c>
      <c r="FI128" s="48">
        <f t="shared" si="1516"/>
        <v>0</v>
      </c>
      <c r="FJ128" s="48">
        <f t="shared" si="1516"/>
        <v>0</v>
      </c>
      <c r="FK128" s="48">
        <f t="shared" si="1516"/>
        <v>0</v>
      </c>
      <c r="FL128" s="48">
        <f t="shared" si="1516"/>
        <v>3</v>
      </c>
      <c r="FM128" s="12">
        <f>SUM(FF128:FL128)</f>
        <v>3</v>
      </c>
      <c r="FN128" s="12">
        <f t="shared" si="1128"/>
        <v>0.60000000000000009</v>
      </c>
      <c r="FO128" s="22">
        <f>FO126+"00:15"</f>
        <v>0.95833333333333204</v>
      </c>
      <c r="FP128" s="48">
        <f t="shared" ref="FP128:FV131" si="1517">SUM(B128,L128,V128,AF128)</f>
        <v>6</v>
      </c>
      <c r="FQ128" s="48">
        <f t="shared" si="1517"/>
        <v>0</v>
      </c>
      <c r="FR128" s="48">
        <f t="shared" si="1517"/>
        <v>1</v>
      </c>
      <c r="FS128" s="48">
        <f t="shared" si="1517"/>
        <v>0</v>
      </c>
      <c r="FT128" s="48">
        <f t="shared" si="1517"/>
        <v>0</v>
      </c>
      <c r="FU128" s="48">
        <f t="shared" si="1517"/>
        <v>5</v>
      </c>
      <c r="FV128" s="48">
        <f t="shared" si="1517"/>
        <v>2</v>
      </c>
      <c r="FW128" s="12">
        <f>SUM(FP128:FV128)</f>
        <v>14</v>
      </c>
      <c r="FX128" s="12">
        <f t="shared" si="1130"/>
        <v>9.9</v>
      </c>
      <c r="FY128" s="22">
        <f>FY126+"00:15"</f>
        <v>0.95833333333333204</v>
      </c>
      <c r="FZ128" s="48">
        <f t="shared" ref="FZ128:GF131" si="1518">SUM(V128,BT128,CD128,EB128)</f>
        <v>69</v>
      </c>
      <c r="GA128" s="48">
        <f t="shared" si="1518"/>
        <v>5</v>
      </c>
      <c r="GB128" s="48">
        <f t="shared" si="1518"/>
        <v>0</v>
      </c>
      <c r="GC128" s="48">
        <f t="shared" si="1518"/>
        <v>2</v>
      </c>
      <c r="GD128" s="48">
        <f t="shared" si="1518"/>
        <v>5</v>
      </c>
      <c r="GE128" s="48">
        <f t="shared" si="1518"/>
        <v>7</v>
      </c>
      <c r="GF128" s="48">
        <f t="shared" si="1518"/>
        <v>2</v>
      </c>
      <c r="GG128" s="12">
        <f>SUM(FZ128:GF128)</f>
        <v>90</v>
      </c>
      <c r="GH128" s="12">
        <f t="shared" si="1132"/>
        <v>91.8</v>
      </c>
      <c r="GI128" s="22">
        <f>GI126+"00:15"</f>
        <v>0.95833333333333204</v>
      </c>
      <c r="GJ128" s="48">
        <f t="shared" ref="GJ128:GP131" si="1519">SUM(AP128,AZ128,BJ128,BT128)</f>
        <v>86</v>
      </c>
      <c r="GK128" s="48">
        <f t="shared" si="1519"/>
        <v>3</v>
      </c>
      <c r="GL128" s="48">
        <f t="shared" si="1519"/>
        <v>2</v>
      </c>
      <c r="GM128" s="48">
        <f t="shared" si="1519"/>
        <v>1</v>
      </c>
      <c r="GN128" s="48">
        <f t="shared" si="1519"/>
        <v>6</v>
      </c>
      <c r="GO128" s="48">
        <f t="shared" si="1519"/>
        <v>11</v>
      </c>
      <c r="GP128" s="48">
        <f t="shared" si="1519"/>
        <v>1</v>
      </c>
      <c r="GQ128" s="12">
        <f>SUM(GJ128:GP128)</f>
        <v>110</v>
      </c>
      <c r="GR128" s="12">
        <f t="shared" si="1134"/>
        <v>110.9</v>
      </c>
      <c r="GS128" s="22">
        <f>GS126+"00:15"</f>
        <v>0.95833333333333204</v>
      </c>
      <c r="GT128" s="48">
        <f t="shared" ref="GT128:GZ131" si="1520">SUM(L128,BJ128,DH128,DR128)</f>
        <v>6</v>
      </c>
      <c r="GU128" s="48">
        <f t="shared" si="1520"/>
        <v>0</v>
      </c>
      <c r="GV128" s="48">
        <f t="shared" si="1520"/>
        <v>1</v>
      </c>
      <c r="GW128" s="48">
        <f t="shared" si="1520"/>
        <v>0</v>
      </c>
      <c r="GX128" s="48">
        <f t="shared" si="1520"/>
        <v>0</v>
      </c>
      <c r="GY128" s="48">
        <f t="shared" si="1520"/>
        <v>0</v>
      </c>
      <c r="GZ128" s="48">
        <f t="shared" si="1520"/>
        <v>1</v>
      </c>
      <c r="HA128" s="12">
        <f>SUM(GT128:GZ128)</f>
        <v>8</v>
      </c>
      <c r="HB128" s="12">
        <f t="shared" si="1136"/>
        <v>7.7</v>
      </c>
      <c r="HC128" s="22">
        <f>HC126+"00:15"</f>
        <v>0.95833333333333204</v>
      </c>
      <c r="HD128" s="48">
        <f t="shared" ref="HD128:HJ131" si="1521">SUM(CD128,CN128,CX128,DH128)</f>
        <v>4</v>
      </c>
      <c r="HE128" s="48">
        <f t="shared" si="1521"/>
        <v>0</v>
      </c>
      <c r="HF128" s="48">
        <f t="shared" si="1521"/>
        <v>0</v>
      </c>
      <c r="HG128" s="48">
        <f t="shared" si="1521"/>
        <v>0</v>
      </c>
      <c r="HH128" s="48">
        <f t="shared" si="1521"/>
        <v>0</v>
      </c>
      <c r="HI128" s="48">
        <f t="shared" si="1521"/>
        <v>0</v>
      </c>
      <c r="HJ128" s="48">
        <f t="shared" si="1521"/>
        <v>3</v>
      </c>
      <c r="HK128" s="12">
        <f>SUM(HD128:HJ128)</f>
        <v>7</v>
      </c>
      <c r="HL128" s="12">
        <f t="shared" si="1138"/>
        <v>4.5999999999999996</v>
      </c>
      <c r="HM128" s="22">
        <f>HM126+"00:15"</f>
        <v>0.95833333333333204</v>
      </c>
      <c r="HN128" s="48">
        <f t="shared" ref="HN128:HT131" si="1522">SUM(B128,AZ128,CX128,EV128)</f>
        <v>87</v>
      </c>
      <c r="HO128" s="48">
        <f t="shared" si="1522"/>
        <v>3</v>
      </c>
      <c r="HP128" s="48">
        <f t="shared" si="1522"/>
        <v>2</v>
      </c>
      <c r="HQ128" s="48">
        <f t="shared" si="1522"/>
        <v>1</v>
      </c>
      <c r="HR128" s="48">
        <f t="shared" si="1522"/>
        <v>6</v>
      </c>
      <c r="HS128" s="48">
        <f t="shared" si="1522"/>
        <v>13</v>
      </c>
      <c r="HT128" s="48">
        <f t="shared" si="1522"/>
        <v>1</v>
      </c>
      <c r="HU128" s="12">
        <f>SUM(HN128:HT128)</f>
        <v>113</v>
      </c>
      <c r="HV128" s="12">
        <f t="shared" si="1140"/>
        <v>112.7</v>
      </c>
      <c r="HW128" s="22">
        <f>HW126+"00:15"</f>
        <v>0.95833333333333204</v>
      </c>
      <c r="HX128" s="48">
        <f t="shared" ref="HX128:ID131" si="1523">SUM(DR128,EB128,EL128,EV128)</f>
        <v>66</v>
      </c>
      <c r="HY128" s="48">
        <f t="shared" si="1523"/>
        <v>5</v>
      </c>
      <c r="HZ128" s="48">
        <f t="shared" si="1523"/>
        <v>0</v>
      </c>
      <c r="IA128" s="48">
        <f t="shared" si="1523"/>
        <v>2</v>
      </c>
      <c r="IB128" s="48">
        <f t="shared" si="1523"/>
        <v>5</v>
      </c>
      <c r="IC128" s="48">
        <f t="shared" si="1523"/>
        <v>4</v>
      </c>
      <c r="ID128" s="48">
        <f t="shared" si="1523"/>
        <v>1</v>
      </c>
      <c r="IE128" s="12">
        <f t="shared" si="809"/>
        <v>83</v>
      </c>
      <c r="IF128" s="12">
        <f t="shared" si="1142"/>
        <v>87.399999999999991</v>
      </c>
    </row>
    <row r="129" spans="1:240" ht="13" customHeight="1" x14ac:dyDescent="0.25">
      <c r="A129" s="22">
        <f t="shared" ref="A129:A131" si="1524">A128+"00:15"</f>
        <v>0.96874999999999867</v>
      </c>
      <c r="B129" s="42">
        <v>6</v>
      </c>
      <c r="C129" s="42">
        <v>1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12">
        <f>SUM(B129:H129)</f>
        <v>7</v>
      </c>
      <c r="J129" s="12">
        <f t="shared" si="1096"/>
        <v>7</v>
      </c>
      <c r="K129" s="22">
        <f t="shared" ref="K129:K131" si="1525">K128+"00:15"</f>
        <v>0.96874999999999867</v>
      </c>
      <c r="L129" s="42">
        <v>4</v>
      </c>
      <c r="M129" s="42">
        <v>0</v>
      </c>
      <c r="N129" s="42">
        <v>0</v>
      </c>
      <c r="O129" s="42">
        <v>0</v>
      </c>
      <c r="P129" s="42">
        <v>0</v>
      </c>
      <c r="Q129" s="42">
        <v>1</v>
      </c>
      <c r="R129" s="42">
        <v>2</v>
      </c>
      <c r="S129" s="12">
        <f>SUM(L129:R129)</f>
        <v>7</v>
      </c>
      <c r="T129" s="12">
        <f t="shared" si="1098"/>
        <v>4.8000000000000007</v>
      </c>
      <c r="U129" s="22">
        <f t="shared" ref="U129:U131" si="1526">U128+"00:15"</f>
        <v>0.96874999999999867</v>
      </c>
      <c r="V129" s="42">
        <v>5</v>
      </c>
      <c r="W129" s="42">
        <v>0</v>
      </c>
      <c r="X129" s="42">
        <v>0</v>
      </c>
      <c r="Y129" s="42">
        <v>0</v>
      </c>
      <c r="Z129" s="42">
        <v>0</v>
      </c>
      <c r="AA129" s="42">
        <v>2</v>
      </c>
      <c r="AB129" s="42">
        <v>0</v>
      </c>
      <c r="AC129" s="12">
        <f>SUM(V129:AB129)</f>
        <v>7</v>
      </c>
      <c r="AD129" s="12">
        <f t="shared" si="1100"/>
        <v>5.8</v>
      </c>
      <c r="AE129" s="22">
        <f t="shared" ref="AE129:AE131" si="1527">AE128+"00:15"</f>
        <v>0.96874999999999867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12">
        <f>SUM(AF129:AL129)</f>
        <v>0</v>
      </c>
      <c r="AN129" s="12">
        <f t="shared" si="1102"/>
        <v>0</v>
      </c>
      <c r="AO129" s="22">
        <f t="shared" ref="AO129:AO131" si="1528">AO128+"00:15"</f>
        <v>0.96874999999999867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12">
        <f>SUM(AP129:AV129)</f>
        <v>0</v>
      </c>
      <c r="AX129" s="12">
        <f t="shared" si="1104"/>
        <v>0</v>
      </c>
      <c r="AY129" s="22">
        <f t="shared" ref="AY129:AY131" si="1529">AY128+"00:15"</f>
        <v>0.96874999999999867</v>
      </c>
      <c r="AZ129" s="42">
        <v>72</v>
      </c>
      <c r="BA129" s="42">
        <v>4</v>
      </c>
      <c r="BB129" s="42">
        <v>1</v>
      </c>
      <c r="BC129" s="42">
        <v>2</v>
      </c>
      <c r="BD129" s="42">
        <v>7</v>
      </c>
      <c r="BE129" s="42">
        <v>9</v>
      </c>
      <c r="BF129" s="42">
        <v>1</v>
      </c>
      <c r="BG129" s="12">
        <f>SUM(AZ129:BF129)</f>
        <v>96</v>
      </c>
      <c r="BH129" s="12">
        <f t="shared" si="1106"/>
        <v>99.899999999999991</v>
      </c>
      <c r="BI129" s="22">
        <f t="shared" ref="BI129:BI131" si="1530">BI128+"00:15"</f>
        <v>0.96874999999999867</v>
      </c>
      <c r="BJ129" s="42">
        <v>1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12">
        <f>SUM(BJ129:BP129)</f>
        <v>1</v>
      </c>
      <c r="BR129" s="12">
        <f t="shared" si="1108"/>
        <v>1</v>
      </c>
      <c r="BS129" s="22">
        <f t="shared" ref="BS129:BS131" si="1531">BS128+"00:15"</f>
        <v>0.96874999999999867</v>
      </c>
      <c r="BT129" s="42">
        <v>0</v>
      </c>
      <c r="BU129" s="42">
        <v>0</v>
      </c>
      <c r="BV129" s="42">
        <v>0</v>
      </c>
      <c r="BW129" s="42">
        <v>0</v>
      </c>
      <c r="BX129" s="42">
        <v>0</v>
      </c>
      <c r="BY129" s="42">
        <v>0</v>
      </c>
      <c r="BZ129" s="42">
        <v>0</v>
      </c>
      <c r="CA129" s="12">
        <f>SUM(BT129:BZ129)</f>
        <v>0</v>
      </c>
      <c r="CB129" s="12">
        <f t="shared" si="1110"/>
        <v>0</v>
      </c>
      <c r="CC129" s="22">
        <f t="shared" ref="CC129:CC131" si="1532">CC128+"00:15"</f>
        <v>0.96874999999999867</v>
      </c>
      <c r="CD129" s="42">
        <v>0</v>
      </c>
      <c r="CE129" s="42">
        <v>0</v>
      </c>
      <c r="CF129" s="42">
        <v>0</v>
      </c>
      <c r="CG129" s="42">
        <v>0</v>
      </c>
      <c r="CH129" s="42">
        <v>0</v>
      </c>
      <c r="CI129" s="42">
        <v>0</v>
      </c>
      <c r="CJ129" s="42">
        <v>0</v>
      </c>
      <c r="CK129" s="12">
        <f>SUM(CD129:CJ129)</f>
        <v>0</v>
      </c>
      <c r="CL129" s="12">
        <f t="shared" si="1112"/>
        <v>0</v>
      </c>
      <c r="CM129" s="22">
        <f t="shared" ref="CM129:CM131" si="1533">CM128+"00:15"</f>
        <v>0.96874999999999867</v>
      </c>
      <c r="CN129" s="42">
        <v>0</v>
      </c>
      <c r="CO129" s="42">
        <v>0</v>
      </c>
      <c r="CP129" s="42">
        <v>0</v>
      </c>
      <c r="CQ129" s="42">
        <v>0</v>
      </c>
      <c r="CR129" s="42">
        <v>0</v>
      </c>
      <c r="CS129" s="42">
        <v>0</v>
      </c>
      <c r="CT129" s="42">
        <v>0</v>
      </c>
      <c r="CU129" s="12">
        <f>SUM(CN129:CT129)</f>
        <v>0</v>
      </c>
      <c r="CV129" s="12">
        <f t="shared" si="1114"/>
        <v>0</v>
      </c>
      <c r="CW129" s="22">
        <f t="shared" ref="CW129:CW131" si="1534">CW128+"00:15"</f>
        <v>0.96874999999999867</v>
      </c>
      <c r="CX129" s="42">
        <v>2</v>
      </c>
      <c r="CY129" s="42">
        <v>0</v>
      </c>
      <c r="CZ129" s="42">
        <v>0</v>
      </c>
      <c r="DA129" s="42">
        <v>0</v>
      </c>
      <c r="DB129" s="42">
        <v>0</v>
      </c>
      <c r="DC129" s="42">
        <v>0</v>
      </c>
      <c r="DD129" s="42">
        <v>1</v>
      </c>
      <c r="DE129" s="12">
        <f>SUM(CX129:DD129)</f>
        <v>3</v>
      </c>
      <c r="DF129" s="12">
        <f t="shared" si="1116"/>
        <v>2.2000000000000002</v>
      </c>
      <c r="DG129" s="22">
        <f t="shared" ref="DG129:DG131" si="1535">DG128+"00:15"</f>
        <v>0.96874999999999867</v>
      </c>
      <c r="DH129" s="42">
        <v>0</v>
      </c>
      <c r="DI129" s="42">
        <v>0</v>
      </c>
      <c r="DJ129" s="42">
        <v>0</v>
      </c>
      <c r="DK129" s="42">
        <v>0</v>
      </c>
      <c r="DL129" s="42">
        <v>0</v>
      </c>
      <c r="DM129" s="42">
        <v>0</v>
      </c>
      <c r="DN129" s="42">
        <v>0</v>
      </c>
      <c r="DO129" s="12">
        <f>SUM(DH129:DN129)</f>
        <v>0</v>
      </c>
      <c r="DP129" s="12">
        <f t="shared" si="1118"/>
        <v>0</v>
      </c>
      <c r="DQ129" s="22">
        <f t="shared" ref="DQ129:DQ131" si="1536">DQ128+"00:15"</f>
        <v>0.96874999999999867</v>
      </c>
      <c r="DR129" s="42">
        <v>3</v>
      </c>
      <c r="DS129" s="42">
        <v>1</v>
      </c>
      <c r="DT129" s="42">
        <v>0</v>
      </c>
      <c r="DU129" s="42">
        <v>0</v>
      </c>
      <c r="DV129" s="42">
        <v>0</v>
      </c>
      <c r="DW129" s="42">
        <v>0</v>
      </c>
      <c r="DX129" s="42">
        <v>0</v>
      </c>
      <c r="DY129" s="12">
        <f>SUM(DR129:DX129)</f>
        <v>4</v>
      </c>
      <c r="DZ129" s="12">
        <f t="shared" si="1120"/>
        <v>4</v>
      </c>
      <c r="EA129" s="22">
        <f t="shared" ref="EA129:EA131" si="1537">EA128+"00:15"</f>
        <v>0.96874999999999867</v>
      </c>
      <c r="EB129" s="42">
        <v>34</v>
      </c>
      <c r="EC129" s="42">
        <v>4</v>
      </c>
      <c r="ED129" s="42">
        <v>0</v>
      </c>
      <c r="EE129" s="42">
        <v>2</v>
      </c>
      <c r="EF129" s="42">
        <v>6</v>
      </c>
      <c r="EG129" s="42">
        <v>2</v>
      </c>
      <c r="EH129" s="42">
        <v>0</v>
      </c>
      <c r="EI129" s="12">
        <f>SUM(EB129:EH129)</f>
        <v>48</v>
      </c>
      <c r="EJ129" s="12">
        <f t="shared" si="1122"/>
        <v>55.4</v>
      </c>
      <c r="EK129" s="22">
        <f t="shared" ref="EK129:EK131" si="1538">EK128+"00:15"</f>
        <v>0.96874999999999867</v>
      </c>
      <c r="EL129" s="42">
        <v>0</v>
      </c>
      <c r="EM129" s="42">
        <v>0</v>
      </c>
      <c r="EN129" s="42">
        <v>0</v>
      </c>
      <c r="EO129" s="42">
        <v>0</v>
      </c>
      <c r="EP129" s="42">
        <v>0</v>
      </c>
      <c r="EQ129" s="42">
        <v>0</v>
      </c>
      <c r="ER129" s="42">
        <v>0</v>
      </c>
      <c r="ES129" s="12">
        <f>SUM(EL129:ER129)</f>
        <v>0</v>
      </c>
      <c r="ET129" s="12">
        <f t="shared" si="1124"/>
        <v>0</v>
      </c>
      <c r="EU129" s="22">
        <f t="shared" ref="EU129:EU131" si="1539">EU128+"00:15"</f>
        <v>0.96874999999999867</v>
      </c>
      <c r="EV129" s="42">
        <v>0</v>
      </c>
      <c r="EW129" s="42">
        <v>0</v>
      </c>
      <c r="EX129" s="42">
        <v>0</v>
      </c>
      <c r="EY129" s="42">
        <v>0</v>
      </c>
      <c r="EZ129" s="42">
        <v>0</v>
      </c>
      <c r="FA129" s="42">
        <v>0</v>
      </c>
      <c r="FB129" s="42">
        <v>0</v>
      </c>
      <c r="FC129" s="12">
        <f>SUM(EV129:FB129)</f>
        <v>0</v>
      </c>
      <c r="FD129" s="12">
        <f t="shared" si="1126"/>
        <v>0</v>
      </c>
      <c r="FE129" s="22">
        <f t="shared" ref="FE129:FE131" si="1540">FE128+"00:15"</f>
        <v>0.96874999999999867</v>
      </c>
      <c r="FF129" s="48">
        <f t="shared" si="1516"/>
        <v>0</v>
      </c>
      <c r="FG129" s="48">
        <f t="shared" si="1516"/>
        <v>0</v>
      </c>
      <c r="FH129" s="48">
        <f t="shared" si="1516"/>
        <v>0</v>
      </c>
      <c r="FI129" s="48">
        <f t="shared" si="1516"/>
        <v>0</v>
      </c>
      <c r="FJ129" s="48">
        <f t="shared" si="1516"/>
        <v>0</v>
      </c>
      <c r="FK129" s="48">
        <f t="shared" si="1516"/>
        <v>0</v>
      </c>
      <c r="FL129" s="48">
        <f t="shared" si="1516"/>
        <v>0</v>
      </c>
      <c r="FM129" s="12">
        <f>SUM(FF129:FL129)</f>
        <v>0</v>
      </c>
      <c r="FN129" s="12">
        <f t="shared" si="1128"/>
        <v>0</v>
      </c>
      <c r="FO129" s="22">
        <f t="shared" ref="FO129:FO131" si="1541">FO128+"00:15"</f>
        <v>0.96874999999999867</v>
      </c>
      <c r="FP129" s="48">
        <f t="shared" si="1517"/>
        <v>15</v>
      </c>
      <c r="FQ129" s="48">
        <f t="shared" si="1517"/>
        <v>1</v>
      </c>
      <c r="FR129" s="48">
        <f t="shared" si="1517"/>
        <v>0</v>
      </c>
      <c r="FS129" s="48">
        <f t="shared" si="1517"/>
        <v>0</v>
      </c>
      <c r="FT129" s="48">
        <f t="shared" si="1517"/>
        <v>0</v>
      </c>
      <c r="FU129" s="48">
        <f t="shared" si="1517"/>
        <v>3</v>
      </c>
      <c r="FV129" s="48">
        <f t="shared" si="1517"/>
        <v>2</v>
      </c>
      <c r="FW129" s="12">
        <f>SUM(FP129:FV129)</f>
        <v>21</v>
      </c>
      <c r="FX129" s="12">
        <f t="shared" si="1130"/>
        <v>17.599999999999998</v>
      </c>
      <c r="FY129" s="22">
        <f t="shared" ref="FY129:FY131" si="1542">FY128+"00:15"</f>
        <v>0.96874999999999867</v>
      </c>
      <c r="FZ129" s="48">
        <f t="shared" si="1518"/>
        <v>39</v>
      </c>
      <c r="GA129" s="48">
        <f t="shared" si="1518"/>
        <v>4</v>
      </c>
      <c r="GB129" s="48">
        <f t="shared" si="1518"/>
        <v>0</v>
      </c>
      <c r="GC129" s="48">
        <f t="shared" si="1518"/>
        <v>2</v>
      </c>
      <c r="GD129" s="48">
        <f t="shared" si="1518"/>
        <v>6</v>
      </c>
      <c r="GE129" s="48">
        <f t="shared" si="1518"/>
        <v>4</v>
      </c>
      <c r="GF129" s="48">
        <f t="shared" si="1518"/>
        <v>0</v>
      </c>
      <c r="GG129" s="12">
        <f>SUM(FZ129:GF129)</f>
        <v>55</v>
      </c>
      <c r="GH129" s="12">
        <f t="shared" si="1132"/>
        <v>61.2</v>
      </c>
      <c r="GI129" s="22">
        <f t="shared" ref="GI129:GI131" si="1543">GI128+"00:15"</f>
        <v>0.96874999999999867</v>
      </c>
      <c r="GJ129" s="48">
        <f t="shared" si="1519"/>
        <v>73</v>
      </c>
      <c r="GK129" s="48">
        <f t="shared" si="1519"/>
        <v>4</v>
      </c>
      <c r="GL129" s="48">
        <f t="shared" si="1519"/>
        <v>1</v>
      </c>
      <c r="GM129" s="48">
        <f t="shared" si="1519"/>
        <v>2</v>
      </c>
      <c r="GN129" s="48">
        <f t="shared" si="1519"/>
        <v>7</v>
      </c>
      <c r="GO129" s="48">
        <f t="shared" si="1519"/>
        <v>9</v>
      </c>
      <c r="GP129" s="48">
        <f t="shared" si="1519"/>
        <v>1</v>
      </c>
      <c r="GQ129" s="12">
        <f>SUM(GJ129:GP129)</f>
        <v>97</v>
      </c>
      <c r="GR129" s="12">
        <f t="shared" si="1134"/>
        <v>100.89999999999999</v>
      </c>
      <c r="GS129" s="22">
        <f t="shared" ref="GS129:GS131" si="1544">GS128+"00:15"</f>
        <v>0.96874999999999867</v>
      </c>
      <c r="GT129" s="48">
        <f t="shared" si="1520"/>
        <v>8</v>
      </c>
      <c r="GU129" s="48">
        <f t="shared" si="1520"/>
        <v>1</v>
      </c>
      <c r="GV129" s="48">
        <f t="shared" si="1520"/>
        <v>0</v>
      </c>
      <c r="GW129" s="48">
        <f t="shared" si="1520"/>
        <v>0</v>
      </c>
      <c r="GX129" s="48">
        <f t="shared" si="1520"/>
        <v>0</v>
      </c>
      <c r="GY129" s="48">
        <f t="shared" si="1520"/>
        <v>1</v>
      </c>
      <c r="GZ129" s="48">
        <f t="shared" si="1520"/>
        <v>2</v>
      </c>
      <c r="HA129" s="12">
        <f>SUM(GT129:GZ129)</f>
        <v>12</v>
      </c>
      <c r="HB129" s="12">
        <f t="shared" si="1136"/>
        <v>9.8000000000000007</v>
      </c>
      <c r="HC129" s="22">
        <f t="shared" ref="HC129:HC131" si="1545">HC128+"00:15"</f>
        <v>0.96874999999999867</v>
      </c>
      <c r="HD129" s="48">
        <f t="shared" si="1521"/>
        <v>2</v>
      </c>
      <c r="HE129" s="48">
        <f t="shared" si="1521"/>
        <v>0</v>
      </c>
      <c r="HF129" s="48">
        <f t="shared" si="1521"/>
        <v>0</v>
      </c>
      <c r="HG129" s="48">
        <f t="shared" si="1521"/>
        <v>0</v>
      </c>
      <c r="HH129" s="48">
        <f t="shared" si="1521"/>
        <v>0</v>
      </c>
      <c r="HI129" s="48">
        <f t="shared" si="1521"/>
        <v>0</v>
      </c>
      <c r="HJ129" s="48">
        <f t="shared" si="1521"/>
        <v>1</v>
      </c>
      <c r="HK129" s="12">
        <f>SUM(HD129:HJ129)</f>
        <v>3</v>
      </c>
      <c r="HL129" s="12">
        <f t="shared" si="1138"/>
        <v>2.2000000000000002</v>
      </c>
      <c r="HM129" s="22">
        <f t="shared" ref="HM129:HM131" si="1546">HM128+"00:15"</f>
        <v>0.96874999999999867</v>
      </c>
      <c r="HN129" s="48">
        <f t="shared" si="1522"/>
        <v>80</v>
      </c>
      <c r="HO129" s="48">
        <f t="shared" si="1522"/>
        <v>5</v>
      </c>
      <c r="HP129" s="48">
        <f t="shared" si="1522"/>
        <v>1</v>
      </c>
      <c r="HQ129" s="48">
        <f t="shared" si="1522"/>
        <v>2</v>
      </c>
      <c r="HR129" s="48">
        <f t="shared" si="1522"/>
        <v>7</v>
      </c>
      <c r="HS129" s="48">
        <f t="shared" si="1522"/>
        <v>9</v>
      </c>
      <c r="HT129" s="48">
        <f t="shared" si="1522"/>
        <v>2</v>
      </c>
      <c r="HU129" s="12">
        <f>SUM(HN129:HT129)</f>
        <v>106</v>
      </c>
      <c r="HV129" s="12">
        <f t="shared" si="1140"/>
        <v>109.1</v>
      </c>
      <c r="HW129" s="22">
        <f t="shared" ref="HW129:HW131" si="1547">HW128+"00:15"</f>
        <v>0.96874999999999867</v>
      </c>
      <c r="HX129" s="48">
        <f t="shared" si="1523"/>
        <v>37</v>
      </c>
      <c r="HY129" s="48">
        <f t="shared" si="1523"/>
        <v>5</v>
      </c>
      <c r="HZ129" s="48">
        <f t="shared" si="1523"/>
        <v>0</v>
      </c>
      <c r="IA129" s="48">
        <f t="shared" si="1523"/>
        <v>2</v>
      </c>
      <c r="IB129" s="48">
        <f t="shared" si="1523"/>
        <v>6</v>
      </c>
      <c r="IC129" s="48">
        <f t="shared" si="1523"/>
        <v>2</v>
      </c>
      <c r="ID129" s="48">
        <f t="shared" si="1523"/>
        <v>0</v>
      </c>
      <c r="IE129" s="12">
        <f t="shared" si="809"/>
        <v>52</v>
      </c>
      <c r="IF129" s="12">
        <f t="shared" si="1142"/>
        <v>59.4</v>
      </c>
    </row>
    <row r="130" spans="1:240" ht="13" customHeight="1" x14ac:dyDescent="0.25">
      <c r="A130" s="22">
        <f t="shared" si="1524"/>
        <v>0.9791666666666653</v>
      </c>
      <c r="B130" s="42">
        <v>1</v>
      </c>
      <c r="C130" s="42">
        <v>0</v>
      </c>
      <c r="D130" s="42">
        <v>0</v>
      </c>
      <c r="E130" s="42">
        <v>0</v>
      </c>
      <c r="F130" s="42">
        <v>0</v>
      </c>
      <c r="G130" s="42">
        <v>1</v>
      </c>
      <c r="H130" s="42">
        <v>0</v>
      </c>
      <c r="I130" s="12">
        <f>SUM(B130:H130)</f>
        <v>2</v>
      </c>
      <c r="J130" s="12">
        <f t="shared" si="1096"/>
        <v>1.4</v>
      </c>
      <c r="K130" s="22">
        <f t="shared" si="1525"/>
        <v>0.9791666666666653</v>
      </c>
      <c r="L130" s="42">
        <v>2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12">
        <f>SUM(L130:R130)</f>
        <v>2</v>
      </c>
      <c r="T130" s="12">
        <f t="shared" si="1098"/>
        <v>2</v>
      </c>
      <c r="U130" s="22">
        <f t="shared" si="1526"/>
        <v>0.9791666666666653</v>
      </c>
      <c r="V130" s="42">
        <v>7</v>
      </c>
      <c r="W130" s="42">
        <v>0</v>
      </c>
      <c r="X130" s="42">
        <v>0</v>
      </c>
      <c r="Y130" s="42">
        <v>0</v>
      </c>
      <c r="Z130" s="42">
        <v>0</v>
      </c>
      <c r="AA130" s="42">
        <v>4</v>
      </c>
      <c r="AB130" s="42">
        <v>2</v>
      </c>
      <c r="AC130" s="12">
        <f>SUM(V130:AB130)</f>
        <v>13</v>
      </c>
      <c r="AD130" s="12">
        <f t="shared" si="1100"/>
        <v>9</v>
      </c>
      <c r="AE130" s="22">
        <f t="shared" si="1527"/>
        <v>0.9791666666666653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12">
        <f>SUM(AF130:AL130)</f>
        <v>0</v>
      </c>
      <c r="AN130" s="12">
        <f t="shared" si="1102"/>
        <v>0</v>
      </c>
      <c r="AO130" s="22">
        <f t="shared" si="1528"/>
        <v>0.9791666666666653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12">
        <f>SUM(AP130:AV130)</f>
        <v>0</v>
      </c>
      <c r="AX130" s="12">
        <f t="shared" si="1104"/>
        <v>0</v>
      </c>
      <c r="AY130" s="22">
        <f t="shared" si="1529"/>
        <v>0.9791666666666653</v>
      </c>
      <c r="AZ130" s="42">
        <v>58</v>
      </c>
      <c r="BA130" s="42">
        <v>3</v>
      </c>
      <c r="BB130" s="42">
        <v>2</v>
      </c>
      <c r="BC130" s="42">
        <v>2</v>
      </c>
      <c r="BD130" s="42">
        <v>6</v>
      </c>
      <c r="BE130" s="42">
        <v>12</v>
      </c>
      <c r="BF130" s="42">
        <v>1</v>
      </c>
      <c r="BG130" s="12">
        <f>SUM(AZ130:BF130)</f>
        <v>84</v>
      </c>
      <c r="BH130" s="12">
        <f t="shared" si="1106"/>
        <v>85.6</v>
      </c>
      <c r="BI130" s="22">
        <f t="shared" si="1530"/>
        <v>0.9791666666666653</v>
      </c>
      <c r="BJ130" s="42">
        <v>1</v>
      </c>
      <c r="BK130" s="42">
        <v>0</v>
      </c>
      <c r="BL130" s="42">
        <v>0</v>
      </c>
      <c r="BM130" s="42">
        <v>0</v>
      </c>
      <c r="BN130" s="42">
        <v>0</v>
      </c>
      <c r="BO130" s="42">
        <v>1</v>
      </c>
      <c r="BP130" s="42">
        <v>0</v>
      </c>
      <c r="BQ130" s="12">
        <f>SUM(BJ130:BP130)</f>
        <v>2</v>
      </c>
      <c r="BR130" s="12">
        <f t="shared" si="1108"/>
        <v>1.4</v>
      </c>
      <c r="BS130" s="22">
        <f t="shared" si="1531"/>
        <v>0.9791666666666653</v>
      </c>
      <c r="BT130" s="42">
        <v>0</v>
      </c>
      <c r="BU130" s="42">
        <v>0</v>
      </c>
      <c r="BV130" s="42">
        <v>0</v>
      </c>
      <c r="BW130" s="42">
        <v>0</v>
      </c>
      <c r="BX130" s="42">
        <v>0</v>
      </c>
      <c r="BY130" s="42">
        <v>0</v>
      </c>
      <c r="BZ130" s="42">
        <v>0</v>
      </c>
      <c r="CA130" s="12">
        <f>SUM(BT130:BZ130)</f>
        <v>0</v>
      </c>
      <c r="CB130" s="12">
        <f t="shared" si="1110"/>
        <v>0</v>
      </c>
      <c r="CC130" s="22">
        <f t="shared" si="1532"/>
        <v>0.9791666666666653</v>
      </c>
      <c r="CD130" s="42">
        <v>0</v>
      </c>
      <c r="CE130" s="42">
        <v>0</v>
      </c>
      <c r="CF130" s="42">
        <v>0</v>
      </c>
      <c r="CG130" s="42">
        <v>0</v>
      </c>
      <c r="CH130" s="42">
        <v>0</v>
      </c>
      <c r="CI130" s="42">
        <v>0</v>
      </c>
      <c r="CJ130" s="42">
        <v>0</v>
      </c>
      <c r="CK130" s="12">
        <f>SUM(CD130:CJ130)</f>
        <v>0</v>
      </c>
      <c r="CL130" s="12">
        <f t="shared" si="1112"/>
        <v>0</v>
      </c>
      <c r="CM130" s="22">
        <f t="shared" si="1533"/>
        <v>0.9791666666666653</v>
      </c>
      <c r="CN130" s="42">
        <v>0</v>
      </c>
      <c r="CO130" s="42">
        <v>0</v>
      </c>
      <c r="CP130" s="42">
        <v>0</v>
      </c>
      <c r="CQ130" s="42">
        <v>0</v>
      </c>
      <c r="CR130" s="42">
        <v>0</v>
      </c>
      <c r="CS130" s="42">
        <v>0</v>
      </c>
      <c r="CT130" s="42">
        <v>0</v>
      </c>
      <c r="CU130" s="12">
        <f>SUM(CN130:CT130)</f>
        <v>0</v>
      </c>
      <c r="CV130" s="12">
        <f t="shared" si="1114"/>
        <v>0</v>
      </c>
      <c r="CW130" s="22">
        <f t="shared" si="1534"/>
        <v>0.9791666666666653</v>
      </c>
      <c r="CX130" s="42">
        <v>4</v>
      </c>
      <c r="CY130" s="42">
        <v>0</v>
      </c>
      <c r="CZ130" s="42">
        <v>0</v>
      </c>
      <c r="DA130" s="42">
        <v>0</v>
      </c>
      <c r="DB130" s="42">
        <v>0</v>
      </c>
      <c r="DC130" s="42">
        <v>0</v>
      </c>
      <c r="DD130" s="42">
        <v>0</v>
      </c>
      <c r="DE130" s="12">
        <f>SUM(CX130:DD130)</f>
        <v>4</v>
      </c>
      <c r="DF130" s="12">
        <f t="shared" si="1116"/>
        <v>4</v>
      </c>
      <c r="DG130" s="22">
        <f t="shared" si="1535"/>
        <v>0.9791666666666653</v>
      </c>
      <c r="DH130" s="42">
        <v>0</v>
      </c>
      <c r="DI130" s="42">
        <v>0</v>
      </c>
      <c r="DJ130" s="42">
        <v>0</v>
      </c>
      <c r="DK130" s="42">
        <v>0</v>
      </c>
      <c r="DL130" s="42">
        <v>0</v>
      </c>
      <c r="DM130" s="42">
        <v>0</v>
      </c>
      <c r="DN130" s="42">
        <v>0</v>
      </c>
      <c r="DO130" s="12">
        <f>SUM(DH130:DN130)</f>
        <v>0</v>
      </c>
      <c r="DP130" s="12">
        <f t="shared" si="1118"/>
        <v>0</v>
      </c>
      <c r="DQ130" s="22">
        <f t="shared" si="1536"/>
        <v>0.9791666666666653</v>
      </c>
      <c r="DR130" s="42">
        <v>3</v>
      </c>
      <c r="DS130" s="42">
        <v>0</v>
      </c>
      <c r="DT130" s="42">
        <v>0</v>
      </c>
      <c r="DU130" s="42">
        <v>1</v>
      </c>
      <c r="DV130" s="42">
        <v>0</v>
      </c>
      <c r="DW130" s="42">
        <v>2</v>
      </c>
      <c r="DX130" s="42">
        <v>0</v>
      </c>
      <c r="DY130" s="12">
        <f>SUM(DR130:DX130)</f>
        <v>6</v>
      </c>
      <c r="DZ130" s="12">
        <f t="shared" si="1120"/>
        <v>6.1</v>
      </c>
      <c r="EA130" s="22">
        <f t="shared" si="1537"/>
        <v>0.9791666666666653</v>
      </c>
      <c r="EB130" s="42">
        <v>36</v>
      </c>
      <c r="EC130" s="42">
        <v>5</v>
      </c>
      <c r="ED130" s="42">
        <v>0</v>
      </c>
      <c r="EE130" s="42">
        <v>0</v>
      </c>
      <c r="EF130" s="42">
        <v>3</v>
      </c>
      <c r="EG130" s="42">
        <v>3</v>
      </c>
      <c r="EH130" s="42">
        <v>0</v>
      </c>
      <c r="EI130" s="12">
        <f>SUM(EB130:EH130)</f>
        <v>47</v>
      </c>
      <c r="EJ130" s="12">
        <f t="shared" si="1122"/>
        <v>48.2</v>
      </c>
      <c r="EK130" s="22">
        <f t="shared" si="1538"/>
        <v>0.9791666666666653</v>
      </c>
      <c r="EL130" s="42">
        <v>0</v>
      </c>
      <c r="EM130" s="42">
        <v>0</v>
      </c>
      <c r="EN130" s="42">
        <v>0</v>
      </c>
      <c r="EO130" s="42">
        <v>0</v>
      </c>
      <c r="EP130" s="42">
        <v>0</v>
      </c>
      <c r="EQ130" s="42">
        <v>0</v>
      </c>
      <c r="ER130" s="42">
        <v>0</v>
      </c>
      <c r="ES130" s="12">
        <f>SUM(EL130:ER130)</f>
        <v>0</v>
      </c>
      <c r="ET130" s="12">
        <f t="shared" si="1124"/>
        <v>0</v>
      </c>
      <c r="EU130" s="22">
        <f t="shared" si="1539"/>
        <v>0.9791666666666653</v>
      </c>
      <c r="EV130" s="42">
        <v>1</v>
      </c>
      <c r="EW130" s="42">
        <v>0</v>
      </c>
      <c r="EX130" s="42">
        <v>0</v>
      </c>
      <c r="EY130" s="42">
        <v>0</v>
      </c>
      <c r="EZ130" s="42">
        <v>0</v>
      </c>
      <c r="FA130" s="42">
        <v>1</v>
      </c>
      <c r="FB130" s="42">
        <v>0</v>
      </c>
      <c r="FC130" s="12">
        <f>SUM(EV130:FB130)</f>
        <v>2</v>
      </c>
      <c r="FD130" s="12">
        <f t="shared" si="1126"/>
        <v>1.4</v>
      </c>
      <c r="FE130" s="22">
        <f t="shared" si="1540"/>
        <v>0.9791666666666653</v>
      </c>
      <c r="FF130" s="48">
        <f t="shared" si="1516"/>
        <v>0</v>
      </c>
      <c r="FG130" s="48">
        <f t="shared" si="1516"/>
        <v>0</v>
      </c>
      <c r="FH130" s="48">
        <f t="shared" si="1516"/>
        <v>0</v>
      </c>
      <c r="FI130" s="48">
        <f t="shared" si="1516"/>
        <v>0</v>
      </c>
      <c r="FJ130" s="48">
        <f t="shared" si="1516"/>
        <v>0</v>
      </c>
      <c r="FK130" s="48">
        <f t="shared" si="1516"/>
        <v>0</v>
      </c>
      <c r="FL130" s="48">
        <f t="shared" si="1516"/>
        <v>0</v>
      </c>
      <c r="FM130" s="12">
        <f>SUM(FF130:FL130)</f>
        <v>0</v>
      </c>
      <c r="FN130" s="12">
        <f t="shared" si="1128"/>
        <v>0</v>
      </c>
      <c r="FO130" s="22">
        <f t="shared" si="1541"/>
        <v>0.9791666666666653</v>
      </c>
      <c r="FP130" s="48">
        <f t="shared" si="1517"/>
        <v>10</v>
      </c>
      <c r="FQ130" s="48">
        <f t="shared" si="1517"/>
        <v>0</v>
      </c>
      <c r="FR130" s="48">
        <f t="shared" si="1517"/>
        <v>0</v>
      </c>
      <c r="FS130" s="48">
        <f t="shared" si="1517"/>
        <v>0</v>
      </c>
      <c r="FT130" s="48">
        <f t="shared" si="1517"/>
        <v>0</v>
      </c>
      <c r="FU130" s="48">
        <f t="shared" si="1517"/>
        <v>5</v>
      </c>
      <c r="FV130" s="48">
        <f t="shared" si="1517"/>
        <v>2</v>
      </c>
      <c r="FW130" s="12">
        <f>SUM(FP130:FV130)</f>
        <v>17</v>
      </c>
      <c r="FX130" s="12">
        <f t="shared" si="1130"/>
        <v>12.4</v>
      </c>
      <c r="FY130" s="22">
        <f t="shared" si="1542"/>
        <v>0.9791666666666653</v>
      </c>
      <c r="FZ130" s="48">
        <f t="shared" si="1518"/>
        <v>43</v>
      </c>
      <c r="GA130" s="48">
        <f t="shared" si="1518"/>
        <v>5</v>
      </c>
      <c r="GB130" s="48">
        <f t="shared" si="1518"/>
        <v>0</v>
      </c>
      <c r="GC130" s="48">
        <f t="shared" si="1518"/>
        <v>0</v>
      </c>
      <c r="GD130" s="48">
        <f t="shared" si="1518"/>
        <v>3</v>
      </c>
      <c r="GE130" s="48">
        <f t="shared" si="1518"/>
        <v>7</v>
      </c>
      <c r="GF130" s="48">
        <f t="shared" si="1518"/>
        <v>2</v>
      </c>
      <c r="GG130" s="12">
        <f>SUM(FZ130:GF130)</f>
        <v>60</v>
      </c>
      <c r="GH130" s="12">
        <f t="shared" si="1132"/>
        <v>57.199999999999996</v>
      </c>
      <c r="GI130" s="22">
        <f t="shared" si="1543"/>
        <v>0.9791666666666653</v>
      </c>
      <c r="GJ130" s="48">
        <f t="shared" si="1519"/>
        <v>59</v>
      </c>
      <c r="GK130" s="48">
        <f t="shared" si="1519"/>
        <v>3</v>
      </c>
      <c r="GL130" s="48">
        <f t="shared" si="1519"/>
        <v>2</v>
      </c>
      <c r="GM130" s="48">
        <f t="shared" si="1519"/>
        <v>2</v>
      </c>
      <c r="GN130" s="48">
        <f t="shared" si="1519"/>
        <v>6</v>
      </c>
      <c r="GO130" s="48">
        <f t="shared" si="1519"/>
        <v>13</v>
      </c>
      <c r="GP130" s="48">
        <f t="shared" si="1519"/>
        <v>1</v>
      </c>
      <c r="GQ130" s="12">
        <f>SUM(GJ130:GP130)</f>
        <v>86</v>
      </c>
      <c r="GR130" s="12">
        <f t="shared" si="1134"/>
        <v>87</v>
      </c>
      <c r="GS130" s="22">
        <f t="shared" si="1544"/>
        <v>0.9791666666666653</v>
      </c>
      <c r="GT130" s="48">
        <f t="shared" si="1520"/>
        <v>6</v>
      </c>
      <c r="GU130" s="48">
        <f t="shared" si="1520"/>
        <v>0</v>
      </c>
      <c r="GV130" s="48">
        <f t="shared" si="1520"/>
        <v>0</v>
      </c>
      <c r="GW130" s="48">
        <f t="shared" si="1520"/>
        <v>1</v>
      </c>
      <c r="GX130" s="48">
        <f t="shared" si="1520"/>
        <v>0</v>
      </c>
      <c r="GY130" s="48">
        <f t="shared" si="1520"/>
        <v>3</v>
      </c>
      <c r="GZ130" s="48">
        <f t="shared" si="1520"/>
        <v>0</v>
      </c>
      <c r="HA130" s="12">
        <f>SUM(GT130:GZ130)</f>
        <v>10</v>
      </c>
      <c r="HB130" s="12">
        <f t="shared" si="1136"/>
        <v>9.5</v>
      </c>
      <c r="HC130" s="22">
        <f t="shared" si="1545"/>
        <v>0.9791666666666653</v>
      </c>
      <c r="HD130" s="48">
        <f t="shared" si="1521"/>
        <v>4</v>
      </c>
      <c r="HE130" s="48">
        <f t="shared" si="1521"/>
        <v>0</v>
      </c>
      <c r="HF130" s="48">
        <f t="shared" si="1521"/>
        <v>0</v>
      </c>
      <c r="HG130" s="48">
        <f t="shared" si="1521"/>
        <v>0</v>
      </c>
      <c r="HH130" s="48">
        <f t="shared" si="1521"/>
        <v>0</v>
      </c>
      <c r="HI130" s="48">
        <f t="shared" si="1521"/>
        <v>0</v>
      </c>
      <c r="HJ130" s="48">
        <f t="shared" si="1521"/>
        <v>0</v>
      </c>
      <c r="HK130" s="12">
        <f>SUM(HD130:HJ130)</f>
        <v>4</v>
      </c>
      <c r="HL130" s="12">
        <f t="shared" si="1138"/>
        <v>4</v>
      </c>
      <c r="HM130" s="22">
        <f t="shared" si="1546"/>
        <v>0.9791666666666653</v>
      </c>
      <c r="HN130" s="48">
        <f t="shared" si="1522"/>
        <v>64</v>
      </c>
      <c r="HO130" s="48">
        <f t="shared" si="1522"/>
        <v>3</v>
      </c>
      <c r="HP130" s="48">
        <f t="shared" si="1522"/>
        <v>2</v>
      </c>
      <c r="HQ130" s="48">
        <f t="shared" si="1522"/>
        <v>2</v>
      </c>
      <c r="HR130" s="48">
        <f t="shared" si="1522"/>
        <v>6</v>
      </c>
      <c r="HS130" s="48">
        <f t="shared" si="1522"/>
        <v>14</v>
      </c>
      <c r="HT130" s="48">
        <f t="shared" si="1522"/>
        <v>1</v>
      </c>
      <c r="HU130" s="12">
        <f>SUM(HN130:HT130)</f>
        <v>92</v>
      </c>
      <c r="HV130" s="12">
        <f t="shared" si="1140"/>
        <v>92.399999999999991</v>
      </c>
      <c r="HW130" s="22">
        <f t="shared" si="1547"/>
        <v>0.9791666666666653</v>
      </c>
      <c r="HX130" s="48">
        <f t="shared" si="1523"/>
        <v>40</v>
      </c>
      <c r="HY130" s="48">
        <f t="shared" si="1523"/>
        <v>5</v>
      </c>
      <c r="HZ130" s="48">
        <f t="shared" si="1523"/>
        <v>0</v>
      </c>
      <c r="IA130" s="48">
        <f t="shared" si="1523"/>
        <v>1</v>
      </c>
      <c r="IB130" s="48">
        <f t="shared" si="1523"/>
        <v>3</v>
      </c>
      <c r="IC130" s="48">
        <f t="shared" si="1523"/>
        <v>6</v>
      </c>
      <c r="ID130" s="48">
        <f t="shared" si="1523"/>
        <v>0</v>
      </c>
      <c r="IE130" s="12">
        <f t="shared" si="809"/>
        <v>55</v>
      </c>
      <c r="IF130" s="12">
        <f t="shared" si="1142"/>
        <v>55.699999999999996</v>
      </c>
    </row>
    <row r="131" spans="1:240" ht="13" customHeight="1" thickBot="1" x14ac:dyDescent="0.3">
      <c r="A131" s="22">
        <f t="shared" si="1524"/>
        <v>0.98958333333333193</v>
      </c>
      <c r="B131" s="42">
        <v>0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12">
        <f>SUM(B131:H131)</f>
        <v>0</v>
      </c>
      <c r="J131" s="12">
        <f t="shared" si="1096"/>
        <v>0</v>
      </c>
      <c r="K131" s="22">
        <f t="shared" si="1525"/>
        <v>0.98958333333333193</v>
      </c>
      <c r="L131" s="42">
        <v>1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12">
        <f>SUM(L131:R131)</f>
        <v>1</v>
      </c>
      <c r="T131" s="12">
        <f t="shared" si="1098"/>
        <v>1</v>
      </c>
      <c r="U131" s="22">
        <f t="shared" si="1526"/>
        <v>0.98958333333333193</v>
      </c>
      <c r="V131" s="42">
        <v>4</v>
      </c>
      <c r="W131" s="42">
        <v>0</v>
      </c>
      <c r="X131" s="42">
        <v>0</v>
      </c>
      <c r="Y131" s="42">
        <v>0</v>
      </c>
      <c r="Z131" s="42">
        <v>0</v>
      </c>
      <c r="AA131" s="42">
        <v>3</v>
      </c>
      <c r="AB131" s="42">
        <v>0</v>
      </c>
      <c r="AC131" s="12">
        <f>SUM(V131:AB131)</f>
        <v>7</v>
      </c>
      <c r="AD131" s="12">
        <f t="shared" si="1100"/>
        <v>5.2</v>
      </c>
      <c r="AE131" s="22">
        <f t="shared" si="1527"/>
        <v>0.98958333333333193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12">
        <f>SUM(AF131:AL131)</f>
        <v>0</v>
      </c>
      <c r="AN131" s="12">
        <f t="shared" si="1102"/>
        <v>0</v>
      </c>
      <c r="AO131" s="22">
        <f t="shared" si="1528"/>
        <v>0.98958333333333193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12">
        <f>SUM(AP131:AV131)</f>
        <v>0</v>
      </c>
      <c r="AX131" s="12">
        <f t="shared" si="1104"/>
        <v>0</v>
      </c>
      <c r="AY131" s="22">
        <f t="shared" si="1529"/>
        <v>0.98958333333333193</v>
      </c>
      <c r="AZ131" s="42">
        <v>60</v>
      </c>
      <c r="BA131" s="42">
        <v>1</v>
      </c>
      <c r="BB131" s="42">
        <v>0</v>
      </c>
      <c r="BC131" s="42">
        <v>1</v>
      </c>
      <c r="BD131" s="42">
        <v>4</v>
      </c>
      <c r="BE131" s="42">
        <v>3</v>
      </c>
      <c r="BF131" s="42">
        <v>0</v>
      </c>
      <c r="BG131" s="12">
        <f>SUM(AZ131:BF131)</f>
        <v>69</v>
      </c>
      <c r="BH131" s="12">
        <f t="shared" si="1106"/>
        <v>72.5</v>
      </c>
      <c r="BI131" s="22">
        <f t="shared" si="1530"/>
        <v>0.98958333333333193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12">
        <f>SUM(BJ131:BP131)</f>
        <v>0</v>
      </c>
      <c r="BR131" s="12">
        <f t="shared" si="1108"/>
        <v>0</v>
      </c>
      <c r="BS131" s="22">
        <f t="shared" si="1531"/>
        <v>0.98958333333333193</v>
      </c>
      <c r="BT131" s="42">
        <v>0</v>
      </c>
      <c r="BU131" s="42">
        <v>0</v>
      </c>
      <c r="BV131" s="42">
        <v>0</v>
      </c>
      <c r="BW131" s="42">
        <v>0</v>
      </c>
      <c r="BX131" s="42">
        <v>0</v>
      </c>
      <c r="BY131" s="42">
        <v>0</v>
      </c>
      <c r="BZ131" s="42">
        <v>0</v>
      </c>
      <c r="CA131" s="12">
        <f>SUM(BT131:BZ131)</f>
        <v>0</v>
      </c>
      <c r="CB131" s="12">
        <f t="shared" si="1110"/>
        <v>0</v>
      </c>
      <c r="CC131" s="22">
        <f t="shared" si="1532"/>
        <v>0.98958333333333193</v>
      </c>
      <c r="CD131" s="42">
        <v>0</v>
      </c>
      <c r="CE131" s="42">
        <v>0</v>
      </c>
      <c r="CF131" s="42">
        <v>0</v>
      </c>
      <c r="CG131" s="42">
        <v>0</v>
      </c>
      <c r="CH131" s="42">
        <v>0</v>
      </c>
      <c r="CI131" s="42">
        <v>1</v>
      </c>
      <c r="CJ131" s="42">
        <v>0</v>
      </c>
      <c r="CK131" s="12">
        <f>SUM(CD131:CJ131)</f>
        <v>1</v>
      </c>
      <c r="CL131" s="12">
        <f t="shared" si="1112"/>
        <v>0.4</v>
      </c>
      <c r="CM131" s="22">
        <f t="shared" si="1533"/>
        <v>0.98958333333333193</v>
      </c>
      <c r="CN131" s="42">
        <v>0</v>
      </c>
      <c r="CO131" s="42">
        <v>0</v>
      </c>
      <c r="CP131" s="42">
        <v>0</v>
      </c>
      <c r="CQ131" s="42">
        <v>0</v>
      </c>
      <c r="CR131" s="42">
        <v>0</v>
      </c>
      <c r="CS131" s="42">
        <v>0</v>
      </c>
      <c r="CT131" s="42">
        <v>1</v>
      </c>
      <c r="CU131" s="12">
        <f>SUM(CN131:CT131)</f>
        <v>1</v>
      </c>
      <c r="CV131" s="12">
        <f t="shared" si="1114"/>
        <v>0.2</v>
      </c>
      <c r="CW131" s="22">
        <f t="shared" si="1534"/>
        <v>0.98958333333333193</v>
      </c>
      <c r="CX131" s="42">
        <v>0</v>
      </c>
      <c r="CY131" s="42">
        <v>1</v>
      </c>
      <c r="CZ131" s="42">
        <v>0</v>
      </c>
      <c r="DA131" s="42">
        <v>0</v>
      </c>
      <c r="DB131" s="42">
        <v>0</v>
      </c>
      <c r="DC131" s="42">
        <v>2</v>
      </c>
      <c r="DD131" s="42">
        <v>0</v>
      </c>
      <c r="DE131" s="12">
        <f>SUM(CX131:DD131)</f>
        <v>3</v>
      </c>
      <c r="DF131" s="12">
        <f t="shared" si="1116"/>
        <v>1.8</v>
      </c>
      <c r="DG131" s="22">
        <f t="shared" si="1535"/>
        <v>0.98958333333333193</v>
      </c>
      <c r="DH131" s="42">
        <v>0</v>
      </c>
      <c r="DI131" s="42">
        <v>0</v>
      </c>
      <c r="DJ131" s="42">
        <v>0</v>
      </c>
      <c r="DK131" s="42">
        <v>0</v>
      </c>
      <c r="DL131" s="42">
        <v>0</v>
      </c>
      <c r="DM131" s="42">
        <v>0</v>
      </c>
      <c r="DN131" s="42">
        <v>0</v>
      </c>
      <c r="DO131" s="12">
        <f>SUM(DH131:DN131)</f>
        <v>0</v>
      </c>
      <c r="DP131" s="12">
        <f t="shared" si="1118"/>
        <v>0</v>
      </c>
      <c r="DQ131" s="22">
        <f t="shared" si="1536"/>
        <v>0.98958333333333193</v>
      </c>
      <c r="DR131" s="42">
        <v>5</v>
      </c>
      <c r="DS131" s="42">
        <v>0</v>
      </c>
      <c r="DT131" s="42">
        <v>0</v>
      </c>
      <c r="DU131" s="42">
        <v>0</v>
      </c>
      <c r="DV131" s="42">
        <v>0</v>
      </c>
      <c r="DW131" s="42">
        <v>0</v>
      </c>
      <c r="DX131" s="42">
        <v>0</v>
      </c>
      <c r="DY131" s="12">
        <f>SUM(DR131:DX131)</f>
        <v>5</v>
      </c>
      <c r="DZ131" s="12">
        <f t="shared" si="1120"/>
        <v>5</v>
      </c>
      <c r="EA131" s="22">
        <f t="shared" si="1537"/>
        <v>0.98958333333333193</v>
      </c>
      <c r="EB131" s="42">
        <v>35</v>
      </c>
      <c r="EC131" s="42">
        <v>6</v>
      </c>
      <c r="ED131" s="42">
        <v>2</v>
      </c>
      <c r="EE131" s="42">
        <v>1</v>
      </c>
      <c r="EF131" s="42">
        <v>8</v>
      </c>
      <c r="EG131" s="42">
        <v>2</v>
      </c>
      <c r="EH131" s="42">
        <v>0</v>
      </c>
      <c r="EI131" s="12">
        <f>SUM(EB131:EH131)</f>
        <v>54</v>
      </c>
      <c r="EJ131" s="12">
        <f t="shared" si="1122"/>
        <v>63.099999999999994</v>
      </c>
      <c r="EK131" s="22">
        <f t="shared" si="1538"/>
        <v>0.98958333333333193</v>
      </c>
      <c r="EL131" s="42">
        <v>1</v>
      </c>
      <c r="EM131" s="42">
        <v>0</v>
      </c>
      <c r="EN131" s="42">
        <v>0</v>
      </c>
      <c r="EO131" s="42">
        <v>0</v>
      </c>
      <c r="EP131" s="42">
        <v>0</v>
      </c>
      <c r="EQ131" s="42">
        <v>0</v>
      </c>
      <c r="ER131" s="42">
        <v>0</v>
      </c>
      <c r="ES131" s="12">
        <f>SUM(EL131:ER131)</f>
        <v>1</v>
      </c>
      <c r="ET131" s="12">
        <f t="shared" si="1124"/>
        <v>1</v>
      </c>
      <c r="EU131" s="22">
        <f t="shared" si="1539"/>
        <v>0.98958333333333193</v>
      </c>
      <c r="EV131" s="42">
        <v>0</v>
      </c>
      <c r="EW131" s="42">
        <v>0</v>
      </c>
      <c r="EX131" s="42">
        <v>0</v>
      </c>
      <c r="EY131" s="42">
        <v>0</v>
      </c>
      <c r="EZ131" s="42">
        <v>0</v>
      </c>
      <c r="FA131" s="42">
        <v>0</v>
      </c>
      <c r="FB131" s="42">
        <v>0</v>
      </c>
      <c r="FC131" s="12">
        <f>SUM(EV131:FB131)</f>
        <v>0</v>
      </c>
      <c r="FD131" s="12">
        <f t="shared" si="1126"/>
        <v>0</v>
      </c>
      <c r="FE131" s="22">
        <f t="shared" si="1540"/>
        <v>0.98958333333333193</v>
      </c>
      <c r="FF131" s="48">
        <f t="shared" si="1516"/>
        <v>1</v>
      </c>
      <c r="FG131" s="48">
        <f t="shared" si="1516"/>
        <v>0</v>
      </c>
      <c r="FH131" s="48">
        <f t="shared" si="1516"/>
        <v>0</v>
      </c>
      <c r="FI131" s="48">
        <f t="shared" si="1516"/>
        <v>0</v>
      </c>
      <c r="FJ131" s="48">
        <f t="shared" si="1516"/>
        <v>0</v>
      </c>
      <c r="FK131" s="48">
        <f t="shared" si="1516"/>
        <v>0</v>
      </c>
      <c r="FL131" s="48">
        <f t="shared" si="1516"/>
        <v>1</v>
      </c>
      <c r="FM131" s="12">
        <f>SUM(FF131:FL131)</f>
        <v>2</v>
      </c>
      <c r="FN131" s="12">
        <f t="shared" si="1128"/>
        <v>1.2</v>
      </c>
      <c r="FO131" s="22">
        <f t="shared" si="1541"/>
        <v>0.98958333333333193</v>
      </c>
      <c r="FP131" s="48">
        <f t="shared" si="1517"/>
        <v>5</v>
      </c>
      <c r="FQ131" s="48">
        <f t="shared" si="1517"/>
        <v>0</v>
      </c>
      <c r="FR131" s="48">
        <f t="shared" si="1517"/>
        <v>0</v>
      </c>
      <c r="FS131" s="48">
        <f t="shared" si="1517"/>
        <v>0</v>
      </c>
      <c r="FT131" s="48">
        <f t="shared" si="1517"/>
        <v>0</v>
      </c>
      <c r="FU131" s="48">
        <f t="shared" si="1517"/>
        <v>3</v>
      </c>
      <c r="FV131" s="48">
        <f t="shared" si="1517"/>
        <v>0</v>
      </c>
      <c r="FW131" s="12">
        <f>SUM(FP131:FV131)</f>
        <v>8</v>
      </c>
      <c r="FX131" s="12">
        <f t="shared" si="1130"/>
        <v>6.2</v>
      </c>
      <c r="FY131" s="22">
        <f t="shared" si="1542"/>
        <v>0.98958333333333193</v>
      </c>
      <c r="FZ131" s="48">
        <f t="shared" si="1518"/>
        <v>39</v>
      </c>
      <c r="GA131" s="48">
        <f t="shared" si="1518"/>
        <v>6</v>
      </c>
      <c r="GB131" s="48">
        <f t="shared" si="1518"/>
        <v>2</v>
      </c>
      <c r="GC131" s="48">
        <f t="shared" si="1518"/>
        <v>1</v>
      </c>
      <c r="GD131" s="48">
        <f t="shared" si="1518"/>
        <v>8</v>
      </c>
      <c r="GE131" s="48">
        <f t="shared" si="1518"/>
        <v>6</v>
      </c>
      <c r="GF131" s="48">
        <f t="shared" si="1518"/>
        <v>0</v>
      </c>
      <c r="GG131" s="12">
        <f>SUM(FZ131:GF131)</f>
        <v>62</v>
      </c>
      <c r="GH131" s="12">
        <f t="shared" si="1132"/>
        <v>68.7</v>
      </c>
      <c r="GI131" s="22">
        <f t="shared" si="1543"/>
        <v>0.98958333333333193</v>
      </c>
      <c r="GJ131" s="48">
        <f t="shared" si="1519"/>
        <v>60</v>
      </c>
      <c r="GK131" s="48">
        <f t="shared" si="1519"/>
        <v>1</v>
      </c>
      <c r="GL131" s="48">
        <f t="shared" si="1519"/>
        <v>0</v>
      </c>
      <c r="GM131" s="48">
        <f t="shared" si="1519"/>
        <v>1</v>
      </c>
      <c r="GN131" s="48">
        <f t="shared" si="1519"/>
        <v>4</v>
      </c>
      <c r="GO131" s="48">
        <f t="shared" si="1519"/>
        <v>3</v>
      </c>
      <c r="GP131" s="48">
        <f t="shared" si="1519"/>
        <v>0</v>
      </c>
      <c r="GQ131" s="12">
        <f>SUM(GJ131:GP131)</f>
        <v>69</v>
      </c>
      <c r="GR131" s="12">
        <f t="shared" si="1134"/>
        <v>72.5</v>
      </c>
      <c r="GS131" s="22">
        <f t="shared" si="1544"/>
        <v>0.98958333333333193</v>
      </c>
      <c r="GT131" s="48">
        <f t="shared" si="1520"/>
        <v>6</v>
      </c>
      <c r="GU131" s="48">
        <f t="shared" si="1520"/>
        <v>0</v>
      </c>
      <c r="GV131" s="48">
        <f t="shared" si="1520"/>
        <v>0</v>
      </c>
      <c r="GW131" s="48">
        <f t="shared" si="1520"/>
        <v>0</v>
      </c>
      <c r="GX131" s="48">
        <f t="shared" si="1520"/>
        <v>0</v>
      </c>
      <c r="GY131" s="48">
        <f t="shared" si="1520"/>
        <v>0</v>
      </c>
      <c r="GZ131" s="48">
        <f t="shared" si="1520"/>
        <v>0</v>
      </c>
      <c r="HA131" s="12">
        <f>SUM(GT131:GZ131)</f>
        <v>6</v>
      </c>
      <c r="HB131" s="12">
        <f t="shared" si="1136"/>
        <v>6</v>
      </c>
      <c r="HC131" s="22">
        <f t="shared" si="1545"/>
        <v>0.98958333333333193</v>
      </c>
      <c r="HD131" s="48">
        <f t="shared" si="1521"/>
        <v>0</v>
      </c>
      <c r="HE131" s="48">
        <f t="shared" si="1521"/>
        <v>1</v>
      </c>
      <c r="HF131" s="48">
        <f t="shared" si="1521"/>
        <v>0</v>
      </c>
      <c r="HG131" s="48">
        <f t="shared" si="1521"/>
        <v>0</v>
      </c>
      <c r="HH131" s="48">
        <f t="shared" si="1521"/>
        <v>0</v>
      </c>
      <c r="HI131" s="48">
        <f t="shared" si="1521"/>
        <v>3</v>
      </c>
      <c r="HJ131" s="48">
        <f t="shared" si="1521"/>
        <v>1</v>
      </c>
      <c r="HK131" s="12">
        <f>SUM(HD131:HJ131)</f>
        <v>5</v>
      </c>
      <c r="HL131" s="12">
        <f t="shared" si="1138"/>
        <v>2.4000000000000004</v>
      </c>
      <c r="HM131" s="22">
        <f t="shared" si="1546"/>
        <v>0.98958333333333193</v>
      </c>
      <c r="HN131" s="48">
        <f t="shared" si="1522"/>
        <v>60</v>
      </c>
      <c r="HO131" s="48">
        <f t="shared" si="1522"/>
        <v>2</v>
      </c>
      <c r="HP131" s="48">
        <f t="shared" si="1522"/>
        <v>0</v>
      </c>
      <c r="HQ131" s="48">
        <f t="shared" si="1522"/>
        <v>1</v>
      </c>
      <c r="HR131" s="48">
        <f t="shared" si="1522"/>
        <v>4</v>
      </c>
      <c r="HS131" s="48">
        <f t="shared" si="1522"/>
        <v>5</v>
      </c>
      <c r="HT131" s="48">
        <f t="shared" si="1522"/>
        <v>0</v>
      </c>
      <c r="HU131" s="12">
        <f>SUM(HN131:HT131)</f>
        <v>72</v>
      </c>
      <c r="HV131" s="12">
        <f t="shared" si="1140"/>
        <v>74.3</v>
      </c>
      <c r="HW131" s="22">
        <f t="shared" si="1547"/>
        <v>0.98958333333333193</v>
      </c>
      <c r="HX131" s="48">
        <f t="shared" si="1523"/>
        <v>41</v>
      </c>
      <c r="HY131" s="48">
        <f t="shared" si="1523"/>
        <v>6</v>
      </c>
      <c r="HZ131" s="48">
        <f t="shared" si="1523"/>
        <v>2</v>
      </c>
      <c r="IA131" s="48">
        <f t="shared" si="1523"/>
        <v>1</v>
      </c>
      <c r="IB131" s="48">
        <f t="shared" si="1523"/>
        <v>8</v>
      </c>
      <c r="IC131" s="48">
        <f t="shared" si="1523"/>
        <v>2</v>
      </c>
      <c r="ID131" s="48">
        <f t="shared" si="1523"/>
        <v>0</v>
      </c>
      <c r="IE131" s="12">
        <f t="shared" si="809"/>
        <v>60</v>
      </c>
      <c r="IF131" s="12">
        <f t="shared" si="1142"/>
        <v>69.099999999999994</v>
      </c>
    </row>
    <row r="132" spans="1:240" ht="13" customHeight="1" thickTop="1" thickBot="1" x14ac:dyDescent="0.3">
      <c r="A132" s="23" t="s">
        <v>5</v>
      </c>
      <c r="B132" s="80">
        <f t="shared" ref="B132:I132" si="1548">SUM(B128:B131)</f>
        <v>7</v>
      </c>
      <c r="C132" s="80">
        <f t="shared" si="1548"/>
        <v>1</v>
      </c>
      <c r="D132" s="80">
        <f t="shared" si="1548"/>
        <v>0</v>
      </c>
      <c r="E132" s="80">
        <f t="shared" si="1548"/>
        <v>0</v>
      </c>
      <c r="F132" s="80">
        <f t="shared" si="1548"/>
        <v>0</v>
      </c>
      <c r="G132" s="80">
        <f t="shared" si="1548"/>
        <v>3</v>
      </c>
      <c r="H132" s="80">
        <f t="shared" si="1548"/>
        <v>0</v>
      </c>
      <c r="I132" s="13">
        <f t="shared" si="1548"/>
        <v>11</v>
      </c>
      <c r="J132" s="13">
        <f t="shared" si="1096"/>
        <v>9.1999999999999993</v>
      </c>
      <c r="K132" s="23" t="s">
        <v>5</v>
      </c>
      <c r="L132" s="80">
        <f t="shared" ref="L132:S132" si="1549">SUM(L128:L131)</f>
        <v>8</v>
      </c>
      <c r="M132" s="80">
        <f t="shared" si="1549"/>
        <v>0</v>
      </c>
      <c r="N132" s="80">
        <f t="shared" si="1549"/>
        <v>1</v>
      </c>
      <c r="O132" s="80">
        <f t="shared" si="1549"/>
        <v>0</v>
      </c>
      <c r="P132" s="80">
        <f t="shared" si="1549"/>
        <v>0</v>
      </c>
      <c r="Q132" s="80">
        <f t="shared" si="1549"/>
        <v>1</v>
      </c>
      <c r="R132" s="80">
        <f t="shared" si="1549"/>
        <v>3</v>
      </c>
      <c r="S132" s="13">
        <f t="shared" si="1549"/>
        <v>13</v>
      </c>
      <c r="T132" s="13">
        <f t="shared" si="1098"/>
        <v>10.5</v>
      </c>
      <c r="U132" s="23" t="s">
        <v>5</v>
      </c>
      <c r="V132" s="80">
        <f t="shared" ref="V132:AC132" si="1550">SUM(V128:V131)</f>
        <v>21</v>
      </c>
      <c r="W132" s="80">
        <f t="shared" si="1550"/>
        <v>0</v>
      </c>
      <c r="X132" s="80">
        <f t="shared" si="1550"/>
        <v>0</v>
      </c>
      <c r="Y132" s="80">
        <f t="shared" si="1550"/>
        <v>0</v>
      </c>
      <c r="Z132" s="80">
        <f t="shared" si="1550"/>
        <v>0</v>
      </c>
      <c r="AA132" s="80">
        <f t="shared" si="1550"/>
        <v>12</v>
      </c>
      <c r="AB132" s="80">
        <f t="shared" si="1550"/>
        <v>3</v>
      </c>
      <c r="AC132" s="13">
        <f t="shared" si="1550"/>
        <v>36</v>
      </c>
      <c r="AD132" s="13">
        <f t="shared" si="1100"/>
        <v>26.400000000000002</v>
      </c>
      <c r="AE132" s="23" t="s">
        <v>5</v>
      </c>
      <c r="AF132" s="80">
        <f t="shared" ref="AF132:AM132" si="1551">SUM(AF128:AF131)</f>
        <v>0</v>
      </c>
      <c r="AG132" s="80">
        <f t="shared" si="1551"/>
        <v>0</v>
      </c>
      <c r="AH132" s="80">
        <f t="shared" si="1551"/>
        <v>0</v>
      </c>
      <c r="AI132" s="80">
        <f t="shared" si="1551"/>
        <v>0</v>
      </c>
      <c r="AJ132" s="80">
        <f t="shared" si="1551"/>
        <v>0</v>
      </c>
      <c r="AK132" s="80">
        <f t="shared" si="1551"/>
        <v>0</v>
      </c>
      <c r="AL132" s="80">
        <f t="shared" si="1551"/>
        <v>0</v>
      </c>
      <c r="AM132" s="13">
        <f t="shared" si="1551"/>
        <v>0</v>
      </c>
      <c r="AN132" s="13">
        <f t="shared" si="1102"/>
        <v>0</v>
      </c>
      <c r="AO132" s="23" t="s">
        <v>5</v>
      </c>
      <c r="AP132" s="80">
        <f t="shared" ref="AP132:AW132" si="1552">SUM(AP128:AP131)</f>
        <v>0</v>
      </c>
      <c r="AQ132" s="80">
        <f t="shared" si="1552"/>
        <v>0</v>
      </c>
      <c r="AR132" s="80">
        <f t="shared" si="1552"/>
        <v>0</v>
      </c>
      <c r="AS132" s="80">
        <f t="shared" si="1552"/>
        <v>0</v>
      </c>
      <c r="AT132" s="80">
        <f t="shared" si="1552"/>
        <v>0</v>
      </c>
      <c r="AU132" s="80">
        <f t="shared" si="1552"/>
        <v>0</v>
      </c>
      <c r="AV132" s="80">
        <f t="shared" si="1552"/>
        <v>0</v>
      </c>
      <c r="AW132" s="13">
        <f t="shared" si="1552"/>
        <v>0</v>
      </c>
      <c r="AX132" s="13">
        <f t="shared" si="1104"/>
        <v>0</v>
      </c>
      <c r="AY132" s="23" t="s">
        <v>5</v>
      </c>
      <c r="AZ132" s="80">
        <f t="shared" ref="AZ132:BG132" si="1553">SUM(AZ128:AZ131)</f>
        <v>275</v>
      </c>
      <c r="BA132" s="80">
        <f t="shared" si="1553"/>
        <v>11</v>
      </c>
      <c r="BB132" s="80">
        <f t="shared" si="1553"/>
        <v>5</v>
      </c>
      <c r="BC132" s="80">
        <f t="shared" si="1553"/>
        <v>6</v>
      </c>
      <c r="BD132" s="80">
        <f t="shared" si="1553"/>
        <v>23</v>
      </c>
      <c r="BE132" s="80">
        <f t="shared" si="1553"/>
        <v>35</v>
      </c>
      <c r="BF132" s="80">
        <f t="shared" si="1553"/>
        <v>3</v>
      </c>
      <c r="BG132" s="13">
        <f t="shared" si="1553"/>
        <v>358</v>
      </c>
      <c r="BH132" s="13">
        <f t="shared" si="1106"/>
        <v>367.90000000000003</v>
      </c>
      <c r="BI132" s="23" t="s">
        <v>5</v>
      </c>
      <c r="BJ132" s="80">
        <f t="shared" ref="BJ132:BQ132" si="1554">SUM(BJ128:BJ131)</f>
        <v>3</v>
      </c>
      <c r="BK132" s="80">
        <f t="shared" si="1554"/>
        <v>0</v>
      </c>
      <c r="BL132" s="80">
        <f t="shared" si="1554"/>
        <v>0</v>
      </c>
      <c r="BM132" s="80">
        <f t="shared" si="1554"/>
        <v>0</v>
      </c>
      <c r="BN132" s="80">
        <f t="shared" si="1554"/>
        <v>0</v>
      </c>
      <c r="BO132" s="80">
        <f t="shared" si="1554"/>
        <v>1</v>
      </c>
      <c r="BP132" s="80">
        <f t="shared" si="1554"/>
        <v>0</v>
      </c>
      <c r="BQ132" s="13">
        <f t="shared" si="1554"/>
        <v>4</v>
      </c>
      <c r="BR132" s="13">
        <f t="shared" si="1108"/>
        <v>3.4</v>
      </c>
      <c r="BS132" s="23" t="s">
        <v>5</v>
      </c>
      <c r="BT132" s="80">
        <f t="shared" ref="BT132:CA132" si="1555">SUM(BT128:BT131)</f>
        <v>0</v>
      </c>
      <c r="BU132" s="80">
        <f t="shared" si="1555"/>
        <v>0</v>
      </c>
      <c r="BV132" s="80">
        <f t="shared" si="1555"/>
        <v>0</v>
      </c>
      <c r="BW132" s="80">
        <f t="shared" si="1555"/>
        <v>0</v>
      </c>
      <c r="BX132" s="80">
        <f t="shared" si="1555"/>
        <v>0</v>
      </c>
      <c r="BY132" s="80">
        <f t="shared" si="1555"/>
        <v>0</v>
      </c>
      <c r="BZ132" s="80">
        <f t="shared" si="1555"/>
        <v>0</v>
      </c>
      <c r="CA132" s="13">
        <f t="shared" si="1555"/>
        <v>0</v>
      </c>
      <c r="CB132" s="13">
        <f t="shared" si="1110"/>
        <v>0</v>
      </c>
      <c r="CC132" s="23" t="s">
        <v>5</v>
      </c>
      <c r="CD132" s="80">
        <f t="shared" ref="CD132:CK132" si="1556">SUM(CD128:CD131)</f>
        <v>2</v>
      </c>
      <c r="CE132" s="80">
        <f t="shared" si="1556"/>
        <v>0</v>
      </c>
      <c r="CF132" s="80">
        <f t="shared" si="1556"/>
        <v>0</v>
      </c>
      <c r="CG132" s="80">
        <f t="shared" si="1556"/>
        <v>0</v>
      </c>
      <c r="CH132" s="80">
        <f t="shared" si="1556"/>
        <v>0</v>
      </c>
      <c r="CI132" s="80">
        <f t="shared" si="1556"/>
        <v>1</v>
      </c>
      <c r="CJ132" s="80">
        <f t="shared" si="1556"/>
        <v>0</v>
      </c>
      <c r="CK132" s="13">
        <f t="shared" si="1556"/>
        <v>3</v>
      </c>
      <c r="CL132" s="13">
        <f t="shared" si="1112"/>
        <v>2.4</v>
      </c>
      <c r="CM132" s="23" t="s">
        <v>5</v>
      </c>
      <c r="CN132" s="80">
        <f t="shared" ref="CN132:CU132" si="1557">SUM(CN128:CN131)</f>
        <v>0</v>
      </c>
      <c r="CO132" s="80">
        <f t="shared" si="1557"/>
        <v>0</v>
      </c>
      <c r="CP132" s="80">
        <f t="shared" si="1557"/>
        <v>0</v>
      </c>
      <c r="CQ132" s="80">
        <f t="shared" si="1557"/>
        <v>0</v>
      </c>
      <c r="CR132" s="80">
        <f t="shared" si="1557"/>
        <v>0</v>
      </c>
      <c r="CS132" s="80">
        <f t="shared" si="1557"/>
        <v>0</v>
      </c>
      <c r="CT132" s="80">
        <f t="shared" si="1557"/>
        <v>4</v>
      </c>
      <c r="CU132" s="13">
        <f t="shared" si="1557"/>
        <v>4</v>
      </c>
      <c r="CV132" s="13">
        <f t="shared" si="1114"/>
        <v>0.8</v>
      </c>
      <c r="CW132" s="23" t="s">
        <v>5</v>
      </c>
      <c r="CX132" s="80">
        <f t="shared" ref="CX132:DE132" si="1558">SUM(CX128:CX131)</f>
        <v>8</v>
      </c>
      <c r="CY132" s="80">
        <f t="shared" si="1558"/>
        <v>1</v>
      </c>
      <c r="CZ132" s="80">
        <f t="shared" si="1558"/>
        <v>0</v>
      </c>
      <c r="DA132" s="80">
        <f t="shared" si="1558"/>
        <v>0</v>
      </c>
      <c r="DB132" s="80">
        <f t="shared" si="1558"/>
        <v>0</v>
      </c>
      <c r="DC132" s="80">
        <f t="shared" si="1558"/>
        <v>2</v>
      </c>
      <c r="DD132" s="80">
        <f t="shared" si="1558"/>
        <v>1</v>
      </c>
      <c r="DE132" s="13">
        <f t="shared" si="1558"/>
        <v>12</v>
      </c>
      <c r="DF132" s="13">
        <f t="shared" si="1116"/>
        <v>10</v>
      </c>
      <c r="DG132" s="23" t="s">
        <v>5</v>
      </c>
      <c r="DH132" s="80">
        <f t="shared" ref="DH132:DO132" si="1559">SUM(DH128:DH131)</f>
        <v>0</v>
      </c>
      <c r="DI132" s="80">
        <f t="shared" si="1559"/>
        <v>0</v>
      </c>
      <c r="DJ132" s="80">
        <f t="shared" si="1559"/>
        <v>0</v>
      </c>
      <c r="DK132" s="80">
        <f t="shared" si="1559"/>
        <v>0</v>
      </c>
      <c r="DL132" s="80">
        <f t="shared" si="1559"/>
        <v>0</v>
      </c>
      <c r="DM132" s="80">
        <f t="shared" si="1559"/>
        <v>0</v>
      </c>
      <c r="DN132" s="80">
        <f t="shared" si="1559"/>
        <v>0</v>
      </c>
      <c r="DO132" s="13">
        <f t="shared" si="1559"/>
        <v>0</v>
      </c>
      <c r="DP132" s="13">
        <f t="shared" si="1118"/>
        <v>0</v>
      </c>
      <c r="DQ132" s="23" t="s">
        <v>5</v>
      </c>
      <c r="DR132" s="80">
        <f t="shared" ref="DR132:DY132" si="1560">SUM(DR128:DR131)</f>
        <v>15</v>
      </c>
      <c r="DS132" s="80">
        <f t="shared" si="1560"/>
        <v>1</v>
      </c>
      <c r="DT132" s="80">
        <f t="shared" si="1560"/>
        <v>0</v>
      </c>
      <c r="DU132" s="80">
        <f t="shared" si="1560"/>
        <v>1</v>
      </c>
      <c r="DV132" s="80">
        <f t="shared" si="1560"/>
        <v>0</v>
      </c>
      <c r="DW132" s="80">
        <f t="shared" si="1560"/>
        <v>2</v>
      </c>
      <c r="DX132" s="80">
        <f t="shared" si="1560"/>
        <v>0</v>
      </c>
      <c r="DY132" s="13">
        <f t="shared" si="1560"/>
        <v>19</v>
      </c>
      <c r="DZ132" s="13">
        <f t="shared" si="1120"/>
        <v>19.100000000000001</v>
      </c>
      <c r="EA132" s="23" t="s">
        <v>5</v>
      </c>
      <c r="EB132" s="80">
        <f t="shared" ref="EB132:EI132" si="1561">SUM(EB128:EB131)</f>
        <v>167</v>
      </c>
      <c r="EC132" s="80">
        <f t="shared" si="1561"/>
        <v>20</v>
      </c>
      <c r="ED132" s="80">
        <f t="shared" si="1561"/>
        <v>2</v>
      </c>
      <c r="EE132" s="80">
        <f t="shared" si="1561"/>
        <v>5</v>
      </c>
      <c r="EF132" s="80">
        <f t="shared" si="1561"/>
        <v>22</v>
      </c>
      <c r="EG132" s="80">
        <f t="shared" si="1561"/>
        <v>11</v>
      </c>
      <c r="EH132" s="80">
        <f t="shared" si="1561"/>
        <v>1</v>
      </c>
      <c r="EI132" s="13">
        <f t="shared" si="1561"/>
        <v>228</v>
      </c>
      <c r="EJ132" s="13">
        <f t="shared" si="1122"/>
        <v>250.1</v>
      </c>
      <c r="EK132" s="23" t="s">
        <v>5</v>
      </c>
      <c r="EL132" s="80">
        <f t="shared" ref="EL132:ES132" si="1562">SUM(EL128:EL131)</f>
        <v>1</v>
      </c>
      <c r="EM132" s="80">
        <f t="shared" si="1562"/>
        <v>0</v>
      </c>
      <c r="EN132" s="80">
        <f t="shared" si="1562"/>
        <v>0</v>
      </c>
      <c r="EO132" s="80">
        <f t="shared" si="1562"/>
        <v>0</v>
      </c>
      <c r="EP132" s="80">
        <f t="shared" si="1562"/>
        <v>0</v>
      </c>
      <c r="EQ132" s="80">
        <f t="shared" si="1562"/>
        <v>0</v>
      </c>
      <c r="ER132" s="80">
        <f t="shared" si="1562"/>
        <v>0</v>
      </c>
      <c r="ES132" s="13">
        <f t="shared" si="1562"/>
        <v>1</v>
      </c>
      <c r="ET132" s="13">
        <f t="shared" si="1124"/>
        <v>1</v>
      </c>
      <c r="EU132" s="23" t="s">
        <v>5</v>
      </c>
      <c r="EV132" s="80">
        <f t="shared" ref="EV132:FC132" si="1563">SUM(EV128:EV131)</f>
        <v>1</v>
      </c>
      <c r="EW132" s="80">
        <f t="shared" si="1563"/>
        <v>0</v>
      </c>
      <c r="EX132" s="80">
        <f t="shared" si="1563"/>
        <v>0</v>
      </c>
      <c r="EY132" s="80">
        <f t="shared" si="1563"/>
        <v>0</v>
      </c>
      <c r="EZ132" s="80">
        <f t="shared" si="1563"/>
        <v>0</v>
      </c>
      <c r="FA132" s="80">
        <f t="shared" si="1563"/>
        <v>1</v>
      </c>
      <c r="FB132" s="80">
        <f t="shared" si="1563"/>
        <v>0</v>
      </c>
      <c r="FC132" s="13">
        <f t="shared" si="1563"/>
        <v>2</v>
      </c>
      <c r="FD132" s="13">
        <f t="shared" si="1126"/>
        <v>1.4</v>
      </c>
      <c r="FE132" s="23" t="s">
        <v>5</v>
      </c>
      <c r="FF132" s="44">
        <f t="shared" ref="FF132:FM132" si="1564">SUM(FF128:FF131)</f>
        <v>1</v>
      </c>
      <c r="FG132" s="44">
        <f t="shared" si="1564"/>
        <v>0</v>
      </c>
      <c r="FH132" s="44">
        <f t="shared" si="1564"/>
        <v>0</v>
      </c>
      <c r="FI132" s="44">
        <f t="shared" si="1564"/>
        <v>0</v>
      </c>
      <c r="FJ132" s="44">
        <f t="shared" si="1564"/>
        <v>0</v>
      </c>
      <c r="FK132" s="44">
        <f t="shared" si="1564"/>
        <v>0</v>
      </c>
      <c r="FL132" s="44">
        <f t="shared" si="1564"/>
        <v>4</v>
      </c>
      <c r="FM132" s="13">
        <f t="shared" si="1564"/>
        <v>5</v>
      </c>
      <c r="FN132" s="13">
        <f t="shared" si="1128"/>
        <v>1.8</v>
      </c>
      <c r="FO132" s="23" t="s">
        <v>5</v>
      </c>
      <c r="FP132" s="44">
        <f t="shared" ref="FP132:FW132" si="1565">SUM(FP128:FP131)</f>
        <v>36</v>
      </c>
      <c r="FQ132" s="44">
        <f t="shared" si="1565"/>
        <v>1</v>
      </c>
      <c r="FR132" s="44">
        <f t="shared" si="1565"/>
        <v>1</v>
      </c>
      <c r="FS132" s="44">
        <f t="shared" si="1565"/>
        <v>0</v>
      </c>
      <c r="FT132" s="44">
        <f t="shared" si="1565"/>
        <v>0</v>
      </c>
      <c r="FU132" s="44">
        <f t="shared" si="1565"/>
        <v>16</v>
      </c>
      <c r="FV132" s="44">
        <f t="shared" si="1565"/>
        <v>6</v>
      </c>
      <c r="FW132" s="13">
        <f t="shared" si="1565"/>
        <v>60</v>
      </c>
      <c r="FX132" s="13">
        <f t="shared" si="1130"/>
        <v>46.1</v>
      </c>
      <c r="FY132" s="23" t="s">
        <v>5</v>
      </c>
      <c r="FZ132" s="44">
        <f t="shared" ref="FZ132:GG132" si="1566">SUM(FZ128:FZ131)</f>
        <v>190</v>
      </c>
      <c r="GA132" s="44">
        <f t="shared" si="1566"/>
        <v>20</v>
      </c>
      <c r="GB132" s="44">
        <f t="shared" si="1566"/>
        <v>2</v>
      </c>
      <c r="GC132" s="44">
        <f t="shared" si="1566"/>
        <v>5</v>
      </c>
      <c r="GD132" s="44">
        <f t="shared" si="1566"/>
        <v>22</v>
      </c>
      <c r="GE132" s="44">
        <f t="shared" si="1566"/>
        <v>24</v>
      </c>
      <c r="GF132" s="44">
        <f t="shared" si="1566"/>
        <v>4</v>
      </c>
      <c r="GG132" s="13">
        <f t="shared" si="1566"/>
        <v>267</v>
      </c>
      <c r="GH132" s="13">
        <f t="shared" si="1132"/>
        <v>278.90000000000003</v>
      </c>
      <c r="GI132" s="23" t="s">
        <v>5</v>
      </c>
      <c r="GJ132" s="44">
        <f t="shared" ref="GJ132:GQ132" si="1567">SUM(GJ128:GJ131)</f>
        <v>278</v>
      </c>
      <c r="GK132" s="44">
        <f t="shared" si="1567"/>
        <v>11</v>
      </c>
      <c r="GL132" s="44">
        <f t="shared" si="1567"/>
        <v>5</v>
      </c>
      <c r="GM132" s="44">
        <f t="shared" si="1567"/>
        <v>6</v>
      </c>
      <c r="GN132" s="44">
        <f t="shared" si="1567"/>
        <v>23</v>
      </c>
      <c r="GO132" s="44">
        <f t="shared" si="1567"/>
        <v>36</v>
      </c>
      <c r="GP132" s="44">
        <f t="shared" si="1567"/>
        <v>3</v>
      </c>
      <c r="GQ132" s="13">
        <f t="shared" si="1567"/>
        <v>362</v>
      </c>
      <c r="GR132" s="13">
        <f t="shared" si="1134"/>
        <v>371.3</v>
      </c>
      <c r="GS132" s="23" t="s">
        <v>5</v>
      </c>
      <c r="GT132" s="44">
        <f t="shared" ref="GT132:HA132" si="1568">SUM(GT128:GT131)</f>
        <v>26</v>
      </c>
      <c r="GU132" s="44">
        <f t="shared" si="1568"/>
        <v>1</v>
      </c>
      <c r="GV132" s="44">
        <f t="shared" si="1568"/>
        <v>1</v>
      </c>
      <c r="GW132" s="44">
        <f t="shared" si="1568"/>
        <v>1</v>
      </c>
      <c r="GX132" s="44">
        <f t="shared" si="1568"/>
        <v>0</v>
      </c>
      <c r="GY132" s="44">
        <f t="shared" si="1568"/>
        <v>4</v>
      </c>
      <c r="GZ132" s="44">
        <f t="shared" si="1568"/>
        <v>3</v>
      </c>
      <c r="HA132" s="13">
        <f t="shared" si="1568"/>
        <v>36</v>
      </c>
      <c r="HB132" s="13">
        <f t="shared" si="1136"/>
        <v>33</v>
      </c>
      <c r="HC132" s="23" t="s">
        <v>5</v>
      </c>
      <c r="HD132" s="44">
        <f t="shared" ref="HD132:HK132" si="1569">SUM(HD128:HD131)</f>
        <v>10</v>
      </c>
      <c r="HE132" s="44">
        <f t="shared" si="1569"/>
        <v>1</v>
      </c>
      <c r="HF132" s="44">
        <f t="shared" si="1569"/>
        <v>0</v>
      </c>
      <c r="HG132" s="44">
        <f t="shared" si="1569"/>
        <v>0</v>
      </c>
      <c r="HH132" s="44">
        <f t="shared" si="1569"/>
        <v>0</v>
      </c>
      <c r="HI132" s="44">
        <f t="shared" si="1569"/>
        <v>3</v>
      </c>
      <c r="HJ132" s="44">
        <f t="shared" si="1569"/>
        <v>5</v>
      </c>
      <c r="HK132" s="13">
        <f t="shared" si="1569"/>
        <v>19</v>
      </c>
      <c r="HL132" s="13">
        <f t="shared" si="1138"/>
        <v>13.2</v>
      </c>
      <c r="HM132" s="23" t="s">
        <v>5</v>
      </c>
      <c r="HN132" s="44">
        <f t="shared" ref="HN132:HU132" si="1570">SUM(HN128:HN131)</f>
        <v>291</v>
      </c>
      <c r="HO132" s="44">
        <f t="shared" si="1570"/>
        <v>13</v>
      </c>
      <c r="HP132" s="44">
        <f t="shared" si="1570"/>
        <v>5</v>
      </c>
      <c r="HQ132" s="44">
        <f t="shared" si="1570"/>
        <v>6</v>
      </c>
      <c r="HR132" s="44">
        <f t="shared" si="1570"/>
        <v>23</v>
      </c>
      <c r="HS132" s="44">
        <f t="shared" si="1570"/>
        <v>41</v>
      </c>
      <c r="HT132" s="44">
        <f t="shared" si="1570"/>
        <v>4</v>
      </c>
      <c r="HU132" s="13">
        <f t="shared" si="1570"/>
        <v>383</v>
      </c>
      <c r="HV132" s="13">
        <f t="shared" si="1140"/>
        <v>388.5</v>
      </c>
      <c r="HW132" s="23" t="s">
        <v>5</v>
      </c>
      <c r="HX132" s="44">
        <f t="shared" ref="HX132:ID132" si="1571">SUM(HX128:HX131)</f>
        <v>184</v>
      </c>
      <c r="HY132" s="44">
        <f t="shared" si="1571"/>
        <v>21</v>
      </c>
      <c r="HZ132" s="44">
        <f t="shared" si="1571"/>
        <v>2</v>
      </c>
      <c r="IA132" s="44">
        <f t="shared" si="1571"/>
        <v>6</v>
      </c>
      <c r="IB132" s="44">
        <f t="shared" si="1571"/>
        <v>22</v>
      </c>
      <c r="IC132" s="44">
        <f t="shared" si="1571"/>
        <v>14</v>
      </c>
      <c r="ID132" s="44">
        <f t="shared" si="1571"/>
        <v>1</v>
      </c>
      <c r="IE132" s="13">
        <f t="shared" si="809"/>
        <v>250</v>
      </c>
      <c r="IF132" s="13">
        <f t="shared" si="1142"/>
        <v>271.60000000000002</v>
      </c>
    </row>
    <row r="133" spans="1:240" ht="13" customHeight="1" thickTop="1" thickBot="1" x14ac:dyDescent="0.3">
      <c r="A133" s="81" t="s">
        <v>6</v>
      </c>
      <c r="B133" s="82">
        <f>SUM(B132,B127,B122,B117,B112,B107,B102,B97,B92,B87,B82,B77,B72,B67,B62,B57,B52,B47,B42,B37,B32,B27,B22,B17)</f>
        <v>379</v>
      </c>
      <c r="C133" s="82">
        <f t="shared" ref="C133:I133" si="1572">SUM(C132,C127,C122,C117,C112,C107,C102,C97,C92,C87,C82,C77,C72,C67,C62,C57,C52,C47,C42,C37,C32,C27,C22,C17)</f>
        <v>59</v>
      </c>
      <c r="D133" s="82">
        <f t="shared" si="1572"/>
        <v>21</v>
      </c>
      <c r="E133" s="82">
        <f t="shared" si="1572"/>
        <v>0</v>
      </c>
      <c r="F133" s="82">
        <f t="shared" si="1572"/>
        <v>2</v>
      </c>
      <c r="G133" s="82">
        <f t="shared" si="1572"/>
        <v>106</v>
      </c>
      <c r="H133" s="82">
        <f t="shared" si="1572"/>
        <v>45</v>
      </c>
      <c r="I133" s="83">
        <f t="shared" si="1572"/>
        <v>612</v>
      </c>
      <c r="J133" s="83">
        <f t="shared" si="1096"/>
        <v>524.9</v>
      </c>
      <c r="K133" s="81" t="s">
        <v>6</v>
      </c>
      <c r="L133" s="82">
        <f>SUM(L132,L127,L122,L117,L112,L107,L102,L97,L92,L87,L82,L77,L72,L67,L62,L57,L52,L47,L42,L37,L32,L27,L22,L17)</f>
        <v>600</v>
      </c>
      <c r="M133" s="82">
        <f t="shared" ref="M133:S133" si="1573">SUM(M132,M127,M122,M117,M112,M107,M102,M97,M92,M87,M82,M77,M72,M67,M62,M57,M52,M47,M42,M37,M32,M27,M22,M17)</f>
        <v>101</v>
      </c>
      <c r="N133" s="82">
        <f t="shared" si="1573"/>
        <v>38</v>
      </c>
      <c r="O133" s="82">
        <f t="shared" si="1573"/>
        <v>0</v>
      </c>
      <c r="P133" s="82">
        <f t="shared" si="1573"/>
        <v>1</v>
      </c>
      <c r="Q133" s="82">
        <f t="shared" si="1573"/>
        <v>59</v>
      </c>
      <c r="R133" s="82">
        <f t="shared" si="1573"/>
        <v>138</v>
      </c>
      <c r="S133" s="83">
        <f t="shared" si="1573"/>
        <v>937</v>
      </c>
      <c r="T133" s="83">
        <f t="shared" si="1098"/>
        <v>811.2</v>
      </c>
      <c r="U133" s="81" t="s">
        <v>6</v>
      </c>
      <c r="V133" s="82">
        <f>SUM(V132,V127,V122,V117,V112,V107,V102,V97,V92,V87,V82,V77,V72,V67,V62,V57,V52,V47,V42,V37,V32,V27,V22,V17)</f>
        <v>1117</v>
      </c>
      <c r="W133" s="82">
        <f t="shared" ref="W133:AC133" si="1574">SUM(W132,W127,W122,W117,W112,W107,W102,W97,W92,W87,W82,W77,W72,W67,W62,W57,W52,W47,W42,W37,W32,W27,W22,W17)</f>
        <v>255</v>
      </c>
      <c r="X133" s="82">
        <f t="shared" si="1574"/>
        <v>60</v>
      </c>
      <c r="Y133" s="82">
        <f t="shared" si="1574"/>
        <v>0</v>
      </c>
      <c r="Z133" s="82">
        <f t="shared" si="1574"/>
        <v>0</v>
      </c>
      <c r="AA133" s="82">
        <f t="shared" si="1574"/>
        <v>174</v>
      </c>
      <c r="AB133" s="82">
        <f t="shared" si="1574"/>
        <v>31</v>
      </c>
      <c r="AC133" s="83">
        <f t="shared" si="1574"/>
        <v>1637</v>
      </c>
      <c r="AD133" s="83">
        <f t="shared" si="1100"/>
        <v>1537.8</v>
      </c>
      <c r="AE133" s="81" t="s">
        <v>6</v>
      </c>
      <c r="AF133" s="82">
        <f>SUM(AF132,AF127,AF122,AF117,AF112,AF107,AF102,AF97,AF92,AF87,AF82,AF77,AF72,AF67,AF62,AF57,AF52,AF47,AF42,AF37,AF32,AF27,AF22,AF17)</f>
        <v>0</v>
      </c>
      <c r="AG133" s="82">
        <f t="shared" ref="AG133:AM133" si="1575">SUM(AG132,AG127,AG122,AG117,AG112,AG107,AG102,AG97,AG92,AG87,AG82,AG77,AG72,AG67,AG62,AG57,AG52,AG47,AG42,AG37,AG32,AG27,AG22,AG17)</f>
        <v>0</v>
      </c>
      <c r="AH133" s="82">
        <f t="shared" si="1575"/>
        <v>0</v>
      </c>
      <c r="AI133" s="82">
        <f t="shared" si="1575"/>
        <v>0</v>
      </c>
      <c r="AJ133" s="82">
        <f t="shared" si="1575"/>
        <v>0</v>
      </c>
      <c r="AK133" s="82">
        <f t="shared" si="1575"/>
        <v>0</v>
      </c>
      <c r="AL133" s="82">
        <f t="shared" si="1575"/>
        <v>0</v>
      </c>
      <c r="AM133" s="83">
        <f t="shared" si="1575"/>
        <v>0</v>
      </c>
      <c r="AN133" s="83">
        <f t="shared" si="1102"/>
        <v>0</v>
      </c>
      <c r="AO133" s="81" t="s">
        <v>6</v>
      </c>
      <c r="AP133" s="82">
        <f>SUM(AP132,AP127,AP122,AP117,AP112,AP107,AP102,AP97,AP92,AP87,AP82,AP77,AP72,AP67,AP62,AP57,AP52,AP47,AP42,AP37,AP32,AP27,AP22,AP17)</f>
        <v>27</v>
      </c>
      <c r="AQ133" s="82">
        <f t="shared" ref="AQ133:AW133" si="1576">SUM(AQ132,AQ127,AQ122,AQ117,AQ112,AQ107,AQ102,AQ97,AQ92,AQ87,AQ82,AQ77,AQ72,AQ67,AQ62,AQ57,AQ52,AQ47,AQ42,AQ37,AQ32,AQ27,AQ22,AQ17)</f>
        <v>4</v>
      </c>
      <c r="AR133" s="82">
        <f t="shared" si="1576"/>
        <v>8</v>
      </c>
      <c r="AS133" s="82">
        <f t="shared" si="1576"/>
        <v>0</v>
      </c>
      <c r="AT133" s="82">
        <f t="shared" si="1576"/>
        <v>0</v>
      </c>
      <c r="AU133" s="82">
        <f t="shared" si="1576"/>
        <v>2</v>
      </c>
      <c r="AV133" s="82">
        <f t="shared" si="1576"/>
        <v>23</v>
      </c>
      <c r="AW133" s="83">
        <f t="shared" si="1576"/>
        <v>64</v>
      </c>
      <c r="AX133" s="83">
        <f t="shared" si="1104"/>
        <v>48.4</v>
      </c>
      <c r="AY133" s="81" t="s">
        <v>6</v>
      </c>
      <c r="AZ133" s="82">
        <f>SUM(AZ132,AZ127,AZ122,AZ117,AZ112,AZ107,AZ102,AZ97,AZ92,AZ87,AZ82,AZ77,AZ72,AZ67,AZ62,AZ57,AZ52,AZ47,AZ42,AZ37,AZ32,AZ27,AZ22,AZ17)</f>
        <v>9219</v>
      </c>
      <c r="BA133" s="82">
        <f t="shared" ref="BA133:BG133" si="1577">SUM(BA132,BA127,BA122,BA117,BA112,BA107,BA102,BA97,BA92,BA87,BA82,BA77,BA72,BA67,BA62,BA57,BA52,BA47,BA42,BA37,BA32,BA27,BA22,BA17)</f>
        <v>1899</v>
      </c>
      <c r="BB133" s="82">
        <f t="shared" si="1577"/>
        <v>473</v>
      </c>
      <c r="BC133" s="82">
        <f t="shared" si="1577"/>
        <v>124</v>
      </c>
      <c r="BD133" s="82">
        <f t="shared" si="1577"/>
        <v>610</v>
      </c>
      <c r="BE133" s="82">
        <f t="shared" si="1577"/>
        <v>900</v>
      </c>
      <c r="BF133" s="82">
        <f t="shared" si="1577"/>
        <v>185</v>
      </c>
      <c r="BG133" s="83">
        <f t="shared" si="1577"/>
        <v>13410</v>
      </c>
      <c r="BH133" s="83">
        <f t="shared" si="1106"/>
        <v>13729.7</v>
      </c>
      <c r="BI133" s="81" t="s">
        <v>6</v>
      </c>
      <c r="BJ133" s="82">
        <f>SUM(BJ132,BJ127,BJ122,BJ117,BJ112,BJ107,BJ102,BJ97,BJ92,BJ87,BJ82,BJ77,BJ72,BJ67,BJ62,BJ57,BJ52,BJ47,BJ42,BJ37,BJ32,BJ27,BJ22,BJ17)</f>
        <v>188</v>
      </c>
      <c r="BK133" s="82">
        <f t="shared" ref="BK133:BQ133" si="1578">SUM(BK132,BK127,BK122,BK117,BK112,BK107,BK102,BK97,BK92,BK87,BK82,BK77,BK72,BK67,BK62,BK57,BK52,BK47,BK42,BK37,BK32,BK27,BK22,BK17)</f>
        <v>33</v>
      </c>
      <c r="BL133" s="82">
        <f t="shared" si="1578"/>
        <v>12</v>
      </c>
      <c r="BM133" s="82">
        <f t="shared" si="1578"/>
        <v>0</v>
      </c>
      <c r="BN133" s="82">
        <f t="shared" si="1578"/>
        <v>0</v>
      </c>
      <c r="BO133" s="82">
        <f t="shared" si="1578"/>
        <v>32</v>
      </c>
      <c r="BP133" s="82">
        <f t="shared" si="1578"/>
        <v>7</v>
      </c>
      <c r="BQ133" s="83">
        <f t="shared" si="1578"/>
        <v>272</v>
      </c>
      <c r="BR133" s="83">
        <f t="shared" si="1108"/>
        <v>253.20000000000002</v>
      </c>
      <c r="BS133" s="81" t="s">
        <v>6</v>
      </c>
      <c r="BT133" s="82">
        <f>SUM(BT132,BT127,BT122,BT117,BT112,BT107,BT102,BT97,BT92,BT87,BT82,BT77,BT72,BT67,BT62,BT57,BT52,BT47,BT42,BT37,BT32,BT27,BT22,BT17)</f>
        <v>1</v>
      </c>
      <c r="BU133" s="82">
        <f t="shared" ref="BU133:CA133" si="1579">SUM(BU132,BU127,BU122,BU117,BU112,BU107,BU102,BU97,BU92,BU87,BU82,BU77,BU72,BU67,BU62,BU57,BU52,BU47,BU42,BU37,BU32,BU27,BU22,BU17)</f>
        <v>0</v>
      </c>
      <c r="BV133" s="82">
        <f t="shared" si="1579"/>
        <v>0</v>
      </c>
      <c r="BW133" s="82">
        <f t="shared" si="1579"/>
        <v>0</v>
      </c>
      <c r="BX133" s="82">
        <f t="shared" si="1579"/>
        <v>0</v>
      </c>
      <c r="BY133" s="82">
        <f t="shared" si="1579"/>
        <v>0</v>
      </c>
      <c r="BZ133" s="82">
        <f t="shared" si="1579"/>
        <v>0</v>
      </c>
      <c r="CA133" s="83">
        <f t="shared" si="1579"/>
        <v>1</v>
      </c>
      <c r="CB133" s="83">
        <f t="shared" si="1110"/>
        <v>1</v>
      </c>
      <c r="CC133" s="81" t="s">
        <v>6</v>
      </c>
      <c r="CD133" s="82">
        <f>SUM(CD132,CD127,CD122,CD117,CD112,CD107,CD102,CD97,CD92,CD87,CD82,CD77,CD72,CD67,CD62,CD57,CD52,CD47,CD42,CD37,CD32,CD27,CD22,CD17)</f>
        <v>181</v>
      </c>
      <c r="CE133" s="82">
        <f t="shared" ref="CE133:CK133" si="1580">SUM(CE132,CE127,CE122,CE117,CE112,CE107,CE102,CE97,CE92,CE87,CE82,CE77,CE72,CE67,CE62,CE57,CE52,CE47,CE42,CE37,CE32,CE27,CE22,CE17)</f>
        <v>29</v>
      </c>
      <c r="CF133" s="82">
        <f t="shared" si="1580"/>
        <v>7</v>
      </c>
      <c r="CG133" s="82">
        <f t="shared" si="1580"/>
        <v>0</v>
      </c>
      <c r="CH133" s="82">
        <f t="shared" si="1580"/>
        <v>0</v>
      </c>
      <c r="CI133" s="82">
        <f t="shared" si="1580"/>
        <v>18</v>
      </c>
      <c r="CJ133" s="82">
        <f t="shared" si="1580"/>
        <v>8</v>
      </c>
      <c r="CK133" s="83">
        <f t="shared" si="1580"/>
        <v>243</v>
      </c>
      <c r="CL133" s="83">
        <f t="shared" si="1112"/>
        <v>229.29999999999998</v>
      </c>
      <c r="CM133" s="81" t="s">
        <v>6</v>
      </c>
      <c r="CN133" s="82">
        <f>SUM(CN132,CN127,CN122,CN117,CN112,CN107,CN102,CN97,CN92,CN87,CN82,CN77,CN72,CN67,CN62,CN57,CN52,CN47,CN42,CN37,CN32,CN27,CN22,CN17)</f>
        <v>14</v>
      </c>
      <c r="CO133" s="82">
        <f t="shared" ref="CO133:CU133" si="1581">SUM(CO132,CO127,CO122,CO117,CO112,CO107,CO102,CO97,CO92,CO87,CO82,CO77,CO72,CO67,CO62,CO57,CO52,CO47,CO42,CO37,CO32,CO27,CO22,CO17)</f>
        <v>2</v>
      </c>
      <c r="CP133" s="82">
        <f t="shared" si="1581"/>
        <v>4</v>
      </c>
      <c r="CQ133" s="82">
        <f t="shared" si="1581"/>
        <v>0</v>
      </c>
      <c r="CR133" s="82">
        <f t="shared" si="1581"/>
        <v>0</v>
      </c>
      <c r="CS133" s="82">
        <f t="shared" si="1581"/>
        <v>3</v>
      </c>
      <c r="CT133" s="82">
        <f t="shared" si="1581"/>
        <v>114</v>
      </c>
      <c r="CU133" s="83">
        <f t="shared" si="1581"/>
        <v>137</v>
      </c>
      <c r="CV133" s="83">
        <f t="shared" si="1114"/>
        <v>46</v>
      </c>
      <c r="CW133" s="81" t="s">
        <v>6</v>
      </c>
      <c r="CX133" s="82">
        <f>SUM(CX132,CX127,CX122,CX117,CX112,CX107,CX102,CX97,CX92,CX87,CX82,CX77,CX72,CX67,CX62,CX57,CX52,CX47,CX42,CX37,CX32,CX27,CX22,CX17)</f>
        <v>409</v>
      </c>
      <c r="CY133" s="82">
        <f t="shared" ref="CY133:DE133" si="1582">SUM(CY132,CY127,CY122,CY117,CY112,CY107,CY102,CY97,CY92,CY87,CY82,CY77,CY72,CY67,CY62,CY57,CY52,CY47,CY42,CY37,CY32,CY27,CY22,CY17)</f>
        <v>64</v>
      </c>
      <c r="CZ133" s="82">
        <f t="shared" si="1582"/>
        <v>17</v>
      </c>
      <c r="DA133" s="82">
        <f t="shared" si="1582"/>
        <v>0</v>
      </c>
      <c r="DB133" s="82">
        <f t="shared" si="1582"/>
        <v>0</v>
      </c>
      <c r="DC133" s="82">
        <f t="shared" si="1582"/>
        <v>41</v>
      </c>
      <c r="DD133" s="82">
        <f t="shared" si="1582"/>
        <v>29</v>
      </c>
      <c r="DE133" s="83">
        <f t="shared" si="1582"/>
        <v>560</v>
      </c>
      <c r="DF133" s="83">
        <f t="shared" si="1116"/>
        <v>520.69999999999993</v>
      </c>
      <c r="DG133" s="81" t="s">
        <v>6</v>
      </c>
      <c r="DH133" s="82">
        <f>SUM(DH132,DH127,DH122,DH117,DH112,DH107,DH102,DH97,DH92,DH87,DH82,DH77,DH72,DH67,DH62,DH57,DH52,DH47,DH42,DH37,DH32,DH27,DH22,DH17)</f>
        <v>0</v>
      </c>
      <c r="DI133" s="82">
        <f t="shared" ref="DI133:DO133" si="1583">SUM(DI132,DI127,DI122,DI117,DI112,DI107,DI102,DI97,DI92,DI87,DI82,DI77,DI72,DI67,DI62,DI57,DI52,DI47,DI42,DI37,DI32,DI27,DI22,DI17)</f>
        <v>0</v>
      </c>
      <c r="DJ133" s="82">
        <f t="shared" si="1583"/>
        <v>0</v>
      </c>
      <c r="DK133" s="82">
        <f t="shared" si="1583"/>
        <v>0</v>
      </c>
      <c r="DL133" s="82">
        <f t="shared" si="1583"/>
        <v>0</v>
      </c>
      <c r="DM133" s="82">
        <f t="shared" si="1583"/>
        <v>0</v>
      </c>
      <c r="DN133" s="82">
        <f t="shared" si="1583"/>
        <v>0</v>
      </c>
      <c r="DO133" s="83">
        <f t="shared" si="1583"/>
        <v>0</v>
      </c>
      <c r="DP133" s="83">
        <f t="shared" si="1118"/>
        <v>0</v>
      </c>
      <c r="DQ133" s="81" t="s">
        <v>6</v>
      </c>
      <c r="DR133" s="82">
        <f>SUM(DR132,DR127,DR122,DR117,DR112,DR107,DR102,DR97,DR92,DR87,DR82,DR77,DR72,DR67,DR62,DR57,DR52,DR47,DR42,DR37,DR32,DR27,DR22,DR17)</f>
        <v>736</v>
      </c>
      <c r="DS133" s="82">
        <f t="shared" ref="DS133:DY133" si="1584">SUM(DS132,DS127,DS122,DS117,DS112,DS107,DS102,DS97,DS92,DS87,DS82,DS77,DS72,DS67,DS62,DS57,DS52,DS47,DS42,DS37,DS32,DS27,DS22,DS17)</f>
        <v>152</v>
      </c>
      <c r="DT133" s="82">
        <f t="shared" si="1584"/>
        <v>36</v>
      </c>
      <c r="DU133" s="82">
        <f t="shared" si="1584"/>
        <v>7</v>
      </c>
      <c r="DV133" s="82">
        <f t="shared" si="1584"/>
        <v>1</v>
      </c>
      <c r="DW133" s="82">
        <f t="shared" si="1584"/>
        <v>39</v>
      </c>
      <c r="DX133" s="82">
        <f t="shared" si="1584"/>
        <v>16</v>
      </c>
      <c r="DY133" s="83">
        <f t="shared" si="1584"/>
        <v>987</v>
      </c>
      <c r="DZ133" s="83">
        <f t="shared" si="1120"/>
        <v>978.90000000000009</v>
      </c>
      <c r="EA133" s="81" t="s">
        <v>6</v>
      </c>
      <c r="EB133" s="82">
        <f>SUM(EB132,EB127,EB122,EB117,EB112,EB107,EB102,EB97,EB92,EB87,EB82,EB77,EB72,EB67,EB62,EB57,EB52,EB47,EB42,EB37,EB32,EB27,EB22,EB17)</f>
        <v>7299</v>
      </c>
      <c r="EC133" s="82">
        <f t="shared" ref="EC133:EI133" si="1585">SUM(EC132,EC127,EC122,EC117,EC112,EC107,EC102,EC97,EC92,EC87,EC82,EC77,EC72,EC67,EC62,EC57,EC52,EC47,EC42,EC37,EC32,EC27,EC22,EC17)</f>
        <v>1734</v>
      </c>
      <c r="ED133" s="82">
        <f t="shared" si="1585"/>
        <v>471</v>
      </c>
      <c r="EE133" s="82">
        <f t="shared" si="1585"/>
        <v>126</v>
      </c>
      <c r="EF133" s="82">
        <f t="shared" si="1585"/>
        <v>633</v>
      </c>
      <c r="EG133" s="82">
        <f t="shared" si="1585"/>
        <v>666</v>
      </c>
      <c r="EH133" s="82">
        <f t="shared" si="1585"/>
        <v>151</v>
      </c>
      <c r="EI133" s="83">
        <f t="shared" si="1585"/>
        <v>11080</v>
      </c>
      <c r="EJ133" s="83">
        <f t="shared" si="1122"/>
        <v>11591.9</v>
      </c>
      <c r="EK133" s="81" t="s">
        <v>6</v>
      </c>
      <c r="EL133" s="82">
        <f>SUM(EL132,EL127,EL122,EL117,EL112,EL107,EL102,EL97,EL92,EL87,EL82,EL77,EL72,EL67,EL62,EL57,EL52,EL47,EL42,EL37,EL32,EL27,EL22,EL17)</f>
        <v>15</v>
      </c>
      <c r="EM133" s="82">
        <f t="shared" ref="EM133:ES133" si="1586">SUM(EM132,EM127,EM122,EM117,EM112,EM107,EM102,EM97,EM92,EM87,EM82,EM77,EM72,EM67,EM62,EM57,EM52,EM47,EM42,EM37,EM32,EM27,EM22,EM17)</f>
        <v>1</v>
      </c>
      <c r="EN133" s="82">
        <f t="shared" si="1586"/>
        <v>5</v>
      </c>
      <c r="EO133" s="82">
        <f t="shared" si="1586"/>
        <v>0</v>
      </c>
      <c r="EP133" s="82">
        <f t="shared" si="1586"/>
        <v>0</v>
      </c>
      <c r="EQ133" s="82">
        <f t="shared" si="1586"/>
        <v>1</v>
      </c>
      <c r="ER133" s="82">
        <f t="shared" si="1586"/>
        <v>16</v>
      </c>
      <c r="ES133" s="83">
        <f t="shared" si="1586"/>
        <v>38</v>
      </c>
      <c r="ET133" s="83">
        <f t="shared" si="1124"/>
        <v>27.099999999999998</v>
      </c>
      <c r="EU133" s="81" t="s">
        <v>6</v>
      </c>
      <c r="EV133" s="82">
        <f>SUM(EV132,EV127,EV122,EV117,EV112,EV107,EV102,EV97,EV92,EV87,EV82,EV77,EV72,EV67,EV62,EV57,EV52,EV47,EV42,EV37,EV32,EV27,EV22,EV17)</f>
        <v>73</v>
      </c>
      <c r="EW133" s="82">
        <f t="shared" ref="EW133:FC133" si="1587">SUM(EW132,EW127,EW122,EW117,EW112,EW107,EW102,EW97,EW92,EW87,EW82,EW77,EW72,EW67,EW62,EW57,EW52,EW47,EW42,EW37,EW32,EW27,EW22,EW17)</f>
        <v>13</v>
      </c>
      <c r="EX133" s="82">
        <f t="shared" si="1587"/>
        <v>2</v>
      </c>
      <c r="EY133" s="82">
        <f t="shared" si="1587"/>
        <v>0</v>
      </c>
      <c r="EZ133" s="82">
        <f t="shared" si="1587"/>
        <v>0</v>
      </c>
      <c r="FA133" s="82">
        <f t="shared" si="1587"/>
        <v>13</v>
      </c>
      <c r="FB133" s="82">
        <f t="shared" si="1587"/>
        <v>0</v>
      </c>
      <c r="FC133" s="83">
        <f t="shared" si="1587"/>
        <v>101</v>
      </c>
      <c r="FD133" s="83">
        <f t="shared" si="1126"/>
        <v>94.2</v>
      </c>
      <c r="FE133" s="81" t="s">
        <v>6</v>
      </c>
      <c r="FF133" s="82">
        <f>SUM(FF132,FF127,FF122,FF117,FF112,FF107,FF102,FF97,FF92,FF87,FF82,FF77,FF72,FF67,FF62,FF57,FF52,FF47,FF42,FF37,FF32,FF27,FF22,FF17)</f>
        <v>56</v>
      </c>
      <c r="FG133" s="82">
        <f t="shared" ref="FG133:FM133" si="1588">SUM(FG132,FG127,FG122,FG117,FG112,FG107,FG102,FG97,FG92,FG87,FG82,FG77,FG72,FG67,FG62,FG57,FG52,FG47,FG42,FG37,FG32,FG27,FG22,FG17)</f>
        <v>7</v>
      </c>
      <c r="FH133" s="82">
        <f t="shared" si="1588"/>
        <v>17</v>
      </c>
      <c r="FI133" s="82">
        <f t="shared" si="1588"/>
        <v>0</v>
      </c>
      <c r="FJ133" s="82">
        <f t="shared" si="1588"/>
        <v>0</v>
      </c>
      <c r="FK133" s="82">
        <f t="shared" si="1588"/>
        <v>6</v>
      </c>
      <c r="FL133" s="82">
        <f t="shared" si="1588"/>
        <v>153</v>
      </c>
      <c r="FM133" s="83">
        <f t="shared" si="1588"/>
        <v>239</v>
      </c>
      <c r="FN133" s="83">
        <f t="shared" si="1128"/>
        <v>121.5</v>
      </c>
      <c r="FO133" s="81" t="s">
        <v>6</v>
      </c>
      <c r="FP133" s="82">
        <f>SUM(FP132,FP127,FP122,FP117,FP112,FP107,FP102,FP97,FP92,FP87,FP82,FP77,FP72,FP67,FP62,FP57,FP52,FP47,FP42,FP37,FP32,FP27,FP22,FP17)</f>
        <v>2096</v>
      </c>
      <c r="FQ133" s="82">
        <f t="shared" ref="FQ133:FW133" si="1589">SUM(FQ132,FQ127,FQ122,FQ117,FQ112,FQ107,FQ102,FQ97,FQ92,FQ87,FQ82,FQ77,FQ72,FQ67,FQ62,FQ57,FQ52,FQ47,FQ42,FQ37,FQ32,FQ27,FQ22,FQ17)</f>
        <v>415</v>
      </c>
      <c r="FR133" s="82">
        <f t="shared" si="1589"/>
        <v>119</v>
      </c>
      <c r="FS133" s="82">
        <f t="shared" si="1589"/>
        <v>0</v>
      </c>
      <c r="FT133" s="82">
        <f t="shared" si="1589"/>
        <v>3</v>
      </c>
      <c r="FU133" s="82">
        <f t="shared" si="1589"/>
        <v>339</v>
      </c>
      <c r="FV133" s="82">
        <f t="shared" si="1589"/>
        <v>214</v>
      </c>
      <c r="FW133" s="83">
        <f t="shared" si="1589"/>
        <v>3186</v>
      </c>
      <c r="FX133" s="83">
        <f t="shared" si="1130"/>
        <v>2873.9</v>
      </c>
      <c r="FY133" s="81" t="s">
        <v>6</v>
      </c>
      <c r="FZ133" s="82">
        <f>SUM(FZ132,FZ127,FZ122,FZ117,FZ112,FZ107,FZ102,FZ97,FZ92,FZ87,FZ82,FZ77,FZ72,FZ67,FZ62,FZ57,FZ52,FZ47,FZ42,FZ37,FZ32,FZ27,FZ22,FZ17)</f>
        <v>8598</v>
      </c>
      <c r="GA133" s="82">
        <f t="shared" ref="GA133:GG133" si="1590">SUM(GA132,GA127,GA122,GA117,GA112,GA107,GA102,GA97,GA92,GA87,GA82,GA77,GA72,GA67,GA62,GA57,GA52,GA47,GA42,GA37,GA32,GA27,GA22,GA17)</f>
        <v>2018</v>
      </c>
      <c r="GB133" s="82">
        <f t="shared" si="1590"/>
        <v>538</v>
      </c>
      <c r="GC133" s="82">
        <f t="shared" si="1590"/>
        <v>126</v>
      </c>
      <c r="GD133" s="82">
        <f t="shared" si="1590"/>
        <v>633</v>
      </c>
      <c r="GE133" s="82">
        <f t="shared" si="1590"/>
        <v>858</v>
      </c>
      <c r="GF133" s="82">
        <f t="shared" si="1590"/>
        <v>190</v>
      </c>
      <c r="GG133" s="83">
        <f t="shared" si="1590"/>
        <v>12961</v>
      </c>
      <c r="GH133" s="83">
        <f t="shared" si="1132"/>
        <v>13360</v>
      </c>
      <c r="GI133" s="81" t="s">
        <v>6</v>
      </c>
      <c r="GJ133" s="82">
        <f>SUM(GJ132,GJ127,GJ122,GJ117,GJ112,GJ107,GJ102,GJ97,GJ92,GJ87,GJ82,GJ77,GJ72,GJ67,GJ62,GJ57,GJ52,GJ47,GJ42,GJ37,GJ32,GJ27,GJ22,GJ17)</f>
        <v>9435</v>
      </c>
      <c r="GK133" s="82">
        <f t="shared" ref="GK133:GQ133" si="1591">SUM(GK132,GK127,GK122,GK117,GK112,GK107,GK102,GK97,GK92,GK87,GK82,GK77,GK72,GK67,GK62,GK57,GK52,GK47,GK42,GK37,GK32,GK27,GK22,GK17)</f>
        <v>1936</v>
      </c>
      <c r="GL133" s="82">
        <f t="shared" si="1591"/>
        <v>493</v>
      </c>
      <c r="GM133" s="82">
        <f t="shared" si="1591"/>
        <v>124</v>
      </c>
      <c r="GN133" s="82">
        <f t="shared" si="1591"/>
        <v>610</v>
      </c>
      <c r="GO133" s="82">
        <f t="shared" si="1591"/>
        <v>934</v>
      </c>
      <c r="GP133" s="82">
        <f t="shared" si="1591"/>
        <v>215</v>
      </c>
      <c r="GQ133" s="83">
        <f t="shared" si="1591"/>
        <v>13747</v>
      </c>
      <c r="GR133" s="83">
        <f t="shared" si="1134"/>
        <v>14032.300000000001</v>
      </c>
      <c r="GS133" s="81" t="s">
        <v>6</v>
      </c>
      <c r="GT133" s="82">
        <f>SUM(GT132,GT127,GT122,GT117,GT112,GT107,GT102,GT97,GT92,GT87,GT82,GT77,GT72,GT67,GT62,GT57,GT52,GT47,GT42,GT37,GT32,GT27,GT22,GT17)</f>
        <v>1524</v>
      </c>
      <c r="GU133" s="82">
        <f t="shared" ref="GU133:HA133" si="1592">SUM(GU132,GU127,GU122,GU117,GU112,GU107,GU102,GU97,GU92,GU87,GU82,GU77,GU72,GU67,GU62,GU57,GU52,GU47,GU42,GU37,GU32,GU27,GU22,GU17)</f>
        <v>286</v>
      </c>
      <c r="GV133" s="82">
        <f t="shared" si="1592"/>
        <v>86</v>
      </c>
      <c r="GW133" s="82">
        <f t="shared" si="1592"/>
        <v>7</v>
      </c>
      <c r="GX133" s="82">
        <f t="shared" si="1592"/>
        <v>2</v>
      </c>
      <c r="GY133" s="82">
        <f t="shared" si="1592"/>
        <v>130</v>
      </c>
      <c r="GZ133" s="82">
        <f t="shared" si="1592"/>
        <v>161</v>
      </c>
      <c r="HA133" s="83">
        <f t="shared" si="1592"/>
        <v>2196</v>
      </c>
      <c r="HB133" s="83">
        <f t="shared" si="1136"/>
        <v>2043.3</v>
      </c>
      <c r="HC133" s="81" t="s">
        <v>6</v>
      </c>
      <c r="HD133" s="82">
        <f>SUM(HD132,HD127,HD122,HD117,HD112,HD107,HD102,HD97,HD92,HD87,HD82,HD77,HD72,HD67,HD62,HD57,HD52,HD47,HD42,HD37,HD32,HD27,HD22,HD17)</f>
        <v>604</v>
      </c>
      <c r="HE133" s="82">
        <f t="shared" ref="HE133:HK133" si="1593">SUM(HE132,HE127,HE122,HE117,HE112,HE107,HE102,HE97,HE92,HE87,HE82,HE77,HE72,HE67,HE62,HE57,HE52,HE47,HE42,HE37,HE32,HE27,HE22,HE17)</f>
        <v>95</v>
      </c>
      <c r="HF133" s="82">
        <f t="shared" si="1593"/>
        <v>28</v>
      </c>
      <c r="HG133" s="82">
        <f t="shared" si="1593"/>
        <v>0</v>
      </c>
      <c r="HH133" s="82">
        <f t="shared" si="1593"/>
        <v>0</v>
      </c>
      <c r="HI133" s="82">
        <f t="shared" si="1593"/>
        <v>62</v>
      </c>
      <c r="HJ133" s="82">
        <f t="shared" si="1593"/>
        <v>151</v>
      </c>
      <c r="HK133" s="83">
        <f t="shared" si="1593"/>
        <v>940</v>
      </c>
      <c r="HL133" s="83">
        <f t="shared" si="1138"/>
        <v>796</v>
      </c>
      <c r="HM133" s="81" t="s">
        <v>6</v>
      </c>
      <c r="HN133" s="82">
        <f>SUM(HN132,HN127,HN122,HN117,HN112,HN107,HN102,HN97,HN92,HN87,HN82,HN77,HN72,HN67,HN62,HN57,HN52,HN47,HN42,HN37,HN32,HN27,HN22,HN17)</f>
        <v>10080</v>
      </c>
      <c r="HO133" s="82">
        <f t="shared" ref="HO133:HU133" si="1594">SUM(HO132,HO127,HO122,HO117,HO112,HO107,HO102,HO97,HO92,HO87,HO82,HO77,HO72,HO67,HO62,HO57,HO52,HO47,HO42,HO37,HO32,HO27,HO22,HO17)</f>
        <v>2035</v>
      </c>
      <c r="HP133" s="82">
        <f t="shared" si="1594"/>
        <v>513</v>
      </c>
      <c r="HQ133" s="82">
        <f t="shared" si="1594"/>
        <v>124</v>
      </c>
      <c r="HR133" s="82">
        <f t="shared" si="1594"/>
        <v>612</v>
      </c>
      <c r="HS133" s="82">
        <f t="shared" si="1594"/>
        <v>1060</v>
      </c>
      <c r="HT133" s="82">
        <f t="shared" si="1594"/>
        <v>259</v>
      </c>
      <c r="HU133" s="83">
        <f t="shared" si="1594"/>
        <v>14683</v>
      </c>
      <c r="HV133" s="83">
        <f t="shared" si="1140"/>
        <v>14869.5</v>
      </c>
      <c r="HW133" s="81" t="s">
        <v>6</v>
      </c>
      <c r="HX133" s="82">
        <f>SUM(HX132,HX127,HX122,HX117,HX112,HX107,HX102,HX97,HX92,HX87,HX82,HX77,HX72,HX67,HX62,HX57,HX52,HX47,HX42,HX37,HX32,HX27,HX22,HX17)</f>
        <v>8123</v>
      </c>
      <c r="HY133" s="82">
        <f t="shared" ref="HY133:IE133" si="1595">SUM(HY132,HY127,HY122,HY117,HY112,HY107,HY102,HY97,HY92,HY87,HY82,HY77,HY72,HY67,HY62,HY57,HY52,HY47,HY42,HY37,HY32,HY27,HY22,HY17)</f>
        <v>1900</v>
      </c>
      <c r="HZ133" s="82">
        <f t="shared" si="1595"/>
        <v>514</v>
      </c>
      <c r="IA133" s="82">
        <f t="shared" si="1595"/>
        <v>133</v>
      </c>
      <c r="IB133" s="82">
        <f t="shared" si="1595"/>
        <v>634</v>
      </c>
      <c r="IC133" s="82">
        <f t="shared" si="1595"/>
        <v>719</v>
      </c>
      <c r="ID133" s="82">
        <f t="shared" si="1595"/>
        <v>183</v>
      </c>
      <c r="IE133" s="83">
        <f t="shared" si="1595"/>
        <v>12206</v>
      </c>
      <c r="IF133" s="83">
        <f t="shared" si="1142"/>
        <v>12692.1</v>
      </c>
    </row>
    <row r="134" spans="1:240" ht="13" thickTop="1" x14ac:dyDescent="0.25"/>
    <row r="135" spans="1:240" x14ac:dyDescent="0.25">
      <c r="FF135" s="84"/>
      <c r="FG135" s="84"/>
      <c r="FH135" s="84"/>
      <c r="FI135" s="84"/>
      <c r="FJ135" s="84"/>
      <c r="FP135" s="84"/>
      <c r="FZ135" s="84"/>
      <c r="GA135" s="84"/>
      <c r="GB135" s="84"/>
      <c r="GC135" s="84"/>
      <c r="GD135" s="84"/>
      <c r="GJ135" s="84"/>
      <c r="GT135" s="84"/>
      <c r="GU135" s="84"/>
      <c r="GV135" s="84"/>
      <c r="GW135" s="84"/>
      <c r="GX135" s="84"/>
      <c r="HD135" s="84"/>
      <c r="HN135" s="84"/>
      <c r="HO135" s="84"/>
      <c r="HP135" s="84"/>
      <c r="HQ135" s="84"/>
      <c r="HR135" s="84"/>
      <c r="HX135" s="84"/>
    </row>
    <row r="212" spans="3:66" x14ac:dyDescent="0.25">
      <c r="C212" s="84"/>
      <c r="D212" s="84"/>
      <c r="E212" s="84"/>
      <c r="F212" s="84"/>
      <c r="W212" s="84"/>
      <c r="X212" s="84"/>
      <c r="Y212" s="84"/>
      <c r="Z212" s="84"/>
      <c r="AQ212" s="84"/>
      <c r="AR212" s="84"/>
      <c r="AS212" s="84"/>
      <c r="AT212" s="84"/>
      <c r="BK212" s="84"/>
      <c r="BL212" s="84"/>
      <c r="BM212" s="84"/>
      <c r="BN212" s="84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66"/>
  <sheetViews>
    <sheetView zoomScale="80" zoomScaleNormal="80" workbookViewId="0"/>
  </sheetViews>
  <sheetFormatPr defaultColWidth="9.1796875" defaultRowHeight="12.5" x14ac:dyDescent="0.25"/>
  <cols>
    <col min="1" max="2" width="6.81640625" style="16" customWidth="1"/>
    <col min="3" max="3" width="7" style="16" customWidth="1"/>
    <col min="4" max="4" width="6.7265625" style="16" customWidth="1"/>
    <col min="5" max="15" width="7" style="16" customWidth="1"/>
    <col min="16" max="16" width="9.81640625" style="16" customWidth="1"/>
    <col min="17" max="43" width="7" style="16" customWidth="1"/>
    <col min="44" max="16384" width="9.1796875" style="16"/>
  </cols>
  <sheetData>
    <row r="1" spans="1:43" ht="13" thickBot="1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  <c r="U1" s="24"/>
      <c r="V1" s="25"/>
      <c r="W1" s="25">
        <v>2</v>
      </c>
      <c r="X1" s="25">
        <v>3</v>
      </c>
      <c r="Y1" s="25">
        <v>4</v>
      </c>
      <c r="Z1" s="25">
        <v>5</v>
      </c>
      <c r="AA1" s="25">
        <v>6</v>
      </c>
      <c r="AB1" s="25">
        <v>7</v>
      </c>
      <c r="AC1" s="25">
        <v>8</v>
      </c>
      <c r="AD1" s="25">
        <v>9</v>
      </c>
      <c r="AE1" s="25">
        <v>10</v>
      </c>
      <c r="AF1" s="25">
        <v>11</v>
      </c>
      <c r="AG1" s="25">
        <v>12</v>
      </c>
      <c r="AH1" s="25">
        <v>13</v>
      </c>
      <c r="AI1" s="25">
        <v>14</v>
      </c>
      <c r="AJ1" s="25">
        <v>15</v>
      </c>
      <c r="AK1" s="25">
        <v>16</v>
      </c>
      <c r="AL1" s="25">
        <v>17</v>
      </c>
      <c r="AM1" s="25"/>
      <c r="AN1" s="25"/>
      <c r="AO1" s="25"/>
      <c r="AP1" s="25"/>
      <c r="AQ1" s="26"/>
    </row>
    <row r="2" spans="1:43" ht="13" thickTop="1" x14ac:dyDescent="0.25">
      <c r="A2" s="27"/>
      <c r="P2" s="28" t="s">
        <v>62</v>
      </c>
      <c r="Q2" s="31"/>
      <c r="R2" s="31"/>
      <c r="S2" s="29"/>
      <c r="T2" s="30"/>
      <c r="U2" s="27"/>
      <c r="V2" s="10"/>
      <c r="W2" s="130" t="s">
        <v>61</v>
      </c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2"/>
      <c r="AM2" s="10"/>
      <c r="AN2" s="59"/>
      <c r="AO2" s="59"/>
      <c r="AP2" s="59"/>
      <c r="AQ2" s="30"/>
    </row>
    <row r="3" spans="1:43" ht="13" thickBot="1" x14ac:dyDescent="0.3">
      <c r="A3" s="27"/>
      <c r="P3" s="31" t="s">
        <v>84</v>
      </c>
      <c r="Q3" s="31"/>
      <c r="R3" s="31"/>
      <c r="S3" s="29"/>
      <c r="T3" s="30"/>
      <c r="U3" s="27"/>
      <c r="V3" s="11" t="s">
        <v>15</v>
      </c>
      <c r="W3" s="21" t="s">
        <v>55</v>
      </c>
      <c r="X3" s="14" t="s">
        <v>56</v>
      </c>
      <c r="Y3" s="14" t="s">
        <v>63</v>
      </c>
      <c r="Z3" s="14" t="s">
        <v>64</v>
      </c>
      <c r="AA3" s="14" t="s">
        <v>57</v>
      </c>
      <c r="AB3" s="14" t="s">
        <v>58</v>
      </c>
      <c r="AC3" s="14" t="s">
        <v>65</v>
      </c>
      <c r="AD3" s="14" t="s">
        <v>66</v>
      </c>
      <c r="AE3" s="14" t="s">
        <v>59</v>
      </c>
      <c r="AF3" s="14" t="s">
        <v>60</v>
      </c>
      <c r="AG3" s="14" t="s">
        <v>67</v>
      </c>
      <c r="AH3" s="14" t="s">
        <v>68</v>
      </c>
      <c r="AI3" s="14" t="s">
        <v>69</v>
      </c>
      <c r="AJ3" s="14" t="s">
        <v>70</v>
      </c>
      <c r="AK3" s="14" t="s">
        <v>71</v>
      </c>
      <c r="AL3" s="15" t="s">
        <v>72</v>
      </c>
      <c r="AM3" s="11" t="s">
        <v>4</v>
      </c>
      <c r="AN3" s="47"/>
      <c r="AO3" s="47"/>
      <c r="AP3" s="47"/>
      <c r="AQ3" s="30"/>
    </row>
    <row r="4" spans="1:43" ht="13" thickTop="1" x14ac:dyDescent="0.25">
      <c r="A4" s="27"/>
      <c r="P4" s="32">
        <v>0.33333333333333331</v>
      </c>
      <c r="Q4" s="31"/>
      <c r="R4" s="31"/>
      <c r="S4" s="29"/>
      <c r="T4" s="30"/>
      <c r="U4" s="27"/>
      <c r="V4" s="33">
        <v>0</v>
      </c>
      <c r="W4" s="60">
        <f>'Site B3 05022024'!AC17</f>
        <v>19</v>
      </c>
      <c r="X4" s="34">
        <f>'Site B3 05022024'!S17</f>
        <v>5</v>
      </c>
      <c r="Y4" s="34">
        <f>'Site B3 05022024'!I17</f>
        <v>11</v>
      </c>
      <c r="Z4" s="34">
        <f>'Site B3 05022024'!AM17</f>
        <v>0</v>
      </c>
      <c r="AA4" s="34">
        <f>'Site B3 05022024'!AW17</f>
        <v>1</v>
      </c>
      <c r="AB4" s="34">
        <f>'Site B3 05022024'!BQ17</f>
        <v>5</v>
      </c>
      <c r="AC4" s="34">
        <f>'Site B3 05022024'!BG17</f>
        <v>236</v>
      </c>
      <c r="AD4" s="34">
        <f>'Site B3 05022024'!CA17</f>
        <v>0</v>
      </c>
      <c r="AE4" s="34">
        <f>'Site B3 05022024'!CU17</f>
        <v>0</v>
      </c>
      <c r="AF4" s="34">
        <f>'Site B3 05022024'!CK17</f>
        <v>5</v>
      </c>
      <c r="AG4" s="34">
        <f>'Site B3 05022024'!DE17</f>
        <v>8</v>
      </c>
      <c r="AH4" s="34">
        <f>'Site B3 05022024'!DO17</f>
        <v>0</v>
      </c>
      <c r="AI4" s="34">
        <f>'Site B3 05022024'!ES17</f>
        <v>2</v>
      </c>
      <c r="AJ4" s="34">
        <f>'Site B3 05022024'!EI17</f>
        <v>183</v>
      </c>
      <c r="AK4" s="34">
        <f>'Site B3 05022024'!DY17</f>
        <v>19</v>
      </c>
      <c r="AL4" s="61">
        <f>'Site B3 05022024'!FC17</f>
        <v>4</v>
      </c>
      <c r="AM4" s="35">
        <f>SUM(W4:AL4)</f>
        <v>498</v>
      </c>
      <c r="AN4" s="48"/>
      <c r="AO4" s="48"/>
      <c r="AP4" s="48"/>
      <c r="AQ4" s="30"/>
    </row>
    <row r="5" spans="1:43" x14ac:dyDescent="0.25">
      <c r="A5" s="27"/>
      <c r="H5" s="18"/>
      <c r="I5" s="17" t="s">
        <v>48</v>
      </c>
      <c r="J5" s="18"/>
      <c r="K5" s="18"/>
      <c r="L5" s="18"/>
      <c r="M5" s="18"/>
      <c r="N5" s="18"/>
      <c r="P5" s="31" t="s">
        <v>85</v>
      </c>
      <c r="Q5" s="31"/>
      <c r="R5" s="31"/>
      <c r="S5" s="29"/>
      <c r="T5" s="30"/>
      <c r="U5" s="27"/>
      <c r="V5" s="22">
        <v>4.1666666666666664E-2</v>
      </c>
      <c r="W5" s="62">
        <f>'Site B3 05022024'!AC22</f>
        <v>14</v>
      </c>
      <c r="X5" s="42">
        <f>'Site B3 05022024'!S22</f>
        <v>9</v>
      </c>
      <c r="Y5" s="42">
        <f>'Site B3 05022024'!I22</f>
        <v>6</v>
      </c>
      <c r="Z5" s="42">
        <f>'Site B3 05022024'!AM22</f>
        <v>0</v>
      </c>
      <c r="AA5" s="42">
        <f>'Site B3 05022024'!AW22</f>
        <v>1</v>
      </c>
      <c r="AB5" s="42">
        <f>'Site B3 05022024'!BQ22</f>
        <v>2</v>
      </c>
      <c r="AC5" s="42">
        <f>'Site B3 05022024'!BG22</f>
        <v>185</v>
      </c>
      <c r="AD5" s="42">
        <f>'Site B3 05022024'!CA22</f>
        <v>0</v>
      </c>
      <c r="AE5" s="42">
        <f>'Site B3 05022024'!CU22</f>
        <v>1</v>
      </c>
      <c r="AF5" s="42">
        <f>'Site B3 05022024'!CK22</f>
        <v>2</v>
      </c>
      <c r="AG5" s="42">
        <f>'Site B3 05022024'!DE22</f>
        <v>3</v>
      </c>
      <c r="AH5" s="42">
        <f>'Site B3 05022024'!DO22</f>
        <v>0</v>
      </c>
      <c r="AI5" s="42">
        <f>'Site B3 05022024'!ES22</f>
        <v>0</v>
      </c>
      <c r="AJ5" s="42">
        <f>'Site B3 05022024'!EI22</f>
        <v>112</v>
      </c>
      <c r="AK5" s="42">
        <f>'Site B3 05022024'!DY22</f>
        <v>6</v>
      </c>
      <c r="AL5" s="63">
        <f>'Site B3 05022024'!FC22</f>
        <v>1</v>
      </c>
      <c r="AM5" s="12">
        <f t="shared" ref="AM5:AM28" si="0">SUM(W5:AL5)</f>
        <v>342</v>
      </c>
      <c r="AN5" s="48"/>
      <c r="AO5" s="48"/>
      <c r="AP5" s="48"/>
      <c r="AQ5" s="30"/>
    </row>
    <row r="6" spans="1:43" x14ac:dyDescent="0.25">
      <c r="A6" s="27"/>
      <c r="F6" s="18"/>
      <c r="H6" s="18"/>
      <c r="I6" s="18"/>
      <c r="J6" s="36"/>
      <c r="K6" s="18"/>
      <c r="L6" s="18"/>
      <c r="M6" s="18"/>
      <c r="N6" s="18"/>
      <c r="P6" s="32">
        <v>0.66666666666666663</v>
      </c>
      <c r="Q6" s="31"/>
      <c r="R6" s="31"/>
      <c r="S6" s="29"/>
      <c r="T6" s="30"/>
      <c r="U6" s="27"/>
      <c r="V6" s="22">
        <v>8.3333333333333329E-2</v>
      </c>
      <c r="W6" s="62">
        <f>'Site B3 05022024'!AC27</f>
        <v>5</v>
      </c>
      <c r="X6" s="42">
        <f>'Site B3 05022024'!S27</f>
        <v>1</v>
      </c>
      <c r="Y6" s="42">
        <f>'Site B3 05022024'!I27</f>
        <v>2</v>
      </c>
      <c r="Z6" s="42">
        <f>'Site B3 05022024'!AM27</f>
        <v>0</v>
      </c>
      <c r="AA6" s="42">
        <f>'Site B3 05022024'!AW27</f>
        <v>0</v>
      </c>
      <c r="AB6" s="42">
        <f>'Site B3 05022024'!BQ27</f>
        <v>4</v>
      </c>
      <c r="AC6" s="42">
        <f>'Site B3 05022024'!BG27</f>
        <v>98</v>
      </c>
      <c r="AD6" s="42">
        <f>'Site B3 05022024'!CA27</f>
        <v>0</v>
      </c>
      <c r="AE6" s="42">
        <f>'Site B3 05022024'!CU27</f>
        <v>0</v>
      </c>
      <c r="AF6" s="42">
        <f>'Site B3 05022024'!CK27</f>
        <v>4</v>
      </c>
      <c r="AG6" s="42">
        <f>'Site B3 05022024'!DE27</f>
        <v>2</v>
      </c>
      <c r="AH6" s="42">
        <f>'Site B3 05022024'!DO27</f>
        <v>0</v>
      </c>
      <c r="AI6" s="42">
        <f>'Site B3 05022024'!ES27</f>
        <v>1</v>
      </c>
      <c r="AJ6" s="42">
        <f>'Site B3 05022024'!EI27</f>
        <v>88</v>
      </c>
      <c r="AK6" s="42">
        <f>'Site B3 05022024'!DY27</f>
        <v>5</v>
      </c>
      <c r="AL6" s="63">
        <f>'Site B3 05022024'!FC27</f>
        <v>1</v>
      </c>
      <c r="AM6" s="12">
        <f t="shared" si="0"/>
        <v>211</v>
      </c>
      <c r="AN6" s="48"/>
      <c r="AO6" s="48"/>
      <c r="AP6" s="48"/>
      <c r="AQ6" s="30"/>
    </row>
    <row r="7" spans="1:43" x14ac:dyDescent="0.25">
      <c r="A7" s="27"/>
      <c r="H7" s="18"/>
      <c r="I7" s="18"/>
      <c r="J7" s="36"/>
      <c r="K7" s="18"/>
      <c r="L7" s="18"/>
      <c r="M7" s="18"/>
      <c r="N7" s="18"/>
      <c r="P7" s="37"/>
      <c r="Q7" s="37"/>
      <c r="R7" s="37"/>
      <c r="T7" s="30"/>
      <c r="U7" s="27"/>
      <c r="V7" s="22">
        <v>0.125</v>
      </c>
      <c r="W7" s="62">
        <f>'Site B3 05022024'!AC32</f>
        <v>2</v>
      </c>
      <c r="X7" s="42">
        <f>'Site B3 05022024'!S32</f>
        <v>1</v>
      </c>
      <c r="Y7" s="42">
        <f>'Site B3 05022024'!I32</f>
        <v>2</v>
      </c>
      <c r="Z7" s="42">
        <f>'Site B3 05022024'!AM32</f>
        <v>0</v>
      </c>
      <c r="AA7" s="42">
        <f>'Site B3 05022024'!AW32</f>
        <v>0</v>
      </c>
      <c r="AB7" s="42">
        <f>'Site B3 05022024'!BQ32</f>
        <v>2</v>
      </c>
      <c r="AC7" s="42">
        <f>'Site B3 05022024'!BG32</f>
        <v>119</v>
      </c>
      <c r="AD7" s="42">
        <f>'Site B3 05022024'!CA32</f>
        <v>0</v>
      </c>
      <c r="AE7" s="42">
        <f>'Site B3 05022024'!CU32</f>
        <v>0</v>
      </c>
      <c r="AF7" s="42">
        <f>'Site B3 05022024'!CK32</f>
        <v>0</v>
      </c>
      <c r="AG7" s="42">
        <f>'Site B3 05022024'!DE32</f>
        <v>0</v>
      </c>
      <c r="AH7" s="42">
        <f>'Site B3 05022024'!DO32</f>
        <v>0</v>
      </c>
      <c r="AI7" s="42">
        <f>'Site B3 05022024'!ES32</f>
        <v>0</v>
      </c>
      <c r="AJ7" s="42">
        <f>'Site B3 05022024'!EI32</f>
        <v>98</v>
      </c>
      <c r="AK7" s="42">
        <f>'Site B3 05022024'!DY32</f>
        <v>4</v>
      </c>
      <c r="AL7" s="63">
        <f>'Site B3 05022024'!FC32</f>
        <v>1</v>
      </c>
      <c r="AM7" s="12">
        <f t="shared" si="0"/>
        <v>229</v>
      </c>
      <c r="AN7" s="48"/>
      <c r="AO7" s="48"/>
      <c r="AP7" s="48"/>
      <c r="AQ7" s="30"/>
    </row>
    <row r="8" spans="1:43" x14ac:dyDescent="0.25">
      <c r="A8" s="27"/>
      <c r="H8" s="18"/>
      <c r="I8" s="18"/>
      <c r="J8" s="58"/>
      <c r="P8" s="37"/>
      <c r="Q8" s="37"/>
      <c r="R8" s="37"/>
      <c r="T8" s="30"/>
      <c r="U8" s="27"/>
      <c r="V8" s="22">
        <v>0.16666666666666666</v>
      </c>
      <c r="W8" s="62">
        <f>'Site B3 05022024'!AC37</f>
        <v>3</v>
      </c>
      <c r="X8" s="42">
        <f>'Site B3 05022024'!S37</f>
        <v>0</v>
      </c>
      <c r="Y8" s="42">
        <f>'Site B3 05022024'!I37</f>
        <v>5</v>
      </c>
      <c r="Z8" s="42">
        <f>'Site B3 05022024'!AM37</f>
        <v>0</v>
      </c>
      <c r="AA8" s="42">
        <f>'Site B3 05022024'!AW37</f>
        <v>0</v>
      </c>
      <c r="AB8" s="42">
        <f>'Site B3 05022024'!BQ37</f>
        <v>3</v>
      </c>
      <c r="AC8" s="42">
        <f>'Site B3 05022024'!BG37</f>
        <v>116</v>
      </c>
      <c r="AD8" s="42">
        <f>'Site B3 05022024'!CA37</f>
        <v>0</v>
      </c>
      <c r="AE8" s="42">
        <f>'Site B3 05022024'!CU37</f>
        <v>2</v>
      </c>
      <c r="AF8" s="42">
        <f>'Site B3 05022024'!CK37</f>
        <v>5</v>
      </c>
      <c r="AG8" s="42">
        <f>'Site B3 05022024'!DE37</f>
        <v>1</v>
      </c>
      <c r="AH8" s="42">
        <f>'Site B3 05022024'!DO37</f>
        <v>0</v>
      </c>
      <c r="AI8" s="42">
        <f>'Site B3 05022024'!ES37</f>
        <v>1</v>
      </c>
      <c r="AJ8" s="42">
        <f>'Site B3 05022024'!EI37</f>
        <v>148</v>
      </c>
      <c r="AK8" s="42">
        <f>'Site B3 05022024'!DY37</f>
        <v>5</v>
      </c>
      <c r="AL8" s="63">
        <f>'Site B3 05022024'!FC37</f>
        <v>0</v>
      </c>
      <c r="AM8" s="12">
        <f t="shared" si="0"/>
        <v>289</v>
      </c>
      <c r="AN8" s="48"/>
      <c r="AO8" s="48"/>
      <c r="AP8" s="48"/>
      <c r="AQ8" s="30"/>
    </row>
    <row r="9" spans="1:43" x14ac:dyDescent="0.25">
      <c r="A9" s="27"/>
      <c r="H9" s="18"/>
      <c r="I9" s="18"/>
      <c r="J9" s="58"/>
      <c r="P9" s="37"/>
      <c r="Q9" s="37"/>
      <c r="R9" s="37"/>
      <c r="T9" s="30"/>
      <c r="U9" s="27"/>
      <c r="V9" s="22">
        <v>0.20833333333333334</v>
      </c>
      <c r="W9" s="62">
        <f>'Site B3 05022024'!AC42</f>
        <v>24</v>
      </c>
      <c r="X9" s="42">
        <f>'Site B3 05022024'!S42</f>
        <v>7</v>
      </c>
      <c r="Y9" s="42">
        <f>'Site B3 05022024'!I42</f>
        <v>4</v>
      </c>
      <c r="Z9" s="42">
        <f>'Site B3 05022024'!AM42</f>
        <v>0</v>
      </c>
      <c r="AA9" s="42">
        <f>'Site B3 05022024'!AW42</f>
        <v>0</v>
      </c>
      <c r="AB9" s="42">
        <f>'Site B3 05022024'!BQ42</f>
        <v>1</v>
      </c>
      <c r="AC9" s="42">
        <f>'Site B3 05022024'!BG42</f>
        <v>170</v>
      </c>
      <c r="AD9" s="42">
        <f>'Site B3 05022024'!CA42</f>
        <v>0</v>
      </c>
      <c r="AE9" s="42">
        <f>'Site B3 05022024'!CU42</f>
        <v>0</v>
      </c>
      <c r="AF9" s="42">
        <f>'Site B3 05022024'!CK42</f>
        <v>3</v>
      </c>
      <c r="AG9" s="42">
        <f>'Site B3 05022024'!DE42</f>
        <v>5</v>
      </c>
      <c r="AH9" s="42">
        <f>'Site B3 05022024'!DO42</f>
        <v>0</v>
      </c>
      <c r="AI9" s="42">
        <f>'Site B3 05022024'!ES42</f>
        <v>0</v>
      </c>
      <c r="AJ9" s="42">
        <f>'Site B3 05022024'!EI42</f>
        <v>399</v>
      </c>
      <c r="AK9" s="42">
        <f>'Site B3 05022024'!DY42</f>
        <v>6</v>
      </c>
      <c r="AL9" s="63">
        <f>'Site B3 05022024'!FC42</f>
        <v>3</v>
      </c>
      <c r="AM9" s="12">
        <f t="shared" si="0"/>
        <v>622</v>
      </c>
      <c r="AN9" s="48"/>
      <c r="AO9" s="48"/>
      <c r="AP9" s="48"/>
      <c r="AQ9" s="30"/>
    </row>
    <row r="10" spans="1:43" x14ac:dyDescent="0.25">
      <c r="A10" s="27"/>
      <c r="D10" s="38" t="s">
        <v>76</v>
      </c>
      <c r="E10" s="39" t="s">
        <v>27</v>
      </c>
      <c r="F10" s="39" t="s">
        <v>28</v>
      </c>
      <c r="G10" s="39" t="s">
        <v>29</v>
      </c>
      <c r="H10" s="39" t="s">
        <v>36</v>
      </c>
      <c r="I10" s="18"/>
      <c r="J10" s="58"/>
      <c r="K10" s="38" t="s">
        <v>76</v>
      </c>
      <c r="L10" s="39" t="s">
        <v>26</v>
      </c>
      <c r="M10" s="39" t="s">
        <v>25</v>
      </c>
      <c r="N10" s="39" t="s">
        <v>24</v>
      </c>
      <c r="O10" s="39" t="s">
        <v>23</v>
      </c>
      <c r="P10" s="37"/>
      <c r="Q10" s="37"/>
      <c r="R10" s="37"/>
      <c r="T10" s="30"/>
      <c r="U10" s="27"/>
      <c r="V10" s="22">
        <v>0.25</v>
      </c>
      <c r="W10" s="62">
        <f>'Site B3 05022024'!AC47</f>
        <v>61</v>
      </c>
      <c r="X10" s="42">
        <f>'Site B3 05022024'!S47</f>
        <v>28</v>
      </c>
      <c r="Y10" s="42">
        <f>'Site B3 05022024'!I47</f>
        <v>10</v>
      </c>
      <c r="Z10" s="42">
        <f>'Site B3 05022024'!AM47</f>
        <v>0</v>
      </c>
      <c r="AA10" s="42">
        <f>'Site B3 05022024'!AW47</f>
        <v>4</v>
      </c>
      <c r="AB10" s="42">
        <f>'Site B3 05022024'!BQ47</f>
        <v>3</v>
      </c>
      <c r="AC10" s="42">
        <f>'Site B3 05022024'!BG47</f>
        <v>385</v>
      </c>
      <c r="AD10" s="42">
        <f>'Site B3 05022024'!CA47</f>
        <v>0</v>
      </c>
      <c r="AE10" s="42">
        <f>'Site B3 05022024'!CU47</f>
        <v>4</v>
      </c>
      <c r="AF10" s="42">
        <f>'Site B3 05022024'!CK47</f>
        <v>6</v>
      </c>
      <c r="AG10" s="42">
        <f>'Site B3 05022024'!DE47</f>
        <v>12</v>
      </c>
      <c r="AH10" s="42">
        <f>'Site B3 05022024'!DO47</f>
        <v>0</v>
      </c>
      <c r="AI10" s="42">
        <f>'Site B3 05022024'!ES47</f>
        <v>0</v>
      </c>
      <c r="AJ10" s="42">
        <f>'Site B3 05022024'!EI47</f>
        <v>825</v>
      </c>
      <c r="AK10" s="42">
        <f>'Site B3 05022024'!DY47</f>
        <v>18</v>
      </c>
      <c r="AL10" s="63">
        <f>'Site B3 05022024'!FC47</f>
        <v>3</v>
      </c>
      <c r="AM10" s="12">
        <f t="shared" si="0"/>
        <v>1359</v>
      </c>
      <c r="AN10" s="48"/>
      <c r="AO10" s="48"/>
      <c r="AP10" s="48"/>
      <c r="AQ10" s="30"/>
    </row>
    <row r="11" spans="1:43" x14ac:dyDescent="0.25">
      <c r="A11" s="27"/>
      <c r="D11" s="40">
        <f>K11</f>
        <v>0.33333333333333331</v>
      </c>
      <c r="E11" s="41">
        <f>VLOOKUP($K$11,$V$3:$AL$27,6,FALSE)</f>
        <v>2</v>
      </c>
      <c r="F11" s="41">
        <f>VLOOKUP($K$11,$V$3:$AL$27,8,FALSE)</f>
        <v>640</v>
      </c>
      <c r="G11" s="41">
        <f>VLOOKUP($K$11,$V$3:$AL$27,7,FALSE)</f>
        <v>18</v>
      </c>
      <c r="H11" s="41">
        <f>VLOOKUP($K$11,$V$3:$AL$27,9,FALSE)</f>
        <v>0</v>
      </c>
      <c r="I11" s="18"/>
      <c r="J11" s="58"/>
      <c r="K11" s="40">
        <f>P4</f>
        <v>0.33333333333333331</v>
      </c>
      <c r="L11" s="41">
        <f>VLOOKUP($K$11,$V$3:$AL$27,5,FALSE)</f>
        <v>0</v>
      </c>
      <c r="M11" s="41">
        <f>VLOOKUP($K$11,$V$3:$AL$27,2,FALSE)</f>
        <v>143</v>
      </c>
      <c r="N11" s="41">
        <f>VLOOKUP($K$11,$V$3:$AL$27,3,FALSE)</f>
        <v>91</v>
      </c>
      <c r="O11" s="41">
        <f>VLOOKUP($K$11,$V$3:$AL$27,4,FALSE)</f>
        <v>30</v>
      </c>
      <c r="P11" s="37"/>
      <c r="Q11" s="37"/>
      <c r="R11" s="37"/>
      <c r="T11" s="30"/>
      <c r="U11" s="27"/>
      <c r="V11" s="22">
        <v>0.29166666666666669</v>
      </c>
      <c r="W11" s="62">
        <f>'Site B3 05022024'!AC52</f>
        <v>113</v>
      </c>
      <c r="X11" s="42">
        <f>'Site B3 05022024'!S52</f>
        <v>52</v>
      </c>
      <c r="Y11" s="42">
        <f>'Site B3 05022024'!I52</f>
        <v>24</v>
      </c>
      <c r="Z11" s="42">
        <f>'Site B3 05022024'!AM52</f>
        <v>0</v>
      </c>
      <c r="AA11" s="42">
        <f>'Site B3 05022024'!AW52</f>
        <v>2</v>
      </c>
      <c r="AB11" s="42">
        <f>'Site B3 05022024'!BQ52</f>
        <v>11</v>
      </c>
      <c r="AC11" s="42">
        <f>'Site B3 05022024'!BG52</f>
        <v>612</v>
      </c>
      <c r="AD11" s="42">
        <f>'Site B3 05022024'!CA52</f>
        <v>0</v>
      </c>
      <c r="AE11" s="42">
        <f>'Site B3 05022024'!CU52</f>
        <v>13</v>
      </c>
      <c r="AF11" s="42">
        <f>'Site B3 05022024'!CK52</f>
        <v>8</v>
      </c>
      <c r="AG11" s="42">
        <f>'Site B3 05022024'!DE52</f>
        <v>35</v>
      </c>
      <c r="AH11" s="42">
        <f>'Site B3 05022024'!DO52</f>
        <v>0</v>
      </c>
      <c r="AI11" s="42">
        <f>'Site B3 05022024'!ES52</f>
        <v>4</v>
      </c>
      <c r="AJ11" s="42">
        <f>'Site B3 05022024'!EI52</f>
        <v>840</v>
      </c>
      <c r="AK11" s="42">
        <f>'Site B3 05022024'!DY52</f>
        <v>48</v>
      </c>
      <c r="AL11" s="63">
        <f>'Site B3 05022024'!FC52</f>
        <v>3</v>
      </c>
      <c r="AM11" s="12">
        <f t="shared" si="0"/>
        <v>1765</v>
      </c>
      <c r="AN11" s="48"/>
      <c r="AO11" s="48"/>
      <c r="AP11" s="48"/>
      <c r="AQ11" s="30"/>
    </row>
    <row r="12" spans="1:43" x14ac:dyDescent="0.25">
      <c r="A12" s="27"/>
      <c r="D12" s="40">
        <f>K12</f>
        <v>0.66666666666666663</v>
      </c>
      <c r="E12" s="41">
        <f>VLOOKUP($K$12,$V$3:$AL$27,6,FALSE)</f>
        <v>2</v>
      </c>
      <c r="F12" s="41">
        <f>VLOOKUP($K$12,$V$3:$AL$27,8,FALSE)</f>
        <v>1082</v>
      </c>
      <c r="G12" s="41">
        <f>VLOOKUP($K$12,$V$3:$AL$27,7,FALSE)</f>
        <v>26</v>
      </c>
      <c r="H12" s="41">
        <f>VLOOKUP($K$12,$V$3:$AL$27,9,FALSE)</f>
        <v>0</v>
      </c>
      <c r="I12" s="18"/>
      <c r="J12" s="58"/>
      <c r="K12" s="40">
        <f>P6</f>
        <v>0.66666666666666663</v>
      </c>
      <c r="L12" s="41">
        <f>VLOOKUP($K$12,$V$3:$AL$27,5,FALSE)</f>
        <v>0</v>
      </c>
      <c r="M12" s="41">
        <f>VLOOKUP($K$12,$V$3:$AL$27,2,FALSE)</f>
        <v>102</v>
      </c>
      <c r="N12" s="41">
        <f>VLOOKUP($K$12,$V$3:$AL$27,3,FALSE)</f>
        <v>69</v>
      </c>
      <c r="O12" s="41">
        <f>VLOOKUP($K$12,$V$3:$AL$27,4,FALSE)</f>
        <v>47</v>
      </c>
      <c r="P12" s="37"/>
      <c r="Q12" s="37"/>
      <c r="R12" s="37"/>
      <c r="T12" s="30"/>
      <c r="U12" s="27"/>
      <c r="V12" s="22">
        <v>0.33333333333333331</v>
      </c>
      <c r="W12" s="62">
        <f>'Site B3 05022024'!AC57</f>
        <v>143</v>
      </c>
      <c r="X12" s="42">
        <f>'Site B3 05022024'!S57</f>
        <v>91</v>
      </c>
      <c r="Y12" s="42">
        <f>'Site B3 05022024'!I57</f>
        <v>30</v>
      </c>
      <c r="Z12" s="42">
        <f>'Site B3 05022024'!AM57</f>
        <v>0</v>
      </c>
      <c r="AA12" s="42">
        <f>'Site B3 05022024'!AW57</f>
        <v>2</v>
      </c>
      <c r="AB12" s="42">
        <f>'Site B3 05022024'!BQ57</f>
        <v>18</v>
      </c>
      <c r="AC12" s="42">
        <f>'Site B3 05022024'!BG57</f>
        <v>640</v>
      </c>
      <c r="AD12" s="42">
        <f>'Site B3 05022024'!CA57</f>
        <v>0</v>
      </c>
      <c r="AE12" s="42">
        <f>'Site B3 05022024'!CU57</f>
        <v>19</v>
      </c>
      <c r="AF12" s="42">
        <f>'Site B3 05022024'!CK57</f>
        <v>22</v>
      </c>
      <c r="AG12" s="42">
        <f>'Site B3 05022024'!DE57</f>
        <v>43</v>
      </c>
      <c r="AH12" s="42">
        <f>'Site B3 05022024'!DO57</f>
        <v>0</v>
      </c>
      <c r="AI12" s="42">
        <f>'Site B3 05022024'!ES57</f>
        <v>4</v>
      </c>
      <c r="AJ12" s="42">
        <f>'Site B3 05022024'!EI57</f>
        <v>807</v>
      </c>
      <c r="AK12" s="42">
        <f>'Site B3 05022024'!DY57</f>
        <v>67</v>
      </c>
      <c r="AL12" s="63">
        <f>'Site B3 05022024'!FC57</f>
        <v>5</v>
      </c>
      <c r="AM12" s="12">
        <f t="shared" si="0"/>
        <v>1891</v>
      </c>
      <c r="AN12" s="48"/>
      <c r="AO12" s="48"/>
      <c r="AP12" s="48"/>
      <c r="AQ12" s="30"/>
    </row>
    <row r="13" spans="1:43" x14ac:dyDescent="0.25">
      <c r="A13" s="27"/>
      <c r="H13" s="40"/>
      <c r="I13" s="18"/>
      <c r="J13" s="58"/>
      <c r="K13" s="18"/>
      <c r="L13" s="18"/>
      <c r="M13" s="18"/>
      <c r="N13" s="18"/>
      <c r="O13" s="18"/>
      <c r="P13" s="37"/>
      <c r="Q13" s="37"/>
      <c r="R13" s="37"/>
      <c r="T13" s="30"/>
      <c r="U13" s="27"/>
      <c r="V13" s="22">
        <v>0.375</v>
      </c>
      <c r="W13" s="62">
        <f>'Site B3 05022024'!AC62</f>
        <v>97</v>
      </c>
      <c r="X13" s="42">
        <f>'Site B3 05022024'!S62</f>
        <v>59</v>
      </c>
      <c r="Y13" s="42">
        <f>'Site B3 05022024'!I62</f>
        <v>27</v>
      </c>
      <c r="Z13" s="42">
        <f>'Site B3 05022024'!AM62</f>
        <v>0</v>
      </c>
      <c r="AA13" s="42">
        <f>'Site B3 05022024'!AW62</f>
        <v>3</v>
      </c>
      <c r="AB13" s="42">
        <f>'Site B3 05022024'!BQ62</f>
        <v>14</v>
      </c>
      <c r="AC13" s="42">
        <f>'Site B3 05022024'!BG62</f>
        <v>593</v>
      </c>
      <c r="AD13" s="42">
        <f>'Site B3 05022024'!CA62</f>
        <v>0</v>
      </c>
      <c r="AE13" s="42">
        <f>'Site B3 05022024'!CU62</f>
        <v>7</v>
      </c>
      <c r="AF13" s="42">
        <f>'Site B3 05022024'!CK62</f>
        <v>15</v>
      </c>
      <c r="AG13" s="42">
        <f>'Site B3 05022024'!DE62</f>
        <v>34</v>
      </c>
      <c r="AH13" s="42">
        <f>'Site B3 05022024'!DO62</f>
        <v>0</v>
      </c>
      <c r="AI13" s="42">
        <f>'Site B3 05022024'!ES62</f>
        <v>4</v>
      </c>
      <c r="AJ13" s="42">
        <f>'Site B3 05022024'!EI62</f>
        <v>697</v>
      </c>
      <c r="AK13" s="42">
        <f>'Site B3 05022024'!DY62</f>
        <v>74</v>
      </c>
      <c r="AL13" s="63">
        <f>'Site B3 05022024'!FC62</f>
        <v>8</v>
      </c>
      <c r="AM13" s="12">
        <f t="shared" si="0"/>
        <v>1632</v>
      </c>
      <c r="AN13" s="48"/>
      <c r="AO13" s="48"/>
      <c r="AP13" s="48"/>
      <c r="AQ13" s="30"/>
    </row>
    <row r="14" spans="1:43" x14ac:dyDescent="0.25">
      <c r="A14" s="27"/>
      <c r="D14" s="38" t="s">
        <v>75</v>
      </c>
      <c r="E14" s="39" t="s">
        <v>27</v>
      </c>
      <c r="F14" s="39" t="s">
        <v>28</v>
      </c>
      <c r="G14" s="39" t="s">
        <v>29</v>
      </c>
      <c r="H14" s="39" t="s">
        <v>36</v>
      </c>
      <c r="I14" s="18"/>
      <c r="J14" s="58"/>
      <c r="K14" s="38" t="s">
        <v>75</v>
      </c>
      <c r="L14" s="39" t="s">
        <v>26</v>
      </c>
      <c r="M14" s="39" t="s">
        <v>25</v>
      </c>
      <c r="N14" s="39" t="s">
        <v>24</v>
      </c>
      <c r="O14" s="39" t="s">
        <v>23</v>
      </c>
      <c r="P14" s="37"/>
      <c r="Q14" s="37"/>
      <c r="R14" s="37"/>
      <c r="T14" s="30"/>
      <c r="U14" s="27"/>
      <c r="V14" s="22">
        <v>0.41666666666666669</v>
      </c>
      <c r="W14" s="62">
        <f>'Site B3 05022024'!AC67</f>
        <v>87</v>
      </c>
      <c r="X14" s="42">
        <f>'Site B3 05022024'!S67</f>
        <v>41</v>
      </c>
      <c r="Y14" s="42">
        <f>'Site B3 05022024'!I67</f>
        <v>34</v>
      </c>
      <c r="Z14" s="42">
        <f>'Site B3 05022024'!AM67</f>
        <v>0</v>
      </c>
      <c r="AA14" s="42">
        <f>'Site B3 05022024'!AW67</f>
        <v>1</v>
      </c>
      <c r="AB14" s="42">
        <f>'Site B3 05022024'!BQ67</f>
        <v>10</v>
      </c>
      <c r="AC14" s="42">
        <f>'Site B3 05022024'!BG67</f>
        <v>613</v>
      </c>
      <c r="AD14" s="42">
        <f>'Site B3 05022024'!CA67</f>
        <v>0</v>
      </c>
      <c r="AE14" s="42">
        <f>'Site B3 05022024'!CU67</f>
        <v>9</v>
      </c>
      <c r="AF14" s="42">
        <f>'Site B3 05022024'!CK67</f>
        <v>14</v>
      </c>
      <c r="AG14" s="42">
        <f>'Site B3 05022024'!DE67</f>
        <v>21</v>
      </c>
      <c r="AH14" s="42">
        <f>'Site B3 05022024'!DO67</f>
        <v>0</v>
      </c>
      <c r="AI14" s="42">
        <f>'Site B3 05022024'!ES67</f>
        <v>1</v>
      </c>
      <c r="AJ14" s="42">
        <f>'Site B3 05022024'!EI67</f>
        <v>632</v>
      </c>
      <c r="AK14" s="42">
        <f>'Site B3 05022024'!DY67</f>
        <v>49</v>
      </c>
      <c r="AL14" s="63">
        <f>'Site B3 05022024'!FC67</f>
        <v>10</v>
      </c>
      <c r="AM14" s="12">
        <f t="shared" si="0"/>
        <v>1522</v>
      </c>
      <c r="AN14" s="48"/>
      <c r="AO14" s="48"/>
      <c r="AP14" s="48"/>
      <c r="AQ14" s="30"/>
    </row>
    <row r="15" spans="1:43" x14ac:dyDescent="0.25">
      <c r="A15" s="27"/>
      <c r="D15" s="40">
        <f>K15</f>
        <v>0.33333333333333331</v>
      </c>
      <c r="E15" s="41">
        <f>VLOOKUP($K$11,$V$33:$AL$57,6,FALSE)</f>
        <v>1.7</v>
      </c>
      <c r="F15" s="41">
        <f>VLOOKUP($K$11,$V$33:$AL$57,8,FALSE)</f>
        <v>670.4</v>
      </c>
      <c r="G15" s="41">
        <f>VLOOKUP($K$11,$V$33:$AL$57,7,FALSE)</f>
        <v>18</v>
      </c>
      <c r="H15" s="41">
        <f>VLOOKUP($K$11,$V$33:$AL$57,9,FALSE)</f>
        <v>0</v>
      </c>
      <c r="I15" s="18"/>
      <c r="J15" s="36"/>
      <c r="K15" s="40">
        <f>P4</f>
        <v>0.33333333333333331</v>
      </c>
      <c r="L15" s="41">
        <f>VLOOKUP($K$11,$V$33:$AL$57,5,FALSE)</f>
        <v>0</v>
      </c>
      <c r="M15" s="41">
        <f>VLOOKUP($K$11,$V$33:$AL$57,2,FALSE)</f>
        <v>139.60000000000002</v>
      </c>
      <c r="N15" s="41">
        <f>VLOOKUP($K$11,$V$33:$AL$57,3,FALSE)</f>
        <v>73.099999999999994</v>
      </c>
      <c r="O15" s="41">
        <f>VLOOKUP($K$11,$V$33:$AL$57,4,FALSE)</f>
        <v>29.299999999999997</v>
      </c>
      <c r="P15" s="64"/>
      <c r="Q15" s="37"/>
      <c r="R15" s="37"/>
      <c r="T15" s="30"/>
      <c r="U15" s="27"/>
      <c r="V15" s="22">
        <v>0.45833333333333331</v>
      </c>
      <c r="W15" s="62">
        <f>'Site B3 05022024'!AC72</f>
        <v>99</v>
      </c>
      <c r="X15" s="42">
        <f>'Site B3 05022024'!S72</f>
        <v>54</v>
      </c>
      <c r="Y15" s="42">
        <f>'Site B3 05022024'!I72</f>
        <v>29</v>
      </c>
      <c r="Z15" s="42">
        <f>'Site B3 05022024'!AM72</f>
        <v>0</v>
      </c>
      <c r="AA15" s="42">
        <f>'Site B3 05022024'!AW72</f>
        <v>5</v>
      </c>
      <c r="AB15" s="42">
        <f>'Site B3 05022024'!BQ72</f>
        <v>12</v>
      </c>
      <c r="AC15" s="42">
        <f>'Site B3 05022024'!BG72</f>
        <v>636</v>
      </c>
      <c r="AD15" s="42">
        <f>'Site B3 05022024'!CA72</f>
        <v>1</v>
      </c>
      <c r="AE15" s="42">
        <f>'Site B3 05022024'!CU72</f>
        <v>6</v>
      </c>
      <c r="AF15" s="42">
        <f>'Site B3 05022024'!CK72</f>
        <v>15</v>
      </c>
      <c r="AG15" s="42">
        <f>'Site B3 05022024'!DE72</f>
        <v>29</v>
      </c>
      <c r="AH15" s="42">
        <f>'Site B3 05022024'!DO72</f>
        <v>0</v>
      </c>
      <c r="AI15" s="42">
        <f>'Site B3 05022024'!ES72</f>
        <v>4</v>
      </c>
      <c r="AJ15" s="42">
        <f>'Site B3 05022024'!EI72</f>
        <v>534</v>
      </c>
      <c r="AK15" s="42">
        <f>'Site B3 05022024'!DY72</f>
        <v>54</v>
      </c>
      <c r="AL15" s="63">
        <f>'Site B3 05022024'!FC72</f>
        <v>3</v>
      </c>
      <c r="AM15" s="12">
        <f t="shared" si="0"/>
        <v>1481</v>
      </c>
      <c r="AN15" s="48"/>
      <c r="AO15" s="48"/>
      <c r="AP15" s="48"/>
      <c r="AQ15" s="30"/>
    </row>
    <row r="16" spans="1:43" x14ac:dyDescent="0.25">
      <c r="A16" s="27"/>
      <c r="D16" s="40">
        <f>K16</f>
        <v>0.66666666666666663</v>
      </c>
      <c r="E16" s="41">
        <f>VLOOKUP($K$12,$V$33:$AL$57,6,FALSE)</f>
        <v>1.2</v>
      </c>
      <c r="F16" s="41">
        <f>VLOOKUP($K$12,$V$33:$AL$57,8,FALSE)</f>
        <v>1061</v>
      </c>
      <c r="G16" s="41">
        <f>VLOOKUP($K$12,$V$33:$AL$57,7,FALSE)</f>
        <v>22.400000000000002</v>
      </c>
      <c r="H16" s="41">
        <f>VLOOKUP($K$12,$V$33:$AL$57,9,FALSE)</f>
        <v>0</v>
      </c>
      <c r="I16" s="18"/>
      <c r="J16" s="36"/>
      <c r="K16" s="40">
        <f>P6</f>
        <v>0.66666666666666663</v>
      </c>
      <c r="L16" s="41">
        <f>VLOOKUP($K$12,$V$33:$AL$57,5,FALSE)</f>
        <v>0</v>
      </c>
      <c r="M16" s="41">
        <f>VLOOKUP($K$12,$V$33:$AL$57,2,FALSE)</f>
        <v>91.3</v>
      </c>
      <c r="N16" s="41">
        <f>VLOOKUP($K$12,$V$33:$AL$57,3,FALSE)</f>
        <v>63.1</v>
      </c>
      <c r="O16" s="41">
        <f>VLOOKUP($K$12,$V$33:$AL$57,4,FALSE)</f>
        <v>39.4</v>
      </c>
      <c r="P16" s="37"/>
      <c r="Q16" s="37"/>
      <c r="R16" s="37"/>
      <c r="T16" s="30"/>
      <c r="U16" s="27"/>
      <c r="V16" s="22">
        <v>0.5</v>
      </c>
      <c r="W16" s="62">
        <f>'Site B3 05022024'!AC77</f>
        <v>72</v>
      </c>
      <c r="X16" s="42">
        <f>'Site B3 05022024'!S77</f>
        <v>48</v>
      </c>
      <c r="Y16" s="42">
        <f>'Site B3 05022024'!I77</f>
        <v>36</v>
      </c>
      <c r="Z16" s="42">
        <f>'Site B3 05022024'!AM77</f>
        <v>0</v>
      </c>
      <c r="AA16" s="42">
        <f>'Site B3 05022024'!AW77</f>
        <v>0</v>
      </c>
      <c r="AB16" s="42">
        <f>'Site B3 05022024'!BQ77</f>
        <v>14</v>
      </c>
      <c r="AC16" s="42">
        <f>'Site B3 05022024'!BG77</f>
        <v>721</v>
      </c>
      <c r="AD16" s="42">
        <f>'Site B3 05022024'!CA77</f>
        <v>0</v>
      </c>
      <c r="AE16" s="42">
        <f>'Site B3 05022024'!CU77</f>
        <v>9</v>
      </c>
      <c r="AF16" s="42">
        <f>'Site B3 05022024'!CK77</f>
        <v>14</v>
      </c>
      <c r="AG16" s="42">
        <f>'Site B3 05022024'!DE77</f>
        <v>30</v>
      </c>
      <c r="AH16" s="42">
        <f>'Site B3 05022024'!DO77</f>
        <v>0</v>
      </c>
      <c r="AI16" s="42">
        <f>'Site B3 05022024'!ES77</f>
        <v>2</v>
      </c>
      <c r="AJ16" s="42">
        <f>'Site B3 05022024'!EI77</f>
        <v>537</v>
      </c>
      <c r="AK16" s="42">
        <f>'Site B3 05022024'!DY77</f>
        <v>47</v>
      </c>
      <c r="AL16" s="63">
        <f>'Site B3 05022024'!FC77</f>
        <v>5</v>
      </c>
      <c r="AM16" s="12">
        <f t="shared" si="0"/>
        <v>1535</v>
      </c>
      <c r="AN16" s="48"/>
      <c r="AO16" s="48"/>
      <c r="AP16" s="48"/>
      <c r="AQ16" s="30"/>
    </row>
    <row r="17" spans="1:43" x14ac:dyDescent="0.25">
      <c r="A17" s="27"/>
      <c r="F17" s="40"/>
      <c r="G17" s="42"/>
      <c r="I17" s="18"/>
      <c r="J17" s="36"/>
      <c r="K17" s="18"/>
      <c r="L17" s="18"/>
      <c r="M17" s="18"/>
      <c r="N17" s="18"/>
      <c r="P17" s="64"/>
      <c r="Q17" s="37"/>
      <c r="R17" s="37"/>
      <c r="T17" s="30"/>
      <c r="U17" s="27"/>
      <c r="V17" s="22">
        <v>0.54166666666666663</v>
      </c>
      <c r="W17" s="62">
        <f>'Site B3 05022024'!AC82</f>
        <v>87</v>
      </c>
      <c r="X17" s="42">
        <f>'Site B3 05022024'!S82</f>
        <v>58</v>
      </c>
      <c r="Y17" s="42">
        <f>'Site B3 05022024'!I82</f>
        <v>38</v>
      </c>
      <c r="Z17" s="42">
        <f>'Site B3 05022024'!AM82</f>
        <v>0</v>
      </c>
      <c r="AA17" s="42">
        <f>'Site B3 05022024'!AW82</f>
        <v>6</v>
      </c>
      <c r="AB17" s="42">
        <f>'Site B3 05022024'!BQ82</f>
        <v>17</v>
      </c>
      <c r="AC17" s="42">
        <f>'Site B3 05022024'!BG82</f>
        <v>726</v>
      </c>
      <c r="AD17" s="42">
        <f>'Site B3 05022024'!CA82</f>
        <v>0</v>
      </c>
      <c r="AE17" s="42">
        <f>'Site B3 05022024'!CU82</f>
        <v>4</v>
      </c>
      <c r="AF17" s="42">
        <f>'Site B3 05022024'!CK82</f>
        <v>9</v>
      </c>
      <c r="AG17" s="42">
        <f>'Site B3 05022024'!DE82</f>
        <v>42</v>
      </c>
      <c r="AH17" s="42">
        <f>'Site B3 05022024'!DO82</f>
        <v>0</v>
      </c>
      <c r="AI17" s="42">
        <f>'Site B3 05022024'!ES82</f>
        <v>3</v>
      </c>
      <c r="AJ17" s="42">
        <f>'Site B3 05022024'!EI82</f>
        <v>507</v>
      </c>
      <c r="AK17" s="42">
        <f>'Site B3 05022024'!DY82</f>
        <v>58</v>
      </c>
      <c r="AL17" s="63">
        <f>'Site B3 05022024'!FC82</f>
        <v>3</v>
      </c>
      <c r="AM17" s="12">
        <f t="shared" si="0"/>
        <v>1558</v>
      </c>
      <c r="AN17" s="48"/>
      <c r="AO17" s="48"/>
      <c r="AP17" s="48"/>
      <c r="AQ17" s="30"/>
    </row>
    <row r="18" spans="1:43" x14ac:dyDescent="0.25">
      <c r="A18" s="27"/>
      <c r="F18" s="40"/>
      <c r="G18" s="42"/>
      <c r="I18" s="18"/>
      <c r="J18" s="36"/>
      <c r="K18" s="18"/>
      <c r="L18" s="18"/>
      <c r="M18" s="18"/>
      <c r="N18" s="18"/>
      <c r="P18" s="37"/>
      <c r="Q18" s="37"/>
      <c r="R18" s="37"/>
      <c r="T18" s="30"/>
      <c r="U18" s="27"/>
      <c r="V18" s="22">
        <v>0.58333333333333337</v>
      </c>
      <c r="W18" s="62">
        <f>'Site B3 05022024'!AC87</f>
        <v>96</v>
      </c>
      <c r="X18" s="42">
        <f>'Site B3 05022024'!S87</f>
        <v>49</v>
      </c>
      <c r="Y18" s="42">
        <f>'Site B3 05022024'!I87</f>
        <v>37</v>
      </c>
      <c r="Z18" s="42">
        <f>'Site B3 05022024'!AM87</f>
        <v>0</v>
      </c>
      <c r="AA18" s="42">
        <f>'Site B3 05022024'!AW87</f>
        <v>4</v>
      </c>
      <c r="AB18" s="42">
        <f>'Site B3 05022024'!BQ87</f>
        <v>11</v>
      </c>
      <c r="AC18" s="42">
        <f>'Site B3 05022024'!BG87</f>
        <v>790</v>
      </c>
      <c r="AD18" s="42">
        <f>'Site B3 05022024'!CA87</f>
        <v>0</v>
      </c>
      <c r="AE18" s="42">
        <f>'Site B3 05022024'!CU87</f>
        <v>2</v>
      </c>
      <c r="AF18" s="42">
        <f>'Site B3 05022024'!CK87</f>
        <v>14</v>
      </c>
      <c r="AG18" s="42">
        <f>'Site B3 05022024'!DE87</f>
        <v>33</v>
      </c>
      <c r="AH18" s="42">
        <f>'Site B3 05022024'!DO87</f>
        <v>0</v>
      </c>
      <c r="AI18" s="42">
        <f>'Site B3 05022024'!ES87</f>
        <v>1</v>
      </c>
      <c r="AJ18" s="42">
        <f>'Site B3 05022024'!EI87</f>
        <v>512</v>
      </c>
      <c r="AK18" s="42">
        <f>'Site B3 05022024'!DY87</f>
        <v>55</v>
      </c>
      <c r="AL18" s="63">
        <f>'Site B3 05022024'!FC87</f>
        <v>9</v>
      </c>
      <c r="AM18" s="12">
        <f t="shared" si="0"/>
        <v>1613</v>
      </c>
      <c r="AN18" s="48"/>
      <c r="AO18" s="48"/>
      <c r="AP18" s="48"/>
      <c r="AQ18" s="30"/>
    </row>
    <row r="19" spans="1:43" x14ac:dyDescent="0.25">
      <c r="A19" s="27"/>
      <c r="F19" s="40"/>
      <c r="G19" s="42"/>
      <c r="I19" s="18"/>
      <c r="J19" s="36"/>
      <c r="K19" s="18"/>
      <c r="L19" s="18"/>
      <c r="M19" s="18"/>
      <c r="N19" s="18"/>
      <c r="P19" s="37"/>
      <c r="Q19" s="37"/>
      <c r="R19" s="37"/>
      <c r="T19" s="30"/>
      <c r="U19" s="27"/>
      <c r="V19" s="22">
        <v>0.625</v>
      </c>
      <c r="W19" s="62">
        <f>'Site B3 05022024'!AC92</f>
        <v>114</v>
      </c>
      <c r="X19" s="42">
        <f>'Site B3 05022024'!S92</f>
        <v>66</v>
      </c>
      <c r="Y19" s="42">
        <f>'Site B3 05022024'!I92</f>
        <v>46</v>
      </c>
      <c r="Z19" s="42">
        <f>'Site B3 05022024'!AM92</f>
        <v>0</v>
      </c>
      <c r="AA19" s="42">
        <f>'Site B3 05022024'!AW92</f>
        <v>4</v>
      </c>
      <c r="AB19" s="42">
        <f>'Site B3 05022024'!BQ92</f>
        <v>18</v>
      </c>
      <c r="AC19" s="42">
        <f>'Site B3 05022024'!BG92</f>
        <v>956</v>
      </c>
      <c r="AD19" s="42">
        <f>'Site B3 05022024'!CA92</f>
        <v>0</v>
      </c>
      <c r="AE19" s="42">
        <f>'Site B3 05022024'!CU92</f>
        <v>4</v>
      </c>
      <c r="AF19" s="42">
        <f>'Site B3 05022024'!CK92</f>
        <v>16</v>
      </c>
      <c r="AG19" s="42">
        <f>'Site B3 05022024'!DE92</f>
        <v>49</v>
      </c>
      <c r="AH19" s="42">
        <f>'Site B3 05022024'!DO92</f>
        <v>0</v>
      </c>
      <c r="AI19" s="42">
        <f>'Site B3 05022024'!ES92</f>
        <v>2</v>
      </c>
      <c r="AJ19" s="42">
        <f>'Site B3 05022024'!EI92</f>
        <v>551</v>
      </c>
      <c r="AK19" s="42">
        <f>'Site B3 05022024'!DY92</f>
        <v>66</v>
      </c>
      <c r="AL19" s="63">
        <f>'Site B3 05022024'!FC92</f>
        <v>6</v>
      </c>
      <c r="AM19" s="12">
        <f t="shared" si="0"/>
        <v>1898</v>
      </c>
      <c r="AN19" s="48"/>
      <c r="AO19" s="48"/>
      <c r="AP19" s="48"/>
      <c r="AQ19" s="30"/>
    </row>
    <row r="20" spans="1:43" x14ac:dyDescent="0.25">
      <c r="A20" s="27"/>
      <c r="F20" s="40"/>
      <c r="G20" s="42"/>
      <c r="I20" s="18"/>
      <c r="J20" s="36"/>
      <c r="K20" s="18"/>
      <c r="L20" s="18"/>
      <c r="M20" s="18"/>
      <c r="N20" s="18"/>
      <c r="P20" s="37"/>
      <c r="Q20" s="37"/>
      <c r="R20" s="37"/>
      <c r="T20" s="30"/>
      <c r="U20" s="27"/>
      <c r="V20" s="22">
        <v>0.66666666666666663</v>
      </c>
      <c r="W20" s="62">
        <f>'Site B3 05022024'!AC97</f>
        <v>102</v>
      </c>
      <c r="X20" s="42">
        <f>'Site B3 05022024'!S97</f>
        <v>69</v>
      </c>
      <c r="Y20" s="42">
        <f>'Site B3 05022024'!I97</f>
        <v>47</v>
      </c>
      <c r="Z20" s="42">
        <f>'Site B3 05022024'!AM97</f>
        <v>0</v>
      </c>
      <c r="AA20" s="42">
        <f>'Site B3 05022024'!AW97</f>
        <v>2</v>
      </c>
      <c r="AB20" s="42">
        <f>'Site B3 05022024'!BQ97</f>
        <v>26</v>
      </c>
      <c r="AC20" s="42">
        <f>'Site B3 05022024'!BG97</f>
        <v>1082</v>
      </c>
      <c r="AD20" s="42">
        <f>'Site B3 05022024'!CA97</f>
        <v>0</v>
      </c>
      <c r="AE20" s="42">
        <f>'Site B3 05022024'!CU97</f>
        <v>12</v>
      </c>
      <c r="AF20" s="42">
        <f>'Site B3 05022024'!CK97</f>
        <v>16</v>
      </c>
      <c r="AG20" s="42">
        <f>'Site B3 05022024'!DE97</f>
        <v>39</v>
      </c>
      <c r="AH20" s="42">
        <f>'Site B3 05022024'!DO97</f>
        <v>0</v>
      </c>
      <c r="AI20" s="42">
        <f>'Site B3 05022024'!ES97</f>
        <v>1</v>
      </c>
      <c r="AJ20" s="42">
        <f>'Site B3 05022024'!EI97</f>
        <v>611</v>
      </c>
      <c r="AK20" s="42">
        <f>'Site B3 05022024'!DY97</f>
        <v>95</v>
      </c>
      <c r="AL20" s="63">
        <f>'Site B3 05022024'!FC97</f>
        <v>3</v>
      </c>
      <c r="AM20" s="12">
        <f t="shared" si="0"/>
        <v>2105</v>
      </c>
      <c r="AN20" s="48"/>
      <c r="AO20" s="48"/>
      <c r="AP20" s="48"/>
      <c r="AQ20" s="30"/>
    </row>
    <row r="21" spans="1:43" x14ac:dyDescent="0.25">
      <c r="A21" s="27"/>
      <c r="F21" s="40"/>
      <c r="G21" s="42"/>
      <c r="I21" s="18"/>
      <c r="J21" s="36"/>
      <c r="K21" s="18"/>
      <c r="L21" s="18"/>
      <c r="M21" s="18"/>
      <c r="N21" s="18"/>
      <c r="P21" s="37"/>
      <c r="Q21" s="37"/>
      <c r="R21" s="37"/>
      <c r="T21" s="30"/>
      <c r="U21" s="27"/>
      <c r="V21" s="22">
        <v>0.70833333333333337</v>
      </c>
      <c r="W21" s="62">
        <f>'Site B3 05022024'!AC102</f>
        <v>101</v>
      </c>
      <c r="X21" s="42">
        <f>'Site B3 05022024'!S102</f>
        <v>81</v>
      </c>
      <c r="Y21" s="42">
        <f>'Site B3 05022024'!I102</f>
        <v>44</v>
      </c>
      <c r="Z21" s="42">
        <f>'Site B3 05022024'!AM102</f>
        <v>0</v>
      </c>
      <c r="AA21" s="42">
        <f>'Site B3 05022024'!AW102</f>
        <v>9</v>
      </c>
      <c r="AB21" s="42">
        <f>'Site B3 05022024'!BQ102</f>
        <v>20</v>
      </c>
      <c r="AC21" s="42">
        <f>'Site B3 05022024'!BG102</f>
        <v>1057</v>
      </c>
      <c r="AD21" s="42">
        <f>'Site B3 05022024'!CA102</f>
        <v>0</v>
      </c>
      <c r="AE21" s="42">
        <f>'Site B3 05022024'!CU102</f>
        <v>8</v>
      </c>
      <c r="AF21" s="42">
        <f>'Site B3 05022024'!CK102</f>
        <v>13</v>
      </c>
      <c r="AG21" s="42">
        <f>'Site B3 05022024'!DE102</f>
        <v>38</v>
      </c>
      <c r="AH21" s="42">
        <f>'Site B3 05022024'!DO102</f>
        <v>0</v>
      </c>
      <c r="AI21" s="42">
        <f>'Site B3 05022024'!ES102</f>
        <v>0</v>
      </c>
      <c r="AJ21" s="42">
        <f>'Site B3 05022024'!EI102</f>
        <v>609</v>
      </c>
      <c r="AK21" s="42">
        <f>'Site B3 05022024'!DY102</f>
        <v>82</v>
      </c>
      <c r="AL21" s="63">
        <f>'Site B3 05022024'!FC102</f>
        <v>1</v>
      </c>
      <c r="AM21" s="12">
        <f t="shared" si="0"/>
        <v>2063</v>
      </c>
      <c r="AN21" s="48"/>
      <c r="AO21" s="48"/>
      <c r="AP21" s="48"/>
      <c r="AQ21" s="30"/>
    </row>
    <row r="22" spans="1:43" ht="13" thickBot="1" x14ac:dyDescent="0.3">
      <c r="A22" s="27"/>
      <c r="D22" s="17" t="s">
        <v>49</v>
      </c>
      <c r="E22" s="45"/>
      <c r="F22" s="65"/>
      <c r="G22" s="66"/>
      <c r="H22" s="45"/>
      <c r="I22" s="46"/>
      <c r="J22" s="67"/>
      <c r="K22" s="46"/>
      <c r="L22" s="46"/>
      <c r="M22" s="46"/>
      <c r="N22" s="46"/>
      <c r="O22" s="18" t="s">
        <v>51</v>
      </c>
      <c r="P22" s="37"/>
      <c r="Q22" s="37"/>
      <c r="R22" s="37"/>
      <c r="T22" s="30"/>
      <c r="U22" s="27"/>
      <c r="V22" s="22">
        <v>0.75</v>
      </c>
      <c r="W22" s="62">
        <f>'Site B3 05022024'!AC107</f>
        <v>105</v>
      </c>
      <c r="X22" s="42">
        <f>'Site B3 05022024'!S107</f>
        <v>66</v>
      </c>
      <c r="Y22" s="42">
        <f>'Site B3 05022024'!I107</f>
        <v>44</v>
      </c>
      <c r="Z22" s="42">
        <f>'Site B3 05022024'!AM107</f>
        <v>0</v>
      </c>
      <c r="AA22" s="42">
        <f>'Site B3 05022024'!AW107</f>
        <v>2</v>
      </c>
      <c r="AB22" s="42">
        <f>'Site B3 05022024'!BQ107</f>
        <v>15</v>
      </c>
      <c r="AC22" s="42">
        <f>'Site B3 05022024'!BG107</f>
        <v>945</v>
      </c>
      <c r="AD22" s="42">
        <f>'Site B3 05022024'!CA107</f>
        <v>0</v>
      </c>
      <c r="AE22" s="42">
        <f>'Site B3 05022024'!CU107</f>
        <v>12</v>
      </c>
      <c r="AF22" s="42">
        <f>'Site B3 05022024'!CK107</f>
        <v>17</v>
      </c>
      <c r="AG22" s="42">
        <f>'Site B3 05022024'!DE107</f>
        <v>44</v>
      </c>
      <c r="AH22" s="42">
        <f>'Site B3 05022024'!DO107</f>
        <v>0</v>
      </c>
      <c r="AI22" s="42">
        <f>'Site B3 05022024'!ES107</f>
        <v>2</v>
      </c>
      <c r="AJ22" s="42">
        <f>'Site B3 05022024'!EI107</f>
        <v>594</v>
      </c>
      <c r="AK22" s="42">
        <f>'Site B3 05022024'!DY107</f>
        <v>57</v>
      </c>
      <c r="AL22" s="63">
        <f>'Site B3 05022024'!FC107</f>
        <v>9</v>
      </c>
      <c r="AM22" s="12">
        <f t="shared" si="0"/>
        <v>1912</v>
      </c>
      <c r="AN22" s="48"/>
      <c r="AO22" s="48"/>
      <c r="AP22" s="48"/>
      <c r="AQ22" s="30"/>
    </row>
    <row r="23" spans="1:43" ht="13" thickTop="1" x14ac:dyDescent="0.25">
      <c r="A23" s="27"/>
      <c r="F23" s="40"/>
      <c r="G23" s="42"/>
      <c r="I23" s="18"/>
      <c r="J23" s="36"/>
      <c r="K23" s="18"/>
      <c r="L23" s="18"/>
      <c r="M23" s="18"/>
      <c r="N23" s="18"/>
      <c r="P23" s="37"/>
      <c r="Q23" s="37"/>
      <c r="R23" s="37"/>
      <c r="T23" s="30"/>
      <c r="U23" s="27"/>
      <c r="V23" s="22">
        <v>0.79166666666666663</v>
      </c>
      <c r="W23" s="62">
        <f>'Site B3 05022024'!AC112</f>
        <v>92</v>
      </c>
      <c r="X23" s="42">
        <f>'Site B3 05022024'!S112</f>
        <v>57</v>
      </c>
      <c r="Y23" s="42">
        <f>'Site B3 05022024'!I112</f>
        <v>37</v>
      </c>
      <c r="Z23" s="42">
        <f>'Site B3 05022024'!AM112</f>
        <v>0</v>
      </c>
      <c r="AA23" s="42">
        <f>'Site B3 05022024'!AW112</f>
        <v>5</v>
      </c>
      <c r="AB23" s="42">
        <f>'Site B3 05022024'!BQ112</f>
        <v>22</v>
      </c>
      <c r="AC23" s="42">
        <f>'Site B3 05022024'!BG112</f>
        <v>756</v>
      </c>
      <c r="AD23" s="42">
        <f>'Site B3 05022024'!CA112</f>
        <v>0</v>
      </c>
      <c r="AE23" s="42">
        <f>'Site B3 05022024'!CU112</f>
        <v>7</v>
      </c>
      <c r="AF23" s="42">
        <f>'Site B3 05022024'!CK112</f>
        <v>15</v>
      </c>
      <c r="AG23" s="42">
        <f>'Site B3 05022024'!DE112</f>
        <v>26</v>
      </c>
      <c r="AH23" s="42">
        <f>'Site B3 05022024'!DO112</f>
        <v>0</v>
      </c>
      <c r="AI23" s="42">
        <f>'Site B3 05022024'!ES112</f>
        <v>2</v>
      </c>
      <c r="AJ23" s="42">
        <f>'Site B3 05022024'!EI112</f>
        <v>521</v>
      </c>
      <c r="AK23" s="42">
        <f>'Site B3 05022024'!DY112</f>
        <v>60</v>
      </c>
      <c r="AL23" s="63">
        <f>'Site B3 05022024'!FC112</f>
        <v>5</v>
      </c>
      <c r="AM23" s="12">
        <f t="shared" si="0"/>
        <v>1605</v>
      </c>
      <c r="AN23" s="48"/>
      <c r="AO23" s="48"/>
      <c r="AP23" s="48"/>
      <c r="AQ23" s="30"/>
    </row>
    <row r="24" spans="1:43" x14ac:dyDescent="0.25">
      <c r="A24" s="27"/>
      <c r="F24" s="40"/>
      <c r="G24" s="42"/>
      <c r="I24" s="18"/>
      <c r="J24" s="36"/>
      <c r="K24" s="18"/>
      <c r="L24" s="18"/>
      <c r="M24" s="18"/>
      <c r="N24" s="18"/>
      <c r="P24" s="37"/>
      <c r="Q24" s="37"/>
      <c r="R24" s="37"/>
      <c r="T24" s="30"/>
      <c r="U24" s="27"/>
      <c r="V24" s="22">
        <v>0.83333333333333337</v>
      </c>
      <c r="W24" s="62">
        <f>'Site B3 05022024'!AC117</f>
        <v>71</v>
      </c>
      <c r="X24" s="42">
        <f>'Site B3 05022024'!S117</f>
        <v>36</v>
      </c>
      <c r="Y24" s="42">
        <f>'Site B3 05022024'!I117</f>
        <v>34</v>
      </c>
      <c r="Z24" s="42">
        <f>'Site B3 05022024'!AM117</f>
        <v>0</v>
      </c>
      <c r="AA24" s="42">
        <f>'Site B3 05022024'!AW117</f>
        <v>3</v>
      </c>
      <c r="AB24" s="42">
        <f>'Site B3 05022024'!BQ117</f>
        <v>21</v>
      </c>
      <c r="AC24" s="42">
        <f>'Site B3 05022024'!BG117</f>
        <v>598</v>
      </c>
      <c r="AD24" s="42">
        <f>'Site B3 05022024'!CA117</f>
        <v>0</v>
      </c>
      <c r="AE24" s="42">
        <f>'Site B3 05022024'!CU117</f>
        <v>4</v>
      </c>
      <c r="AF24" s="42">
        <f>'Site B3 05022024'!CK117</f>
        <v>14</v>
      </c>
      <c r="AG24" s="42">
        <f>'Site B3 05022024'!DE117</f>
        <v>19</v>
      </c>
      <c r="AH24" s="42">
        <f>'Site B3 05022024'!DO117</f>
        <v>0</v>
      </c>
      <c r="AI24" s="42">
        <f>'Site B3 05022024'!ES117</f>
        <v>1</v>
      </c>
      <c r="AJ24" s="42">
        <f>'Site B3 05022024'!EI117</f>
        <v>449</v>
      </c>
      <c r="AK24" s="42">
        <f>'Site B3 05022024'!DY117</f>
        <v>37</v>
      </c>
      <c r="AL24" s="63">
        <f>'Site B3 05022024'!FC117</f>
        <v>4</v>
      </c>
      <c r="AM24" s="12">
        <f t="shared" si="0"/>
        <v>1291</v>
      </c>
      <c r="AN24" s="48"/>
      <c r="AO24" s="48"/>
      <c r="AP24" s="48"/>
      <c r="AQ24" s="30"/>
    </row>
    <row r="25" spans="1:43" x14ac:dyDescent="0.25">
      <c r="A25" s="27"/>
      <c r="I25" s="18"/>
      <c r="J25" s="36"/>
      <c r="K25" s="18"/>
      <c r="L25" s="18"/>
      <c r="M25" s="18"/>
      <c r="N25" s="18"/>
      <c r="P25" s="37"/>
      <c r="Q25" s="37"/>
      <c r="R25" s="37"/>
      <c r="T25" s="30"/>
      <c r="U25" s="27"/>
      <c r="V25" s="22">
        <v>0.875</v>
      </c>
      <c r="W25" s="62">
        <f>'Site B3 05022024'!AC122</f>
        <v>62</v>
      </c>
      <c r="X25" s="42">
        <f>'Site B3 05022024'!S122</f>
        <v>28</v>
      </c>
      <c r="Y25" s="42">
        <f>'Site B3 05022024'!I122</f>
        <v>23</v>
      </c>
      <c r="Z25" s="42">
        <f>'Site B3 05022024'!AM122</f>
        <v>0</v>
      </c>
      <c r="AA25" s="42">
        <f>'Site B3 05022024'!AW122</f>
        <v>4</v>
      </c>
      <c r="AB25" s="42">
        <f>'Site B3 05022024'!BQ122</f>
        <v>15</v>
      </c>
      <c r="AC25" s="42">
        <f>'Site B3 05022024'!BG122</f>
        <v>536</v>
      </c>
      <c r="AD25" s="42">
        <f>'Site B3 05022024'!CA122</f>
        <v>0</v>
      </c>
      <c r="AE25" s="42">
        <f>'Site B3 05022024'!CU122</f>
        <v>7</v>
      </c>
      <c r="AF25" s="42">
        <f>'Site B3 05022024'!CK122</f>
        <v>11</v>
      </c>
      <c r="AG25" s="42">
        <f>'Site B3 05022024'!DE122</f>
        <v>19</v>
      </c>
      <c r="AH25" s="42">
        <f>'Site B3 05022024'!DO122</f>
        <v>0</v>
      </c>
      <c r="AI25" s="42">
        <f>'Site B3 05022024'!ES122</f>
        <v>1</v>
      </c>
      <c r="AJ25" s="42">
        <f>'Site B3 05022024'!EI122</f>
        <v>330</v>
      </c>
      <c r="AK25" s="42">
        <f>'Site B3 05022024'!DY122</f>
        <v>33</v>
      </c>
      <c r="AL25" s="63">
        <f>'Site B3 05022024'!FC122</f>
        <v>11</v>
      </c>
      <c r="AM25" s="12">
        <f t="shared" si="0"/>
        <v>1080</v>
      </c>
      <c r="AN25" s="48"/>
      <c r="AO25" s="48"/>
      <c r="AP25" s="48"/>
      <c r="AQ25" s="30"/>
    </row>
    <row r="26" spans="1:43" x14ac:dyDescent="0.25">
      <c r="A26" s="27"/>
      <c r="I26" s="18"/>
      <c r="J26" s="36"/>
      <c r="K26" s="18"/>
      <c r="L26" s="18"/>
      <c r="M26" s="18"/>
      <c r="N26" s="18"/>
      <c r="P26" s="37"/>
      <c r="Q26" s="37"/>
      <c r="R26" s="37"/>
      <c r="T26" s="30"/>
      <c r="U26" s="27"/>
      <c r="V26" s="22">
        <v>0.91666666666666663</v>
      </c>
      <c r="W26" s="62">
        <f>'Site B3 05022024'!AC127</f>
        <v>32</v>
      </c>
      <c r="X26" s="42">
        <f>'Site B3 05022024'!S127</f>
        <v>18</v>
      </c>
      <c r="Y26" s="42">
        <f>'Site B3 05022024'!I127</f>
        <v>31</v>
      </c>
      <c r="Z26" s="42">
        <f>'Site B3 05022024'!AM127</f>
        <v>0</v>
      </c>
      <c r="AA26" s="42">
        <f>'Site B3 05022024'!AW127</f>
        <v>6</v>
      </c>
      <c r="AB26" s="42">
        <f>'Site B3 05022024'!BQ127</f>
        <v>4</v>
      </c>
      <c r="AC26" s="42">
        <f>'Site B3 05022024'!BG127</f>
        <v>482</v>
      </c>
      <c r="AD26" s="42">
        <f>'Site B3 05022024'!CA127</f>
        <v>0</v>
      </c>
      <c r="AE26" s="42">
        <f>'Site B3 05022024'!CU127</f>
        <v>3</v>
      </c>
      <c r="AF26" s="42">
        <f>'Site B3 05022024'!CK127</f>
        <v>2</v>
      </c>
      <c r="AG26" s="42">
        <f>'Site B3 05022024'!DE127</f>
        <v>16</v>
      </c>
      <c r="AH26" s="42">
        <f>'Site B3 05022024'!DO127</f>
        <v>0</v>
      </c>
      <c r="AI26" s="42">
        <f>'Site B3 05022024'!ES127</f>
        <v>1</v>
      </c>
      <c r="AJ26" s="42">
        <f>'Site B3 05022024'!EI127</f>
        <v>268</v>
      </c>
      <c r="AK26" s="42">
        <f>'Site B3 05022024'!DY127</f>
        <v>23</v>
      </c>
      <c r="AL26" s="63">
        <f>'Site B3 05022024'!FC127</f>
        <v>1</v>
      </c>
      <c r="AM26" s="12">
        <f t="shared" si="0"/>
        <v>887</v>
      </c>
      <c r="AN26" s="48"/>
      <c r="AO26" s="48"/>
      <c r="AP26" s="48"/>
      <c r="AQ26" s="30"/>
    </row>
    <row r="27" spans="1:43" ht="13" thickBot="1" x14ac:dyDescent="0.3">
      <c r="A27" s="27"/>
      <c r="D27" s="38" t="s">
        <v>76</v>
      </c>
      <c r="E27" s="39" t="s">
        <v>30</v>
      </c>
      <c r="F27" s="39" t="s">
        <v>31</v>
      </c>
      <c r="G27" s="39" t="s">
        <v>32</v>
      </c>
      <c r="H27" s="39" t="s">
        <v>37</v>
      </c>
      <c r="I27" s="18"/>
      <c r="J27" s="36"/>
      <c r="K27" s="38" t="s">
        <v>76</v>
      </c>
      <c r="L27" s="39" t="s">
        <v>38</v>
      </c>
      <c r="M27" s="39" t="s">
        <v>35</v>
      </c>
      <c r="N27" s="39" t="s">
        <v>34</v>
      </c>
      <c r="O27" s="39" t="s">
        <v>33</v>
      </c>
      <c r="P27" s="37"/>
      <c r="Q27" s="37"/>
      <c r="R27" s="37"/>
      <c r="T27" s="30"/>
      <c r="U27" s="27"/>
      <c r="V27" s="22">
        <v>0.95833333333333337</v>
      </c>
      <c r="W27" s="62">
        <f>'Site B3 05022024'!AC132</f>
        <v>36</v>
      </c>
      <c r="X27" s="42">
        <f>'Site B3 05022024'!S132</f>
        <v>13</v>
      </c>
      <c r="Y27" s="42">
        <f>'Site B3 05022024'!I132</f>
        <v>11</v>
      </c>
      <c r="Z27" s="42">
        <f>'Site B3 05022024'!AM132</f>
        <v>0</v>
      </c>
      <c r="AA27" s="42">
        <f>'Site B3 05022024'!AW132</f>
        <v>0</v>
      </c>
      <c r="AB27" s="42">
        <f>'Site B3 05022024'!BQ132</f>
        <v>4</v>
      </c>
      <c r="AC27" s="42">
        <f>'Site B3 05022024'!BG132</f>
        <v>358</v>
      </c>
      <c r="AD27" s="42">
        <f>'Site B3 05022024'!CA132</f>
        <v>0</v>
      </c>
      <c r="AE27" s="42">
        <f>'Site B3 05022024'!CU132</f>
        <v>4</v>
      </c>
      <c r="AF27" s="42">
        <f>'Site B3 05022024'!CK132</f>
        <v>3</v>
      </c>
      <c r="AG27" s="42">
        <f>'Site B3 05022024'!DE132</f>
        <v>12</v>
      </c>
      <c r="AH27" s="42">
        <f>'Site B3 05022024'!DO132</f>
        <v>0</v>
      </c>
      <c r="AI27" s="42">
        <f>'Site B3 05022024'!ES132</f>
        <v>1</v>
      </c>
      <c r="AJ27" s="42">
        <f>'Site B3 05022024'!EI132</f>
        <v>228</v>
      </c>
      <c r="AK27" s="42">
        <f>'Site B3 05022024'!DY132</f>
        <v>19</v>
      </c>
      <c r="AL27" s="63">
        <f>'Site B3 05022024'!FC132</f>
        <v>2</v>
      </c>
      <c r="AM27" s="12">
        <f t="shared" si="0"/>
        <v>691</v>
      </c>
      <c r="AN27" s="48"/>
      <c r="AO27" s="48"/>
      <c r="AP27" s="48"/>
      <c r="AQ27" s="30"/>
    </row>
    <row r="28" spans="1:43" ht="13.5" thickTop="1" thickBot="1" x14ac:dyDescent="0.3">
      <c r="A28" s="27"/>
      <c r="D28" s="40">
        <f>K11</f>
        <v>0.33333333333333331</v>
      </c>
      <c r="E28" s="41">
        <f>VLOOKUP($K$11,$V$3:$AL$27,11,FALSE)</f>
        <v>22</v>
      </c>
      <c r="F28" s="41">
        <f>VLOOKUP($K$11,$V$3:$AL$27,10,FALSE)</f>
        <v>19</v>
      </c>
      <c r="G28" s="41">
        <f>VLOOKUP($K$11,$V$3:$AL$27,12,FALSE)</f>
        <v>43</v>
      </c>
      <c r="H28" s="41">
        <f>VLOOKUP($K$11,$V$3:$AL$27,13,FALSE)</f>
        <v>0</v>
      </c>
      <c r="I28" s="18"/>
      <c r="J28" s="36"/>
      <c r="K28" s="40">
        <f>K11</f>
        <v>0.33333333333333331</v>
      </c>
      <c r="L28" s="41">
        <f>VLOOKUP($K$11,$V$3:$AL$27,17,FALSE)</f>
        <v>5</v>
      </c>
      <c r="M28" s="41">
        <f>VLOOKUP($K$11,$V$3:$AL$27,14,FALSE)</f>
        <v>4</v>
      </c>
      <c r="N28" s="41">
        <f>VLOOKUP($K$11,$V$3:$AL$27,15,FALSE)</f>
        <v>807</v>
      </c>
      <c r="O28" s="41">
        <f>VLOOKUP($K$11,$V$3:$AL$27,16,FALSE)</f>
        <v>67</v>
      </c>
      <c r="P28" s="37"/>
      <c r="Q28" s="37"/>
      <c r="R28" s="37"/>
      <c r="T28" s="30"/>
      <c r="U28" s="27"/>
      <c r="V28" s="23" t="s">
        <v>52</v>
      </c>
      <c r="W28" s="43">
        <f t="shared" ref="W28:AL28" si="1">SUM(W4:W27)</f>
        <v>1637</v>
      </c>
      <c r="X28" s="44">
        <f t="shared" si="1"/>
        <v>937</v>
      </c>
      <c r="Y28" s="44">
        <f t="shared" si="1"/>
        <v>612</v>
      </c>
      <c r="Z28" s="44">
        <f t="shared" si="1"/>
        <v>0</v>
      </c>
      <c r="AA28" s="44">
        <f t="shared" si="1"/>
        <v>64</v>
      </c>
      <c r="AB28" s="44">
        <f t="shared" si="1"/>
        <v>272</v>
      </c>
      <c r="AC28" s="44">
        <f t="shared" si="1"/>
        <v>13410</v>
      </c>
      <c r="AD28" s="44">
        <f t="shared" si="1"/>
        <v>1</v>
      </c>
      <c r="AE28" s="44">
        <f t="shared" si="1"/>
        <v>137</v>
      </c>
      <c r="AF28" s="44">
        <f t="shared" si="1"/>
        <v>243</v>
      </c>
      <c r="AG28" s="44">
        <f t="shared" si="1"/>
        <v>560</v>
      </c>
      <c r="AH28" s="44">
        <f t="shared" si="1"/>
        <v>0</v>
      </c>
      <c r="AI28" s="44">
        <f t="shared" si="1"/>
        <v>38</v>
      </c>
      <c r="AJ28" s="44">
        <f t="shared" si="1"/>
        <v>11080</v>
      </c>
      <c r="AK28" s="44">
        <f t="shared" si="1"/>
        <v>987</v>
      </c>
      <c r="AL28" s="68">
        <f t="shared" si="1"/>
        <v>101</v>
      </c>
      <c r="AM28" s="13">
        <f t="shared" si="0"/>
        <v>30079</v>
      </c>
      <c r="AN28" s="48"/>
      <c r="AO28" s="48"/>
      <c r="AP28" s="48"/>
      <c r="AQ28" s="30"/>
    </row>
    <row r="29" spans="1:43" ht="13" thickTop="1" x14ac:dyDescent="0.25">
      <c r="A29" s="27"/>
      <c r="D29" s="40">
        <f>K12</f>
        <v>0.66666666666666663</v>
      </c>
      <c r="E29" s="41">
        <f>VLOOKUP($K$12,$V$3:$AL$27,11,FALSE)</f>
        <v>16</v>
      </c>
      <c r="F29" s="41">
        <f>VLOOKUP($K$12,$V$3:$AL$27,10,FALSE)</f>
        <v>12</v>
      </c>
      <c r="G29" s="41">
        <f>VLOOKUP($K$12,$V$3:$AL$27,12,FALSE)</f>
        <v>39</v>
      </c>
      <c r="H29" s="41">
        <f>VLOOKUP($K$12,$V$3:$AL$27,13,FALSE)</f>
        <v>0</v>
      </c>
      <c r="I29" s="18"/>
      <c r="J29" s="36"/>
      <c r="K29" s="40">
        <f>K12</f>
        <v>0.66666666666666663</v>
      </c>
      <c r="L29" s="41">
        <f>VLOOKUP($K$12,$V$3:$AL$27,17,FALSE)</f>
        <v>3</v>
      </c>
      <c r="M29" s="41">
        <f>VLOOKUP($K$12,$V$3:$AL$27,14,FALSE)</f>
        <v>1</v>
      </c>
      <c r="N29" s="41">
        <f>VLOOKUP($K$12,$V$3:$AL$27,15,FALSE)</f>
        <v>611</v>
      </c>
      <c r="O29" s="41">
        <f>VLOOKUP($K$12,$V$3:$AL$27,16,FALSE)</f>
        <v>95</v>
      </c>
      <c r="P29" s="37"/>
      <c r="Q29" s="37"/>
      <c r="R29" s="37"/>
      <c r="T29" s="30"/>
      <c r="U29" s="27"/>
      <c r="AO29" s="20" t="s">
        <v>77</v>
      </c>
      <c r="AP29" s="49">
        <v>0</v>
      </c>
      <c r="AQ29" s="49">
        <v>0.375</v>
      </c>
    </row>
    <row r="30" spans="1:43" x14ac:dyDescent="0.25">
      <c r="A30" s="27"/>
      <c r="D30" s="42"/>
      <c r="E30" s="42"/>
      <c r="I30" s="18"/>
      <c r="J30" s="36"/>
      <c r="K30" s="18"/>
      <c r="M30" s="37"/>
      <c r="P30" s="37"/>
      <c r="Q30" s="37"/>
      <c r="R30" s="37"/>
      <c r="T30" s="30"/>
      <c r="U30" s="27"/>
      <c r="AO30" s="20" t="s">
        <v>78</v>
      </c>
      <c r="AP30" s="50">
        <v>0.41666666666666669</v>
      </c>
      <c r="AQ30" s="50">
        <v>0.625</v>
      </c>
    </row>
    <row r="31" spans="1:43" ht="13" thickBot="1" x14ac:dyDescent="0.3">
      <c r="A31" s="27"/>
      <c r="D31" s="38" t="s">
        <v>75</v>
      </c>
      <c r="E31" s="39" t="s">
        <v>30</v>
      </c>
      <c r="F31" s="39" t="s">
        <v>31</v>
      </c>
      <c r="G31" s="39" t="s">
        <v>32</v>
      </c>
      <c r="H31" s="39" t="s">
        <v>37</v>
      </c>
      <c r="I31" s="18"/>
      <c r="J31" s="36"/>
      <c r="K31" s="38" t="s">
        <v>75</v>
      </c>
      <c r="L31" s="39" t="s">
        <v>38</v>
      </c>
      <c r="M31" s="39" t="s">
        <v>35</v>
      </c>
      <c r="N31" s="39" t="s">
        <v>34</v>
      </c>
      <c r="O31" s="39" t="s">
        <v>33</v>
      </c>
      <c r="T31" s="30"/>
      <c r="U31" s="27"/>
      <c r="AO31" s="20" t="s">
        <v>79</v>
      </c>
      <c r="AP31" s="51">
        <v>0.66666666666666663</v>
      </c>
      <c r="AQ31" s="51">
        <v>1</v>
      </c>
    </row>
    <row r="32" spans="1:43" ht="13" thickTop="1" x14ac:dyDescent="0.25">
      <c r="A32" s="27"/>
      <c r="D32" s="40">
        <f>K15</f>
        <v>0.33333333333333331</v>
      </c>
      <c r="E32" s="41">
        <f>VLOOKUP($K$11,$V$33:$AL$57,11,FALSE)</f>
        <v>22</v>
      </c>
      <c r="F32" s="41">
        <f>VLOOKUP($K$11,$V$33:$AL$57,10,FALSE)</f>
        <v>4.5999999999999996</v>
      </c>
      <c r="G32" s="41">
        <f>VLOOKUP($K$11,$V$33:$AL$57,12,FALSE)</f>
        <v>42.6</v>
      </c>
      <c r="H32" s="41">
        <f>VLOOKUP($K$11,$V$33:$AL$57,13,FALSE)</f>
        <v>0</v>
      </c>
      <c r="I32" s="18"/>
      <c r="J32" s="36"/>
      <c r="K32" s="40">
        <f>K15</f>
        <v>0.33333333333333331</v>
      </c>
      <c r="L32" s="41">
        <f>VLOOKUP($K$11,$V$33:$AL$57,17,FALSE)</f>
        <v>4.4000000000000004</v>
      </c>
      <c r="M32" s="41">
        <f>VLOOKUP($K$11,$V$33:$AL$57,14,FALSE)</f>
        <v>2.4</v>
      </c>
      <c r="N32" s="41">
        <f>VLOOKUP($K$11,$V$33:$AL$57,15,FALSE)</f>
        <v>809.5</v>
      </c>
      <c r="O32" s="41">
        <f>VLOOKUP($K$11,$V$33:$AL$57,16,FALSE)</f>
        <v>65.3</v>
      </c>
      <c r="T32" s="30"/>
      <c r="U32" s="27"/>
      <c r="V32" s="10"/>
      <c r="W32" s="130" t="s">
        <v>61</v>
      </c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2"/>
      <c r="AM32" s="10"/>
      <c r="AQ32" s="30"/>
    </row>
    <row r="33" spans="1:43" ht="13" thickBot="1" x14ac:dyDescent="0.3">
      <c r="A33" s="27"/>
      <c r="D33" s="40">
        <f>K16</f>
        <v>0.66666666666666663</v>
      </c>
      <c r="E33" s="41">
        <f>VLOOKUP($K$12,$V$33:$AL$57,11,FALSE)</f>
        <v>16</v>
      </c>
      <c r="F33" s="41">
        <f>VLOOKUP($K$12,$V$33:$AL$57,10,FALSE)</f>
        <v>3.2</v>
      </c>
      <c r="G33" s="41">
        <f>VLOOKUP($K$12,$V$33:$AL$57,12,FALSE)</f>
        <v>36.699999999999996</v>
      </c>
      <c r="H33" s="41">
        <f>VLOOKUP($K$12,$V$33:$AL$57,13,FALSE)</f>
        <v>0</v>
      </c>
      <c r="I33" s="18"/>
      <c r="J33" s="36"/>
      <c r="K33" s="40">
        <f>K16</f>
        <v>0.66666666666666663</v>
      </c>
      <c r="L33" s="41">
        <f>VLOOKUP($K$12,$V$33:$AL$57,17,FALSE)</f>
        <v>3</v>
      </c>
      <c r="M33" s="41">
        <f>VLOOKUP($K$12,$V$33:$AL$57,14,FALSE)</f>
        <v>0.2</v>
      </c>
      <c r="N33" s="41">
        <f>VLOOKUP($K$12,$V$33:$AL$57,15,FALSE)</f>
        <v>640.69999999999993</v>
      </c>
      <c r="O33" s="41">
        <f>VLOOKUP($K$12,$V$33:$AL$57,16,FALSE)</f>
        <v>94.2</v>
      </c>
      <c r="T33" s="30"/>
      <c r="U33" s="27"/>
      <c r="V33" s="11" t="s">
        <v>15</v>
      </c>
      <c r="W33" s="21" t="s">
        <v>55</v>
      </c>
      <c r="X33" s="14" t="s">
        <v>56</v>
      </c>
      <c r="Y33" s="14" t="s">
        <v>63</v>
      </c>
      <c r="Z33" s="14" t="s">
        <v>64</v>
      </c>
      <c r="AA33" s="14" t="s">
        <v>57</v>
      </c>
      <c r="AB33" s="14" t="s">
        <v>58</v>
      </c>
      <c r="AC33" s="14" t="s">
        <v>65</v>
      </c>
      <c r="AD33" s="14" t="s">
        <v>66</v>
      </c>
      <c r="AE33" s="14" t="s">
        <v>59</v>
      </c>
      <c r="AF33" s="14" t="s">
        <v>60</v>
      </c>
      <c r="AG33" s="14" t="s">
        <v>67</v>
      </c>
      <c r="AH33" s="14" t="s">
        <v>68</v>
      </c>
      <c r="AI33" s="14" t="s">
        <v>69</v>
      </c>
      <c r="AJ33" s="14" t="s">
        <v>70</v>
      </c>
      <c r="AK33" s="14" t="s">
        <v>71</v>
      </c>
      <c r="AL33" s="15" t="s">
        <v>72</v>
      </c>
      <c r="AM33" s="11" t="s">
        <v>75</v>
      </c>
      <c r="AQ33" s="30"/>
    </row>
    <row r="34" spans="1:43" ht="13" thickTop="1" x14ac:dyDescent="0.25">
      <c r="A34" s="27"/>
      <c r="I34" s="18"/>
      <c r="J34" s="36"/>
      <c r="K34" s="18"/>
      <c r="L34" s="18"/>
      <c r="M34" s="42"/>
      <c r="T34" s="30"/>
      <c r="U34" s="27"/>
      <c r="V34" s="33">
        <v>0</v>
      </c>
      <c r="W34" s="60">
        <f>'Site B3 05022024'!AD17</f>
        <v>15.2</v>
      </c>
      <c r="X34" s="34">
        <f>'Site B3 05022024'!T17</f>
        <v>4.2</v>
      </c>
      <c r="Y34" s="34">
        <f>'Site B3 05022024'!J17</f>
        <v>10.7</v>
      </c>
      <c r="Z34" s="34">
        <f>'Site B3 05022024'!AN17</f>
        <v>0</v>
      </c>
      <c r="AA34" s="34">
        <f>'Site B3 05022024'!AX17</f>
        <v>1</v>
      </c>
      <c r="AB34" s="34">
        <f>'Site B3 05022024'!BR17</f>
        <v>5.5</v>
      </c>
      <c r="AC34" s="34">
        <f>'Site B3 05022024'!BH17</f>
        <v>258.5</v>
      </c>
      <c r="AD34" s="34">
        <f>'Site B3 05022024'!CB17</f>
        <v>0</v>
      </c>
      <c r="AE34" s="34">
        <f>'Site B3 05022024'!CV17</f>
        <v>0</v>
      </c>
      <c r="AF34" s="34">
        <f>'Site B3 05022024'!CL17</f>
        <v>4.4000000000000004</v>
      </c>
      <c r="AG34" s="34">
        <f>'Site B3 05022024'!DF17</f>
        <v>7.4</v>
      </c>
      <c r="AH34" s="34">
        <f>'Site B3 05022024'!DP17</f>
        <v>0</v>
      </c>
      <c r="AI34" s="34">
        <f>'Site B3 05022024'!ET17</f>
        <v>1.2</v>
      </c>
      <c r="AJ34" s="34">
        <f>'Site B3 05022024'!EJ17</f>
        <v>210.7</v>
      </c>
      <c r="AK34" s="34">
        <f>'Site B3 05022024'!DZ17</f>
        <v>18.7</v>
      </c>
      <c r="AL34" s="61">
        <f>'Site B3 05022024'!FD17</f>
        <v>3.4</v>
      </c>
      <c r="AM34" s="35">
        <f>SUM(W34:AL34)</f>
        <v>540.9</v>
      </c>
      <c r="AN34" s="52">
        <v>0</v>
      </c>
      <c r="AQ34" s="30"/>
    </row>
    <row r="35" spans="1:43" x14ac:dyDescent="0.25">
      <c r="A35" s="27"/>
      <c r="I35" s="18"/>
      <c r="J35" s="36"/>
      <c r="K35" s="18"/>
      <c r="L35" s="18"/>
      <c r="M35" s="18"/>
      <c r="T35" s="30"/>
      <c r="U35" s="27"/>
      <c r="V35" s="22">
        <v>4.1666666666666664E-2</v>
      </c>
      <c r="W35" s="62">
        <f>'Site B3 05022024'!AD22</f>
        <v>12.2</v>
      </c>
      <c r="X35" s="42">
        <f>'Site B3 05022024'!T22</f>
        <v>5.8</v>
      </c>
      <c r="Y35" s="42">
        <f>'Site B3 05022024'!J22</f>
        <v>5.9</v>
      </c>
      <c r="Z35" s="42">
        <f>'Site B3 05022024'!AN22</f>
        <v>0</v>
      </c>
      <c r="AA35" s="42">
        <f>'Site B3 05022024'!AX22</f>
        <v>1</v>
      </c>
      <c r="AB35" s="42">
        <f>'Site B3 05022024'!BR22</f>
        <v>2</v>
      </c>
      <c r="AC35" s="42">
        <f>'Site B3 05022024'!BH22</f>
        <v>191.9</v>
      </c>
      <c r="AD35" s="42">
        <f>'Site B3 05022024'!CB22</f>
        <v>0</v>
      </c>
      <c r="AE35" s="42">
        <f>'Site B3 05022024'!CV22</f>
        <v>0.2</v>
      </c>
      <c r="AF35" s="42">
        <f>'Site B3 05022024'!CL22</f>
        <v>1.4</v>
      </c>
      <c r="AG35" s="42">
        <f>'Site B3 05022024'!DF22</f>
        <v>3</v>
      </c>
      <c r="AH35" s="42">
        <f>'Site B3 05022024'!DP22</f>
        <v>0</v>
      </c>
      <c r="AI35" s="42">
        <f>'Site B3 05022024'!ET22</f>
        <v>0</v>
      </c>
      <c r="AJ35" s="42">
        <f>'Site B3 05022024'!EJ22</f>
        <v>123.80000000000001</v>
      </c>
      <c r="AK35" s="42">
        <f>'Site B3 05022024'!DZ22</f>
        <v>4.2</v>
      </c>
      <c r="AL35" s="63">
        <f>'Site B3 05022024'!FD22</f>
        <v>1</v>
      </c>
      <c r="AM35" s="12">
        <f t="shared" ref="AM35:AM58" si="2">SUM(W35:AL35)</f>
        <v>352.40000000000003</v>
      </c>
      <c r="AN35" s="52">
        <v>4.1666666666666602E-2</v>
      </c>
      <c r="AQ35" s="30"/>
    </row>
    <row r="36" spans="1:43" x14ac:dyDescent="0.25">
      <c r="A36" s="27"/>
      <c r="I36" s="18"/>
      <c r="J36" s="36"/>
      <c r="K36" s="18"/>
      <c r="L36" s="18"/>
      <c r="M36" s="18"/>
      <c r="T36" s="30"/>
      <c r="U36" s="27"/>
      <c r="V36" s="22">
        <v>8.3333333333333329E-2</v>
      </c>
      <c r="W36" s="62">
        <f>'Site B3 05022024'!AD27</f>
        <v>4.4000000000000004</v>
      </c>
      <c r="X36" s="42">
        <f>'Site B3 05022024'!T27</f>
        <v>1</v>
      </c>
      <c r="Y36" s="42">
        <f>'Site B3 05022024'!J27</f>
        <v>2</v>
      </c>
      <c r="Z36" s="42">
        <f>'Site B3 05022024'!AN27</f>
        <v>0</v>
      </c>
      <c r="AA36" s="42">
        <f>'Site B3 05022024'!AX27</f>
        <v>0</v>
      </c>
      <c r="AB36" s="42">
        <f>'Site B3 05022024'!BR27</f>
        <v>4</v>
      </c>
      <c r="AC36" s="42">
        <f>'Site B3 05022024'!BH27</f>
        <v>104</v>
      </c>
      <c r="AD36" s="42">
        <f>'Site B3 05022024'!CB27</f>
        <v>0</v>
      </c>
      <c r="AE36" s="42">
        <f>'Site B3 05022024'!CV27</f>
        <v>0</v>
      </c>
      <c r="AF36" s="42">
        <f>'Site B3 05022024'!CL27</f>
        <v>4</v>
      </c>
      <c r="AG36" s="42">
        <f>'Site B3 05022024'!DF27</f>
        <v>2</v>
      </c>
      <c r="AH36" s="42">
        <f>'Site B3 05022024'!DP27</f>
        <v>0</v>
      </c>
      <c r="AI36" s="42">
        <f>'Site B3 05022024'!ET27</f>
        <v>1</v>
      </c>
      <c r="AJ36" s="42">
        <f>'Site B3 05022024'!EJ27</f>
        <v>97.399999999999991</v>
      </c>
      <c r="AK36" s="42">
        <f>'Site B3 05022024'!DZ27</f>
        <v>5</v>
      </c>
      <c r="AL36" s="63">
        <f>'Site B3 05022024'!FD27</f>
        <v>1</v>
      </c>
      <c r="AM36" s="12">
        <f t="shared" si="2"/>
        <v>225.8</v>
      </c>
      <c r="AN36" s="52">
        <v>8.3333333333333301E-2</v>
      </c>
      <c r="AQ36" s="30"/>
    </row>
    <row r="37" spans="1:43" x14ac:dyDescent="0.25">
      <c r="A37" s="27"/>
      <c r="I37" s="18"/>
      <c r="J37" s="36"/>
      <c r="K37" s="18"/>
      <c r="L37" s="18"/>
      <c r="M37" s="18"/>
      <c r="T37" s="30"/>
      <c r="U37" s="27"/>
      <c r="V37" s="22">
        <v>0.125</v>
      </c>
      <c r="W37" s="62">
        <f>'Site B3 05022024'!AD32</f>
        <v>2.5</v>
      </c>
      <c r="X37" s="42">
        <f>'Site B3 05022024'!T32</f>
        <v>1</v>
      </c>
      <c r="Y37" s="42">
        <f>'Site B3 05022024'!J32</f>
        <v>1.4</v>
      </c>
      <c r="Z37" s="42">
        <f>'Site B3 05022024'!AN32</f>
        <v>0</v>
      </c>
      <c r="AA37" s="42">
        <f>'Site B3 05022024'!AX32</f>
        <v>0</v>
      </c>
      <c r="AB37" s="42">
        <f>'Site B3 05022024'!BR32</f>
        <v>2</v>
      </c>
      <c r="AC37" s="42">
        <f>'Site B3 05022024'!BH32</f>
        <v>128.30000000000001</v>
      </c>
      <c r="AD37" s="42">
        <f>'Site B3 05022024'!CB32</f>
        <v>0</v>
      </c>
      <c r="AE37" s="42">
        <f>'Site B3 05022024'!CV32</f>
        <v>0</v>
      </c>
      <c r="AF37" s="42">
        <f>'Site B3 05022024'!CL32</f>
        <v>0</v>
      </c>
      <c r="AG37" s="42">
        <f>'Site B3 05022024'!DF32</f>
        <v>0</v>
      </c>
      <c r="AH37" s="42">
        <f>'Site B3 05022024'!DP32</f>
        <v>0</v>
      </c>
      <c r="AI37" s="42">
        <f>'Site B3 05022024'!ET32</f>
        <v>0</v>
      </c>
      <c r="AJ37" s="42">
        <f>'Site B3 05022024'!EJ32</f>
        <v>111.1</v>
      </c>
      <c r="AK37" s="42">
        <f>'Site B3 05022024'!DZ32</f>
        <v>6.3</v>
      </c>
      <c r="AL37" s="63">
        <f>'Site B3 05022024'!FD32</f>
        <v>1</v>
      </c>
      <c r="AM37" s="12">
        <f t="shared" si="2"/>
        <v>253.60000000000002</v>
      </c>
      <c r="AN37" s="52">
        <v>0.125</v>
      </c>
      <c r="AP37" s="53" t="s">
        <v>80</v>
      </c>
      <c r="AQ37" s="69">
        <f>VLOOKUP(MAX($AM$34:$AN$43),$AM$34:$AN$43,2,FALSE)</f>
        <v>0.33333333333333331</v>
      </c>
    </row>
    <row r="38" spans="1:43" x14ac:dyDescent="0.25">
      <c r="A38" s="27"/>
      <c r="I38" s="18"/>
      <c r="J38" s="36"/>
      <c r="K38" s="18"/>
      <c r="L38" s="18"/>
      <c r="M38" s="18"/>
      <c r="N38" s="40"/>
      <c r="P38" s="37"/>
      <c r="T38" s="30"/>
      <c r="U38" s="27"/>
      <c r="V38" s="22">
        <v>0.16666666666666666</v>
      </c>
      <c r="W38" s="62">
        <f>'Site B3 05022024'!AD37</f>
        <v>3</v>
      </c>
      <c r="X38" s="42">
        <f>'Site B3 05022024'!T37</f>
        <v>0</v>
      </c>
      <c r="Y38" s="42">
        <f>'Site B3 05022024'!J37</f>
        <v>6</v>
      </c>
      <c r="Z38" s="42">
        <f>'Site B3 05022024'!AN37</f>
        <v>0</v>
      </c>
      <c r="AA38" s="42">
        <f>'Site B3 05022024'!AX37</f>
        <v>0</v>
      </c>
      <c r="AB38" s="42">
        <f>'Site B3 05022024'!BR37</f>
        <v>3</v>
      </c>
      <c r="AC38" s="42">
        <f>'Site B3 05022024'!BH37</f>
        <v>134.80000000000001</v>
      </c>
      <c r="AD38" s="42">
        <f>'Site B3 05022024'!CB37</f>
        <v>0</v>
      </c>
      <c r="AE38" s="42">
        <f>'Site B3 05022024'!CV37</f>
        <v>0.4</v>
      </c>
      <c r="AF38" s="42">
        <f>'Site B3 05022024'!CL37</f>
        <v>3.6</v>
      </c>
      <c r="AG38" s="42">
        <f>'Site B3 05022024'!DF37</f>
        <v>1</v>
      </c>
      <c r="AH38" s="42">
        <f>'Site B3 05022024'!DP37</f>
        <v>0</v>
      </c>
      <c r="AI38" s="42">
        <f>'Site B3 05022024'!ET37</f>
        <v>1.5</v>
      </c>
      <c r="AJ38" s="42">
        <f>'Site B3 05022024'!EJ37</f>
        <v>160.99999999999997</v>
      </c>
      <c r="AK38" s="42">
        <f>'Site B3 05022024'!DZ37</f>
        <v>6.3</v>
      </c>
      <c r="AL38" s="63">
        <f>'Site B3 05022024'!FD37</f>
        <v>0</v>
      </c>
      <c r="AM38" s="12">
        <f t="shared" si="2"/>
        <v>320.59999999999997</v>
      </c>
      <c r="AN38" s="52">
        <v>0.16666666666666699</v>
      </c>
      <c r="AP38" s="54" t="s">
        <v>81</v>
      </c>
      <c r="AQ38" s="69">
        <f>VLOOKUP(MAX($AM$44:$AN$49),$AM$44:$AN$49,2,FALSE)</f>
        <v>0.625</v>
      </c>
    </row>
    <row r="39" spans="1:43" x14ac:dyDescent="0.25">
      <c r="A39" s="27"/>
      <c r="C39" s="18"/>
      <c r="I39" s="17" t="s">
        <v>50</v>
      </c>
      <c r="J39" s="18"/>
      <c r="K39" s="18"/>
      <c r="L39" s="18"/>
      <c r="M39" s="18"/>
      <c r="N39" s="40"/>
      <c r="P39" s="37"/>
      <c r="T39" s="30"/>
      <c r="U39" s="27"/>
      <c r="V39" s="22">
        <v>0.20833333333333334</v>
      </c>
      <c r="W39" s="62">
        <f>'Site B3 05022024'!AD42</f>
        <v>24.4</v>
      </c>
      <c r="X39" s="42">
        <f>'Site B3 05022024'!T42</f>
        <v>6.2</v>
      </c>
      <c r="Y39" s="42">
        <f>'Site B3 05022024'!J42</f>
        <v>3.9</v>
      </c>
      <c r="Z39" s="42">
        <f>'Site B3 05022024'!AN42</f>
        <v>0</v>
      </c>
      <c r="AA39" s="42">
        <f>'Site B3 05022024'!AX42</f>
        <v>0</v>
      </c>
      <c r="AB39" s="42">
        <f>'Site B3 05022024'!BR42</f>
        <v>1</v>
      </c>
      <c r="AC39" s="42">
        <f>'Site B3 05022024'!BH42</f>
        <v>202.8</v>
      </c>
      <c r="AD39" s="42">
        <f>'Site B3 05022024'!CB42</f>
        <v>0</v>
      </c>
      <c r="AE39" s="42">
        <f>'Site B3 05022024'!CV42</f>
        <v>0</v>
      </c>
      <c r="AF39" s="42">
        <f>'Site B3 05022024'!CL42</f>
        <v>3</v>
      </c>
      <c r="AG39" s="42">
        <f>'Site B3 05022024'!DF42</f>
        <v>4.2</v>
      </c>
      <c r="AH39" s="42">
        <f>'Site B3 05022024'!DP42</f>
        <v>0</v>
      </c>
      <c r="AI39" s="42">
        <f>'Site B3 05022024'!ET42</f>
        <v>0</v>
      </c>
      <c r="AJ39" s="42">
        <f>'Site B3 05022024'!EJ42</f>
        <v>438.99999999999994</v>
      </c>
      <c r="AK39" s="42">
        <f>'Site B3 05022024'!DZ42</f>
        <v>6</v>
      </c>
      <c r="AL39" s="63">
        <f>'Site B3 05022024'!FD42</f>
        <v>3</v>
      </c>
      <c r="AM39" s="12">
        <f t="shared" si="2"/>
        <v>693.5</v>
      </c>
      <c r="AN39" s="52">
        <v>0.20833333333333301</v>
      </c>
      <c r="AP39" s="55" t="s">
        <v>82</v>
      </c>
      <c r="AQ39" s="69">
        <f>VLOOKUP(MAX($AM$50:$AN$57),$AM$50:$AN$57,2,FALSE)</f>
        <v>0.66666666666666663</v>
      </c>
    </row>
    <row r="40" spans="1:43" x14ac:dyDescent="0.25">
      <c r="A40" s="27"/>
      <c r="C40" s="18"/>
      <c r="N40" s="18"/>
      <c r="P40" s="37"/>
      <c r="T40" s="30"/>
      <c r="U40" s="27"/>
      <c r="V40" s="22">
        <v>0.25</v>
      </c>
      <c r="W40" s="62">
        <f>'Site B3 05022024'!AD47</f>
        <v>58.4</v>
      </c>
      <c r="X40" s="42">
        <f>'Site B3 05022024'!T47</f>
        <v>22</v>
      </c>
      <c r="Y40" s="42">
        <f>'Site B3 05022024'!J47</f>
        <v>8.6</v>
      </c>
      <c r="Z40" s="42">
        <f>'Site B3 05022024'!AN47</f>
        <v>0</v>
      </c>
      <c r="AA40" s="42">
        <f>'Site B3 05022024'!AX47</f>
        <v>3.4</v>
      </c>
      <c r="AB40" s="42">
        <f>'Site B3 05022024'!BR47</f>
        <v>3</v>
      </c>
      <c r="AC40" s="42">
        <f>'Site B3 05022024'!BH47</f>
        <v>423.8</v>
      </c>
      <c r="AD40" s="42">
        <f>'Site B3 05022024'!CB47</f>
        <v>0</v>
      </c>
      <c r="AE40" s="42">
        <f>'Site B3 05022024'!CV47</f>
        <v>0.8</v>
      </c>
      <c r="AF40" s="42">
        <f>'Site B3 05022024'!CL47</f>
        <v>6</v>
      </c>
      <c r="AG40" s="42">
        <f>'Site B3 05022024'!DF47</f>
        <v>11.9</v>
      </c>
      <c r="AH40" s="42">
        <f>'Site B3 05022024'!DP47</f>
        <v>0</v>
      </c>
      <c r="AI40" s="42">
        <f>'Site B3 05022024'!ET47</f>
        <v>0</v>
      </c>
      <c r="AJ40" s="42">
        <f>'Site B3 05022024'!EJ47</f>
        <v>861.6</v>
      </c>
      <c r="AK40" s="42">
        <f>'Site B3 05022024'!DZ47</f>
        <v>19</v>
      </c>
      <c r="AL40" s="63">
        <f>'Site B3 05022024'!FD47</f>
        <v>3</v>
      </c>
      <c r="AM40" s="12">
        <f t="shared" si="2"/>
        <v>1421.5</v>
      </c>
      <c r="AN40" s="52">
        <v>0.25</v>
      </c>
      <c r="AP40" s="17" t="s">
        <v>83</v>
      </c>
      <c r="AQ40" s="69">
        <f>VLOOKUP(MAX($AM$34:$AN$57),$AM$34:$AN$57,2,FALSE)</f>
        <v>0.66666666666666663</v>
      </c>
    </row>
    <row r="41" spans="1:43" x14ac:dyDescent="0.25">
      <c r="A41" s="27"/>
      <c r="C41" s="18"/>
      <c r="I41" s="18"/>
      <c r="J41" s="18"/>
      <c r="K41" s="18"/>
      <c r="N41" s="40"/>
      <c r="T41" s="30"/>
      <c r="U41" s="27"/>
      <c r="V41" s="22">
        <v>0.29166666666666669</v>
      </c>
      <c r="W41" s="62">
        <f>'Site B3 05022024'!AD52</f>
        <v>112.80000000000001</v>
      </c>
      <c r="X41" s="42">
        <f>'Site B3 05022024'!T52</f>
        <v>39.799999999999997</v>
      </c>
      <c r="Y41" s="42">
        <f>'Site B3 05022024'!J52</f>
        <v>24.2</v>
      </c>
      <c r="Z41" s="42">
        <f>'Site B3 05022024'!AN52</f>
        <v>0</v>
      </c>
      <c r="AA41" s="42">
        <f>'Site B3 05022024'!AX52</f>
        <v>2</v>
      </c>
      <c r="AB41" s="42">
        <f>'Site B3 05022024'!BR52</f>
        <v>9.8000000000000007</v>
      </c>
      <c r="AC41" s="42">
        <f>'Site B3 05022024'!BH52</f>
        <v>669.4</v>
      </c>
      <c r="AD41" s="42">
        <f>'Site B3 05022024'!CB52</f>
        <v>0</v>
      </c>
      <c r="AE41" s="42">
        <f>'Site B3 05022024'!CV52</f>
        <v>3.6</v>
      </c>
      <c r="AF41" s="42">
        <f>'Site B3 05022024'!CL52</f>
        <v>8</v>
      </c>
      <c r="AG41" s="42">
        <f>'Site B3 05022024'!DF52</f>
        <v>35.1</v>
      </c>
      <c r="AH41" s="42">
        <f>'Site B3 05022024'!DP52</f>
        <v>0</v>
      </c>
      <c r="AI41" s="42">
        <f>'Site B3 05022024'!ET52</f>
        <v>1.6</v>
      </c>
      <c r="AJ41" s="42">
        <f>'Site B3 05022024'!EJ52</f>
        <v>846.3</v>
      </c>
      <c r="AK41" s="42">
        <f>'Site B3 05022024'!DZ52</f>
        <v>49.3</v>
      </c>
      <c r="AL41" s="63">
        <f>'Site B3 05022024'!FD52</f>
        <v>3</v>
      </c>
      <c r="AM41" s="12">
        <f t="shared" si="2"/>
        <v>1804.8999999999999</v>
      </c>
      <c r="AN41" s="52">
        <v>0.29166666666666702</v>
      </c>
      <c r="AQ41" s="30"/>
    </row>
    <row r="42" spans="1:43" x14ac:dyDescent="0.25">
      <c r="A42" s="27"/>
      <c r="C42" s="18"/>
      <c r="N42" s="40"/>
      <c r="T42" s="30"/>
      <c r="U42" s="27"/>
      <c r="V42" s="22">
        <v>0.33333333333333331</v>
      </c>
      <c r="W42" s="62">
        <f>'Site B3 05022024'!AD57</f>
        <v>139.60000000000002</v>
      </c>
      <c r="X42" s="42">
        <f>'Site B3 05022024'!T57</f>
        <v>73.099999999999994</v>
      </c>
      <c r="Y42" s="42">
        <f>'Site B3 05022024'!J57</f>
        <v>29.299999999999997</v>
      </c>
      <c r="Z42" s="42">
        <f>'Site B3 05022024'!AN57</f>
        <v>0</v>
      </c>
      <c r="AA42" s="42">
        <f>'Site B3 05022024'!AX57</f>
        <v>1.7</v>
      </c>
      <c r="AB42" s="42">
        <f>'Site B3 05022024'!BR57</f>
        <v>18</v>
      </c>
      <c r="AC42" s="42">
        <f>'Site B3 05022024'!BH57</f>
        <v>670.4</v>
      </c>
      <c r="AD42" s="42">
        <f>'Site B3 05022024'!CB57</f>
        <v>0</v>
      </c>
      <c r="AE42" s="42">
        <f>'Site B3 05022024'!CV57</f>
        <v>4.5999999999999996</v>
      </c>
      <c r="AF42" s="42">
        <f>'Site B3 05022024'!CL57</f>
        <v>22</v>
      </c>
      <c r="AG42" s="42">
        <f>'Site B3 05022024'!DF57</f>
        <v>42.6</v>
      </c>
      <c r="AH42" s="42">
        <f>'Site B3 05022024'!DP57</f>
        <v>0</v>
      </c>
      <c r="AI42" s="42">
        <f>'Site B3 05022024'!ET57</f>
        <v>2.4</v>
      </c>
      <c r="AJ42" s="42">
        <f>'Site B3 05022024'!EJ57</f>
        <v>809.5</v>
      </c>
      <c r="AK42" s="42">
        <f>'Site B3 05022024'!DZ57</f>
        <v>65.3</v>
      </c>
      <c r="AL42" s="63">
        <f>'Site B3 05022024'!FD57</f>
        <v>4.4000000000000004</v>
      </c>
      <c r="AM42" s="12">
        <f t="shared" si="2"/>
        <v>1882.8999999999999</v>
      </c>
      <c r="AN42" s="52">
        <v>0.33333333333333331</v>
      </c>
      <c r="AQ42" s="30"/>
    </row>
    <row r="43" spans="1:43" x14ac:dyDescent="0.25">
      <c r="A43" s="27"/>
      <c r="T43" s="30"/>
      <c r="U43" s="27"/>
      <c r="V43" s="22">
        <v>0.375</v>
      </c>
      <c r="W43" s="62">
        <f>'Site B3 05022024'!AD62</f>
        <v>98.6</v>
      </c>
      <c r="X43" s="42">
        <f>'Site B3 05022024'!T62</f>
        <v>51.699999999999996</v>
      </c>
      <c r="Y43" s="42">
        <f>'Site B3 05022024'!J62</f>
        <v>26.4</v>
      </c>
      <c r="Z43" s="42">
        <f>'Site B3 05022024'!AN62</f>
        <v>0</v>
      </c>
      <c r="AA43" s="42">
        <f>'Site B3 05022024'!AX62</f>
        <v>3.5</v>
      </c>
      <c r="AB43" s="42">
        <f>'Site B3 05022024'!BR62</f>
        <v>14</v>
      </c>
      <c r="AC43" s="42">
        <f>'Site B3 05022024'!BH62</f>
        <v>638.9</v>
      </c>
      <c r="AD43" s="42">
        <f>'Site B3 05022024'!CB62</f>
        <v>0</v>
      </c>
      <c r="AE43" s="42">
        <f>'Site B3 05022024'!CV62</f>
        <v>2.2000000000000002</v>
      </c>
      <c r="AF43" s="42">
        <f>'Site B3 05022024'!CL62</f>
        <v>14.9</v>
      </c>
      <c r="AG43" s="42">
        <f>'Site B3 05022024'!DF62</f>
        <v>31.6</v>
      </c>
      <c r="AH43" s="42">
        <f>'Site B3 05022024'!DP62</f>
        <v>0</v>
      </c>
      <c r="AI43" s="42">
        <f>'Site B3 05022024'!ET62</f>
        <v>5</v>
      </c>
      <c r="AJ43" s="42">
        <f>'Site B3 05022024'!EJ62</f>
        <v>726.60000000000014</v>
      </c>
      <c r="AK43" s="42">
        <f>'Site B3 05022024'!DZ62</f>
        <v>77.2</v>
      </c>
      <c r="AL43" s="63">
        <f>'Site B3 05022024'!FD62</f>
        <v>8</v>
      </c>
      <c r="AM43" s="12">
        <f t="shared" si="2"/>
        <v>1698.6000000000001</v>
      </c>
      <c r="AN43" s="52">
        <v>0.375</v>
      </c>
      <c r="AQ43" s="30"/>
    </row>
    <row r="44" spans="1:43" x14ac:dyDescent="0.25">
      <c r="A44" s="27"/>
      <c r="T44" s="30"/>
      <c r="U44" s="27"/>
      <c r="V44" s="22">
        <v>0.41666666666666669</v>
      </c>
      <c r="W44" s="62">
        <f>'Site B3 05022024'!AD67</f>
        <v>88.7</v>
      </c>
      <c r="X44" s="42">
        <f>'Site B3 05022024'!T67</f>
        <v>36.4</v>
      </c>
      <c r="Y44" s="42">
        <f>'Site B3 05022024'!J67</f>
        <v>30.900000000000002</v>
      </c>
      <c r="Z44" s="42">
        <f>'Site B3 05022024'!AN67</f>
        <v>0</v>
      </c>
      <c r="AA44" s="42">
        <f>'Site B3 05022024'!AX67</f>
        <v>1</v>
      </c>
      <c r="AB44" s="42">
        <f>'Site B3 05022024'!BR67</f>
        <v>10</v>
      </c>
      <c r="AC44" s="42">
        <f>'Site B3 05022024'!BH67</f>
        <v>669.3</v>
      </c>
      <c r="AD44" s="42">
        <f>'Site B3 05022024'!CB67</f>
        <v>0</v>
      </c>
      <c r="AE44" s="42">
        <f>'Site B3 05022024'!CV67</f>
        <v>5.7</v>
      </c>
      <c r="AF44" s="42">
        <f>'Site B3 05022024'!CL67</f>
        <v>13.2</v>
      </c>
      <c r="AG44" s="42">
        <f>'Site B3 05022024'!DF67</f>
        <v>22</v>
      </c>
      <c r="AH44" s="42">
        <f>'Site B3 05022024'!DP67</f>
        <v>0</v>
      </c>
      <c r="AI44" s="42">
        <f>'Site B3 05022024'!ET67</f>
        <v>0.2</v>
      </c>
      <c r="AJ44" s="42">
        <f>'Site B3 05022024'!EJ67</f>
        <v>679.09999999999991</v>
      </c>
      <c r="AK44" s="42">
        <f>'Site B3 05022024'!DZ67</f>
        <v>50.3</v>
      </c>
      <c r="AL44" s="63">
        <f>'Site B3 05022024'!FD67</f>
        <v>8.1999999999999993</v>
      </c>
      <c r="AM44" s="12">
        <f t="shared" si="2"/>
        <v>1615</v>
      </c>
      <c r="AN44" s="52">
        <v>0.41666666666666669</v>
      </c>
      <c r="AQ44" s="30"/>
    </row>
    <row r="45" spans="1:43" x14ac:dyDescent="0.25">
      <c r="A45" s="27"/>
      <c r="T45" s="30"/>
      <c r="U45" s="27"/>
      <c r="V45" s="22">
        <v>0.45833333333333331</v>
      </c>
      <c r="W45" s="62">
        <f>'Site B3 05022024'!AD72</f>
        <v>99.9</v>
      </c>
      <c r="X45" s="42">
        <f>'Site B3 05022024'!T72</f>
        <v>49.5</v>
      </c>
      <c r="Y45" s="42">
        <f>'Site B3 05022024'!J72</f>
        <v>25.9</v>
      </c>
      <c r="Z45" s="42">
        <f>'Site B3 05022024'!AN72</f>
        <v>0</v>
      </c>
      <c r="AA45" s="42">
        <f>'Site B3 05022024'!AX72</f>
        <v>5.7</v>
      </c>
      <c r="AB45" s="42">
        <f>'Site B3 05022024'!BR72</f>
        <v>11.8</v>
      </c>
      <c r="AC45" s="42">
        <f>'Site B3 05022024'!BH72</f>
        <v>679.8</v>
      </c>
      <c r="AD45" s="42">
        <f>'Site B3 05022024'!CB72</f>
        <v>1</v>
      </c>
      <c r="AE45" s="42">
        <f>'Site B3 05022024'!CV72</f>
        <v>2.8</v>
      </c>
      <c r="AF45" s="42">
        <f>'Site B3 05022024'!CL72</f>
        <v>12.700000000000001</v>
      </c>
      <c r="AG45" s="42">
        <f>'Site B3 05022024'!DF72</f>
        <v>28.7</v>
      </c>
      <c r="AH45" s="42">
        <f>'Site B3 05022024'!DP72</f>
        <v>0</v>
      </c>
      <c r="AI45" s="42">
        <f>'Site B3 05022024'!ET72</f>
        <v>5</v>
      </c>
      <c r="AJ45" s="42">
        <f>'Site B3 05022024'!EJ72</f>
        <v>579.30000000000007</v>
      </c>
      <c r="AK45" s="42">
        <f>'Site B3 05022024'!DZ72</f>
        <v>53.2</v>
      </c>
      <c r="AL45" s="63">
        <f>'Site B3 05022024'!FD72</f>
        <v>3.5</v>
      </c>
      <c r="AM45" s="12">
        <f t="shared" si="2"/>
        <v>1558.8</v>
      </c>
      <c r="AN45" s="52">
        <v>0.45833333333333331</v>
      </c>
      <c r="AQ45" s="30"/>
    </row>
    <row r="46" spans="1:43" x14ac:dyDescent="0.25">
      <c r="A46" s="27"/>
      <c r="T46" s="30"/>
      <c r="U46" s="27"/>
      <c r="V46" s="22">
        <v>0.5</v>
      </c>
      <c r="W46" s="62">
        <f>'Site B3 05022024'!AD77</f>
        <v>73.599999999999994</v>
      </c>
      <c r="X46" s="42">
        <f>'Site B3 05022024'!T77</f>
        <v>43.3</v>
      </c>
      <c r="Y46" s="42">
        <f>'Site B3 05022024'!J77</f>
        <v>32.299999999999997</v>
      </c>
      <c r="Z46" s="42">
        <f>'Site B3 05022024'!AN77</f>
        <v>0</v>
      </c>
      <c r="AA46" s="42">
        <f>'Site B3 05022024'!AX77</f>
        <v>0</v>
      </c>
      <c r="AB46" s="42">
        <f>'Site B3 05022024'!BR77</f>
        <v>14.5</v>
      </c>
      <c r="AC46" s="42">
        <f>'Site B3 05022024'!BH77</f>
        <v>739.99999999999989</v>
      </c>
      <c r="AD46" s="42">
        <f>'Site B3 05022024'!CB77</f>
        <v>0</v>
      </c>
      <c r="AE46" s="42">
        <f>'Site B3 05022024'!CV77</f>
        <v>5.8</v>
      </c>
      <c r="AF46" s="42">
        <f>'Site B3 05022024'!CL77</f>
        <v>14</v>
      </c>
      <c r="AG46" s="42">
        <f>'Site B3 05022024'!DF77</f>
        <v>26.900000000000002</v>
      </c>
      <c r="AH46" s="42">
        <f>'Site B3 05022024'!DP77</f>
        <v>0</v>
      </c>
      <c r="AI46" s="42">
        <f>'Site B3 05022024'!ET77</f>
        <v>1.4</v>
      </c>
      <c r="AJ46" s="42">
        <f>'Site B3 05022024'!EJ77</f>
        <v>573.6</v>
      </c>
      <c r="AK46" s="42">
        <f>'Site B3 05022024'!DZ77</f>
        <v>46.499999999999993</v>
      </c>
      <c r="AL46" s="63">
        <f>'Site B3 05022024'!FD77</f>
        <v>4.9000000000000004</v>
      </c>
      <c r="AM46" s="12">
        <f t="shared" si="2"/>
        <v>1576.7999999999997</v>
      </c>
      <c r="AN46" s="52">
        <v>0.5</v>
      </c>
      <c r="AQ46" s="30"/>
    </row>
    <row r="47" spans="1:43" x14ac:dyDescent="0.25">
      <c r="A47" s="27"/>
      <c r="T47" s="30"/>
      <c r="U47" s="27"/>
      <c r="V47" s="22">
        <v>0.54166666666666663</v>
      </c>
      <c r="W47" s="62">
        <f>'Site B3 05022024'!AD82</f>
        <v>81.699999999999989</v>
      </c>
      <c r="X47" s="42">
        <f>'Site B3 05022024'!T82</f>
        <v>53.3</v>
      </c>
      <c r="Y47" s="42">
        <f>'Site B3 05022024'!J82</f>
        <v>30.9</v>
      </c>
      <c r="Z47" s="42">
        <f>'Site B3 05022024'!AN82</f>
        <v>0</v>
      </c>
      <c r="AA47" s="42">
        <f>'Site B3 05022024'!AX82</f>
        <v>4.6000000000000005</v>
      </c>
      <c r="AB47" s="42">
        <f>'Site B3 05022024'!BR82</f>
        <v>14.6</v>
      </c>
      <c r="AC47" s="42">
        <f>'Site B3 05022024'!BH82</f>
        <v>754.9</v>
      </c>
      <c r="AD47" s="42">
        <f>'Site B3 05022024'!CB82</f>
        <v>0</v>
      </c>
      <c r="AE47" s="42">
        <f>'Site B3 05022024'!CV82</f>
        <v>0.8</v>
      </c>
      <c r="AF47" s="42">
        <f>'Site B3 05022024'!CL82</f>
        <v>8.6999999999999993</v>
      </c>
      <c r="AG47" s="42">
        <f>'Site B3 05022024'!DF82</f>
        <v>38.200000000000003</v>
      </c>
      <c r="AH47" s="42">
        <f>'Site B3 05022024'!DP82</f>
        <v>0</v>
      </c>
      <c r="AI47" s="42">
        <f>'Site B3 05022024'!ET82</f>
        <v>2.2000000000000002</v>
      </c>
      <c r="AJ47" s="42">
        <f>'Site B3 05022024'!EJ82</f>
        <v>539.1</v>
      </c>
      <c r="AK47" s="42">
        <f>'Site B3 05022024'!DZ82</f>
        <v>58.3</v>
      </c>
      <c r="AL47" s="63">
        <f>'Site B3 05022024'!FD82</f>
        <v>2.4</v>
      </c>
      <c r="AM47" s="12">
        <f t="shared" si="2"/>
        <v>1589.7</v>
      </c>
      <c r="AN47" s="52">
        <v>0.54166666666666663</v>
      </c>
      <c r="AQ47" s="30"/>
    </row>
    <row r="48" spans="1:43" x14ac:dyDescent="0.25">
      <c r="A48" s="27"/>
      <c r="T48" s="30"/>
      <c r="U48" s="27"/>
      <c r="V48" s="22">
        <v>0.58333333333333337</v>
      </c>
      <c r="W48" s="62">
        <f>'Site B3 05022024'!AD87</f>
        <v>87.8</v>
      </c>
      <c r="X48" s="42">
        <f>'Site B3 05022024'!T87</f>
        <v>43.800000000000004</v>
      </c>
      <c r="Y48" s="42">
        <f>'Site B3 05022024'!J87</f>
        <v>32.200000000000003</v>
      </c>
      <c r="Z48" s="42">
        <f>'Site B3 05022024'!AN87</f>
        <v>0</v>
      </c>
      <c r="AA48" s="42">
        <f>'Site B3 05022024'!AX87</f>
        <v>1.6</v>
      </c>
      <c r="AB48" s="42">
        <f>'Site B3 05022024'!BR87</f>
        <v>10.199999999999999</v>
      </c>
      <c r="AC48" s="42">
        <f>'Site B3 05022024'!BH87</f>
        <v>821.6</v>
      </c>
      <c r="AD48" s="42">
        <f>'Site B3 05022024'!CB87</f>
        <v>0</v>
      </c>
      <c r="AE48" s="42">
        <f>'Site B3 05022024'!CV87</f>
        <v>2.5</v>
      </c>
      <c r="AF48" s="42">
        <f>'Site B3 05022024'!CL87</f>
        <v>13.4</v>
      </c>
      <c r="AG48" s="42">
        <f>'Site B3 05022024'!DF87</f>
        <v>31.799999999999997</v>
      </c>
      <c r="AH48" s="42">
        <f>'Site B3 05022024'!DP87</f>
        <v>0</v>
      </c>
      <c r="AI48" s="42">
        <f>'Site B3 05022024'!ET87</f>
        <v>1</v>
      </c>
      <c r="AJ48" s="42">
        <f>'Site B3 05022024'!EJ87</f>
        <v>533</v>
      </c>
      <c r="AK48" s="42">
        <f>'Site B3 05022024'!DZ87</f>
        <v>54.3</v>
      </c>
      <c r="AL48" s="63">
        <f>'Site B3 05022024'!FD87</f>
        <v>8.4</v>
      </c>
      <c r="AM48" s="12">
        <f t="shared" si="2"/>
        <v>1641.6000000000001</v>
      </c>
      <c r="AN48" s="52">
        <v>0.58333333333333337</v>
      </c>
      <c r="AQ48" s="30"/>
    </row>
    <row r="49" spans="1:43" x14ac:dyDescent="0.25">
      <c r="A49" s="27"/>
      <c r="T49" s="30"/>
      <c r="U49" s="27"/>
      <c r="V49" s="22">
        <v>0.625</v>
      </c>
      <c r="W49" s="62">
        <f>'Site B3 05022024'!AD92</f>
        <v>108.10000000000001</v>
      </c>
      <c r="X49" s="42">
        <f>'Site B3 05022024'!T92</f>
        <v>61.199999999999996</v>
      </c>
      <c r="Y49" s="42">
        <f>'Site B3 05022024'!J92</f>
        <v>44.3</v>
      </c>
      <c r="Z49" s="42">
        <f>'Site B3 05022024'!AN92</f>
        <v>0</v>
      </c>
      <c r="AA49" s="42">
        <f>'Site B3 05022024'!AX92</f>
        <v>2.4</v>
      </c>
      <c r="AB49" s="42">
        <f>'Site B3 05022024'!BR92</f>
        <v>19.5</v>
      </c>
      <c r="AC49" s="42">
        <f>'Site B3 05022024'!BH92</f>
        <v>960</v>
      </c>
      <c r="AD49" s="42">
        <f>'Site B3 05022024'!CB92</f>
        <v>0</v>
      </c>
      <c r="AE49" s="42">
        <f>'Site B3 05022024'!CV92</f>
        <v>3.2</v>
      </c>
      <c r="AF49" s="42">
        <f>'Site B3 05022024'!CL92</f>
        <v>15.4</v>
      </c>
      <c r="AG49" s="42">
        <f>'Site B3 05022024'!DF92</f>
        <v>47.2</v>
      </c>
      <c r="AH49" s="42">
        <f>'Site B3 05022024'!DP92</f>
        <v>0</v>
      </c>
      <c r="AI49" s="42">
        <f>'Site B3 05022024'!ET92</f>
        <v>0.4</v>
      </c>
      <c r="AJ49" s="42">
        <f>'Site B3 05022024'!EJ92</f>
        <v>567.30000000000007</v>
      </c>
      <c r="AK49" s="42">
        <f>'Site B3 05022024'!DZ92</f>
        <v>63.8</v>
      </c>
      <c r="AL49" s="63">
        <f>'Site B3 05022024'!FD92</f>
        <v>6</v>
      </c>
      <c r="AM49" s="12">
        <f t="shared" si="2"/>
        <v>1898.8000000000004</v>
      </c>
      <c r="AN49" s="52">
        <v>0.625</v>
      </c>
      <c r="AQ49" s="30"/>
    </row>
    <row r="50" spans="1:43" x14ac:dyDescent="0.25">
      <c r="A50" s="27"/>
      <c r="T50" s="30"/>
      <c r="U50" s="27"/>
      <c r="V50" s="22">
        <v>0.66666666666666663</v>
      </c>
      <c r="W50" s="62">
        <f>'Site B3 05022024'!AD97</f>
        <v>91.3</v>
      </c>
      <c r="X50" s="42">
        <f>'Site B3 05022024'!T97</f>
        <v>63.1</v>
      </c>
      <c r="Y50" s="42">
        <f>'Site B3 05022024'!J97</f>
        <v>39.4</v>
      </c>
      <c r="Z50" s="42">
        <f>'Site B3 05022024'!AN97</f>
        <v>0</v>
      </c>
      <c r="AA50" s="42">
        <f>'Site B3 05022024'!AX97</f>
        <v>1.2</v>
      </c>
      <c r="AB50" s="42">
        <f>'Site B3 05022024'!BR97</f>
        <v>22.400000000000002</v>
      </c>
      <c r="AC50" s="42">
        <f>'Site B3 05022024'!BH97</f>
        <v>1061</v>
      </c>
      <c r="AD50" s="42">
        <f>'Site B3 05022024'!CB97</f>
        <v>0</v>
      </c>
      <c r="AE50" s="42">
        <f>'Site B3 05022024'!CV97</f>
        <v>3.2</v>
      </c>
      <c r="AF50" s="42">
        <f>'Site B3 05022024'!CL97</f>
        <v>16</v>
      </c>
      <c r="AG50" s="42">
        <f>'Site B3 05022024'!DF97</f>
        <v>36.699999999999996</v>
      </c>
      <c r="AH50" s="42">
        <f>'Site B3 05022024'!DP97</f>
        <v>0</v>
      </c>
      <c r="AI50" s="42">
        <f>'Site B3 05022024'!ET97</f>
        <v>0.2</v>
      </c>
      <c r="AJ50" s="42">
        <f>'Site B3 05022024'!EJ97</f>
        <v>640.69999999999993</v>
      </c>
      <c r="AK50" s="42">
        <f>'Site B3 05022024'!DZ97</f>
        <v>94.2</v>
      </c>
      <c r="AL50" s="63">
        <f>'Site B3 05022024'!FD97</f>
        <v>3</v>
      </c>
      <c r="AM50" s="12">
        <f t="shared" si="2"/>
        <v>2072.4</v>
      </c>
      <c r="AN50" s="52">
        <v>0.66666666666666663</v>
      </c>
      <c r="AQ50" s="30"/>
    </row>
    <row r="51" spans="1:43" x14ac:dyDescent="0.25">
      <c r="A51" s="27"/>
      <c r="T51" s="30"/>
      <c r="U51" s="27"/>
      <c r="V51" s="22">
        <v>0.70833333333333337</v>
      </c>
      <c r="W51" s="62">
        <f>'Site B3 05022024'!AD102</f>
        <v>93.6</v>
      </c>
      <c r="X51" s="42">
        <f>'Site B3 05022024'!T102</f>
        <v>74</v>
      </c>
      <c r="Y51" s="42">
        <f>'Site B3 05022024'!J102</f>
        <v>30.599999999999998</v>
      </c>
      <c r="Z51" s="42">
        <f>'Site B3 05022024'!AN102</f>
        <v>0</v>
      </c>
      <c r="AA51" s="42">
        <f>'Site B3 05022024'!AX102</f>
        <v>5.8</v>
      </c>
      <c r="AB51" s="42">
        <f>'Site B3 05022024'!BR102</f>
        <v>18.399999999999999</v>
      </c>
      <c r="AC51" s="42">
        <f>'Site B3 05022024'!BH102</f>
        <v>1019.0999999999999</v>
      </c>
      <c r="AD51" s="42">
        <f>'Site B3 05022024'!CB102</f>
        <v>0</v>
      </c>
      <c r="AE51" s="42">
        <f>'Site B3 05022024'!CV102</f>
        <v>1.6</v>
      </c>
      <c r="AF51" s="42">
        <f>'Site B3 05022024'!CL102</f>
        <v>14</v>
      </c>
      <c r="AG51" s="42">
        <f>'Site B3 05022024'!DF102</f>
        <v>34.699999999999996</v>
      </c>
      <c r="AH51" s="42">
        <f>'Site B3 05022024'!DP102</f>
        <v>0</v>
      </c>
      <c r="AI51" s="42">
        <f>'Site B3 05022024'!ET102</f>
        <v>0</v>
      </c>
      <c r="AJ51" s="42">
        <f>'Site B3 05022024'!EJ102</f>
        <v>613.1</v>
      </c>
      <c r="AK51" s="42">
        <f>'Site B3 05022024'!DZ102</f>
        <v>81.3</v>
      </c>
      <c r="AL51" s="63">
        <f>'Site B3 05022024'!FD102</f>
        <v>1</v>
      </c>
      <c r="AM51" s="12">
        <f t="shared" si="2"/>
        <v>1987.2</v>
      </c>
      <c r="AN51" s="52">
        <v>0.70833333333333337</v>
      </c>
      <c r="AQ51" s="30"/>
    </row>
    <row r="52" spans="1:43" x14ac:dyDescent="0.25">
      <c r="A52" s="27"/>
      <c r="T52" s="30"/>
      <c r="U52" s="27"/>
      <c r="V52" s="22">
        <v>0.75</v>
      </c>
      <c r="W52" s="62">
        <f>'Site B3 05022024'!AD107</f>
        <v>96.3</v>
      </c>
      <c r="X52" s="42">
        <f>'Site B3 05022024'!T107</f>
        <v>53.4</v>
      </c>
      <c r="Y52" s="42">
        <f>'Site B3 05022024'!J107</f>
        <v>31.6</v>
      </c>
      <c r="Z52" s="42">
        <f>'Site B3 05022024'!AN107</f>
        <v>0</v>
      </c>
      <c r="AA52" s="42">
        <f>'Site B3 05022024'!AX107</f>
        <v>0.60000000000000009</v>
      </c>
      <c r="AB52" s="42">
        <f>'Site B3 05022024'!BR107</f>
        <v>14.4</v>
      </c>
      <c r="AC52" s="42">
        <f>'Site B3 05022024'!BH107</f>
        <v>905.8</v>
      </c>
      <c r="AD52" s="42">
        <f>'Site B3 05022024'!CB107</f>
        <v>0</v>
      </c>
      <c r="AE52" s="42">
        <f>'Site B3 05022024'!CV107</f>
        <v>2.6</v>
      </c>
      <c r="AF52" s="42">
        <f>'Site B3 05022024'!CL107</f>
        <v>14.5</v>
      </c>
      <c r="AG52" s="42">
        <f>'Site B3 05022024'!DF107</f>
        <v>39.200000000000003</v>
      </c>
      <c r="AH52" s="42">
        <f>'Site B3 05022024'!DP107</f>
        <v>0</v>
      </c>
      <c r="AI52" s="42">
        <f>'Site B3 05022024'!ET107</f>
        <v>0.4</v>
      </c>
      <c r="AJ52" s="42">
        <f>'Site B3 05022024'!EJ107</f>
        <v>602.59999999999991</v>
      </c>
      <c r="AK52" s="42">
        <f>'Site B3 05022024'!DZ107</f>
        <v>55.999999999999993</v>
      </c>
      <c r="AL52" s="63">
        <f>'Site B3 05022024'!FD107</f>
        <v>8.4</v>
      </c>
      <c r="AM52" s="12">
        <f t="shared" si="2"/>
        <v>1825.8</v>
      </c>
      <c r="AN52" s="52">
        <v>0.75</v>
      </c>
      <c r="AQ52" s="30"/>
    </row>
    <row r="53" spans="1:43" x14ac:dyDescent="0.25">
      <c r="A53" s="27"/>
      <c r="T53" s="30"/>
      <c r="U53" s="27"/>
      <c r="V53" s="22">
        <v>0.79166666666666663</v>
      </c>
      <c r="W53" s="62">
        <f>'Site B3 05022024'!AD112</f>
        <v>76.899999999999991</v>
      </c>
      <c r="X53" s="42">
        <f>'Site B3 05022024'!T112</f>
        <v>48.400000000000006</v>
      </c>
      <c r="Y53" s="42">
        <f>'Site B3 05022024'!J112</f>
        <v>30.3</v>
      </c>
      <c r="Z53" s="42">
        <f>'Site B3 05022024'!AN112</f>
        <v>0</v>
      </c>
      <c r="AA53" s="42">
        <f>'Site B3 05022024'!AX112</f>
        <v>2.6</v>
      </c>
      <c r="AB53" s="42">
        <f>'Site B3 05022024'!BR112</f>
        <v>20.599999999999998</v>
      </c>
      <c r="AC53" s="42">
        <f>'Site B3 05022024'!BH112</f>
        <v>734.1</v>
      </c>
      <c r="AD53" s="42">
        <f>'Site B3 05022024'!CB112</f>
        <v>0</v>
      </c>
      <c r="AE53" s="42">
        <f>'Site B3 05022024'!CV112</f>
        <v>1.4000000000000001</v>
      </c>
      <c r="AF53" s="42">
        <f>'Site B3 05022024'!CL112</f>
        <v>13.7</v>
      </c>
      <c r="AG53" s="42">
        <f>'Site B3 05022024'!DF112</f>
        <v>21.9</v>
      </c>
      <c r="AH53" s="42">
        <f>'Site B3 05022024'!DP112</f>
        <v>0</v>
      </c>
      <c r="AI53" s="42">
        <f>'Site B3 05022024'!ET112</f>
        <v>0.4</v>
      </c>
      <c r="AJ53" s="42">
        <f>'Site B3 05022024'!EJ112</f>
        <v>537.09999999999991</v>
      </c>
      <c r="AK53" s="42">
        <f>'Site B3 05022024'!DZ112</f>
        <v>55.1</v>
      </c>
      <c r="AL53" s="63">
        <f>'Site B3 05022024'!FD112</f>
        <v>5</v>
      </c>
      <c r="AM53" s="12">
        <f t="shared" si="2"/>
        <v>1547.4999999999998</v>
      </c>
      <c r="AN53" s="52">
        <v>0.79166666666666696</v>
      </c>
      <c r="AQ53" s="30"/>
    </row>
    <row r="54" spans="1:43" x14ac:dyDescent="0.25">
      <c r="A54" s="27"/>
      <c r="T54" s="30"/>
      <c r="U54" s="27"/>
      <c r="V54" s="22">
        <v>0.83333333333333337</v>
      </c>
      <c r="W54" s="62">
        <f>'Site B3 05022024'!AD117</f>
        <v>59.699999999999996</v>
      </c>
      <c r="X54" s="42">
        <f>'Site B3 05022024'!T117</f>
        <v>30.6</v>
      </c>
      <c r="Y54" s="42">
        <f>'Site B3 05022024'!J117</f>
        <v>27.599999999999998</v>
      </c>
      <c r="Z54" s="42">
        <f>'Site B3 05022024'!AN117</f>
        <v>0</v>
      </c>
      <c r="AA54" s="42">
        <f>'Site B3 05022024'!AX117</f>
        <v>1.4</v>
      </c>
      <c r="AB54" s="42">
        <f>'Site B3 05022024'!BR117</f>
        <v>15.399999999999999</v>
      </c>
      <c r="AC54" s="42">
        <f>'Site B3 05022024'!BH117</f>
        <v>585.80000000000007</v>
      </c>
      <c r="AD54" s="42">
        <f>'Site B3 05022024'!CB117</f>
        <v>0</v>
      </c>
      <c r="AE54" s="42">
        <f>'Site B3 05022024'!CV117</f>
        <v>1.6</v>
      </c>
      <c r="AF54" s="42">
        <f>'Site B3 05022024'!CL117</f>
        <v>12.8</v>
      </c>
      <c r="AG54" s="42">
        <f>'Site B3 05022024'!DF117</f>
        <v>13.6</v>
      </c>
      <c r="AH54" s="42">
        <f>'Site B3 05022024'!DP117</f>
        <v>0</v>
      </c>
      <c r="AI54" s="42">
        <f>'Site B3 05022024'!ET117</f>
        <v>0.2</v>
      </c>
      <c r="AJ54" s="42">
        <f>'Site B3 05022024'!EJ117</f>
        <v>461.9</v>
      </c>
      <c r="AK54" s="42">
        <f>'Site B3 05022024'!DZ117</f>
        <v>35</v>
      </c>
      <c r="AL54" s="63">
        <f>'Site B3 05022024'!FD117</f>
        <v>3.4</v>
      </c>
      <c r="AM54" s="12">
        <f t="shared" si="2"/>
        <v>1249</v>
      </c>
      <c r="AN54" s="52">
        <v>0.83333333333333304</v>
      </c>
      <c r="AQ54" s="30"/>
    </row>
    <row r="55" spans="1:43" x14ac:dyDescent="0.25">
      <c r="A55" s="27"/>
      <c r="T55" s="30"/>
      <c r="U55" s="27"/>
      <c r="V55" s="22">
        <v>0.875</v>
      </c>
      <c r="W55" s="62">
        <f>'Site B3 05022024'!AD122</f>
        <v>53.2</v>
      </c>
      <c r="X55" s="42">
        <f>'Site B3 05022024'!T122</f>
        <v>25</v>
      </c>
      <c r="Y55" s="42">
        <f>'Site B3 05022024'!J122</f>
        <v>19.5</v>
      </c>
      <c r="Z55" s="42">
        <f>'Site B3 05022024'!AN122</f>
        <v>0</v>
      </c>
      <c r="AA55" s="42">
        <f>'Site B3 05022024'!AX122</f>
        <v>3.7</v>
      </c>
      <c r="AB55" s="42">
        <f>'Site B3 05022024'!BR122</f>
        <v>12.299999999999999</v>
      </c>
      <c r="AC55" s="42">
        <f>'Site B3 05022024'!BH122</f>
        <v>530.9</v>
      </c>
      <c r="AD55" s="42">
        <f>'Site B3 05022024'!CB122</f>
        <v>0</v>
      </c>
      <c r="AE55" s="42">
        <f>'Site B3 05022024'!CV122</f>
        <v>1.6</v>
      </c>
      <c r="AF55" s="42">
        <f>'Site B3 05022024'!CL122</f>
        <v>9.1999999999999993</v>
      </c>
      <c r="AG55" s="42">
        <f>'Site B3 05022024'!DF122</f>
        <v>17.8</v>
      </c>
      <c r="AH55" s="42">
        <f>'Site B3 05022024'!DP122</f>
        <v>0</v>
      </c>
      <c r="AI55" s="42">
        <f>'Site B3 05022024'!ET122</f>
        <v>1</v>
      </c>
      <c r="AJ55" s="42">
        <f>'Site B3 05022024'!EJ122</f>
        <v>339.2</v>
      </c>
      <c r="AK55" s="42">
        <f>'Site B3 05022024'!DZ122</f>
        <v>31.8</v>
      </c>
      <c r="AL55" s="63">
        <f>'Site B3 05022024'!FD122</f>
        <v>9.8000000000000007</v>
      </c>
      <c r="AM55" s="12">
        <f t="shared" si="2"/>
        <v>1055</v>
      </c>
      <c r="AN55" s="52">
        <v>0.875</v>
      </c>
      <c r="AQ55" s="30"/>
    </row>
    <row r="56" spans="1:43" x14ac:dyDescent="0.25">
      <c r="A56" s="27"/>
      <c r="T56" s="30"/>
      <c r="U56" s="27"/>
      <c r="V56" s="22">
        <v>0.91666666666666663</v>
      </c>
      <c r="W56" s="62">
        <f>'Site B3 05022024'!AD127</f>
        <v>29.5</v>
      </c>
      <c r="X56" s="42">
        <f>'Site B3 05022024'!T127</f>
        <v>13.9</v>
      </c>
      <c r="Y56" s="42">
        <f>'Site B3 05022024'!J127</f>
        <v>21.8</v>
      </c>
      <c r="Z56" s="42">
        <f>'Site B3 05022024'!AN127</f>
        <v>0</v>
      </c>
      <c r="AA56" s="42">
        <f>'Site B3 05022024'!AX127</f>
        <v>5.2</v>
      </c>
      <c r="AB56" s="42">
        <f>'Site B3 05022024'!BR127</f>
        <v>3.4</v>
      </c>
      <c r="AC56" s="42">
        <f>'Site B3 05022024'!BH127</f>
        <v>476.7</v>
      </c>
      <c r="AD56" s="42">
        <f>'Site B3 05022024'!CB127</f>
        <v>0</v>
      </c>
      <c r="AE56" s="42">
        <f>'Site B3 05022024'!CV127</f>
        <v>0.60000000000000009</v>
      </c>
      <c r="AF56" s="42">
        <f>'Site B3 05022024'!CL127</f>
        <v>2</v>
      </c>
      <c r="AG56" s="42">
        <f>'Site B3 05022024'!DF127</f>
        <v>13.200000000000001</v>
      </c>
      <c r="AH56" s="42">
        <f>'Site B3 05022024'!DP127</f>
        <v>0</v>
      </c>
      <c r="AI56" s="42">
        <f>'Site B3 05022024'!ET127</f>
        <v>1</v>
      </c>
      <c r="AJ56" s="42">
        <f>'Site B3 05022024'!EJ127</f>
        <v>288.8</v>
      </c>
      <c r="AK56" s="42">
        <f>'Site B3 05022024'!DZ127</f>
        <v>22.7</v>
      </c>
      <c r="AL56" s="63">
        <f>'Site B3 05022024'!FD127</f>
        <v>1</v>
      </c>
      <c r="AM56" s="12">
        <f t="shared" si="2"/>
        <v>879.80000000000018</v>
      </c>
      <c r="AN56" s="52">
        <v>0.91666666666666596</v>
      </c>
      <c r="AQ56" s="30"/>
    </row>
    <row r="57" spans="1:43" ht="13" thickBot="1" x14ac:dyDescent="0.3">
      <c r="A57" s="27"/>
      <c r="T57" s="30"/>
      <c r="U57" s="27"/>
      <c r="V57" s="22">
        <v>0.95833333333333337</v>
      </c>
      <c r="W57" s="62">
        <f>'Site B3 05022024'!AD132</f>
        <v>26.400000000000002</v>
      </c>
      <c r="X57" s="42">
        <f>'Site B3 05022024'!T132</f>
        <v>10.5</v>
      </c>
      <c r="Y57" s="42">
        <f>'Site B3 05022024'!J132</f>
        <v>9.1999999999999993</v>
      </c>
      <c r="Z57" s="42">
        <f>'Site B3 05022024'!AN132</f>
        <v>0</v>
      </c>
      <c r="AA57" s="42">
        <f>'Site B3 05022024'!AX132</f>
        <v>0</v>
      </c>
      <c r="AB57" s="42">
        <f>'Site B3 05022024'!BR132</f>
        <v>3.4</v>
      </c>
      <c r="AC57" s="42">
        <f>'Site B3 05022024'!BH132</f>
        <v>367.90000000000003</v>
      </c>
      <c r="AD57" s="42">
        <f>'Site B3 05022024'!CB132</f>
        <v>0</v>
      </c>
      <c r="AE57" s="42">
        <f>'Site B3 05022024'!CV132</f>
        <v>0.8</v>
      </c>
      <c r="AF57" s="42">
        <f>'Site B3 05022024'!CL132</f>
        <v>2.4</v>
      </c>
      <c r="AG57" s="42">
        <f>'Site B3 05022024'!DF132</f>
        <v>10</v>
      </c>
      <c r="AH57" s="42">
        <f>'Site B3 05022024'!DP132</f>
        <v>0</v>
      </c>
      <c r="AI57" s="42">
        <f>'Site B3 05022024'!ET132</f>
        <v>1</v>
      </c>
      <c r="AJ57" s="42">
        <f>'Site B3 05022024'!EJ132</f>
        <v>250.1</v>
      </c>
      <c r="AK57" s="42">
        <f>'Site B3 05022024'!DZ132</f>
        <v>19.100000000000001</v>
      </c>
      <c r="AL57" s="63">
        <f>'Site B3 05022024'!FD132</f>
        <v>1.4</v>
      </c>
      <c r="AM57" s="12">
        <f t="shared" si="2"/>
        <v>702.2</v>
      </c>
      <c r="AN57" s="52">
        <v>0.95833333333333304</v>
      </c>
      <c r="AQ57" s="30"/>
    </row>
    <row r="58" spans="1:43" ht="13.5" thickTop="1" thickBot="1" x14ac:dyDescent="0.3">
      <c r="A58" s="27"/>
      <c r="T58" s="30"/>
      <c r="U58" s="27"/>
      <c r="V58" s="23" t="s">
        <v>52</v>
      </c>
      <c r="W58" s="43">
        <f t="shared" ref="W58:AL58" si="3">SUM(W34:W57)</f>
        <v>1537.8000000000002</v>
      </c>
      <c r="X58" s="44">
        <f t="shared" si="3"/>
        <v>811.19999999999993</v>
      </c>
      <c r="Y58" s="44">
        <f t="shared" si="3"/>
        <v>524.90000000000009</v>
      </c>
      <c r="Z58" s="44">
        <f t="shared" si="3"/>
        <v>0</v>
      </c>
      <c r="AA58" s="44">
        <f t="shared" si="3"/>
        <v>48.400000000000006</v>
      </c>
      <c r="AB58" s="44">
        <f t="shared" si="3"/>
        <v>253.20000000000002</v>
      </c>
      <c r="AC58" s="44">
        <f t="shared" si="3"/>
        <v>13729.7</v>
      </c>
      <c r="AD58" s="44">
        <f t="shared" si="3"/>
        <v>1</v>
      </c>
      <c r="AE58" s="44">
        <f t="shared" si="3"/>
        <v>46.000000000000007</v>
      </c>
      <c r="AF58" s="44">
        <f t="shared" si="3"/>
        <v>229.3</v>
      </c>
      <c r="AG58" s="44">
        <f t="shared" si="3"/>
        <v>520.69999999999993</v>
      </c>
      <c r="AH58" s="44">
        <f t="shared" si="3"/>
        <v>0</v>
      </c>
      <c r="AI58" s="44">
        <f t="shared" si="3"/>
        <v>27.099999999999991</v>
      </c>
      <c r="AJ58" s="44">
        <f t="shared" si="3"/>
        <v>11591.900000000003</v>
      </c>
      <c r="AK58" s="44">
        <f t="shared" si="3"/>
        <v>978.9</v>
      </c>
      <c r="AL58" s="68">
        <f t="shared" si="3"/>
        <v>94.2</v>
      </c>
      <c r="AM58" s="13">
        <f t="shared" si="2"/>
        <v>30394.300000000007</v>
      </c>
      <c r="AQ58" s="30"/>
    </row>
    <row r="59" spans="1:43" ht="13" thickTop="1" x14ac:dyDescent="0.25">
      <c r="A59" s="27"/>
      <c r="T59" s="30"/>
      <c r="U59" s="27"/>
      <c r="AQ59" s="30"/>
    </row>
    <row r="60" spans="1:43" x14ac:dyDescent="0.25">
      <c r="A60" s="56"/>
      <c r="L60" s="19"/>
      <c r="M60" s="19"/>
      <c r="N60" s="19"/>
      <c r="O60" s="19"/>
      <c r="P60" s="19"/>
      <c r="Q60" s="19"/>
      <c r="R60" s="19"/>
      <c r="S60" s="19"/>
      <c r="T60" s="57"/>
      <c r="U60" s="56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57"/>
    </row>
    <row r="61" spans="1:43" ht="15.75" customHeight="1" x14ac:dyDescent="0.25">
      <c r="A61" s="24"/>
      <c r="B61" s="25"/>
      <c r="C61" s="26"/>
      <c r="D61" s="104" t="s">
        <v>40</v>
      </c>
      <c r="E61" s="105"/>
      <c r="F61" s="89" t="s">
        <v>91</v>
      </c>
      <c r="G61" s="90"/>
      <c r="H61" s="90"/>
      <c r="I61" s="90"/>
      <c r="J61" s="90"/>
      <c r="K61" s="90"/>
      <c r="L61" s="91"/>
      <c r="M61" s="126" t="s">
        <v>41</v>
      </c>
      <c r="N61" s="128">
        <v>14972</v>
      </c>
      <c r="O61" s="104" t="s">
        <v>42</v>
      </c>
      <c r="P61" s="105"/>
      <c r="Q61" s="116" t="s">
        <v>88</v>
      </c>
      <c r="R61" s="117"/>
      <c r="S61" s="105" t="s">
        <v>43</v>
      </c>
      <c r="T61" s="128" t="s">
        <v>86</v>
      </c>
      <c r="U61" s="24"/>
      <c r="V61" s="25"/>
      <c r="W61" s="26"/>
      <c r="X61" s="104" t="s">
        <v>40</v>
      </c>
      <c r="Y61" s="105"/>
      <c r="Z61" s="108" t="str">
        <f>F61</f>
        <v>Site B3, A205 South Circular Road / New Park Road</v>
      </c>
      <c r="AA61" s="109"/>
      <c r="AB61" s="109"/>
      <c r="AC61" s="109"/>
      <c r="AD61" s="109"/>
      <c r="AE61" s="109"/>
      <c r="AF61" s="110"/>
      <c r="AG61" s="126" t="s">
        <v>41</v>
      </c>
      <c r="AH61" s="128">
        <f>N61</f>
        <v>14972</v>
      </c>
      <c r="AI61" s="104" t="s">
        <v>42</v>
      </c>
      <c r="AJ61" s="105"/>
      <c r="AK61" s="116" t="str">
        <f>Q61&amp;" A"</f>
        <v>14972-03 A</v>
      </c>
      <c r="AL61" s="117"/>
      <c r="AM61" s="104" t="s">
        <v>43</v>
      </c>
      <c r="AN61" s="114"/>
      <c r="AO61" s="105"/>
      <c r="AP61" s="116" t="str">
        <f>T61</f>
        <v>PR</v>
      </c>
      <c r="AQ61" s="117"/>
    </row>
    <row r="62" spans="1:43" ht="15.75" customHeight="1" x14ac:dyDescent="0.25">
      <c r="A62" s="27"/>
      <c r="C62" s="30"/>
      <c r="D62" s="106"/>
      <c r="E62" s="107"/>
      <c r="F62" s="92"/>
      <c r="G62" s="93"/>
      <c r="H62" s="93"/>
      <c r="I62" s="93"/>
      <c r="J62" s="93"/>
      <c r="K62" s="93"/>
      <c r="L62" s="94"/>
      <c r="M62" s="127"/>
      <c r="N62" s="129"/>
      <c r="O62" s="106"/>
      <c r="P62" s="107"/>
      <c r="Q62" s="118"/>
      <c r="R62" s="119"/>
      <c r="S62" s="107"/>
      <c r="T62" s="129"/>
      <c r="U62" s="27"/>
      <c r="W62" s="30"/>
      <c r="X62" s="106"/>
      <c r="Y62" s="107"/>
      <c r="Z62" s="111"/>
      <c r="AA62" s="112"/>
      <c r="AB62" s="112"/>
      <c r="AC62" s="112"/>
      <c r="AD62" s="112"/>
      <c r="AE62" s="112"/>
      <c r="AF62" s="113"/>
      <c r="AG62" s="127"/>
      <c r="AH62" s="129"/>
      <c r="AI62" s="106"/>
      <c r="AJ62" s="107"/>
      <c r="AK62" s="118"/>
      <c r="AL62" s="119"/>
      <c r="AM62" s="106"/>
      <c r="AN62" s="115"/>
      <c r="AO62" s="107"/>
      <c r="AP62" s="118"/>
      <c r="AQ62" s="119"/>
    </row>
    <row r="63" spans="1:43" ht="15.75" customHeight="1" x14ac:dyDescent="0.25">
      <c r="A63" s="27"/>
      <c r="C63" s="30"/>
      <c r="D63" s="104" t="s">
        <v>44</v>
      </c>
      <c r="E63" s="105"/>
      <c r="F63" s="120" t="s">
        <v>97</v>
      </c>
      <c r="G63" s="121"/>
      <c r="H63" s="121"/>
      <c r="I63" s="121"/>
      <c r="J63" s="121"/>
      <c r="K63" s="121"/>
      <c r="L63" s="122"/>
      <c r="M63" s="104" t="s">
        <v>45</v>
      </c>
      <c r="N63" s="105"/>
      <c r="O63" s="89" t="s">
        <v>90</v>
      </c>
      <c r="P63" s="90"/>
      <c r="Q63" s="90"/>
      <c r="R63" s="90"/>
      <c r="S63" s="90"/>
      <c r="T63" s="91"/>
      <c r="U63" s="27"/>
      <c r="W63" s="30"/>
      <c r="X63" s="104" t="s">
        <v>44</v>
      </c>
      <c r="Y63" s="105"/>
      <c r="Z63" s="108" t="str">
        <f>F63</f>
        <v>Monday 05th February 2023</v>
      </c>
      <c r="AA63" s="109"/>
      <c r="AB63" s="109"/>
      <c r="AC63" s="109"/>
      <c r="AD63" s="109"/>
      <c r="AE63" s="109"/>
      <c r="AF63" s="110"/>
      <c r="AG63" s="104" t="s">
        <v>45</v>
      </c>
      <c r="AH63" s="105"/>
      <c r="AI63" s="108" t="str">
        <f>O63</f>
        <v>Brixton Hill</v>
      </c>
      <c r="AJ63" s="109"/>
      <c r="AK63" s="109"/>
      <c r="AL63" s="109"/>
      <c r="AM63" s="109"/>
      <c r="AN63" s="109"/>
      <c r="AO63" s="109"/>
      <c r="AP63" s="109"/>
      <c r="AQ63" s="110"/>
    </row>
    <row r="64" spans="1:43" ht="15.75" customHeight="1" x14ac:dyDescent="0.25">
      <c r="A64" s="27"/>
      <c r="C64" s="30"/>
      <c r="D64" s="106"/>
      <c r="E64" s="107"/>
      <c r="F64" s="123"/>
      <c r="G64" s="124"/>
      <c r="H64" s="124"/>
      <c r="I64" s="124"/>
      <c r="J64" s="124"/>
      <c r="K64" s="124"/>
      <c r="L64" s="125"/>
      <c r="M64" s="106"/>
      <c r="N64" s="107"/>
      <c r="O64" s="92"/>
      <c r="P64" s="93"/>
      <c r="Q64" s="93"/>
      <c r="R64" s="93"/>
      <c r="S64" s="93"/>
      <c r="T64" s="94"/>
      <c r="U64" s="27"/>
      <c r="W64" s="30"/>
      <c r="X64" s="106"/>
      <c r="Y64" s="107"/>
      <c r="Z64" s="111"/>
      <c r="AA64" s="112"/>
      <c r="AB64" s="112"/>
      <c r="AC64" s="112"/>
      <c r="AD64" s="112"/>
      <c r="AE64" s="112"/>
      <c r="AF64" s="113"/>
      <c r="AG64" s="106"/>
      <c r="AH64" s="107"/>
      <c r="AI64" s="111"/>
      <c r="AJ64" s="112"/>
      <c r="AK64" s="112"/>
      <c r="AL64" s="112"/>
      <c r="AM64" s="112"/>
      <c r="AN64" s="112"/>
      <c r="AO64" s="112"/>
      <c r="AP64" s="112"/>
      <c r="AQ64" s="113"/>
    </row>
    <row r="65" spans="1:43" ht="15.75" customHeight="1" x14ac:dyDescent="0.25">
      <c r="A65" s="27"/>
      <c r="C65" s="30"/>
      <c r="D65" s="104" t="s">
        <v>46</v>
      </c>
      <c r="E65" s="105"/>
      <c r="F65" s="108" t="s">
        <v>94</v>
      </c>
      <c r="G65" s="109"/>
      <c r="H65" s="109"/>
      <c r="I65" s="109"/>
      <c r="J65" s="109"/>
      <c r="K65" s="109"/>
      <c r="L65" s="110"/>
      <c r="M65" s="104" t="s">
        <v>47</v>
      </c>
      <c r="N65" s="105"/>
      <c r="O65" s="108" t="s">
        <v>53</v>
      </c>
      <c r="P65" s="109"/>
      <c r="Q65" s="109"/>
      <c r="R65" s="109"/>
      <c r="S65" s="109"/>
      <c r="T65" s="110"/>
      <c r="U65" s="27"/>
      <c r="W65" s="30"/>
      <c r="X65" s="104" t="s">
        <v>46</v>
      </c>
      <c r="Y65" s="105"/>
      <c r="Z65" s="108" t="str">
        <f>F65</f>
        <v>00:00 to 24:00</v>
      </c>
      <c r="AA65" s="109"/>
      <c r="AB65" s="109"/>
      <c r="AC65" s="109"/>
      <c r="AD65" s="109"/>
      <c r="AE65" s="109"/>
      <c r="AF65" s="110"/>
      <c r="AG65" s="104" t="s">
        <v>47</v>
      </c>
      <c r="AH65" s="105"/>
      <c r="AI65" s="108" t="s">
        <v>54</v>
      </c>
      <c r="AJ65" s="109"/>
      <c r="AK65" s="109"/>
      <c r="AL65" s="109"/>
      <c r="AM65" s="109"/>
      <c r="AN65" s="109"/>
      <c r="AO65" s="109"/>
      <c r="AP65" s="109"/>
      <c r="AQ65" s="110"/>
    </row>
    <row r="66" spans="1:43" ht="15.75" customHeight="1" x14ac:dyDescent="0.25">
      <c r="A66" s="56"/>
      <c r="B66" s="19"/>
      <c r="C66" s="57"/>
      <c r="D66" s="106"/>
      <c r="E66" s="107"/>
      <c r="F66" s="111"/>
      <c r="G66" s="112"/>
      <c r="H66" s="112"/>
      <c r="I66" s="112"/>
      <c r="J66" s="112"/>
      <c r="K66" s="112"/>
      <c r="L66" s="113"/>
      <c r="M66" s="106"/>
      <c r="N66" s="107"/>
      <c r="O66" s="111"/>
      <c r="P66" s="112"/>
      <c r="Q66" s="112"/>
      <c r="R66" s="112"/>
      <c r="S66" s="112"/>
      <c r="T66" s="113"/>
      <c r="U66" s="56"/>
      <c r="V66" s="19"/>
      <c r="W66" s="57"/>
      <c r="X66" s="106"/>
      <c r="Y66" s="107"/>
      <c r="Z66" s="111"/>
      <c r="AA66" s="112"/>
      <c r="AB66" s="112"/>
      <c r="AC66" s="112"/>
      <c r="AD66" s="112"/>
      <c r="AE66" s="112"/>
      <c r="AF66" s="113"/>
      <c r="AG66" s="106"/>
      <c r="AH66" s="107"/>
      <c r="AI66" s="111"/>
      <c r="AJ66" s="112"/>
      <c r="AK66" s="112"/>
      <c r="AL66" s="112"/>
      <c r="AM66" s="112"/>
      <c r="AN66" s="112"/>
      <c r="AO66" s="112"/>
      <c r="AP66" s="112"/>
      <c r="AQ66" s="113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27" priority="4" stopIfTrue="1">
      <formula>$AM34=MAX($AM$34:$AM$43)</formula>
    </cfRule>
  </conditionalFormatting>
  <conditionalFormatting sqref="V44:V49">
    <cfRule type="expression" dxfId="26" priority="3">
      <formula>$AM44=MAX($AM$44:$AM$49)</formula>
    </cfRule>
  </conditionalFormatting>
  <conditionalFormatting sqref="V50:V57">
    <cfRule type="expression" dxfId="25" priority="2">
      <formula>$AM50=MAX($AM$50:$AM$57)</formula>
    </cfRule>
  </conditionalFormatting>
  <conditionalFormatting sqref="AM34:AM57">
    <cfRule type="top10" dxfId="24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F212"/>
  <sheetViews>
    <sheetView zoomScale="80" zoomScaleNormal="80" zoomScaleSheetLayoutView="80" workbookViewId="0"/>
  </sheetViews>
  <sheetFormatPr defaultColWidth="9.54296875" defaultRowHeight="12.5" x14ac:dyDescent="0.25"/>
  <cols>
    <col min="1" max="1" width="10.81640625" style="16" customWidth="1"/>
    <col min="2" max="10" width="9.54296875" style="16" customWidth="1"/>
    <col min="11" max="11" width="10.81640625" style="16" customWidth="1"/>
    <col min="12" max="20" width="9.54296875" style="16" customWidth="1"/>
    <col min="21" max="21" width="10.81640625" style="16" customWidth="1"/>
    <col min="22" max="30" width="9.54296875" style="16" customWidth="1"/>
    <col min="31" max="31" width="10.81640625" style="16" customWidth="1"/>
    <col min="32" max="40" width="9.54296875" style="16" customWidth="1"/>
    <col min="41" max="41" width="10.81640625" style="16" customWidth="1"/>
    <col min="42" max="50" width="9.54296875" style="16" customWidth="1"/>
    <col min="51" max="51" width="10.81640625" style="16" customWidth="1"/>
    <col min="52" max="60" width="9.54296875" style="16" customWidth="1"/>
    <col min="61" max="61" width="10.81640625" style="16" customWidth="1"/>
    <col min="62" max="70" width="9.54296875" style="16" customWidth="1"/>
    <col min="71" max="71" width="10.81640625" style="16" customWidth="1"/>
    <col min="72" max="80" width="9.54296875" style="16" customWidth="1"/>
    <col min="81" max="81" width="10.81640625" style="16" customWidth="1"/>
    <col min="82" max="90" width="9.54296875" style="16" customWidth="1"/>
    <col min="91" max="91" width="10.81640625" style="16" customWidth="1"/>
    <col min="92" max="100" width="9.54296875" style="16" customWidth="1"/>
    <col min="101" max="101" width="10.81640625" style="16" customWidth="1"/>
    <col min="102" max="110" width="9.54296875" style="16" customWidth="1"/>
    <col min="111" max="111" width="10.81640625" style="16" customWidth="1"/>
    <col min="112" max="120" width="9.54296875" style="16" customWidth="1"/>
    <col min="121" max="121" width="10.81640625" style="16" customWidth="1"/>
    <col min="122" max="130" width="9.54296875" style="16" customWidth="1"/>
    <col min="131" max="131" width="10.81640625" style="16" customWidth="1"/>
    <col min="132" max="140" width="9.54296875" style="16" customWidth="1"/>
    <col min="141" max="141" width="10.81640625" style="16" customWidth="1"/>
    <col min="142" max="150" width="9.54296875" style="16" customWidth="1"/>
    <col min="151" max="151" width="10.81640625" style="16" customWidth="1"/>
    <col min="152" max="160" width="9.54296875" style="16" customWidth="1"/>
    <col min="161" max="161" width="10.81640625" style="16" customWidth="1"/>
    <col min="162" max="170" width="9.54296875" style="16" customWidth="1"/>
    <col min="171" max="171" width="10.81640625" style="16" customWidth="1"/>
    <col min="172" max="180" width="9.54296875" style="16" customWidth="1"/>
    <col min="181" max="181" width="10.81640625" style="16" customWidth="1"/>
    <col min="182" max="190" width="9.54296875" style="16" customWidth="1"/>
    <col min="191" max="191" width="10.81640625" style="16" customWidth="1"/>
    <col min="192" max="200" width="9.54296875" style="16" customWidth="1"/>
    <col min="201" max="201" width="10.81640625" style="16" customWidth="1"/>
    <col min="202" max="210" width="9.54296875" style="16" customWidth="1"/>
    <col min="211" max="211" width="10.81640625" style="16" customWidth="1"/>
    <col min="212" max="220" width="9.54296875" style="16" customWidth="1"/>
    <col min="221" max="221" width="10.81640625" style="16" customWidth="1"/>
    <col min="222" max="230" width="9.54296875" style="16" customWidth="1"/>
    <col min="231" max="231" width="10.81640625" style="16" customWidth="1"/>
    <col min="232" max="239" width="9.54296875" style="16"/>
    <col min="240" max="240" width="9.54296875" style="16" customWidth="1"/>
    <col min="241" max="16384" width="9.54296875" style="16"/>
  </cols>
  <sheetData>
    <row r="1" spans="1:240" ht="13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</row>
    <row r="2" spans="1:240" ht="13" customHeight="1" x14ac:dyDescent="0.25">
      <c r="J2" s="74" t="s">
        <v>92</v>
      </c>
      <c r="T2" s="17" t="str">
        <f>J2</f>
        <v>14972 / BRIXTON HILL</v>
      </c>
      <c r="AD2" s="17" t="str">
        <f>T2</f>
        <v>14972 / BRIXTON HILL</v>
      </c>
      <c r="AN2" s="17" t="str">
        <f>AD2</f>
        <v>14972 / BRIXTON HILL</v>
      </c>
      <c r="AX2" s="17" t="str">
        <f>AN2</f>
        <v>14972 / BRIXTON HILL</v>
      </c>
      <c r="BH2" s="17" t="str">
        <f>AX2</f>
        <v>14972 / BRIXTON HILL</v>
      </c>
      <c r="BR2" s="17" t="str">
        <f>BH2</f>
        <v>14972 / BRIXTON HILL</v>
      </c>
      <c r="CB2" s="17" t="str">
        <f>BR2</f>
        <v>14972 / BRIXTON HILL</v>
      </c>
      <c r="CL2" s="17" t="str">
        <f>CB2</f>
        <v>14972 / BRIXTON HILL</v>
      </c>
      <c r="CV2" s="17" t="str">
        <f>CL2</f>
        <v>14972 / BRIXTON HILL</v>
      </c>
      <c r="DF2" s="17" t="str">
        <f>CV2</f>
        <v>14972 / BRIXTON HILL</v>
      </c>
      <c r="DP2" s="17" t="str">
        <f>DF2</f>
        <v>14972 / BRIXTON HILL</v>
      </c>
      <c r="DZ2" s="17" t="str">
        <f>DP2</f>
        <v>14972 / BRIXTON HILL</v>
      </c>
      <c r="EJ2" s="17" t="str">
        <f>DZ2</f>
        <v>14972 / BRIXTON HILL</v>
      </c>
      <c r="ET2" s="17" t="str">
        <f>EJ2</f>
        <v>14972 / BRIXTON HILL</v>
      </c>
      <c r="FD2" s="17" t="str">
        <f>ET2</f>
        <v>14972 / BRIXTON HILL</v>
      </c>
      <c r="FN2" s="17" t="str">
        <f>FD2</f>
        <v>14972 / BRIXTON HILL</v>
      </c>
      <c r="FX2" s="17" t="str">
        <f>FN2</f>
        <v>14972 / BRIXTON HILL</v>
      </c>
      <c r="GH2" s="17" t="str">
        <f>FX2</f>
        <v>14972 / BRIXTON HILL</v>
      </c>
      <c r="GR2" s="17" t="str">
        <f>GH2</f>
        <v>14972 / BRIXTON HILL</v>
      </c>
      <c r="HB2" s="17" t="str">
        <f>GR2</f>
        <v>14972 / BRIXTON HILL</v>
      </c>
      <c r="HL2" s="17" t="str">
        <f>HB2</f>
        <v>14972 / BRIXTON HILL</v>
      </c>
      <c r="HV2" s="17" t="str">
        <f>HL2</f>
        <v>14972 / BRIXTON HILL</v>
      </c>
      <c r="IF2" s="17" t="str">
        <f>HV2</f>
        <v>14972 / BRIXTON HILL</v>
      </c>
    </row>
    <row r="3" spans="1:240" ht="13" customHeight="1" x14ac:dyDescent="0.25">
      <c r="A3" s="18"/>
      <c r="J3" s="75" t="str">
        <f>UPPER(TEXT(I7,"mmmm yyyy"))</f>
        <v>FEBRUARY 2024</v>
      </c>
      <c r="K3" s="18"/>
      <c r="T3" s="75" t="str">
        <f>UPPER(TEXT(S7,"mmmm yyyy"))</f>
        <v>FEBRUARY 2024</v>
      </c>
      <c r="U3" s="18"/>
      <c r="AD3" s="75" t="str">
        <f>UPPER(TEXT(AC7,"mmmm yyyy"))</f>
        <v>FEBRUARY 2024</v>
      </c>
      <c r="AE3" s="18"/>
      <c r="AN3" s="75" t="str">
        <f>UPPER(TEXT(AM7,"mmmm yyyy"))</f>
        <v>FEBRUARY 2024</v>
      </c>
      <c r="AO3" s="18"/>
      <c r="AX3" s="75" t="str">
        <f>UPPER(TEXT(AW7,"mmmm yyyy"))</f>
        <v>FEBRUARY 2024</v>
      </c>
      <c r="AY3" s="18"/>
      <c r="BH3" s="75" t="str">
        <f>UPPER(TEXT(BG7,"mmmm yyyy"))</f>
        <v>FEBRUARY 2024</v>
      </c>
      <c r="BI3" s="18"/>
      <c r="BR3" s="75" t="str">
        <f>UPPER(TEXT(BQ7,"mmmm yyyy"))</f>
        <v>FEBRUARY 2024</v>
      </c>
      <c r="BS3" s="18"/>
      <c r="CB3" s="75" t="str">
        <f>UPPER(TEXT(CA7,"mmmm yyyy"))</f>
        <v>FEBRUARY 2024</v>
      </c>
      <c r="CC3" s="18"/>
      <c r="CL3" s="75" t="str">
        <f>UPPER(TEXT(CK7,"mmmm yyyy"))</f>
        <v>FEBRUARY 2024</v>
      </c>
      <c r="CM3" s="18"/>
      <c r="CV3" s="75" t="str">
        <f>UPPER(TEXT(CU7,"mmmm yyyy"))</f>
        <v>FEBRUARY 2024</v>
      </c>
      <c r="CW3" s="18"/>
      <c r="DF3" s="75" t="str">
        <f>UPPER(TEXT(DE7,"mmmm yyyy"))</f>
        <v>FEBRUARY 2024</v>
      </c>
      <c r="DG3" s="18"/>
      <c r="DP3" s="75" t="str">
        <f>UPPER(TEXT(DO7,"mmmm yyyy"))</f>
        <v>FEBRUARY 2024</v>
      </c>
      <c r="DQ3" s="18"/>
      <c r="DZ3" s="75" t="str">
        <f>UPPER(TEXT(DY7,"mmmm yyyy"))</f>
        <v>FEBRUARY 2024</v>
      </c>
      <c r="EA3" s="18"/>
      <c r="EJ3" s="75" t="str">
        <f>UPPER(TEXT(EI7,"mmmm yyyy"))</f>
        <v>FEBRUARY 2024</v>
      </c>
      <c r="EK3" s="18"/>
      <c r="ET3" s="75" t="str">
        <f>UPPER(TEXT(ES7,"mmmm yyyy"))</f>
        <v>FEBRUARY 2024</v>
      </c>
      <c r="EU3" s="18"/>
      <c r="FD3" s="75" t="str">
        <f>UPPER(TEXT(FC7,"mmmm yyyy"))</f>
        <v>FEBRUARY 2024</v>
      </c>
      <c r="FE3" s="18"/>
      <c r="FN3" s="75" t="str">
        <f>UPPER(TEXT(FM7,"mmmm yyyy"))</f>
        <v>FEBRUARY 2024</v>
      </c>
      <c r="FO3" s="18"/>
      <c r="FX3" s="75" t="str">
        <f>UPPER(TEXT(FW7,"mmmm yyyy"))</f>
        <v>FEBRUARY 2024</v>
      </c>
      <c r="FY3" s="18"/>
      <c r="GH3" s="75" t="str">
        <f>UPPER(TEXT(GG7,"mmmm yyyy"))</f>
        <v>FEBRUARY 2024</v>
      </c>
      <c r="GI3" s="18"/>
      <c r="GR3" s="75" t="str">
        <f>UPPER(TEXT(GQ7,"mmmm yyyy"))</f>
        <v>FEBRUARY 2024</v>
      </c>
      <c r="GS3" s="18"/>
      <c r="HB3" s="75" t="str">
        <f>UPPER(TEXT(HA7,"mmmm yyyy"))</f>
        <v>FEBRUARY 2024</v>
      </c>
      <c r="HC3" s="18"/>
      <c r="HL3" s="75" t="str">
        <f>UPPER(TEXT(HK7,"mmmm yyyy"))</f>
        <v>FEBRUARY 2024</v>
      </c>
      <c r="HM3" s="18"/>
      <c r="HV3" s="75" t="str">
        <f>UPPER(TEXT(HU7,"mmmm yyyy"))</f>
        <v>FEBRUARY 2024</v>
      </c>
      <c r="HW3" s="18"/>
      <c r="IF3" s="75" t="str">
        <f>UPPER(TEXT(IE7,"mmmm yyyy"))</f>
        <v>FEBRUARY 2024</v>
      </c>
    </row>
    <row r="4" spans="1:240" ht="13" customHeight="1" x14ac:dyDescent="0.25">
      <c r="A4" s="18"/>
      <c r="J4" s="17" t="s">
        <v>39</v>
      </c>
      <c r="K4" s="18"/>
      <c r="T4" s="17" t="str">
        <f>J4</f>
        <v>CLASSIFIED TURNING COUNT</v>
      </c>
      <c r="U4" s="18"/>
      <c r="AD4" s="17" t="str">
        <f>T4</f>
        <v>CLASSIFIED TURNING COUNT</v>
      </c>
      <c r="AE4" s="18"/>
      <c r="AN4" s="17" t="str">
        <f>AD4</f>
        <v>CLASSIFIED TURNING COUNT</v>
      </c>
      <c r="AO4" s="18"/>
      <c r="AX4" s="17" t="str">
        <f>AN4</f>
        <v>CLASSIFIED TURNING COUNT</v>
      </c>
      <c r="AY4" s="18"/>
      <c r="BH4" s="17" t="str">
        <f>AX4</f>
        <v>CLASSIFIED TURNING COUNT</v>
      </c>
      <c r="BI4" s="18"/>
      <c r="BR4" s="17" t="str">
        <f>BH4</f>
        <v>CLASSIFIED TURNING COUNT</v>
      </c>
      <c r="BS4" s="18"/>
      <c r="CB4" s="17" t="str">
        <f>BR4</f>
        <v>CLASSIFIED TURNING COUNT</v>
      </c>
      <c r="CC4" s="18"/>
      <c r="CL4" s="17" t="str">
        <f>CB4</f>
        <v>CLASSIFIED TURNING COUNT</v>
      </c>
      <c r="CM4" s="18"/>
      <c r="CV4" s="17" t="str">
        <f>CL4</f>
        <v>CLASSIFIED TURNING COUNT</v>
      </c>
      <c r="CW4" s="18"/>
      <c r="DF4" s="17" t="str">
        <f>CV4</f>
        <v>CLASSIFIED TURNING COUNT</v>
      </c>
      <c r="DG4" s="18"/>
      <c r="DP4" s="17" t="str">
        <f>DF4</f>
        <v>CLASSIFIED TURNING COUNT</v>
      </c>
      <c r="DQ4" s="18"/>
      <c r="DZ4" s="17" t="str">
        <f>DP4</f>
        <v>CLASSIFIED TURNING COUNT</v>
      </c>
      <c r="EA4" s="18"/>
      <c r="EJ4" s="17" t="str">
        <f>DZ4</f>
        <v>CLASSIFIED TURNING COUNT</v>
      </c>
      <c r="EK4" s="18"/>
      <c r="ET4" s="17" t="str">
        <f>EJ4</f>
        <v>CLASSIFIED TURNING COUNT</v>
      </c>
      <c r="EU4" s="18"/>
      <c r="FD4" s="17" t="str">
        <f>ET4</f>
        <v>CLASSIFIED TURNING COUNT</v>
      </c>
      <c r="FE4" s="18"/>
      <c r="FN4" s="17" t="str">
        <f>FD4</f>
        <v>CLASSIFIED TURNING COUNT</v>
      </c>
      <c r="FO4" s="18"/>
      <c r="FX4" s="17" t="str">
        <f>FN4</f>
        <v>CLASSIFIED TURNING COUNT</v>
      </c>
      <c r="FY4" s="18"/>
      <c r="GH4" s="17" t="str">
        <f>FX4</f>
        <v>CLASSIFIED TURNING COUNT</v>
      </c>
      <c r="GI4" s="18"/>
      <c r="GR4" s="17" t="str">
        <f>GH4</f>
        <v>CLASSIFIED TURNING COUNT</v>
      </c>
      <c r="GS4" s="18"/>
      <c r="HB4" s="17" t="str">
        <f>GR4</f>
        <v>CLASSIFIED TURNING COUNT</v>
      </c>
      <c r="HC4" s="18"/>
      <c r="HL4" s="17" t="str">
        <f>HB4</f>
        <v>CLASSIFIED TURNING COUNT</v>
      </c>
      <c r="HM4" s="18"/>
      <c r="HV4" s="17" t="str">
        <f>HL4</f>
        <v>CLASSIFIED TURNING COUNT</v>
      </c>
      <c r="HW4" s="18"/>
      <c r="IF4" s="17" t="str">
        <f>HV4</f>
        <v>CLASSIFIED TURNING COUNT</v>
      </c>
    </row>
    <row r="5" spans="1:240" ht="13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76"/>
      <c r="K5" s="19"/>
      <c r="L5" s="19"/>
      <c r="M5" s="19"/>
      <c r="N5" s="19"/>
      <c r="O5" s="19"/>
      <c r="P5" s="19"/>
      <c r="Q5" s="19"/>
      <c r="R5" s="19"/>
      <c r="S5" s="19"/>
      <c r="T5" s="76"/>
      <c r="U5" s="19"/>
      <c r="V5" s="19"/>
      <c r="W5" s="19"/>
      <c r="X5" s="19"/>
      <c r="Y5" s="19"/>
      <c r="Z5" s="19"/>
      <c r="AA5" s="19"/>
      <c r="AB5" s="19"/>
      <c r="AC5" s="19"/>
      <c r="AD5" s="76"/>
      <c r="AE5" s="19"/>
      <c r="AF5" s="19"/>
      <c r="AG5" s="19"/>
      <c r="AH5" s="19"/>
      <c r="AI5" s="19"/>
      <c r="AJ5" s="19"/>
      <c r="AK5" s="19"/>
      <c r="AL5" s="19"/>
      <c r="AM5" s="19"/>
      <c r="AN5" s="76"/>
      <c r="AO5" s="19"/>
      <c r="AP5" s="19"/>
      <c r="AQ5" s="19"/>
      <c r="AR5" s="19"/>
      <c r="AS5" s="19"/>
      <c r="AT5" s="19"/>
      <c r="AU5" s="19"/>
      <c r="AV5" s="19"/>
      <c r="AW5" s="19"/>
      <c r="AX5" s="76"/>
      <c r="AY5" s="19"/>
      <c r="AZ5" s="19"/>
      <c r="BA5" s="19"/>
      <c r="BB5" s="19"/>
      <c r="BC5" s="19"/>
      <c r="BD5" s="19"/>
      <c r="BE5" s="19"/>
      <c r="BF5" s="19"/>
      <c r="BG5" s="19"/>
      <c r="BH5" s="76"/>
      <c r="BI5" s="19"/>
      <c r="BJ5" s="19"/>
      <c r="BK5" s="19"/>
      <c r="BL5" s="19"/>
      <c r="BM5" s="19"/>
      <c r="BN5" s="19"/>
      <c r="BO5" s="19"/>
      <c r="BP5" s="19"/>
      <c r="BQ5" s="19"/>
      <c r="BR5" s="76"/>
      <c r="BS5" s="19"/>
      <c r="BT5" s="19"/>
      <c r="BU5" s="19"/>
      <c r="BV5" s="19"/>
      <c r="BW5" s="19"/>
      <c r="BX5" s="19"/>
      <c r="BY5" s="19"/>
      <c r="BZ5" s="19"/>
      <c r="CA5" s="19"/>
      <c r="CB5" s="76"/>
      <c r="CC5" s="19"/>
      <c r="CD5" s="19"/>
      <c r="CE5" s="19"/>
      <c r="CF5" s="19"/>
      <c r="CG5" s="19"/>
      <c r="CH5" s="19"/>
      <c r="CI5" s="19"/>
      <c r="CJ5" s="19"/>
      <c r="CK5" s="19"/>
      <c r="CL5" s="76"/>
      <c r="CM5" s="19"/>
      <c r="CN5" s="19"/>
      <c r="CO5" s="19"/>
      <c r="CP5" s="19"/>
      <c r="CQ5" s="19"/>
      <c r="CR5" s="19"/>
      <c r="CS5" s="19"/>
      <c r="CT5" s="19"/>
      <c r="CU5" s="19"/>
      <c r="CV5" s="76"/>
      <c r="CW5" s="19"/>
      <c r="CX5" s="19"/>
      <c r="CY5" s="19"/>
      <c r="CZ5" s="19"/>
      <c r="DA5" s="19"/>
      <c r="DB5" s="19"/>
      <c r="DC5" s="19"/>
      <c r="DD5" s="19"/>
      <c r="DE5" s="19"/>
      <c r="DF5" s="76"/>
      <c r="DG5" s="19"/>
      <c r="DH5" s="19"/>
      <c r="DI5" s="19"/>
      <c r="DJ5" s="19"/>
      <c r="DK5" s="19"/>
      <c r="DL5" s="19"/>
      <c r="DM5" s="19"/>
      <c r="DN5" s="19"/>
      <c r="DO5" s="19"/>
      <c r="DP5" s="76"/>
      <c r="DQ5" s="19"/>
      <c r="DR5" s="19"/>
      <c r="DS5" s="19"/>
      <c r="DT5" s="19"/>
      <c r="DU5" s="19"/>
      <c r="DV5" s="19"/>
      <c r="DW5" s="19"/>
      <c r="DX5" s="19"/>
      <c r="DY5" s="19"/>
      <c r="DZ5" s="76"/>
      <c r="EA5" s="19"/>
      <c r="EB5" s="19"/>
      <c r="EC5" s="19"/>
      <c r="ED5" s="19"/>
      <c r="EE5" s="19"/>
      <c r="EF5" s="19"/>
      <c r="EG5" s="19"/>
      <c r="EH5" s="19"/>
      <c r="EI5" s="19"/>
      <c r="EJ5" s="76"/>
      <c r="EK5" s="19"/>
      <c r="EL5" s="19"/>
      <c r="EM5" s="19"/>
      <c r="EN5" s="19"/>
      <c r="EO5" s="19"/>
      <c r="EP5" s="19"/>
      <c r="EQ5" s="19"/>
      <c r="ER5" s="19"/>
      <c r="ES5" s="19"/>
      <c r="ET5" s="76"/>
      <c r="EU5" s="19"/>
      <c r="EV5" s="19"/>
      <c r="EW5" s="19"/>
      <c r="EX5" s="19"/>
      <c r="EY5" s="19"/>
      <c r="EZ5" s="19"/>
      <c r="FA5" s="19"/>
      <c r="FB5" s="19"/>
      <c r="FC5" s="19"/>
      <c r="FD5" s="76"/>
      <c r="FE5" s="19"/>
      <c r="FF5" s="19"/>
      <c r="FG5" s="19"/>
      <c r="FH5" s="19"/>
      <c r="FI5" s="19"/>
      <c r="FJ5" s="19"/>
      <c r="FK5" s="19"/>
      <c r="FL5" s="19"/>
      <c r="FM5" s="19"/>
      <c r="FN5" s="76"/>
      <c r="FO5" s="19"/>
      <c r="FP5" s="19"/>
      <c r="FQ5" s="19"/>
      <c r="FR5" s="19"/>
      <c r="FS5" s="19"/>
      <c r="FT5" s="19"/>
      <c r="FU5" s="19"/>
      <c r="FV5" s="19"/>
      <c r="FW5" s="19"/>
      <c r="FX5" s="76"/>
      <c r="FY5" s="19"/>
      <c r="FZ5" s="19"/>
      <c r="GA5" s="19"/>
      <c r="GB5" s="19"/>
      <c r="GC5" s="19"/>
      <c r="GD5" s="19"/>
      <c r="GE5" s="19"/>
      <c r="GF5" s="19"/>
      <c r="GG5" s="19"/>
      <c r="GH5" s="76"/>
      <c r="GI5" s="19"/>
      <c r="GJ5" s="19"/>
      <c r="GK5" s="19"/>
      <c r="GL5" s="19"/>
      <c r="GM5" s="19"/>
      <c r="GN5" s="19"/>
      <c r="GO5" s="19"/>
      <c r="GP5" s="19"/>
      <c r="GQ5" s="19"/>
      <c r="GR5" s="76"/>
      <c r="GS5" s="19"/>
      <c r="GT5" s="19"/>
      <c r="GU5" s="19"/>
      <c r="GV5" s="19"/>
      <c r="GW5" s="19"/>
      <c r="GX5" s="19"/>
      <c r="GY5" s="19"/>
      <c r="GZ5" s="19"/>
      <c r="HA5" s="19"/>
      <c r="HB5" s="76"/>
      <c r="HC5" s="19"/>
      <c r="HD5" s="19"/>
      <c r="HE5" s="19"/>
      <c r="HF5" s="19"/>
      <c r="HG5" s="19"/>
      <c r="HH5" s="19"/>
      <c r="HI5" s="19"/>
      <c r="HJ5" s="19"/>
      <c r="HK5" s="19"/>
      <c r="HL5" s="76"/>
      <c r="HM5" s="19"/>
      <c r="HN5" s="19"/>
      <c r="HO5" s="19"/>
      <c r="HP5" s="19"/>
      <c r="HQ5" s="19"/>
      <c r="HR5" s="19"/>
      <c r="HS5" s="19"/>
      <c r="HT5" s="19"/>
      <c r="HU5" s="19"/>
      <c r="HV5" s="76"/>
      <c r="HW5" s="19"/>
      <c r="HX5" s="19"/>
      <c r="HY5" s="19"/>
      <c r="HZ5" s="19"/>
      <c r="IA5" s="19"/>
      <c r="IB5" s="19"/>
      <c r="IC5" s="19"/>
      <c r="ID5" s="19"/>
      <c r="IE5" s="19"/>
      <c r="IF5" s="76"/>
    </row>
    <row r="6" spans="1:240" ht="13" customHeight="1" x14ac:dyDescent="0.25"/>
    <row r="7" spans="1:240" ht="13" customHeight="1" x14ac:dyDescent="0.25">
      <c r="A7" s="16" t="s">
        <v>0</v>
      </c>
      <c r="B7" s="77" t="s">
        <v>96</v>
      </c>
      <c r="H7" s="20" t="s">
        <v>1</v>
      </c>
      <c r="I7" s="103">
        <v>45328</v>
      </c>
      <c r="J7" s="103"/>
      <c r="K7" s="16" t="s">
        <v>0</v>
      </c>
      <c r="L7" s="77" t="str">
        <f>$B$7</f>
        <v>B3</v>
      </c>
      <c r="Q7" s="20"/>
      <c r="R7" s="20" t="s">
        <v>1</v>
      </c>
      <c r="S7" s="103">
        <f>I7</f>
        <v>45328</v>
      </c>
      <c r="T7" s="103"/>
      <c r="U7" s="16" t="s">
        <v>0</v>
      </c>
      <c r="V7" s="77" t="str">
        <f>$B$7</f>
        <v>B3</v>
      </c>
      <c r="AA7" s="20"/>
      <c r="AB7" s="20" t="s">
        <v>1</v>
      </c>
      <c r="AC7" s="103">
        <f>S7</f>
        <v>45328</v>
      </c>
      <c r="AD7" s="103"/>
      <c r="AE7" s="16" t="s">
        <v>0</v>
      </c>
      <c r="AF7" s="77" t="str">
        <f>$B$7</f>
        <v>B3</v>
      </c>
      <c r="AK7" s="20"/>
      <c r="AL7" s="20" t="s">
        <v>1</v>
      </c>
      <c r="AM7" s="103">
        <f>AC7</f>
        <v>45328</v>
      </c>
      <c r="AN7" s="103"/>
      <c r="AO7" s="16" t="s">
        <v>0</v>
      </c>
      <c r="AP7" s="77" t="str">
        <f>$B$7</f>
        <v>B3</v>
      </c>
      <c r="AT7" s="20"/>
      <c r="AU7" s="78"/>
      <c r="AV7" s="20" t="s">
        <v>1</v>
      </c>
      <c r="AW7" s="103">
        <f>AM7</f>
        <v>45328</v>
      </c>
      <c r="AX7" s="103"/>
      <c r="AY7" s="16" t="s">
        <v>0</v>
      </c>
      <c r="AZ7" s="77" t="str">
        <f>$B$7</f>
        <v>B3</v>
      </c>
      <c r="BE7" s="20"/>
      <c r="BF7" s="20" t="s">
        <v>1</v>
      </c>
      <c r="BG7" s="103">
        <f>AW7</f>
        <v>45328</v>
      </c>
      <c r="BH7" s="103"/>
      <c r="BI7" s="16" t="s">
        <v>0</v>
      </c>
      <c r="BJ7" s="77" t="str">
        <f>$B$7</f>
        <v>B3</v>
      </c>
      <c r="BO7" s="20"/>
      <c r="BP7" s="20" t="s">
        <v>1</v>
      </c>
      <c r="BQ7" s="103">
        <f>BG7</f>
        <v>45328</v>
      </c>
      <c r="BR7" s="103"/>
      <c r="BS7" s="16" t="s">
        <v>0</v>
      </c>
      <c r="BT7" s="77" t="str">
        <f>$B$7</f>
        <v>B3</v>
      </c>
      <c r="BY7" s="20"/>
      <c r="BZ7" s="20" t="s">
        <v>1</v>
      </c>
      <c r="CA7" s="103">
        <f>BQ7</f>
        <v>45328</v>
      </c>
      <c r="CB7" s="103"/>
      <c r="CC7" s="16" t="s">
        <v>0</v>
      </c>
      <c r="CD7" s="77" t="str">
        <f>$B$7</f>
        <v>B3</v>
      </c>
      <c r="CI7" s="20"/>
      <c r="CJ7" s="20" t="s">
        <v>1</v>
      </c>
      <c r="CK7" s="103">
        <f>CA7</f>
        <v>45328</v>
      </c>
      <c r="CL7" s="103"/>
      <c r="CM7" s="16" t="s">
        <v>0</v>
      </c>
      <c r="CN7" s="77" t="str">
        <f>$B$7</f>
        <v>B3</v>
      </c>
      <c r="CS7" s="20"/>
      <c r="CT7" s="20" t="s">
        <v>1</v>
      </c>
      <c r="CU7" s="103">
        <f>CK7</f>
        <v>45328</v>
      </c>
      <c r="CV7" s="103"/>
      <c r="CW7" s="16" t="s">
        <v>0</v>
      </c>
      <c r="CX7" s="77" t="str">
        <f>$B$7</f>
        <v>B3</v>
      </c>
      <c r="DC7" s="20"/>
      <c r="DD7" s="20" t="s">
        <v>1</v>
      </c>
      <c r="DE7" s="103">
        <f>CU7</f>
        <v>45328</v>
      </c>
      <c r="DF7" s="103"/>
      <c r="DG7" s="16" t="s">
        <v>0</v>
      </c>
      <c r="DH7" s="77" t="str">
        <f>$B$7</f>
        <v>B3</v>
      </c>
      <c r="DM7" s="20"/>
      <c r="DN7" s="20" t="s">
        <v>1</v>
      </c>
      <c r="DO7" s="103">
        <f>DE7</f>
        <v>45328</v>
      </c>
      <c r="DP7" s="103"/>
      <c r="DQ7" s="16" t="s">
        <v>0</v>
      </c>
      <c r="DR7" s="77" t="str">
        <f>$B$7</f>
        <v>B3</v>
      </c>
      <c r="DW7" s="20"/>
      <c r="DX7" s="20" t="s">
        <v>1</v>
      </c>
      <c r="DY7" s="103">
        <f>DO7</f>
        <v>45328</v>
      </c>
      <c r="DZ7" s="103"/>
      <c r="EA7" s="16" t="s">
        <v>0</v>
      </c>
      <c r="EB7" s="77" t="str">
        <f>$B$7</f>
        <v>B3</v>
      </c>
      <c r="EG7" s="20"/>
      <c r="EH7" s="20" t="s">
        <v>1</v>
      </c>
      <c r="EI7" s="103">
        <f>DY7</f>
        <v>45328</v>
      </c>
      <c r="EJ7" s="103"/>
      <c r="EK7" s="16" t="s">
        <v>0</v>
      </c>
      <c r="EL7" s="77" t="str">
        <f>$B$7</f>
        <v>B3</v>
      </c>
      <c r="EQ7" s="20"/>
      <c r="ER7" s="20" t="s">
        <v>1</v>
      </c>
      <c r="ES7" s="103">
        <f>EI7</f>
        <v>45328</v>
      </c>
      <c r="ET7" s="103"/>
      <c r="EU7" s="16" t="s">
        <v>0</v>
      </c>
      <c r="EV7" s="77" t="str">
        <f>$B$7</f>
        <v>B3</v>
      </c>
      <c r="FA7" s="20"/>
      <c r="FB7" s="20" t="s">
        <v>1</v>
      </c>
      <c r="FC7" s="103">
        <f>ES7</f>
        <v>45328</v>
      </c>
      <c r="FD7" s="103"/>
      <c r="FE7" s="16" t="s">
        <v>0</v>
      </c>
      <c r="FF7" s="77" t="str">
        <f>$B$7</f>
        <v>B3</v>
      </c>
      <c r="FK7" s="20"/>
      <c r="FL7" s="20" t="s">
        <v>1</v>
      </c>
      <c r="FM7" s="103">
        <f>FC7</f>
        <v>45328</v>
      </c>
      <c r="FN7" s="103"/>
      <c r="FO7" s="16" t="s">
        <v>0</v>
      </c>
      <c r="FP7" s="77" t="str">
        <f>$B$7</f>
        <v>B3</v>
      </c>
      <c r="FU7" s="20"/>
      <c r="FV7" s="20" t="s">
        <v>1</v>
      </c>
      <c r="FW7" s="103">
        <f>FM7</f>
        <v>45328</v>
      </c>
      <c r="FX7" s="103"/>
      <c r="FY7" s="16" t="s">
        <v>0</v>
      </c>
      <c r="FZ7" s="77" t="str">
        <f>$B$7</f>
        <v>B3</v>
      </c>
      <c r="GE7" s="20"/>
      <c r="GF7" s="20" t="s">
        <v>1</v>
      </c>
      <c r="GG7" s="103">
        <f>FW7</f>
        <v>45328</v>
      </c>
      <c r="GH7" s="103"/>
      <c r="GI7" s="16" t="s">
        <v>0</v>
      </c>
      <c r="GJ7" s="77" t="str">
        <f>$B$7</f>
        <v>B3</v>
      </c>
      <c r="GO7" s="20"/>
      <c r="GP7" s="20" t="s">
        <v>1</v>
      </c>
      <c r="GQ7" s="103">
        <f>GG7</f>
        <v>45328</v>
      </c>
      <c r="GR7" s="103"/>
      <c r="GS7" s="16" t="s">
        <v>0</v>
      </c>
      <c r="GT7" s="77" t="str">
        <f>$B$7</f>
        <v>B3</v>
      </c>
      <c r="GY7" s="20"/>
      <c r="GZ7" s="20" t="s">
        <v>1</v>
      </c>
      <c r="HA7" s="103">
        <f>GQ7</f>
        <v>45328</v>
      </c>
      <c r="HB7" s="103"/>
      <c r="HC7" s="16" t="s">
        <v>0</v>
      </c>
      <c r="HD7" s="77" t="str">
        <f>$B$7</f>
        <v>B3</v>
      </c>
      <c r="HI7" s="20"/>
      <c r="HJ7" s="20" t="s">
        <v>1</v>
      </c>
      <c r="HK7" s="103">
        <f>HA7</f>
        <v>45328</v>
      </c>
      <c r="HL7" s="103"/>
      <c r="HM7" s="16" t="s">
        <v>0</v>
      </c>
      <c r="HN7" s="77" t="str">
        <f>$B$7</f>
        <v>B3</v>
      </c>
      <c r="HS7" s="20"/>
      <c r="HT7" s="20" t="s">
        <v>1</v>
      </c>
      <c r="HU7" s="103">
        <f>HK7</f>
        <v>45328</v>
      </c>
      <c r="HV7" s="103"/>
      <c r="HW7" s="16" t="s">
        <v>0</v>
      </c>
      <c r="HX7" s="77" t="str">
        <f>$B$7</f>
        <v>B3</v>
      </c>
      <c r="IC7" s="20"/>
      <c r="ID7" s="20" t="s">
        <v>1</v>
      </c>
      <c r="IE7" s="103">
        <f>HU7</f>
        <v>45328</v>
      </c>
      <c r="IF7" s="103"/>
    </row>
    <row r="8" spans="1:240" ht="13" customHeight="1" x14ac:dyDescent="0.25">
      <c r="H8" s="20"/>
      <c r="Q8" s="20"/>
      <c r="R8" s="20"/>
      <c r="AA8" s="20"/>
      <c r="AB8" s="20"/>
      <c r="AK8" s="20"/>
      <c r="AL8" s="20"/>
      <c r="AT8" s="20"/>
      <c r="AV8" s="20"/>
      <c r="BE8" s="20"/>
      <c r="BF8" s="20"/>
      <c r="BO8" s="20"/>
      <c r="BP8" s="20"/>
      <c r="BY8" s="20"/>
      <c r="BZ8" s="20"/>
      <c r="CI8" s="20"/>
      <c r="CJ8" s="20"/>
      <c r="CS8" s="20"/>
      <c r="CT8" s="20"/>
      <c r="DC8" s="20"/>
      <c r="DD8" s="20"/>
      <c r="DM8" s="20"/>
      <c r="DN8" s="20"/>
      <c r="DW8" s="20"/>
      <c r="DX8" s="20"/>
      <c r="EG8" s="20"/>
      <c r="EH8" s="20"/>
      <c r="EQ8" s="20"/>
      <c r="ER8" s="20"/>
      <c r="FA8" s="20"/>
      <c r="FB8" s="20"/>
      <c r="FK8" s="20"/>
      <c r="FL8" s="20"/>
      <c r="FU8" s="20"/>
      <c r="FV8" s="20"/>
      <c r="GE8" s="20"/>
      <c r="GF8" s="20"/>
      <c r="GO8" s="20"/>
      <c r="GP8" s="20"/>
      <c r="GY8" s="20"/>
      <c r="GZ8" s="20"/>
      <c r="HI8" s="20"/>
      <c r="HJ8" s="20"/>
      <c r="HS8" s="20"/>
      <c r="HT8" s="20"/>
      <c r="IC8" s="20"/>
      <c r="ID8" s="20"/>
    </row>
    <row r="9" spans="1:240" ht="13" customHeight="1" x14ac:dyDescent="0.25">
      <c r="A9" s="16" t="s">
        <v>2</v>
      </c>
      <c r="B9" s="77" t="s">
        <v>95</v>
      </c>
      <c r="H9" s="20" t="s">
        <v>3</v>
      </c>
      <c r="I9" s="77" t="str">
        <f>TEXT(I7,"dddd")</f>
        <v>Tuesday</v>
      </c>
      <c r="K9" s="16" t="s">
        <v>2</v>
      </c>
      <c r="L9" s="16" t="str">
        <f>$B$9</f>
        <v>A205 South Circular Road / New Park Road</v>
      </c>
      <c r="Q9" s="20"/>
      <c r="R9" s="20" t="s">
        <v>3</v>
      </c>
      <c r="S9" s="77" t="str">
        <f>TEXT(S7,"dddd")</f>
        <v>Tuesday</v>
      </c>
      <c r="U9" s="16" t="s">
        <v>2</v>
      </c>
      <c r="V9" s="16" t="str">
        <f>$B$9</f>
        <v>A205 South Circular Road / New Park Road</v>
      </c>
      <c r="AA9" s="20"/>
      <c r="AB9" s="20" t="s">
        <v>3</v>
      </c>
      <c r="AC9" s="77" t="str">
        <f>TEXT(AC7,"dddd")</f>
        <v>Tuesday</v>
      </c>
      <c r="AE9" s="16" t="s">
        <v>2</v>
      </c>
      <c r="AF9" s="16" t="str">
        <f>$B$9</f>
        <v>A205 South Circular Road / New Park Road</v>
      </c>
      <c r="AK9" s="20"/>
      <c r="AL9" s="20" t="s">
        <v>3</v>
      </c>
      <c r="AM9" s="77" t="str">
        <f>TEXT(AM7,"dddd")</f>
        <v>Tuesday</v>
      </c>
      <c r="AO9" s="16" t="s">
        <v>2</v>
      </c>
      <c r="AP9" s="16" t="str">
        <f>$B$9</f>
        <v>A205 South Circular Road / New Park Road</v>
      </c>
      <c r="AT9" s="20"/>
      <c r="AV9" s="20" t="s">
        <v>3</v>
      </c>
      <c r="AW9" s="77" t="str">
        <f>TEXT(AW7,"dddd")</f>
        <v>Tuesday</v>
      </c>
      <c r="AY9" s="16" t="s">
        <v>2</v>
      </c>
      <c r="AZ9" s="16" t="str">
        <f>$B$9</f>
        <v>A205 South Circular Road / New Park Road</v>
      </c>
      <c r="BE9" s="20"/>
      <c r="BF9" s="20" t="s">
        <v>3</v>
      </c>
      <c r="BG9" s="77" t="str">
        <f>TEXT(BG7,"dddd")</f>
        <v>Tuesday</v>
      </c>
      <c r="BI9" s="16" t="s">
        <v>2</v>
      </c>
      <c r="BJ9" s="16" t="str">
        <f>$B$9</f>
        <v>A205 South Circular Road / New Park Road</v>
      </c>
      <c r="BO9" s="20"/>
      <c r="BP9" s="20" t="s">
        <v>3</v>
      </c>
      <c r="BQ9" s="77" t="str">
        <f>TEXT(BQ7,"dddd")</f>
        <v>Tuesday</v>
      </c>
      <c r="BS9" s="16" t="s">
        <v>2</v>
      </c>
      <c r="BT9" s="16" t="str">
        <f>$B$9</f>
        <v>A205 South Circular Road / New Park Road</v>
      </c>
      <c r="BY9" s="20"/>
      <c r="BZ9" s="20" t="s">
        <v>3</v>
      </c>
      <c r="CA9" s="77" t="str">
        <f>TEXT(CA7,"dddd")</f>
        <v>Tuesday</v>
      </c>
      <c r="CC9" s="16" t="s">
        <v>2</v>
      </c>
      <c r="CD9" s="16" t="str">
        <f>$B$9</f>
        <v>A205 South Circular Road / New Park Road</v>
      </c>
      <c r="CI9" s="20"/>
      <c r="CJ9" s="20" t="s">
        <v>3</v>
      </c>
      <c r="CK9" s="77" t="str">
        <f>TEXT(CK7,"dddd")</f>
        <v>Tuesday</v>
      </c>
      <c r="CM9" s="16" t="s">
        <v>2</v>
      </c>
      <c r="CN9" s="16" t="str">
        <f>$B$9</f>
        <v>A205 South Circular Road / New Park Road</v>
      </c>
      <c r="CS9" s="20"/>
      <c r="CT9" s="20" t="s">
        <v>3</v>
      </c>
      <c r="CU9" s="77" t="str">
        <f>TEXT(CU7,"dddd")</f>
        <v>Tuesday</v>
      </c>
      <c r="CW9" s="16" t="s">
        <v>2</v>
      </c>
      <c r="CX9" s="16" t="str">
        <f>$B$9</f>
        <v>A205 South Circular Road / New Park Road</v>
      </c>
      <c r="DC9" s="20"/>
      <c r="DD9" s="20" t="s">
        <v>3</v>
      </c>
      <c r="DE9" s="77" t="str">
        <f>TEXT(DE7,"dddd")</f>
        <v>Tuesday</v>
      </c>
      <c r="DG9" s="16" t="s">
        <v>2</v>
      </c>
      <c r="DH9" s="16" t="str">
        <f>$B$9</f>
        <v>A205 South Circular Road / New Park Road</v>
      </c>
      <c r="DM9" s="20"/>
      <c r="DN9" s="20" t="s">
        <v>3</v>
      </c>
      <c r="DO9" s="77" t="str">
        <f>TEXT(DO7,"dddd")</f>
        <v>Tuesday</v>
      </c>
      <c r="DQ9" s="16" t="s">
        <v>2</v>
      </c>
      <c r="DR9" s="16" t="str">
        <f>$B$9</f>
        <v>A205 South Circular Road / New Park Road</v>
      </c>
      <c r="DW9" s="20"/>
      <c r="DX9" s="20" t="s">
        <v>3</v>
      </c>
      <c r="DY9" s="77" t="str">
        <f>TEXT(DY7,"dddd")</f>
        <v>Tuesday</v>
      </c>
      <c r="EA9" s="16" t="s">
        <v>2</v>
      </c>
      <c r="EB9" s="16" t="str">
        <f>$B$9</f>
        <v>A205 South Circular Road / New Park Road</v>
      </c>
      <c r="EG9" s="20"/>
      <c r="EH9" s="20" t="s">
        <v>3</v>
      </c>
      <c r="EI9" s="77" t="str">
        <f>TEXT(EI7,"dddd")</f>
        <v>Tuesday</v>
      </c>
      <c r="EK9" s="16" t="s">
        <v>2</v>
      </c>
      <c r="EL9" s="16" t="str">
        <f>$B$9</f>
        <v>A205 South Circular Road / New Park Road</v>
      </c>
      <c r="EQ9" s="20"/>
      <c r="ER9" s="20" t="s">
        <v>3</v>
      </c>
      <c r="ES9" s="77" t="str">
        <f>TEXT(ES7,"dddd")</f>
        <v>Tuesday</v>
      </c>
      <c r="EU9" s="16" t="s">
        <v>2</v>
      </c>
      <c r="EV9" s="16" t="str">
        <f>$B$9</f>
        <v>A205 South Circular Road / New Park Road</v>
      </c>
      <c r="FA9" s="20"/>
      <c r="FB9" s="20" t="s">
        <v>3</v>
      </c>
      <c r="FC9" s="77" t="str">
        <f>TEXT(FC7,"dddd")</f>
        <v>Tuesday</v>
      </c>
      <c r="FE9" s="16" t="s">
        <v>2</v>
      </c>
      <c r="FF9" s="16" t="str">
        <f>$B$9</f>
        <v>A205 South Circular Road / New Park Road</v>
      </c>
      <c r="FK9" s="20"/>
      <c r="FL9" s="20" t="s">
        <v>3</v>
      </c>
      <c r="FM9" s="77" t="str">
        <f>TEXT(FM7,"dddd")</f>
        <v>Tuesday</v>
      </c>
      <c r="FO9" s="16" t="s">
        <v>2</v>
      </c>
      <c r="FP9" s="16" t="str">
        <f>$B$9</f>
        <v>A205 South Circular Road / New Park Road</v>
      </c>
      <c r="FU9" s="20"/>
      <c r="FV9" s="20" t="s">
        <v>3</v>
      </c>
      <c r="FW9" s="77" t="str">
        <f>TEXT(FW7,"dddd")</f>
        <v>Tuesday</v>
      </c>
      <c r="FY9" s="16" t="s">
        <v>2</v>
      </c>
      <c r="FZ9" s="16" t="str">
        <f>$B$9</f>
        <v>A205 South Circular Road / New Park Road</v>
      </c>
      <c r="GE9" s="20"/>
      <c r="GF9" s="20" t="s">
        <v>3</v>
      </c>
      <c r="GG9" s="77" t="str">
        <f>TEXT(GG7,"dddd")</f>
        <v>Tuesday</v>
      </c>
      <c r="GI9" s="16" t="s">
        <v>2</v>
      </c>
      <c r="GJ9" s="16" t="str">
        <f>$B$9</f>
        <v>A205 South Circular Road / New Park Road</v>
      </c>
      <c r="GO9" s="20"/>
      <c r="GP9" s="20" t="s">
        <v>3</v>
      </c>
      <c r="GQ9" s="77" t="str">
        <f>TEXT(GQ7,"dddd")</f>
        <v>Tuesday</v>
      </c>
      <c r="GS9" s="16" t="s">
        <v>2</v>
      </c>
      <c r="GT9" s="16" t="str">
        <f>$B$9</f>
        <v>A205 South Circular Road / New Park Road</v>
      </c>
      <c r="GY9" s="20"/>
      <c r="GZ9" s="20" t="s">
        <v>3</v>
      </c>
      <c r="HA9" s="77" t="str">
        <f>TEXT(HA7,"dddd")</f>
        <v>Tuesday</v>
      </c>
      <c r="HC9" s="16" t="s">
        <v>2</v>
      </c>
      <c r="HD9" s="16" t="str">
        <f>$B$9</f>
        <v>A205 South Circular Road / New Park Road</v>
      </c>
      <c r="HI9" s="20"/>
      <c r="HJ9" s="20" t="s">
        <v>3</v>
      </c>
      <c r="HK9" s="77" t="str">
        <f>TEXT(HK7,"dddd")</f>
        <v>Tuesday</v>
      </c>
      <c r="HM9" s="16" t="s">
        <v>2</v>
      </c>
      <c r="HN9" s="16" t="str">
        <f>$B$9</f>
        <v>A205 South Circular Road / New Park Road</v>
      </c>
      <c r="HS9" s="20"/>
      <c r="HT9" s="20" t="s">
        <v>3</v>
      </c>
      <c r="HU9" s="77" t="str">
        <f>TEXT(HU7,"dddd")</f>
        <v>Tuesday</v>
      </c>
      <c r="HW9" s="16" t="s">
        <v>2</v>
      </c>
      <c r="HX9" s="16" t="str">
        <f>$B$9</f>
        <v>A205 South Circular Road / New Park Road</v>
      </c>
      <c r="IC9" s="20"/>
      <c r="ID9" s="20" t="s">
        <v>3</v>
      </c>
      <c r="IE9" s="77" t="str">
        <f>TEXT(IE7,"dddd")</f>
        <v>Tuesday</v>
      </c>
    </row>
    <row r="10" spans="1:240" ht="13" customHeight="1" thickBot="1" x14ac:dyDescent="0.3"/>
    <row r="11" spans="1:240" ht="13" customHeight="1" thickTop="1" x14ac:dyDescent="0.25">
      <c r="A11" s="10"/>
      <c r="B11" s="79" t="s">
        <v>23</v>
      </c>
      <c r="C11" s="79"/>
      <c r="D11" s="79"/>
      <c r="E11" s="79"/>
      <c r="F11" s="79"/>
      <c r="G11" s="79"/>
      <c r="H11" s="79"/>
      <c r="I11" s="10"/>
      <c r="J11" s="10"/>
      <c r="K11" s="10"/>
      <c r="L11" s="79" t="s">
        <v>24</v>
      </c>
      <c r="M11" s="79"/>
      <c r="N11" s="79"/>
      <c r="O11" s="79"/>
      <c r="P11" s="79"/>
      <c r="Q11" s="79"/>
      <c r="R11" s="79"/>
      <c r="S11" s="10"/>
      <c r="T11" s="10"/>
      <c r="U11" s="10"/>
      <c r="V11" s="79" t="s">
        <v>25</v>
      </c>
      <c r="W11" s="79"/>
      <c r="X11" s="79"/>
      <c r="Y11" s="79"/>
      <c r="Z11" s="79"/>
      <c r="AA11" s="79"/>
      <c r="AB11" s="79"/>
      <c r="AC11" s="10"/>
      <c r="AD11" s="10"/>
      <c r="AE11" s="10"/>
      <c r="AF11" s="79" t="s">
        <v>26</v>
      </c>
      <c r="AG11" s="79"/>
      <c r="AH11" s="79"/>
      <c r="AI11" s="79"/>
      <c r="AJ11" s="79"/>
      <c r="AK11" s="79"/>
      <c r="AL11" s="79"/>
      <c r="AM11" s="10"/>
      <c r="AN11" s="10"/>
      <c r="AO11" s="10"/>
      <c r="AP11" s="79" t="s">
        <v>27</v>
      </c>
      <c r="AQ11" s="79"/>
      <c r="AR11" s="79"/>
      <c r="AS11" s="79"/>
      <c r="AT11" s="79"/>
      <c r="AU11" s="79"/>
      <c r="AV11" s="79"/>
      <c r="AW11" s="10"/>
      <c r="AX11" s="10"/>
      <c r="AY11" s="10"/>
      <c r="AZ11" s="79" t="s">
        <v>28</v>
      </c>
      <c r="BA11" s="79"/>
      <c r="BB11" s="79"/>
      <c r="BC11" s="79"/>
      <c r="BD11" s="79"/>
      <c r="BE11" s="79"/>
      <c r="BF11" s="79"/>
      <c r="BG11" s="10"/>
      <c r="BH11" s="10"/>
      <c r="BI11" s="10"/>
      <c r="BJ11" s="79" t="s">
        <v>29</v>
      </c>
      <c r="BK11" s="79"/>
      <c r="BL11" s="79"/>
      <c r="BM11" s="79"/>
      <c r="BN11" s="79"/>
      <c r="BO11" s="79"/>
      <c r="BP11" s="79"/>
      <c r="BQ11" s="10"/>
      <c r="BR11" s="10"/>
      <c r="BS11" s="10"/>
      <c r="BT11" s="79" t="s">
        <v>36</v>
      </c>
      <c r="BU11" s="79"/>
      <c r="BV11" s="79"/>
      <c r="BW11" s="79"/>
      <c r="BX11" s="79"/>
      <c r="BY11" s="79"/>
      <c r="BZ11" s="79"/>
      <c r="CA11" s="10"/>
      <c r="CB11" s="10"/>
      <c r="CC11" s="10"/>
      <c r="CD11" s="79" t="s">
        <v>30</v>
      </c>
      <c r="CE11" s="79"/>
      <c r="CF11" s="79"/>
      <c r="CG11" s="79"/>
      <c r="CH11" s="79"/>
      <c r="CI11" s="79"/>
      <c r="CJ11" s="79"/>
      <c r="CK11" s="10"/>
      <c r="CL11" s="10"/>
      <c r="CM11" s="10"/>
      <c r="CN11" s="79" t="s">
        <v>31</v>
      </c>
      <c r="CO11" s="79"/>
      <c r="CP11" s="79"/>
      <c r="CQ11" s="79"/>
      <c r="CR11" s="79"/>
      <c r="CS11" s="79"/>
      <c r="CT11" s="79"/>
      <c r="CU11" s="10"/>
      <c r="CV11" s="10"/>
      <c r="CW11" s="10"/>
      <c r="CX11" s="79" t="s">
        <v>32</v>
      </c>
      <c r="CY11" s="79"/>
      <c r="CZ11" s="79"/>
      <c r="DA11" s="79"/>
      <c r="DB11" s="79"/>
      <c r="DC11" s="79"/>
      <c r="DD11" s="79"/>
      <c r="DE11" s="10"/>
      <c r="DF11" s="10"/>
      <c r="DG11" s="10"/>
      <c r="DH11" s="79" t="s">
        <v>37</v>
      </c>
      <c r="DI11" s="79"/>
      <c r="DJ11" s="79"/>
      <c r="DK11" s="79"/>
      <c r="DL11" s="79"/>
      <c r="DM11" s="79"/>
      <c r="DN11" s="79"/>
      <c r="DO11" s="10"/>
      <c r="DP11" s="10"/>
      <c r="DQ11" s="10"/>
      <c r="DR11" s="79" t="s">
        <v>33</v>
      </c>
      <c r="DS11" s="79"/>
      <c r="DT11" s="79"/>
      <c r="DU11" s="79"/>
      <c r="DV11" s="79"/>
      <c r="DW11" s="79"/>
      <c r="DX11" s="79"/>
      <c r="DY11" s="10"/>
      <c r="DZ11" s="10"/>
      <c r="EA11" s="10"/>
      <c r="EB11" s="79" t="s">
        <v>34</v>
      </c>
      <c r="EC11" s="79"/>
      <c r="ED11" s="79"/>
      <c r="EE11" s="79"/>
      <c r="EF11" s="79"/>
      <c r="EG11" s="79"/>
      <c r="EH11" s="79"/>
      <c r="EI11" s="10"/>
      <c r="EJ11" s="10"/>
      <c r="EK11" s="10"/>
      <c r="EL11" s="79" t="s">
        <v>35</v>
      </c>
      <c r="EM11" s="79"/>
      <c r="EN11" s="79"/>
      <c r="EO11" s="79"/>
      <c r="EP11" s="79"/>
      <c r="EQ11" s="79"/>
      <c r="ER11" s="79"/>
      <c r="ES11" s="10"/>
      <c r="ET11" s="10"/>
      <c r="EU11" s="10"/>
      <c r="EV11" s="79" t="s">
        <v>38</v>
      </c>
      <c r="EW11" s="79"/>
      <c r="EX11" s="79"/>
      <c r="EY11" s="79"/>
      <c r="EZ11" s="79"/>
      <c r="FA11" s="79"/>
      <c r="FB11" s="79"/>
      <c r="FC11" s="10"/>
      <c r="FD11" s="10"/>
      <c r="FE11" s="10"/>
      <c r="FF11" s="79" t="s">
        <v>7</v>
      </c>
      <c r="FG11" s="79"/>
      <c r="FH11" s="79"/>
      <c r="FI11" s="79"/>
      <c r="FJ11" s="79"/>
      <c r="FK11" s="79"/>
      <c r="FL11" s="79"/>
      <c r="FM11" s="10"/>
      <c r="FN11" s="10"/>
      <c r="FO11" s="10"/>
      <c r="FP11" s="79" t="s">
        <v>8</v>
      </c>
      <c r="FQ11" s="79"/>
      <c r="FR11" s="79"/>
      <c r="FS11" s="79"/>
      <c r="FT11" s="79"/>
      <c r="FU11" s="79"/>
      <c r="FV11" s="79"/>
      <c r="FW11" s="10"/>
      <c r="FX11" s="10"/>
      <c r="FY11" s="10"/>
      <c r="FZ11" s="79" t="s">
        <v>9</v>
      </c>
      <c r="GA11" s="79"/>
      <c r="GB11" s="79"/>
      <c r="GC11" s="79"/>
      <c r="GD11" s="79"/>
      <c r="GE11" s="79"/>
      <c r="GF11" s="79"/>
      <c r="GG11" s="10"/>
      <c r="GH11" s="10"/>
      <c r="GI11" s="10"/>
      <c r="GJ11" s="79" t="s">
        <v>10</v>
      </c>
      <c r="GK11" s="79"/>
      <c r="GL11" s="79"/>
      <c r="GM11" s="79"/>
      <c r="GN11" s="79"/>
      <c r="GO11" s="79"/>
      <c r="GP11" s="79"/>
      <c r="GQ11" s="10"/>
      <c r="GR11" s="10"/>
      <c r="GS11" s="10"/>
      <c r="GT11" s="79" t="s">
        <v>11</v>
      </c>
      <c r="GU11" s="79"/>
      <c r="GV11" s="79"/>
      <c r="GW11" s="79"/>
      <c r="GX11" s="79"/>
      <c r="GY11" s="79"/>
      <c r="GZ11" s="79"/>
      <c r="HA11" s="10"/>
      <c r="HB11" s="10"/>
      <c r="HC11" s="10"/>
      <c r="HD11" s="79" t="s">
        <v>12</v>
      </c>
      <c r="HE11" s="79"/>
      <c r="HF11" s="79"/>
      <c r="HG11" s="79"/>
      <c r="HH11" s="79"/>
      <c r="HI11" s="79"/>
      <c r="HJ11" s="79"/>
      <c r="HK11" s="10"/>
      <c r="HL11" s="10"/>
      <c r="HM11" s="10"/>
      <c r="HN11" s="79" t="s">
        <v>13</v>
      </c>
      <c r="HO11" s="79"/>
      <c r="HP11" s="79"/>
      <c r="HQ11" s="79"/>
      <c r="HR11" s="79"/>
      <c r="HS11" s="79"/>
      <c r="HT11" s="79"/>
      <c r="HU11" s="10"/>
      <c r="HV11" s="10"/>
      <c r="HW11" s="10"/>
      <c r="HX11" s="79" t="s">
        <v>14</v>
      </c>
      <c r="HY11" s="79"/>
      <c r="HZ11" s="79"/>
      <c r="IA11" s="79"/>
      <c r="IB11" s="79"/>
      <c r="IC11" s="79"/>
      <c r="ID11" s="79"/>
      <c r="IE11" s="10"/>
      <c r="IF11" s="10"/>
    </row>
    <row r="12" spans="1:240" ht="13" customHeight="1" thickBot="1" x14ac:dyDescent="0.3">
      <c r="A12" s="11" t="s">
        <v>15</v>
      </c>
      <c r="B12" s="21" t="s">
        <v>16</v>
      </c>
      <c r="C12" s="14" t="s">
        <v>17</v>
      </c>
      <c r="D12" s="14" t="s">
        <v>20</v>
      </c>
      <c r="E12" s="14" t="s">
        <v>21</v>
      </c>
      <c r="F12" s="14" t="s">
        <v>18</v>
      </c>
      <c r="G12" s="14" t="s">
        <v>22</v>
      </c>
      <c r="H12" s="15" t="s">
        <v>19</v>
      </c>
      <c r="I12" s="11" t="s">
        <v>4</v>
      </c>
      <c r="J12" s="11" t="s">
        <v>74</v>
      </c>
      <c r="K12" s="11" t="s">
        <v>15</v>
      </c>
      <c r="L12" s="21" t="s">
        <v>16</v>
      </c>
      <c r="M12" s="14" t="s">
        <v>17</v>
      </c>
      <c r="N12" s="14" t="s">
        <v>20</v>
      </c>
      <c r="O12" s="14" t="s">
        <v>21</v>
      </c>
      <c r="P12" s="14" t="s">
        <v>18</v>
      </c>
      <c r="Q12" s="14" t="s">
        <v>22</v>
      </c>
      <c r="R12" s="15" t="s">
        <v>19</v>
      </c>
      <c r="S12" s="11" t="s">
        <v>4</v>
      </c>
      <c r="T12" s="11" t="s">
        <v>74</v>
      </c>
      <c r="U12" s="11" t="s">
        <v>15</v>
      </c>
      <c r="V12" s="21" t="s">
        <v>16</v>
      </c>
      <c r="W12" s="14" t="s">
        <v>17</v>
      </c>
      <c r="X12" s="14" t="s">
        <v>20</v>
      </c>
      <c r="Y12" s="14" t="s">
        <v>21</v>
      </c>
      <c r="Z12" s="14" t="s">
        <v>18</v>
      </c>
      <c r="AA12" s="14" t="s">
        <v>22</v>
      </c>
      <c r="AB12" s="15" t="s">
        <v>19</v>
      </c>
      <c r="AC12" s="11" t="s">
        <v>4</v>
      </c>
      <c r="AD12" s="11" t="s">
        <v>74</v>
      </c>
      <c r="AE12" s="11" t="s">
        <v>15</v>
      </c>
      <c r="AF12" s="21" t="s">
        <v>16</v>
      </c>
      <c r="AG12" s="14" t="s">
        <v>17</v>
      </c>
      <c r="AH12" s="14" t="s">
        <v>20</v>
      </c>
      <c r="AI12" s="14" t="s">
        <v>21</v>
      </c>
      <c r="AJ12" s="14" t="s">
        <v>18</v>
      </c>
      <c r="AK12" s="14" t="s">
        <v>22</v>
      </c>
      <c r="AL12" s="15" t="s">
        <v>19</v>
      </c>
      <c r="AM12" s="11" t="s">
        <v>4</v>
      </c>
      <c r="AN12" s="11" t="s">
        <v>74</v>
      </c>
      <c r="AO12" s="11" t="s">
        <v>15</v>
      </c>
      <c r="AP12" s="21" t="s">
        <v>16</v>
      </c>
      <c r="AQ12" s="14" t="s">
        <v>17</v>
      </c>
      <c r="AR12" s="14" t="s">
        <v>20</v>
      </c>
      <c r="AS12" s="14" t="s">
        <v>21</v>
      </c>
      <c r="AT12" s="14" t="s">
        <v>18</v>
      </c>
      <c r="AU12" s="14" t="s">
        <v>22</v>
      </c>
      <c r="AV12" s="15" t="s">
        <v>19</v>
      </c>
      <c r="AW12" s="11" t="s">
        <v>4</v>
      </c>
      <c r="AX12" s="11" t="s">
        <v>74</v>
      </c>
      <c r="AY12" s="11" t="s">
        <v>15</v>
      </c>
      <c r="AZ12" s="21" t="s">
        <v>16</v>
      </c>
      <c r="BA12" s="14" t="s">
        <v>17</v>
      </c>
      <c r="BB12" s="14" t="s">
        <v>20</v>
      </c>
      <c r="BC12" s="14" t="s">
        <v>21</v>
      </c>
      <c r="BD12" s="14" t="s">
        <v>18</v>
      </c>
      <c r="BE12" s="14" t="s">
        <v>22</v>
      </c>
      <c r="BF12" s="15" t="s">
        <v>19</v>
      </c>
      <c r="BG12" s="11" t="s">
        <v>4</v>
      </c>
      <c r="BH12" s="11" t="s">
        <v>74</v>
      </c>
      <c r="BI12" s="11" t="s">
        <v>15</v>
      </c>
      <c r="BJ12" s="21" t="s">
        <v>16</v>
      </c>
      <c r="BK12" s="14" t="s">
        <v>17</v>
      </c>
      <c r="BL12" s="14" t="s">
        <v>20</v>
      </c>
      <c r="BM12" s="14" t="s">
        <v>21</v>
      </c>
      <c r="BN12" s="14" t="s">
        <v>18</v>
      </c>
      <c r="BO12" s="14" t="s">
        <v>22</v>
      </c>
      <c r="BP12" s="15" t="s">
        <v>19</v>
      </c>
      <c r="BQ12" s="11" t="s">
        <v>4</v>
      </c>
      <c r="BR12" s="11" t="s">
        <v>74</v>
      </c>
      <c r="BS12" s="11" t="s">
        <v>15</v>
      </c>
      <c r="BT12" s="21" t="s">
        <v>16</v>
      </c>
      <c r="BU12" s="14" t="s">
        <v>17</v>
      </c>
      <c r="BV12" s="14" t="s">
        <v>20</v>
      </c>
      <c r="BW12" s="14" t="s">
        <v>21</v>
      </c>
      <c r="BX12" s="14" t="s">
        <v>18</v>
      </c>
      <c r="BY12" s="14" t="s">
        <v>22</v>
      </c>
      <c r="BZ12" s="15" t="s">
        <v>19</v>
      </c>
      <c r="CA12" s="11" t="s">
        <v>4</v>
      </c>
      <c r="CB12" s="11" t="s">
        <v>74</v>
      </c>
      <c r="CC12" s="11" t="s">
        <v>15</v>
      </c>
      <c r="CD12" s="21" t="s">
        <v>16</v>
      </c>
      <c r="CE12" s="14" t="s">
        <v>17</v>
      </c>
      <c r="CF12" s="14" t="s">
        <v>20</v>
      </c>
      <c r="CG12" s="14" t="s">
        <v>21</v>
      </c>
      <c r="CH12" s="14" t="s">
        <v>18</v>
      </c>
      <c r="CI12" s="14" t="s">
        <v>22</v>
      </c>
      <c r="CJ12" s="15" t="s">
        <v>19</v>
      </c>
      <c r="CK12" s="11" t="s">
        <v>4</v>
      </c>
      <c r="CL12" s="11" t="s">
        <v>74</v>
      </c>
      <c r="CM12" s="11" t="s">
        <v>15</v>
      </c>
      <c r="CN12" s="21" t="s">
        <v>16</v>
      </c>
      <c r="CO12" s="14" t="s">
        <v>17</v>
      </c>
      <c r="CP12" s="14" t="s">
        <v>20</v>
      </c>
      <c r="CQ12" s="14" t="s">
        <v>21</v>
      </c>
      <c r="CR12" s="14" t="s">
        <v>18</v>
      </c>
      <c r="CS12" s="14" t="s">
        <v>22</v>
      </c>
      <c r="CT12" s="15" t="s">
        <v>19</v>
      </c>
      <c r="CU12" s="11" t="s">
        <v>4</v>
      </c>
      <c r="CV12" s="11" t="s">
        <v>74</v>
      </c>
      <c r="CW12" s="11" t="s">
        <v>15</v>
      </c>
      <c r="CX12" s="21" t="s">
        <v>16</v>
      </c>
      <c r="CY12" s="14" t="s">
        <v>17</v>
      </c>
      <c r="CZ12" s="14" t="s">
        <v>20</v>
      </c>
      <c r="DA12" s="14" t="s">
        <v>21</v>
      </c>
      <c r="DB12" s="14" t="s">
        <v>18</v>
      </c>
      <c r="DC12" s="14" t="s">
        <v>22</v>
      </c>
      <c r="DD12" s="15" t="s">
        <v>19</v>
      </c>
      <c r="DE12" s="11" t="s">
        <v>4</v>
      </c>
      <c r="DF12" s="11" t="s">
        <v>74</v>
      </c>
      <c r="DG12" s="11" t="s">
        <v>15</v>
      </c>
      <c r="DH12" s="21" t="s">
        <v>16</v>
      </c>
      <c r="DI12" s="14" t="s">
        <v>17</v>
      </c>
      <c r="DJ12" s="14" t="s">
        <v>20</v>
      </c>
      <c r="DK12" s="14" t="s">
        <v>21</v>
      </c>
      <c r="DL12" s="14" t="s">
        <v>18</v>
      </c>
      <c r="DM12" s="14" t="s">
        <v>22</v>
      </c>
      <c r="DN12" s="15" t="s">
        <v>19</v>
      </c>
      <c r="DO12" s="11" t="s">
        <v>4</v>
      </c>
      <c r="DP12" s="11" t="s">
        <v>74</v>
      </c>
      <c r="DQ12" s="11" t="s">
        <v>15</v>
      </c>
      <c r="DR12" s="21" t="s">
        <v>16</v>
      </c>
      <c r="DS12" s="14" t="s">
        <v>17</v>
      </c>
      <c r="DT12" s="14" t="s">
        <v>20</v>
      </c>
      <c r="DU12" s="14" t="s">
        <v>21</v>
      </c>
      <c r="DV12" s="14" t="s">
        <v>18</v>
      </c>
      <c r="DW12" s="14" t="s">
        <v>22</v>
      </c>
      <c r="DX12" s="15" t="s">
        <v>19</v>
      </c>
      <c r="DY12" s="11" t="s">
        <v>4</v>
      </c>
      <c r="DZ12" s="11" t="s">
        <v>74</v>
      </c>
      <c r="EA12" s="11" t="s">
        <v>15</v>
      </c>
      <c r="EB12" s="21" t="s">
        <v>16</v>
      </c>
      <c r="EC12" s="14" t="s">
        <v>17</v>
      </c>
      <c r="ED12" s="14" t="s">
        <v>20</v>
      </c>
      <c r="EE12" s="14" t="s">
        <v>21</v>
      </c>
      <c r="EF12" s="14" t="s">
        <v>18</v>
      </c>
      <c r="EG12" s="14" t="s">
        <v>22</v>
      </c>
      <c r="EH12" s="15" t="s">
        <v>19</v>
      </c>
      <c r="EI12" s="11" t="s">
        <v>4</v>
      </c>
      <c r="EJ12" s="11" t="s">
        <v>74</v>
      </c>
      <c r="EK12" s="11" t="s">
        <v>15</v>
      </c>
      <c r="EL12" s="21" t="s">
        <v>16</v>
      </c>
      <c r="EM12" s="14" t="s">
        <v>17</v>
      </c>
      <c r="EN12" s="14" t="s">
        <v>20</v>
      </c>
      <c r="EO12" s="14" t="s">
        <v>21</v>
      </c>
      <c r="EP12" s="14" t="s">
        <v>18</v>
      </c>
      <c r="EQ12" s="14" t="s">
        <v>22</v>
      </c>
      <c r="ER12" s="15" t="s">
        <v>19</v>
      </c>
      <c r="ES12" s="11" t="s">
        <v>4</v>
      </c>
      <c r="ET12" s="11" t="s">
        <v>74</v>
      </c>
      <c r="EU12" s="11" t="s">
        <v>15</v>
      </c>
      <c r="EV12" s="21" t="s">
        <v>16</v>
      </c>
      <c r="EW12" s="14" t="s">
        <v>17</v>
      </c>
      <c r="EX12" s="14" t="s">
        <v>20</v>
      </c>
      <c r="EY12" s="14" t="s">
        <v>21</v>
      </c>
      <c r="EZ12" s="14" t="s">
        <v>18</v>
      </c>
      <c r="FA12" s="14" t="s">
        <v>22</v>
      </c>
      <c r="FB12" s="15" t="s">
        <v>19</v>
      </c>
      <c r="FC12" s="11" t="s">
        <v>4</v>
      </c>
      <c r="FD12" s="11" t="s">
        <v>74</v>
      </c>
      <c r="FE12" s="11" t="s">
        <v>15</v>
      </c>
      <c r="FF12" s="21" t="s">
        <v>16</v>
      </c>
      <c r="FG12" s="14" t="s">
        <v>17</v>
      </c>
      <c r="FH12" s="14" t="s">
        <v>20</v>
      </c>
      <c r="FI12" s="14" t="s">
        <v>21</v>
      </c>
      <c r="FJ12" s="14" t="s">
        <v>18</v>
      </c>
      <c r="FK12" s="14" t="s">
        <v>22</v>
      </c>
      <c r="FL12" s="15" t="s">
        <v>19</v>
      </c>
      <c r="FM12" s="11" t="s">
        <v>4</v>
      </c>
      <c r="FN12" s="11" t="s">
        <v>74</v>
      </c>
      <c r="FO12" s="11" t="s">
        <v>15</v>
      </c>
      <c r="FP12" s="21" t="s">
        <v>16</v>
      </c>
      <c r="FQ12" s="14" t="s">
        <v>17</v>
      </c>
      <c r="FR12" s="14" t="s">
        <v>20</v>
      </c>
      <c r="FS12" s="14" t="s">
        <v>21</v>
      </c>
      <c r="FT12" s="14" t="s">
        <v>18</v>
      </c>
      <c r="FU12" s="14" t="s">
        <v>22</v>
      </c>
      <c r="FV12" s="15" t="s">
        <v>19</v>
      </c>
      <c r="FW12" s="11" t="s">
        <v>4</v>
      </c>
      <c r="FX12" s="11" t="s">
        <v>74</v>
      </c>
      <c r="FY12" s="11" t="s">
        <v>15</v>
      </c>
      <c r="FZ12" s="21" t="s">
        <v>16</v>
      </c>
      <c r="GA12" s="14" t="s">
        <v>17</v>
      </c>
      <c r="GB12" s="14" t="s">
        <v>20</v>
      </c>
      <c r="GC12" s="14" t="s">
        <v>21</v>
      </c>
      <c r="GD12" s="14" t="s">
        <v>18</v>
      </c>
      <c r="GE12" s="14" t="s">
        <v>22</v>
      </c>
      <c r="GF12" s="15" t="s">
        <v>19</v>
      </c>
      <c r="GG12" s="11" t="s">
        <v>4</v>
      </c>
      <c r="GH12" s="11" t="s">
        <v>74</v>
      </c>
      <c r="GI12" s="11" t="s">
        <v>15</v>
      </c>
      <c r="GJ12" s="21" t="s">
        <v>16</v>
      </c>
      <c r="GK12" s="14" t="s">
        <v>17</v>
      </c>
      <c r="GL12" s="14" t="s">
        <v>20</v>
      </c>
      <c r="GM12" s="14" t="s">
        <v>21</v>
      </c>
      <c r="GN12" s="14" t="s">
        <v>18</v>
      </c>
      <c r="GO12" s="14" t="s">
        <v>22</v>
      </c>
      <c r="GP12" s="15" t="s">
        <v>19</v>
      </c>
      <c r="GQ12" s="11" t="s">
        <v>4</v>
      </c>
      <c r="GR12" s="11" t="s">
        <v>74</v>
      </c>
      <c r="GS12" s="11" t="s">
        <v>15</v>
      </c>
      <c r="GT12" s="21" t="s">
        <v>16</v>
      </c>
      <c r="GU12" s="14" t="s">
        <v>17</v>
      </c>
      <c r="GV12" s="14" t="s">
        <v>20</v>
      </c>
      <c r="GW12" s="14" t="s">
        <v>21</v>
      </c>
      <c r="GX12" s="14" t="s">
        <v>18</v>
      </c>
      <c r="GY12" s="14" t="s">
        <v>22</v>
      </c>
      <c r="GZ12" s="15" t="s">
        <v>19</v>
      </c>
      <c r="HA12" s="11" t="s">
        <v>4</v>
      </c>
      <c r="HB12" s="11" t="s">
        <v>74</v>
      </c>
      <c r="HC12" s="11" t="s">
        <v>15</v>
      </c>
      <c r="HD12" s="21" t="s">
        <v>16</v>
      </c>
      <c r="HE12" s="14" t="s">
        <v>17</v>
      </c>
      <c r="HF12" s="14" t="s">
        <v>20</v>
      </c>
      <c r="HG12" s="14" t="s">
        <v>21</v>
      </c>
      <c r="HH12" s="14" t="s">
        <v>18</v>
      </c>
      <c r="HI12" s="14" t="s">
        <v>22</v>
      </c>
      <c r="HJ12" s="15" t="s">
        <v>19</v>
      </c>
      <c r="HK12" s="11" t="s">
        <v>4</v>
      </c>
      <c r="HL12" s="11" t="s">
        <v>74</v>
      </c>
      <c r="HM12" s="11" t="s">
        <v>15</v>
      </c>
      <c r="HN12" s="21" t="s">
        <v>16</v>
      </c>
      <c r="HO12" s="14" t="s">
        <v>17</v>
      </c>
      <c r="HP12" s="14" t="s">
        <v>20</v>
      </c>
      <c r="HQ12" s="14" t="s">
        <v>21</v>
      </c>
      <c r="HR12" s="14" t="s">
        <v>18</v>
      </c>
      <c r="HS12" s="14" t="s">
        <v>22</v>
      </c>
      <c r="HT12" s="15" t="s">
        <v>19</v>
      </c>
      <c r="HU12" s="11" t="s">
        <v>4</v>
      </c>
      <c r="HV12" s="11" t="s">
        <v>74</v>
      </c>
      <c r="HW12" s="11" t="s">
        <v>15</v>
      </c>
      <c r="HX12" s="21" t="s">
        <v>16</v>
      </c>
      <c r="HY12" s="14" t="s">
        <v>17</v>
      </c>
      <c r="HZ12" s="14" t="s">
        <v>20</v>
      </c>
      <c r="IA12" s="14" t="s">
        <v>21</v>
      </c>
      <c r="IB12" s="14" t="s">
        <v>18</v>
      </c>
      <c r="IC12" s="14" t="s">
        <v>22</v>
      </c>
      <c r="ID12" s="15" t="s">
        <v>19</v>
      </c>
      <c r="IE12" s="11" t="s">
        <v>4</v>
      </c>
      <c r="IF12" s="11" t="s">
        <v>74</v>
      </c>
    </row>
    <row r="13" spans="1:240" ht="13" customHeight="1" thickTop="1" x14ac:dyDescent="0.25">
      <c r="A13" s="22">
        <v>0</v>
      </c>
      <c r="B13" s="42">
        <v>4</v>
      </c>
      <c r="C13" s="42">
        <v>1</v>
      </c>
      <c r="D13" s="42">
        <v>0</v>
      </c>
      <c r="E13" s="42">
        <v>0</v>
      </c>
      <c r="F13" s="42">
        <v>0</v>
      </c>
      <c r="G13" s="42">
        <v>0</v>
      </c>
      <c r="H13" s="42">
        <v>1</v>
      </c>
      <c r="I13" s="12">
        <f>SUM(B13:H13)</f>
        <v>6</v>
      </c>
      <c r="J13" s="12">
        <f>B13+C13+D13*1.5+E13*2.3+F13*2+G13*0.4+H13*0.2</f>
        <v>5.2</v>
      </c>
      <c r="K13" s="22">
        <f>A13</f>
        <v>0</v>
      </c>
      <c r="L13" s="42">
        <v>2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12">
        <f>SUM(L13:R13)</f>
        <v>2</v>
      </c>
      <c r="T13" s="12">
        <f>L13+M13+N13*1.5+O13*2.3+P13*2+Q13*0.4+R13*0.2</f>
        <v>2</v>
      </c>
      <c r="U13" s="22">
        <f>K13</f>
        <v>0</v>
      </c>
      <c r="V13" s="42">
        <v>2</v>
      </c>
      <c r="W13" s="42">
        <v>0</v>
      </c>
      <c r="X13" s="42">
        <v>0</v>
      </c>
      <c r="Y13" s="42">
        <v>0</v>
      </c>
      <c r="Z13" s="42">
        <v>0</v>
      </c>
      <c r="AA13" s="42">
        <v>3</v>
      </c>
      <c r="AB13" s="42">
        <v>0</v>
      </c>
      <c r="AC13" s="12">
        <f>SUM(V13:AB13)</f>
        <v>5</v>
      </c>
      <c r="AD13" s="12">
        <f>V13+W13+X13*1.5+Y13*2.3+Z13*2+AA13*0.4+AB13*0.2</f>
        <v>3.2</v>
      </c>
      <c r="AE13" s="22">
        <f>U13</f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12">
        <f>SUM(AF13:AL13)</f>
        <v>0</v>
      </c>
      <c r="AN13" s="12">
        <f>AF13+AG13+AH13*1.5+AI13*2.3+AJ13*2+AK13*0.4+AL13*0.2</f>
        <v>0</v>
      </c>
      <c r="AO13" s="22">
        <f>AE13</f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1</v>
      </c>
      <c r="AW13" s="12">
        <f>SUM(AP13:AV13)</f>
        <v>1</v>
      </c>
      <c r="AX13" s="12">
        <f>AP13+AQ13+AR13*1.5+AS13*2.3+AT13*2+AU13*0.4+AV13*0.2</f>
        <v>0.2</v>
      </c>
      <c r="AY13" s="22">
        <f>AO13</f>
        <v>0</v>
      </c>
      <c r="AZ13" s="42">
        <v>34</v>
      </c>
      <c r="BA13" s="42">
        <v>1</v>
      </c>
      <c r="BB13" s="42">
        <v>2</v>
      </c>
      <c r="BC13" s="42">
        <v>0</v>
      </c>
      <c r="BD13" s="42">
        <v>7</v>
      </c>
      <c r="BE13" s="42">
        <v>6</v>
      </c>
      <c r="BF13" s="42">
        <v>0</v>
      </c>
      <c r="BG13" s="12">
        <f>SUM(AZ13:BF13)</f>
        <v>50</v>
      </c>
      <c r="BH13" s="12">
        <f>AZ13+BA13+BB13*1.5+BC13*2.3+BD13*2+BE13*0.4+BF13*0.2</f>
        <v>54.4</v>
      </c>
      <c r="BI13" s="22">
        <f>AY13</f>
        <v>0</v>
      </c>
      <c r="BJ13" s="42">
        <v>1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12">
        <f>SUM(BJ13:BP13)</f>
        <v>1</v>
      </c>
      <c r="BR13" s="12">
        <f>BJ13+BK13+BL13*1.5+BM13*2.3+BN13*2+BO13*0.4+BP13*0.2</f>
        <v>1</v>
      </c>
      <c r="BS13" s="22">
        <f>BI13</f>
        <v>0</v>
      </c>
      <c r="BT13" s="42">
        <v>0</v>
      </c>
      <c r="BU13" s="42">
        <v>0</v>
      </c>
      <c r="BV13" s="42">
        <v>0</v>
      </c>
      <c r="BW13" s="42">
        <v>0</v>
      </c>
      <c r="BX13" s="42">
        <v>0</v>
      </c>
      <c r="BY13" s="42">
        <v>0</v>
      </c>
      <c r="BZ13" s="42">
        <v>0</v>
      </c>
      <c r="CA13" s="12">
        <f>SUM(BT13:BZ13)</f>
        <v>0</v>
      </c>
      <c r="CB13" s="12">
        <f>BT13+BU13+BV13*1.5+BW13*2.3+BX13*2+BY13*0.4+BZ13*0.2</f>
        <v>0</v>
      </c>
      <c r="CC13" s="22">
        <f>BS13</f>
        <v>0</v>
      </c>
      <c r="CD13" s="42">
        <v>0</v>
      </c>
      <c r="CE13" s="42">
        <v>0</v>
      </c>
      <c r="CF13" s="42">
        <v>0</v>
      </c>
      <c r="CG13" s="42">
        <v>0</v>
      </c>
      <c r="CH13" s="42">
        <v>0</v>
      </c>
      <c r="CI13" s="42">
        <v>0</v>
      </c>
      <c r="CJ13" s="42">
        <v>0</v>
      </c>
      <c r="CK13" s="12">
        <f>SUM(CD13:CJ13)</f>
        <v>0</v>
      </c>
      <c r="CL13" s="12">
        <f>CD13+CE13+CF13*1.5+CG13*2.3+CH13*2+CI13*0.4+CJ13*0.2</f>
        <v>0</v>
      </c>
      <c r="CM13" s="22">
        <f>CC13</f>
        <v>0</v>
      </c>
      <c r="CN13" s="42">
        <v>0</v>
      </c>
      <c r="CO13" s="42">
        <v>0</v>
      </c>
      <c r="CP13" s="42">
        <v>0</v>
      </c>
      <c r="CQ13" s="42">
        <v>0</v>
      </c>
      <c r="CR13" s="42">
        <v>0</v>
      </c>
      <c r="CS13" s="42">
        <v>0</v>
      </c>
      <c r="CT13" s="42">
        <v>0</v>
      </c>
      <c r="CU13" s="12">
        <f>SUM(CN13:CT13)</f>
        <v>0</v>
      </c>
      <c r="CV13" s="12">
        <f>CN13+CO13+CP13*1.5+CQ13*2.3+CR13*2+CS13*0.4+CT13*0.2</f>
        <v>0</v>
      </c>
      <c r="CW13" s="22">
        <f>CM13</f>
        <v>0</v>
      </c>
      <c r="CX13" s="42">
        <v>2</v>
      </c>
      <c r="CY13" s="42">
        <v>0</v>
      </c>
      <c r="CZ13" s="42">
        <v>0</v>
      </c>
      <c r="DA13" s="42">
        <v>0</v>
      </c>
      <c r="DB13" s="42">
        <v>0</v>
      </c>
      <c r="DC13" s="42">
        <v>0</v>
      </c>
      <c r="DD13" s="42">
        <v>0</v>
      </c>
      <c r="DE13" s="12">
        <f>SUM(CX13:DD13)</f>
        <v>2</v>
      </c>
      <c r="DF13" s="12">
        <f>CX13+CY13+CZ13*1.5+DA13*2.3+DB13*2+DC13*0.4+DD13*0.2</f>
        <v>2</v>
      </c>
      <c r="DG13" s="22">
        <f>CW13</f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</v>
      </c>
      <c r="DM13" s="42">
        <v>0</v>
      </c>
      <c r="DN13" s="42">
        <v>0</v>
      </c>
      <c r="DO13" s="12">
        <f>SUM(DH13:DN13)</f>
        <v>0</v>
      </c>
      <c r="DP13" s="12">
        <f>DH13+DI13+DJ13*1.5+DK13*2.3+DL13*2+DM13*0.4+DN13*0.2</f>
        <v>0</v>
      </c>
      <c r="DQ13" s="22">
        <f>DG13</f>
        <v>0</v>
      </c>
      <c r="DR13" s="42">
        <v>2</v>
      </c>
      <c r="DS13" s="42">
        <v>0</v>
      </c>
      <c r="DT13" s="42">
        <v>0</v>
      </c>
      <c r="DU13" s="42">
        <v>0</v>
      </c>
      <c r="DV13" s="42">
        <v>0</v>
      </c>
      <c r="DW13" s="42">
        <v>0</v>
      </c>
      <c r="DX13" s="42">
        <v>0</v>
      </c>
      <c r="DY13" s="12">
        <f>SUM(DR13:DX13)</f>
        <v>2</v>
      </c>
      <c r="DZ13" s="12">
        <f>DR13+DS13+DT13*1.5+DU13*2.3+DV13*2+DW13*0.4+DX13*0.2</f>
        <v>2</v>
      </c>
      <c r="EA13" s="22">
        <f>DQ13</f>
        <v>0</v>
      </c>
      <c r="EB13" s="42">
        <v>23</v>
      </c>
      <c r="EC13" s="42">
        <v>6</v>
      </c>
      <c r="ED13" s="42">
        <v>0</v>
      </c>
      <c r="EE13" s="42">
        <v>0</v>
      </c>
      <c r="EF13" s="42">
        <v>6</v>
      </c>
      <c r="EG13" s="42">
        <v>1</v>
      </c>
      <c r="EH13" s="42">
        <v>0</v>
      </c>
      <c r="EI13" s="12">
        <f>SUM(EB13:EH13)</f>
        <v>36</v>
      </c>
      <c r="EJ13" s="12">
        <f>EB13+EC13+ED13*1.5+EE13*2.3+EF13*2+EG13*0.4+EH13*0.2</f>
        <v>41.4</v>
      </c>
      <c r="EK13" s="22">
        <f>EA13</f>
        <v>0</v>
      </c>
      <c r="EL13" s="42">
        <v>0</v>
      </c>
      <c r="EM13" s="42">
        <v>0</v>
      </c>
      <c r="EN13" s="42">
        <v>0</v>
      </c>
      <c r="EO13" s="42">
        <v>0</v>
      </c>
      <c r="EP13" s="42">
        <v>0</v>
      </c>
      <c r="EQ13" s="42">
        <v>0</v>
      </c>
      <c r="ER13" s="42">
        <v>0</v>
      </c>
      <c r="ES13" s="12">
        <f>SUM(EL13:ER13)</f>
        <v>0</v>
      </c>
      <c r="ET13" s="12">
        <f>EL13+EM13+EN13*1.5+EO13*2.3+EP13*2+EQ13*0.4+ER13*0.2</f>
        <v>0</v>
      </c>
      <c r="EU13" s="22">
        <f>EK13</f>
        <v>0</v>
      </c>
      <c r="EV13" s="42">
        <v>0</v>
      </c>
      <c r="EW13" s="42">
        <v>0</v>
      </c>
      <c r="EX13" s="42">
        <v>0</v>
      </c>
      <c r="EY13" s="42">
        <v>0</v>
      </c>
      <c r="EZ13" s="42">
        <v>0</v>
      </c>
      <c r="FA13" s="42">
        <v>0</v>
      </c>
      <c r="FB13" s="42">
        <v>0</v>
      </c>
      <c r="FC13" s="12">
        <f>SUM(EV13:FB13)</f>
        <v>0</v>
      </c>
      <c r="FD13" s="12">
        <f t="shared" ref="FD13:FD17" si="0">EV13+EW13+EX13*1.5+EY13*2.3+EZ13*2+FA13*0.4+FB13*0.2</f>
        <v>0</v>
      </c>
      <c r="FE13" s="22">
        <f>EU13</f>
        <v>0</v>
      </c>
      <c r="FF13" s="48">
        <f t="shared" ref="FF13:FL16" si="1">SUM(AF13,AP13,CN13,EL13)</f>
        <v>0</v>
      </c>
      <c r="FG13" s="48">
        <f t="shared" si="1"/>
        <v>0</v>
      </c>
      <c r="FH13" s="48">
        <f t="shared" si="1"/>
        <v>0</v>
      </c>
      <c r="FI13" s="48">
        <f t="shared" si="1"/>
        <v>0</v>
      </c>
      <c r="FJ13" s="48">
        <f t="shared" si="1"/>
        <v>0</v>
      </c>
      <c r="FK13" s="48">
        <f t="shared" si="1"/>
        <v>0</v>
      </c>
      <c r="FL13" s="48">
        <f t="shared" si="1"/>
        <v>1</v>
      </c>
      <c r="FM13" s="12">
        <f>SUM(FF13:FL13)</f>
        <v>1</v>
      </c>
      <c r="FN13" s="12">
        <f>FF13+FG13+FH13*1.5+FI13*2.3+FJ13*2+FK13*0.4+FL13*0.2</f>
        <v>0.2</v>
      </c>
      <c r="FO13" s="22">
        <f>FE13</f>
        <v>0</v>
      </c>
      <c r="FP13" s="48">
        <f t="shared" ref="FP13:FV16" si="2">SUM(B13,L13,V13,AF13)</f>
        <v>8</v>
      </c>
      <c r="FQ13" s="48">
        <f t="shared" si="2"/>
        <v>1</v>
      </c>
      <c r="FR13" s="48">
        <f t="shared" si="2"/>
        <v>0</v>
      </c>
      <c r="FS13" s="48">
        <f t="shared" si="2"/>
        <v>0</v>
      </c>
      <c r="FT13" s="48">
        <f t="shared" si="2"/>
        <v>0</v>
      </c>
      <c r="FU13" s="48">
        <f t="shared" si="2"/>
        <v>3</v>
      </c>
      <c r="FV13" s="48">
        <f t="shared" si="2"/>
        <v>1</v>
      </c>
      <c r="FW13" s="12">
        <f>SUM(FP13:FV13)</f>
        <v>13</v>
      </c>
      <c r="FX13" s="12">
        <f>FP13+FQ13+FR13*1.5+FS13*2.3+FT13*2+FU13*0.4+FV13*0.2</f>
        <v>10.399999999999999</v>
      </c>
      <c r="FY13" s="22">
        <f>FO13</f>
        <v>0</v>
      </c>
      <c r="FZ13" s="48">
        <f t="shared" ref="FZ13:GF16" si="3">SUM(V13,BT13,CD13,EB13)</f>
        <v>25</v>
      </c>
      <c r="GA13" s="48">
        <f t="shared" si="3"/>
        <v>6</v>
      </c>
      <c r="GB13" s="48">
        <f t="shared" si="3"/>
        <v>0</v>
      </c>
      <c r="GC13" s="48">
        <f t="shared" si="3"/>
        <v>0</v>
      </c>
      <c r="GD13" s="48">
        <f t="shared" si="3"/>
        <v>6</v>
      </c>
      <c r="GE13" s="48">
        <f t="shared" si="3"/>
        <v>4</v>
      </c>
      <c r="GF13" s="48">
        <f t="shared" si="3"/>
        <v>0</v>
      </c>
      <c r="GG13" s="12">
        <f>SUM(FZ13:GF13)</f>
        <v>41</v>
      </c>
      <c r="GH13" s="12">
        <f>FZ13+GA13+GB13*1.5+GC13*2.3+GD13*2+GE13*0.4+GF13*0.2</f>
        <v>44.6</v>
      </c>
      <c r="GI13" s="22">
        <f>FY13</f>
        <v>0</v>
      </c>
      <c r="GJ13" s="48">
        <f t="shared" ref="GJ13:GP16" si="4">SUM(AP13,AZ13,BJ13,BT13)</f>
        <v>35</v>
      </c>
      <c r="GK13" s="48">
        <f t="shared" si="4"/>
        <v>1</v>
      </c>
      <c r="GL13" s="48">
        <f t="shared" si="4"/>
        <v>2</v>
      </c>
      <c r="GM13" s="48">
        <f t="shared" si="4"/>
        <v>0</v>
      </c>
      <c r="GN13" s="48">
        <f t="shared" si="4"/>
        <v>7</v>
      </c>
      <c r="GO13" s="48">
        <f t="shared" si="4"/>
        <v>6</v>
      </c>
      <c r="GP13" s="48">
        <f t="shared" si="4"/>
        <v>1</v>
      </c>
      <c r="GQ13" s="12">
        <f>SUM(GJ13:GP13)</f>
        <v>52</v>
      </c>
      <c r="GR13" s="12">
        <f>GJ13+GK13+GL13*1.5+GM13*2.3+GN13*2+GO13*0.4+GP13*0.2</f>
        <v>55.6</v>
      </c>
      <c r="GS13" s="22">
        <f>GI13</f>
        <v>0</v>
      </c>
      <c r="GT13" s="48">
        <f t="shared" ref="GT13:GZ16" si="5">SUM(L13,BJ13,DH13,DR13)</f>
        <v>5</v>
      </c>
      <c r="GU13" s="48">
        <f t="shared" si="5"/>
        <v>0</v>
      </c>
      <c r="GV13" s="48">
        <f t="shared" si="5"/>
        <v>0</v>
      </c>
      <c r="GW13" s="48">
        <f t="shared" si="5"/>
        <v>0</v>
      </c>
      <c r="GX13" s="48">
        <f t="shared" si="5"/>
        <v>0</v>
      </c>
      <c r="GY13" s="48">
        <f t="shared" si="5"/>
        <v>0</v>
      </c>
      <c r="GZ13" s="48">
        <f t="shared" si="5"/>
        <v>0</v>
      </c>
      <c r="HA13" s="12">
        <f>SUM(GT13:GZ13)</f>
        <v>5</v>
      </c>
      <c r="HB13" s="12">
        <f>GT13+GU13+GV13*1.5+GW13*2.3+GX13*2+GY13*0.4+GZ13*0.2</f>
        <v>5</v>
      </c>
      <c r="HC13" s="22">
        <f>GS13</f>
        <v>0</v>
      </c>
      <c r="HD13" s="48">
        <f t="shared" ref="HD13:HJ16" si="6">SUM(CD13,CN13,CX13,DH13)</f>
        <v>2</v>
      </c>
      <c r="HE13" s="48">
        <f t="shared" si="6"/>
        <v>0</v>
      </c>
      <c r="HF13" s="48">
        <f t="shared" si="6"/>
        <v>0</v>
      </c>
      <c r="HG13" s="48">
        <f t="shared" si="6"/>
        <v>0</v>
      </c>
      <c r="HH13" s="48">
        <f t="shared" si="6"/>
        <v>0</v>
      </c>
      <c r="HI13" s="48">
        <f t="shared" si="6"/>
        <v>0</v>
      </c>
      <c r="HJ13" s="48">
        <f t="shared" si="6"/>
        <v>0</v>
      </c>
      <c r="HK13" s="12">
        <f>SUM(HD13:HJ13)</f>
        <v>2</v>
      </c>
      <c r="HL13" s="12">
        <f>HD13+HE13+HF13*1.5+HG13*2.3+HH13*2+HI13*0.4+HJ13*0.2</f>
        <v>2</v>
      </c>
      <c r="HM13" s="22">
        <f>HC13</f>
        <v>0</v>
      </c>
      <c r="HN13" s="48">
        <f t="shared" ref="HN13:HT16" si="7">SUM(B13,AZ13,CX13,EV13)</f>
        <v>40</v>
      </c>
      <c r="HO13" s="48">
        <f t="shared" si="7"/>
        <v>2</v>
      </c>
      <c r="HP13" s="48">
        <f t="shared" si="7"/>
        <v>2</v>
      </c>
      <c r="HQ13" s="48">
        <f t="shared" si="7"/>
        <v>0</v>
      </c>
      <c r="HR13" s="48">
        <f t="shared" si="7"/>
        <v>7</v>
      </c>
      <c r="HS13" s="48">
        <f t="shared" si="7"/>
        <v>6</v>
      </c>
      <c r="HT13" s="48">
        <f t="shared" si="7"/>
        <v>1</v>
      </c>
      <c r="HU13" s="12">
        <f>SUM(HN13:HT13)</f>
        <v>58</v>
      </c>
      <c r="HV13" s="12">
        <f>HN13+HO13+HP13*1.5+HQ13*2.3+HR13*2+HS13*0.4+HT13*0.2</f>
        <v>61.6</v>
      </c>
      <c r="HW13" s="22">
        <f>HM13</f>
        <v>0</v>
      </c>
      <c r="HX13" s="48">
        <f t="shared" ref="HX13:ID16" si="8">SUM(DR13,EB13,EL13,EV13)</f>
        <v>25</v>
      </c>
      <c r="HY13" s="48">
        <f t="shared" si="8"/>
        <v>6</v>
      </c>
      <c r="HZ13" s="48">
        <f t="shared" si="8"/>
        <v>0</v>
      </c>
      <c r="IA13" s="48">
        <f t="shared" si="8"/>
        <v>0</v>
      </c>
      <c r="IB13" s="48">
        <f t="shared" si="8"/>
        <v>6</v>
      </c>
      <c r="IC13" s="48">
        <f t="shared" si="8"/>
        <v>1</v>
      </c>
      <c r="ID13" s="48">
        <f t="shared" si="8"/>
        <v>0</v>
      </c>
      <c r="IE13" s="12">
        <f>SUM(HX13:ID13)</f>
        <v>38</v>
      </c>
      <c r="IF13" s="12">
        <f>HX13+HY13+HZ13*1.5+IA13*2.3+IB13*2+IC13*0.4+ID13*0.2</f>
        <v>43.4</v>
      </c>
    </row>
    <row r="14" spans="1:240" ht="13" customHeight="1" x14ac:dyDescent="0.25">
      <c r="A14" s="22">
        <f>A13+"00:15"</f>
        <v>1.0416666666666666E-2</v>
      </c>
      <c r="B14" s="42">
        <v>2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12">
        <f>SUM(B14:H14)</f>
        <v>2</v>
      </c>
      <c r="J14" s="12">
        <f t="shared" ref="J14:J77" si="9">B14+C14+D14*1.5+E14*2.3+F14*2+G14*0.4+H14*0.2</f>
        <v>2</v>
      </c>
      <c r="K14" s="22">
        <f>K13+"00:15"</f>
        <v>1.0416666666666666E-2</v>
      </c>
      <c r="L14" s="42">
        <v>2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12">
        <f>SUM(L14:R14)</f>
        <v>2</v>
      </c>
      <c r="T14" s="12">
        <f t="shared" ref="T14:T42" si="10">L14+M14+N14*1.5+O14*2.3+P14*2+Q14*0.4+R14*0.2</f>
        <v>2</v>
      </c>
      <c r="U14" s="22">
        <f>U13+"00:15"</f>
        <v>1.0416666666666666E-2</v>
      </c>
      <c r="V14" s="42">
        <v>4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1</v>
      </c>
      <c r="AC14" s="12">
        <f>SUM(V14:AB14)</f>
        <v>5</v>
      </c>
      <c r="AD14" s="12">
        <f t="shared" ref="AD14:AD42" si="11">V14+W14+X14*1.5+Y14*2.3+Z14*2+AA14*0.4+AB14*0.2</f>
        <v>4.2</v>
      </c>
      <c r="AE14" s="22">
        <f>AE13+"00:15"</f>
        <v>1.0416666666666666E-2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12">
        <f>SUM(AF14:AL14)</f>
        <v>0</v>
      </c>
      <c r="AN14" s="12">
        <f t="shared" ref="AN14:AN42" si="12">AF14+AG14+AH14*1.5+AI14*2.3+AJ14*2+AK14*0.4+AL14*0.2</f>
        <v>0</v>
      </c>
      <c r="AO14" s="22">
        <f>AO13+"00:15"</f>
        <v>1.0416666666666666E-2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2</v>
      </c>
      <c r="AW14" s="12">
        <f>SUM(AP14:AV14)</f>
        <v>2</v>
      </c>
      <c r="AX14" s="12">
        <f t="shared" ref="AX14:AX42" si="13">AP14+AQ14+AR14*1.5+AS14*2.3+AT14*2+AU14*0.4+AV14*0.2</f>
        <v>0.4</v>
      </c>
      <c r="AY14" s="22">
        <f>AY13+"00:15"</f>
        <v>1.0416666666666666E-2</v>
      </c>
      <c r="AZ14" s="42">
        <v>45</v>
      </c>
      <c r="BA14" s="42">
        <v>2</v>
      </c>
      <c r="BB14" s="42">
        <v>0</v>
      </c>
      <c r="BC14" s="42">
        <v>0</v>
      </c>
      <c r="BD14" s="42">
        <v>5</v>
      </c>
      <c r="BE14" s="42">
        <v>3</v>
      </c>
      <c r="BF14" s="42">
        <v>0</v>
      </c>
      <c r="BG14" s="12">
        <f>SUM(AZ14:BF14)</f>
        <v>55</v>
      </c>
      <c r="BH14" s="12">
        <f t="shared" ref="BH14:BH42" si="14">AZ14+BA14+BB14*1.5+BC14*2.3+BD14*2+BE14*0.4+BF14*0.2</f>
        <v>58.2</v>
      </c>
      <c r="BI14" s="22">
        <f>BI13+"00:15"</f>
        <v>1.0416666666666666E-2</v>
      </c>
      <c r="BJ14" s="42">
        <v>1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12">
        <f>SUM(BJ14:BP14)</f>
        <v>1</v>
      </c>
      <c r="BR14" s="12">
        <f t="shared" ref="BR14:BR42" si="15">BJ14+BK14+BL14*1.5+BM14*2.3+BN14*2+BO14*0.4+BP14*0.2</f>
        <v>1</v>
      </c>
      <c r="BS14" s="22">
        <f>BS13+"00:15"</f>
        <v>1.0416666666666666E-2</v>
      </c>
      <c r="BT14" s="42">
        <v>0</v>
      </c>
      <c r="BU14" s="42">
        <v>0</v>
      </c>
      <c r="BV14" s="42">
        <v>0</v>
      </c>
      <c r="BW14" s="42">
        <v>0</v>
      </c>
      <c r="BX14" s="42">
        <v>0</v>
      </c>
      <c r="BY14" s="42">
        <v>0</v>
      </c>
      <c r="BZ14" s="42">
        <v>0</v>
      </c>
      <c r="CA14" s="12">
        <f>SUM(BT14:BZ14)</f>
        <v>0</v>
      </c>
      <c r="CB14" s="12">
        <f t="shared" ref="CB14:CB42" si="16">BT14+BU14+BV14*1.5+BW14*2.3+BX14*2+BY14*0.4+BZ14*0.2</f>
        <v>0</v>
      </c>
      <c r="CC14" s="22">
        <f>CC13+"00:15"</f>
        <v>1.0416666666666666E-2</v>
      </c>
      <c r="CD14" s="42">
        <v>0</v>
      </c>
      <c r="CE14" s="42">
        <v>0</v>
      </c>
      <c r="CF14" s="42">
        <v>0</v>
      </c>
      <c r="CG14" s="42">
        <v>0</v>
      </c>
      <c r="CH14" s="42">
        <v>0</v>
      </c>
      <c r="CI14" s="42">
        <v>0</v>
      </c>
      <c r="CJ14" s="42">
        <v>0</v>
      </c>
      <c r="CK14" s="12">
        <f>SUM(CD14:CJ14)</f>
        <v>0</v>
      </c>
      <c r="CL14" s="12">
        <f t="shared" ref="CL14:CL42" si="17">CD14+CE14+CF14*1.5+CG14*2.3+CH14*2+CI14*0.4+CJ14*0.2</f>
        <v>0</v>
      </c>
      <c r="CM14" s="22">
        <f>CM13+"00:15"</f>
        <v>1.0416666666666666E-2</v>
      </c>
      <c r="CN14" s="42">
        <v>0</v>
      </c>
      <c r="CO14" s="42">
        <v>0</v>
      </c>
      <c r="CP14" s="42">
        <v>0</v>
      </c>
      <c r="CQ14" s="42">
        <v>0</v>
      </c>
      <c r="CR14" s="42">
        <v>0</v>
      </c>
      <c r="CS14" s="42">
        <v>0</v>
      </c>
      <c r="CT14" s="42">
        <v>0</v>
      </c>
      <c r="CU14" s="12">
        <f>SUM(CN14:CT14)</f>
        <v>0</v>
      </c>
      <c r="CV14" s="12">
        <f t="shared" ref="CV14:CV42" si="18">CN14+CO14+CP14*1.5+CQ14*2.3+CR14*2+CS14*0.4+CT14*0.2</f>
        <v>0</v>
      </c>
      <c r="CW14" s="22">
        <f>CW13+"00:15"</f>
        <v>1.0416666666666666E-2</v>
      </c>
      <c r="CX14" s="42">
        <v>1</v>
      </c>
      <c r="CY14" s="42">
        <v>0</v>
      </c>
      <c r="CZ14" s="42">
        <v>0</v>
      </c>
      <c r="DA14" s="42">
        <v>0</v>
      </c>
      <c r="DB14" s="42">
        <v>0</v>
      </c>
      <c r="DC14" s="42">
        <v>0</v>
      </c>
      <c r="DD14" s="42">
        <v>0</v>
      </c>
      <c r="DE14" s="12">
        <f>SUM(CX14:DD14)</f>
        <v>1</v>
      </c>
      <c r="DF14" s="12">
        <f t="shared" ref="DF14:DF42" si="19">CX14+CY14+CZ14*1.5+DA14*2.3+DB14*2+DC14*0.4+DD14*0.2</f>
        <v>1</v>
      </c>
      <c r="DG14" s="22">
        <f>DG13+"00:15"</f>
        <v>1.0416666666666666E-2</v>
      </c>
      <c r="DH14" s="42">
        <v>0</v>
      </c>
      <c r="DI14" s="42">
        <v>0</v>
      </c>
      <c r="DJ14" s="42">
        <v>0</v>
      </c>
      <c r="DK14" s="42">
        <v>0</v>
      </c>
      <c r="DL14" s="42">
        <v>0</v>
      </c>
      <c r="DM14" s="42">
        <v>0</v>
      </c>
      <c r="DN14" s="42">
        <v>0</v>
      </c>
      <c r="DO14" s="12">
        <f>SUM(DH14:DN14)</f>
        <v>0</v>
      </c>
      <c r="DP14" s="12">
        <f t="shared" ref="DP14:DP42" si="20">DH14+DI14+DJ14*1.5+DK14*2.3+DL14*2+DM14*0.4+DN14*0.2</f>
        <v>0</v>
      </c>
      <c r="DQ14" s="22">
        <f>DQ13+"00:15"</f>
        <v>1.0416666666666666E-2</v>
      </c>
      <c r="DR14" s="42">
        <v>1</v>
      </c>
      <c r="DS14" s="42">
        <v>0</v>
      </c>
      <c r="DT14" s="42">
        <v>0</v>
      </c>
      <c r="DU14" s="42">
        <v>0</v>
      </c>
      <c r="DV14" s="42">
        <v>0</v>
      </c>
      <c r="DW14" s="42">
        <v>1</v>
      </c>
      <c r="DX14" s="42">
        <v>0</v>
      </c>
      <c r="DY14" s="12">
        <f>SUM(DR14:DX14)</f>
        <v>2</v>
      </c>
      <c r="DZ14" s="12">
        <f t="shared" ref="DZ14:DZ42" si="21">DR14+DS14+DT14*1.5+DU14*2.3+DV14*2+DW14*0.4+DX14*0.2</f>
        <v>1.4</v>
      </c>
      <c r="EA14" s="22">
        <f>EA13+"00:15"</f>
        <v>1.0416666666666666E-2</v>
      </c>
      <c r="EB14" s="42">
        <v>31</v>
      </c>
      <c r="EC14" s="42">
        <v>2</v>
      </c>
      <c r="ED14" s="42">
        <v>0</v>
      </c>
      <c r="EE14" s="42">
        <v>1</v>
      </c>
      <c r="EF14" s="42">
        <v>5</v>
      </c>
      <c r="EG14" s="42">
        <v>3</v>
      </c>
      <c r="EH14" s="42">
        <v>1</v>
      </c>
      <c r="EI14" s="12">
        <f>SUM(EB14:EH14)</f>
        <v>43</v>
      </c>
      <c r="EJ14" s="12">
        <f t="shared" ref="EJ14:EJ42" si="22">EB14+EC14+ED14*1.5+EE14*2.3+EF14*2+EG14*0.4+EH14*0.2</f>
        <v>46.7</v>
      </c>
      <c r="EK14" s="22">
        <f>EK13+"00:15"</f>
        <v>1.0416666666666666E-2</v>
      </c>
      <c r="EL14" s="42">
        <v>0</v>
      </c>
      <c r="EM14" s="42">
        <v>0</v>
      </c>
      <c r="EN14" s="42">
        <v>0</v>
      </c>
      <c r="EO14" s="42">
        <v>0</v>
      </c>
      <c r="EP14" s="42">
        <v>0</v>
      </c>
      <c r="EQ14" s="42">
        <v>0</v>
      </c>
      <c r="ER14" s="42">
        <v>0</v>
      </c>
      <c r="ES14" s="12">
        <f>SUM(EL14:ER14)</f>
        <v>0</v>
      </c>
      <c r="ET14" s="12">
        <f t="shared" ref="ET14:ET42" si="23">EL14+EM14+EN14*1.5+EO14*2.3+EP14*2+EQ14*0.4+ER14*0.2</f>
        <v>0</v>
      </c>
      <c r="EU14" s="22">
        <f>EU13+"00:15"</f>
        <v>1.0416666666666666E-2</v>
      </c>
      <c r="EV14" s="42">
        <v>0</v>
      </c>
      <c r="EW14" s="42">
        <v>0</v>
      </c>
      <c r="EX14" s="42">
        <v>0</v>
      </c>
      <c r="EY14" s="42">
        <v>0</v>
      </c>
      <c r="EZ14" s="42">
        <v>0</v>
      </c>
      <c r="FA14" s="42">
        <v>0</v>
      </c>
      <c r="FB14" s="42">
        <v>0</v>
      </c>
      <c r="FC14" s="12">
        <f t="shared" ref="FC14:FC16" si="24">SUM(EV14:FB14)</f>
        <v>0</v>
      </c>
      <c r="FD14" s="12">
        <f t="shared" si="0"/>
        <v>0</v>
      </c>
      <c r="FE14" s="22">
        <f>FE13+"00:15"</f>
        <v>1.0416666666666666E-2</v>
      </c>
      <c r="FF14" s="48">
        <f t="shared" si="1"/>
        <v>0</v>
      </c>
      <c r="FG14" s="48">
        <f t="shared" si="1"/>
        <v>0</v>
      </c>
      <c r="FH14" s="48">
        <f t="shared" si="1"/>
        <v>0</v>
      </c>
      <c r="FI14" s="48">
        <f t="shared" si="1"/>
        <v>0</v>
      </c>
      <c r="FJ14" s="48">
        <f t="shared" si="1"/>
        <v>0</v>
      </c>
      <c r="FK14" s="48">
        <f t="shared" si="1"/>
        <v>0</v>
      </c>
      <c r="FL14" s="48">
        <f t="shared" si="1"/>
        <v>2</v>
      </c>
      <c r="FM14" s="12">
        <f>SUM(FF14:FL14)</f>
        <v>2</v>
      </c>
      <c r="FN14" s="12">
        <f t="shared" ref="FN14:FN42" si="25">FF14+FG14+FH14*1.5+FI14*2.3+FJ14*2+FK14*0.4+FL14*0.2</f>
        <v>0.4</v>
      </c>
      <c r="FO14" s="22">
        <f>FO13+"00:15"</f>
        <v>1.0416666666666666E-2</v>
      </c>
      <c r="FP14" s="48">
        <f t="shared" si="2"/>
        <v>8</v>
      </c>
      <c r="FQ14" s="48">
        <f t="shared" si="2"/>
        <v>0</v>
      </c>
      <c r="FR14" s="48">
        <f t="shared" si="2"/>
        <v>0</v>
      </c>
      <c r="FS14" s="48">
        <f t="shared" si="2"/>
        <v>0</v>
      </c>
      <c r="FT14" s="48">
        <f t="shared" si="2"/>
        <v>0</v>
      </c>
      <c r="FU14" s="48">
        <f t="shared" si="2"/>
        <v>0</v>
      </c>
      <c r="FV14" s="48">
        <f t="shared" si="2"/>
        <v>1</v>
      </c>
      <c r="FW14" s="12">
        <f>SUM(FP14:FV14)</f>
        <v>9</v>
      </c>
      <c r="FX14" s="12">
        <f t="shared" ref="FX14:FX42" si="26">FP14+FQ14+FR14*1.5+FS14*2.3+FT14*2+FU14*0.4+FV14*0.2</f>
        <v>8.1999999999999993</v>
      </c>
      <c r="FY14" s="22">
        <f>FY13+"00:15"</f>
        <v>1.0416666666666666E-2</v>
      </c>
      <c r="FZ14" s="48">
        <f t="shared" si="3"/>
        <v>35</v>
      </c>
      <c r="GA14" s="48">
        <f t="shared" si="3"/>
        <v>2</v>
      </c>
      <c r="GB14" s="48">
        <f t="shared" si="3"/>
        <v>0</v>
      </c>
      <c r="GC14" s="48">
        <f t="shared" si="3"/>
        <v>1</v>
      </c>
      <c r="GD14" s="48">
        <f t="shared" si="3"/>
        <v>5</v>
      </c>
      <c r="GE14" s="48">
        <f t="shared" si="3"/>
        <v>3</v>
      </c>
      <c r="GF14" s="48">
        <f t="shared" si="3"/>
        <v>2</v>
      </c>
      <c r="GG14" s="12">
        <f>SUM(FZ14:GF14)</f>
        <v>48</v>
      </c>
      <c r="GH14" s="12">
        <f t="shared" ref="GH14:GH42" si="27">FZ14+GA14+GB14*1.5+GC14*2.3+GD14*2+GE14*0.4+GF14*0.2</f>
        <v>50.9</v>
      </c>
      <c r="GI14" s="22">
        <f>GI13+"00:15"</f>
        <v>1.0416666666666666E-2</v>
      </c>
      <c r="GJ14" s="48">
        <f t="shared" si="4"/>
        <v>46</v>
      </c>
      <c r="GK14" s="48">
        <f t="shared" si="4"/>
        <v>2</v>
      </c>
      <c r="GL14" s="48">
        <f t="shared" si="4"/>
        <v>0</v>
      </c>
      <c r="GM14" s="48">
        <f t="shared" si="4"/>
        <v>0</v>
      </c>
      <c r="GN14" s="48">
        <f t="shared" si="4"/>
        <v>5</v>
      </c>
      <c r="GO14" s="48">
        <f t="shared" si="4"/>
        <v>3</v>
      </c>
      <c r="GP14" s="48">
        <f t="shared" si="4"/>
        <v>2</v>
      </c>
      <c r="GQ14" s="12">
        <f>SUM(GJ14:GP14)</f>
        <v>58</v>
      </c>
      <c r="GR14" s="12">
        <f t="shared" ref="GR14:GR42" si="28">GJ14+GK14+GL14*1.5+GM14*2.3+GN14*2+GO14*0.4+GP14*0.2</f>
        <v>59.6</v>
      </c>
      <c r="GS14" s="22">
        <f>GS13+"00:15"</f>
        <v>1.0416666666666666E-2</v>
      </c>
      <c r="GT14" s="48">
        <f t="shared" si="5"/>
        <v>4</v>
      </c>
      <c r="GU14" s="48">
        <f t="shared" si="5"/>
        <v>0</v>
      </c>
      <c r="GV14" s="48">
        <f t="shared" si="5"/>
        <v>0</v>
      </c>
      <c r="GW14" s="48">
        <f t="shared" si="5"/>
        <v>0</v>
      </c>
      <c r="GX14" s="48">
        <f t="shared" si="5"/>
        <v>0</v>
      </c>
      <c r="GY14" s="48">
        <f t="shared" si="5"/>
        <v>1</v>
      </c>
      <c r="GZ14" s="48">
        <f t="shared" si="5"/>
        <v>0</v>
      </c>
      <c r="HA14" s="12">
        <f>SUM(GT14:GZ14)</f>
        <v>5</v>
      </c>
      <c r="HB14" s="12">
        <f t="shared" ref="HB14:HB42" si="29">GT14+GU14+GV14*1.5+GW14*2.3+GX14*2+GY14*0.4+GZ14*0.2</f>
        <v>4.4000000000000004</v>
      </c>
      <c r="HC14" s="22">
        <f>HC13+"00:15"</f>
        <v>1.0416666666666666E-2</v>
      </c>
      <c r="HD14" s="48">
        <f t="shared" si="6"/>
        <v>1</v>
      </c>
      <c r="HE14" s="48">
        <f t="shared" si="6"/>
        <v>0</v>
      </c>
      <c r="HF14" s="48">
        <f t="shared" si="6"/>
        <v>0</v>
      </c>
      <c r="HG14" s="48">
        <f t="shared" si="6"/>
        <v>0</v>
      </c>
      <c r="HH14" s="48">
        <f t="shared" si="6"/>
        <v>0</v>
      </c>
      <c r="HI14" s="48">
        <f t="shared" si="6"/>
        <v>0</v>
      </c>
      <c r="HJ14" s="48">
        <f t="shared" si="6"/>
        <v>0</v>
      </c>
      <c r="HK14" s="12">
        <f>SUM(HD14:HJ14)</f>
        <v>1</v>
      </c>
      <c r="HL14" s="12">
        <f t="shared" ref="HL14:HL42" si="30">HD14+HE14+HF14*1.5+HG14*2.3+HH14*2+HI14*0.4+HJ14*0.2</f>
        <v>1</v>
      </c>
      <c r="HM14" s="22">
        <f>HM13+"00:15"</f>
        <v>1.0416666666666666E-2</v>
      </c>
      <c r="HN14" s="48">
        <f t="shared" si="7"/>
        <v>48</v>
      </c>
      <c r="HO14" s="48">
        <f t="shared" si="7"/>
        <v>2</v>
      </c>
      <c r="HP14" s="48">
        <f t="shared" si="7"/>
        <v>0</v>
      </c>
      <c r="HQ14" s="48">
        <f t="shared" si="7"/>
        <v>0</v>
      </c>
      <c r="HR14" s="48">
        <f t="shared" si="7"/>
        <v>5</v>
      </c>
      <c r="HS14" s="48">
        <f t="shared" si="7"/>
        <v>3</v>
      </c>
      <c r="HT14" s="48">
        <f t="shared" si="7"/>
        <v>0</v>
      </c>
      <c r="HU14" s="12">
        <f>SUM(HN14:HT14)</f>
        <v>58</v>
      </c>
      <c r="HV14" s="12">
        <f t="shared" ref="HV14:HV42" si="31">HN14+HO14+HP14*1.5+HQ14*2.3+HR14*2+HS14*0.4+HT14*0.2</f>
        <v>61.2</v>
      </c>
      <c r="HW14" s="22">
        <f>HW13+"00:15"</f>
        <v>1.0416666666666666E-2</v>
      </c>
      <c r="HX14" s="48">
        <f t="shared" si="8"/>
        <v>32</v>
      </c>
      <c r="HY14" s="48">
        <f t="shared" si="8"/>
        <v>2</v>
      </c>
      <c r="HZ14" s="48">
        <f t="shared" si="8"/>
        <v>0</v>
      </c>
      <c r="IA14" s="48">
        <f t="shared" si="8"/>
        <v>1</v>
      </c>
      <c r="IB14" s="48">
        <f t="shared" si="8"/>
        <v>5</v>
      </c>
      <c r="IC14" s="48">
        <f t="shared" si="8"/>
        <v>4</v>
      </c>
      <c r="ID14" s="48">
        <f t="shared" si="8"/>
        <v>1</v>
      </c>
      <c r="IE14" s="12">
        <f>SUM(HX14:ID14)</f>
        <v>45</v>
      </c>
      <c r="IF14" s="12">
        <f t="shared" ref="IF14:IF42" si="32">HX14+HY14+HZ14*1.5+IA14*2.3+IB14*2+IC14*0.4+ID14*0.2</f>
        <v>48.1</v>
      </c>
    </row>
    <row r="15" spans="1:240" ht="13" customHeight="1" x14ac:dyDescent="0.25">
      <c r="A15" s="22">
        <f t="shared" ref="A15:A16" si="33">A14+"00:15"</f>
        <v>2.0833333333333332E-2</v>
      </c>
      <c r="B15" s="42">
        <v>2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12">
        <f>SUM(B15:H15)</f>
        <v>2</v>
      </c>
      <c r="J15" s="12">
        <f t="shared" si="9"/>
        <v>2</v>
      </c>
      <c r="K15" s="22">
        <f t="shared" ref="K15:K16" si="34">K14+"00:15"</f>
        <v>2.0833333333333332E-2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12">
        <f>SUM(L15:R15)</f>
        <v>0</v>
      </c>
      <c r="T15" s="12">
        <f t="shared" si="10"/>
        <v>0</v>
      </c>
      <c r="U15" s="22">
        <f t="shared" ref="U15:U16" si="35">U14+"00:15"</f>
        <v>2.0833333333333332E-2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12">
        <f>SUM(V15:AB15)</f>
        <v>0</v>
      </c>
      <c r="AD15" s="12">
        <f t="shared" si="11"/>
        <v>0</v>
      </c>
      <c r="AE15" s="22">
        <f t="shared" ref="AE15:AE16" si="36">AE14+"00:15"</f>
        <v>2.0833333333333332E-2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12">
        <f>SUM(AF15:AL15)</f>
        <v>0</v>
      </c>
      <c r="AN15" s="12">
        <f t="shared" si="12"/>
        <v>0</v>
      </c>
      <c r="AO15" s="22">
        <f t="shared" ref="AO15:AO16" si="37">AO14+"00:15"</f>
        <v>2.0833333333333332E-2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12">
        <f>SUM(AP15:AV15)</f>
        <v>0</v>
      </c>
      <c r="AX15" s="12">
        <f t="shared" si="13"/>
        <v>0</v>
      </c>
      <c r="AY15" s="22">
        <f t="shared" ref="AY15:AY16" si="38">AY14+"00:15"</f>
        <v>2.0833333333333332E-2</v>
      </c>
      <c r="AZ15" s="42">
        <v>39</v>
      </c>
      <c r="BA15" s="42">
        <v>4</v>
      </c>
      <c r="BB15" s="42">
        <v>4</v>
      </c>
      <c r="BC15" s="42">
        <v>1</v>
      </c>
      <c r="BD15" s="42">
        <v>9</v>
      </c>
      <c r="BE15" s="42">
        <v>4</v>
      </c>
      <c r="BF15" s="42">
        <v>0</v>
      </c>
      <c r="BG15" s="12">
        <f>SUM(AZ15:BF15)</f>
        <v>61</v>
      </c>
      <c r="BH15" s="12">
        <f t="shared" si="14"/>
        <v>70.899999999999991</v>
      </c>
      <c r="BI15" s="22">
        <f t="shared" ref="BI15:BI16" si="39">BI14+"00:15"</f>
        <v>2.0833333333333332E-2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12">
        <f>SUM(BJ15:BP15)</f>
        <v>0</v>
      </c>
      <c r="BR15" s="12">
        <f t="shared" si="15"/>
        <v>0</v>
      </c>
      <c r="BS15" s="22">
        <f t="shared" ref="BS15:BS16" si="40">BS14+"00:15"</f>
        <v>2.0833333333333332E-2</v>
      </c>
      <c r="BT15" s="42">
        <v>0</v>
      </c>
      <c r="BU15" s="42">
        <v>0</v>
      </c>
      <c r="BV15" s="42">
        <v>0</v>
      </c>
      <c r="BW15" s="42">
        <v>0</v>
      </c>
      <c r="BX15" s="42">
        <v>0</v>
      </c>
      <c r="BY15" s="42">
        <v>0</v>
      </c>
      <c r="BZ15" s="42">
        <v>0</v>
      </c>
      <c r="CA15" s="12">
        <f>SUM(BT15:BZ15)</f>
        <v>0</v>
      </c>
      <c r="CB15" s="12">
        <f t="shared" si="16"/>
        <v>0</v>
      </c>
      <c r="CC15" s="22">
        <f t="shared" ref="CC15:CC16" si="41">CC14+"00:15"</f>
        <v>2.0833333333333332E-2</v>
      </c>
      <c r="CD15" s="42">
        <v>0</v>
      </c>
      <c r="CE15" s="42">
        <v>0</v>
      </c>
      <c r="CF15" s="42">
        <v>0</v>
      </c>
      <c r="CG15" s="42">
        <v>0</v>
      </c>
      <c r="CH15" s="42">
        <v>0</v>
      </c>
      <c r="CI15" s="42">
        <v>1</v>
      </c>
      <c r="CJ15" s="42">
        <v>0</v>
      </c>
      <c r="CK15" s="12">
        <f>SUM(CD15:CJ15)</f>
        <v>1</v>
      </c>
      <c r="CL15" s="12">
        <f t="shared" si="17"/>
        <v>0.4</v>
      </c>
      <c r="CM15" s="22">
        <f t="shared" ref="CM15:CM16" si="42">CM14+"00:15"</f>
        <v>2.0833333333333332E-2</v>
      </c>
      <c r="CN15" s="42">
        <v>0</v>
      </c>
      <c r="CO15" s="42">
        <v>0</v>
      </c>
      <c r="CP15" s="42">
        <v>0</v>
      </c>
      <c r="CQ15" s="42">
        <v>0</v>
      </c>
      <c r="CR15" s="42">
        <v>0</v>
      </c>
      <c r="CS15" s="42">
        <v>0</v>
      </c>
      <c r="CT15" s="42">
        <v>2</v>
      </c>
      <c r="CU15" s="12">
        <f>SUM(CN15:CT15)</f>
        <v>2</v>
      </c>
      <c r="CV15" s="12">
        <f t="shared" si="18"/>
        <v>0.4</v>
      </c>
      <c r="CW15" s="22">
        <f t="shared" ref="CW15:CW16" si="43">CW14+"00:15"</f>
        <v>2.0833333333333332E-2</v>
      </c>
      <c r="CX15" s="42">
        <v>1</v>
      </c>
      <c r="CY15" s="42">
        <v>0</v>
      </c>
      <c r="CZ15" s="42">
        <v>0</v>
      </c>
      <c r="DA15" s="42">
        <v>0</v>
      </c>
      <c r="DB15" s="42">
        <v>0</v>
      </c>
      <c r="DC15" s="42">
        <v>1</v>
      </c>
      <c r="DD15" s="42">
        <v>0</v>
      </c>
      <c r="DE15" s="12">
        <f>SUM(CX15:DD15)</f>
        <v>2</v>
      </c>
      <c r="DF15" s="12">
        <f t="shared" si="19"/>
        <v>1.4</v>
      </c>
      <c r="DG15" s="22">
        <f t="shared" ref="DG15:DG16" si="44">DG14+"00:15"</f>
        <v>2.0833333333333332E-2</v>
      </c>
      <c r="DH15" s="42">
        <v>0</v>
      </c>
      <c r="DI15" s="42">
        <v>0</v>
      </c>
      <c r="DJ15" s="42">
        <v>0</v>
      </c>
      <c r="DK15" s="42">
        <v>0</v>
      </c>
      <c r="DL15" s="42">
        <v>0</v>
      </c>
      <c r="DM15" s="42">
        <v>0</v>
      </c>
      <c r="DN15" s="42">
        <v>0</v>
      </c>
      <c r="DO15" s="12">
        <f>SUM(DH15:DN15)</f>
        <v>0</v>
      </c>
      <c r="DP15" s="12">
        <f t="shared" si="20"/>
        <v>0</v>
      </c>
      <c r="DQ15" s="22">
        <f t="shared" ref="DQ15:DQ16" si="45">DQ14+"00:15"</f>
        <v>2.0833333333333332E-2</v>
      </c>
      <c r="DR15" s="42">
        <v>1</v>
      </c>
      <c r="DS15" s="42">
        <v>0</v>
      </c>
      <c r="DT15" s="42">
        <v>0</v>
      </c>
      <c r="DU15" s="42">
        <v>0</v>
      </c>
      <c r="DV15" s="42">
        <v>0</v>
      </c>
      <c r="DW15" s="42">
        <v>1</v>
      </c>
      <c r="DX15" s="42">
        <v>0</v>
      </c>
      <c r="DY15" s="12">
        <f>SUM(DR15:DX15)</f>
        <v>2</v>
      </c>
      <c r="DZ15" s="12">
        <f t="shared" si="21"/>
        <v>1.4</v>
      </c>
      <c r="EA15" s="22">
        <f t="shared" ref="EA15:EA16" si="46">EA14+"00:15"</f>
        <v>2.0833333333333332E-2</v>
      </c>
      <c r="EB15" s="42">
        <v>30</v>
      </c>
      <c r="EC15" s="42">
        <v>0</v>
      </c>
      <c r="ED15" s="42">
        <v>1</v>
      </c>
      <c r="EE15" s="42">
        <v>1</v>
      </c>
      <c r="EF15" s="42">
        <v>11</v>
      </c>
      <c r="EG15" s="42">
        <v>2</v>
      </c>
      <c r="EH15" s="42">
        <v>0</v>
      </c>
      <c r="EI15" s="12">
        <f>SUM(EB15:EH15)</f>
        <v>45</v>
      </c>
      <c r="EJ15" s="12">
        <f t="shared" si="22"/>
        <v>56.599999999999994</v>
      </c>
      <c r="EK15" s="22">
        <f t="shared" ref="EK15:EK16" si="47">EK14+"00:15"</f>
        <v>2.0833333333333332E-2</v>
      </c>
      <c r="EL15" s="42">
        <v>0</v>
      </c>
      <c r="EM15" s="42">
        <v>0</v>
      </c>
      <c r="EN15" s="42">
        <v>0</v>
      </c>
      <c r="EO15" s="42">
        <v>0</v>
      </c>
      <c r="EP15" s="42">
        <v>0</v>
      </c>
      <c r="EQ15" s="42">
        <v>0</v>
      </c>
      <c r="ER15" s="42">
        <v>0</v>
      </c>
      <c r="ES15" s="12">
        <f>SUM(EL15:ER15)</f>
        <v>0</v>
      </c>
      <c r="ET15" s="12">
        <f t="shared" si="23"/>
        <v>0</v>
      </c>
      <c r="EU15" s="22">
        <f t="shared" ref="EU15:EU16" si="48">EU14+"00:15"</f>
        <v>2.0833333333333332E-2</v>
      </c>
      <c r="EV15" s="42">
        <v>0</v>
      </c>
      <c r="EW15" s="42">
        <v>0</v>
      </c>
      <c r="EX15" s="42">
        <v>0</v>
      </c>
      <c r="EY15" s="42">
        <v>0</v>
      </c>
      <c r="EZ15" s="42">
        <v>0</v>
      </c>
      <c r="FA15" s="42">
        <v>0</v>
      </c>
      <c r="FB15" s="42">
        <v>0</v>
      </c>
      <c r="FC15" s="12">
        <f t="shared" si="24"/>
        <v>0</v>
      </c>
      <c r="FD15" s="12">
        <f t="shared" si="0"/>
        <v>0</v>
      </c>
      <c r="FE15" s="22">
        <f t="shared" ref="FE15:FE16" si="49">FE14+"00:15"</f>
        <v>2.0833333333333332E-2</v>
      </c>
      <c r="FF15" s="48">
        <f t="shared" si="1"/>
        <v>0</v>
      </c>
      <c r="FG15" s="48">
        <f t="shared" si="1"/>
        <v>0</v>
      </c>
      <c r="FH15" s="48">
        <f t="shared" si="1"/>
        <v>0</v>
      </c>
      <c r="FI15" s="48">
        <f t="shared" si="1"/>
        <v>0</v>
      </c>
      <c r="FJ15" s="48">
        <f t="shared" si="1"/>
        <v>0</v>
      </c>
      <c r="FK15" s="48">
        <f t="shared" si="1"/>
        <v>0</v>
      </c>
      <c r="FL15" s="48">
        <f t="shared" si="1"/>
        <v>2</v>
      </c>
      <c r="FM15" s="12">
        <f>SUM(FF15:FL15)</f>
        <v>2</v>
      </c>
      <c r="FN15" s="12">
        <f t="shared" si="25"/>
        <v>0.4</v>
      </c>
      <c r="FO15" s="22">
        <f t="shared" ref="FO15:FO16" si="50">FO14+"00:15"</f>
        <v>2.0833333333333332E-2</v>
      </c>
      <c r="FP15" s="48">
        <f t="shared" si="2"/>
        <v>2</v>
      </c>
      <c r="FQ15" s="48">
        <f t="shared" si="2"/>
        <v>0</v>
      </c>
      <c r="FR15" s="48">
        <f t="shared" si="2"/>
        <v>0</v>
      </c>
      <c r="FS15" s="48">
        <f t="shared" si="2"/>
        <v>0</v>
      </c>
      <c r="FT15" s="48">
        <f t="shared" si="2"/>
        <v>0</v>
      </c>
      <c r="FU15" s="48">
        <f t="shared" si="2"/>
        <v>0</v>
      </c>
      <c r="FV15" s="48">
        <f t="shared" si="2"/>
        <v>0</v>
      </c>
      <c r="FW15" s="12">
        <f>SUM(FP15:FV15)</f>
        <v>2</v>
      </c>
      <c r="FX15" s="12">
        <f t="shared" si="26"/>
        <v>2</v>
      </c>
      <c r="FY15" s="22">
        <f t="shared" ref="FY15:FY16" si="51">FY14+"00:15"</f>
        <v>2.0833333333333332E-2</v>
      </c>
      <c r="FZ15" s="48">
        <f t="shared" si="3"/>
        <v>30</v>
      </c>
      <c r="GA15" s="48">
        <f t="shared" si="3"/>
        <v>0</v>
      </c>
      <c r="GB15" s="48">
        <f t="shared" si="3"/>
        <v>1</v>
      </c>
      <c r="GC15" s="48">
        <f t="shared" si="3"/>
        <v>1</v>
      </c>
      <c r="GD15" s="48">
        <f t="shared" si="3"/>
        <v>11</v>
      </c>
      <c r="GE15" s="48">
        <f t="shared" si="3"/>
        <v>3</v>
      </c>
      <c r="GF15" s="48">
        <f t="shared" si="3"/>
        <v>0</v>
      </c>
      <c r="GG15" s="12">
        <f>SUM(FZ15:GF15)</f>
        <v>46</v>
      </c>
      <c r="GH15" s="12">
        <f t="shared" si="27"/>
        <v>57</v>
      </c>
      <c r="GI15" s="22">
        <f t="shared" ref="GI15:GI16" si="52">GI14+"00:15"</f>
        <v>2.0833333333333332E-2</v>
      </c>
      <c r="GJ15" s="48">
        <f t="shared" si="4"/>
        <v>39</v>
      </c>
      <c r="GK15" s="48">
        <f t="shared" si="4"/>
        <v>4</v>
      </c>
      <c r="GL15" s="48">
        <f t="shared" si="4"/>
        <v>4</v>
      </c>
      <c r="GM15" s="48">
        <f t="shared" si="4"/>
        <v>1</v>
      </c>
      <c r="GN15" s="48">
        <f t="shared" si="4"/>
        <v>9</v>
      </c>
      <c r="GO15" s="48">
        <f t="shared" si="4"/>
        <v>4</v>
      </c>
      <c r="GP15" s="48">
        <f t="shared" si="4"/>
        <v>0</v>
      </c>
      <c r="GQ15" s="12">
        <f>SUM(GJ15:GP15)</f>
        <v>61</v>
      </c>
      <c r="GR15" s="12">
        <f t="shared" si="28"/>
        <v>70.899999999999991</v>
      </c>
      <c r="GS15" s="22">
        <f t="shared" ref="GS15:GS16" si="53">GS14+"00:15"</f>
        <v>2.0833333333333332E-2</v>
      </c>
      <c r="GT15" s="48">
        <f t="shared" si="5"/>
        <v>1</v>
      </c>
      <c r="GU15" s="48">
        <f t="shared" si="5"/>
        <v>0</v>
      </c>
      <c r="GV15" s="48">
        <f t="shared" si="5"/>
        <v>0</v>
      </c>
      <c r="GW15" s="48">
        <f t="shared" si="5"/>
        <v>0</v>
      </c>
      <c r="GX15" s="48">
        <f t="shared" si="5"/>
        <v>0</v>
      </c>
      <c r="GY15" s="48">
        <f t="shared" si="5"/>
        <v>1</v>
      </c>
      <c r="GZ15" s="48">
        <f t="shared" si="5"/>
        <v>0</v>
      </c>
      <c r="HA15" s="12">
        <f>SUM(GT15:GZ15)</f>
        <v>2</v>
      </c>
      <c r="HB15" s="12">
        <f t="shared" si="29"/>
        <v>1.4</v>
      </c>
      <c r="HC15" s="22">
        <f t="shared" ref="HC15:HC16" si="54">HC14+"00:15"</f>
        <v>2.0833333333333332E-2</v>
      </c>
      <c r="HD15" s="48">
        <f t="shared" si="6"/>
        <v>1</v>
      </c>
      <c r="HE15" s="48">
        <f t="shared" si="6"/>
        <v>0</v>
      </c>
      <c r="HF15" s="48">
        <f t="shared" si="6"/>
        <v>0</v>
      </c>
      <c r="HG15" s="48">
        <f t="shared" si="6"/>
        <v>0</v>
      </c>
      <c r="HH15" s="48">
        <f t="shared" si="6"/>
        <v>0</v>
      </c>
      <c r="HI15" s="48">
        <f t="shared" si="6"/>
        <v>2</v>
      </c>
      <c r="HJ15" s="48">
        <f t="shared" si="6"/>
        <v>2</v>
      </c>
      <c r="HK15" s="12">
        <f>SUM(HD15:HJ15)</f>
        <v>5</v>
      </c>
      <c r="HL15" s="12">
        <f t="shared" si="30"/>
        <v>2.2000000000000002</v>
      </c>
      <c r="HM15" s="22">
        <f t="shared" ref="HM15:HM16" si="55">HM14+"00:15"</f>
        <v>2.0833333333333332E-2</v>
      </c>
      <c r="HN15" s="48">
        <f t="shared" si="7"/>
        <v>42</v>
      </c>
      <c r="HO15" s="48">
        <f t="shared" si="7"/>
        <v>4</v>
      </c>
      <c r="HP15" s="48">
        <f t="shared" si="7"/>
        <v>4</v>
      </c>
      <c r="HQ15" s="48">
        <f t="shared" si="7"/>
        <v>1</v>
      </c>
      <c r="HR15" s="48">
        <f t="shared" si="7"/>
        <v>9</v>
      </c>
      <c r="HS15" s="48">
        <f t="shared" si="7"/>
        <v>5</v>
      </c>
      <c r="HT15" s="48">
        <f t="shared" si="7"/>
        <v>0</v>
      </c>
      <c r="HU15" s="12">
        <f>SUM(HN15:HT15)</f>
        <v>65</v>
      </c>
      <c r="HV15" s="12">
        <f t="shared" si="31"/>
        <v>74.3</v>
      </c>
      <c r="HW15" s="22">
        <f t="shared" ref="HW15:HW16" si="56">HW14+"00:15"</f>
        <v>2.0833333333333332E-2</v>
      </c>
      <c r="HX15" s="48">
        <f t="shared" si="8"/>
        <v>31</v>
      </c>
      <c r="HY15" s="48">
        <f t="shared" si="8"/>
        <v>0</v>
      </c>
      <c r="HZ15" s="48">
        <f t="shared" si="8"/>
        <v>1</v>
      </c>
      <c r="IA15" s="48">
        <f t="shared" si="8"/>
        <v>1</v>
      </c>
      <c r="IB15" s="48">
        <f t="shared" si="8"/>
        <v>11</v>
      </c>
      <c r="IC15" s="48">
        <f t="shared" si="8"/>
        <v>3</v>
      </c>
      <c r="ID15" s="48">
        <f t="shared" si="8"/>
        <v>0</v>
      </c>
      <c r="IE15" s="12">
        <f>SUM(HX15:ID15)</f>
        <v>47</v>
      </c>
      <c r="IF15" s="12">
        <f t="shared" si="32"/>
        <v>58</v>
      </c>
    </row>
    <row r="16" spans="1:240" ht="13" customHeight="1" thickBot="1" x14ac:dyDescent="0.3">
      <c r="A16" s="22">
        <f t="shared" si="33"/>
        <v>3.125E-2</v>
      </c>
      <c r="B16" s="42">
        <v>2</v>
      </c>
      <c r="C16" s="42">
        <v>1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12">
        <f>SUM(B16:H16)</f>
        <v>3</v>
      </c>
      <c r="J16" s="12">
        <f t="shared" si="9"/>
        <v>3</v>
      </c>
      <c r="K16" s="22">
        <f t="shared" si="34"/>
        <v>3.125E-2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1</v>
      </c>
      <c r="S16" s="12">
        <f>SUM(L16:R16)</f>
        <v>1</v>
      </c>
      <c r="T16" s="12">
        <f t="shared" si="10"/>
        <v>0.2</v>
      </c>
      <c r="U16" s="22">
        <f t="shared" si="35"/>
        <v>3.125E-2</v>
      </c>
      <c r="V16" s="42">
        <v>4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12">
        <f>SUM(V16:AB16)</f>
        <v>4</v>
      </c>
      <c r="AD16" s="12">
        <f t="shared" si="11"/>
        <v>4</v>
      </c>
      <c r="AE16" s="22">
        <f t="shared" si="36"/>
        <v>3.125E-2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12">
        <f>SUM(AF16:AL16)</f>
        <v>0</v>
      </c>
      <c r="AN16" s="12">
        <f t="shared" si="12"/>
        <v>0</v>
      </c>
      <c r="AO16" s="22">
        <f t="shared" si="37"/>
        <v>3.125E-2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12">
        <f>SUM(AP16:AV16)</f>
        <v>0</v>
      </c>
      <c r="AX16" s="12">
        <f t="shared" si="13"/>
        <v>0</v>
      </c>
      <c r="AY16" s="22">
        <f t="shared" si="38"/>
        <v>3.125E-2</v>
      </c>
      <c r="AZ16" s="42">
        <v>26</v>
      </c>
      <c r="BA16" s="42">
        <v>2</v>
      </c>
      <c r="BB16" s="42">
        <v>0</v>
      </c>
      <c r="BC16" s="42">
        <v>1</v>
      </c>
      <c r="BD16" s="42">
        <v>4</v>
      </c>
      <c r="BE16" s="42">
        <v>3</v>
      </c>
      <c r="BF16" s="42">
        <v>0</v>
      </c>
      <c r="BG16" s="12">
        <f>SUM(AZ16:BF16)</f>
        <v>36</v>
      </c>
      <c r="BH16" s="12">
        <f t="shared" si="14"/>
        <v>39.5</v>
      </c>
      <c r="BI16" s="22">
        <f t="shared" si="39"/>
        <v>3.125E-2</v>
      </c>
      <c r="BJ16" s="42">
        <v>2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12">
        <f>SUM(BJ16:BP16)</f>
        <v>2</v>
      </c>
      <c r="BR16" s="12">
        <f t="shared" si="15"/>
        <v>2</v>
      </c>
      <c r="BS16" s="22">
        <f t="shared" si="40"/>
        <v>3.125E-2</v>
      </c>
      <c r="BT16" s="42">
        <v>0</v>
      </c>
      <c r="BU16" s="42">
        <v>0</v>
      </c>
      <c r="BV16" s="42">
        <v>0</v>
      </c>
      <c r="BW16" s="42">
        <v>0</v>
      </c>
      <c r="BX16" s="42">
        <v>0</v>
      </c>
      <c r="BY16" s="42">
        <v>0</v>
      </c>
      <c r="BZ16" s="42">
        <v>0</v>
      </c>
      <c r="CA16" s="12">
        <f>SUM(BT16:BZ16)</f>
        <v>0</v>
      </c>
      <c r="CB16" s="12">
        <f t="shared" si="16"/>
        <v>0</v>
      </c>
      <c r="CC16" s="22">
        <f t="shared" si="41"/>
        <v>3.125E-2</v>
      </c>
      <c r="CD16" s="42">
        <v>1</v>
      </c>
      <c r="CE16" s="42">
        <v>0</v>
      </c>
      <c r="CF16" s="42">
        <v>0</v>
      </c>
      <c r="CG16" s="42">
        <v>0</v>
      </c>
      <c r="CH16" s="42">
        <v>0</v>
      </c>
      <c r="CI16" s="42">
        <v>0</v>
      </c>
      <c r="CJ16" s="42">
        <v>0</v>
      </c>
      <c r="CK16" s="12">
        <f>SUM(CD16:CJ16)</f>
        <v>1</v>
      </c>
      <c r="CL16" s="12">
        <f t="shared" si="17"/>
        <v>1</v>
      </c>
      <c r="CM16" s="22">
        <f t="shared" si="42"/>
        <v>3.125E-2</v>
      </c>
      <c r="CN16" s="42">
        <v>0</v>
      </c>
      <c r="CO16" s="42">
        <v>0</v>
      </c>
      <c r="CP16" s="42">
        <v>0</v>
      </c>
      <c r="CQ16" s="42">
        <v>0</v>
      </c>
      <c r="CR16" s="42">
        <v>0</v>
      </c>
      <c r="CS16" s="42">
        <v>0</v>
      </c>
      <c r="CT16" s="42">
        <v>0</v>
      </c>
      <c r="CU16" s="12">
        <f>SUM(CN16:CT16)</f>
        <v>0</v>
      </c>
      <c r="CV16" s="12">
        <f t="shared" si="18"/>
        <v>0</v>
      </c>
      <c r="CW16" s="22">
        <f t="shared" si="43"/>
        <v>3.125E-2</v>
      </c>
      <c r="CX16" s="42">
        <v>0</v>
      </c>
      <c r="CY16" s="42">
        <v>0</v>
      </c>
      <c r="CZ16" s="42">
        <v>0</v>
      </c>
      <c r="DA16" s="42">
        <v>0</v>
      </c>
      <c r="DB16" s="42">
        <v>0</v>
      </c>
      <c r="DC16" s="42">
        <v>0</v>
      </c>
      <c r="DD16" s="42">
        <v>0</v>
      </c>
      <c r="DE16" s="12">
        <f>SUM(CX16:DD16)</f>
        <v>0</v>
      </c>
      <c r="DF16" s="12">
        <f t="shared" si="19"/>
        <v>0</v>
      </c>
      <c r="DG16" s="22">
        <f t="shared" si="44"/>
        <v>3.125E-2</v>
      </c>
      <c r="DH16" s="42">
        <v>0</v>
      </c>
      <c r="DI16" s="42">
        <v>0</v>
      </c>
      <c r="DJ16" s="42">
        <v>0</v>
      </c>
      <c r="DK16" s="42">
        <v>0</v>
      </c>
      <c r="DL16" s="42">
        <v>0</v>
      </c>
      <c r="DM16" s="42">
        <v>0</v>
      </c>
      <c r="DN16" s="42">
        <v>0</v>
      </c>
      <c r="DO16" s="12">
        <f>SUM(DH16:DN16)</f>
        <v>0</v>
      </c>
      <c r="DP16" s="12">
        <f t="shared" si="20"/>
        <v>0</v>
      </c>
      <c r="DQ16" s="22">
        <f t="shared" si="45"/>
        <v>3.125E-2</v>
      </c>
      <c r="DR16" s="42">
        <v>0</v>
      </c>
      <c r="DS16" s="42">
        <v>0</v>
      </c>
      <c r="DT16" s="42">
        <v>0</v>
      </c>
      <c r="DU16" s="42">
        <v>0</v>
      </c>
      <c r="DV16" s="42">
        <v>0</v>
      </c>
      <c r="DW16" s="42">
        <v>0</v>
      </c>
      <c r="DX16" s="42">
        <v>0</v>
      </c>
      <c r="DY16" s="12">
        <f>SUM(DR16:DX16)</f>
        <v>0</v>
      </c>
      <c r="DZ16" s="12">
        <f t="shared" si="21"/>
        <v>0</v>
      </c>
      <c r="EA16" s="22">
        <f t="shared" si="46"/>
        <v>3.125E-2</v>
      </c>
      <c r="EB16" s="42">
        <v>22</v>
      </c>
      <c r="EC16" s="42">
        <v>1</v>
      </c>
      <c r="ED16" s="42">
        <v>0</v>
      </c>
      <c r="EE16" s="42">
        <v>0</v>
      </c>
      <c r="EF16" s="42">
        <v>5</v>
      </c>
      <c r="EG16" s="42">
        <v>3</v>
      </c>
      <c r="EH16" s="42">
        <v>1</v>
      </c>
      <c r="EI16" s="12">
        <f>SUM(EB16:EH16)</f>
        <v>32</v>
      </c>
      <c r="EJ16" s="12">
        <f t="shared" si="22"/>
        <v>34.400000000000006</v>
      </c>
      <c r="EK16" s="22">
        <f t="shared" si="47"/>
        <v>3.125E-2</v>
      </c>
      <c r="EL16" s="42">
        <v>0</v>
      </c>
      <c r="EM16" s="42">
        <v>0</v>
      </c>
      <c r="EN16" s="42">
        <v>0</v>
      </c>
      <c r="EO16" s="42">
        <v>0</v>
      </c>
      <c r="EP16" s="42">
        <v>0</v>
      </c>
      <c r="EQ16" s="42">
        <v>0</v>
      </c>
      <c r="ER16" s="42">
        <v>0</v>
      </c>
      <c r="ES16" s="12">
        <f>SUM(EL16:ER16)</f>
        <v>0</v>
      </c>
      <c r="ET16" s="12">
        <f t="shared" si="23"/>
        <v>0</v>
      </c>
      <c r="EU16" s="22">
        <f t="shared" si="48"/>
        <v>3.125E-2</v>
      </c>
      <c r="EV16" s="42">
        <v>0</v>
      </c>
      <c r="EW16" s="42">
        <v>0</v>
      </c>
      <c r="EX16" s="42">
        <v>0</v>
      </c>
      <c r="EY16" s="42">
        <v>0</v>
      </c>
      <c r="EZ16" s="42">
        <v>0</v>
      </c>
      <c r="FA16" s="42">
        <v>0</v>
      </c>
      <c r="FB16" s="42">
        <v>0</v>
      </c>
      <c r="FC16" s="12">
        <f t="shared" si="24"/>
        <v>0</v>
      </c>
      <c r="FD16" s="12">
        <f t="shared" si="0"/>
        <v>0</v>
      </c>
      <c r="FE16" s="22">
        <f t="shared" si="49"/>
        <v>3.125E-2</v>
      </c>
      <c r="FF16" s="48">
        <f t="shared" si="1"/>
        <v>0</v>
      </c>
      <c r="FG16" s="48">
        <f t="shared" si="1"/>
        <v>0</v>
      </c>
      <c r="FH16" s="48">
        <f t="shared" si="1"/>
        <v>0</v>
      </c>
      <c r="FI16" s="48">
        <f t="shared" si="1"/>
        <v>0</v>
      </c>
      <c r="FJ16" s="48">
        <f t="shared" si="1"/>
        <v>0</v>
      </c>
      <c r="FK16" s="48">
        <f t="shared" si="1"/>
        <v>0</v>
      </c>
      <c r="FL16" s="48">
        <f t="shared" si="1"/>
        <v>0</v>
      </c>
      <c r="FM16" s="12">
        <f>SUM(FF16:FL16)</f>
        <v>0</v>
      </c>
      <c r="FN16" s="12">
        <f t="shared" si="25"/>
        <v>0</v>
      </c>
      <c r="FO16" s="22">
        <f t="shared" si="50"/>
        <v>3.125E-2</v>
      </c>
      <c r="FP16" s="48">
        <f t="shared" si="2"/>
        <v>6</v>
      </c>
      <c r="FQ16" s="48">
        <f t="shared" si="2"/>
        <v>1</v>
      </c>
      <c r="FR16" s="48">
        <f t="shared" si="2"/>
        <v>0</v>
      </c>
      <c r="FS16" s="48">
        <f t="shared" si="2"/>
        <v>0</v>
      </c>
      <c r="FT16" s="48">
        <f t="shared" si="2"/>
        <v>0</v>
      </c>
      <c r="FU16" s="48">
        <f t="shared" si="2"/>
        <v>0</v>
      </c>
      <c r="FV16" s="48">
        <f t="shared" si="2"/>
        <v>1</v>
      </c>
      <c r="FW16" s="12">
        <f>SUM(FP16:FV16)</f>
        <v>8</v>
      </c>
      <c r="FX16" s="12">
        <f t="shared" si="26"/>
        <v>7.2</v>
      </c>
      <c r="FY16" s="22">
        <f t="shared" si="51"/>
        <v>3.125E-2</v>
      </c>
      <c r="FZ16" s="48">
        <f t="shared" si="3"/>
        <v>27</v>
      </c>
      <c r="GA16" s="48">
        <f t="shared" si="3"/>
        <v>1</v>
      </c>
      <c r="GB16" s="48">
        <f t="shared" si="3"/>
        <v>0</v>
      </c>
      <c r="GC16" s="48">
        <f t="shared" si="3"/>
        <v>0</v>
      </c>
      <c r="GD16" s="48">
        <f t="shared" si="3"/>
        <v>5</v>
      </c>
      <c r="GE16" s="48">
        <f t="shared" si="3"/>
        <v>3</v>
      </c>
      <c r="GF16" s="48">
        <f t="shared" si="3"/>
        <v>1</v>
      </c>
      <c r="GG16" s="12">
        <f>SUM(FZ16:GF16)</f>
        <v>37</v>
      </c>
      <c r="GH16" s="12">
        <f t="shared" si="27"/>
        <v>39.400000000000006</v>
      </c>
      <c r="GI16" s="22">
        <f t="shared" si="52"/>
        <v>3.125E-2</v>
      </c>
      <c r="GJ16" s="48">
        <f t="shared" si="4"/>
        <v>28</v>
      </c>
      <c r="GK16" s="48">
        <f t="shared" si="4"/>
        <v>2</v>
      </c>
      <c r="GL16" s="48">
        <f t="shared" si="4"/>
        <v>0</v>
      </c>
      <c r="GM16" s="48">
        <f t="shared" si="4"/>
        <v>1</v>
      </c>
      <c r="GN16" s="48">
        <f t="shared" si="4"/>
        <v>4</v>
      </c>
      <c r="GO16" s="48">
        <f t="shared" si="4"/>
        <v>3</v>
      </c>
      <c r="GP16" s="48">
        <f t="shared" si="4"/>
        <v>0</v>
      </c>
      <c r="GQ16" s="12">
        <f>SUM(GJ16:GP16)</f>
        <v>38</v>
      </c>
      <c r="GR16" s="12">
        <f t="shared" si="28"/>
        <v>41.5</v>
      </c>
      <c r="GS16" s="22">
        <f t="shared" si="53"/>
        <v>3.125E-2</v>
      </c>
      <c r="GT16" s="48">
        <f t="shared" si="5"/>
        <v>2</v>
      </c>
      <c r="GU16" s="48">
        <f t="shared" si="5"/>
        <v>0</v>
      </c>
      <c r="GV16" s="48">
        <f t="shared" si="5"/>
        <v>0</v>
      </c>
      <c r="GW16" s="48">
        <f t="shared" si="5"/>
        <v>0</v>
      </c>
      <c r="GX16" s="48">
        <f t="shared" si="5"/>
        <v>0</v>
      </c>
      <c r="GY16" s="48">
        <f t="shared" si="5"/>
        <v>0</v>
      </c>
      <c r="GZ16" s="48">
        <f t="shared" si="5"/>
        <v>1</v>
      </c>
      <c r="HA16" s="12">
        <f>SUM(GT16:GZ16)</f>
        <v>3</v>
      </c>
      <c r="HB16" s="12">
        <f t="shared" si="29"/>
        <v>2.2000000000000002</v>
      </c>
      <c r="HC16" s="22">
        <f t="shared" si="54"/>
        <v>3.125E-2</v>
      </c>
      <c r="HD16" s="48">
        <f t="shared" si="6"/>
        <v>1</v>
      </c>
      <c r="HE16" s="48">
        <f t="shared" si="6"/>
        <v>0</v>
      </c>
      <c r="HF16" s="48">
        <f t="shared" si="6"/>
        <v>0</v>
      </c>
      <c r="HG16" s="48">
        <f t="shared" si="6"/>
        <v>0</v>
      </c>
      <c r="HH16" s="48">
        <f t="shared" si="6"/>
        <v>0</v>
      </c>
      <c r="HI16" s="48">
        <f t="shared" si="6"/>
        <v>0</v>
      </c>
      <c r="HJ16" s="48">
        <f t="shared" si="6"/>
        <v>0</v>
      </c>
      <c r="HK16" s="12">
        <f>SUM(HD16:HJ16)</f>
        <v>1</v>
      </c>
      <c r="HL16" s="12">
        <f t="shared" si="30"/>
        <v>1</v>
      </c>
      <c r="HM16" s="22">
        <f t="shared" si="55"/>
        <v>3.125E-2</v>
      </c>
      <c r="HN16" s="48">
        <f t="shared" si="7"/>
        <v>28</v>
      </c>
      <c r="HO16" s="48">
        <f t="shared" si="7"/>
        <v>3</v>
      </c>
      <c r="HP16" s="48">
        <f t="shared" si="7"/>
        <v>0</v>
      </c>
      <c r="HQ16" s="48">
        <f t="shared" si="7"/>
        <v>1</v>
      </c>
      <c r="HR16" s="48">
        <f t="shared" si="7"/>
        <v>4</v>
      </c>
      <c r="HS16" s="48">
        <f t="shared" si="7"/>
        <v>3</v>
      </c>
      <c r="HT16" s="48">
        <f t="shared" si="7"/>
        <v>0</v>
      </c>
      <c r="HU16" s="12">
        <f>SUM(HN16:HT16)</f>
        <v>39</v>
      </c>
      <c r="HV16" s="12">
        <f t="shared" si="31"/>
        <v>42.5</v>
      </c>
      <c r="HW16" s="22">
        <f t="shared" si="56"/>
        <v>3.125E-2</v>
      </c>
      <c r="HX16" s="48">
        <f t="shared" si="8"/>
        <v>22</v>
      </c>
      <c r="HY16" s="48">
        <f t="shared" si="8"/>
        <v>1</v>
      </c>
      <c r="HZ16" s="48">
        <f t="shared" si="8"/>
        <v>0</v>
      </c>
      <c r="IA16" s="48">
        <f t="shared" si="8"/>
        <v>0</v>
      </c>
      <c r="IB16" s="48">
        <f t="shared" si="8"/>
        <v>5</v>
      </c>
      <c r="IC16" s="48">
        <f t="shared" si="8"/>
        <v>3</v>
      </c>
      <c r="ID16" s="48">
        <f t="shared" si="8"/>
        <v>1</v>
      </c>
      <c r="IE16" s="12">
        <f>SUM(HX16:ID16)</f>
        <v>32</v>
      </c>
      <c r="IF16" s="12">
        <f t="shared" si="32"/>
        <v>34.400000000000006</v>
      </c>
    </row>
    <row r="17" spans="1:240" ht="13" customHeight="1" thickTop="1" thickBot="1" x14ac:dyDescent="0.3">
      <c r="A17" s="23" t="s">
        <v>5</v>
      </c>
      <c r="B17" s="80">
        <f t="shared" ref="B17:I17" si="57">SUM(B13:B16)</f>
        <v>10</v>
      </c>
      <c r="C17" s="80">
        <f t="shared" si="57"/>
        <v>2</v>
      </c>
      <c r="D17" s="80">
        <f t="shared" si="57"/>
        <v>0</v>
      </c>
      <c r="E17" s="80">
        <f t="shared" si="57"/>
        <v>0</v>
      </c>
      <c r="F17" s="80">
        <f t="shared" si="57"/>
        <v>0</v>
      </c>
      <c r="G17" s="80">
        <f t="shared" si="57"/>
        <v>0</v>
      </c>
      <c r="H17" s="80">
        <f t="shared" si="57"/>
        <v>1</v>
      </c>
      <c r="I17" s="13">
        <f t="shared" si="57"/>
        <v>13</v>
      </c>
      <c r="J17" s="13">
        <f t="shared" si="9"/>
        <v>12.2</v>
      </c>
      <c r="K17" s="23" t="s">
        <v>5</v>
      </c>
      <c r="L17" s="80">
        <f t="shared" ref="L17:S17" si="58">SUM(L13:L16)</f>
        <v>4</v>
      </c>
      <c r="M17" s="80">
        <f t="shared" si="58"/>
        <v>0</v>
      </c>
      <c r="N17" s="80">
        <f t="shared" si="58"/>
        <v>0</v>
      </c>
      <c r="O17" s="80">
        <f t="shared" si="58"/>
        <v>0</v>
      </c>
      <c r="P17" s="80">
        <f t="shared" si="58"/>
        <v>0</v>
      </c>
      <c r="Q17" s="80">
        <f t="shared" si="58"/>
        <v>0</v>
      </c>
      <c r="R17" s="80">
        <f t="shared" si="58"/>
        <v>1</v>
      </c>
      <c r="S17" s="13">
        <f t="shared" si="58"/>
        <v>5</v>
      </c>
      <c r="T17" s="13">
        <f t="shared" si="10"/>
        <v>4.2</v>
      </c>
      <c r="U17" s="23" t="s">
        <v>5</v>
      </c>
      <c r="V17" s="80">
        <f t="shared" ref="V17:AC17" si="59">SUM(V13:V16)</f>
        <v>10</v>
      </c>
      <c r="W17" s="80">
        <f t="shared" si="59"/>
        <v>0</v>
      </c>
      <c r="X17" s="80">
        <f t="shared" si="59"/>
        <v>0</v>
      </c>
      <c r="Y17" s="80">
        <f t="shared" si="59"/>
        <v>0</v>
      </c>
      <c r="Z17" s="80">
        <f t="shared" si="59"/>
        <v>0</v>
      </c>
      <c r="AA17" s="80">
        <f t="shared" si="59"/>
        <v>3</v>
      </c>
      <c r="AB17" s="80">
        <f t="shared" si="59"/>
        <v>1</v>
      </c>
      <c r="AC17" s="13">
        <f t="shared" si="59"/>
        <v>14</v>
      </c>
      <c r="AD17" s="13">
        <f t="shared" si="11"/>
        <v>11.399999999999999</v>
      </c>
      <c r="AE17" s="23" t="s">
        <v>5</v>
      </c>
      <c r="AF17" s="80">
        <f t="shared" ref="AF17:AM17" si="60">SUM(AF13:AF16)</f>
        <v>0</v>
      </c>
      <c r="AG17" s="80">
        <f t="shared" si="60"/>
        <v>0</v>
      </c>
      <c r="AH17" s="80">
        <f t="shared" si="60"/>
        <v>0</v>
      </c>
      <c r="AI17" s="80">
        <f t="shared" si="60"/>
        <v>0</v>
      </c>
      <c r="AJ17" s="80">
        <f t="shared" si="60"/>
        <v>0</v>
      </c>
      <c r="AK17" s="80">
        <f t="shared" si="60"/>
        <v>0</v>
      </c>
      <c r="AL17" s="80">
        <f t="shared" si="60"/>
        <v>0</v>
      </c>
      <c r="AM17" s="13">
        <f t="shared" si="60"/>
        <v>0</v>
      </c>
      <c r="AN17" s="13">
        <f t="shared" si="12"/>
        <v>0</v>
      </c>
      <c r="AO17" s="23" t="s">
        <v>5</v>
      </c>
      <c r="AP17" s="80">
        <f t="shared" ref="AP17:AW17" si="61">SUM(AP13:AP16)</f>
        <v>0</v>
      </c>
      <c r="AQ17" s="80">
        <f t="shared" si="61"/>
        <v>0</v>
      </c>
      <c r="AR17" s="80">
        <f t="shared" si="61"/>
        <v>0</v>
      </c>
      <c r="AS17" s="80">
        <f t="shared" si="61"/>
        <v>0</v>
      </c>
      <c r="AT17" s="80">
        <f t="shared" si="61"/>
        <v>0</v>
      </c>
      <c r="AU17" s="80">
        <f t="shared" si="61"/>
        <v>0</v>
      </c>
      <c r="AV17" s="80">
        <f t="shared" si="61"/>
        <v>3</v>
      </c>
      <c r="AW17" s="13">
        <f t="shared" si="61"/>
        <v>3</v>
      </c>
      <c r="AX17" s="13">
        <f t="shared" si="13"/>
        <v>0.60000000000000009</v>
      </c>
      <c r="AY17" s="23" t="s">
        <v>5</v>
      </c>
      <c r="AZ17" s="80">
        <f t="shared" ref="AZ17:BG17" si="62">SUM(AZ13:AZ16)</f>
        <v>144</v>
      </c>
      <c r="BA17" s="80">
        <f t="shared" si="62"/>
        <v>9</v>
      </c>
      <c r="BB17" s="80">
        <f t="shared" si="62"/>
        <v>6</v>
      </c>
      <c r="BC17" s="80">
        <f t="shared" si="62"/>
        <v>2</v>
      </c>
      <c r="BD17" s="80">
        <f t="shared" si="62"/>
        <v>25</v>
      </c>
      <c r="BE17" s="80">
        <f t="shared" si="62"/>
        <v>16</v>
      </c>
      <c r="BF17" s="80">
        <f t="shared" si="62"/>
        <v>0</v>
      </c>
      <c r="BG17" s="13">
        <f t="shared" si="62"/>
        <v>202</v>
      </c>
      <c r="BH17" s="13">
        <f t="shared" si="14"/>
        <v>223</v>
      </c>
      <c r="BI17" s="23" t="s">
        <v>5</v>
      </c>
      <c r="BJ17" s="80">
        <f t="shared" ref="BJ17:BQ17" si="63">SUM(BJ13:BJ16)</f>
        <v>4</v>
      </c>
      <c r="BK17" s="80">
        <f t="shared" si="63"/>
        <v>0</v>
      </c>
      <c r="BL17" s="80">
        <f t="shared" si="63"/>
        <v>0</v>
      </c>
      <c r="BM17" s="80">
        <f t="shared" si="63"/>
        <v>0</v>
      </c>
      <c r="BN17" s="80">
        <f t="shared" si="63"/>
        <v>0</v>
      </c>
      <c r="BO17" s="80">
        <f t="shared" si="63"/>
        <v>0</v>
      </c>
      <c r="BP17" s="80">
        <f t="shared" si="63"/>
        <v>0</v>
      </c>
      <c r="BQ17" s="13">
        <f t="shared" si="63"/>
        <v>4</v>
      </c>
      <c r="BR17" s="13">
        <f t="shared" si="15"/>
        <v>4</v>
      </c>
      <c r="BS17" s="23" t="s">
        <v>5</v>
      </c>
      <c r="BT17" s="80">
        <f t="shared" ref="BT17:CA17" si="64">SUM(BT13:BT16)</f>
        <v>0</v>
      </c>
      <c r="BU17" s="80">
        <f t="shared" si="64"/>
        <v>0</v>
      </c>
      <c r="BV17" s="80">
        <f t="shared" si="64"/>
        <v>0</v>
      </c>
      <c r="BW17" s="80">
        <f t="shared" si="64"/>
        <v>0</v>
      </c>
      <c r="BX17" s="80">
        <f t="shared" si="64"/>
        <v>0</v>
      </c>
      <c r="BY17" s="80">
        <f t="shared" si="64"/>
        <v>0</v>
      </c>
      <c r="BZ17" s="80">
        <f t="shared" si="64"/>
        <v>0</v>
      </c>
      <c r="CA17" s="13">
        <f t="shared" si="64"/>
        <v>0</v>
      </c>
      <c r="CB17" s="13">
        <f t="shared" si="16"/>
        <v>0</v>
      </c>
      <c r="CC17" s="23" t="s">
        <v>5</v>
      </c>
      <c r="CD17" s="80">
        <f t="shared" ref="CD17:CK17" si="65">SUM(CD13:CD16)</f>
        <v>1</v>
      </c>
      <c r="CE17" s="80">
        <f t="shared" si="65"/>
        <v>0</v>
      </c>
      <c r="CF17" s="80">
        <f t="shared" si="65"/>
        <v>0</v>
      </c>
      <c r="CG17" s="80">
        <f t="shared" si="65"/>
        <v>0</v>
      </c>
      <c r="CH17" s="80">
        <f t="shared" si="65"/>
        <v>0</v>
      </c>
      <c r="CI17" s="80">
        <f t="shared" si="65"/>
        <v>1</v>
      </c>
      <c r="CJ17" s="80">
        <f t="shared" si="65"/>
        <v>0</v>
      </c>
      <c r="CK17" s="13">
        <f t="shared" si="65"/>
        <v>2</v>
      </c>
      <c r="CL17" s="13">
        <f t="shared" si="17"/>
        <v>1.4</v>
      </c>
      <c r="CM17" s="23" t="s">
        <v>5</v>
      </c>
      <c r="CN17" s="80">
        <f t="shared" ref="CN17:CU17" si="66">SUM(CN13:CN16)</f>
        <v>0</v>
      </c>
      <c r="CO17" s="80">
        <f t="shared" si="66"/>
        <v>0</v>
      </c>
      <c r="CP17" s="80">
        <f t="shared" si="66"/>
        <v>0</v>
      </c>
      <c r="CQ17" s="80">
        <f t="shared" si="66"/>
        <v>0</v>
      </c>
      <c r="CR17" s="80">
        <f t="shared" si="66"/>
        <v>0</v>
      </c>
      <c r="CS17" s="80">
        <f t="shared" si="66"/>
        <v>0</v>
      </c>
      <c r="CT17" s="80">
        <f t="shared" si="66"/>
        <v>2</v>
      </c>
      <c r="CU17" s="13">
        <f t="shared" si="66"/>
        <v>2</v>
      </c>
      <c r="CV17" s="13">
        <f t="shared" si="18"/>
        <v>0.4</v>
      </c>
      <c r="CW17" s="23" t="s">
        <v>5</v>
      </c>
      <c r="CX17" s="80">
        <f t="shared" ref="CX17:DE17" si="67">SUM(CX13:CX16)</f>
        <v>4</v>
      </c>
      <c r="CY17" s="80">
        <f t="shared" si="67"/>
        <v>0</v>
      </c>
      <c r="CZ17" s="80">
        <f t="shared" si="67"/>
        <v>0</v>
      </c>
      <c r="DA17" s="80">
        <f t="shared" si="67"/>
        <v>0</v>
      </c>
      <c r="DB17" s="80">
        <f t="shared" si="67"/>
        <v>0</v>
      </c>
      <c r="DC17" s="80">
        <f t="shared" si="67"/>
        <v>1</v>
      </c>
      <c r="DD17" s="80">
        <f t="shared" si="67"/>
        <v>0</v>
      </c>
      <c r="DE17" s="13">
        <f t="shared" si="67"/>
        <v>5</v>
      </c>
      <c r="DF17" s="13">
        <f t="shared" si="19"/>
        <v>4.4000000000000004</v>
      </c>
      <c r="DG17" s="23" t="s">
        <v>5</v>
      </c>
      <c r="DH17" s="80">
        <f t="shared" ref="DH17:DO17" si="68">SUM(DH13:DH16)</f>
        <v>0</v>
      </c>
      <c r="DI17" s="80">
        <f t="shared" si="68"/>
        <v>0</v>
      </c>
      <c r="DJ17" s="80">
        <f t="shared" si="68"/>
        <v>0</v>
      </c>
      <c r="DK17" s="80">
        <f t="shared" si="68"/>
        <v>0</v>
      </c>
      <c r="DL17" s="80">
        <f t="shared" si="68"/>
        <v>0</v>
      </c>
      <c r="DM17" s="80">
        <f t="shared" si="68"/>
        <v>0</v>
      </c>
      <c r="DN17" s="80">
        <f t="shared" si="68"/>
        <v>0</v>
      </c>
      <c r="DO17" s="13">
        <f t="shared" si="68"/>
        <v>0</v>
      </c>
      <c r="DP17" s="13">
        <f t="shared" si="20"/>
        <v>0</v>
      </c>
      <c r="DQ17" s="23" t="s">
        <v>5</v>
      </c>
      <c r="DR17" s="80">
        <f t="shared" ref="DR17:DY17" si="69">SUM(DR13:DR16)</f>
        <v>4</v>
      </c>
      <c r="DS17" s="80">
        <f t="shared" si="69"/>
        <v>0</v>
      </c>
      <c r="DT17" s="80">
        <f t="shared" si="69"/>
        <v>0</v>
      </c>
      <c r="DU17" s="80">
        <f t="shared" si="69"/>
        <v>0</v>
      </c>
      <c r="DV17" s="80">
        <f t="shared" si="69"/>
        <v>0</v>
      </c>
      <c r="DW17" s="80">
        <f t="shared" si="69"/>
        <v>2</v>
      </c>
      <c r="DX17" s="80">
        <f t="shared" si="69"/>
        <v>0</v>
      </c>
      <c r="DY17" s="13">
        <f t="shared" si="69"/>
        <v>6</v>
      </c>
      <c r="DZ17" s="13">
        <f t="shared" si="21"/>
        <v>4.8</v>
      </c>
      <c r="EA17" s="23" t="s">
        <v>5</v>
      </c>
      <c r="EB17" s="80">
        <f t="shared" ref="EB17:EI17" si="70">SUM(EB13:EB16)</f>
        <v>106</v>
      </c>
      <c r="EC17" s="80">
        <f t="shared" si="70"/>
        <v>9</v>
      </c>
      <c r="ED17" s="80">
        <f t="shared" si="70"/>
        <v>1</v>
      </c>
      <c r="EE17" s="80">
        <f t="shared" si="70"/>
        <v>2</v>
      </c>
      <c r="EF17" s="80">
        <f t="shared" si="70"/>
        <v>27</v>
      </c>
      <c r="EG17" s="80">
        <f t="shared" si="70"/>
        <v>9</v>
      </c>
      <c r="EH17" s="80">
        <f t="shared" si="70"/>
        <v>2</v>
      </c>
      <c r="EI17" s="13">
        <f t="shared" si="70"/>
        <v>156</v>
      </c>
      <c r="EJ17" s="13">
        <f t="shared" si="22"/>
        <v>179.1</v>
      </c>
      <c r="EK17" s="23" t="s">
        <v>5</v>
      </c>
      <c r="EL17" s="80">
        <f t="shared" ref="EL17:ES17" si="71">SUM(EL13:EL16)</f>
        <v>0</v>
      </c>
      <c r="EM17" s="80">
        <f t="shared" si="71"/>
        <v>0</v>
      </c>
      <c r="EN17" s="80">
        <f t="shared" si="71"/>
        <v>0</v>
      </c>
      <c r="EO17" s="80">
        <f t="shared" si="71"/>
        <v>0</v>
      </c>
      <c r="EP17" s="80">
        <f t="shared" si="71"/>
        <v>0</v>
      </c>
      <c r="EQ17" s="80">
        <f t="shared" si="71"/>
        <v>0</v>
      </c>
      <c r="ER17" s="80">
        <f t="shared" si="71"/>
        <v>0</v>
      </c>
      <c r="ES17" s="13">
        <f t="shared" si="71"/>
        <v>0</v>
      </c>
      <c r="ET17" s="13">
        <f t="shared" si="23"/>
        <v>0</v>
      </c>
      <c r="EU17" s="23" t="s">
        <v>5</v>
      </c>
      <c r="EV17" s="80">
        <f t="shared" ref="EV17:FC17" si="72">SUM(EV13:EV16)</f>
        <v>0</v>
      </c>
      <c r="EW17" s="80">
        <f t="shared" si="72"/>
        <v>0</v>
      </c>
      <c r="EX17" s="80">
        <f t="shared" si="72"/>
        <v>0</v>
      </c>
      <c r="EY17" s="80">
        <f t="shared" si="72"/>
        <v>0</v>
      </c>
      <c r="EZ17" s="80">
        <f t="shared" si="72"/>
        <v>0</v>
      </c>
      <c r="FA17" s="80">
        <f t="shared" si="72"/>
        <v>0</v>
      </c>
      <c r="FB17" s="80">
        <f t="shared" si="72"/>
        <v>0</v>
      </c>
      <c r="FC17" s="13">
        <f t="shared" si="72"/>
        <v>0</v>
      </c>
      <c r="FD17" s="13">
        <f t="shared" si="0"/>
        <v>0</v>
      </c>
      <c r="FE17" s="23" t="s">
        <v>5</v>
      </c>
      <c r="FF17" s="44">
        <f t="shared" ref="FF17:FM17" si="73">SUM(FF13:FF16)</f>
        <v>0</v>
      </c>
      <c r="FG17" s="44">
        <f t="shared" si="73"/>
        <v>0</v>
      </c>
      <c r="FH17" s="44">
        <f t="shared" si="73"/>
        <v>0</v>
      </c>
      <c r="FI17" s="44">
        <f t="shared" si="73"/>
        <v>0</v>
      </c>
      <c r="FJ17" s="44">
        <f t="shared" si="73"/>
        <v>0</v>
      </c>
      <c r="FK17" s="44">
        <f t="shared" si="73"/>
        <v>0</v>
      </c>
      <c r="FL17" s="44">
        <f t="shared" si="73"/>
        <v>5</v>
      </c>
      <c r="FM17" s="13">
        <f t="shared" si="73"/>
        <v>5</v>
      </c>
      <c r="FN17" s="13">
        <f t="shared" si="25"/>
        <v>1</v>
      </c>
      <c r="FO17" s="23" t="s">
        <v>5</v>
      </c>
      <c r="FP17" s="44">
        <f t="shared" ref="FP17:FW17" si="74">SUM(FP13:FP16)</f>
        <v>24</v>
      </c>
      <c r="FQ17" s="44">
        <f t="shared" si="74"/>
        <v>2</v>
      </c>
      <c r="FR17" s="44">
        <f t="shared" si="74"/>
        <v>0</v>
      </c>
      <c r="FS17" s="44">
        <f t="shared" si="74"/>
        <v>0</v>
      </c>
      <c r="FT17" s="44">
        <f t="shared" si="74"/>
        <v>0</v>
      </c>
      <c r="FU17" s="44">
        <f t="shared" si="74"/>
        <v>3</v>
      </c>
      <c r="FV17" s="44">
        <f t="shared" si="74"/>
        <v>3</v>
      </c>
      <c r="FW17" s="13">
        <f t="shared" si="74"/>
        <v>32</v>
      </c>
      <c r="FX17" s="13">
        <f t="shared" si="26"/>
        <v>27.8</v>
      </c>
      <c r="FY17" s="23" t="s">
        <v>5</v>
      </c>
      <c r="FZ17" s="44">
        <f t="shared" ref="FZ17:GG17" si="75">SUM(FZ13:FZ16)</f>
        <v>117</v>
      </c>
      <c r="GA17" s="44">
        <f t="shared" si="75"/>
        <v>9</v>
      </c>
      <c r="GB17" s="44">
        <f t="shared" si="75"/>
        <v>1</v>
      </c>
      <c r="GC17" s="44">
        <f t="shared" si="75"/>
        <v>2</v>
      </c>
      <c r="GD17" s="44">
        <f t="shared" si="75"/>
        <v>27</v>
      </c>
      <c r="GE17" s="44">
        <f t="shared" si="75"/>
        <v>13</v>
      </c>
      <c r="GF17" s="44">
        <f t="shared" si="75"/>
        <v>3</v>
      </c>
      <c r="GG17" s="13">
        <f t="shared" si="75"/>
        <v>172</v>
      </c>
      <c r="GH17" s="13">
        <f t="shared" si="27"/>
        <v>191.89999999999998</v>
      </c>
      <c r="GI17" s="23" t="s">
        <v>5</v>
      </c>
      <c r="GJ17" s="44">
        <f t="shared" ref="GJ17:GQ17" si="76">SUM(GJ13:GJ16)</f>
        <v>148</v>
      </c>
      <c r="GK17" s="44">
        <f t="shared" si="76"/>
        <v>9</v>
      </c>
      <c r="GL17" s="44">
        <f t="shared" si="76"/>
        <v>6</v>
      </c>
      <c r="GM17" s="44">
        <f t="shared" si="76"/>
        <v>2</v>
      </c>
      <c r="GN17" s="44">
        <f t="shared" si="76"/>
        <v>25</v>
      </c>
      <c r="GO17" s="44">
        <f t="shared" si="76"/>
        <v>16</v>
      </c>
      <c r="GP17" s="44">
        <f t="shared" si="76"/>
        <v>3</v>
      </c>
      <c r="GQ17" s="13">
        <f t="shared" si="76"/>
        <v>209</v>
      </c>
      <c r="GR17" s="13">
        <f t="shared" si="28"/>
        <v>227.6</v>
      </c>
      <c r="GS17" s="23" t="s">
        <v>5</v>
      </c>
      <c r="GT17" s="44">
        <f t="shared" ref="GT17:HA17" si="77">SUM(GT13:GT16)</f>
        <v>12</v>
      </c>
      <c r="GU17" s="44">
        <f t="shared" si="77"/>
        <v>0</v>
      </c>
      <c r="GV17" s="44">
        <f t="shared" si="77"/>
        <v>0</v>
      </c>
      <c r="GW17" s="44">
        <f t="shared" si="77"/>
        <v>0</v>
      </c>
      <c r="GX17" s="44">
        <f t="shared" si="77"/>
        <v>0</v>
      </c>
      <c r="GY17" s="44">
        <f t="shared" si="77"/>
        <v>2</v>
      </c>
      <c r="GZ17" s="44">
        <f t="shared" si="77"/>
        <v>1</v>
      </c>
      <c r="HA17" s="13">
        <f t="shared" si="77"/>
        <v>15</v>
      </c>
      <c r="HB17" s="13">
        <f t="shared" si="29"/>
        <v>13</v>
      </c>
      <c r="HC17" s="23" t="s">
        <v>5</v>
      </c>
      <c r="HD17" s="44">
        <f t="shared" ref="HD17:HK17" si="78">SUM(HD13:HD16)</f>
        <v>5</v>
      </c>
      <c r="HE17" s="44">
        <f t="shared" si="78"/>
        <v>0</v>
      </c>
      <c r="HF17" s="44">
        <f t="shared" si="78"/>
        <v>0</v>
      </c>
      <c r="HG17" s="44">
        <f t="shared" si="78"/>
        <v>0</v>
      </c>
      <c r="HH17" s="44">
        <f t="shared" si="78"/>
        <v>0</v>
      </c>
      <c r="HI17" s="44">
        <f t="shared" si="78"/>
        <v>2</v>
      </c>
      <c r="HJ17" s="44">
        <f t="shared" si="78"/>
        <v>2</v>
      </c>
      <c r="HK17" s="13">
        <f t="shared" si="78"/>
        <v>9</v>
      </c>
      <c r="HL17" s="13">
        <f t="shared" si="30"/>
        <v>6.2</v>
      </c>
      <c r="HM17" s="23" t="s">
        <v>5</v>
      </c>
      <c r="HN17" s="44">
        <f t="shared" ref="HN17:HU17" si="79">SUM(HN13:HN16)</f>
        <v>158</v>
      </c>
      <c r="HO17" s="44">
        <f t="shared" si="79"/>
        <v>11</v>
      </c>
      <c r="HP17" s="44">
        <f t="shared" si="79"/>
        <v>6</v>
      </c>
      <c r="HQ17" s="44">
        <f t="shared" si="79"/>
        <v>2</v>
      </c>
      <c r="HR17" s="44">
        <f t="shared" si="79"/>
        <v>25</v>
      </c>
      <c r="HS17" s="44">
        <f t="shared" si="79"/>
        <v>17</v>
      </c>
      <c r="HT17" s="44">
        <f t="shared" si="79"/>
        <v>1</v>
      </c>
      <c r="HU17" s="13">
        <f t="shared" si="79"/>
        <v>220</v>
      </c>
      <c r="HV17" s="13">
        <f t="shared" si="31"/>
        <v>239.6</v>
      </c>
      <c r="HW17" s="23" t="s">
        <v>5</v>
      </c>
      <c r="HX17" s="44">
        <f t="shared" ref="HX17:ID17" si="80">SUM(HX13:HX16)</f>
        <v>110</v>
      </c>
      <c r="HY17" s="44">
        <f t="shared" si="80"/>
        <v>9</v>
      </c>
      <c r="HZ17" s="44">
        <f t="shared" si="80"/>
        <v>1</v>
      </c>
      <c r="IA17" s="44">
        <f t="shared" si="80"/>
        <v>2</v>
      </c>
      <c r="IB17" s="44">
        <f t="shared" si="80"/>
        <v>27</v>
      </c>
      <c r="IC17" s="44">
        <f t="shared" si="80"/>
        <v>11</v>
      </c>
      <c r="ID17" s="44">
        <f t="shared" si="80"/>
        <v>2</v>
      </c>
      <c r="IE17" s="13">
        <f t="shared" ref="IE17" si="81">SUM(HX17:ID17)</f>
        <v>162</v>
      </c>
      <c r="IF17" s="13">
        <f t="shared" si="32"/>
        <v>183.9</v>
      </c>
    </row>
    <row r="18" spans="1:240" ht="13" customHeight="1" thickTop="1" x14ac:dyDescent="0.25">
      <c r="A18" s="22">
        <f>A16+"00:15"</f>
        <v>4.1666666666666664E-2</v>
      </c>
      <c r="B18" s="42">
        <v>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12">
        <f>SUM(B18:H18)</f>
        <v>1</v>
      </c>
      <c r="J18" s="12">
        <f t="shared" si="9"/>
        <v>1</v>
      </c>
      <c r="K18" s="22">
        <f>K16+"00:15"</f>
        <v>4.1666666666666664E-2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1</v>
      </c>
      <c r="S18" s="12">
        <f>SUM(L18:R18)</f>
        <v>1</v>
      </c>
      <c r="T18" s="12">
        <f t="shared" si="10"/>
        <v>0.2</v>
      </c>
      <c r="U18" s="22">
        <f>U16+"00:15"</f>
        <v>4.1666666666666664E-2</v>
      </c>
      <c r="V18" s="42">
        <v>3</v>
      </c>
      <c r="W18" s="42">
        <v>0</v>
      </c>
      <c r="X18" s="42">
        <v>1</v>
      </c>
      <c r="Y18" s="42">
        <v>0</v>
      </c>
      <c r="Z18" s="42">
        <v>0</v>
      </c>
      <c r="AA18" s="42">
        <v>0</v>
      </c>
      <c r="AB18" s="42">
        <v>0</v>
      </c>
      <c r="AC18" s="12">
        <f>SUM(V18:AB18)</f>
        <v>4</v>
      </c>
      <c r="AD18" s="12">
        <f t="shared" si="11"/>
        <v>4.5</v>
      </c>
      <c r="AE18" s="22">
        <f>AE16+"00:15"</f>
        <v>4.1666666666666664E-2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12">
        <f>SUM(AF18:AL18)</f>
        <v>0</v>
      </c>
      <c r="AN18" s="12">
        <f t="shared" si="12"/>
        <v>0</v>
      </c>
      <c r="AO18" s="22">
        <f>AO16+"00:15"</f>
        <v>4.1666666666666664E-2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12">
        <f>SUM(AP18:AV18)</f>
        <v>0</v>
      </c>
      <c r="AX18" s="12">
        <f t="shared" si="13"/>
        <v>0</v>
      </c>
      <c r="AY18" s="22">
        <f>AY16+"00:15"</f>
        <v>4.1666666666666664E-2</v>
      </c>
      <c r="AZ18" s="42">
        <v>35</v>
      </c>
      <c r="BA18" s="42">
        <v>3</v>
      </c>
      <c r="BB18" s="42">
        <v>2</v>
      </c>
      <c r="BC18" s="42">
        <v>0</v>
      </c>
      <c r="BD18" s="42">
        <v>6</v>
      </c>
      <c r="BE18" s="42">
        <v>3</v>
      </c>
      <c r="BF18" s="42">
        <v>0</v>
      </c>
      <c r="BG18" s="12">
        <f>SUM(AZ18:BF18)</f>
        <v>49</v>
      </c>
      <c r="BH18" s="12">
        <f t="shared" si="14"/>
        <v>54.2</v>
      </c>
      <c r="BI18" s="22">
        <f>BI16+"00:15"</f>
        <v>4.1666666666666664E-2</v>
      </c>
      <c r="BJ18" s="42">
        <v>1</v>
      </c>
      <c r="BK18" s="42">
        <v>0</v>
      </c>
      <c r="BL18" s="42">
        <v>0</v>
      </c>
      <c r="BM18" s="42">
        <v>0</v>
      </c>
      <c r="BN18" s="42">
        <v>0</v>
      </c>
      <c r="BO18" s="42">
        <v>1</v>
      </c>
      <c r="BP18" s="42">
        <v>0</v>
      </c>
      <c r="BQ18" s="12">
        <f>SUM(BJ18:BP18)</f>
        <v>2</v>
      </c>
      <c r="BR18" s="12">
        <f t="shared" si="15"/>
        <v>1.4</v>
      </c>
      <c r="BS18" s="22">
        <f>BS16+"00:15"</f>
        <v>4.1666666666666664E-2</v>
      </c>
      <c r="BT18" s="42">
        <v>0</v>
      </c>
      <c r="BU18" s="42">
        <v>0</v>
      </c>
      <c r="BV18" s="42">
        <v>0</v>
      </c>
      <c r="BW18" s="42">
        <v>0</v>
      </c>
      <c r="BX18" s="42">
        <v>0</v>
      </c>
      <c r="BY18" s="42">
        <v>0</v>
      </c>
      <c r="BZ18" s="42">
        <v>0</v>
      </c>
      <c r="CA18" s="12">
        <f>SUM(BT18:BZ18)</f>
        <v>0</v>
      </c>
      <c r="CB18" s="12">
        <f t="shared" si="16"/>
        <v>0</v>
      </c>
      <c r="CC18" s="22">
        <f>CC16+"00:15"</f>
        <v>4.1666666666666664E-2</v>
      </c>
      <c r="CD18" s="42">
        <v>1</v>
      </c>
      <c r="CE18" s="42">
        <v>1</v>
      </c>
      <c r="CF18" s="42">
        <v>0</v>
      </c>
      <c r="CG18" s="42">
        <v>0</v>
      </c>
      <c r="CH18" s="42">
        <v>0</v>
      </c>
      <c r="CI18" s="42">
        <v>0</v>
      </c>
      <c r="CJ18" s="42">
        <v>0</v>
      </c>
      <c r="CK18" s="12">
        <f>SUM(CD18:CJ18)</f>
        <v>2</v>
      </c>
      <c r="CL18" s="12">
        <f t="shared" si="17"/>
        <v>2</v>
      </c>
      <c r="CM18" s="22">
        <f>CM16+"00:15"</f>
        <v>4.1666666666666664E-2</v>
      </c>
      <c r="CN18" s="42">
        <v>0</v>
      </c>
      <c r="CO18" s="42">
        <v>0</v>
      </c>
      <c r="CP18" s="42">
        <v>0</v>
      </c>
      <c r="CQ18" s="42">
        <v>0</v>
      </c>
      <c r="CR18" s="42">
        <v>0</v>
      </c>
      <c r="CS18" s="42">
        <v>0</v>
      </c>
      <c r="CT18" s="42">
        <v>0</v>
      </c>
      <c r="CU18" s="12">
        <f>SUM(CN18:CT18)</f>
        <v>0</v>
      </c>
      <c r="CV18" s="12">
        <f t="shared" si="18"/>
        <v>0</v>
      </c>
      <c r="CW18" s="22">
        <f>CW16+"00:15"</f>
        <v>4.1666666666666664E-2</v>
      </c>
      <c r="CX18" s="42">
        <v>1</v>
      </c>
      <c r="CY18" s="42">
        <v>0</v>
      </c>
      <c r="CZ18" s="42">
        <v>0</v>
      </c>
      <c r="DA18" s="42">
        <v>0</v>
      </c>
      <c r="DB18" s="42">
        <v>0</v>
      </c>
      <c r="DC18" s="42">
        <v>0</v>
      </c>
      <c r="DD18" s="42">
        <v>0</v>
      </c>
      <c r="DE18" s="12">
        <f>SUM(CX18:DD18)</f>
        <v>1</v>
      </c>
      <c r="DF18" s="12">
        <f t="shared" si="19"/>
        <v>1</v>
      </c>
      <c r="DG18" s="22">
        <f>DG16+"00:15"</f>
        <v>4.1666666666666664E-2</v>
      </c>
      <c r="DH18" s="42">
        <v>0</v>
      </c>
      <c r="DI18" s="42">
        <v>0</v>
      </c>
      <c r="DJ18" s="42">
        <v>0</v>
      </c>
      <c r="DK18" s="42">
        <v>0</v>
      </c>
      <c r="DL18" s="42">
        <v>0</v>
      </c>
      <c r="DM18" s="42">
        <v>0</v>
      </c>
      <c r="DN18" s="42">
        <v>0</v>
      </c>
      <c r="DO18" s="12">
        <f>SUM(DH18:DN18)</f>
        <v>0</v>
      </c>
      <c r="DP18" s="12">
        <f t="shared" si="20"/>
        <v>0</v>
      </c>
      <c r="DQ18" s="22">
        <f>DQ16+"00:15"</f>
        <v>4.1666666666666664E-2</v>
      </c>
      <c r="DR18" s="42">
        <v>2</v>
      </c>
      <c r="DS18" s="42">
        <v>0</v>
      </c>
      <c r="DT18" s="42">
        <v>0</v>
      </c>
      <c r="DU18" s="42">
        <v>0</v>
      </c>
      <c r="DV18" s="42">
        <v>0</v>
      </c>
      <c r="DW18" s="42">
        <v>0</v>
      </c>
      <c r="DX18" s="42">
        <v>0</v>
      </c>
      <c r="DY18" s="12">
        <f>SUM(DR18:DX18)</f>
        <v>2</v>
      </c>
      <c r="DZ18" s="12">
        <f t="shared" si="21"/>
        <v>2</v>
      </c>
      <c r="EA18" s="22">
        <f>EA16+"00:15"</f>
        <v>4.1666666666666664E-2</v>
      </c>
      <c r="EB18" s="42">
        <v>23</v>
      </c>
      <c r="EC18" s="42">
        <v>1</v>
      </c>
      <c r="ED18" s="42">
        <v>1</v>
      </c>
      <c r="EE18" s="42">
        <v>0</v>
      </c>
      <c r="EF18" s="42">
        <v>3</v>
      </c>
      <c r="EG18" s="42">
        <v>0</v>
      </c>
      <c r="EH18" s="42">
        <v>0</v>
      </c>
      <c r="EI18" s="12">
        <f>SUM(EB18:EH18)</f>
        <v>28</v>
      </c>
      <c r="EJ18" s="12">
        <f t="shared" si="22"/>
        <v>31.5</v>
      </c>
      <c r="EK18" s="22">
        <f>EK16+"00:15"</f>
        <v>4.1666666666666664E-2</v>
      </c>
      <c r="EL18" s="42">
        <v>0</v>
      </c>
      <c r="EM18" s="42">
        <v>0</v>
      </c>
      <c r="EN18" s="42">
        <v>0</v>
      </c>
      <c r="EO18" s="42">
        <v>0</v>
      </c>
      <c r="EP18" s="42">
        <v>0</v>
      </c>
      <c r="EQ18" s="42">
        <v>0</v>
      </c>
      <c r="ER18" s="42">
        <v>0</v>
      </c>
      <c r="ES18" s="12">
        <f>SUM(EL18:ER18)</f>
        <v>0</v>
      </c>
      <c r="ET18" s="12">
        <f t="shared" si="23"/>
        <v>0</v>
      </c>
      <c r="EU18" s="22">
        <f>EU16+"00:15"</f>
        <v>4.1666666666666664E-2</v>
      </c>
      <c r="EV18" s="42">
        <v>1</v>
      </c>
      <c r="EW18" s="42">
        <v>0</v>
      </c>
      <c r="EX18" s="42">
        <v>0</v>
      </c>
      <c r="EY18" s="42">
        <v>0</v>
      </c>
      <c r="EZ18" s="42">
        <v>0</v>
      </c>
      <c r="FA18" s="42">
        <v>0</v>
      </c>
      <c r="FB18" s="42">
        <v>0</v>
      </c>
      <c r="FC18" s="12">
        <f>SUM(EV18:FB18)</f>
        <v>1</v>
      </c>
      <c r="FD18" s="12">
        <f t="shared" ref="FD18:FD22" si="82">EV18+EW18+EX18*1.5+EY18*2.3+EZ18*2+FA18*0.4+FB18*0.2</f>
        <v>1</v>
      </c>
      <c r="FE18" s="22">
        <f>FE16+"00:15"</f>
        <v>4.1666666666666664E-2</v>
      </c>
      <c r="FF18" s="48">
        <f t="shared" ref="FF18:FL21" si="83">SUM(AF18,AP18,CN18,EL18)</f>
        <v>0</v>
      </c>
      <c r="FG18" s="48">
        <f t="shared" si="83"/>
        <v>0</v>
      </c>
      <c r="FH18" s="48">
        <f t="shared" si="83"/>
        <v>0</v>
      </c>
      <c r="FI18" s="48">
        <f t="shared" si="83"/>
        <v>0</v>
      </c>
      <c r="FJ18" s="48">
        <f t="shared" si="83"/>
        <v>0</v>
      </c>
      <c r="FK18" s="48">
        <f t="shared" si="83"/>
        <v>0</v>
      </c>
      <c r="FL18" s="48">
        <f t="shared" si="83"/>
        <v>0</v>
      </c>
      <c r="FM18" s="12">
        <f>SUM(FF18:FL18)</f>
        <v>0</v>
      </c>
      <c r="FN18" s="12">
        <f t="shared" si="25"/>
        <v>0</v>
      </c>
      <c r="FO18" s="22">
        <f>FO16+"00:15"</f>
        <v>4.1666666666666664E-2</v>
      </c>
      <c r="FP18" s="48">
        <f t="shared" ref="FP18:FV21" si="84">SUM(B18,L18,V18,AF18)</f>
        <v>4</v>
      </c>
      <c r="FQ18" s="48">
        <f t="shared" si="84"/>
        <v>0</v>
      </c>
      <c r="FR18" s="48">
        <f t="shared" si="84"/>
        <v>1</v>
      </c>
      <c r="FS18" s="48">
        <f t="shared" si="84"/>
        <v>0</v>
      </c>
      <c r="FT18" s="48">
        <f t="shared" si="84"/>
        <v>0</v>
      </c>
      <c r="FU18" s="48">
        <f t="shared" si="84"/>
        <v>0</v>
      </c>
      <c r="FV18" s="48">
        <f t="shared" si="84"/>
        <v>1</v>
      </c>
      <c r="FW18" s="12">
        <f>SUM(FP18:FV18)</f>
        <v>6</v>
      </c>
      <c r="FX18" s="12">
        <f t="shared" si="26"/>
        <v>5.7</v>
      </c>
      <c r="FY18" s="22">
        <f>FY16+"00:15"</f>
        <v>4.1666666666666664E-2</v>
      </c>
      <c r="FZ18" s="48">
        <f t="shared" ref="FZ18:GF21" si="85">SUM(V18,BT18,CD18,EB18)</f>
        <v>27</v>
      </c>
      <c r="GA18" s="48">
        <f t="shared" si="85"/>
        <v>2</v>
      </c>
      <c r="GB18" s="48">
        <f t="shared" si="85"/>
        <v>2</v>
      </c>
      <c r="GC18" s="48">
        <f t="shared" si="85"/>
        <v>0</v>
      </c>
      <c r="GD18" s="48">
        <f t="shared" si="85"/>
        <v>3</v>
      </c>
      <c r="GE18" s="48">
        <f t="shared" si="85"/>
        <v>0</v>
      </c>
      <c r="GF18" s="48">
        <f t="shared" si="85"/>
        <v>0</v>
      </c>
      <c r="GG18" s="12">
        <f>SUM(FZ18:GF18)</f>
        <v>34</v>
      </c>
      <c r="GH18" s="12">
        <f t="shared" si="27"/>
        <v>38</v>
      </c>
      <c r="GI18" s="22">
        <f>GI16+"00:15"</f>
        <v>4.1666666666666664E-2</v>
      </c>
      <c r="GJ18" s="48">
        <f t="shared" ref="GJ18:GP21" si="86">SUM(AP18,AZ18,BJ18,BT18)</f>
        <v>36</v>
      </c>
      <c r="GK18" s="48">
        <f t="shared" si="86"/>
        <v>3</v>
      </c>
      <c r="GL18" s="48">
        <f t="shared" si="86"/>
        <v>2</v>
      </c>
      <c r="GM18" s="48">
        <f t="shared" si="86"/>
        <v>0</v>
      </c>
      <c r="GN18" s="48">
        <f t="shared" si="86"/>
        <v>6</v>
      </c>
      <c r="GO18" s="48">
        <f t="shared" si="86"/>
        <v>4</v>
      </c>
      <c r="GP18" s="48">
        <f t="shared" si="86"/>
        <v>0</v>
      </c>
      <c r="GQ18" s="12">
        <f>SUM(GJ18:GP18)</f>
        <v>51</v>
      </c>
      <c r="GR18" s="12">
        <f t="shared" si="28"/>
        <v>55.6</v>
      </c>
      <c r="GS18" s="22">
        <f>GS16+"00:15"</f>
        <v>4.1666666666666664E-2</v>
      </c>
      <c r="GT18" s="48">
        <f t="shared" ref="GT18:GZ21" si="87">SUM(L18,BJ18,DH18,DR18)</f>
        <v>3</v>
      </c>
      <c r="GU18" s="48">
        <f t="shared" si="87"/>
        <v>0</v>
      </c>
      <c r="GV18" s="48">
        <f t="shared" si="87"/>
        <v>0</v>
      </c>
      <c r="GW18" s="48">
        <f t="shared" si="87"/>
        <v>0</v>
      </c>
      <c r="GX18" s="48">
        <f t="shared" si="87"/>
        <v>0</v>
      </c>
      <c r="GY18" s="48">
        <f t="shared" si="87"/>
        <v>1</v>
      </c>
      <c r="GZ18" s="48">
        <f t="shared" si="87"/>
        <v>1</v>
      </c>
      <c r="HA18" s="12">
        <f>SUM(GT18:GZ18)</f>
        <v>5</v>
      </c>
      <c r="HB18" s="12">
        <f t="shared" si="29"/>
        <v>3.6</v>
      </c>
      <c r="HC18" s="22">
        <f>HC16+"00:15"</f>
        <v>4.1666666666666664E-2</v>
      </c>
      <c r="HD18" s="48">
        <f t="shared" ref="HD18:HJ21" si="88">SUM(CD18,CN18,CX18,DH18)</f>
        <v>2</v>
      </c>
      <c r="HE18" s="48">
        <f t="shared" si="88"/>
        <v>1</v>
      </c>
      <c r="HF18" s="48">
        <f t="shared" si="88"/>
        <v>0</v>
      </c>
      <c r="HG18" s="48">
        <f t="shared" si="88"/>
        <v>0</v>
      </c>
      <c r="HH18" s="48">
        <f t="shared" si="88"/>
        <v>0</v>
      </c>
      <c r="HI18" s="48">
        <f t="shared" si="88"/>
        <v>0</v>
      </c>
      <c r="HJ18" s="48">
        <f t="shared" si="88"/>
        <v>0</v>
      </c>
      <c r="HK18" s="12">
        <f>SUM(HD18:HJ18)</f>
        <v>3</v>
      </c>
      <c r="HL18" s="12">
        <f t="shared" si="30"/>
        <v>3</v>
      </c>
      <c r="HM18" s="22">
        <f>HM16+"00:15"</f>
        <v>4.1666666666666664E-2</v>
      </c>
      <c r="HN18" s="48">
        <f t="shared" ref="HN18:HT21" si="89">SUM(B18,AZ18,CX18,EV18)</f>
        <v>38</v>
      </c>
      <c r="HO18" s="48">
        <f t="shared" si="89"/>
        <v>3</v>
      </c>
      <c r="HP18" s="48">
        <f t="shared" si="89"/>
        <v>2</v>
      </c>
      <c r="HQ18" s="48">
        <f t="shared" si="89"/>
        <v>0</v>
      </c>
      <c r="HR18" s="48">
        <f t="shared" si="89"/>
        <v>6</v>
      </c>
      <c r="HS18" s="48">
        <f t="shared" si="89"/>
        <v>3</v>
      </c>
      <c r="HT18" s="48">
        <f t="shared" si="89"/>
        <v>0</v>
      </c>
      <c r="HU18" s="12">
        <f>SUM(HN18:HT18)</f>
        <v>52</v>
      </c>
      <c r="HV18" s="12">
        <f t="shared" si="31"/>
        <v>57.2</v>
      </c>
      <c r="HW18" s="22">
        <f>HW16+"00:15"</f>
        <v>4.1666666666666664E-2</v>
      </c>
      <c r="HX18" s="48">
        <f t="shared" ref="HX18:ID21" si="90">SUM(DR18,EB18,EL18,EV18)</f>
        <v>26</v>
      </c>
      <c r="HY18" s="48">
        <f t="shared" si="90"/>
        <v>1</v>
      </c>
      <c r="HZ18" s="48">
        <f t="shared" si="90"/>
        <v>1</v>
      </c>
      <c r="IA18" s="48">
        <f t="shared" si="90"/>
        <v>0</v>
      </c>
      <c r="IB18" s="48">
        <f t="shared" si="90"/>
        <v>3</v>
      </c>
      <c r="IC18" s="48">
        <f t="shared" si="90"/>
        <v>0</v>
      </c>
      <c r="ID18" s="48">
        <f t="shared" si="90"/>
        <v>0</v>
      </c>
      <c r="IE18" s="12">
        <f t="shared" ref="IE18:IE72" si="91">SUM(HX18:ID18)</f>
        <v>31</v>
      </c>
      <c r="IF18" s="12">
        <f t="shared" si="32"/>
        <v>34.5</v>
      </c>
    </row>
    <row r="19" spans="1:240" ht="13" customHeight="1" x14ac:dyDescent="0.25">
      <c r="A19" s="22">
        <f t="shared" ref="A19:A21" si="92">A18+"00:15"</f>
        <v>5.2083333333333329E-2</v>
      </c>
      <c r="B19" s="42">
        <v>1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12">
        <f>SUM(B19:H19)</f>
        <v>1</v>
      </c>
      <c r="J19" s="12">
        <f t="shared" si="9"/>
        <v>1</v>
      </c>
      <c r="K19" s="22">
        <f t="shared" ref="K19:K26" si="93">K18+"00:15"</f>
        <v>5.2083333333333329E-2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12">
        <f>SUM(L19:R19)</f>
        <v>0</v>
      </c>
      <c r="T19" s="12">
        <f t="shared" si="10"/>
        <v>0</v>
      </c>
      <c r="U19" s="22">
        <f t="shared" ref="U19:U21" si="94">U18+"00:15"</f>
        <v>5.2083333333333329E-2</v>
      </c>
      <c r="V19" s="42">
        <v>4</v>
      </c>
      <c r="W19" s="42">
        <v>0</v>
      </c>
      <c r="X19" s="42">
        <v>0</v>
      </c>
      <c r="Y19" s="42">
        <v>0</v>
      </c>
      <c r="Z19" s="42">
        <v>0</v>
      </c>
      <c r="AA19" s="42">
        <v>2</v>
      </c>
      <c r="AB19" s="42">
        <v>0</v>
      </c>
      <c r="AC19" s="12">
        <f>SUM(V19:AB19)</f>
        <v>6</v>
      </c>
      <c r="AD19" s="12">
        <f t="shared" si="11"/>
        <v>4.8</v>
      </c>
      <c r="AE19" s="22">
        <f t="shared" ref="AE19:AE21" si="95">AE18+"00:15"</f>
        <v>5.2083333333333329E-2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12">
        <f>SUM(AF19:AL19)</f>
        <v>0</v>
      </c>
      <c r="AN19" s="12">
        <f t="shared" si="12"/>
        <v>0</v>
      </c>
      <c r="AO19" s="22">
        <f t="shared" ref="AO19:AO21" si="96">AO18+"00:15"</f>
        <v>5.2083333333333329E-2</v>
      </c>
      <c r="AP19" s="42">
        <v>1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1</v>
      </c>
      <c r="AW19" s="12">
        <f>SUM(AP19:AV19)</f>
        <v>2</v>
      </c>
      <c r="AX19" s="12">
        <f t="shared" si="13"/>
        <v>1.2</v>
      </c>
      <c r="AY19" s="22">
        <f t="shared" ref="AY19:AY21" si="97">AY18+"00:15"</f>
        <v>5.2083333333333329E-2</v>
      </c>
      <c r="AZ19" s="42">
        <v>25</v>
      </c>
      <c r="BA19" s="42">
        <v>2</v>
      </c>
      <c r="BB19" s="42">
        <v>1</v>
      </c>
      <c r="BC19" s="42">
        <v>2</v>
      </c>
      <c r="BD19" s="42">
        <v>4</v>
      </c>
      <c r="BE19" s="42">
        <v>2</v>
      </c>
      <c r="BF19" s="42">
        <v>0</v>
      </c>
      <c r="BG19" s="12">
        <f>SUM(AZ19:BF19)</f>
        <v>36</v>
      </c>
      <c r="BH19" s="12">
        <f t="shared" si="14"/>
        <v>41.9</v>
      </c>
      <c r="BI19" s="22">
        <f t="shared" ref="BI19:BI21" si="98">BI18+"00:15"</f>
        <v>5.2083333333333329E-2</v>
      </c>
      <c r="BJ19" s="42">
        <v>1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12">
        <f>SUM(BJ19:BP19)</f>
        <v>1</v>
      </c>
      <c r="BR19" s="12">
        <f t="shared" si="15"/>
        <v>1</v>
      </c>
      <c r="BS19" s="22">
        <f t="shared" ref="BS19:BS21" si="99">BS18+"00:15"</f>
        <v>5.2083333333333329E-2</v>
      </c>
      <c r="BT19" s="42">
        <v>0</v>
      </c>
      <c r="BU19" s="42">
        <v>0</v>
      </c>
      <c r="BV19" s="42">
        <v>0</v>
      </c>
      <c r="BW19" s="42">
        <v>0</v>
      </c>
      <c r="BX19" s="42">
        <v>0</v>
      </c>
      <c r="BY19" s="42">
        <v>0</v>
      </c>
      <c r="BZ19" s="42">
        <v>0</v>
      </c>
      <c r="CA19" s="12">
        <f>SUM(BT19:BZ19)</f>
        <v>0</v>
      </c>
      <c r="CB19" s="12">
        <f t="shared" si="16"/>
        <v>0</v>
      </c>
      <c r="CC19" s="22">
        <f t="shared" ref="CC19:CC21" si="100">CC18+"00:15"</f>
        <v>5.2083333333333329E-2</v>
      </c>
      <c r="CD19" s="42">
        <v>0</v>
      </c>
      <c r="CE19" s="42">
        <v>0</v>
      </c>
      <c r="CF19" s="42">
        <v>0</v>
      </c>
      <c r="CG19" s="42">
        <v>0</v>
      </c>
      <c r="CH19" s="42">
        <v>0</v>
      </c>
      <c r="CI19" s="42">
        <v>0</v>
      </c>
      <c r="CJ19" s="42">
        <v>0</v>
      </c>
      <c r="CK19" s="12">
        <f>SUM(CD19:CJ19)</f>
        <v>0</v>
      </c>
      <c r="CL19" s="12">
        <f t="shared" si="17"/>
        <v>0</v>
      </c>
      <c r="CM19" s="22">
        <f t="shared" ref="CM19:CM21" si="101">CM18+"00:15"</f>
        <v>5.2083333333333329E-2</v>
      </c>
      <c r="CN19" s="42">
        <v>0</v>
      </c>
      <c r="CO19" s="42">
        <v>0</v>
      </c>
      <c r="CP19" s="42">
        <v>0</v>
      </c>
      <c r="CQ19" s="42">
        <v>0</v>
      </c>
      <c r="CR19" s="42">
        <v>0</v>
      </c>
      <c r="CS19" s="42">
        <v>0</v>
      </c>
      <c r="CT19" s="42">
        <v>0</v>
      </c>
      <c r="CU19" s="12">
        <f>SUM(CN19:CT19)</f>
        <v>0</v>
      </c>
      <c r="CV19" s="12">
        <f t="shared" si="18"/>
        <v>0</v>
      </c>
      <c r="CW19" s="22">
        <f t="shared" ref="CW19:CW21" si="102">CW18+"00:15"</f>
        <v>5.2083333333333329E-2</v>
      </c>
      <c r="CX19" s="42">
        <v>0</v>
      </c>
      <c r="CY19" s="42">
        <v>0</v>
      </c>
      <c r="CZ19" s="42">
        <v>0</v>
      </c>
      <c r="DA19" s="42">
        <v>0</v>
      </c>
      <c r="DB19" s="42">
        <v>0</v>
      </c>
      <c r="DC19" s="42">
        <v>0</v>
      </c>
      <c r="DD19" s="42">
        <v>0</v>
      </c>
      <c r="DE19" s="12">
        <f>SUM(CX19:DD19)</f>
        <v>0</v>
      </c>
      <c r="DF19" s="12">
        <f t="shared" si="19"/>
        <v>0</v>
      </c>
      <c r="DG19" s="22">
        <f t="shared" ref="DG19:DG21" si="103">DG18+"00:15"</f>
        <v>5.2083333333333329E-2</v>
      </c>
      <c r="DH19" s="42">
        <v>0</v>
      </c>
      <c r="DI19" s="42">
        <v>0</v>
      </c>
      <c r="DJ19" s="42">
        <v>0</v>
      </c>
      <c r="DK19" s="42">
        <v>0</v>
      </c>
      <c r="DL19" s="42">
        <v>0</v>
      </c>
      <c r="DM19" s="42">
        <v>0</v>
      </c>
      <c r="DN19" s="42">
        <v>0</v>
      </c>
      <c r="DO19" s="12">
        <f>SUM(DH19:DN19)</f>
        <v>0</v>
      </c>
      <c r="DP19" s="12">
        <f t="shared" si="20"/>
        <v>0</v>
      </c>
      <c r="DQ19" s="22">
        <f t="shared" ref="DQ19:DQ21" si="104">DQ18+"00:15"</f>
        <v>5.2083333333333329E-2</v>
      </c>
      <c r="DR19" s="42">
        <v>0</v>
      </c>
      <c r="DS19" s="42">
        <v>0</v>
      </c>
      <c r="DT19" s="42">
        <v>0</v>
      </c>
      <c r="DU19" s="42">
        <v>0</v>
      </c>
      <c r="DV19" s="42">
        <v>0</v>
      </c>
      <c r="DW19" s="42">
        <v>0</v>
      </c>
      <c r="DX19" s="42">
        <v>0</v>
      </c>
      <c r="DY19" s="12">
        <f>SUM(DR19:DX19)</f>
        <v>0</v>
      </c>
      <c r="DZ19" s="12">
        <f t="shared" si="21"/>
        <v>0</v>
      </c>
      <c r="EA19" s="22">
        <f t="shared" ref="EA19:EA21" si="105">EA18+"00:15"</f>
        <v>5.2083333333333329E-2</v>
      </c>
      <c r="EB19" s="42">
        <v>16</v>
      </c>
      <c r="EC19" s="42">
        <v>2</v>
      </c>
      <c r="ED19" s="42">
        <v>0</v>
      </c>
      <c r="EE19" s="42">
        <v>2</v>
      </c>
      <c r="EF19" s="42">
        <v>4</v>
      </c>
      <c r="EG19" s="42">
        <v>1</v>
      </c>
      <c r="EH19" s="42">
        <v>1</v>
      </c>
      <c r="EI19" s="12">
        <f>SUM(EB19:EH19)</f>
        <v>26</v>
      </c>
      <c r="EJ19" s="12">
        <f t="shared" si="22"/>
        <v>31.2</v>
      </c>
      <c r="EK19" s="22">
        <f t="shared" ref="EK19:EK21" si="106">EK18+"00:15"</f>
        <v>5.2083333333333329E-2</v>
      </c>
      <c r="EL19" s="42">
        <v>0</v>
      </c>
      <c r="EM19" s="42">
        <v>0</v>
      </c>
      <c r="EN19" s="42">
        <v>0</v>
      </c>
      <c r="EO19" s="42">
        <v>0</v>
      </c>
      <c r="EP19" s="42">
        <v>0</v>
      </c>
      <c r="EQ19" s="42">
        <v>0</v>
      </c>
      <c r="ER19" s="42">
        <v>0</v>
      </c>
      <c r="ES19" s="12">
        <f>SUM(EL19:ER19)</f>
        <v>0</v>
      </c>
      <c r="ET19" s="12">
        <f t="shared" si="23"/>
        <v>0</v>
      </c>
      <c r="EU19" s="22">
        <f t="shared" ref="EU19:EU21" si="107">EU18+"00:15"</f>
        <v>5.2083333333333329E-2</v>
      </c>
      <c r="EV19" s="42">
        <v>0</v>
      </c>
      <c r="EW19" s="42">
        <v>0</v>
      </c>
      <c r="EX19" s="42">
        <v>0</v>
      </c>
      <c r="EY19" s="42">
        <v>0</v>
      </c>
      <c r="EZ19" s="42">
        <v>0</v>
      </c>
      <c r="FA19" s="42">
        <v>0</v>
      </c>
      <c r="FB19" s="42">
        <v>0</v>
      </c>
      <c r="FC19" s="12">
        <f t="shared" ref="FC19:FC21" si="108">SUM(EV19:FB19)</f>
        <v>0</v>
      </c>
      <c r="FD19" s="12">
        <f t="shared" si="82"/>
        <v>0</v>
      </c>
      <c r="FE19" s="22">
        <f t="shared" ref="FE19:FE21" si="109">FE18+"00:15"</f>
        <v>5.2083333333333329E-2</v>
      </c>
      <c r="FF19" s="48">
        <f t="shared" si="83"/>
        <v>1</v>
      </c>
      <c r="FG19" s="48">
        <f t="shared" si="83"/>
        <v>0</v>
      </c>
      <c r="FH19" s="48">
        <f t="shared" si="83"/>
        <v>0</v>
      </c>
      <c r="FI19" s="48">
        <f t="shared" si="83"/>
        <v>0</v>
      </c>
      <c r="FJ19" s="48">
        <f t="shared" si="83"/>
        <v>0</v>
      </c>
      <c r="FK19" s="48">
        <f t="shared" si="83"/>
        <v>0</v>
      </c>
      <c r="FL19" s="48">
        <f t="shared" si="83"/>
        <v>1</v>
      </c>
      <c r="FM19" s="12">
        <f>SUM(FF19:FL19)</f>
        <v>2</v>
      </c>
      <c r="FN19" s="12">
        <f t="shared" si="25"/>
        <v>1.2</v>
      </c>
      <c r="FO19" s="22">
        <f t="shared" ref="FO19:FO21" si="110">FO18+"00:15"</f>
        <v>5.2083333333333329E-2</v>
      </c>
      <c r="FP19" s="48">
        <f t="shared" si="84"/>
        <v>5</v>
      </c>
      <c r="FQ19" s="48">
        <f t="shared" si="84"/>
        <v>0</v>
      </c>
      <c r="FR19" s="48">
        <f t="shared" si="84"/>
        <v>0</v>
      </c>
      <c r="FS19" s="48">
        <f t="shared" si="84"/>
        <v>0</v>
      </c>
      <c r="FT19" s="48">
        <f t="shared" si="84"/>
        <v>0</v>
      </c>
      <c r="FU19" s="48">
        <f t="shared" si="84"/>
        <v>2</v>
      </c>
      <c r="FV19" s="48">
        <f t="shared" si="84"/>
        <v>0</v>
      </c>
      <c r="FW19" s="12">
        <f>SUM(FP19:FV19)</f>
        <v>7</v>
      </c>
      <c r="FX19" s="12">
        <f t="shared" si="26"/>
        <v>5.8</v>
      </c>
      <c r="FY19" s="22">
        <f t="shared" ref="FY19:FY21" si="111">FY18+"00:15"</f>
        <v>5.2083333333333329E-2</v>
      </c>
      <c r="FZ19" s="48">
        <f t="shared" si="85"/>
        <v>20</v>
      </c>
      <c r="GA19" s="48">
        <f t="shared" si="85"/>
        <v>2</v>
      </c>
      <c r="GB19" s="48">
        <f t="shared" si="85"/>
        <v>0</v>
      </c>
      <c r="GC19" s="48">
        <f t="shared" si="85"/>
        <v>2</v>
      </c>
      <c r="GD19" s="48">
        <f t="shared" si="85"/>
        <v>4</v>
      </c>
      <c r="GE19" s="48">
        <f t="shared" si="85"/>
        <v>3</v>
      </c>
      <c r="GF19" s="48">
        <f t="shared" si="85"/>
        <v>1</v>
      </c>
      <c r="GG19" s="12">
        <f>SUM(FZ19:GF19)</f>
        <v>32</v>
      </c>
      <c r="GH19" s="12">
        <f t="shared" si="27"/>
        <v>36.000000000000007</v>
      </c>
      <c r="GI19" s="22">
        <f t="shared" ref="GI19:GI21" si="112">GI18+"00:15"</f>
        <v>5.2083333333333329E-2</v>
      </c>
      <c r="GJ19" s="48">
        <f t="shared" si="86"/>
        <v>27</v>
      </c>
      <c r="GK19" s="48">
        <f t="shared" si="86"/>
        <v>2</v>
      </c>
      <c r="GL19" s="48">
        <f t="shared" si="86"/>
        <v>1</v>
      </c>
      <c r="GM19" s="48">
        <f t="shared" si="86"/>
        <v>2</v>
      </c>
      <c r="GN19" s="48">
        <f t="shared" si="86"/>
        <v>4</v>
      </c>
      <c r="GO19" s="48">
        <f t="shared" si="86"/>
        <v>2</v>
      </c>
      <c r="GP19" s="48">
        <f t="shared" si="86"/>
        <v>1</v>
      </c>
      <c r="GQ19" s="12">
        <f>SUM(GJ19:GP19)</f>
        <v>39</v>
      </c>
      <c r="GR19" s="12">
        <f t="shared" si="28"/>
        <v>44.1</v>
      </c>
      <c r="GS19" s="22">
        <f t="shared" ref="GS19:GS21" si="113">GS18+"00:15"</f>
        <v>5.2083333333333329E-2</v>
      </c>
      <c r="GT19" s="48">
        <f t="shared" si="87"/>
        <v>1</v>
      </c>
      <c r="GU19" s="48">
        <f t="shared" si="87"/>
        <v>0</v>
      </c>
      <c r="GV19" s="48">
        <f t="shared" si="87"/>
        <v>0</v>
      </c>
      <c r="GW19" s="48">
        <f t="shared" si="87"/>
        <v>0</v>
      </c>
      <c r="GX19" s="48">
        <f t="shared" si="87"/>
        <v>0</v>
      </c>
      <c r="GY19" s="48">
        <f t="shared" si="87"/>
        <v>0</v>
      </c>
      <c r="GZ19" s="48">
        <f t="shared" si="87"/>
        <v>0</v>
      </c>
      <c r="HA19" s="12">
        <f>SUM(GT19:GZ19)</f>
        <v>1</v>
      </c>
      <c r="HB19" s="12">
        <f t="shared" si="29"/>
        <v>1</v>
      </c>
      <c r="HC19" s="22">
        <f t="shared" ref="HC19:HC21" si="114">HC18+"00:15"</f>
        <v>5.2083333333333329E-2</v>
      </c>
      <c r="HD19" s="48">
        <f t="shared" si="88"/>
        <v>0</v>
      </c>
      <c r="HE19" s="48">
        <f t="shared" si="88"/>
        <v>0</v>
      </c>
      <c r="HF19" s="48">
        <f t="shared" si="88"/>
        <v>0</v>
      </c>
      <c r="HG19" s="48">
        <f t="shared" si="88"/>
        <v>0</v>
      </c>
      <c r="HH19" s="48">
        <f t="shared" si="88"/>
        <v>0</v>
      </c>
      <c r="HI19" s="48">
        <f t="shared" si="88"/>
        <v>0</v>
      </c>
      <c r="HJ19" s="48">
        <f t="shared" si="88"/>
        <v>0</v>
      </c>
      <c r="HK19" s="12">
        <f>SUM(HD19:HJ19)</f>
        <v>0</v>
      </c>
      <c r="HL19" s="12">
        <f t="shared" si="30"/>
        <v>0</v>
      </c>
      <c r="HM19" s="22">
        <f t="shared" ref="HM19:HM21" si="115">HM18+"00:15"</f>
        <v>5.2083333333333329E-2</v>
      </c>
      <c r="HN19" s="48">
        <f t="shared" si="89"/>
        <v>26</v>
      </c>
      <c r="HO19" s="48">
        <f t="shared" si="89"/>
        <v>2</v>
      </c>
      <c r="HP19" s="48">
        <f t="shared" si="89"/>
        <v>1</v>
      </c>
      <c r="HQ19" s="48">
        <f t="shared" si="89"/>
        <v>2</v>
      </c>
      <c r="HR19" s="48">
        <f t="shared" si="89"/>
        <v>4</v>
      </c>
      <c r="HS19" s="48">
        <f t="shared" si="89"/>
        <v>2</v>
      </c>
      <c r="HT19" s="48">
        <f t="shared" si="89"/>
        <v>0</v>
      </c>
      <c r="HU19" s="12">
        <f>SUM(HN19:HT19)</f>
        <v>37</v>
      </c>
      <c r="HV19" s="12">
        <f t="shared" si="31"/>
        <v>42.9</v>
      </c>
      <c r="HW19" s="22">
        <f t="shared" ref="HW19:HW21" si="116">HW18+"00:15"</f>
        <v>5.2083333333333329E-2</v>
      </c>
      <c r="HX19" s="48">
        <f t="shared" si="90"/>
        <v>16</v>
      </c>
      <c r="HY19" s="48">
        <f t="shared" si="90"/>
        <v>2</v>
      </c>
      <c r="HZ19" s="48">
        <f t="shared" si="90"/>
        <v>0</v>
      </c>
      <c r="IA19" s="48">
        <f t="shared" si="90"/>
        <v>2</v>
      </c>
      <c r="IB19" s="48">
        <f t="shared" si="90"/>
        <v>4</v>
      </c>
      <c r="IC19" s="48">
        <f t="shared" si="90"/>
        <v>1</v>
      </c>
      <c r="ID19" s="48">
        <f t="shared" si="90"/>
        <v>1</v>
      </c>
      <c r="IE19" s="12">
        <f t="shared" si="91"/>
        <v>26</v>
      </c>
      <c r="IF19" s="12">
        <f t="shared" si="32"/>
        <v>31.2</v>
      </c>
    </row>
    <row r="20" spans="1:240" ht="13" customHeight="1" x14ac:dyDescent="0.25">
      <c r="A20" s="22">
        <f t="shared" si="92"/>
        <v>6.2499999999999993E-2</v>
      </c>
      <c r="B20" s="42">
        <v>1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12">
        <f>SUM(B20:H20)</f>
        <v>1</v>
      </c>
      <c r="J20" s="12">
        <f t="shared" si="9"/>
        <v>1</v>
      </c>
      <c r="K20" s="22">
        <f t="shared" si="93"/>
        <v>6.2499999999999993E-2</v>
      </c>
      <c r="L20" s="42">
        <v>1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12">
        <f>SUM(L20:R20)</f>
        <v>1</v>
      </c>
      <c r="T20" s="12">
        <f t="shared" si="10"/>
        <v>1</v>
      </c>
      <c r="U20" s="22">
        <f t="shared" si="94"/>
        <v>6.2499999999999993E-2</v>
      </c>
      <c r="V20" s="42">
        <v>1</v>
      </c>
      <c r="W20" s="42">
        <v>1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12">
        <f>SUM(V20:AB20)</f>
        <v>2</v>
      </c>
      <c r="AD20" s="12">
        <f t="shared" si="11"/>
        <v>2</v>
      </c>
      <c r="AE20" s="22">
        <f t="shared" si="95"/>
        <v>6.2499999999999993E-2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12">
        <f>SUM(AF20:AL20)</f>
        <v>0</v>
      </c>
      <c r="AN20" s="12">
        <f t="shared" si="12"/>
        <v>0</v>
      </c>
      <c r="AO20" s="22">
        <f t="shared" si="96"/>
        <v>6.2499999999999993E-2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12">
        <f>SUM(AP20:AV20)</f>
        <v>0</v>
      </c>
      <c r="AX20" s="12">
        <f t="shared" si="13"/>
        <v>0</v>
      </c>
      <c r="AY20" s="22">
        <f t="shared" si="97"/>
        <v>6.2499999999999993E-2</v>
      </c>
      <c r="AZ20" s="42">
        <v>26</v>
      </c>
      <c r="BA20" s="42">
        <v>1</v>
      </c>
      <c r="BB20" s="42">
        <v>2</v>
      </c>
      <c r="BC20" s="42">
        <v>2</v>
      </c>
      <c r="BD20" s="42">
        <v>1</v>
      </c>
      <c r="BE20" s="42">
        <v>6</v>
      </c>
      <c r="BF20" s="42">
        <v>1</v>
      </c>
      <c r="BG20" s="12">
        <f>SUM(AZ20:BF20)</f>
        <v>39</v>
      </c>
      <c r="BH20" s="12">
        <f t="shared" si="14"/>
        <v>39.200000000000003</v>
      </c>
      <c r="BI20" s="22">
        <f t="shared" si="98"/>
        <v>6.2499999999999993E-2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12">
        <f>SUM(BJ20:BP20)</f>
        <v>0</v>
      </c>
      <c r="BR20" s="12">
        <f t="shared" si="15"/>
        <v>0</v>
      </c>
      <c r="BS20" s="22">
        <f t="shared" si="99"/>
        <v>6.2499999999999993E-2</v>
      </c>
      <c r="BT20" s="42">
        <v>0</v>
      </c>
      <c r="BU20" s="42">
        <v>0</v>
      </c>
      <c r="BV20" s="42">
        <v>0</v>
      </c>
      <c r="BW20" s="42">
        <v>0</v>
      </c>
      <c r="BX20" s="42">
        <v>0</v>
      </c>
      <c r="BY20" s="42">
        <v>0</v>
      </c>
      <c r="BZ20" s="42">
        <v>0</v>
      </c>
      <c r="CA20" s="12">
        <f>SUM(BT20:BZ20)</f>
        <v>0</v>
      </c>
      <c r="CB20" s="12">
        <f t="shared" si="16"/>
        <v>0</v>
      </c>
      <c r="CC20" s="22">
        <f t="shared" si="100"/>
        <v>6.2499999999999993E-2</v>
      </c>
      <c r="CD20" s="42">
        <v>1</v>
      </c>
      <c r="CE20" s="42">
        <v>0</v>
      </c>
      <c r="CF20" s="42">
        <v>0</v>
      </c>
      <c r="CG20" s="42">
        <v>0</v>
      </c>
      <c r="CH20" s="42">
        <v>0</v>
      </c>
      <c r="CI20" s="42">
        <v>0</v>
      </c>
      <c r="CJ20" s="42">
        <v>0</v>
      </c>
      <c r="CK20" s="12">
        <f>SUM(CD20:CJ20)</f>
        <v>1</v>
      </c>
      <c r="CL20" s="12">
        <f t="shared" si="17"/>
        <v>1</v>
      </c>
      <c r="CM20" s="22">
        <f t="shared" si="101"/>
        <v>6.2499999999999993E-2</v>
      </c>
      <c r="CN20" s="42">
        <v>0</v>
      </c>
      <c r="CO20" s="42">
        <v>0</v>
      </c>
      <c r="CP20" s="42">
        <v>0</v>
      </c>
      <c r="CQ20" s="42">
        <v>0</v>
      </c>
      <c r="CR20" s="42">
        <v>0</v>
      </c>
      <c r="CS20" s="42">
        <v>0</v>
      </c>
      <c r="CT20" s="42">
        <v>0</v>
      </c>
      <c r="CU20" s="12">
        <f>SUM(CN20:CT20)</f>
        <v>0</v>
      </c>
      <c r="CV20" s="12">
        <f t="shared" si="18"/>
        <v>0</v>
      </c>
      <c r="CW20" s="22">
        <f t="shared" si="102"/>
        <v>6.2499999999999993E-2</v>
      </c>
      <c r="CX20" s="42">
        <v>1</v>
      </c>
      <c r="CY20" s="42">
        <v>0</v>
      </c>
      <c r="CZ20" s="42">
        <v>0</v>
      </c>
      <c r="DA20" s="42">
        <v>0</v>
      </c>
      <c r="DB20" s="42">
        <v>0</v>
      </c>
      <c r="DC20" s="42">
        <v>0</v>
      </c>
      <c r="DD20" s="42">
        <v>0</v>
      </c>
      <c r="DE20" s="12">
        <f>SUM(CX20:DD20)</f>
        <v>1</v>
      </c>
      <c r="DF20" s="12">
        <f t="shared" si="19"/>
        <v>1</v>
      </c>
      <c r="DG20" s="22">
        <f t="shared" si="103"/>
        <v>6.2499999999999993E-2</v>
      </c>
      <c r="DH20" s="42">
        <v>0</v>
      </c>
      <c r="DI20" s="42">
        <v>0</v>
      </c>
      <c r="DJ20" s="42">
        <v>0</v>
      </c>
      <c r="DK20" s="42">
        <v>0</v>
      </c>
      <c r="DL20" s="42">
        <v>0</v>
      </c>
      <c r="DM20" s="42">
        <v>0</v>
      </c>
      <c r="DN20" s="42">
        <v>0</v>
      </c>
      <c r="DO20" s="12">
        <f>SUM(DH20:DN20)</f>
        <v>0</v>
      </c>
      <c r="DP20" s="12">
        <f t="shared" si="20"/>
        <v>0</v>
      </c>
      <c r="DQ20" s="22">
        <f t="shared" si="104"/>
        <v>6.2499999999999993E-2</v>
      </c>
      <c r="DR20" s="42">
        <v>0</v>
      </c>
      <c r="DS20" s="42">
        <v>0</v>
      </c>
      <c r="DT20" s="42">
        <v>0</v>
      </c>
      <c r="DU20" s="42">
        <v>0</v>
      </c>
      <c r="DV20" s="42">
        <v>0</v>
      </c>
      <c r="DW20" s="42">
        <v>0</v>
      </c>
      <c r="DX20" s="42">
        <v>0</v>
      </c>
      <c r="DY20" s="12">
        <f>SUM(DR20:DX20)</f>
        <v>0</v>
      </c>
      <c r="DZ20" s="12">
        <f t="shared" si="21"/>
        <v>0</v>
      </c>
      <c r="EA20" s="22">
        <f t="shared" si="105"/>
        <v>6.2499999999999993E-2</v>
      </c>
      <c r="EB20" s="42">
        <v>20</v>
      </c>
      <c r="EC20" s="42">
        <v>2</v>
      </c>
      <c r="ED20" s="42">
        <v>2</v>
      </c>
      <c r="EE20" s="42">
        <v>0</v>
      </c>
      <c r="EF20" s="42">
        <v>4</v>
      </c>
      <c r="EG20" s="42">
        <v>0</v>
      </c>
      <c r="EH20" s="42">
        <v>0</v>
      </c>
      <c r="EI20" s="12">
        <f>SUM(EB20:EH20)</f>
        <v>28</v>
      </c>
      <c r="EJ20" s="12">
        <f t="shared" si="22"/>
        <v>33</v>
      </c>
      <c r="EK20" s="22">
        <f t="shared" si="106"/>
        <v>6.2499999999999993E-2</v>
      </c>
      <c r="EL20" s="42">
        <v>0</v>
      </c>
      <c r="EM20" s="42">
        <v>0</v>
      </c>
      <c r="EN20" s="42">
        <v>0</v>
      </c>
      <c r="EO20" s="42">
        <v>0</v>
      </c>
      <c r="EP20" s="42">
        <v>0</v>
      </c>
      <c r="EQ20" s="42">
        <v>0</v>
      </c>
      <c r="ER20" s="42">
        <v>0</v>
      </c>
      <c r="ES20" s="12">
        <f>SUM(EL20:ER20)</f>
        <v>0</v>
      </c>
      <c r="ET20" s="12">
        <f t="shared" si="23"/>
        <v>0</v>
      </c>
      <c r="EU20" s="22">
        <f t="shared" si="107"/>
        <v>6.2499999999999993E-2</v>
      </c>
      <c r="EV20" s="42">
        <v>0</v>
      </c>
      <c r="EW20" s="42">
        <v>0</v>
      </c>
      <c r="EX20" s="42">
        <v>0</v>
      </c>
      <c r="EY20" s="42">
        <v>0</v>
      </c>
      <c r="EZ20" s="42">
        <v>0</v>
      </c>
      <c r="FA20" s="42">
        <v>0</v>
      </c>
      <c r="FB20" s="42">
        <v>0</v>
      </c>
      <c r="FC20" s="12">
        <f t="shared" si="108"/>
        <v>0</v>
      </c>
      <c r="FD20" s="12">
        <f t="shared" si="82"/>
        <v>0</v>
      </c>
      <c r="FE20" s="22">
        <f t="shared" si="109"/>
        <v>6.2499999999999993E-2</v>
      </c>
      <c r="FF20" s="48">
        <f t="shared" si="83"/>
        <v>0</v>
      </c>
      <c r="FG20" s="48">
        <f t="shared" si="83"/>
        <v>0</v>
      </c>
      <c r="FH20" s="48">
        <f t="shared" si="83"/>
        <v>0</v>
      </c>
      <c r="FI20" s="48">
        <f t="shared" si="83"/>
        <v>0</v>
      </c>
      <c r="FJ20" s="48">
        <f t="shared" si="83"/>
        <v>0</v>
      </c>
      <c r="FK20" s="48">
        <f t="shared" si="83"/>
        <v>0</v>
      </c>
      <c r="FL20" s="48">
        <f t="shared" si="83"/>
        <v>0</v>
      </c>
      <c r="FM20" s="12">
        <f>SUM(FF20:FL20)</f>
        <v>0</v>
      </c>
      <c r="FN20" s="12">
        <f t="shared" si="25"/>
        <v>0</v>
      </c>
      <c r="FO20" s="22">
        <f t="shared" si="110"/>
        <v>6.2499999999999993E-2</v>
      </c>
      <c r="FP20" s="48">
        <f t="shared" si="84"/>
        <v>3</v>
      </c>
      <c r="FQ20" s="48">
        <f t="shared" si="84"/>
        <v>1</v>
      </c>
      <c r="FR20" s="48">
        <f t="shared" si="84"/>
        <v>0</v>
      </c>
      <c r="FS20" s="48">
        <f t="shared" si="84"/>
        <v>0</v>
      </c>
      <c r="FT20" s="48">
        <f t="shared" si="84"/>
        <v>0</v>
      </c>
      <c r="FU20" s="48">
        <f t="shared" si="84"/>
        <v>0</v>
      </c>
      <c r="FV20" s="48">
        <f t="shared" si="84"/>
        <v>0</v>
      </c>
      <c r="FW20" s="12">
        <f>SUM(FP20:FV20)</f>
        <v>4</v>
      </c>
      <c r="FX20" s="12">
        <f t="shared" si="26"/>
        <v>4</v>
      </c>
      <c r="FY20" s="22">
        <f t="shared" si="111"/>
        <v>6.2499999999999993E-2</v>
      </c>
      <c r="FZ20" s="48">
        <f t="shared" si="85"/>
        <v>22</v>
      </c>
      <c r="GA20" s="48">
        <f t="shared" si="85"/>
        <v>3</v>
      </c>
      <c r="GB20" s="48">
        <f t="shared" si="85"/>
        <v>2</v>
      </c>
      <c r="GC20" s="48">
        <f t="shared" si="85"/>
        <v>0</v>
      </c>
      <c r="GD20" s="48">
        <f t="shared" si="85"/>
        <v>4</v>
      </c>
      <c r="GE20" s="48">
        <f t="shared" si="85"/>
        <v>0</v>
      </c>
      <c r="GF20" s="48">
        <f t="shared" si="85"/>
        <v>0</v>
      </c>
      <c r="GG20" s="12">
        <f>SUM(FZ20:GF20)</f>
        <v>31</v>
      </c>
      <c r="GH20" s="12">
        <f t="shared" si="27"/>
        <v>36</v>
      </c>
      <c r="GI20" s="22">
        <f t="shared" si="112"/>
        <v>6.2499999999999993E-2</v>
      </c>
      <c r="GJ20" s="48">
        <f t="shared" si="86"/>
        <v>26</v>
      </c>
      <c r="GK20" s="48">
        <f t="shared" si="86"/>
        <v>1</v>
      </c>
      <c r="GL20" s="48">
        <f t="shared" si="86"/>
        <v>2</v>
      </c>
      <c r="GM20" s="48">
        <f t="shared" si="86"/>
        <v>2</v>
      </c>
      <c r="GN20" s="48">
        <f t="shared" si="86"/>
        <v>1</v>
      </c>
      <c r="GO20" s="48">
        <f t="shared" si="86"/>
        <v>6</v>
      </c>
      <c r="GP20" s="48">
        <f t="shared" si="86"/>
        <v>1</v>
      </c>
      <c r="GQ20" s="12">
        <f>SUM(GJ20:GP20)</f>
        <v>39</v>
      </c>
      <c r="GR20" s="12">
        <f t="shared" si="28"/>
        <v>39.200000000000003</v>
      </c>
      <c r="GS20" s="22">
        <f t="shared" si="113"/>
        <v>6.2499999999999993E-2</v>
      </c>
      <c r="GT20" s="48">
        <f t="shared" si="87"/>
        <v>1</v>
      </c>
      <c r="GU20" s="48">
        <f t="shared" si="87"/>
        <v>0</v>
      </c>
      <c r="GV20" s="48">
        <f t="shared" si="87"/>
        <v>0</v>
      </c>
      <c r="GW20" s="48">
        <f t="shared" si="87"/>
        <v>0</v>
      </c>
      <c r="GX20" s="48">
        <f t="shared" si="87"/>
        <v>0</v>
      </c>
      <c r="GY20" s="48">
        <f t="shared" si="87"/>
        <v>0</v>
      </c>
      <c r="GZ20" s="48">
        <f t="shared" si="87"/>
        <v>0</v>
      </c>
      <c r="HA20" s="12">
        <f>SUM(GT20:GZ20)</f>
        <v>1</v>
      </c>
      <c r="HB20" s="12">
        <f t="shared" si="29"/>
        <v>1</v>
      </c>
      <c r="HC20" s="22">
        <f t="shared" si="114"/>
        <v>6.2499999999999993E-2</v>
      </c>
      <c r="HD20" s="48">
        <f t="shared" si="88"/>
        <v>2</v>
      </c>
      <c r="HE20" s="48">
        <f t="shared" si="88"/>
        <v>0</v>
      </c>
      <c r="HF20" s="48">
        <f t="shared" si="88"/>
        <v>0</v>
      </c>
      <c r="HG20" s="48">
        <f t="shared" si="88"/>
        <v>0</v>
      </c>
      <c r="HH20" s="48">
        <f t="shared" si="88"/>
        <v>0</v>
      </c>
      <c r="HI20" s="48">
        <f t="shared" si="88"/>
        <v>0</v>
      </c>
      <c r="HJ20" s="48">
        <f t="shared" si="88"/>
        <v>0</v>
      </c>
      <c r="HK20" s="12">
        <f>SUM(HD20:HJ20)</f>
        <v>2</v>
      </c>
      <c r="HL20" s="12">
        <f t="shared" si="30"/>
        <v>2</v>
      </c>
      <c r="HM20" s="22">
        <f t="shared" si="115"/>
        <v>6.2499999999999993E-2</v>
      </c>
      <c r="HN20" s="48">
        <f t="shared" si="89"/>
        <v>28</v>
      </c>
      <c r="HO20" s="48">
        <f t="shared" si="89"/>
        <v>1</v>
      </c>
      <c r="HP20" s="48">
        <f t="shared" si="89"/>
        <v>2</v>
      </c>
      <c r="HQ20" s="48">
        <f t="shared" si="89"/>
        <v>2</v>
      </c>
      <c r="HR20" s="48">
        <f t="shared" si="89"/>
        <v>1</v>
      </c>
      <c r="HS20" s="48">
        <f t="shared" si="89"/>
        <v>6</v>
      </c>
      <c r="HT20" s="48">
        <f t="shared" si="89"/>
        <v>1</v>
      </c>
      <c r="HU20" s="12">
        <f>SUM(HN20:HT20)</f>
        <v>41</v>
      </c>
      <c r="HV20" s="12">
        <f t="shared" si="31"/>
        <v>41.2</v>
      </c>
      <c r="HW20" s="22">
        <f t="shared" si="116"/>
        <v>6.2499999999999993E-2</v>
      </c>
      <c r="HX20" s="48">
        <f t="shared" si="90"/>
        <v>20</v>
      </c>
      <c r="HY20" s="48">
        <f t="shared" si="90"/>
        <v>2</v>
      </c>
      <c r="HZ20" s="48">
        <f t="shared" si="90"/>
        <v>2</v>
      </c>
      <c r="IA20" s="48">
        <f t="shared" si="90"/>
        <v>0</v>
      </c>
      <c r="IB20" s="48">
        <f t="shared" si="90"/>
        <v>4</v>
      </c>
      <c r="IC20" s="48">
        <f t="shared" si="90"/>
        <v>0</v>
      </c>
      <c r="ID20" s="48">
        <f t="shared" si="90"/>
        <v>0</v>
      </c>
      <c r="IE20" s="12">
        <f t="shared" si="91"/>
        <v>28</v>
      </c>
      <c r="IF20" s="12">
        <f t="shared" si="32"/>
        <v>33</v>
      </c>
    </row>
    <row r="21" spans="1:240" ht="13" customHeight="1" thickBot="1" x14ac:dyDescent="0.3">
      <c r="A21" s="22">
        <f t="shared" si="92"/>
        <v>7.2916666666666657E-2</v>
      </c>
      <c r="B21" s="42">
        <v>1</v>
      </c>
      <c r="C21" s="42">
        <v>1</v>
      </c>
      <c r="D21" s="42">
        <v>1</v>
      </c>
      <c r="E21" s="42">
        <v>0</v>
      </c>
      <c r="F21" s="42">
        <v>0</v>
      </c>
      <c r="G21" s="42">
        <v>0</v>
      </c>
      <c r="H21" s="42">
        <v>0</v>
      </c>
      <c r="I21" s="12">
        <f>SUM(B21:H21)</f>
        <v>3</v>
      </c>
      <c r="J21" s="12">
        <f t="shared" si="9"/>
        <v>3.5</v>
      </c>
      <c r="K21" s="22">
        <f t="shared" si="93"/>
        <v>7.2916666666666657E-2</v>
      </c>
      <c r="L21" s="42">
        <v>1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1</v>
      </c>
      <c r="S21" s="12">
        <f>SUM(L21:R21)</f>
        <v>2</v>
      </c>
      <c r="T21" s="12">
        <f t="shared" si="10"/>
        <v>1.2</v>
      </c>
      <c r="U21" s="22">
        <f t="shared" si="94"/>
        <v>7.2916666666666657E-2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12">
        <f>SUM(V21:AB21)</f>
        <v>0</v>
      </c>
      <c r="AD21" s="12">
        <f t="shared" si="11"/>
        <v>0</v>
      </c>
      <c r="AE21" s="22">
        <f t="shared" si="95"/>
        <v>7.2916666666666657E-2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12">
        <f>SUM(AF21:AL21)</f>
        <v>0</v>
      </c>
      <c r="AN21" s="12">
        <f t="shared" si="12"/>
        <v>0</v>
      </c>
      <c r="AO21" s="22">
        <f t="shared" si="96"/>
        <v>7.2916666666666657E-2</v>
      </c>
      <c r="AP21" s="42">
        <v>1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12">
        <f>SUM(AP21:AV21)</f>
        <v>1</v>
      </c>
      <c r="AX21" s="12">
        <f t="shared" si="13"/>
        <v>1</v>
      </c>
      <c r="AY21" s="22">
        <f t="shared" si="97"/>
        <v>7.2916666666666657E-2</v>
      </c>
      <c r="AZ21" s="42">
        <v>36</v>
      </c>
      <c r="BA21" s="42">
        <v>3</v>
      </c>
      <c r="BB21" s="42">
        <v>1</v>
      </c>
      <c r="BC21" s="42">
        <v>0</v>
      </c>
      <c r="BD21" s="42">
        <v>0</v>
      </c>
      <c r="BE21" s="42">
        <v>2</v>
      </c>
      <c r="BF21" s="42">
        <v>0</v>
      </c>
      <c r="BG21" s="12">
        <f>SUM(AZ21:BF21)</f>
        <v>42</v>
      </c>
      <c r="BH21" s="12">
        <f t="shared" si="14"/>
        <v>41.3</v>
      </c>
      <c r="BI21" s="22">
        <f t="shared" si="98"/>
        <v>7.2916666666666657E-2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12">
        <f>SUM(BJ21:BP21)</f>
        <v>0</v>
      </c>
      <c r="BR21" s="12">
        <f t="shared" si="15"/>
        <v>0</v>
      </c>
      <c r="BS21" s="22">
        <f t="shared" si="99"/>
        <v>7.2916666666666657E-2</v>
      </c>
      <c r="BT21" s="42">
        <v>0</v>
      </c>
      <c r="BU21" s="42">
        <v>0</v>
      </c>
      <c r="BV21" s="42">
        <v>0</v>
      </c>
      <c r="BW21" s="42">
        <v>0</v>
      </c>
      <c r="BX21" s="42">
        <v>0</v>
      </c>
      <c r="BY21" s="42">
        <v>0</v>
      </c>
      <c r="BZ21" s="42">
        <v>0</v>
      </c>
      <c r="CA21" s="12">
        <f>SUM(BT21:BZ21)</f>
        <v>0</v>
      </c>
      <c r="CB21" s="12">
        <f t="shared" si="16"/>
        <v>0</v>
      </c>
      <c r="CC21" s="22">
        <f t="shared" si="100"/>
        <v>7.2916666666666657E-2</v>
      </c>
      <c r="CD21" s="42">
        <v>0</v>
      </c>
      <c r="CE21" s="42">
        <v>0</v>
      </c>
      <c r="CF21" s="42">
        <v>0</v>
      </c>
      <c r="CG21" s="42">
        <v>0</v>
      </c>
      <c r="CH21" s="42">
        <v>0</v>
      </c>
      <c r="CI21" s="42">
        <v>0</v>
      </c>
      <c r="CJ21" s="42">
        <v>0</v>
      </c>
      <c r="CK21" s="12">
        <f>SUM(CD21:CJ21)</f>
        <v>0</v>
      </c>
      <c r="CL21" s="12">
        <f t="shared" si="17"/>
        <v>0</v>
      </c>
      <c r="CM21" s="22">
        <f t="shared" si="101"/>
        <v>7.2916666666666657E-2</v>
      </c>
      <c r="CN21" s="42">
        <v>0</v>
      </c>
      <c r="CO21" s="42">
        <v>0</v>
      </c>
      <c r="CP21" s="42">
        <v>0</v>
      </c>
      <c r="CQ21" s="42">
        <v>0</v>
      </c>
      <c r="CR21" s="42">
        <v>0</v>
      </c>
      <c r="CS21" s="42">
        <v>0</v>
      </c>
      <c r="CT21" s="42">
        <v>0</v>
      </c>
      <c r="CU21" s="12">
        <f>SUM(CN21:CT21)</f>
        <v>0</v>
      </c>
      <c r="CV21" s="12">
        <f t="shared" si="18"/>
        <v>0</v>
      </c>
      <c r="CW21" s="22">
        <f t="shared" si="102"/>
        <v>7.2916666666666657E-2</v>
      </c>
      <c r="CX21" s="42">
        <v>1</v>
      </c>
      <c r="CY21" s="42">
        <v>0</v>
      </c>
      <c r="CZ21" s="42">
        <v>0</v>
      </c>
      <c r="DA21" s="42">
        <v>0</v>
      </c>
      <c r="DB21" s="42">
        <v>0</v>
      </c>
      <c r="DC21" s="42">
        <v>0</v>
      </c>
      <c r="DD21" s="42">
        <v>0</v>
      </c>
      <c r="DE21" s="12">
        <f>SUM(CX21:DD21)</f>
        <v>1</v>
      </c>
      <c r="DF21" s="12">
        <f t="shared" si="19"/>
        <v>1</v>
      </c>
      <c r="DG21" s="22">
        <f t="shared" si="103"/>
        <v>7.2916666666666657E-2</v>
      </c>
      <c r="DH21" s="42">
        <v>0</v>
      </c>
      <c r="DI21" s="42">
        <v>0</v>
      </c>
      <c r="DJ21" s="42">
        <v>0</v>
      </c>
      <c r="DK21" s="42">
        <v>0</v>
      </c>
      <c r="DL21" s="42">
        <v>0</v>
      </c>
      <c r="DM21" s="42">
        <v>0</v>
      </c>
      <c r="DN21" s="42">
        <v>0</v>
      </c>
      <c r="DO21" s="12">
        <f>SUM(DH21:DN21)</f>
        <v>0</v>
      </c>
      <c r="DP21" s="12">
        <f t="shared" si="20"/>
        <v>0</v>
      </c>
      <c r="DQ21" s="22">
        <f t="shared" si="104"/>
        <v>7.2916666666666657E-2</v>
      </c>
      <c r="DR21" s="42">
        <v>0</v>
      </c>
      <c r="DS21" s="42">
        <v>0</v>
      </c>
      <c r="DT21" s="42">
        <v>0</v>
      </c>
      <c r="DU21" s="42">
        <v>0</v>
      </c>
      <c r="DV21" s="42">
        <v>0</v>
      </c>
      <c r="DW21" s="42">
        <v>0</v>
      </c>
      <c r="DX21" s="42">
        <v>0</v>
      </c>
      <c r="DY21" s="12">
        <f>SUM(DR21:DX21)</f>
        <v>0</v>
      </c>
      <c r="DZ21" s="12">
        <f t="shared" si="21"/>
        <v>0</v>
      </c>
      <c r="EA21" s="22">
        <f t="shared" si="105"/>
        <v>7.2916666666666657E-2</v>
      </c>
      <c r="EB21" s="42">
        <v>19</v>
      </c>
      <c r="EC21" s="42">
        <v>4</v>
      </c>
      <c r="ED21" s="42">
        <v>1</v>
      </c>
      <c r="EE21" s="42">
        <v>2</v>
      </c>
      <c r="EF21" s="42">
        <v>1</v>
      </c>
      <c r="EG21" s="42">
        <v>1</v>
      </c>
      <c r="EH21" s="42">
        <v>1</v>
      </c>
      <c r="EI21" s="12">
        <f>SUM(EB21:EH21)</f>
        <v>29</v>
      </c>
      <c r="EJ21" s="12">
        <f t="shared" si="22"/>
        <v>31.7</v>
      </c>
      <c r="EK21" s="22">
        <f t="shared" si="106"/>
        <v>7.2916666666666657E-2</v>
      </c>
      <c r="EL21" s="42">
        <v>0</v>
      </c>
      <c r="EM21" s="42">
        <v>0</v>
      </c>
      <c r="EN21" s="42">
        <v>0</v>
      </c>
      <c r="EO21" s="42">
        <v>0</v>
      </c>
      <c r="EP21" s="42">
        <v>0</v>
      </c>
      <c r="EQ21" s="42">
        <v>0</v>
      </c>
      <c r="ER21" s="42">
        <v>0</v>
      </c>
      <c r="ES21" s="12">
        <f>SUM(EL21:ER21)</f>
        <v>0</v>
      </c>
      <c r="ET21" s="12">
        <f t="shared" si="23"/>
        <v>0</v>
      </c>
      <c r="EU21" s="22">
        <f t="shared" si="107"/>
        <v>7.2916666666666657E-2</v>
      </c>
      <c r="EV21" s="42">
        <v>0</v>
      </c>
      <c r="EW21" s="42">
        <v>0</v>
      </c>
      <c r="EX21" s="42">
        <v>0</v>
      </c>
      <c r="EY21" s="42">
        <v>0</v>
      </c>
      <c r="EZ21" s="42">
        <v>0</v>
      </c>
      <c r="FA21" s="42">
        <v>0</v>
      </c>
      <c r="FB21" s="42">
        <v>0</v>
      </c>
      <c r="FC21" s="12">
        <f t="shared" si="108"/>
        <v>0</v>
      </c>
      <c r="FD21" s="12">
        <f t="shared" si="82"/>
        <v>0</v>
      </c>
      <c r="FE21" s="22">
        <f t="shared" si="109"/>
        <v>7.2916666666666657E-2</v>
      </c>
      <c r="FF21" s="48">
        <f t="shared" si="83"/>
        <v>1</v>
      </c>
      <c r="FG21" s="48">
        <f t="shared" si="83"/>
        <v>0</v>
      </c>
      <c r="FH21" s="48">
        <f t="shared" si="83"/>
        <v>0</v>
      </c>
      <c r="FI21" s="48">
        <f t="shared" si="83"/>
        <v>0</v>
      </c>
      <c r="FJ21" s="48">
        <f t="shared" si="83"/>
        <v>0</v>
      </c>
      <c r="FK21" s="48">
        <f t="shared" si="83"/>
        <v>0</v>
      </c>
      <c r="FL21" s="48">
        <f t="shared" si="83"/>
        <v>0</v>
      </c>
      <c r="FM21" s="12">
        <f>SUM(FF21:FL21)</f>
        <v>1</v>
      </c>
      <c r="FN21" s="12">
        <f t="shared" si="25"/>
        <v>1</v>
      </c>
      <c r="FO21" s="22">
        <f t="shared" si="110"/>
        <v>7.2916666666666657E-2</v>
      </c>
      <c r="FP21" s="48">
        <f t="shared" si="84"/>
        <v>2</v>
      </c>
      <c r="FQ21" s="48">
        <f t="shared" si="84"/>
        <v>1</v>
      </c>
      <c r="FR21" s="48">
        <f t="shared" si="84"/>
        <v>1</v>
      </c>
      <c r="FS21" s="48">
        <f t="shared" si="84"/>
        <v>0</v>
      </c>
      <c r="FT21" s="48">
        <f t="shared" si="84"/>
        <v>0</v>
      </c>
      <c r="FU21" s="48">
        <f t="shared" si="84"/>
        <v>0</v>
      </c>
      <c r="FV21" s="48">
        <f t="shared" si="84"/>
        <v>1</v>
      </c>
      <c r="FW21" s="12">
        <f>SUM(FP21:FV21)</f>
        <v>5</v>
      </c>
      <c r="FX21" s="12">
        <f t="shared" si="26"/>
        <v>4.7</v>
      </c>
      <c r="FY21" s="22">
        <f t="shared" si="111"/>
        <v>7.2916666666666657E-2</v>
      </c>
      <c r="FZ21" s="48">
        <f t="shared" si="85"/>
        <v>19</v>
      </c>
      <c r="GA21" s="48">
        <f t="shared" si="85"/>
        <v>4</v>
      </c>
      <c r="GB21" s="48">
        <f t="shared" si="85"/>
        <v>1</v>
      </c>
      <c r="GC21" s="48">
        <f t="shared" si="85"/>
        <v>2</v>
      </c>
      <c r="GD21" s="48">
        <f t="shared" si="85"/>
        <v>1</v>
      </c>
      <c r="GE21" s="48">
        <f t="shared" si="85"/>
        <v>1</v>
      </c>
      <c r="GF21" s="48">
        <f t="shared" si="85"/>
        <v>1</v>
      </c>
      <c r="GG21" s="12">
        <f>SUM(FZ21:GF21)</f>
        <v>29</v>
      </c>
      <c r="GH21" s="12">
        <f t="shared" si="27"/>
        <v>31.7</v>
      </c>
      <c r="GI21" s="22">
        <f t="shared" si="112"/>
        <v>7.2916666666666657E-2</v>
      </c>
      <c r="GJ21" s="48">
        <f t="shared" si="86"/>
        <v>37</v>
      </c>
      <c r="GK21" s="48">
        <f t="shared" si="86"/>
        <v>3</v>
      </c>
      <c r="GL21" s="48">
        <f t="shared" si="86"/>
        <v>1</v>
      </c>
      <c r="GM21" s="48">
        <f t="shared" si="86"/>
        <v>0</v>
      </c>
      <c r="GN21" s="48">
        <f t="shared" si="86"/>
        <v>0</v>
      </c>
      <c r="GO21" s="48">
        <f t="shared" si="86"/>
        <v>2</v>
      </c>
      <c r="GP21" s="48">
        <f t="shared" si="86"/>
        <v>0</v>
      </c>
      <c r="GQ21" s="12">
        <f>SUM(GJ21:GP21)</f>
        <v>43</v>
      </c>
      <c r="GR21" s="12">
        <f t="shared" si="28"/>
        <v>42.3</v>
      </c>
      <c r="GS21" s="22">
        <f t="shared" si="113"/>
        <v>7.2916666666666657E-2</v>
      </c>
      <c r="GT21" s="48">
        <f t="shared" si="87"/>
        <v>1</v>
      </c>
      <c r="GU21" s="48">
        <f t="shared" si="87"/>
        <v>0</v>
      </c>
      <c r="GV21" s="48">
        <f t="shared" si="87"/>
        <v>0</v>
      </c>
      <c r="GW21" s="48">
        <f t="shared" si="87"/>
        <v>0</v>
      </c>
      <c r="GX21" s="48">
        <f t="shared" si="87"/>
        <v>0</v>
      </c>
      <c r="GY21" s="48">
        <f t="shared" si="87"/>
        <v>0</v>
      </c>
      <c r="GZ21" s="48">
        <f t="shared" si="87"/>
        <v>1</v>
      </c>
      <c r="HA21" s="12">
        <f>SUM(GT21:GZ21)</f>
        <v>2</v>
      </c>
      <c r="HB21" s="12">
        <f t="shared" si="29"/>
        <v>1.2</v>
      </c>
      <c r="HC21" s="22">
        <f t="shared" si="114"/>
        <v>7.2916666666666657E-2</v>
      </c>
      <c r="HD21" s="48">
        <f t="shared" si="88"/>
        <v>1</v>
      </c>
      <c r="HE21" s="48">
        <f t="shared" si="88"/>
        <v>0</v>
      </c>
      <c r="HF21" s="48">
        <f t="shared" si="88"/>
        <v>0</v>
      </c>
      <c r="HG21" s="48">
        <f t="shared" si="88"/>
        <v>0</v>
      </c>
      <c r="HH21" s="48">
        <f t="shared" si="88"/>
        <v>0</v>
      </c>
      <c r="HI21" s="48">
        <f t="shared" si="88"/>
        <v>0</v>
      </c>
      <c r="HJ21" s="48">
        <f t="shared" si="88"/>
        <v>0</v>
      </c>
      <c r="HK21" s="12">
        <f>SUM(HD21:HJ21)</f>
        <v>1</v>
      </c>
      <c r="HL21" s="12">
        <f t="shared" si="30"/>
        <v>1</v>
      </c>
      <c r="HM21" s="22">
        <f t="shared" si="115"/>
        <v>7.2916666666666657E-2</v>
      </c>
      <c r="HN21" s="48">
        <f t="shared" si="89"/>
        <v>38</v>
      </c>
      <c r="HO21" s="48">
        <f t="shared" si="89"/>
        <v>4</v>
      </c>
      <c r="HP21" s="48">
        <f t="shared" si="89"/>
        <v>2</v>
      </c>
      <c r="HQ21" s="48">
        <f t="shared" si="89"/>
        <v>0</v>
      </c>
      <c r="HR21" s="48">
        <f t="shared" si="89"/>
        <v>0</v>
      </c>
      <c r="HS21" s="48">
        <f t="shared" si="89"/>
        <v>2</v>
      </c>
      <c r="HT21" s="48">
        <f t="shared" si="89"/>
        <v>0</v>
      </c>
      <c r="HU21" s="12">
        <f>SUM(HN21:HT21)</f>
        <v>46</v>
      </c>
      <c r="HV21" s="12">
        <f t="shared" si="31"/>
        <v>45.8</v>
      </c>
      <c r="HW21" s="22">
        <f t="shared" si="116"/>
        <v>7.2916666666666657E-2</v>
      </c>
      <c r="HX21" s="48">
        <f t="shared" si="90"/>
        <v>19</v>
      </c>
      <c r="HY21" s="48">
        <f t="shared" si="90"/>
        <v>4</v>
      </c>
      <c r="HZ21" s="48">
        <f t="shared" si="90"/>
        <v>1</v>
      </c>
      <c r="IA21" s="48">
        <f t="shared" si="90"/>
        <v>2</v>
      </c>
      <c r="IB21" s="48">
        <f t="shared" si="90"/>
        <v>1</v>
      </c>
      <c r="IC21" s="48">
        <f t="shared" si="90"/>
        <v>1</v>
      </c>
      <c r="ID21" s="48">
        <f t="shared" si="90"/>
        <v>1</v>
      </c>
      <c r="IE21" s="12">
        <f t="shared" si="91"/>
        <v>29</v>
      </c>
      <c r="IF21" s="12">
        <f t="shared" si="32"/>
        <v>31.7</v>
      </c>
    </row>
    <row r="22" spans="1:240" ht="13" customHeight="1" thickTop="1" thickBot="1" x14ac:dyDescent="0.3">
      <c r="A22" s="23" t="s">
        <v>5</v>
      </c>
      <c r="B22" s="80">
        <f t="shared" ref="B22:I22" si="117">SUM(B18:B21)</f>
        <v>4</v>
      </c>
      <c r="C22" s="80">
        <f t="shared" si="117"/>
        <v>1</v>
      </c>
      <c r="D22" s="80">
        <f t="shared" si="117"/>
        <v>1</v>
      </c>
      <c r="E22" s="80">
        <f t="shared" si="117"/>
        <v>0</v>
      </c>
      <c r="F22" s="80">
        <f t="shared" si="117"/>
        <v>0</v>
      </c>
      <c r="G22" s="80">
        <f t="shared" si="117"/>
        <v>0</v>
      </c>
      <c r="H22" s="80">
        <f t="shared" si="117"/>
        <v>0</v>
      </c>
      <c r="I22" s="13">
        <f t="shared" si="117"/>
        <v>6</v>
      </c>
      <c r="J22" s="13">
        <f t="shared" si="9"/>
        <v>6.5</v>
      </c>
      <c r="K22" s="23" t="s">
        <v>5</v>
      </c>
      <c r="L22" s="80">
        <f t="shared" ref="L22:S22" si="118">SUM(L18:L21)</f>
        <v>2</v>
      </c>
      <c r="M22" s="80">
        <f t="shared" si="118"/>
        <v>0</v>
      </c>
      <c r="N22" s="80">
        <f t="shared" si="118"/>
        <v>0</v>
      </c>
      <c r="O22" s="80">
        <f t="shared" si="118"/>
        <v>0</v>
      </c>
      <c r="P22" s="80">
        <f t="shared" si="118"/>
        <v>0</v>
      </c>
      <c r="Q22" s="80">
        <f t="shared" si="118"/>
        <v>0</v>
      </c>
      <c r="R22" s="80">
        <f t="shared" si="118"/>
        <v>2</v>
      </c>
      <c r="S22" s="13">
        <f t="shared" si="118"/>
        <v>4</v>
      </c>
      <c r="T22" s="13">
        <f t="shared" si="10"/>
        <v>2.4</v>
      </c>
      <c r="U22" s="23" t="s">
        <v>5</v>
      </c>
      <c r="V22" s="80">
        <f t="shared" ref="V22:AC22" si="119">SUM(V18:V21)</f>
        <v>8</v>
      </c>
      <c r="W22" s="80">
        <f t="shared" si="119"/>
        <v>1</v>
      </c>
      <c r="X22" s="80">
        <f t="shared" si="119"/>
        <v>1</v>
      </c>
      <c r="Y22" s="80">
        <f t="shared" si="119"/>
        <v>0</v>
      </c>
      <c r="Z22" s="80">
        <f t="shared" si="119"/>
        <v>0</v>
      </c>
      <c r="AA22" s="80">
        <f t="shared" si="119"/>
        <v>2</v>
      </c>
      <c r="AB22" s="80">
        <f t="shared" si="119"/>
        <v>0</v>
      </c>
      <c r="AC22" s="13">
        <f t="shared" si="119"/>
        <v>12</v>
      </c>
      <c r="AD22" s="13">
        <f t="shared" si="11"/>
        <v>11.3</v>
      </c>
      <c r="AE22" s="23" t="s">
        <v>5</v>
      </c>
      <c r="AF22" s="80">
        <f t="shared" ref="AF22:AM22" si="120">SUM(AF18:AF21)</f>
        <v>0</v>
      </c>
      <c r="AG22" s="80">
        <f t="shared" si="120"/>
        <v>0</v>
      </c>
      <c r="AH22" s="80">
        <f t="shared" si="120"/>
        <v>0</v>
      </c>
      <c r="AI22" s="80">
        <f t="shared" si="120"/>
        <v>0</v>
      </c>
      <c r="AJ22" s="80">
        <f t="shared" si="120"/>
        <v>0</v>
      </c>
      <c r="AK22" s="80">
        <f t="shared" si="120"/>
        <v>0</v>
      </c>
      <c r="AL22" s="80">
        <f t="shared" si="120"/>
        <v>0</v>
      </c>
      <c r="AM22" s="13">
        <f t="shared" si="120"/>
        <v>0</v>
      </c>
      <c r="AN22" s="13">
        <f t="shared" si="12"/>
        <v>0</v>
      </c>
      <c r="AO22" s="23" t="s">
        <v>5</v>
      </c>
      <c r="AP22" s="80">
        <f t="shared" ref="AP22:AW22" si="121">SUM(AP18:AP21)</f>
        <v>2</v>
      </c>
      <c r="AQ22" s="80">
        <f t="shared" si="121"/>
        <v>0</v>
      </c>
      <c r="AR22" s="80">
        <f t="shared" si="121"/>
        <v>0</v>
      </c>
      <c r="AS22" s="80">
        <f t="shared" si="121"/>
        <v>0</v>
      </c>
      <c r="AT22" s="80">
        <f t="shared" si="121"/>
        <v>0</v>
      </c>
      <c r="AU22" s="80">
        <f t="shared" si="121"/>
        <v>0</v>
      </c>
      <c r="AV22" s="80">
        <f t="shared" si="121"/>
        <v>1</v>
      </c>
      <c r="AW22" s="13">
        <f t="shared" si="121"/>
        <v>3</v>
      </c>
      <c r="AX22" s="13">
        <f t="shared" si="13"/>
        <v>2.2000000000000002</v>
      </c>
      <c r="AY22" s="23" t="s">
        <v>5</v>
      </c>
      <c r="AZ22" s="80">
        <f t="shared" ref="AZ22:BG22" si="122">SUM(AZ18:AZ21)</f>
        <v>122</v>
      </c>
      <c r="BA22" s="80">
        <f t="shared" si="122"/>
        <v>9</v>
      </c>
      <c r="BB22" s="80">
        <f t="shared" si="122"/>
        <v>6</v>
      </c>
      <c r="BC22" s="80">
        <f t="shared" si="122"/>
        <v>4</v>
      </c>
      <c r="BD22" s="80">
        <f t="shared" si="122"/>
        <v>11</v>
      </c>
      <c r="BE22" s="80">
        <f t="shared" si="122"/>
        <v>13</v>
      </c>
      <c r="BF22" s="80">
        <f t="shared" si="122"/>
        <v>1</v>
      </c>
      <c r="BG22" s="13">
        <f t="shared" si="122"/>
        <v>166</v>
      </c>
      <c r="BH22" s="13">
        <f t="shared" si="14"/>
        <v>176.59999999999997</v>
      </c>
      <c r="BI22" s="23" t="s">
        <v>5</v>
      </c>
      <c r="BJ22" s="80">
        <f t="shared" ref="BJ22:BQ22" si="123">SUM(BJ18:BJ21)</f>
        <v>2</v>
      </c>
      <c r="BK22" s="80">
        <f t="shared" si="123"/>
        <v>0</v>
      </c>
      <c r="BL22" s="80">
        <f t="shared" si="123"/>
        <v>0</v>
      </c>
      <c r="BM22" s="80">
        <f t="shared" si="123"/>
        <v>0</v>
      </c>
      <c r="BN22" s="80">
        <f t="shared" si="123"/>
        <v>0</v>
      </c>
      <c r="BO22" s="80">
        <f t="shared" si="123"/>
        <v>1</v>
      </c>
      <c r="BP22" s="80">
        <f t="shared" si="123"/>
        <v>0</v>
      </c>
      <c r="BQ22" s="13">
        <f t="shared" si="123"/>
        <v>3</v>
      </c>
      <c r="BR22" s="13">
        <f t="shared" si="15"/>
        <v>2.4</v>
      </c>
      <c r="BS22" s="23" t="s">
        <v>5</v>
      </c>
      <c r="BT22" s="80">
        <f t="shared" ref="BT22:CA22" si="124">SUM(BT18:BT21)</f>
        <v>0</v>
      </c>
      <c r="BU22" s="80">
        <f t="shared" si="124"/>
        <v>0</v>
      </c>
      <c r="BV22" s="80">
        <f t="shared" si="124"/>
        <v>0</v>
      </c>
      <c r="BW22" s="80">
        <f t="shared" si="124"/>
        <v>0</v>
      </c>
      <c r="BX22" s="80">
        <f t="shared" si="124"/>
        <v>0</v>
      </c>
      <c r="BY22" s="80">
        <f t="shared" si="124"/>
        <v>0</v>
      </c>
      <c r="BZ22" s="80">
        <f t="shared" si="124"/>
        <v>0</v>
      </c>
      <c r="CA22" s="13">
        <f t="shared" si="124"/>
        <v>0</v>
      </c>
      <c r="CB22" s="13">
        <f t="shared" si="16"/>
        <v>0</v>
      </c>
      <c r="CC22" s="23" t="s">
        <v>5</v>
      </c>
      <c r="CD22" s="80">
        <f t="shared" ref="CD22:CK22" si="125">SUM(CD18:CD21)</f>
        <v>2</v>
      </c>
      <c r="CE22" s="80">
        <f t="shared" si="125"/>
        <v>1</v>
      </c>
      <c r="CF22" s="80">
        <f t="shared" si="125"/>
        <v>0</v>
      </c>
      <c r="CG22" s="80">
        <f t="shared" si="125"/>
        <v>0</v>
      </c>
      <c r="CH22" s="80">
        <f t="shared" si="125"/>
        <v>0</v>
      </c>
      <c r="CI22" s="80">
        <f t="shared" si="125"/>
        <v>0</v>
      </c>
      <c r="CJ22" s="80">
        <f t="shared" si="125"/>
        <v>0</v>
      </c>
      <c r="CK22" s="13">
        <f t="shared" si="125"/>
        <v>3</v>
      </c>
      <c r="CL22" s="13">
        <f t="shared" si="17"/>
        <v>3</v>
      </c>
      <c r="CM22" s="23" t="s">
        <v>5</v>
      </c>
      <c r="CN22" s="80">
        <f t="shared" ref="CN22:CU22" si="126">SUM(CN18:CN21)</f>
        <v>0</v>
      </c>
      <c r="CO22" s="80">
        <f t="shared" si="126"/>
        <v>0</v>
      </c>
      <c r="CP22" s="80">
        <f t="shared" si="126"/>
        <v>0</v>
      </c>
      <c r="CQ22" s="80">
        <f t="shared" si="126"/>
        <v>0</v>
      </c>
      <c r="CR22" s="80">
        <f t="shared" si="126"/>
        <v>0</v>
      </c>
      <c r="CS22" s="80">
        <f t="shared" si="126"/>
        <v>0</v>
      </c>
      <c r="CT22" s="80">
        <f t="shared" si="126"/>
        <v>0</v>
      </c>
      <c r="CU22" s="13">
        <f t="shared" si="126"/>
        <v>0</v>
      </c>
      <c r="CV22" s="13">
        <f t="shared" si="18"/>
        <v>0</v>
      </c>
      <c r="CW22" s="23" t="s">
        <v>5</v>
      </c>
      <c r="CX22" s="80">
        <f t="shared" ref="CX22:DE22" si="127">SUM(CX18:CX21)</f>
        <v>3</v>
      </c>
      <c r="CY22" s="80">
        <f t="shared" si="127"/>
        <v>0</v>
      </c>
      <c r="CZ22" s="80">
        <f t="shared" si="127"/>
        <v>0</v>
      </c>
      <c r="DA22" s="80">
        <f t="shared" si="127"/>
        <v>0</v>
      </c>
      <c r="DB22" s="80">
        <f t="shared" si="127"/>
        <v>0</v>
      </c>
      <c r="DC22" s="80">
        <f t="shared" si="127"/>
        <v>0</v>
      </c>
      <c r="DD22" s="80">
        <f t="shared" si="127"/>
        <v>0</v>
      </c>
      <c r="DE22" s="13">
        <f t="shared" si="127"/>
        <v>3</v>
      </c>
      <c r="DF22" s="13">
        <f t="shared" si="19"/>
        <v>3</v>
      </c>
      <c r="DG22" s="23" t="s">
        <v>5</v>
      </c>
      <c r="DH22" s="80">
        <f t="shared" ref="DH22:DO22" si="128">SUM(DH18:DH21)</f>
        <v>0</v>
      </c>
      <c r="DI22" s="80">
        <f t="shared" si="128"/>
        <v>0</v>
      </c>
      <c r="DJ22" s="80">
        <f t="shared" si="128"/>
        <v>0</v>
      </c>
      <c r="DK22" s="80">
        <f t="shared" si="128"/>
        <v>0</v>
      </c>
      <c r="DL22" s="80">
        <f t="shared" si="128"/>
        <v>0</v>
      </c>
      <c r="DM22" s="80">
        <f t="shared" si="128"/>
        <v>0</v>
      </c>
      <c r="DN22" s="80">
        <f t="shared" si="128"/>
        <v>0</v>
      </c>
      <c r="DO22" s="13">
        <f t="shared" si="128"/>
        <v>0</v>
      </c>
      <c r="DP22" s="13">
        <f t="shared" si="20"/>
        <v>0</v>
      </c>
      <c r="DQ22" s="23" t="s">
        <v>5</v>
      </c>
      <c r="DR22" s="80">
        <f t="shared" ref="DR22:DY22" si="129">SUM(DR18:DR21)</f>
        <v>2</v>
      </c>
      <c r="DS22" s="80">
        <f t="shared" si="129"/>
        <v>0</v>
      </c>
      <c r="DT22" s="80">
        <f t="shared" si="129"/>
        <v>0</v>
      </c>
      <c r="DU22" s="80">
        <f t="shared" si="129"/>
        <v>0</v>
      </c>
      <c r="DV22" s="80">
        <f t="shared" si="129"/>
        <v>0</v>
      </c>
      <c r="DW22" s="80">
        <f t="shared" si="129"/>
        <v>0</v>
      </c>
      <c r="DX22" s="80">
        <f t="shared" si="129"/>
        <v>0</v>
      </c>
      <c r="DY22" s="13">
        <f t="shared" si="129"/>
        <v>2</v>
      </c>
      <c r="DZ22" s="13">
        <f t="shared" si="21"/>
        <v>2</v>
      </c>
      <c r="EA22" s="23" t="s">
        <v>5</v>
      </c>
      <c r="EB22" s="80">
        <f t="shared" ref="EB22:EI22" si="130">SUM(EB18:EB21)</f>
        <v>78</v>
      </c>
      <c r="EC22" s="80">
        <f t="shared" si="130"/>
        <v>9</v>
      </c>
      <c r="ED22" s="80">
        <f t="shared" si="130"/>
        <v>4</v>
      </c>
      <c r="EE22" s="80">
        <f t="shared" si="130"/>
        <v>4</v>
      </c>
      <c r="EF22" s="80">
        <f t="shared" si="130"/>
        <v>12</v>
      </c>
      <c r="EG22" s="80">
        <f t="shared" si="130"/>
        <v>2</v>
      </c>
      <c r="EH22" s="80">
        <f t="shared" si="130"/>
        <v>2</v>
      </c>
      <c r="EI22" s="13">
        <f t="shared" si="130"/>
        <v>111</v>
      </c>
      <c r="EJ22" s="13">
        <f t="shared" si="22"/>
        <v>127.4</v>
      </c>
      <c r="EK22" s="23" t="s">
        <v>5</v>
      </c>
      <c r="EL22" s="80">
        <f t="shared" ref="EL22:ES22" si="131">SUM(EL18:EL21)</f>
        <v>0</v>
      </c>
      <c r="EM22" s="80">
        <f t="shared" si="131"/>
        <v>0</v>
      </c>
      <c r="EN22" s="80">
        <f t="shared" si="131"/>
        <v>0</v>
      </c>
      <c r="EO22" s="80">
        <f t="shared" si="131"/>
        <v>0</v>
      </c>
      <c r="EP22" s="80">
        <f t="shared" si="131"/>
        <v>0</v>
      </c>
      <c r="EQ22" s="80">
        <f t="shared" si="131"/>
        <v>0</v>
      </c>
      <c r="ER22" s="80">
        <f t="shared" si="131"/>
        <v>0</v>
      </c>
      <c r="ES22" s="13">
        <f t="shared" si="131"/>
        <v>0</v>
      </c>
      <c r="ET22" s="13">
        <f t="shared" si="23"/>
        <v>0</v>
      </c>
      <c r="EU22" s="23" t="s">
        <v>5</v>
      </c>
      <c r="EV22" s="80">
        <f t="shared" ref="EV22:FC22" si="132">SUM(EV18:EV21)</f>
        <v>1</v>
      </c>
      <c r="EW22" s="80">
        <f t="shared" si="132"/>
        <v>0</v>
      </c>
      <c r="EX22" s="80">
        <f t="shared" si="132"/>
        <v>0</v>
      </c>
      <c r="EY22" s="80">
        <f t="shared" si="132"/>
        <v>0</v>
      </c>
      <c r="EZ22" s="80">
        <f t="shared" si="132"/>
        <v>0</v>
      </c>
      <c r="FA22" s="80">
        <f t="shared" si="132"/>
        <v>0</v>
      </c>
      <c r="FB22" s="80">
        <f t="shared" si="132"/>
        <v>0</v>
      </c>
      <c r="FC22" s="13">
        <f t="shared" si="132"/>
        <v>1</v>
      </c>
      <c r="FD22" s="13">
        <f t="shared" si="82"/>
        <v>1</v>
      </c>
      <c r="FE22" s="23" t="s">
        <v>5</v>
      </c>
      <c r="FF22" s="44">
        <f t="shared" ref="FF22:FM22" si="133">SUM(FF18:FF21)</f>
        <v>2</v>
      </c>
      <c r="FG22" s="44">
        <f t="shared" si="133"/>
        <v>0</v>
      </c>
      <c r="FH22" s="44">
        <f t="shared" si="133"/>
        <v>0</v>
      </c>
      <c r="FI22" s="44">
        <f t="shared" si="133"/>
        <v>0</v>
      </c>
      <c r="FJ22" s="44">
        <f t="shared" si="133"/>
        <v>0</v>
      </c>
      <c r="FK22" s="44">
        <f t="shared" si="133"/>
        <v>0</v>
      </c>
      <c r="FL22" s="44">
        <f t="shared" si="133"/>
        <v>1</v>
      </c>
      <c r="FM22" s="13">
        <f t="shared" si="133"/>
        <v>3</v>
      </c>
      <c r="FN22" s="13">
        <f t="shared" si="25"/>
        <v>2.2000000000000002</v>
      </c>
      <c r="FO22" s="23" t="s">
        <v>5</v>
      </c>
      <c r="FP22" s="44">
        <f t="shared" ref="FP22:FW22" si="134">SUM(FP18:FP21)</f>
        <v>14</v>
      </c>
      <c r="FQ22" s="44">
        <f t="shared" si="134"/>
        <v>2</v>
      </c>
      <c r="FR22" s="44">
        <f t="shared" si="134"/>
        <v>2</v>
      </c>
      <c r="FS22" s="44">
        <f t="shared" si="134"/>
        <v>0</v>
      </c>
      <c r="FT22" s="44">
        <f t="shared" si="134"/>
        <v>0</v>
      </c>
      <c r="FU22" s="44">
        <f t="shared" si="134"/>
        <v>2</v>
      </c>
      <c r="FV22" s="44">
        <f t="shared" si="134"/>
        <v>2</v>
      </c>
      <c r="FW22" s="13">
        <f t="shared" si="134"/>
        <v>22</v>
      </c>
      <c r="FX22" s="13">
        <f t="shared" si="26"/>
        <v>20.2</v>
      </c>
      <c r="FY22" s="23" t="s">
        <v>5</v>
      </c>
      <c r="FZ22" s="44">
        <f t="shared" ref="FZ22:GG22" si="135">SUM(FZ18:FZ21)</f>
        <v>88</v>
      </c>
      <c r="GA22" s="44">
        <f t="shared" si="135"/>
        <v>11</v>
      </c>
      <c r="GB22" s="44">
        <f t="shared" si="135"/>
        <v>5</v>
      </c>
      <c r="GC22" s="44">
        <f t="shared" si="135"/>
        <v>4</v>
      </c>
      <c r="GD22" s="44">
        <f t="shared" si="135"/>
        <v>12</v>
      </c>
      <c r="GE22" s="44">
        <f t="shared" si="135"/>
        <v>4</v>
      </c>
      <c r="GF22" s="44">
        <f t="shared" si="135"/>
        <v>2</v>
      </c>
      <c r="GG22" s="13">
        <f t="shared" si="135"/>
        <v>126</v>
      </c>
      <c r="GH22" s="13">
        <f t="shared" si="27"/>
        <v>141.69999999999999</v>
      </c>
      <c r="GI22" s="23" t="s">
        <v>5</v>
      </c>
      <c r="GJ22" s="44">
        <f t="shared" ref="GJ22:GQ22" si="136">SUM(GJ18:GJ21)</f>
        <v>126</v>
      </c>
      <c r="GK22" s="44">
        <f t="shared" si="136"/>
        <v>9</v>
      </c>
      <c r="GL22" s="44">
        <f t="shared" si="136"/>
        <v>6</v>
      </c>
      <c r="GM22" s="44">
        <f t="shared" si="136"/>
        <v>4</v>
      </c>
      <c r="GN22" s="44">
        <f t="shared" si="136"/>
        <v>11</v>
      </c>
      <c r="GO22" s="44">
        <f t="shared" si="136"/>
        <v>14</v>
      </c>
      <c r="GP22" s="44">
        <f t="shared" si="136"/>
        <v>2</v>
      </c>
      <c r="GQ22" s="13">
        <f t="shared" si="136"/>
        <v>172</v>
      </c>
      <c r="GR22" s="13">
        <f t="shared" si="28"/>
        <v>181.2</v>
      </c>
      <c r="GS22" s="23" t="s">
        <v>5</v>
      </c>
      <c r="GT22" s="44">
        <f t="shared" ref="GT22:HA22" si="137">SUM(GT18:GT21)</f>
        <v>6</v>
      </c>
      <c r="GU22" s="44">
        <f t="shared" si="137"/>
        <v>0</v>
      </c>
      <c r="GV22" s="44">
        <f t="shared" si="137"/>
        <v>0</v>
      </c>
      <c r="GW22" s="44">
        <f t="shared" si="137"/>
        <v>0</v>
      </c>
      <c r="GX22" s="44">
        <f t="shared" si="137"/>
        <v>0</v>
      </c>
      <c r="GY22" s="44">
        <f t="shared" si="137"/>
        <v>1</v>
      </c>
      <c r="GZ22" s="44">
        <f t="shared" si="137"/>
        <v>2</v>
      </c>
      <c r="HA22" s="13">
        <f t="shared" si="137"/>
        <v>9</v>
      </c>
      <c r="HB22" s="13">
        <f t="shared" si="29"/>
        <v>6.8000000000000007</v>
      </c>
      <c r="HC22" s="23" t="s">
        <v>5</v>
      </c>
      <c r="HD22" s="44">
        <f t="shared" ref="HD22:HK22" si="138">SUM(HD18:HD21)</f>
        <v>5</v>
      </c>
      <c r="HE22" s="44">
        <f t="shared" si="138"/>
        <v>1</v>
      </c>
      <c r="HF22" s="44">
        <f t="shared" si="138"/>
        <v>0</v>
      </c>
      <c r="HG22" s="44">
        <f t="shared" si="138"/>
        <v>0</v>
      </c>
      <c r="HH22" s="44">
        <f t="shared" si="138"/>
        <v>0</v>
      </c>
      <c r="HI22" s="44">
        <f t="shared" si="138"/>
        <v>0</v>
      </c>
      <c r="HJ22" s="44">
        <f t="shared" si="138"/>
        <v>0</v>
      </c>
      <c r="HK22" s="13">
        <f t="shared" si="138"/>
        <v>6</v>
      </c>
      <c r="HL22" s="13">
        <f t="shared" si="30"/>
        <v>6</v>
      </c>
      <c r="HM22" s="23" t="s">
        <v>5</v>
      </c>
      <c r="HN22" s="44">
        <f t="shared" ref="HN22:HU22" si="139">SUM(HN18:HN21)</f>
        <v>130</v>
      </c>
      <c r="HO22" s="44">
        <f t="shared" si="139"/>
        <v>10</v>
      </c>
      <c r="HP22" s="44">
        <f t="shared" si="139"/>
        <v>7</v>
      </c>
      <c r="HQ22" s="44">
        <f t="shared" si="139"/>
        <v>4</v>
      </c>
      <c r="HR22" s="44">
        <f t="shared" si="139"/>
        <v>11</v>
      </c>
      <c r="HS22" s="44">
        <f t="shared" si="139"/>
        <v>13</v>
      </c>
      <c r="HT22" s="44">
        <f t="shared" si="139"/>
        <v>1</v>
      </c>
      <c r="HU22" s="13">
        <f t="shared" si="139"/>
        <v>176</v>
      </c>
      <c r="HV22" s="13">
        <f t="shared" si="31"/>
        <v>187.09999999999997</v>
      </c>
      <c r="HW22" s="23" t="s">
        <v>5</v>
      </c>
      <c r="HX22" s="44">
        <f t="shared" ref="HX22:ID22" si="140">SUM(HX18:HX21)</f>
        <v>81</v>
      </c>
      <c r="HY22" s="44">
        <f t="shared" si="140"/>
        <v>9</v>
      </c>
      <c r="HZ22" s="44">
        <f t="shared" si="140"/>
        <v>4</v>
      </c>
      <c r="IA22" s="44">
        <f t="shared" si="140"/>
        <v>4</v>
      </c>
      <c r="IB22" s="44">
        <f t="shared" si="140"/>
        <v>12</v>
      </c>
      <c r="IC22" s="44">
        <f t="shared" si="140"/>
        <v>2</v>
      </c>
      <c r="ID22" s="44">
        <f t="shared" si="140"/>
        <v>2</v>
      </c>
      <c r="IE22" s="13">
        <f t="shared" si="91"/>
        <v>114</v>
      </c>
      <c r="IF22" s="13">
        <f t="shared" si="32"/>
        <v>130.4</v>
      </c>
    </row>
    <row r="23" spans="1:240" ht="13" customHeight="1" thickTop="1" x14ac:dyDescent="0.25">
      <c r="A23" s="22">
        <f>A21+"00:15"</f>
        <v>8.3333333333333329E-2</v>
      </c>
      <c r="B23" s="42">
        <v>0</v>
      </c>
      <c r="C23" s="42">
        <v>0</v>
      </c>
      <c r="D23" s="42">
        <v>0</v>
      </c>
      <c r="E23" s="42">
        <v>0</v>
      </c>
      <c r="F23" s="42">
        <v>0</v>
      </c>
      <c r="G23" s="42">
        <v>1</v>
      </c>
      <c r="H23" s="42">
        <v>0</v>
      </c>
      <c r="I23" s="12">
        <f>SUM(B23:H23)</f>
        <v>1</v>
      </c>
      <c r="J23" s="12">
        <f t="shared" si="9"/>
        <v>0.4</v>
      </c>
      <c r="K23" s="22">
        <f>K21+"00:15"</f>
        <v>8.3333333333333329E-2</v>
      </c>
      <c r="L23" s="42">
        <v>1</v>
      </c>
      <c r="M23" s="42">
        <v>0</v>
      </c>
      <c r="N23" s="42">
        <v>0</v>
      </c>
      <c r="O23" s="42">
        <v>0</v>
      </c>
      <c r="P23" s="42">
        <v>0</v>
      </c>
      <c r="Q23" s="42">
        <v>1</v>
      </c>
      <c r="R23" s="42">
        <v>0</v>
      </c>
      <c r="S23" s="12">
        <f>SUM(L23:R23)</f>
        <v>2</v>
      </c>
      <c r="T23" s="12">
        <f t="shared" si="10"/>
        <v>1.4</v>
      </c>
      <c r="U23" s="22">
        <f>U21+"00:15"</f>
        <v>8.3333333333333329E-2</v>
      </c>
      <c r="V23" s="42">
        <v>2</v>
      </c>
      <c r="W23" s="42">
        <v>1</v>
      </c>
      <c r="X23" s="42">
        <v>0</v>
      </c>
      <c r="Y23" s="42">
        <v>0</v>
      </c>
      <c r="Z23" s="42">
        <v>0</v>
      </c>
      <c r="AA23" s="42">
        <v>1</v>
      </c>
      <c r="AB23" s="42">
        <v>0</v>
      </c>
      <c r="AC23" s="12">
        <f>SUM(V23:AB23)</f>
        <v>4</v>
      </c>
      <c r="AD23" s="12">
        <f t="shared" si="11"/>
        <v>3.4</v>
      </c>
      <c r="AE23" s="22">
        <f>AE21+"00:15"</f>
        <v>8.3333333333333329E-2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12">
        <f>SUM(AF23:AL23)</f>
        <v>0</v>
      </c>
      <c r="AN23" s="12">
        <f t="shared" si="12"/>
        <v>0</v>
      </c>
      <c r="AO23" s="22">
        <f>AO21+"00:15"</f>
        <v>8.3333333333333329E-2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12">
        <f>SUM(AP23:AV23)</f>
        <v>0</v>
      </c>
      <c r="AX23" s="12">
        <f t="shared" si="13"/>
        <v>0</v>
      </c>
      <c r="AY23" s="22">
        <f>AY21+"00:15"</f>
        <v>8.3333333333333329E-2</v>
      </c>
      <c r="AZ23" s="42">
        <v>21</v>
      </c>
      <c r="BA23" s="42">
        <v>3</v>
      </c>
      <c r="BB23" s="42">
        <v>0</v>
      </c>
      <c r="BC23" s="42">
        <v>0</v>
      </c>
      <c r="BD23" s="42">
        <v>2</v>
      </c>
      <c r="BE23" s="42">
        <v>0</v>
      </c>
      <c r="BF23" s="42">
        <v>0</v>
      </c>
      <c r="BG23" s="12">
        <f>SUM(AZ23:BF23)</f>
        <v>26</v>
      </c>
      <c r="BH23" s="12">
        <f t="shared" si="14"/>
        <v>28</v>
      </c>
      <c r="BI23" s="22">
        <f>BI21+"00:15"</f>
        <v>8.3333333333333329E-2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12">
        <f>SUM(BJ23:BP23)</f>
        <v>0</v>
      </c>
      <c r="BR23" s="12">
        <f t="shared" si="15"/>
        <v>0</v>
      </c>
      <c r="BS23" s="22">
        <f>BS21+"00:15"</f>
        <v>8.3333333333333329E-2</v>
      </c>
      <c r="BT23" s="42">
        <v>0</v>
      </c>
      <c r="BU23" s="42">
        <v>0</v>
      </c>
      <c r="BV23" s="42">
        <v>0</v>
      </c>
      <c r="BW23" s="42">
        <v>0</v>
      </c>
      <c r="BX23" s="42">
        <v>0</v>
      </c>
      <c r="BY23" s="42">
        <v>0</v>
      </c>
      <c r="BZ23" s="42">
        <v>0</v>
      </c>
      <c r="CA23" s="12">
        <f>SUM(BT23:BZ23)</f>
        <v>0</v>
      </c>
      <c r="CB23" s="12">
        <f t="shared" si="16"/>
        <v>0</v>
      </c>
      <c r="CC23" s="22">
        <f>CC21+"00:15"</f>
        <v>8.3333333333333329E-2</v>
      </c>
      <c r="CD23" s="42">
        <v>0</v>
      </c>
      <c r="CE23" s="42">
        <v>0</v>
      </c>
      <c r="CF23" s="42">
        <v>0</v>
      </c>
      <c r="CG23" s="42">
        <v>0</v>
      </c>
      <c r="CH23" s="42">
        <v>0</v>
      </c>
      <c r="CI23" s="42">
        <v>1</v>
      </c>
      <c r="CJ23" s="42">
        <v>0</v>
      </c>
      <c r="CK23" s="12">
        <f>SUM(CD23:CJ23)</f>
        <v>1</v>
      </c>
      <c r="CL23" s="12">
        <f t="shared" si="17"/>
        <v>0.4</v>
      </c>
      <c r="CM23" s="22">
        <f>CM21+"00:15"</f>
        <v>8.3333333333333329E-2</v>
      </c>
      <c r="CN23" s="42">
        <v>0</v>
      </c>
      <c r="CO23" s="42">
        <v>0</v>
      </c>
      <c r="CP23" s="42">
        <v>0</v>
      </c>
      <c r="CQ23" s="42">
        <v>0</v>
      </c>
      <c r="CR23" s="42">
        <v>0</v>
      </c>
      <c r="CS23" s="42">
        <v>0</v>
      </c>
      <c r="CT23" s="42">
        <v>0</v>
      </c>
      <c r="CU23" s="12">
        <f>SUM(CN23:CT23)</f>
        <v>0</v>
      </c>
      <c r="CV23" s="12">
        <f t="shared" si="18"/>
        <v>0</v>
      </c>
      <c r="CW23" s="22">
        <f>CW21+"00:15"</f>
        <v>8.3333333333333329E-2</v>
      </c>
      <c r="CX23" s="42">
        <v>0</v>
      </c>
      <c r="CY23" s="42">
        <v>0</v>
      </c>
      <c r="CZ23" s="42">
        <v>0</v>
      </c>
      <c r="DA23" s="42">
        <v>0</v>
      </c>
      <c r="DB23" s="42">
        <v>0</v>
      </c>
      <c r="DC23" s="42">
        <v>0</v>
      </c>
      <c r="DD23" s="42">
        <v>1</v>
      </c>
      <c r="DE23" s="12">
        <f>SUM(CX23:DD23)</f>
        <v>1</v>
      </c>
      <c r="DF23" s="12">
        <f t="shared" si="19"/>
        <v>0.2</v>
      </c>
      <c r="DG23" s="22">
        <f>DG21+"00:15"</f>
        <v>8.3333333333333329E-2</v>
      </c>
      <c r="DH23" s="42">
        <v>0</v>
      </c>
      <c r="DI23" s="42">
        <v>0</v>
      </c>
      <c r="DJ23" s="42">
        <v>0</v>
      </c>
      <c r="DK23" s="42">
        <v>0</v>
      </c>
      <c r="DL23" s="42">
        <v>0</v>
      </c>
      <c r="DM23" s="42">
        <v>0</v>
      </c>
      <c r="DN23" s="42">
        <v>0</v>
      </c>
      <c r="DO23" s="12">
        <f>SUM(DH23:DN23)</f>
        <v>0</v>
      </c>
      <c r="DP23" s="12">
        <f t="shared" si="20"/>
        <v>0</v>
      </c>
      <c r="DQ23" s="22">
        <f>DQ21+"00:15"</f>
        <v>8.3333333333333329E-2</v>
      </c>
      <c r="DR23" s="42">
        <v>2</v>
      </c>
      <c r="DS23" s="42">
        <v>1</v>
      </c>
      <c r="DT23" s="42">
        <v>0</v>
      </c>
      <c r="DU23" s="42">
        <v>0</v>
      </c>
      <c r="DV23" s="42">
        <v>0</v>
      </c>
      <c r="DW23" s="42">
        <v>0</v>
      </c>
      <c r="DX23" s="42">
        <v>0</v>
      </c>
      <c r="DY23" s="12">
        <f>SUM(DR23:DX23)</f>
        <v>3</v>
      </c>
      <c r="DZ23" s="12">
        <f t="shared" si="21"/>
        <v>3</v>
      </c>
      <c r="EA23" s="22">
        <f>EA21+"00:15"</f>
        <v>8.3333333333333329E-2</v>
      </c>
      <c r="EB23" s="42">
        <v>11</v>
      </c>
      <c r="EC23" s="42">
        <v>4</v>
      </c>
      <c r="ED23" s="42">
        <v>2</v>
      </c>
      <c r="EE23" s="42">
        <v>0</v>
      </c>
      <c r="EF23" s="42">
        <v>3</v>
      </c>
      <c r="EG23" s="42">
        <v>1</v>
      </c>
      <c r="EH23" s="42">
        <v>0</v>
      </c>
      <c r="EI23" s="12">
        <f>SUM(EB23:EH23)</f>
        <v>21</v>
      </c>
      <c r="EJ23" s="12">
        <f t="shared" si="22"/>
        <v>24.4</v>
      </c>
      <c r="EK23" s="22">
        <f>EK21+"00:15"</f>
        <v>8.3333333333333329E-2</v>
      </c>
      <c r="EL23" s="42">
        <v>0</v>
      </c>
      <c r="EM23" s="42">
        <v>0</v>
      </c>
      <c r="EN23" s="42">
        <v>0</v>
      </c>
      <c r="EO23" s="42">
        <v>0</v>
      </c>
      <c r="EP23" s="42">
        <v>0</v>
      </c>
      <c r="EQ23" s="42">
        <v>0</v>
      </c>
      <c r="ER23" s="42">
        <v>0</v>
      </c>
      <c r="ES23" s="12">
        <f>SUM(EL23:ER23)</f>
        <v>0</v>
      </c>
      <c r="ET23" s="12">
        <f t="shared" si="23"/>
        <v>0</v>
      </c>
      <c r="EU23" s="22">
        <f>EU21+"00:15"</f>
        <v>8.3333333333333329E-2</v>
      </c>
      <c r="EV23" s="42">
        <v>0</v>
      </c>
      <c r="EW23" s="42">
        <v>0</v>
      </c>
      <c r="EX23" s="42">
        <v>0</v>
      </c>
      <c r="EY23" s="42">
        <v>0</v>
      </c>
      <c r="EZ23" s="42">
        <v>0</v>
      </c>
      <c r="FA23" s="42">
        <v>0</v>
      </c>
      <c r="FB23" s="42">
        <v>0</v>
      </c>
      <c r="FC23" s="12">
        <f>SUM(EV23:FB23)</f>
        <v>0</v>
      </c>
      <c r="FD23" s="12">
        <f t="shared" ref="FD23:FD27" si="141">EV23+EW23+EX23*1.5+EY23*2.3+EZ23*2+FA23*0.4+FB23*0.2</f>
        <v>0</v>
      </c>
      <c r="FE23" s="22">
        <f>FE21+"00:15"</f>
        <v>8.3333333333333329E-2</v>
      </c>
      <c r="FF23" s="48">
        <f t="shared" ref="FF23:FL26" si="142">SUM(AF23,AP23,CN23,EL23)</f>
        <v>0</v>
      </c>
      <c r="FG23" s="48">
        <f t="shared" si="142"/>
        <v>0</v>
      </c>
      <c r="FH23" s="48">
        <f t="shared" si="142"/>
        <v>0</v>
      </c>
      <c r="FI23" s="48">
        <f t="shared" si="142"/>
        <v>0</v>
      </c>
      <c r="FJ23" s="48">
        <f t="shared" si="142"/>
        <v>0</v>
      </c>
      <c r="FK23" s="48">
        <f t="shared" si="142"/>
        <v>0</v>
      </c>
      <c r="FL23" s="48">
        <f t="shared" si="142"/>
        <v>0</v>
      </c>
      <c r="FM23" s="12">
        <f>SUM(FF23:FL23)</f>
        <v>0</v>
      </c>
      <c r="FN23" s="12">
        <f t="shared" si="25"/>
        <v>0</v>
      </c>
      <c r="FO23" s="22">
        <f>FO21+"00:15"</f>
        <v>8.3333333333333329E-2</v>
      </c>
      <c r="FP23" s="48">
        <f t="shared" ref="FP23:FV26" si="143">SUM(B23,L23,V23,AF23)</f>
        <v>3</v>
      </c>
      <c r="FQ23" s="48">
        <f t="shared" si="143"/>
        <v>1</v>
      </c>
      <c r="FR23" s="48">
        <f t="shared" si="143"/>
        <v>0</v>
      </c>
      <c r="FS23" s="48">
        <f t="shared" si="143"/>
        <v>0</v>
      </c>
      <c r="FT23" s="48">
        <f t="shared" si="143"/>
        <v>0</v>
      </c>
      <c r="FU23" s="48">
        <f t="shared" si="143"/>
        <v>3</v>
      </c>
      <c r="FV23" s="48">
        <f t="shared" si="143"/>
        <v>0</v>
      </c>
      <c r="FW23" s="12">
        <f>SUM(FP23:FV23)</f>
        <v>7</v>
      </c>
      <c r="FX23" s="12">
        <f t="shared" si="26"/>
        <v>5.2</v>
      </c>
      <c r="FY23" s="22">
        <f>FY21+"00:15"</f>
        <v>8.3333333333333329E-2</v>
      </c>
      <c r="FZ23" s="48">
        <f t="shared" ref="FZ23:GF26" si="144">SUM(V23,BT23,CD23,EB23)</f>
        <v>13</v>
      </c>
      <c r="GA23" s="48">
        <f t="shared" si="144"/>
        <v>5</v>
      </c>
      <c r="GB23" s="48">
        <f t="shared" si="144"/>
        <v>2</v>
      </c>
      <c r="GC23" s="48">
        <f t="shared" si="144"/>
        <v>0</v>
      </c>
      <c r="GD23" s="48">
        <f t="shared" si="144"/>
        <v>3</v>
      </c>
      <c r="GE23" s="48">
        <f t="shared" si="144"/>
        <v>3</v>
      </c>
      <c r="GF23" s="48">
        <f t="shared" si="144"/>
        <v>0</v>
      </c>
      <c r="GG23" s="12">
        <f>SUM(FZ23:GF23)</f>
        <v>26</v>
      </c>
      <c r="GH23" s="12">
        <f t="shared" si="27"/>
        <v>28.2</v>
      </c>
      <c r="GI23" s="22">
        <f>GI21+"00:15"</f>
        <v>8.3333333333333329E-2</v>
      </c>
      <c r="GJ23" s="48">
        <f t="shared" ref="GJ23:GP26" si="145">SUM(AP23,AZ23,BJ23,BT23)</f>
        <v>21</v>
      </c>
      <c r="GK23" s="48">
        <f t="shared" si="145"/>
        <v>3</v>
      </c>
      <c r="GL23" s="48">
        <f t="shared" si="145"/>
        <v>0</v>
      </c>
      <c r="GM23" s="48">
        <f t="shared" si="145"/>
        <v>0</v>
      </c>
      <c r="GN23" s="48">
        <f t="shared" si="145"/>
        <v>2</v>
      </c>
      <c r="GO23" s="48">
        <f t="shared" si="145"/>
        <v>0</v>
      </c>
      <c r="GP23" s="48">
        <f t="shared" si="145"/>
        <v>0</v>
      </c>
      <c r="GQ23" s="12">
        <f>SUM(GJ23:GP23)</f>
        <v>26</v>
      </c>
      <c r="GR23" s="12">
        <f t="shared" si="28"/>
        <v>28</v>
      </c>
      <c r="GS23" s="22">
        <f>GS21+"00:15"</f>
        <v>8.3333333333333329E-2</v>
      </c>
      <c r="GT23" s="48">
        <f t="shared" ref="GT23:GZ26" si="146">SUM(L23,BJ23,DH23,DR23)</f>
        <v>3</v>
      </c>
      <c r="GU23" s="48">
        <f t="shared" si="146"/>
        <v>1</v>
      </c>
      <c r="GV23" s="48">
        <f t="shared" si="146"/>
        <v>0</v>
      </c>
      <c r="GW23" s="48">
        <f t="shared" si="146"/>
        <v>0</v>
      </c>
      <c r="GX23" s="48">
        <f t="shared" si="146"/>
        <v>0</v>
      </c>
      <c r="GY23" s="48">
        <f t="shared" si="146"/>
        <v>1</v>
      </c>
      <c r="GZ23" s="48">
        <f t="shared" si="146"/>
        <v>0</v>
      </c>
      <c r="HA23" s="12">
        <f>SUM(GT23:GZ23)</f>
        <v>5</v>
      </c>
      <c r="HB23" s="12">
        <f t="shared" si="29"/>
        <v>4.4000000000000004</v>
      </c>
      <c r="HC23" s="22">
        <f>HC21+"00:15"</f>
        <v>8.3333333333333329E-2</v>
      </c>
      <c r="HD23" s="48">
        <f t="shared" ref="HD23:HJ26" si="147">SUM(CD23,CN23,CX23,DH23)</f>
        <v>0</v>
      </c>
      <c r="HE23" s="48">
        <f t="shared" si="147"/>
        <v>0</v>
      </c>
      <c r="HF23" s="48">
        <f t="shared" si="147"/>
        <v>0</v>
      </c>
      <c r="HG23" s="48">
        <f t="shared" si="147"/>
        <v>0</v>
      </c>
      <c r="HH23" s="48">
        <f t="shared" si="147"/>
        <v>0</v>
      </c>
      <c r="HI23" s="48">
        <f t="shared" si="147"/>
        <v>1</v>
      </c>
      <c r="HJ23" s="48">
        <f t="shared" si="147"/>
        <v>1</v>
      </c>
      <c r="HK23" s="12">
        <f>SUM(HD23:HJ23)</f>
        <v>2</v>
      </c>
      <c r="HL23" s="12">
        <f t="shared" si="30"/>
        <v>0.60000000000000009</v>
      </c>
      <c r="HM23" s="22">
        <f>HM21+"00:15"</f>
        <v>8.3333333333333329E-2</v>
      </c>
      <c r="HN23" s="48">
        <f t="shared" ref="HN23:HT26" si="148">SUM(B23,AZ23,CX23,EV23)</f>
        <v>21</v>
      </c>
      <c r="HO23" s="48">
        <f t="shared" si="148"/>
        <v>3</v>
      </c>
      <c r="HP23" s="48">
        <f t="shared" si="148"/>
        <v>0</v>
      </c>
      <c r="HQ23" s="48">
        <f t="shared" si="148"/>
        <v>0</v>
      </c>
      <c r="HR23" s="48">
        <f t="shared" si="148"/>
        <v>2</v>
      </c>
      <c r="HS23" s="48">
        <f t="shared" si="148"/>
        <v>1</v>
      </c>
      <c r="HT23" s="48">
        <f t="shared" si="148"/>
        <v>1</v>
      </c>
      <c r="HU23" s="12">
        <f>SUM(HN23:HT23)</f>
        <v>28</v>
      </c>
      <c r="HV23" s="12">
        <f t="shared" si="31"/>
        <v>28.599999999999998</v>
      </c>
      <c r="HW23" s="22">
        <f>HW21+"00:15"</f>
        <v>8.3333333333333329E-2</v>
      </c>
      <c r="HX23" s="48">
        <f t="shared" ref="HX23:ID26" si="149">SUM(DR23,EB23,EL23,EV23)</f>
        <v>13</v>
      </c>
      <c r="HY23" s="48">
        <f t="shared" si="149"/>
        <v>5</v>
      </c>
      <c r="HZ23" s="48">
        <f t="shared" si="149"/>
        <v>2</v>
      </c>
      <c r="IA23" s="48">
        <f t="shared" si="149"/>
        <v>0</v>
      </c>
      <c r="IB23" s="48">
        <f t="shared" si="149"/>
        <v>3</v>
      </c>
      <c r="IC23" s="48">
        <f t="shared" si="149"/>
        <v>1</v>
      </c>
      <c r="ID23" s="48">
        <f t="shared" si="149"/>
        <v>0</v>
      </c>
      <c r="IE23" s="12">
        <f t="shared" si="91"/>
        <v>24</v>
      </c>
      <c r="IF23" s="12">
        <f t="shared" si="32"/>
        <v>27.4</v>
      </c>
    </row>
    <row r="24" spans="1:240" ht="13" customHeight="1" x14ac:dyDescent="0.25">
      <c r="A24" s="22">
        <f t="shared" ref="A24:A26" si="150">A23+"00:15"</f>
        <v>9.375E-2</v>
      </c>
      <c r="B24" s="42">
        <v>1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12">
        <f>SUM(B24:H24)</f>
        <v>1</v>
      </c>
      <c r="J24" s="12">
        <f t="shared" si="9"/>
        <v>1</v>
      </c>
      <c r="K24" s="22">
        <f t="shared" si="93"/>
        <v>9.375E-2</v>
      </c>
      <c r="L24" s="42">
        <v>1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12">
        <f>SUM(L24:R24)</f>
        <v>1</v>
      </c>
      <c r="T24" s="12">
        <f t="shared" si="10"/>
        <v>1</v>
      </c>
      <c r="U24" s="22">
        <f t="shared" ref="U24:U26" si="151">U23+"00:15"</f>
        <v>9.375E-2</v>
      </c>
      <c r="V24" s="42">
        <v>2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12">
        <f>SUM(V24:AB24)</f>
        <v>2</v>
      </c>
      <c r="AD24" s="12">
        <f t="shared" si="11"/>
        <v>2</v>
      </c>
      <c r="AE24" s="22">
        <f t="shared" ref="AE24:AE26" si="152">AE23+"00:15"</f>
        <v>9.375E-2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12">
        <f>SUM(AF24:AL24)</f>
        <v>0</v>
      </c>
      <c r="AN24" s="12">
        <f t="shared" si="12"/>
        <v>0</v>
      </c>
      <c r="AO24" s="22">
        <f t="shared" ref="AO24:AO26" si="153">AO23+"00:15"</f>
        <v>9.375E-2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12">
        <f>SUM(AP24:AV24)</f>
        <v>0</v>
      </c>
      <c r="AX24" s="12">
        <f t="shared" si="13"/>
        <v>0</v>
      </c>
      <c r="AY24" s="22">
        <f t="shared" ref="AY24:AY26" si="154">AY23+"00:15"</f>
        <v>9.375E-2</v>
      </c>
      <c r="AZ24" s="42">
        <v>20</v>
      </c>
      <c r="BA24" s="42">
        <v>3</v>
      </c>
      <c r="BB24" s="42">
        <v>2</v>
      </c>
      <c r="BC24" s="42">
        <v>2</v>
      </c>
      <c r="BD24" s="42">
        <v>1</v>
      </c>
      <c r="BE24" s="42">
        <v>3</v>
      </c>
      <c r="BF24" s="42">
        <v>0</v>
      </c>
      <c r="BG24" s="12">
        <f>SUM(AZ24:BF24)</f>
        <v>31</v>
      </c>
      <c r="BH24" s="12">
        <f t="shared" si="14"/>
        <v>33.800000000000004</v>
      </c>
      <c r="BI24" s="22">
        <f t="shared" ref="BI24:BI26" si="155">BI23+"00:15"</f>
        <v>9.375E-2</v>
      </c>
      <c r="BJ24" s="42">
        <v>1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12">
        <f>SUM(BJ24:BP24)</f>
        <v>1</v>
      </c>
      <c r="BR24" s="12">
        <f t="shared" si="15"/>
        <v>1</v>
      </c>
      <c r="BS24" s="22">
        <f t="shared" ref="BS24:BS26" si="156">BS23+"00:15"</f>
        <v>9.375E-2</v>
      </c>
      <c r="BT24" s="42">
        <v>0</v>
      </c>
      <c r="BU24" s="42">
        <v>0</v>
      </c>
      <c r="BV24" s="42">
        <v>0</v>
      </c>
      <c r="BW24" s="42">
        <v>0</v>
      </c>
      <c r="BX24" s="42">
        <v>0</v>
      </c>
      <c r="BY24" s="42">
        <v>0</v>
      </c>
      <c r="BZ24" s="42">
        <v>0</v>
      </c>
      <c r="CA24" s="12">
        <f>SUM(BT24:BZ24)</f>
        <v>0</v>
      </c>
      <c r="CB24" s="12">
        <f t="shared" si="16"/>
        <v>0</v>
      </c>
      <c r="CC24" s="22">
        <f t="shared" ref="CC24:CC26" si="157">CC23+"00:15"</f>
        <v>9.375E-2</v>
      </c>
      <c r="CD24" s="42">
        <v>0</v>
      </c>
      <c r="CE24" s="42">
        <v>0</v>
      </c>
      <c r="CF24" s="42">
        <v>0</v>
      </c>
      <c r="CG24" s="42">
        <v>0</v>
      </c>
      <c r="CH24" s="42">
        <v>0</v>
      </c>
      <c r="CI24" s="42">
        <v>0</v>
      </c>
      <c r="CJ24" s="42">
        <v>0</v>
      </c>
      <c r="CK24" s="12">
        <f>SUM(CD24:CJ24)</f>
        <v>0</v>
      </c>
      <c r="CL24" s="12">
        <f t="shared" si="17"/>
        <v>0</v>
      </c>
      <c r="CM24" s="22">
        <f t="shared" ref="CM24:CM26" si="158">CM23+"00:15"</f>
        <v>9.375E-2</v>
      </c>
      <c r="CN24" s="42">
        <v>0</v>
      </c>
      <c r="CO24" s="42">
        <v>0</v>
      </c>
      <c r="CP24" s="42">
        <v>0</v>
      </c>
      <c r="CQ24" s="42">
        <v>0</v>
      </c>
      <c r="CR24" s="42">
        <v>0</v>
      </c>
      <c r="CS24" s="42">
        <v>0</v>
      </c>
      <c r="CT24" s="42">
        <v>0</v>
      </c>
      <c r="CU24" s="12">
        <f>SUM(CN24:CT24)</f>
        <v>0</v>
      </c>
      <c r="CV24" s="12">
        <f t="shared" si="18"/>
        <v>0</v>
      </c>
      <c r="CW24" s="22">
        <f t="shared" ref="CW24:CW26" si="159">CW23+"00:15"</f>
        <v>9.375E-2</v>
      </c>
      <c r="CX24" s="42">
        <v>1</v>
      </c>
      <c r="CY24" s="42">
        <v>0</v>
      </c>
      <c r="CZ24" s="42">
        <v>0</v>
      </c>
      <c r="DA24" s="42">
        <v>0</v>
      </c>
      <c r="DB24" s="42">
        <v>0</v>
      </c>
      <c r="DC24" s="42">
        <v>0</v>
      </c>
      <c r="DD24" s="42">
        <v>0</v>
      </c>
      <c r="DE24" s="12">
        <f>SUM(CX24:DD24)</f>
        <v>1</v>
      </c>
      <c r="DF24" s="12">
        <f t="shared" si="19"/>
        <v>1</v>
      </c>
      <c r="DG24" s="22">
        <f t="shared" ref="DG24:DG26" si="160">DG23+"00:15"</f>
        <v>9.375E-2</v>
      </c>
      <c r="DH24" s="42">
        <v>0</v>
      </c>
      <c r="DI24" s="42">
        <v>0</v>
      </c>
      <c r="DJ24" s="42">
        <v>0</v>
      </c>
      <c r="DK24" s="42">
        <v>0</v>
      </c>
      <c r="DL24" s="42">
        <v>0</v>
      </c>
      <c r="DM24" s="42">
        <v>0</v>
      </c>
      <c r="DN24" s="42">
        <v>0</v>
      </c>
      <c r="DO24" s="12">
        <f>SUM(DH24:DN24)</f>
        <v>0</v>
      </c>
      <c r="DP24" s="12">
        <f t="shared" si="20"/>
        <v>0</v>
      </c>
      <c r="DQ24" s="22">
        <f t="shared" ref="DQ24:DQ26" si="161">DQ23+"00:15"</f>
        <v>9.375E-2</v>
      </c>
      <c r="DR24" s="42">
        <v>0</v>
      </c>
      <c r="DS24" s="42">
        <v>0</v>
      </c>
      <c r="DT24" s="42">
        <v>0</v>
      </c>
      <c r="DU24" s="42">
        <v>0</v>
      </c>
      <c r="DV24" s="42">
        <v>0</v>
      </c>
      <c r="DW24" s="42">
        <v>0</v>
      </c>
      <c r="DX24" s="42">
        <v>0</v>
      </c>
      <c r="DY24" s="12">
        <f>SUM(DR24:DX24)</f>
        <v>0</v>
      </c>
      <c r="DZ24" s="12">
        <f t="shared" si="21"/>
        <v>0</v>
      </c>
      <c r="EA24" s="22">
        <f t="shared" ref="EA24:EA26" si="162">EA23+"00:15"</f>
        <v>9.375E-2</v>
      </c>
      <c r="EB24" s="42">
        <v>20</v>
      </c>
      <c r="EC24" s="42">
        <v>3</v>
      </c>
      <c r="ED24" s="42">
        <v>1</v>
      </c>
      <c r="EE24" s="42">
        <v>1</v>
      </c>
      <c r="EF24" s="42">
        <v>1</v>
      </c>
      <c r="EG24" s="42">
        <v>0</v>
      </c>
      <c r="EH24" s="42">
        <v>0</v>
      </c>
      <c r="EI24" s="12">
        <f>SUM(EB24:EH24)</f>
        <v>26</v>
      </c>
      <c r="EJ24" s="12">
        <f t="shared" si="22"/>
        <v>28.8</v>
      </c>
      <c r="EK24" s="22">
        <f t="shared" ref="EK24:EK26" si="163">EK23+"00:15"</f>
        <v>9.375E-2</v>
      </c>
      <c r="EL24" s="42">
        <v>0</v>
      </c>
      <c r="EM24" s="42">
        <v>0</v>
      </c>
      <c r="EN24" s="42">
        <v>0</v>
      </c>
      <c r="EO24" s="42">
        <v>0</v>
      </c>
      <c r="EP24" s="42">
        <v>0</v>
      </c>
      <c r="EQ24" s="42">
        <v>0</v>
      </c>
      <c r="ER24" s="42">
        <v>0</v>
      </c>
      <c r="ES24" s="12">
        <f>SUM(EL24:ER24)</f>
        <v>0</v>
      </c>
      <c r="ET24" s="12">
        <f t="shared" si="23"/>
        <v>0</v>
      </c>
      <c r="EU24" s="22">
        <f t="shared" ref="EU24:EU26" si="164">EU23+"00:15"</f>
        <v>9.375E-2</v>
      </c>
      <c r="EV24" s="42">
        <v>0</v>
      </c>
      <c r="EW24" s="42">
        <v>0</v>
      </c>
      <c r="EX24" s="42">
        <v>0</v>
      </c>
      <c r="EY24" s="42">
        <v>0</v>
      </c>
      <c r="EZ24" s="42">
        <v>0</v>
      </c>
      <c r="FA24" s="42">
        <v>0</v>
      </c>
      <c r="FB24" s="42">
        <v>0</v>
      </c>
      <c r="FC24" s="12">
        <f t="shared" ref="FC24:FC26" si="165">SUM(EV24:FB24)</f>
        <v>0</v>
      </c>
      <c r="FD24" s="12">
        <f t="shared" si="141"/>
        <v>0</v>
      </c>
      <c r="FE24" s="22">
        <f t="shared" ref="FE24:FE26" si="166">FE23+"00:15"</f>
        <v>9.375E-2</v>
      </c>
      <c r="FF24" s="48">
        <f t="shared" si="142"/>
        <v>0</v>
      </c>
      <c r="FG24" s="48">
        <f t="shared" si="142"/>
        <v>0</v>
      </c>
      <c r="FH24" s="48">
        <f t="shared" si="142"/>
        <v>0</v>
      </c>
      <c r="FI24" s="48">
        <f t="shared" si="142"/>
        <v>0</v>
      </c>
      <c r="FJ24" s="48">
        <f t="shared" si="142"/>
        <v>0</v>
      </c>
      <c r="FK24" s="48">
        <f t="shared" si="142"/>
        <v>0</v>
      </c>
      <c r="FL24" s="48">
        <f t="shared" si="142"/>
        <v>0</v>
      </c>
      <c r="FM24" s="12">
        <f>SUM(FF24:FL24)</f>
        <v>0</v>
      </c>
      <c r="FN24" s="12">
        <f t="shared" si="25"/>
        <v>0</v>
      </c>
      <c r="FO24" s="22">
        <f t="shared" ref="FO24:FO26" si="167">FO23+"00:15"</f>
        <v>9.375E-2</v>
      </c>
      <c r="FP24" s="48">
        <f t="shared" si="143"/>
        <v>4</v>
      </c>
      <c r="FQ24" s="48">
        <f t="shared" si="143"/>
        <v>0</v>
      </c>
      <c r="FR24" s="48">
        <f t="shared" si="143"/>
        <v>0</v>
      </c>
      <c r="FS24" s="48">
        <f t="shared" si="143"/>
        <v>0</v>
      </c>
      <c r="FT24" s="48">
        <f t="shared" si="143"/>
        <v>0</v>
      </c>
      <c r="FU24" s="48">
        <f t="shared" si="143"/>
        <v>0</v>
      </c>
      <c r="FV24" s="48">
        <f t="shared" si="143"/>
        <v>0</v>
      </c>
      <c r="FW24" s="12">
        <f>SUM(FP24:FV24)</f>
        <v>4</v>
      </c>
      <c r="FX24" s="12">
        <f t="shared" si="26"/>
        <v>4</v>
      </c>
      <c r="FY24" s="22">
        <f t="shared" ref="FY24:FY26" si="168">FY23+"00:15"</f>
        <v>9.375E-2</v>
      </c>
      <c r="FZ24" s="48">
        <f t="shared" si="144"/>
        <v>22</v>
      </c>
      <c r="GA24" s="48">
        <f t="shared" si="144"/>
        <v>3</v>
      </c>
      <c r="GB24" s="48">
        <f t="shared" si="144"/>
        <v>1</v>
      </c>
      <c r="GC24" s="48">
        <f t="shared" si="144"/>
        <v>1</v>
      </c>
      <c r="GD24" s="48">
        <f t="shared" si="144"/>
        <v>1</v>
      </c>
      <c r="GE24" s="48">
        <f t="shared" si="144"/>
        <v>0</v>
      </c>
      <c r="GF24" s="48">
        <f t="shared" si="144"/>
        <v>0</v>
      </c>
      <c r="GG24" s="12">
        <f>SUM(FZ24:GF24)</f>
        <v>28</v>
      </c>
      <c r="GH24" s="12">
        <f t="shared" si="27"/>
        <v>30.8</v>
      </c>
      <c r="GI24" s="22">
        <f t="shared" ref="GI24:GI26" si="169">GI23+"00:15"</f>
        <v>9.375E-2</v>
      </c>
      <c r="GJ24" s="48">
        <f t="shared" si="145"/>
        <v>21</v>
      </c>
      <c r="GK24" s="48">
        <f t="shared" si="145"/>
        <v>3</v>
      </c>
      <c r="GL24" s="48">
        <f t="shared" si="145"/>
        <v>2</v>
      </c>
      <c r="GM24" s="48">
        <f t="shared" si="145"/>
        <v>2</v>
      </c>
      <c r="GN24" s="48">
        <f t="shared" si="145"/>
        <v>1</v>
      </c>
      <c r="GO24" s="48">
        <f t="shared" si="145"/>
        <v>3</v>
      </c>
      <c r="GP24" s="48">
        <f t="shared" si="145"/>
        <v>0</v>
      </c>
      <c r="GQ24" s="12">
        <f>SUM(GJ24:GP24)</f>
        <v>32</v>
      </c>
      <c r="GR24" s="12">
        <f t="shared" si="28"/>
        <v>34.800000000000004</v>
      </c>
      <c r="GS24" s="22">
        <f t="shared" ref="GS24:GS26" si="170">GS23+"00:15"</f>
        <v>9.375E-2</v>
      </c>
      <c r="GT24" s="48">
        <f t="shared" si="146"/>
        <v>2</v>
      </c>
      <c r="GU24" s="48">
        <f t="shared" si="146"/>
        <v>0</v>
      </c>
      <c r="GV24" s="48">
        <f t="shared" si="146"/>
        <v>0</v>
      </c>
      <c r="GW24" s="48">
        <f t="shared" si="146"/>
        <v>0</v>
      </c>
      <c r="GX24" s="48">
        <f t="shared" si="146"/>
        <v>0</v>
      </c>
      <c r="GY24" s="48">
        <f t="shared" si="146"/>
        <v>0</v>
      </c>
      <c r="GZ24" s="48">
        <f t="shared" si="146"/>
        <v>0</v>
      </c>
      <c r="HA24" s="12">
        <f>SUM(GT24:GZ24)</f>
        <v>2</v>
      </c>
      <c r="HB24" s="12">
        <f t="shared" si="29"/>
        <v>2</v>
      </c>
      <c r="HC24" s="22">
        <f t="shared" ref="HC24:HC26" si="171">HC23+"00:15"</f>
        <v>9.375E-2</v>
      </c>
      <c r="HD24" s="48">
        <f t="shared" si="147"/>
        <v>1</v>
      </c>
      <c r="HE24" s="48">
        <f t="shared" si="147"/>
        <v>0</v>
      </c>
      <c r="HF24" s="48">
        <f t="shared" si="147"/>
        <v>0</v>
      </c>
      <c r="HG24" s="48">
        <f t="shared" si="147"/>
        <v>0</v>
      </c>
      <c r="HH24" s="48">
        <f t="shared" si="147"/>
        <v>0</v>
      </c>
      <c r="HI24" s="48">
        <f t="shared" si="147"/>
        <v>0</v>
      </c>
      <c r="HJ24" s="48">
        <f t="shared" si="147"/>
        <v>0</v>
      </c>
      <c r="HK24" s="12">
        <f>SUM(HD24:HJ24)</f>
        <v>1</v>
      </c>
      <c r="HL24" s="12">
        <f t="shared" si="30"/>
        <v>1</v>
      </c>
      <c r="HM24" s="22">
        <f t="shared" ref="HM24:HM26" si="172">HM23+"00:15"</f>
        <v>9.375E-2</v>
      </c>
      <c r="HN24" s="48">
        <f t="shared" si="148"/>
        <v>22</v>
      </c>
      <c r="HO24" s="48">
        <f t="shared" si="148"/>
        <v>3</v>
      </c>
      <c r="HP24" s="48">
        <f t="shared" si="148"/>
        <v>2</v>
      </c>
      <c r="HQ24" s="48">
        <f t="shared" si="148"/>
        <v>2</v>
      </c>
      <c r="HR24" s="48">
        <f t="shared" si="148"/>
        <v>1</v>
      </c>
      <c r="HS24" s="48">
        <f t="shared" si="148"/>
        <v>3</v>
      </c>
      <c r="HT24" s="48">
        <f t="shared" si="148"/>
        <v>0</v>
      </c>
      <c r="HU24" s="12">
        <f>SUM(HN24:HT24)</f>
        <v>33</v>
      </c>
      <c r="HV24" s="12">
        <f t="shared" si="31"/>
        <v>35.800000000000004</v>
      </c>
      <c r="HW24" s="22">
        <f t="shared" ref="HW24:HW26" si="173">HW23+"00:15"</f>
        <v>9.375E-2</v>
      </c>
      <c r="HX24" s="48">
        <f t="shared" si="149"/>
        <v>20</v>
      </c>
      <c r="HY24" s="48">
        <f t="shared" si="149"/>
        <v>3</v>
      </c>
      <c r="HZ24" s="48">
        <f t="shared" si="149"/>
        <v>1</v>
      </c>
      <c r="IA24" s="48">
        <f t="shared" si="149"/>
        <v>1</v>
      </c>
      <c r="IB24" s="48">
        <f t="shared" si="149"/>
        <v>1</v>
      </c>
      <c r="IC24" s="48">
        <f t="shared" si="149"/>
        <v>0</v>
      </c>
      <c r="ID24" s="48">
        <f t="shared" si="149"/>
        <v>0</v>
      </c>
      <c r="IE24" s="12">
        <f t="shared" si="91"/>
        <v>26</v>
      </c>
      <c r="IF24" s="12">
        <f t="shared" si="32"/>
        <v>28.8</v>
      </c>
    </row>
    <row r="25" spans="1:240" ht="13" customHeight="1" x14ac:dyDescent="0.25">
      <c r="A25" s="22">
        <f t="shared" si="150"/>
        <v>0.10416666666666667</v>
      </c>
      <c r="B25" s="42">
        <v>1</v>
      </c>
      <c r="C25" s="42">
        <v>0</v>
      </c>
      <c r="D25" s="42">
        <v>1</v>
      </c>
      <c r="E25" s="42">
        <v>0</v>
      </c>
      <c r="F25" s="42">
        <v>0</v>
      </c>
      <c r="G25" s="42">
        <v>1</v>
      </c>
      <c r="H25" s="42">
        <v>0</v>
      </c>
      <c r="I25" s="12">
        <f>SUM(B25:H25)</f>
        <v>3</v>
      </c>
      <c r="J25" s="12">
        <f t="shared" si="9"/>
        <v>2.9</v>
      </c>
      <c r="K25" s="22">
        <f t="shared" si="93"/>
        <v>0.10416666666666667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12">
        <f>SUM(L25:R25)</f>
        <v>0</v>
      </c>
      <c r="T25" s="12">
        <f t="shared" si="10"/>
        <v>0</v>
      </c>
      <c r="U25" s="22">
        <f t="shared" si="151"/>
        <v>0.10416666666666667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12">
        <f>SUM(V25:AB25)</f>
        <v>0</v>
      </c>
      <c r="AD25" s="12">
        <f t="shared" si="11"/>
        <v>0</v>
      </c>
      <c r="AE25" s="22">
        <f t="shared" si="152"/>
        <v>0.10416666666666667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12">
        <f>SUM(AF25:AL25)</f>
        <v>0</v>
      </c>
      <c r="AN25" s="12">
        <f t="shared" si="12"/>
        <v>0</v>
      </c>
      <c r="AO25" s="22">
        <f t="shared" si="153"/>
        <v>0.10416666666666667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12">
        <f>SUM(AP25:AV25)</f>
        <v>0</v>
      </c>
      <c r="AX25" s="12">
        <f t="shared" si="13"/>
        <v>0</v>
      </c>
      <c r="AY25" s="22">
        <f t="shared" si="154"/>
        <v>0.10416666666666667</v>
      </c>
      <c r="AZ25" s="42">
        <v>16</v>
      </c>
      <c r="BA25" s="42">
        <v>5</v>
      </c>
      <c r="BB25" s="42">
        <v>1</v>
      </c>
      <c r="BC25" s="42">
        <v>0</v>
      </c>
      <c r="BD25" s="42">
        <v>2</v>
      </c>
      <c r="BE25" s="42">
        <v>1</v>
      </c>
      <c r="BF25" s="42">
        <v>0</v>
      </c>
      <c r="BG25" s="12">
        <f>SUM(AZ25:BF25)</f>
        <v>25</v>
      </c>
      <c r="BH25" s="12">
        <f t="shared" si="14"/>
        <v>26.9</v>
      </c>
      <c r="BI25" s="22">
        <f t="shared" si="155"/>
        <v>0.10416666666666667</v>
      </c>
      <c r="BJ25" s="42">
        <v>1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12">
        <f>SUM(BJ25:BP25)</f>
        <v>1</v>
      </c>
      <c r="BR25" s="12">
        <f t="shared" si="15"/>
        <v>1</v>
      </c>
      <c r="BS25" s="22">
        <f t="shared" si="156"/>
        <v>0.10416666666666667</v>
      </c>
      <c r="BT25" s="42">
        <v>0</v>
      </c>
      <c r="BU25" s="42">
        <v>0</v>
      </c>
      <c r="BV25" s="42">
        <v>0</v>
      </c>
      <c r="BW25" s="42">
        <v>0</v>
      </c>
      <c r="BX25" s="42">
        <v>0</v>
      </c>
      <c r="BY25" s="42">
        <v>0</v>
      </c>
      <c r="BZ25" s="42">
        <v>0</v>
      </c>
      <c r="CA25" s="12">
        <f>SUM(BT25:BZ25)</f>
        <v>0</v>
      </c>
      <c r="CB25" s="12">
        <f t="shared" si="16"/>
        <v>0</v>
      </c>
      <c r="CC25" s="22">
        <f t="shared" si="157"/>
        <v>0.10416666666666667</v>
      </c>
      <c r="CD25" s="42">
        <v>0</v>
      </c>
      <c r="CE25" s="42">
        <v>0</v>
      </c>
      <c r="CF25" s="42">
        <v>0</v>
      </c>
      <c r="CG25" s="42">
        <v>0</v>
      </c>
      <c r="CH25" s="42">
        <v>0</v>
      </c>
      <c r="CI25" s="42">
        <v>0</v>
      </c>
      <c r="CJ25" s="42">
        <v>0</v>
      </c>
      <c r="CK25" s="12">
        <f>SUM(CD25:CJ25)</f>
        <v>0</v>
      </c>
      <c r="CL25" s="12">
        <f t="shared" si="17"/>
        <v>0</v>
      </c>
      <c r="CM25" s="22">
        <f t="shared" si="158"/>
        <v>0.10416666666666667</v>
      </c>
      <c r="CN25" s="42">
        <v>0</v>
      </c>
      <c r="CO25" s="42">
        <v>0</v>
      </c>
      <c r="CP25" s="42">
        <v>0</v>
      </c>
      <c r="CQ25" s="42">
        <v>0</v>
      </c>
      <c r="CR25" s="42">
        <v>0</v>
      </c>
      <c r="CS25" s="42">
        <v>0</v>
      </c>
      <c r="CT25" s="42">
        <v>0</v>
      </c>
      <c r="CU25" s="12">
        <f>SUM(CN25:CT25)</f>
        <v>0</v>
      </c>
      <c r="CV25" s="12">
        <f t="shared" si="18"/>
        <v>0</v>
      </c>
      <c r="CW25" s="22">
        <f t="shared" si="159"/>
        <v>0.10416666666666667</v>
      </c>
      <c r="CX25" s="42">
        <v>0</v>
      </c>
      <c r="CY25" s="42">
        <v>0</v>
      </c>
      <c r="CZ25" s="42">
        <v>0</v>
      </c>
      <c r="DA25" s="42">
        <v>0</v>
      </c>
      <c r="DB25" s="42">
        <v>0</v>
      </c>
      <c r="DC25" s="42">
        <v>0</v>
      </c>
      <c r="DD25" s="42">
        <v>0</v>
      </c>
      <c r="DE25" s="12">
        <f>SUM(CX25:DD25)</f>
        <v>0</v>
      </c>
      <c r="DF25" s="12">
        <f t="shared" si="19"/>
        <v>0</v>
      </c>
      <c r="DG25" s="22">
        <f t="shared" si="160"/>
        <v>0.10416666666666667</v>
      </c>
      <c r="DH25" s="42">
        <v>0</v>
      </c>
      <c r="DI25" s="42">
        <v>0</v>
      </c>
      <c r="DJ25" s="42">
        <v>0</v>
      </c>
      <c r="DK25" s="42">
        <v>0</v>
      </c>
      <c r="DL25" s="42">
        <v>0</v>
      </c>
      <c r="DM25" s="42">
        <v>0</v>
      </c>
      <c r="DN25" s="42">
        <v>0</v>
      </c>
      <c r="DO25" s="12">
        <f>SUM(DH25:DN25)</f>
        <v>0</v>
      </c>
      <c r="DP25" s="12">
        <f t="shared" si="20"/>
        <v>0</v>
      </c>
      <c r="DQ25" s="22">
        <f t="shared" si="161"/>
        <v>0.10416666666666667</v>
      </c>
      <c r="DR25" s="42">
        <v>1</v>
      </c>
      <c r="DS25" s="42">
        <v>0</v>
      </c>
      <c r="DT25" s="42">
        <v>0</v>
      </c>
      <c r="DU25" s="42">
        <v>0</v>
      </c>
      <c r="DV25" s="42">
        <v>0</v>
      </c>
      <c r="DW25" s="42">
        <v>0</v>
      </c>
      <c r="DX25" s="42">
        <v>0</v>
      </c>
      <c r="DY25" s="12">
        <f>SUM(DR25:DX25)</f>
        <v>1</v>
      </c>
      <c r="DZ25" s="12">
        <f t="shared" si="21"/>
        <v>1</v>
      </c>
      <c r="EA25" s="22">
        <f t="shared" si="162"/>
        <v>0.10416666666666667</v>
      </c>
      <c r="EB25" s="42">
        <v>16</v>
      </c>
      <c r="EC25" s="42">
        <v>3</v>
      </c>
      <c r="ED25" s="42">
        <v>1</v>
      </c>
      <c r="EE25" s="42">
        <v>1</v>
      </c>
      <c r="EF25" s="42">
        <v>1</v>
      </c>
      <c r="EG25" s="42">
        <v>0</v>
      </c>
      <c r="EH25" s="42">
        <v>1</v>
      </c>
      <c r="EI25" s="12">
        <f>SUM(EB25:EH25)</f>
        <v>23</v>
      </c>
      <c r="EJ25" s="12">
        <f t="shared" si="22"/>
        <v>25</v>
      </c>
      <c r="EK25" s="22">
        <f t="shared" si="163"/>
        <v>0.10416666666666667</v>
      </c>
      <c r="EL25" s="42">
        <v>0</v>
      </c>
      <c r="EM25" s="42">
        <v>0</v>
      </c>
      <c r="EN25" s="42">
        <v>0</v>
      </c>
      <c r="EO25" s="42">
        <v>0</v>
      </c>
      <c r="EP25" s="42">
        <v>0</v>
      </c>
      <c r="EQ25" s="42">
        <v>0</v>
      </c>
      <c r="ER25" s="42">
        <v>0</v>
      </c>
      <c r="ES25" s="12">
        <f>SUM(EL25:ER25)</f>
        <v>0</v>
      </c>
      <c r="ET25" s="12">
        <f t="shared" si="23"/>
        <v>0</v>
      </c>
      <c r="EU25" s="22">
        <f t="shared" si="164"/>
        <v>0.10416666666666667</v>
      </c>
      <c r="EV25" s="42">
        <v>0</v>
      </c>
      <c r="EW25" s="42">
        <v>0</v>
      </c>
      <c r="EX25" s="42">
        <v>0</v>
      </c>
      <c r="EY25" s="42">
        <v>0</v>
      </c>
      <c r="EZ25" s="42">
        <v>0</v>
      </c>
      <c r="FA25" s="42">
        <v>0</v>
      </c>
      <c r="FB25" s="42">
        <v>0</v>
      </c>
      <c r="FC25" s="12">
        <f t="shared" si="165"/>
        <v>0</v>
      </c>
      <c r="FD25" s="12">
        <f t="shared" si="141"/>
        <v>0</v>
      </c>
      <c r="FE25" s="22">
        <f t="shared" si="166"/>
        <v>0.10416666666666667</v>
      </c>
      <c r="FF25" s="48">
        <f t="shared" si="142"/>
        <v>0</v>
      </c>
      <c r="FG25" s="48">
        <f t="shared" si="142"/>
        <v>0</v>
      </c>
      <c r="FH25" s="48">
        <f t="shared" si="142"/>
        <v>0</v>
      </c>
      <c r="FI25" s="48">
        <f t="shared" si="142"/>
        <v>0</v>
      </c>
      <c r="FJ25" s="48">
        <f t="shared" si="142"/>
        <v>0</v>
      </c>
      <c r="FK25" s="48">
        <f t="shared" si="142"/>
        <v>0</v>
      </c>
      <c r="FL25" s="48">
        <f t="shared" si="142"/>
        <v>0</v>
      </c>
      <c r="FM25" s="12">
        <f>SUM(FF25:FL25)</f>
        <v>0</v>
      </c>
      <c r="FN25" s="12">
        <f t="shared" si="25"/>
        <v>0</v>
      </c>
      <c r="FO25" s="22">
        <f t="shared" si="167"/>
        <v>0.10416666666666667</v>
      </c>
      <c r="FP25" s="48">
        <f t="shared" si="143"/>
        <v>1</v>
      </c>
      <c r="FQ25" s="48">
        <f t="shared" si="143"/>
        <v>0</v>
      </c>
      <c r="FR25" s="48">
        <f t="shared" si="143"/>
        <v>1</v>
      </c>
      <c r="FS25" s="48">
        <f t="shared" si="143"/>
        <v>0</v>
      </c>
      <c r="FT25" s="48">
        <f t="shared" si="143"/>
        <v>0</v>
      </c>
      <c r="FU25" s="48">
        <f t="shared" si="143"/>
        <v>1</v>
      </c>
      <c r="FV25" s="48">
        <f t="shared" si="143"/>
        <v>0</v>
      </c>
      <c r="FW25" s="12">
        <f>SUM(FP25:FV25)</f>
        <v>3</v>
      </c>
      <c r="FX25" s="12">
        <f t="shared" si="26"/>
        <v>2.9</v>
      </c>
      <c r="FY25" s="22">
        <f t="shared" si="168"/>
        <v>0.10416666666666667</v>
      </c>
      <c r="FZ25" s="48">
        <f t="shared" si="144"/>
        <v>16</v>
      </c>
      <c r="GA25" s="48">
        <f t="shared" si="144"/>
        <v>3</v>
      </c>
      <c r="GB25" s="48">
        <f t="shared" si="144"/>
        <v>1</v>
      </c>
      <c r="GC25" s="48">
        <f t="shared" si="144"/>
        <v>1</v>
      </c>
      <c r="GD25" s="48">
        <f t="shared" si="144"/>
        <v>1</v>
      </c>
      <c r="GE25" s="48">
        <f t="shared" si="144"/>
        <v>0</v>
      </c>
      <c r="GF25" s="48">
        <f t="shared" si="144"/>
        <v>1</v>
      </c>
      <c r="GG25" s="12">
        <f>SUM(FZ25:GF25)</f>
        <v>23</v>
      </c>
      <c r="GH25" s="12">
        <f t="shared" si="27"/>
        <v>25</v>
      </c>
      <c r="GI25" s="22">
        <f t="shared" si="169"/>
        <v>0.10416666666666667</v>
      </c>
      <c r="GJ25" s="48">
        <f t="shared" si="145"/>
        <v>17</v>
      </c>
      <c r="GK25" s="48">
        <f t="shared" si="145"/>
        <v>5</v>
      </c>
      <c r="GL25" s="48">
        <f t="shared" si="145"/>
        <v>1</v>
      </c>
      <c r="GM25" s="48">
        <f t="shared" si="145"/>
        <v>0</v>
      </c>
      <c r="GN25" s="48">
        <f t="shared" si="145"/>
        <v>2</v>
      </c>
      <c r="GO25" s="48">
        <f t="shared" si="145"/>
        <v>1</v>
      </c>
      <c r="GP25" s="48">
        <f t="shared" si="145"/>
        <v>0</v>
      </c>
      <c r="GQ25" s="12">
        <f>SUM(GJ25:GP25)</f>
        <v>26</v>
      </c>
      <c r="GR25" s="12">
        <f t="shared" si="28"/>
        <v>27.9</v>
      </c>
      <c r="GS25" s="22">
        <f t="shared" si="170"/>
        <v>0.10416666666666667</v>
      </c>
      <c r="GT25" s="48">
        <f t="shared" si="146"/>
        <v>2</v>
      </c>
      <c r="GU25" s="48">
        <f t="shared" si="146"/>
        <v>0</v>
      </c>
      <c r="GV25" s="48">
        <f t="shared" si="146"/>
        <v>0</v>
      </c>
      <c r="GW25" s="48">
        <f t="shared" si="146"/>
        <v>0</v>
      </c>
      <c r="GX25" s="48">
        <f t="shared" si="146"/>
        <v>0</v>
      </c>
      <c r="GY25" s="48">
        <f t="shared" si="146"/>
        <v>0</v>
      </c>
      <c r="GZ25" s="48">
        <f t="shared" si="146"/>
        <v>0</v>
      </c>
      <c r="HA25" s="12">
        <f>SUM(GT25:GZ25)</f>
        <v>2</v>
      </c>
      <c r="HB25" s="12">
        <f t="shared" si="29"/>
        <v>2</v>
      </c>
      <c r="HC25" s="22">
        <f t="shared" si="171"/>
        <v>0.10416666666666667</v>
      </c>
      <c r="HD25" s="48">
        <f t="shared" si="147"/>
        <v>0</v>
      </c>
      <c r="HE25" s="48">
        <f t="shared" si="147"/>
        <v>0</v>
      </c>
      <c r="HF25" s="48">
        <f t="shared" si="147"/>
        <v>0</v>
      </c>
      <c r="HG25" s="48">
        <f t="shared" si="147"/>
        <v>0</v>
      </c>
      <c r="HH25" s="48">
        <f t="shared" si="147"/>
        <v>0</v>
      </c>
      <c r="HI25" s="48">
        <f t="shared" si="147"/>
        <v>0</v>
      </c>
      <c r="HJ25" s="48">
        <f t="shared" si="147"/>
        <v>0</v>
      </c>
      <c r="HK25" s="12">
        <f>SUM(HD25:HJ25)</f>
        <v>0</v>
      </c>
      <c r="HL25" s="12">
        <f t="shared" si="30"/>
        <v>0</v>
      </c>
      <c r="HM25" s="22">
        <f t="shared" si="172"/>
        <v>0.10416666666666667</v>
      </c>
      <c r="HN25" s="48">
        <f t="shared" si="148"/>
        <v>17</v>
      </c>
      <c r="HO25" s="48">
        <f t="shared" si="148"/>
        <v>5</v>
      </c>
      <c r="HP25" s="48">
        <f t="shared" si="148"/>
        <v>2</v>
      </c>
      <c r="HQ25" s="48">
        <f t="shared" si="148"/>
        <v>0</v>
      </c>
      <c r="HR25" s="48">
        <f t="shared" si="148"/>
        <v>2</v>
      </c>
      <c r="HS25" s="48">
        <f t="shared" si="148"/>
        <v>2</v>
      </c>
      <c r="HT25" s="48">
        <f t="shared" si="148"/>
        <v>0</v>
      </c>
      <c r="HU25" s="12">
        <f>SUM(HN25:HT25)</f>
        <v>28</v>
      </c>
      <c r="HV25" s="12">
        <f t="shared" si="31"/>
        <v>29.8</v>
      </c>
      <c r="HW25" s="22">
        <f t="shared" si="173"/>
        <v>0.10416666666666667</v>
      </c>
      <c r="HX25" s="48">
        <f t="shared" si="149"/>
        <v>17</v>
      </c>
      <c r="HY25" s="48">
        <f t="shared" si="149"/>
        <v>3</v>
      </c>
      <c r="HZ25" s="48">
        <f t="shared" si="149"/>
        <v>1</v>
      </c>
      <c r="IA25" s="48">
        <f t="shared" si="149"/>
        <v>1</v>
      </c>
      <c r="IB25" s="48">
        <f t="shared" si="149"/>
        <v>1</v>
      </c>
      <c r="IC25" s="48">
        <f t="shared" si="149"/>
        <v>0</v>
      </c>
      <c r="ID25" s="48">
        <f t="shared" si="149"/>
        <v>1</v>
      </c>
      <c r="IE25" s="12">
        <f t="shared" si="91"/>
        <v>24</v>
      </c>
      <c r="IF25" s="12">
        <f t="shared" si="32"/>
        <v>26</v>
      </c>
    </row>
    <row r="26" spans="1:240" ht="13" customHeight="1" thickBot="1" x14ac:dyDescent="0.3">
      <c r="A26" s="22">
        <f t="shared" si="150"/>
        <v>0.11458333333333334</v>
      </c>
      <c r="B26" s="42">
        <v>0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12">
        <f>SUM(B26:H26)</f>
        <v>0</v>
      </c>
      <c r="J26" s="12">
        <f t="shared" si="9"/>
        <v>0</v>
      </c>
      <c r="K26" s="22">
        <f t="shared" si="93"/>
        <v>0.11458333333333334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12">
        <f>SUM(L26:R26)</f>
        <v>0</v>
      </c>
      <c r="T26" s="12">
        <f t="shared" si="10"/>
        <v>0</v>
      </c>
      <c r="U26" s="22">
        <f t="shared" si="151"/>
        <v>0.11458333333333334</v>
      </c>
      <c r="V26" s="42">
        <v>2</v>
      </c>
      <c r="W26" s="42">
        <v>1</v>
      </c>
      <c r="X26" s="42">
        <v>0</v>
      </c>
      <c r="Y26" s="42">
        <v>0</v>
      </c>
      <c r="Z26" s="42">
        <v>0</v>
      </c>
      <c r="AA26" s="42">
        <v>1</v>
      </c>
      <c r="AB26" s="42">
        <v>0</v>
      </c>
      <c r="AC26" s="12">
        <f>SUM(V26:AB26)</f>
        <v>4</v>
      </c>
      <c r="AD26" s="12">
        <f t="shared" si="11"/>
        <v>3.4</v>
      </c>
      <c r="AE26" s="22">
        <f t="shared" si="152"/>
        <v>0.11458333333333334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12">
        <f>SUM(AF26:AL26)</f>
        <v>0</v>
      </c>
      <c r="AN26" s="12">
        <f t="shared" si="12"/>
        <v>0</v>
      </c>
      <c r="AO26" s="22">
        <f t="shared" si="153"/>
        <v>0.11458333333333334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12">
        <f>SUM(AP26:AV26)</f>
        <v>0</v>
      </c>
      <c r="AX26" s="12">
        <f t="shared" si="13"/>
        <v>0</v>
      </c>
      <c r="AY26" s="22">
        <f t="shared" si="154"/>
        <v>0.11458333333333334</v>
      </c>
      <c r="AZ26" s="42">
        <v>25</v>
      </c>
      <c r="BA26" s="42">
        <v>3</v>
      </c>
      <c r="BB26" s="42">
        <v>0</v>
      </c>
      <c r="BC26" s="42">
        <v>2</v>
      </c>
      <c r="BD26" s="42">
        <v>1</v>
      </c>
      <c r="BE26" s="42">
        <v>3</v>
      </c>
      <c r="BF26" s="42">
        <v>0</v>
      </c>
      <c r="BG26" s="12">
        <f>SUM(AZ26:BF26)</f>
        <v>34</v>
      </c>
      <c r="BH26" s="12">
        <f t="shared" si="14"/>
        <v>35.800000000000004</v>
      </c>
      <c r="BI26" s="22">
        <f t="shared" si="155"/>
        <v>0.11458333333333334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12">
        <f>SUM(BJ26:BP26)</f>
        <v>0</v>
      </c>
      <c r="BR26" s="12">
        <f t="shared" si="15"/>
        <v>0</v>
      </c>
      <c r="BS26" s="22">
        <f t="shared" si="156"/>
        <v>0.11458333333333334</v>
      </c>
      <c r="BT26" s="42">
        <v>0</v>
      </c>
      <c r="BU26" s="42">
        <v>0</v>
      </c>
      <c r="BV26" s="42">
        <v>0</v>
      </c>
      <c r="BW26" s="42">
        <v>0</v>
      </c>
      <c r="BX26" s="42">
        <v>0</v>
      </c>
      <c r="BY26" s="42">
        <v>0</v>
      </c>
      <c r="BZ26" s="42">
        <v>0</v>
      </c>
      <c r="CA26" s="12">
        <f>SUM(BT26:BZ26)</f>
        <v>0</v>
      </c>
      <c r="CB26" s="12">
        <f t="shared" si="16"/>
        <v>0</v>
      </c>
      <c r="CC26" s="22">
        <f t="shared" si="157"/>
        <v>0.11458333333333334</v>
      </c>
      <c r="CD26" s="42">
        <v>0</v>
      </c>
      <c r="CE26" s="42">
        <v>0</v>
      </c>
      <c r="CF26" s="42">
        <v>0</v>
      </c>
      <c r="CG26" s="42">
        <v>0</v>
      </c>
      <c r="CH26" s="42">
        <v>0</v>
      </c>
      <c r="CI26" s="42">
        <v>0</v>
      </c>
      <c r="CJ26" s="42">
        <v>0</v>
      </c>
      <c r="CK26" s="12">
        <f>SUM(CD26:CJ26)</f>
        <v>0</v>
      </c>
      <c r="CL26" s="12">
        <f t="shared" si="17"/>
        <v>0</v>
      </c>
      <c r="CM26" s="22">
        <f t="shared" si="158"/>
        <v>0.11458333333333334</v>
      </c>
      <c r="CN26" s="42">
        <v>0</v>
      </c>
      <c r="CO26" s="42">
        <v>0</v>
      </c>
      <c r="CP26" s="42">
        <v>0</v>
      </c>
      <c r="CQ26" s="42">
        <v>0</v>
      </c>
      <c r="CR26" s="42">
        <v>0</v>
      </c>
      <c r="CS26" s="42">
        <v>0</v>
      </c>
      <c r="CT26" s="42">
        <v>0</v>
      </c>
      <c r="CU26" s="12">
        <f>SUM(CN26:CT26)</f>
        <v>0</v>
      </c>
      <c r="CV26" s="12">
        <f t="shared" si="18"/>
        <v>0</v>
      </c>
      <c r="CW26" s="22">
        <f t="shared" si="159"/>
        <v>0.11458333333333334</v>
      </c>
      <c r="CX26" s="42">
        <v>0</v>
      </c>
      <c r="CY26" s="42">
        <v>0</v>
      </c>
      <c r="CZ26" s="42">
        <v>0</v>
      </c>
      <c r="DA26" s="42">
        <v>0</v>
      </c>
      <c r="DB26" s="42">
        <v>0</v>
      </c>
      <c r="DC26" s="42">
        <v>0</v>
      </c>
      <c r="DD26" s="42">
        <v>0</v>
      </c>
      <c r="DE26" s="12">
        <f>SUM(CX26:DD26)</f>
        <v>0</v>
      </c>
      <c r="DF26" s="12">
        <f t="shared" si="19"/>
        <v>0</v>
      </c>
      <c r="DG26" s="22">
        <f t="shared" si="160"/>
        <v>0.11458333333333334</v>
      </c>
      <c r="DH26" s="42">
        <v>0</v>
      </c>
      <c r="DI26" s="42">
        <v>0</v>
      </c>
      <c r="DJ26" s="42">
        <v>0</v>
      </c>
      <c r="DK26" s="42">
        <v>0</v>
      </c>
      <c r="DL26" s="42">
        <v>0</v>
      </c>
      <c r="DM26" s="42">
        <v>0</v>
      </c>
      <c r="DN26" s="42">
        <v>0</v>
      </c>
      <c r="DO26" s="12">
        <f>SUM(DH26:DN26)</f>
        <v>0</v>
      </c>
      <c r="DP26" s="12">
        <f t="shared" si="20"/>
        <v>0</v>
      </c>
      <c r="DQ26" s="22">
        <f t="shared" si="161"/>
        <v>0.11458333333333334</v>
      </c>
      <c r="DR26" s="42">
        <v>0</v>
      </c>
      <c r="DS26" s="42">
        <v>0</v>
      </c>
      <c r="DT26" s="42">
        <v>0</v>
      </c>
      <c r="DU26" s="42">
        <v>0</v>
      </c>
      <c r="DV26" s="42">
        <v>0</v>
      </c>
      <c r="DW26" s="42">
        <v>0</v>
      </c>
      <c r="DX26" s="42">
        <v>0</v>
      </c>
      <c r="DY26" s="12">
        <f>SUM(DR26:DX26)</f>
        <v>0</v>
      </c>
      <c r="DZ26" s="12">
        <f t="shared" si="21"/>
        <v>0</v>
      </c>
      <c r="EA26" s="22">
        <f t="shared" si="162"/>
        <v>0.11458333333333334</v>
      </c>
      <c r="EB26" s="42">
        <v>10</v>
      </c>
      <c r="EC26" s="42">
        <v>6</v>
      </c>
      <c r="ED26" s="42">
        <v>2</v>
      </c>
      <c r="EE26" s="42">
        <v>1</v>
      </c>
      <c r="EF26" s="42">
        <v>1</v>
      </c>
      <c r="EG26" s="42">
        <v>0</v>
      </c>
      <c r="EH26" s="42">
        <v>0</v>
      </c>
      <c r="EI26" s="12">
        <f>SUM(EB26:EH26)</f>
        <v>20</v>
      </c>
      <c r="EJ26" s="12">
        <f t="shared" si="22"/>
        <v>23.3</v>
      </c>
      <c r="EK26" s="22">
        <f t="shared" si="163"/>
        <v>0.11458333333333334</v>
      </c>
      <c r="EL26" s="42">
        <v>0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12">
        <f>SUM(EL26:ER26)</f>
        <v>0</v>
      </c>
      <c r="ET26" s="12">
        <f t="shared" si="23"/>
        <v>0</v>
      </c>
      <c r="EU26" s="22">
        <f t="shared" si="164"/>
        <v>0.11458333333333334</v>
      </c>
      <c r="EV26" s="42">
        <v>0</v>
      </c>
      <c r="EW26" s="42">
        <v>0</v>
      </c>
      <c r="EX26" s="42">
        <v>0</v>
      </c>
      <c r="EY26" s="42">
        <v>0</v>
      </c>
      <c r="EZ26" s="42">
        <v>0</v>
      </c>
      <c r="FA26" s="42">
        <v>0</v>
      </c>
      <c r="FB26" s="42">
        <v>0</v>
      </c>
      <c r="FC26" s="12">
        <f t="shared" si="165"/>
        <v>0</v>
      </c>
      <c r="FD26" s="12">
        <f t="shared" si="141"/>
        <v>0</v>
      </c>
      <c r="FE26" s="22">
        <f t="shared" si="166"/>
        <v>0.11458333333333334</v>
      </c>
      <c r="FF26" s="48">
        <f t="shared" si="142"/>
        <v>0</v>
      </c>
      <c r="FG26" s="48">
        <f t="shared" si="142"/>
        <v>0</v>
      </c>
      <c r="FH26" s="48">
        <f t="shared" si="142"/>
        <v>0</v>
      </c>
      <c r="FI26" s="48">
        <f t="shared" si="142"/>
        <v>0</v>
      </c>
      <c r="FJ26" s="48">
        <f t="shared" si="142"/>
        <v>0</v>
      </c>
      <c r="FK26" s="48">
        <f t="shared" si="142"/>
        <v>0</v>
      </c>
      <c r="FL26" s="48">
        <f t="shared" si="142"/>
        <v>0</v>
      </c>
      <c r="FM26" s="12">
        <f>SUM(FF26:FL26)</f>
        <v>0</v>
      </c>
      <c r="FN26" s="12">
        <f t="shared" si="25"/>
        <v>0</v>
      </c>
      <c r="FO26" s="22">
        <f t="shared" si="167"/>
        <v>0.11458333333333334</v>
      </c>
      <c r="FP26" s="48">
        <f t="shared" si="143"/>
        <v>2</v>
      </c>
      <c r="FQ26" s="48">
        <f t="shared" si="143"/>
        <v>1</v>
      </c>
      <c r="FR26" s="48">
        <f t="shared" si="143"/>
        <v>0</v>
      </c>
      <c r="FS26" s="48">
        <f t="shared" si="143"/>
        <v>0</v>
      </c>
      <c r="FT26" s="48">
        <f t="shared" si="143"/>
        <v>0</v>
      </c>
      <c r="FU26" s="48">
        <f t="shared" si="143"/>
        <v>1</v>
      </c>
      <c r="FV26" s="48">
        <f t="shared" si="143"/>
        <v>0</v>
      </c>
      <c r="FW26" s="12">
        <f>SUM(FP26:FV26)</f>
        <v>4</v>
      </c>
      <c r="FX26" s="12">
        <f t="shared" si="26"/>
        <v>3.4</v>
      </c>
      <c r="FY26" s="22">
        <f t="shared" si="168"/>
        <v>0.11458333333333334</v>
      </c>
      <c r="FZ26" s="48">
        <f t="shared" si="144"/>
        <v>12</v>
      </c>
      <c r="GA26" s="48">
        <f t="shared" si="144"/>
        <v>7</v>
      </c>
      <c r="GB26" s="48">
        <f t="shared" si="144"/>
        <v>2</v>
      </c>
      <c r="GC26" s="48">
        <f t="shared" si="144"/>
        <v>1</v>
      </c>
      <c r="GD26" s="48">
        <f t="shared" si="144"/>
        <v>1</v>
      </c>
      <c r="GE26" s="48">
        <f t="shared" si="144"/>
        <v>1</v>
      </c>
      <c r="GF26" s="48">
        <f t="shared" si="144"/>
        <v>0</v>
      </c>
      <c r="GG26" s="12">
        <f>SUM(FZ26:GF26)</f>
        <v>24</v>
      </c>
      <c r="GH26" s="12">
        <f t="shared" si="27"/>
        <v>26.7</v>
      </c>
      <c r="GI26" s="22">
        <f t="shared" si="169"/>
        <v>0.11458333333333334</v>
      </c>
      <c r="GJ26" s="48">
        <f t="shared" si="145"/>
        <v>25</v>
      </c>
      <c r="GK26" s="48">
        <f t="shared" si="145"/>
        <v>3</v>
      </c>
      <c r="GL26" s="48">
        <f t="shared" si="145"/>
        <v>0</v>
      </c>
      <c r="GM26" s="48">
        <f t="shared" si="145"/>
        <v>2</v>
      </c>
      <c r="GN26" s="48">
        <f t="shared" si="145"/>
        <v>1</v>
      </c>
      <c r="GO26" s="48">
        <f t="shared" si="145"/>
        <v>3</v>
      </c>
      <c r="GP26" s="48">
        <f t="shared" si="145"/>
        <v>0</v>
      </c>
      <c r="GQ26" s="12">
        <f>SUM(GJ26:GP26)</f>
        <v>34</v>
      </c>
      <c r="GR26" s="12">
        <f t="shared" si="28"/>
        <v>35.800000000000004</v>
      </c>
      <c r="GS26" s="22">
        <f t="shared" si="170"/>
        <v>0.11458333333333334</v>
      </c>
      <c r="GT26" s="48">
        <f t="shared" si="146"/>
        <v>0</v>
      </c>
      <c r="GU26" s="48">
        <f t="shared" si="146"/>
        <v>0</v>
      </c>
      <c r="GV26" s="48">
        <f t="shared" si="146"/>
        <v>0</v>
      </c>
      <c r="GW26" s="48">
        <f t="shared" si="146"/>
        <v>0</v>
      </c>
      <c r="GX26" s="48">
        <f t="shared" si="146"/>
        <v>0</v>
      </c>
      <c r="GY26" s="48">
        <f t="shared" si="146"/>
        <v>0</v>
      </c>
      <c r="GZ26" s="48">
        <f t="shared" si="146"/>
        <v>0</v>
      </c>
      <c r="HA26" s="12">
        <f>SUM(GT26:GZ26)</f>
        <v>0</v>
      </c>
      <c r="HB26" s="12">
        <f t="shared" si="29"/>
        <v>0</v>
      </c>
      <c r="HC26" s="22">
        <f t="shared" si="171"/>
        <v>0.11458333333333334</v>
      </c>
      <c r="HD26" s="48">
        <f t="shared" si="147"/>
        <v>0</v>
      </c>
      <c r="HE26" s="48">
        <f t="shared" si="147"/>
        <v>0</v>
      </c>
      <c r="HF26" s="48">
        <f t="shared" si="147"/>
        <v>0</v>
      </c>
      <c r="HG26" s="48">
        <f t="shared" si="147"/>
        <v>0</v>
      </c>
      <c r="HH26" s="48">
        <f t="shared" si="147"/>
        <v>0</v>
      </c>
      <c r="HI26" s="48">
        <f t="shared" si="147"/>
        <v>0</v>
      </c>
      <c r="HJ26" s="48">
        <f t="shared" si="147"/>
        <v>0</v>
      </c>
      <c r="HK26" s="12">
        <f>SUM(HD26:HJ26)</f>
        <v>0</v>
      </c>
      <c r="HL26" s="12">
        <f t="shared" si="30"/>
        <v>0</v>
      </c>
      <c r="HM26" s="22">
        <f t="shared" si="172"/>
        <v>0.11458333333333334</v>
      </c>
      <c r="HN26" s="48">
        <f t="shared" si="148"/>
        <v>25</v>
      </c>
      <c r="HO26" s="48">
        <f t="shared" si="148"/>
        <v>3</v>
      </c>
      <c r="HP26" s="48">
        <f t="shared" si="148"/>
        <v>0</v>
      </c>
      <c r="HQ26" s="48">
        <f t="shared" si="148"/>
        <v>2</v>
      </c>
      <c r="HR26" s="48">
        <f t="shared" si="148"/>
        <v>1</v>
      </c>
      <c r="HS26" s="48">
        <f t="shared" si="148"/>
        <v>3</v>
      </c>
      <c r="HT26" s="48">
        <f t="shared" si="148"/>
        <v>0</v>
      </c>
      <c r="HU26" s="12">
        <f>SUM(HN26:HT26)</f>
        <v>34</v>
      </c>
      <c r="HV26" s="12">
        <f t="shared" si="31"/>
        <v>35.800000000000004</v>
      </c>
      <c r="HW26" s="22">
        <f t="shared" si="173"/>
        <v>0.11458333333333334</v>
      </c>
      <c r="HX26" s="48">
        <f t="shared" si="149"/>
        <v>10</v>
      </c>
      <c r="HY26" s="48">
        <f t="shared" si="149"/>
        <v>6</v>
      </c>
      <c r="HZ26" s="48">
        <f t="shared" si="149"/>
        <v>2</v>
      </c>
      <c r="IA26" s="48">
        <f t="shared" si="149"/>
        <v>1</v>
      </c>
      <c r="IB26" s="48">
        <f t="shared" si="149"/>
        <v>1</v>
      </c>
      <c r="IC26" s="48">
        <f t="shared" si="149"/>
        <v>0</v>
      </c>
      <c r="ID26" s="48">
        <f t="shared" si="149"/>
        <v>0</v>
      </c>
      <c r="IE26" s="12">
        <f t="shared" si="91"/>
        <v>20</v>
      </c>
      <c r="IF26" s="12">
        <f t="shared" si="32"/>
        <v>23.3</v>
      </c>
    </row>
    <row r="27" spans="1:240" ht="13" customHeight="1" thickTop="1" thickBot="1" x14ac:dyDescent="0.3">
      <c r="A27" s="23" t="s">
        <v>5</v>
      </c>
      <c r="B27" s="80">
        <f t="shared" ref="B27:I27" si="174">SUM(B23:B26)</f>
        <v>2</v>
      </c>
      <c r="C27" s="80">
        <f t="shared" si="174"/>
        <v>0</v>
      </c>
      <c r="D27" s="80">
        <f t="shared" si="174"/>
        <v>1</v>
      </c>
      <c r="E27" s="80">
        <f t="shared" si="174"/>
        <v>0</v>
      </c>
      <c r="F27" s="80">
        <f t="shared" si="174"/>
        <v>0</v>
      </c>
      <c r="G27" s="80">
        <f t="shared" si="174"/>
        <v>2</v>
      </c>
      <c r="H27" s="80">
        <f t="shared" si="174"/>
        <v>0</v>
      </c>
      <c r="I27" s="13">
        <f t="shared" si="174"/>
        <v>5</v>
      </c>
      <c r="J27" s="13">
        <f t="shared" si="9"/>
        <v>4.3</v>
      </c>
      <c r="K27" s="23" t="s">
        <v>5</v>
      </c>
      <c r="L27" s="80">
        <f t="shared" ref="L27:S27" si="175">SUM(L23:L26)</f>
        <v>2</v>
      </c>
      <c r="M27" s="80">
        <f t="shared" si="175"/>
        <v>0</v>
      </c>
      <c r="N27" s="80">
        <f t="shared" si="175"/>
        <v>0</v>
      </c>
      <c r="O27" s="80">
        <f t="shared" si="175"/>
        <v>0</v>
      </c>
      <c r="P27" s="80">
        <f t="shared" si="175"/>
        <v>0</v>
      </c>
      <c r="Q27" s="80">
        <f t="shared" si="175"/>
        <v>1</v>
      </c>
      <c r="R27" s="80">
        <f t="shared" si="175"/>
        <v>0</v>
      </c>
      <c r="S27" s="13">
        <f t="shared" si="175"/>
        <v>3</v>
      </c>
      <c r="T27" s="13">
        <f t="shared" si="10"/>
        <v>2.4</v>
      </c>
      <c r="U27" s="23" t="s">
        <v>5</v>
      </c>
      <c r="V27" s="80">
        <f t="shared" ref="V27:AC27" si="176">SUM(V23:V26)</f>
        <v>6</v>
      </c>
      <c r="W27" s="80">
        <f t="shared" si="176"/>
        <v>2</v>
      </c>
      <c r="X27" s="80">
        <f t="shared" si="176"/>
        <v>0</v>
      </c>
      <c r="Y27" s="80">
        <f t="shared" si="176"/>
        <v>0</v>
      </c>
      <c r="Z27" s="80">
        <f t="shared" si="176"/>
        <v>0</v>
      </c>
      <c r="AA27" s="80">
        <f t="shared" si="176"/>
        <v>2</v>
      </c>
      <c r="AB27" s="80">
        <f t="shared" si="176"/>
        <v>0</v>
      </c>
      <c r="AC27" s="13">
        <f t="shared" si="176"/>
        <v>10</v>
      </c>
      <c r="AD27" s="13">
        <f t="shared" si="11"/>
        <v>8.8000000000000007</v>
      </c>
      <c r="AE27" s="23" t="s">
        <v>5</v>
      </c>
      <c r="AF27" s="80">
        <f t="shared" ref="AF27:AM27" si="177">SUM(AF23:AF26)</f>
        <v>0</v>
      </c>
      <c r="AG27" s="80">
        <f t="shared" si="177"/>
        <v>0</v>
      </c>
      <c r="AH27" s="80">
        <f t="shared" si="177"/>
        <v>0</v>
      </c>
      <c r="AI27" s="80">
        <f t="shared" si="177"/>
        <v>0</v>
      </c>
      <c r="AJ27" s="80">
        <f t="shared" si="177"/>
        <v>0</v>
      </c>
      <c r="AK27" s="80">
        <f t="shared" si="177"/>
        <v>0</v>
      </c>
      <c r="AL27" s="80">
        <f t="shared" si="177"/>
        <v>0</v>
      </c>
      <c r="AM27" s="13">
        <f t="shared" si="177"/>
        <v>0</v>
      </c>
      <c r="AN27" s="13">
        <f t="shared" si="12"/>
        <v>0</v>
      </c>
      <c r="AO27" s="23" t="s">
        <v>5</v>
      </c>
      <c r="AP27" s="80">
        <f t="shared" ref="AP27:AW27" si="178">SUM(AP23:AP26)</f>
        <v>0</v>
      </c>
      <c r="AQ27" s="80">
        <f t="shared" si="178"/>
        <v>0</v>
      </c>
      <c r="AR27" s="80">
        <f t="shared" si="178"/>
        <v>0</v>
      </c>
      <c r="AS27" s="80">
        <f t="shared" si="178"/>
        <v>0</v>
      </c>
      <c r="AT27" s="80">
        <f t="shared" si="178"/>
        <v>0</v>
      </c>
      <c r="AU27" s="80">
        <f t="shared" si="178"/>
        <v>0</v>
      </c>
      <c r="AV27" s="80">
        <f t="shared" si="178"/>
        <v>0</v>
      </c>
      <c r="AW27" s="13">
        <f t="shared" si="178"/>
        <v>0</v>
      </c>
      <c r="AX27" s="13">
        <f t="shared" si="13"/>
        <v>0</v>
      </c>
      <c r="AY27" s="23" t="s">
        <v>5</v>
      </c>
      <c r="AZ27" s="80">
        <f t="shared" ref="AZ27:BG27" si="179">SUM(AZ23:AZ26)</f>
        <v>82</v>
      </c>
      <c r="BA27" s="80">
        <f t="shared" si="179"/>
        <v>14</v>
      </c>
      <c r="BB27" s="80">
        <f t="shared" si="179"/>
        <v>3</v>
      </c>
      <c r="BC27" s="80">
        <f t="shared" si="179"/>
        <v>4</v>
      </c>
      <c r="BD27" s="80">
        <f t="shared" si="179"/>
        <v>6</v>
      </c>
      <c r="BE27" s="80">
        <f t="shared" si="179"/>
        <v>7</v>
      </c>
      <c r="BF27" s="80">
        <f t="shared" si="179"/>
        <v>0</v>
      </c>
      <c r="BG27" s="13">
        <f t="shared" si="179"/>
        <v>116</v>
      </c>
      <c r="BH27" s="13">
        <f t="shared" si="14"/>
        <v>124.5</v>
      </c>
      <c r="BI27" s="23" t="s">
        <v>5</v>
      </c>
      <c r="BJ27" s="80">
        <f t="shared" ref="BJ27:BQ27" si="180">SUM(BJ23:BJ26)</f>
        <v>2</v>
      </c>
      <c r="BK27" s="80">
        <f t="shared" si="180"/>
        <v>0</v>
      </c>
      <c r="BL27" s="80">
        <f t="shared" si="180"/>
        <v>0</v>
      </c>
      <c r="BM27" s="80">
        <f t="shared" si="180"/>
        <v>0</v>
      </c>
      <c r="BN27" s="80">
        <f t="shared" si="180"/>
        <v>0</v>
      </c>
      <c r="BO27" s="80">
        <f t="shared" si="180"/>
        <v>0</v>
      </c>
      <c r="BP27" s="80">
        <f t="shared" si="180"/>
        <v>0</v>
      </c>
      <c r="BQ27" s="13">
        <f t="shared" si="180"/>
        <v>2</v>
      </c>
      <c r="BR27" s="13">
        <f t="shared" si="15"/>
        <v>2</v>
      </c>
      <c r="BS27" s="23" t="s">
        <v>5</v>
      </c>
      <c r="BT27" s="80">
        <f t="shared" ref="BT27:CA27" si="181">SUM(BT23:BT26)</f>
        <v>0</v>
      </c>
      <c r="BU27" s="80">
        <f t="shared" si="181"/>
        <v>0</v>
      </c>
      <c r="BV27" s="80">
        <f t="shared" si="181"/>
        <v>0</v>
      </c>
      <c r="BW27" s="80">
        <f t="shared" si="181"/>
        <v>0</v>
      </c>
      <c r="BX27" s="80">
        <f t="shared" si="181"/>
        <v>0</v>
      </c>
      <c r="BY27" s="80">
        <f t="shared" si="181"/>
        <v>0</v>
      </c>
      <c r="BZ27" s="80">
        <f t="shared" si="181"/>
        <v>0</v>
      </c>
      <c r="CA27" s="13">
        <f t="shared" si="181"/>
        <v>0</v>
      </c>
      <c r="CB27" s="13">
        <f t="shared" si="16"/>
        <v>0</v>
      </c>
      <c r="CC27" s="23" t="s">
        <v>5</v>
      </c>
      <c r="CD27" s="80">
        <f t="shared" ref="CD27:CK27" si="182">SUM(CD23:CD26)</f>
        <v>0</v>
      </c>
      <c r="CE27" s="80">
        <f t="shared" si="182"/>
        <v>0</v>
      </c>
      <c r="CF27" s="80">
        <f t="shared" si="182"/>
        <v>0</v>
      </c>
      <c r="CG27" s="80">
        <f t="shared" si="182"/>
        <v>0</v>
      </c>
      <c r="CH27" s="80">
        <f t="shared" si="182"/>
        <v>0</v>
      </c>
      <c r="CI27" s="80">
        <f t="shared" si="182"/>
        <v>1</v>
      </c>
      <c r="CJ27" s="80">
        <f t="shared" si="182"/>
        <v>0</v>
      </c>
      <c r="CK27" s="13">
        <f t="shared" si="182"/>
        <v>1</v>
      </c>
      <c r="CL27" s="13">
        <f t="shared" si="17"/>
        <v>0.4</v>
      </c>
      <c r="CM27" s="23" t="s">
        <v>5</v>
      </c>
      <c r="CN27" s="80">
        <f t="shared" ref="CN27:CU27" si="183">SUM(CN23:CN26)</f>
        <v>0</v>
      </c>
      <c r="CO27" s="80">
        <f t="shared" si="183"/>
        <v>0</v>
      </c>
      <c r="CP27" s="80">
        <f t="shared" si="183"/>
        <v>0</v>
      </c>
      <c r="CQ27" s="80">
        <f t="shared" si="183"/>
        <v>0</v>
      </c>
      <c r="CR27" s="80">
        <f t="shared" si="183"/>
        <v>0</v>
      </c>
      <c r="CS27" s="80">
        <f t="shared" si="183"/>
        <v>0</v>
      </c>
      <c r="CT27" s="80">
        <f t="shared" si="183"/>
        <v>0</v>
      </c>
      <c r="CU27" s="13">
        <f t="shared" si="183"/>
        <v>0</v>
      </c>
      <c r="CV27" s="13">
        <f t="shared" si="18"/>
        <v>0</v>
      </c>
      <c r="CW27" s="23" t="s">
        <v>5</v>
      </c>
      <c r="CX27" s="80">
        <f t="shared" ref="CX27:DE27" si="184">SUM(CX23:CX26)</f>
        <v>1</v>
      </c>
      <c r="CY27" s="80">
        <f t="shared" si="184"/>
        <v>0</v>
      </c>
      <c r="CZ27" s="80">
        <f t="shared" si="184"/>
        <v>0</v>
      </c>
      <c r="DA27" s="80">
        <f t="shared" si="184"/>
        <v>0</v>
      </c>
      <c r="DB27" s="80">
        <f t="shared" si="184"/>
        <v>0</v>
      </c>
      <c r="DC27" s="80">
        <f t="shared" si="184"/>
        <v>0</v>
      </c>
      <c r="DD27" s="80">
        <f t="shared" si="184"/>
        <v>1</v>
      </c>
      <c r="DE27" s="13">
        <f t="shared" si="184"/>
        <v>2</v>
      </c>
      <c r="DF27" s="13">
        <f t="shared" si="19"/>
        <v>1.2</v>
      </c>
      <c r="DG27" s="23" t="s">
        <v>5</v>
      </c>
      <c r="DH27" s="80">
        <f t="shared" ref="DH27:DO27" si="185">SUM(DH23:DH26)</f>
        <v>0</v>
      </c>
      <c r="DI27" s="80">
        <f t="shared" si="185"/>
        <v>0</v>
      </c>
      <c r="DJ27" s="80">
        <f t="shared" si="185"/>
        <v>0</v>
      </c>
      <c r="DK27" s="80">
        <f t="shared" si="185"/>
        <v>0</v>
      </c>
      <c r="DL27" s="80">
        <f t="shared" si="185"/>
        <v>0</v>
      </c>
      <c r="DM27" s="80">
        <f t="shared" si="185"/>
        <v>0</v>
      </c>
      <c r="DN27" s="80">
        <f t="shared" si="185"/>
        <v>0</v>
      </c>
      <c r="DO27" s="13">
        <f t="shared" si="185"/>
        <v>0</v>
      </c>
      <c r="DP27" s="13">
        <f t="shared" si="20"/>
        <v>0</v>
      </c>
      <c r="DQ27" s="23" t="s">
        <v>5</v>
      </c>
      <c r="DR27" s="80">
        <f t="shared" ref="DR27:DY27" si="186">SUM(DR23:DR26)</f>
        <v>3</v>
      </c>
      <c r="DS27" s="80">
        <f t="shared" si="186"/>
        <v>1</v>
      </c>
      <c r="DT27" s="80">
        <f t="shared" si="186"/>
        <v>0</v>
      </c>
      <c r="DU27" s="80">
        <f t="shared" si="186"/>
        <v>0</v>
      </c>
      <c r="DV27" s="80">
        <f t="shared" si="186"/>
        <v>0</v>
      </c>
      <c r="DW27" s="80">
        <f t="shared" si="186"/>
        <v>0</v>
      </c>
      <c r="DX27" s="80">
        <f t="shared" si="186"/>
        <v>0</v>
      </c>
      <c r="DY27" s="13">
        <f t="shared" si="186"/>
        <v>4</v>
      </c>
      <c r="DZ27" s="13">
        <f t="shared" si="21"/>
        <v>4</v>
      </c>
      <c r="EA27" s="23" t="s">
        <v>5</v>
      </c>
      <c r="EB27" s="80">
        <f t="shared" ref="EB27:EI27" si="187">SUM(EB23:EB26)</f>
        <v>57</v>
      </c>
      <c r="EC27" s="80">
        <f t="shared" si="187"/>
        <v>16</v>
      </c>
      <c r="ED27" s="80">
        <f t="shared" si="187"/>
        <v>6</v>
      </c>
      <c r="EE27" s="80">
        <f t="shared" si="187"/>
        <v>3</v>
      </c>
      <c r="EF27" s="80">
        <f t="shared" si="187"/>
        <v>6</v>
      </c>
      <c r="EG27" s="80">
        <f t="shared" si="187"/>
        <v>1</v>
      </c>
      <c r="EH27" s="80">
        <f t="shared" si="187"/>
        <v>1</v>
      </c>
      <c r="EI27" s="13">
        <f t="shared" si="187"/>
        <v>90</v>
      </c>
      <c r="EJ27" s="13">
        <f t="shared" si="22"/>
        <v>101.50000000000001</v>
      </c>
      <c r="EK27" s="23" t="s">
        <v>5</v>
      </c>
      <c r="EL27" s="80">
        <f t="shared" ref="EL27:ES27" si="188">SUM(EL23:EL26)</f>
        <v>0</v>
      </c>
      <c r="EM27" s="80">
        <f t="shared" si="188"/>
        <v>0</v>
      </c>
      <c r="EN27" s="80">
        <f t="shared" si="188"/>
        <v>0</v>
      </c>
      <c r="EO27" s="80">
        <f t="shared" si="188"/>
        <v>0</v>
      </c>
      <c r="EP27" s="80">
        <f t="shared" si="188"/>
        <v>0</v>
      </c>
      <c r="EQ27" s="80">
        <f t="shared" si="188"/>
        <v>0</v>
      </c>
      <c r="ER27" s="80">
        <f t="shared" si="188"/>
        <v>0</v>
      </c>
      <c r="ES27" s="13">
        <f t="shared" si="188"/>
        <v>0</v>
      </c>
      <c r="ET27" s="13">
        <f t="shared" si="23"/>
        <v>0</v>
      </c>
      <c r="EU27" s="23" t="s">
        <v>5</v>
      </c>
      <c r="EV27" s="80">
        <f t="shared" ref="EV27:FC27" si="189">SUM(EV23:EV26)</f>
        <v>0</v>
      </c>
      <c r="EW27" s="80">
        <f t="shared" si="189"/>
        <v>0</v>
      </c>
      <c r="EX27" s="80">
        <f t="shared" si="189"/>
        <v>0</v>
      </c>
      <c r="EY27" s="80">
        <f t="shared" si="189"/>
        <v>0</v>
      </c>
      <c r="EZ27" s="80">
        <f t="shared" si="189"/>
        <v>0</v>
      </c>
      <c r="FA27" s="80">
        <f t="shared" si="189"/>
        <v>0</v>
      </c>
      <c r="FB27" s="80">
        <f t="shared" si="189"/>
        <v>0</v>
      </c>
      <c r="FC27" s="13">
        <f t="shared" si="189"/>
        <v>0</v>
      </c>
      <c r="FD27" s="13">
        <f t="shared" si="141"/>
        <v>0</v>
      </c>
      <c r="FE27" s="23" t="s">
        <v>5</v>
      </c>
      <c r="FF27" s="44">
        <f t="shared" ref="FF27:FM27" si="190">SUM(FF23:FF26)</f>
        <v>0</v>
      </c>
      <c r="FG27" s="44">
        <f t="shared" si="190"/>
        <v>0</v>
      </c>
      <c r="FH27" s="44">
        <f t="shared" si="190"/>
        <v>0</v>
      </c>
      <c r="FI27" s="44">
        <f t="shared" si="190"/>
        <v>0</v>
      </c>
      <c r="FJ27" s="44">
        <f t="shared" si="190"/>
        <v>0</v>
      </c>
      <c r="FK27" s="44">
        <f t="shared" si="190"/>
        <v>0</v>
      </c>
      <c r="FL27" s="44">
        <f t="shared" si="190"/>
        <v>0</v>
      </c>
      <c r="FM27" s="13">
        <f t="shared" si="190"/>
        <v>0</v>
      </c>
      <c r="FN27" s="13">
        <f t="shared" si="25"/>
        <v>0</v>
      </c>
      <c r="FO27" s="23" t="s">
        <v>5</v>
      </c>
      <c r="FP27" s="44">
        <f t="shared" ref="FP27:FW27" si="191">SUM(FP23:FP26)</f>
        <v>10</v>
      </c>
      <c r="FQ27" s="44">
        <f t="shared" si="191"/>
        <v>2</v>
      </c>
      <c r="FR27" s="44">
        <f t="shared" si="191"/>
        <v>1</v>
      </c>
      <c r="FS27" s="44">
        <f t="shared" si="191"/>
        <v>0</v>
      </c>
      <c r="FT27" s="44">
        <f t="shared" si="191"/>
        <v>0</v>
      </c>
      <c r="FU27" s="44">
        <f t="shared" si="191"/>
        <v>5</v>
      </c>
      <c r="FV27" s="44">
        <f t="shared" si="191"/>
        <v>0</v>
      </c>
      <c r="FW27" s="13">
        <f t="shared" si="191"/>
        <v>18</v>
      </c>
      <c r="FX27" s="13">
        <f t="shared" si="26"/>
        <v>15.5</v>
      </c>
      <c r="FY27" s="23" t="s">
        <v>5</v>
      </c>
      <c r="FZ27" s="44">
        <f t="shared" ref="FZ27:GG27" si="192">SUM(FZ23:FZ26)</f>
        <v>63</v>
      </c>
      <c r="GA27" s="44">
        <f t="shared" si="192"/>
        <v>18</v>
      </c>
      <c r="GB27" s="44">
        <f t="shared" si="192"/>
        <v>6</v>
      </c>
      <c r="GC27" s="44">
        <f t="shared" si="192"/>
        <v>3</v>
      </c>
      <c r="GD27" s="44">
        <f t="shared" si="192"/>
        <v>6</v>
      </c>
      <c r="GE27" s="44">
        <f t="shared" si="192"/>
        <v>4</v>
      </c>
      <c r="GF27" s="44">
        <f t="shared" si="192"/>
        <v>1</v>
      </c>
      <c r="GG27" s="13">
        <f t="shared" si="192"/>
        <v>101</v>
      </c>
      <c r="GH27" s="13">
        <f t="shared" si="27"/>
        <v>110.7</v>
      </c>
      <c r="GI27" s="23" t="s">
        <v>5</v>
      </c>
      <c r="GJ27" s="44">
        <f t="shared" ref="GJ27:GQ27" si="193">SUM(GJ23:GJ26)</f>
        <v>84</v>
      </c>
      <c r="GK27" s="44">
        <f t="shared" si="193"/>
        <v>14</v>
      </c>
      <c r="GL27" s="44">
        <f t="shared" si="193"/>
        <v>3</v>
      </c>
      <c r="GM27" s="44">
        <f t="shared" si="193"/>
        <v>4</v>
      </c>
      <c r="GN27" s="44">
        <f t="shared" si="193"/>
        <v>6</v>
      </c>
      <c r="GO27" s="44">
        <f t="shared" si="193"/>
        <v>7</v>
      </c>
      <c r="GP27" s="44">
        <f t="shared" si="193"/>
        <v>0</v>
      </c>
      <c r="GQ27" s="13">
        <f t="shared" si="193"/>
        <v>118</v>
      </c>
      <c r="GR27" s="13">
        <f t="shared" si="28"/>
        <v>126.5</v>
      </c>
      <c r="GS27" s="23" t="s">
        <v>5</v>
      </c>
      <c r="GT27" s="44">
        <f t="shared" ref="GT27:HA27" si="194">SUM(GT23:GT26)</f>
        <v>7</v>
      </c>
      <c r="GU27" s="44">
        <f t="shared" si="194"/>
        <v>1</v>
      </c>
      <c r="GV27" s="44">
        <f t="shared" si="194"/>
        <v>0</v>
      </c>
      <c r="GW27" s="44">
        <f t="shared" si="194"/>
        <v>0</v>
      </c>
      <c r="GX27" s="44">
        <f t="shared" si="194"/>
        <v>0</v>
      </c>
      <c r="GY27" s="44">
        <f t="shared" si="194"/>
        <v>1</v>
      </c>
      <c r="GZ27" s="44">
        <f t="shared" si="194"/>
        <v>0</v>
      </c>
      <c r="HA27" s="13">
        <f t="shared" si="194"/>
        <v>9</v>
      </c>
      <c r="HB27" s="13">
        <f t="shared" si="29"/>
        <v>8.4</v>
      </c>
      <c r="HC27" s="23" t="s">
        <v>5</v>
      </c>
      <c r="HD27" s="44">
        <f t="shared" ref="HD27:HK27" si="195">SUM(HD23:HD26)</f>
        <v>1</v>
      </c>
      <c r="HE27" s="44">
        <f t="shared" si="195"/>
        <v>0</v>
      </c>
      <c r="HF27" s="44">
        <f t="shared" si="195"/>
        <v>0</v>
      </c>
      <c r="HG27" s="44">
        <f t="shared" si="195"/>
        <v>0</v>
      </c>
      <c r="HH27" s="44">
        <f t="shared" si="195"/>
        <v>0</v>
      </c>
      <c r="HI27" s="44">
        <f t="shared" si="195"/>
        <v>1</v>
      </c>
      <c r="HJ27" s="44">
        <f t="shared" si="195"/>
        <v>1</v>
      </c>
      <c r="HK27" s="13">
        <f t="shared" si="195"/>
        <v>3</v>
      </c>
      <c r="HL27" s="13">
        <f t="shared" si="30"/>
        <v>1.5999999999999999</v>
      </c>
      <c r="HM27" s="23" t="s">
        <v>5</v>
      </c>
      <c r="HN27" s="44">
        <f t="shared" ref="HN27:HU27" si="196">SUM(HN23:HN26)</f>
        <v>85</v>
      </c>
      <c r="HO27" s="44">
        <f t="shared" si="196"/>
        <v>14</v>
      </c>
      <c r="HP27" s="44">
        <f t="shared" si="196"/>
        <v>4</v>
      </c>
      <c r="HQ27" s="44">
        <f t="shared" si="196"/>
        <v>4</v>
      </c>
      <c r="HR27" s="44">
        <f t="shared" si="196"/>
        <v>6</v>
      </c>
      <c r="HS27" s="44">
        <f t="shared" si="196"/>
        <v>9</v>
      </c>
      <c r="HT27" s="44">
        <f t="shared" si="196"/>
        <v>1</v>
      </c>
      <c r="HU27" s="13">
        <f t="shared" si="196"/>
        <v>123</v>
      </c>
      <c r="HV27" s="13">
        <f t="shared" si="31"/>
        <v>130</v>
      </c>
      <c r="HW27" s="23" t="s">
        <v>5</v>
      </c>
      <c r="HX27" s="44">
        <f t="shared" ref="HX27:ID27" si="197">SUM(HX23:HX26)</f>
        <v>60</v>
      </c>
      <c r="HY27" s="44">
        <f t="shared" si="197"/>
        <v>17</v>
      </c>
      <c r="HZ27" s="44">
        <f t="shared" si="197"/>
        <v>6</v>
      </c>
      <c r="IA27" s="44">
        <f t="shared" si="197"/>
        <v>3</v>
      </c>
      <c r="IB27" s="44">
        <f t="shared" si="197"/>
        <v>6</v>
      </c>
      <c r="IC27" s="44">
        <f t="shared" si="197"/>
        <v>1</v>
      </c>
      <c r="ID27" s="44">
        <f t="shared" si="197"/>
        <v>1</v>
      </c>
      <c r="IE27" s="13">
        <f t="shared" si="91"/>
        <v>94</v>
      </c>
      <c r="IF27" s="13">
        <f t="shared" si="32"/>
        <v>105.50000000000001</v>
      </c>
    </row>
    <row r="28" spans="1:240" ht="13" customHeight="1" thickTop="1" x14ac:dyDescent="0.25">
      <c r="A28" s="22">
        <f>A26+"00:15"</f>
        <v>0.125</v>
      </c>
      <c r="B28" s="42">
        <v>0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12">
        <f>SUM(B28:H28)</f>
        <v>0</v>
      </c>
      <c r="J28" s="12">
        <f t="shared" si="9"/>
        <v>0</v>
      </c>
      <c r="K28" s="22">
        <f>K26+"00:15"</f>
        <v>0.125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12">
        <f>SUM(L28:R28)</f>
        <v>0</v>
      </c>
      <c r="T28" s="12">
        <f t="shared" si="10"/>
        <v>0</v>
      </c>
      <c r="U28" s="22">
        <f>U26+"00:15"</f>
        <v>0.125</v>
      </c>
      <c r="V28" s="42">
        <v>1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12">
        <f>SUM(V28:AB28)</f>
        <v>1</v>
      </c>
      <c r="AD28" s="12">
        <f t="shared" si="11"/>
        <v>1</v>
      </c>
      <c r="AE28" s="22">
        <f>AE26+"00:15"</f>
        <v>0.125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12">
        <f>SUM(AF28:AL28)</f>
        <v>0</v>
      </c>
      <c r="AN28" s="12">
        <f t="shared" si="12"/>
        <v>0</v>
      </c>
      <c r="AO28" s="22">
        <f>AO26+"00:15"</f>
        <v>0.125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12">
        <f>SUM(AP28:AV28)</f>
        <v>0</v>
      </c>
      <c r="AX28" s="12">
        <f t="shared" si="13"/>
        <v>0</v>
      </c>
      <c r="AY28" s="22">
        <f>AY26+"00:15"</f>
        <v>0.125</v>
      </c>
      <c r="AZ28" s="42">
        <v>14</v>
      </c>
      <c r="BA28" s="42">
        <v>3</v>
      </c>
      <c r="BB28" s="42">
        <v>3</v>
      </c>
      <c r="BC28" s="42">
        <v>0</v>
      </c>
      <c r="BD28" s="42">
        <v>3</v>
      </c>
      <c r="BE28" s="42">
        <v>2</v>
      </c>
      <c r="BF28" s="42">
        <v>0</v>
      </c>
      <c r="BG28" s="12">
        <f>SUM(AZ28:BF28)</f>
        <v>25</v>
      </c>
      <c r="BH28" s="12">
        <f t="shared" si="14"/>
        <v>28.3</v>
      </c>
      <c r="BI28" s="22">
        <f>BI26+"00:15"</f>
        <v>0.125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12">
        <f>SUM(BJ28:BP28)</f>
        <v>0</v>
      </c>
      <c r="BR28" s="12">
        <f t="shared" si="15"/>
        <v>0</v>
      </c>
      <c r="BS28" s="22">
        <f>BS26+"00:15"</f>
        <v>0.125</v>
      </c>
      <c r="BT28" s="42">
        <v>0</v>
      </c>
      <c r="BU28" s="42">
        <v>0</v>
      </c>
      <c r="BV28" s="42">
        <v>0</v>
      </c>
      <c r="BW28" s="42">
        <v>0</v>
      </c>
      <c r="BX28" s="42">
        <v>0</v>
      </c>
      <c r="BY28" s="42">
        <v>0</v>
      </c>
      <c r="BZ28" s="42">
        <v>0</v>
      </c>
      <c r="CA28" s="12">
        <f>SUM(BT28:BZ28)</f>
        <v>0</v>
      </c>
      <c r="CB28" s="12">
        <f t="shared" si="16"/>
        <v>0</v>
      </c>
      <c r="CC28" s="22">
        <f>CC26+"00:15"</f>
        <v>0.125</v>
      </c>
      <c r="CD28" s="42">
        <v>0</v>
      </c>
      <c r="CE28" s="42">
        <v>0</v>
      </c>
      <c r="CF28" s="42">
        <v>0</v>
      </c>
      <c r="CG28" s="42">
        <v>0</v>
      </c>
      <c r="CH28" s="42">
        <v>0</v>
      </c>
      <c r="CI28" s="42">
        <v>0</v>
      </c>
      <c r="CJ28" s="42">
        <v>0</v>
      </c>
      <c r="CK28" s="12">
        <f>SUM(CD28:CJ28)</f>
        <v>0</v>
      </c>
      <c r="CL28" s="12">
        <f t="shared" si="17"/>
        <v>0</v>
      </c>
      <c r="CM28" s="22">
        <f>CM26+"00:15"</f>
        <v>0.125</v>
      </c>
      <c r="CN28" s="42">
        <v>0</v>
      </c>
      <c r="CO28" s="42">
        <v>0</v>
      </c>
      <c r="CP28" s="42">
        <v>0</v>
      </c>
      <c r="CQ28" s="42">
        <v>0</v>
      </c>
      <c r="CR28" s="42">
        <v>0</v>
      </c>
      <c r="CS28" s="42">
        <v>0</v>
      </c>
      <c r="CT28" s="42">
        <v>0</v>
      </c>
      <c r="CU28" s="12">
        <f>SUM(CN28:CT28)</f>
        <v>0</v>
      </c>
      <c r="CV28" s="12">
        <f t="shared" si="18"/>
        <v>0</v>
      </c>
      <c r="CW28" s="22">
        <f>CW26+"00:15"</f>
        <v>0.125</v>
      </c>
      <c r="CX28" s="42">
        <v>1</v>
      </c>
      <c r="CY28" s="42">
        <v>0</v>
      </c>
      <c r="CZ28" s="42">
        <v>0</v>
      </c>
      <c r="DA28" s="42">
        <v>0</v>
      </c>
      <c r="DB28" s="42">
        <v>0</v>
      </c>
      <c r="DC28" s="42">
        <v>0</v>
      </c>
      <c r="DD28" s="42">
        <v>0</v>
      </c>
      <c r="DE28" s="12">
        <f>SUM(CX28:DD28)</f>
        <v>1</v>
      </c>
      <c r="DF28" s="12">
        <f t="shared" si="19"/>
        <v>1</v>
      </c>
      <c r="DG28" s="22">
        <f>DG26+"00:15"</f>
        <v>0.125</v>
      </c>
      <c r="DH28" s="42">
        <v>0</v>
      </c>
      <c r="DI28" s="42">
        <v>0</v>
      </c>
      <c r="DJ28" s="42">
        <v>0</v>
      </c>
      <c r="DK28" s="42">
        <v>0</v>
      </c>
      <c r="DL28" s="42">
        <v>0</v>
      </c>
      <c r="DM28" s="42">
        <v>0</v>
      </c>
      <c r="DN28" s="42">
        <v>0</v>
      </c>
      <c r="DO28" s="12">
        <f>SUM(DH28:DN28)</f>
        <v>0</v>
      </c>
      <c r="DP28" s="12">
        <f t="shared" si="20"/>
        <v>0</v>
      </c>
      <c r="DQ28" s="22">
        <f>DQ26+"00:15"</f>
        <v>0.125</v>
      </c>
      <c r="DR28" s="42">
        <v>0</v>
      </c>
      <c r="DS28" s="42">
        <v>0</v>
      </c>
      <c r="DT28" s="42">
        <v>0</v>
      </c>
      <c r="DU28" s="42">
        <v>1</v>
      </c>
      <c r="DV28" s="42">
        <v>0</v>
      </c>
      <c r="DW28" s="42">
        <v>0</v>
      </c>
      <c r="DX28" s="42">
        <v>0</v>
      </c>
      <c r="DY28" s="12">
        <f>SUM(DR28:DX28)</f>
        <v>1</v>
      </c>
      <c r="DZ28" s="12">
        <f t="shared" si="21"/>
        <v>2.2999999999999998</v>
      </c>
      <c r="EA28" s="22">
        <f>EA26+"00:15"</f>
        <v>0.125</v>
      </c>
      <c r="EB28" s="42">
        <v>16</v>
      </c>
      <c r="EC28" s="42">
        <v>3</v>
      </c>
      <c r="ED28" s="42">
        <v>1</v>
      </c>
      <c r="EE28" s="42">
        <v>0</v>
      </c>
      <c r="EF28" s="42">
        <v>2</v>
      </c>
      <c r="EG28" s="42">
        <v>0</v>
      </c>
      <c r="EH28" s="42">
        <v>0</v>
      </c>
      <c r="EI28" s="12">
        <f>SUM(EB28:EH28)</f>
        <v>22</v>
      </c>
      <c r="EJ28" s="12">
        <f t="shared" si="22"/>
        <v>24.5</v>
      </c>
      <c r="EK28" s="22">
        <f>EK26+"00:15"</f>
        <v>0.125</v>
      </c>
      <c r="EL28" s="42">
        <v>0</v>
      </c>
      <c r="EM28" s="42">
        <v>0</v>
      </c>
      <c r="EN28" s="42">
        <v>0</v>
      </c>
      <c r="EO28" s="42">
        <v>0</v>
      </c>
      <c r="EP28" s="42">
        <v>0</v>
      </c>
      <c r="EQ28" s="42">
        <v>0</v>
      </c>
      <c r="ER28" s="42">
        <v>0</v>
      </c>
      <c r="ES28" s="12">
        <f>SUM(EL28:ER28)</f>
        <v>0</v>
      </c>
      <c r="ET28" s="12">
        <f t="shared" si="23"/>
        <v>0</v>
      </c>
      <c r="EU28" s="22">
        <f>EU26+"00:15"</f>
        <v>0.125</v>
      </c>
      <c r="EV28" s="42">
        <v>0</v>
      </c>
      <c r="EW28" s="42">
        <v>0</v>
      </c>
      <c r="EX28" s="42">
        <v>0</v>
      </c>
      <c r="EY28" s="42">
        <v>0</v>
      </c>
      <c r="EZ28" s="42">
        <v>0</v>
      </c>
      <c r="FA28" s="42">
        <v>0</v>
      </c>
      <c r="FB28" s="42">
        <v>0</v>
      </c>
      <c r="FC28" s="12">
        <f>SUM(EV28:FB28)</f>
        <v>0</v>
      </c>
      <c r="FD28" s="12">
        <f t="shared" ref="FD28:FD32" si="198">EV28+EW28+EX28*1.5+EY28*2.3+EZ28*2+FA28*0.4+FB28*0.2</f>
        <v>0</v>
      </c>
      <c r="FE28" s="22">
        <f>FE26+"00:15"</f>
        <v>0.125</v>
      </c>
      <c r="FF28" s="48">
        <f t="shared" ref="FF28:FL31" si="199">SUM(AF28,AP28,CN28,EL28)</f>
        <v>0</v>
      </c>
      <c r="FG28" s="48">
        <f t="shared" si="199"/>
        <v>0</v>
      </c>
      <c r="FH28" s="48">
        <f t="shared" si="199"/>
        <v>0</v>
      </c>
      <c r="FI28" s="48">
        <f t="shared" si="199"/>
        <v>0</v>
      </c>
      <c r="FJ28" s="48">
        <f t="shared" si="199"/>
        <v>0</v>
      </c>
      <c r="FK28" s="48">
        <f t="shared" si="199"/>
        <v>0</v>
      </c>
      <c r="FL28" s="48">
        <f t="shared" si="199"/>
        <v>0</v>
      </c>
      <c r="FM28" s="12">
        <f>SUM(FF28:FL28)</f>
        <v>0</v>
      </c>
      <c r="FN28" s="12">
        <f t="shared" si="25"/>
        <v>0</v>
      </c>
      <c r="FO28" s="22">
        <f>FO26+"00:15"</f>
        <v>0.125</v>
      </c>
      <c r="FP28" s="48">
        <f t="shared" ref="FP28:FV31" si="200">SUM(B28,L28,V28,AF28)</f>
        <v>1</v>
      </c>
      <c r="FQ28" s="48">
        <f t="shared" si="200"/>
        <v>0</v>
      </c>
      <c r="FR28" s="48">
        <f t="shared" si="200"/>
        <v>0</v>
      </c>
      <c r="FS28" s="48">
        <f t="shared" si="200"/>
        <v>0</v>
      </c>
      <c r="FT28" s="48">
        <f t="shared" si="200"/>
        <v>0</v>
      </c>
      <c r="FU28" s="48">
        <f t="shared" si="200"/>
        <v>0</v>
      </c>
      <c r="FV28" s="48">
        <f t="shared" si="200"/>
        <v>0</v>
      </c>
      <c r="FW28" s="12">
        <f>SUM(FP28:FV28)</f>
        <v>1</v>
      </c>
      <c r="FX28" s="12">
        <f t="shared" si="26"/>
        <v>1</v>
      </c>
      <c r="FY28" s="22">
        <f>FY26+"00:15"</f>
        <v>0.125</v>
      </c>
      <c r="FZ28" s="48">
        <f t="shared" ref="FZ28:GF31" si="201">SUM(V28,BT28,CD28,EB28)</f>
        <v>17</v>
      </c>
      <c r="GA28" s="48">
        <f t="shared" si="201"/>
        <v>3</v>
      </c>
      <c r="GB28" s="48">
        <f t="shared" si="201"/>
        <v>1</v>
      </c>
      <c r="GC28" s="48">
        <f t="shared" si="201"/>
        <v>0</v>
      </c>
      <c r="GD28" s="48">
        <f t="shared" si="201"/>
        <v>2</v>
      </c>
      <c r="GE28" s="48">
        <f t="shared" si="201"/>
        <v>0</v>
      </c>
      <c r="GF28" s="48">
        <f t="shared" si="201"/>
        <v>0</v>
      </c>
      <c r="GG28" s="12">
        <f>SUM(FZ28:GF28)</f>
        <v>23</v>
      </c>
      <c r="GH28" s="12">
        <f t="shared" si="27"/>
        <v>25.5</v>
      </c>
      <c r="GI28" s="22">
        <f>GI26+"00:15"</f>
        <v>0.125</v>
      </c>
      <c r="GJ28" s="48">
        <f t="shared" ref="GJ28:GP31" si="202">SUM(AP28,AZ28,BJ28,BT28)</f>
        <v>14</v>
      </c>
      <c r="GK28" s="48">
        <f t="shared" si="202"/>
        <v>3</v>
      </c>
      <c r="GL28" s="48">
        <f t="shared" si="202"/>
        <v>3</v>
      </c>
      <c r="GM28" s="48">
        <f t="shared" si="202"/>
        <v>0</v>
      </c>
      <c r="GN28" s="48">
        <f t="shared" si="202"/>
        <v>3</v>
      </c>
      <c r="GO28" s="48">
        <f t="shared" si="202"/>
        <v>2</v>
      </c>
      <c r="GP28" s="48">
        <f t="shared" si="202"/>
        <v>0</v>
      </c>
      <c r="GQ28" s="12">
        <f>SUM(GJ28:GP28)</f>
        <v>25</v>
      </c>
      <c r="GR28" s="12">
        <f t="shared" si="28"/>
        <v>28.3</v>
      </c>
      <c r="GS28" s="22">
        <f>GS26+"00:15"</f>
        <v>0.125</v>
      </c>
      <c r="GT28" s="48">
        <f t="shared" ref="GT28:GZ31" si="203">SUM(L28,BJ28,DH28,DR28)</f>
        <v>0</v>
      </c>
      <c r="GU28" s="48">
        <f t="shared" si="203"/>
        <v>0</v>
      </c>
      <c r="GV28" s="48">
        <f t="shared" si="203"/>
        <v>0</v>
      </c>
      <c r="GW28" s="48">
        <f t="shared" si="203"/>
        <v>1</v>
      </c>
      <c r="GX28" s="48">
        <f t="shared" si="203"/>
        <v>0</v>
      </c>
      <c r="GY28" s="48">
        <f t="shared" si="203"/>
        <v>0</v>
      </c>
      <c r="GZ28" s="48">
        <f t="shared" si="203"/>
        <v>0</v>
      </c>
      <c r="HA28" s="12">
        <f>SUM(GT28:GZ28)</f>
        <v>1</v>
      </c>
      <c r="HB28" s="12">
        <f t="shared" si="29"/>
        <v>2.2999999999999998</v>
      </c>
      <c r="HC28" s="22">
        <f>HC26+"00:15"</f>
        <v>0.125</v>
      </c>
      <c r="HD28" s="48">
        <f t="shared" ref="HD28:HJ31" si="204">SUM(CD28,CN28,CX28,DH28)</f>
        <v>1</v>
      </c>
      <c r="HE28" s="48">
        <f t="shared" si="204"/>
        <v>0</v>
      </c>
      <c r="HF28" s="48">
        <f t="shared" si="204"/>
        <v>0</v>
      </c>
      <c r="HG28" s="48">
        <f t="shared" si="204"/>
        <v>0</v>
      </c>
      <c r="HH28" s="48">
        <f t="shared" si="204"/>
        <v>0</v>
      </c>
      <c r="HI28" s="48">
        <f t="shared" si="204"/>
        <v>0</v>
      </c>
      <c r="HJ28" s="48">
        <f t="shared" si="204"/>
        <v>0</v>
      </c>
      <c r="HK28" s="12">
        <f>SUM(HD28:HJ28)</f>
        <v>1</v>
      </c>
      <c r="HL28" s="12">
        <f t="shared" si="30"/>
        <v>1</v>
      </c>
      <c r="HM28" s="22">
        <f>HM26+"00:15"</f>
        <v>0.125</v>
      </c>
      <c r="HN28" s="48">
        <f t="shared" ref="HN28:HT31" si="205">SUM(B28,AZ28,CX28,EV28)</f>
        <v>15</v>
      </c>
      <c r="HO28" s="48">
        <f t="shared" si="205"/>
        <v>3</v>
      </c>
      <c r="HP28" s="48">
        <f t="shared" si="205"/>
        <v>3</v>
      </c>
      <c r="HQ28" s="48">
        <f t="shared" si="205"/>
        <v>0</v>
      </c>
      <c r="HR28" s="48">
        <f t="shared" si="205"/>
        <v>3</v>
      </c>
      <c r="HS28" s="48">
        <f t="shared" si="205"/>
        <v>2</v>
      </c>
      <c r="HT28" s="48">
        <f t="shared" si="205"/>
        <v>0</v>
      </c>
      <c r="HU28" s="12">
        <f>SUM(HN28:HT28)</f>
        <v>26</v>
      </c>
      <c r="HV28" s="12">
        <f t="shared" si="31"/>
        <v>29.3</v>
      </c>
      <c r="HW28" s="22">
        <f>HW26+"00:15"</f>
        <v>0.125</v>
      </c>
      <c r="HX28" s="48">
        <f t="shared" ref="HX28:ID31" si="206">SUM(DR28,EB28,EL28,EV28)</f>
        <v>16</v>
      </c>
      <c r="HY28" s="48">
        <f t="shared" si="206"/>
        <v>3</v>
      </c>
      <c r="HZ28" s="48">
        <f t="shared" si="206"/>
        <v>1</v>
      </c>
      <c r="IA28" s="48">
        <f t="shared" si="206"/>
        <v>1</v>
      </c>
      <c r="IB28" s="48">
        <f t="shared" si="206"/>
        <v>2</v>
      </c>
      <c r="IC28" s="48">
        <f t="shared" si="206"/>
        <v>0</v>
      </c>
      <c r="ID28" s="48">
        <f t="shared" si="206"/>
        <v>0</v>
      </c>
      <c r="IE28" s="12">
        <f t="shared" si="91"/>
        <v>23</v>
      </c>
      <c r="IF28" s="12">
        <f t="shared" si="32"/>
        <v>26.8</v>
      </c>
    </row>
    <row r="29" spans="1:240" ht="13" customHeight="1" x14ac:dyDescent="0.25">
      <c r="A29" s="22">
        <f t="shared" ref="A29:A31" si="207">A28+"00:15"</f>
        <v>0.13541666666666666</v>
      </c>
      <c r="B29" s="42">
        <v>1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12">
        <f>SUM(B29:H29)</f>
        <v>1</v>
      </c>
      <c r="J29" s="12">
        <f t="shared" si="9"/>
        <v>1</v>
      </c>
      <c r="K29" s="22">
        <f t="shared" ref="K29:K31" si="208">K28+"00:15"</f>
        <v>0.13541666666666666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12">
        <f>SUM(L29:R29)</f>
        <v>0</v>
      </c>
      <c r="T29" s="12">
        <f t="shared" si="10"/>
        <v>0</v>
      </c>
      <c r="U29" s="22">
        <f t="shared" ref="U29:U31" si="209">U28+"00:15"</f>
        <v>0.13541666666666666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12">
        <f>SUM(V29:AB29)</f>
        <v>0</v>
      </c>
      <c r="AD29" s="12">
        <f t="shared" si="11"/>
        <v>0</v>
      </c>
      <c r="AE29" s="22">
        <f t="shared" ref="AE29:AE31" si="210">AE28+"00:15"</f>
        <v>0.13541666666666666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12">
        <f>SUM(AF29:AL29)</f>
        <v>0</v>
      </c>
      <c r="AN29" s="12">
        <f t="shared" si="12"/>
        <v>0</v>
      </c>
      <c r="AO29" s="22">
        <f t="shared" ref="AO29:AO31" si="211">AO28+"00:15"</f>
        <v>0.13541666666666666</v>
      </c>
      <c r="AP29" s="42">
        <v>0</v>
      </c>
      <c r="AQ29" s="42">
        <v>0</v>
      </c>
      <c r="AR29" s="42">
        <v>1</v>
      </c>
      <c r="AS29" s="42">
        <v>0</v>
      </c>
      <c r="AT29" s="42">
        <v>0</v>
      </c>
      <c r="AU29" s="42">
        <v>0</v>
      </c>
      <c r="AV29" s="42">
        <v>0</v>
      </c>
      <c r="AW29" s="12">
        <f>SUM(AP29:AV29)</f>
        <v>1</v>
      </c>
      <c r="AX29" s="12">
        <f t="shared" si="13"/>
        <v>1.5</v>
      </c>
      <c r="AY29" s="22">
        <f t="shared" ref="AY29:AY31" si="212">AY28+"00:15"</f>
        <v>0.13541666666666666</v>
      </c>
      <c r="AZ29" s="42">
        <v>21</v>
      </c>
      <c r="BA29" s="42">
        <v>6</v>
      </c>
      <c r="BB29" s="42">
        <v>0</v>
      </c>
      <c r="BC29" s="42">
        <v>0</v>
      </c>
      <c r="BD29" s="42">
        <v>4</v>
      </c>
      <c r="BE29" s="42">
        <v>2</v>
      </c>
      <c r="BF29" s="42">
        <v>0</v>
      </c>
      <c r="BG29" s="12">
        <f>SUM(AZ29:BF29)</f>
        <v>33</v>
      </c>
      <c r="BH29" s="12">
        <f t="shared" si="14"/>
        <v>35.799999999999997</v>
      </c>
      <c r="BI29" s="22">
        <f t="shared" ref="BI29:BI31" si="213">BI28+"00:15"</f>
        <v>0.13541666666666666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12">
        <f>SUM(BJ29:BP29)</f>
        <v>0</v>
      </c>
      <c r="BR29" s="12">
        <f t="shared" si="15"/>
        <v>0</v>
      </c>
      <c r="BS29" s="22">
        <f t="shared" ref="BS29:BS31" si="214">BS28+"00:15"</f>
        <v>0.13541666666666666</v>
      </c>
      <c r="BT29" s="42">
        <v>0</v>
      </c>
      <c r="BU29" s="42">
        <v>0</v>
      </c>
      <c r="BV29" s="42">
        <v>0</v>
      </c>
      <c r="BW29" s="42">
        <v>0</v>
      </c>
      <c r="BX29" s="42">
        <v>0</v>
      </c>
      <c r="BY29" s="42">
        <v>0</v>
      </c>
      <c r="BZ29" s="42">
        <v>0</v>
      </c>
      <c r="CA29" s="12">
        <f>SUM(BT29:BZ29)</f>
        <v>0</v>
      </c>
      <c r="CB29" s="12">
        <f t="shared" si="16"/>
        <v>0</v>
      </c>
      <c r="CC29" s="22">
        <f t="shared" ref="CC29:CC31" si="215">CC28+"00:15"</f>
        <v>0.13541666666666666</v>
      </c>
      <c r="CD29" s="42">
        <v>0</v>
      </c>
      <c r="CE29" s="42">
        <v>0</v>
      </c>
      <c r="CF29" s="42">
        <v>0</v>
      </c>
      <c r="CG29" s="42">
        <v>0</v>
      </c>
      <c r="CH29" s="42">
        <v>0</v>
      </c>
      <c r="CI29" s="42">
        <v>0</v>
      </c>
      <c r="CJ29" s="42">
        <v>0</v>
      </c>
      <c r="CK29" s="12">
        <f>SUM(CD29:CJ29)</f>
        <v>0</v>
      </c>
      <c r="CL29" s="12">
        <f t="shared" si="17"/>
        <v>0</v>
      </c>
      <c r="CM29" s="22">
        <f t="shared" ref="CM29:CM31" si="216">CM28+"00:15"</f>
        <v>0.13541666666666666</v>
      </c>
      <c r="CN29" s="42">
        <v>0</v>
      </c>
      <c r="CO29" s="42">
        <v>0</v>
      </c>
      <c r="CP29" s="42">
        <v>0</v>
      </c>
      <c r="CQ29" s="42">
        <v>0</v>
      </c>
      <c r="CR29" s="42">
        <v>0</v>
      </c>
      <c r="CS29" s="42">
        <v>0</v>
      </c>
      <c r="CT29" s="42">
        <v>0</v>
      </c>
      <c r="CU29" s="12">
        <f>SUM(CN29:CT29)</f>
        <v>0</v>
      </c>
      <c r="CV29" s="12">
        <f t="shared" si="18"/>
        <v>0</v>
      </c>
      <c r="CW29" s="22">
        <f t="shared" ref="CW29:CW31" si="217">CW28+"00:15"</f>
        <v>0.13541666666666666</v>
      </c>
      <c r="CX29" s="42">
        <v>0</v>
      </c>
      <c r="CY29" s="42">
        <v>0</v>
      </c>
      <c r="CZ29" s="42">
        <v>0</v>
      </c>
      <c r="DA29" s="42">
        <v>0</v>
      </c>
      <c r="DB29" s="42">
        <v>0</v>
      </c>
      <c r="DC29" s="42">
        <v>0</v>
      </c>
      <c r="DD29" s="42">
        <v>0</v>
      </c>
      <c r="DE29" s="12">
        <f>SUM(CX29:DD29)</f>
        <v>0</v>
      </c>
      <c r="DF29" s="12">
        <f t="shared" si="19"/>
        <v>0</v>
      </c>
      <c r="DG29" s="22">
        <f t="shared" ref="DG29:DG31" si="218">DG28+"00:15"</f>
        <v>0.13541666666666666</v>
      </c>
      <c r="DH29" s="42">
        <v>0</v>
      </c>
      <c r="DI29" s="42">
        <v>0</v>
      </c>
      <c r="DJ29" s="42">
        <v>0</v>
      </c>
      <c r="DK29" s="42">
        <v>0</v>
      </c>
      <c r="DL29" s="42">
        <v>0</v>
      </c>
      <c r="DM29" s="42">
        <v>0</v>
      </c>
      <c r="DN29" s="42">
        <v>0</v>
      </c>
      <c r="DO29" s="12">
        <f>SUM(DH29:DN29)</f>
        <v>0</v>
      </c>
      <c r="DP29" s="12">
        <f t="shared" si="20"/>
        <v>0</v>
      </c>
      <c r="DQ29" s="22">
        <f t="shared" ref="DQ29:DQ31" si="219">DQ28+"00:15"</f>
        <v>0.13541666666666666</v>
      </c>
      <c r="DR29" s="42">
        <v>1</v>
      </c>
      <c r="DS29" s="42">
        <v>0</v>
      </c>
      <c r="DT29" s="42">
        <v>0</v>
      </c>
      <c r="DU29" s="42">
        <v>0</v>
      </c>
      <c r="DV29" s="42">
        <v>0</v>
      </c>
      <c r="DW29" s="42">
        <v>0</v>
      </c>
      <c r="DX29" s="42">
        <v>0</v>
      </c>
      <c r="DY29" s="12">
        <f>SUM(DR29:DX29)</f>
        <v>1</v>
      </c>
      <c r="DZ29" s="12">
        <f t="shared" si="21"/>
        <v>1</v>
      </c>
      <c r="EA29" s="22">
        <f t="shared" ref="EA29:EA31" si="220">EA28+"00:15"</f>
        <v>0.13541666666666666</v>
      </c>
      <c r="EB29" s="42">
        <v>17</v>
      </c>
      <c r="EC29" s="42">
        <v>12</v>
      </c>
      <c r="ED29" s="42">
        <v>1</v>
      </c>
      <c r="EE29" s="42">
        <v>0</v>
      </c>
      <c r="EF29" s="42">
        <v>0</v>
      </c>
      <c r="EG29" s="42">
        <v>1</v>
      </c>
      <c r="EH29" s="42">
        <v>0</v>
      </c>
      <c r="EI29" s="12">
        <f>SUM(EB29:EH29)</f>
        <v>31</v>
      </c>
      <c r="EJ29" s="12">
        <f t="shared" si="22"/>
        <v>30.9</v>
      </c>
      <c r="EK29" s="22">
        <f t="shared" ref="EK29:EK31" si="221">EK28+"00:15"</f>
        <v>0.13541666666666666</v>
      </c>
      <c r="EL29" s="42">
        <v>0</v>
      </c>
      <c r="EM29" s="42">
        <v>0</v>
      </c>
      <c r="EN29" s="42">
        <v>0</v>
      </c>
      <c r="EO29" s="42">
        <v>0</v>
      </c>
      <c r="EP29" s="42">
        <v>0</v>
      </c>
      <c r="EQ29" s="42">
        <v>0</v>
      </c>
      <c r="ER29" s="42">
        <v>0</v>
      </c>
      <c r="ES29" s="12">
        <f>SUM(EL29:ER29)</f>
        <v>0</v>
      </c>
      <c r="ET29" s="12">
        <f t="shared" si="23"/>
        <v>0</v>
      </c>
      <c r="EU29" s="22">
        <f t="shared" ref="EU29:EU31" si="222">EU28+"00:15"</f>
        <v>0.13541666666666666</v>
      </c>
      <c r="EV29" s="42">
        <v>3</v>
      </c>
      <c r="EW29" s="42">
        <v>0</v>
      </c>
      <c r="EX29" s="42">
        <v>0</v>
      </c>
      <c r="EY29" s="42">
        <v>0</v>
      </c>
      <c r="EZ29" s="42">
        <v>0</v>
      </c>
      <c r="FA29" s="42">
        <v>0</v>
      </c>
      <c r="FB29" s="42">
        <v>0</v>
      </c>
      <c r="FC29" s="12">
        <f t="shared" ref="FC29:FC31" si="223">SUM(EV29:FB29)</f>
        <v>3</v>
      </c>
      <c r="FD29" s="12">
        <f t="shared" si="198"/>
        <v>3</v>
      </c>
      <c r="FE29" s="22">
        <f t="shared" ref="FE29:FE31" si="224">FE28+"00:15"</f>
        <v>0.13541666666666666</v>
      </c>
      <c r="FF29" s="48">
        <f t="shared" si="199"/>
        <v>0</v>
      </c>
      <c r="FG29" s="48">
        <f t="shared" si="199"/>
        <v>0</v>
      </c>
      <c r="FH29" s="48">
        <f t="shared" si="199"/>
        <v>1</v>
      </c>
      <c r="FI29" s="48">
        <f t="shared" si="199"/>
        <v>0</v>
      </c>
      <c r="FJ29" s="48">
        <f t="shared" si="199"/>
        <v>0</v>
      </c>
      <c r="FK29" s="48">
        <f t="shared" si="199"/>
        <v>0</v>
      </c>
      <c r="FL29" s="48">
        <f t="shared" si="199"/>
        <v>0</v>
      </c>
      <c r="FM29" s="12">
        <f>SUM(FF29:FL29)</f>
        <v>1</v>
      </c>
      <c r="FN29" s="12">
        <f t="shared" si="25"/>
        <v>1.5</v>
      </c>
      <c r="FO29" s="22">
        <f t="shared" ref="FO29:FO31" si="225">FO28+"00:15"</f>
        <v>0.13541666666666666</v>
      </c>
      <c r="FP29" s="48">
        <f t="shared" si="200"/>
        <v>1</v>
      </c>
      <c r="FQ29" s="48">
        <f t="shared" si="200"/>
        <v>0</v>
      </c>
      <c r="FR29" s="48">
        <f t="shared" si="200"/>
        <v>0</v>
      </c>
      <c r="FS29" s="48">
        <f t="shared" si="200"/>
        <v>0</v>
      </c>
      <c r="FT29" s="48">
        <f t="shared" si="200"/>
        <v>0</v>
      </c>
      <c r="FU29" s="48">
        <f t="shared" si="200"/>
        <v>0</v>
      </c>
      <c r="FV29" s="48">
        <f t="shared" si="200"/>
        <v>0</v>
      </c>
      <c r="FW29" s="12">
        <f>SUM(FP29:FV29)</f>
        <v>1</v>
      </c>
      <c r="FX29" s="12">
        <f t="shared" si="26"/>
        <v>1</v>
      </c>
      <c r="FY29" s="22">
        <f t="shared" ref="FY29:FY31" si="226">FY28+"00:15"</f>
        <v>0.13541666666666666</v>
      </c>
      <c r="FZ29" s="48">
        <f t="shared" si="201"/>
        <v>17</v>
      </c>
      <c r="GA29" s="48">
        <f t="shared" si="201"/>
        <v>12</v>
      </c>
      <c r="GB29" s="48">
        <f t="shared" si="201"/>
        <v>1</v>
      </c>
      <c r="GC29" s="48">
        <f t="shared" si="201"/>
        <v>0</v>
      </c>
      <c r="GD29" s="48">
        <f t="shared" si="201"/>
        <v>0</v>
      </c>
      <c r="GE29" s="48">
        <f t="shared" si="201"/>
        <v>1</v>
      </c>
      <c r="GF29" s="48">
        <f t="shared" si="201"/>
        <v>0</v>
      </c>
      <c r="GG29" s="12">
        <f>SUM(FZ29:GF29)</f>
        <v>31</v>
      </c>
      <c r="GH29" s="12">
        <f t="shared" si="27"/>
        <v>30.9</v>
      </c>
      <c r="GI29" s="22">
        <f t="shared" ref="GI29:GI31" si="227">GI28+"00:15"</f>
        <v>0.13541666666666666</v>
      </c>
      <c r="GJ29" s="48">
        <f t="shared" si="202"/>
        <v>21</v>
      </c>
      <c r="GK29" s="48">
        <f t="shared" si="202"/>
        <v>6</v>
      </c>
      <c r="GL29" s="48">
        <f t="shared" si="202"/>
        <v>1</v>
      </c>
      <c r="GM29" s="48">
        <f t="shared" si="202"/>
        <v>0</v>
      </c>
      <c r="GN29" s="48">
        <f t="shared" si="202"/>
        <v>4</v>
      </c>
      <c r="GO29" s="48">
        <f t="shared" si="202"/>
        <v>2</v>
      </c>
      <c r="GP29" s="48">
        <f t="shared" si="202"/>
        <v>0</v>
      </c>
      <c r="GQ29" s="12">
        <f>SUM(GJ29:GP29)</f>
        <v>34</v>
      </c>
      <c r="GR29" s="12">
        <f t="shared" si="28"/>
        <v>37.299999999999997</v>
      </c>
      <c r="GS29" s="22">
        <f t="shared" ref="GS29:GS31" si="228">GS28+"00:15"</f>
        <v>0.13541666666666666</v>
      </c>
      <c r="GT29" s="48">
        <f t="shared" si="203"/>
        <v>1</v>
      </c>
      <c r="GU29" s="48">
        <f t="shared" si="203"/>
        <v>0</v>
      </c>
      <c r="GV29" s="48">
        <f t="shared" si="203"/>
        <v>0</v>
      </c>
      <c r="GW29" s="48">
        <f t="shared" si="203"/>
        <v>0</v>
      </c>
      <c r="GX29" s="48">
        <f t="shared" si="203"/>
        <v>0</v>
      </c>
      <c r="GY29" s="48">
        <f t="shared" si="203"/>
        <v>0</v>
      </c>
      <c r="GZ29" s="48">
        <f t="shared" si="203"/>
        <v>0</v>
      </c>
      <c r="HA29" s="12">
        <f>SUM(GT29:GZ29)</f>
        <v>1</v>
      </c>
      <c r="HB29" s="12">
        <f t="shared" si="29"/>
        <v>1</v>
      </c>
      <c r="HC29" s="22">
        <f t="shared" ref="HC29:HC31" si="229">HC28+"00:15"</f>
        <v>0.13541666666666666</v>
      </c>
      <c r="HD29" s="48">
        <f t="shared" si="204"/>
        <v>0</v>
      </c>
      <c r="HE29" s="48">
        <f t="shared" si="204"/>
        <v>0</v>
      </c>
      <c r="HF29" s="48">
        <f t="shared" si="204"/>
        <v>0</v>
      </c>
      <c r="HG29" s="48">
        <f t="shared" si="204"/>
        <v>0</v>
      </c>
      <c r="HH29" s="48">
        <f t="shared" si="204"/>
        <v>0</v>
      </c>
      <c r="HI29" s="48">
        <f t="shared" si="204"/>
        <v>0</v>
      </c>
      <c r="HJ29" s="48">
        <f t="shared" si="204"/>
        <v>0</v>
      </c>
      <c r="HK29" s="12">
        <f>SUM(HD29:HJ29)</f>
        <v>0</v>
      </c>
      <c r="HL29" s="12">
        <f t="shared" si="30"/>
        <v>0</v>
      </c>
      <c r="HM29" s="22">
        <f t="shared" ref="HM29:HM31" si="230">HM28+"00:15"</f>
        <v>0.13541666666666666</v>
      </c>
      <c r="HN29" s="48">
        <f t="shared" si="205"/>
        <v>25</v>
      </c>
      <c r="HO29" s="48">
        <f t="shared" si="205"/>
        <v>6</v>
      </c>
      <c r="HP29" s="48">
        <f t="shared" si="205"/>
        <v>0</v>
      </c>
      <c r="HQ29" s="48">
        <f t="shared" si="205"/>
        <v>0</v>
      </c>
      <c r="HR29" s="48">
        <f t="shared" si="205"/>
        <v>4</v>
      </c>
      <c r="HS29" s="48">
        <f t="shared" si="205"/>
        <v>2</v>
      </c>
      <c r="HT29" s="48">
        <f t="shared" si="205"/>
        <v>0</v>
      </c>
      <c r="HU29" s="12">
        <f>SUM(HN29:HT29)</f>
        <v>37</v>
      </c>
      <c r="HV29" s="12">
        <f t="shared" si="31"/>
        <v>39.799999999999997</v>
      </c>
      <c r="HW29" s="22">
        <f t="shared" ref="HW29:HW31" si="231">HW28+"00:15"</f>
        <v>0.13541666666666666</v>
      </c>
      <c r="HX29" s="48">
        <f t="shared" si="206"/>
        <v>21</v>
      </c>
      <c r="HY29" s="48">
        <f t="shared" si="206"/>
        <v>12</v>
      </c>
      <c r="HZ29" s="48">
        <f t="shared" si="206"/>
        <v>1</v>
      </c>
      <c r="IA29" s="48">
        <f t="shared" si="206"/>
        <v>0</v>
      </c>
      <c r="IB29" s="48">
        <f t="shared" si="206"/>
        <v>0</v>
      </c>
      <c r="IC29" s="48">
        <f t="shared" si="206"/>
        <v>1</v>
      </c>
      <c r="ID29" s="48">
        <f t="shared" si="206"/>
        <v>0</v>
      </c>
      <c r="IE29" s="12">
        <f t="shared" si="91"/>
        <v>35</v>
      </c>
      <c r="IF29" s="12">
        <f t="shared" si="32"/>
        <v>34.9</v>
      </c>
    </row>
    <row r="30" spans="1:240" ht="13" customHeight="1" x14ac:dyDescent="0.25">
      <c r="A30" s="22">
        <f t="shared" si="207"/>
        <v>0.14583333333333331</v>
      </c>
      <c r="B30" s="42">
        <v>1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12">
        <f>SUM(B30:H30)</f>
        <v>1</v>
      </c>
      <c r="J30" s="12">
        <f t="shared" si="9"/>
        <v>1</v>
      </c>
      <c r="K30" s="22">
        <f t="shared" si="208"/>
        <v>0.14583333333333331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12">
        <f>SUM(L30:R30)</f>
        <v>0</v>
      </c>
      <c r="T30" s="12">
        <f t="shared" si="10"/>
        <v>0</v>
      </c>
      <c r="U30" s="22">
        <f t="shared" si="209"/>
        <v>0.14583333333333331</v>
      </c>
      <c r="V30" s="42">
        <v>1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12">
        <f>SUM(V30:AB30)</f>
        <v>1</v>
      </c>
      <c r="AD30" s="12">
        <f t="shared" si="11"/>
        <v>1</v>
      </c>
      <c r="AE30" s="22">
        <f t="shared" si="210"/>
        <v>0.14583333333333331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12">
        <f>SUM(AF30:AL30)</f>
        <v>0</v>
      </c>
      <c r="AN30" s="12">
        <f t="shared" si="12"/>
        <v>0</v>
      </c>
      <c r="AO30" s="22">
        <f t="shared" si="211"/>
        <v>0.14583333333333331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12">
        <f>SUM(AP30:AV30)</f>
        <v>0</v>
      </c>
      <c r="AX30" s="12">
        <f t="shared" si="13"/>
        <v>0</v>
      </c>
      <c r="AY30" s="22">
        <f t="shared" si="212"/>
        <v>0.14583333333333331</v>
      </c>
      <c r="AZ30" s="42">
        <v>32</v>
      </c>
      <c r="BA30" s="42">
        <v>1</v>
      </c>
      <c r="BB30" s="42">
        <v>1</v>
      </c>
      <c r="BC30" s="42">
        <v>0</v>
      </c>
      <c r="BD30" s="42">
        <v>3</v>
      </c>
      <c r="BE30" s="42">
        <v>1</v>
      </c>
      <c r="BF30" s="42">
        <v>0</v>
      </c>
      <c r="BG30" s="12">
        <f>SUM(AZ30:BF30)</f>
        <v>38</v>
      </c>
      <c r="BH30" s="12">
        <f t="shared" si="14"/>
        <v>40.9</v>
      </c>
      <c r="BI30" s="22">
        <f t="shared" si="213"/>
        <v>0.14583333333333331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12">
        <f>SUM(BJ30:BP30)</f>
        <v>0</v>
      </c>
      <c r="BR30" s="12">
        <f t="shared" si="15"/>
        <v>0</v>
      </c>
      <c r="BS30" s="22">
        <f t="shared" si="214"/>
        <v>0.14583333333333331</v>
      </c>
      <c r="BT30" s="42">
        <v>0</v>
      </c>
      <c r="BU30" s="42">
        <v>0</v>
      </c>
      <c r="BV30" s="42">
        <v>0</v>
      </c>
      <c r="BW30" s="42">
        <v>0</v>
      </c>
      <c r="BX30" s="42">
        <v>0</v>
      </c>
      <c r="BY30" s="42">
        <v>0</v>
      </c>
      <c r="BZ30" s="42">
        <v>0</v>
      </c>
      <c r="CA30" s="12">
        <f>SUM(BT30:BZ30)</f>
        <v>0</v>
      </c>
      <c r="CB30" s="12">
        <f t="shared" si="16"/>
        <v>0</v>
      </c>
      <c r="CC30" s="22">
        <f t="shared" si="215"/>
        <v>0.14583333333333331</v>
      </c>
      <c r="CD30" s="42">
        <v>0</v>
      </c>
      <c r="CE30" s="42">
        <v>0</v>
      </c>
      <c r="CF30" s="42">
        <v>0</v>
      </c>
      <c r="CG30" s="42">
        <v>0</v>
      </c>
      <c r="CH30" s="42">
        <v>0</v>
      </c>
      <c r="CI30" s="42">
        <v>0</v>
      </c>
      <c r="CJ30" s="42">
        <v>0</v>
      </c>
      <c r="CK30" s="12">
        <f>SUM(CD30:CJ30)</f>
        <v>0</v>
      </c>
      <c r="CL30" s="12">
        <f t="shared" si="17"/>
        <v>0</v>
      </c>
      <c r="CM30" s="22">
        <f t="shared" si="216"/>
        <v>0.14583333333333331</v>
      </c>
      <c r="CN30" s="42">
        <v>0</v>
      </c>
      <c r="CO30" s="42">
        <v>0</v>
      </c>
      <c r="CP30" s="42">
        <v>0</v>
      </c>
      <c r="CQ30" s="42">
        <v>0</v>
      </c>
      <c r="CR30" s="42">
        <v>0</v>
      </c>
      <c r="CS30" s="42">
        <v>0</v>
      </c>
      <c r="CT30" s="42">
        <v>0</v>
      </c>
      <c r="CU30" s="12">
        <f>SUM(CN30:CT30)</f>
        <v>0</v>
      </c>
      <c r="CV30" s="12">
        <f t="shared" si="18"/>
        <v>0</v>
      </c>
      <c r="CW30" s="22">
        <f t="shared" si="217"/>
        <v>0.14583333333333331</v>
      </c>
      <c r="CX30" s="42">
        <v>0</v>
      </c>
      <c r="CY30" s="42">
        <v>0</v>
      </c>
      <c r="CZ30" s="42">
        <v>0</v>
      </c>
      <c r="DA30" s="42">
        <v>0</v>
      </c>
      <c r="DB30" s="42">
        <v>0</v>
      </c>
      <c r="DC30" s="42">
        <v>0</v>
      </c>
      <c r="DD30" s="42">
        <v>0</v>
      </c>
      <c r="DE30" s="12">
        <f>SUM(CX30:DD30)</f>
        <v>0</v>
      </c>
      <c r="DF30" s="12">
        <f t="shared" si="19"/>
        <v>0</v>
      </c>
      <c r="DG30" s="22">
        <f t="shared" si="218"/>
        <v>0.14583333333333331</v>
      </c>
      <c r="DH30" s="42">
        <v>0</v>
      </c>
      <c r="DI30" s="42">
        <v>0</v>
      </c>
      <c r="DJ30" s="42">
        <v>0</v>
      </c>
      <c r="DK30" s="42">
        <v>0</v>
      </c>
      <c r="DL30" s="42">
        <v>0</v>
      </c>
      <c r="DM30" s="42">
        <v>0</v>
      </c>
      <c r="DN30" s="42">
        <v>0</v>
      </c>
      <c r="DO30" s="12">
        <f>SUM(DH30:DN30)</f>
        <v>0</v>
      </c>
      <c r="DP30" s="12">
        <f t="shared" si="20"/>
        <v>0</v>
      </c>
      <c r="DQ30" s="22">
        <f t="shared" si="219"/>
        <v>0.14583333333333331</v>
      </c>
      <c r="DR30" s="42">
        <v>1</v>
      </c>
      <c r="DS30" s="42">
        <v>0</v>
      </c>
      <c r="DT30" s="42">
        <v>0</v>
      </c>
      <c r="DU30" s="42">
        <v>0</v>
      </c>
      <c r="DV30" s="42">
        <v>0</v>
      </c>
      <c r="DW30" s="42">
        <v>0</v>
      </c>
      <c r="DX30" s="42">
        <v>0</v>
      </c>
      <c r="DY30" s="12">
        <f>SUM(DR30:DX30)</f>
        <v>1</v>
      </c>
      <c r="DZ30" s="12">
        <f t="shared" si="21"/>
        <v>1</v>
      </c>
      <c r="EA30" s="22">
        <f t="shared" si="220"/>
        <v>0.14583333333333331</v>
      </c>
      <c r="EB30" s="42">
        <v>17</v>
      </c>
      <c r="EC30" s="42">
        <v>4</v>
      </c>
      <c r="ED30" s="42">
        <v>2</v>
      </c>
      <c r="EE30" s="42">
        <v>1</v>
      </c>
      <c r="EF30" s="42">
        <v>2</v>
      </c>
      <c r="EG30" s="42">
        <v>0</v>
      </c>
      <c r="EH30" s="42">
        <v>0</v>
      </c>
      <c r="EI30" s="12">
        <f>SUM(EB30:EH30)</f>
        <v>26</v>
      </c>
      <c r="EJ30" s="12">
        <f t="shared" si="22"/>
        <v>30.3</v>
      </c>
      <c r="EK30" s="22">
        <f t="shared" si="221"/>
        <v>0.14583333333333331</v>
      </c>
      <c r="EL30" s="42">
        <v>0</v>
      </c>
      <c r="EM30" s="42">
        <v>0</v>
      </c>
      <c r="EN30" s="42">
        <v>0</v>
      </c>
      <c r="EO30" s="42">
        <v>0</v>
      </c>
      <c r="EP30" s="42">
        <v>0</v>
      </c>
      <c r="EQ30" s="42">
        <v>0</v>
      </c>
      <c r="ER30" s="42">
        <v>0</v>
      </c>
      <c r="ES30" s="12">
        <f>SUM(EL30:ER30)</f>
        <v>0</v>
      </c>
      <c r="ET30" s="12">
        <f t="shared" si="23"/>
        <v>0</v>
      </c>
      <c r="EU30" s="22">
        <f t="shared" si="222"/>
        <v>0.14583333333333331</v>
      </c>
      <c r="EV30" s="42">
        <v>0</v>
      </c>
      <c r="EW30" s="42">
        <v>0</v>
      </c>
      <c r="EX30" s="42">
        <v>0</v>
      </c>
      <c r="EY30" s="42">
        <v>0</v>
      </c>
      <c r="EZ30" s="42">
        <v>0</v>
      </c>
      <c r="FA30" s="42">
        <v>0</v>
      </c>
      <c r="FB30" s="42">
        <v>0</v>
      </c>
      <c r="FC30" s="12">
        <f t="shared" si="223"/>
        <v>0</v>
      </c>
      <c r="FD30" s="12">
        <f t="shared" si="198"/>
        <v>0</v>
      </c>
      <c r="FE30" s="22">
        <f t="shared" si="224"/>
        <v>0.14583333333333331</v>
      </c>
      <c r="FF30" s="48">
        <f t="shared" si="199"/>
        <v>0</v>
      </c>
      <c r="FG30" s="48">
        <f t="shared" si="199"/>
        <v>0</v>
      </c>
      <c r="FH30" s="48">
        <f t="shared" si="199"/>
        <v>0</v>
      </c>
      <c r="FI30" s="48">
        <f t="shared" si="199"/>
        <v>0</v>
      </c>
      <c r="FJ30" s="48">
        <f t="shared" si="199"/>
        <v>0</v>
      </c>
      <c r="FK30" s="48">
        <f t="shared" si="199"/>
        <v>0</v>
      </c>
      <c r="FL30" s="48">
        <f t="shared" si="199"/>
        <v>0</v>
      </c>
      <c r="FM30" s="12">
        <f>SUM(FF30:FL30)</f>
        <v>0</v>
      </c>
      <c r="FN30" s="12">
        <f t="shared" si="25"/>
        <v>0</v>
      </c>
      <c r="FO30" s="22">
        <f t="shared" si="225"/>
        <v>0.14583333333333331</v>
      </c>
      <c r="FP30" s="48">
        <f t="shared" si="200"/>
        <v>2</v>
      </c>
      <c r="FQ30" s="48">
        <f t="shared" si="200"/>
        <v>0</v>
      </c>
      <c r="FR30" s="48">
        <f t="shared" si="200"/>
        <v>0</v>
      </c>
      <c r="FS30" s="48">
        <f t="shared" si="200"/>
        <v>0</v>
      </c>
      <c r="FT30" s="48">
        <f t="shared" si="200"/>
        <v>0</v>
      </c>
      <c r="FU30" s="48">
        <f t="shared" si="200"/>
        <v>0</v>
      </c>
      <c r="FV30" s="48">
        <f t="shared" si="200"/>
        <v>0</v>
      </c>
      <c r="FW30" s="12">
        <f>SUM(FP30:FV30)</f>
        <v>2</v>
      </c>
      <c r="FX30" s="12">
        <f t="shared" si="26"/>
        <v>2</v>
      </c>
      <c r="FY30" s="22">
        <f t="shared" si="226"/>
        <v>0.14583333333333331</v>
      </c>
      <c r="FZ30" s="48">
        <f t="shared" si="201"/>
        <v>18</v>
      </c>
      <c r="GA30" s="48">
        <f t="shared" si="201"/>
        <v>4</v>
      </c>
      <c r="GB30" s="48">
        <f t="shared" si="201"/>
        <v>2</v>
      </c>
      <c r="GC30" s="48">
        <f t="shared" si="201"/>
        <v>1</v>
      </c>
      <c r="GD30" s="48">
        <f t="shared" si="201"/>
        <v>2</v>
      </c>
      <c r="GE30" s="48">
        <f t="shared" si="201"/>
        <v>0</v>
      </c>
      <c r="GF30" s="48">
        <f t="shared" si="201"/>
        <v>0</v>
      </c>
      <c r="GG30" s="12">
        <f>SUM(FZ30:GF30)</f>
        <v>27</v>
      </c>
      <c r="GH30" s="12">
        <f t="shared" si="27"/>
        <v>31.3</v>
      </c>
      <c r="GI30" s="22">
        <f t="shared" si="227"/>
        <v>0.14583333333333331</v>
      </c>
      <c r="GJ30" s="48">
        <f t="shared" si="202"/>
        <v>32</v>
      </c>
      <c r="GK30" s="48">
        <f t="shared" si="202"/>
        <v>1</v>
      </c>
      <c r="GL30" s="48">
        <f t="shared" si="202"/>
        <v>1</v>
      </c>
      <c r="GM30" s="48">
        <f t="shared" si="202"/>
        <v>0</v>
      </c>
      <c r="GN30" s="48">
        <f t="shared" si="202"/>
        <v>3</v>
      </c>
      <c r="GO30" s="48">
        <f t="shared" si="202"/>
        <v>1</v>
      </c>
      <c r="GP30" s="48">
        <f t="shared" si="202"/>
        <v>0</v>
      </c>
      <c r="GQ30" s="12">
        <f>SUM(GJ30:GP30)</f>
        <v>38</v>
      </c>
      <c r="GR30" s="12">
        <f t="shared" si="28"/>
        <v>40.9</v>
      </c>
      <c r="GS30" s="22">
        <f t="shared" si="228"/>
        <v>0.14583333333333331</v>
      </c>
      <c r="GT30" s="48">
        <f t="shared" si="203"/>
        <v>1</v>
      </c>
      <c r="GU30" s="48">
        <f t="shared" si="203"/>
        <v>0</v>
      </c>
      <c r="GV30" s="48">
        <f t="shared" si="203"/>
        <v>0</v>
      </c>
      <c r="GW30" s="48">
        <f t="shared" si="203"/>
        <v>0</v>
      </c>
      <c r="GX30" s="48">
        <f t="shared" si="203"/>
        <v>0</v>
      </c>
      <c r="GY30" s="48">
        <f t="shared" si="203"/>
        <v>0</v>
      </c>
      <c r="GZ30" s="48">
        <f t="shared" si="203"/>
        <v>0</v>
      </c>
      <c r="HA30" s="12">
        <f>SUM(GT30:GZ30)</f>
        <v>1</v>
      </c>
      <c r="HB30" s="12">
        <f t="shared" si="29"/>
        <v>1</v>
      </c>
      <c r="HC30" s="22">
        <f t="shared" si="229"/>
        <v>0.14583333333333331</v>
      </c>
      <c r="HD30" s="48">
        <f t="shared" si="204"/>
        <v>0</v>
      </c>
      <c r="HE30" s="48">
        <f t="shared" si="204"/>
        <v>0</v>
      </c>
      <c r="HF30" s="48">
        <f t="shared" si="204"/>
        <v>0</v>
      </c>
      <c r="HG30" s="48">
        <f t="shared" si="204"/>
        <v>0</v>
      </c>
      <c r="HH30" s="48">
        <f t="shared" si="204"/>
        <v>0</v>
      </c>
      <c r="HI30" s="48">
        <f t="shared" si="204"/>
        <v>0</v>
      </c>
      <c r="HJ30" s="48">
        <f t="shared" si="204"/>
        <v>0</v>
      </c>
      <c r="HK30" s="12">
        <f>SUM(HD30:HJ30)</f>
        <v>0</v>
      </c>
      <c r="HL30" s="12">
        <f t="shared" si="30"/>
        <v>0</v>
      </c>
      <c r="HM30" s="22">
        <f t="shared" si="230"/>
        <v>0.14583333333333331</v>
      </c>
      <c r="HN30" s="48">
        <f t="shared" si="205"/>
        <v>33</v>
      </c>
      <c r="HO30" s="48">
        <f t="shared" si="205"/>
        <v>1</v>
      </c>
      <c r="HP30" s="48">
        <f t="shared" si="205"/>
        <v>1</v>
      </c>
      <c r="HQ30" s="48">
        <f t="shared" si="205"/>
        <v>0</v>
      </c>
      <c r="HR30" s="48">
        <f t="shared" si="205"/>
        <v>3</v>
      </c>
      <c r="HS30" s="48">
        <f t="shared" si="205"/>
        <v>1</v>
      </c>
      <c r="HT30" s="48">
        <f t="shared" si="205"/>
        <v>0</v>
      </c>
      <c r="HU30" s="12">
        <f>SUM(HN30:HT30)</f>
        <v>39</v>
      </c>
      <c r="HV30" s="12">
        <f t="shared" si="31"/>
        <v>41.9</v>
      </c>
      <c r="HW30" s="22">
        <f t="shared" si="231"/>
        <v>0.14583333333333331</v>
      </c>
      <c r="HX30" s="48">
        <f t="shared" si="206"/>
        <v>18</v>
      </c>
      <c r="HY30" s="48">
        <f t="shared" si="206"/>
        <v>4</v>
      </c>
      <c r="HZ30" s="48">
        <f t="shared" si="206"/>
        <v>2</v>
      </c>
      <c r="IA30" s="48">
        <f t="shared" si="206"/>
        <v>1</v>
      </c>
      <c r="IB30" s="48">
        <f t="shared" si="206"/>
        <v>2</v>
      </c>
      <c r="IC30" s="48">
        <f t="shared" si="206"/>
        <v>0</v>
      </c>
      <c r="ID30" s="48">
        <f t="shared" si="206"/>
        <v>0</v>
      </c>
      <c r="IE30" s="12">
        <f t="shared" si="91"/>
        <v>27</v>
      </c>
      <c r="IF30" s="12">
        <f t="shared" si="32"/>
        <v>31.3</v>
      </c>
    </row>
    <row r="31" spans="1:240" ht="13" customHeight="1" thickBot="1" x14ac:dyDescent="0.3">
      <c r="A31" s="22">
        <f t="shared" si="207"/>
        <v>0.15624999999999997</v>
      </c>
      <c r="B31" s="42">
        <v>1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12">
        <f>SUM(B31:H31)</f>
        <v>1</v>
      </c>
      <c r="J31" s="12">
        <f t="shared" si="9"/>
        <v>1</v>
      </c>
      <c r="K31" s="22">
        <f t="shared" si="208"/>
        <v>0.15624999999999997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12">
        <f>SUM(L31:R31)</f>
        <v>0</v>
      </c>
      <c r="T31" s="12">
        <f t="shared" si="10"/>
        <v>0</v>
      </c>
      <c r="U31" s="22">
        <f t="shared" si="209"/>
        <v>0.15624999999999997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12">
        <f>SUM(V31:AB31)</f>
        <v>0</v>
      </c>
      <c r="AD31" s="12">
        <f t="shared" si="11"/>
        <v>0</v>
      </c>
      <c r="AE31" s="22">
        <f t="shared" si="210"/>
        <v>0.15624999999999997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12">
        <f>SUM(AF31:AL31)</f>
        <v>0</v>
      </c>
      <c r="AN31" s="12">
        <f t="shared" si="12"/>
        <v>0</v>
      </c>
      <c r="AO31" s="22">
        <f t="shared" si="211"/>
        <v>0.15624999999999997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1</v>
      </c>
      <c r="AW31" s="12">
        <f>SUM(AP31:AV31)</f>
        <v>1</v>
      </c>
      <c r="AX31" s="12">
        <f t="shared" si="13"/>
        <v>0.2</v>
      </c>
      <c r="AY31" s="22">
        <f t="shared" si="212"/>
        <v>0.15624999999999997</v>
      </c>
      <c r="AZ31" s="42">
        <v>16</v>
      </c>
      <c r="BA31" s="42">
        <v>7</v>
      </c>
      <c r="BB31" s="42">
        <v>2</v>
      </c>
      <c r="BC31" s="42">
        <v>0</v>
      </c>
      <c r="BD31" s="42">
        <v>3</v>
      </c>
      <c r="BE31" s="42">
        <v>1</v>
      </c>
      <c r="BF31" s="42">
        <v>0</v>
      </c>
      <c r="BG31" s="12">
        <f>SUM(AZ31:BF31)</f>
        <v>29</v>
      </c>
      <c r="BH31" s="12">
        <f t="shared" si="14"/>
        <v>32.4</v>
      </c>
      <c r="BI31" s="22">
        <f t="shared" si="213"/>
        <v>0.15624999999999997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12">
        <f>SUM(BJ31:BP31)</f>
        <v>0</v>
      </c>
      <c r="BR31" s="12">
        <f t="shared" si="15"/>
        <v>0</v>
      </c>
      <c r="BS31" s="22">
        <f t="shared" si="214"/>
        <v>0.15624999999999997</v>
      </c>
      <c r="BT31" s="42">
        <v>0</v>
      </c>
      <c r="BU31" s="42">
        <v>0</v>
      </c>
      <c r="BV31" s="42">
        <v>0</v>
      </c>
      <c r="BW31" s="42">
        <v>0</v>
      </c>
      <c r="BX31" s="42">
        <v>0</v>
      </c>
      <c r="BY31" s="42">
        <v>0</v>
      </c>
      <c r="BZ31" s="42">
        <v>0</v>
      </c>
      <c r="CA31" s="12">
        <f>SUM(BT31:BZ31)</f>
        <v>0</v>
      </c>
      <c r="CB31" s="12">
        <f t="shared" si="16"/>
        <v>0</v>
      </c>
      <c r="CC31" s="22">
        <f t="shared" si="215"/>
        <v>0.15624999999999997</v>
      </c>
      <c r="CD31" s="42">
        <v>0</v>
      </c>
      <c r="CE31" s="42">
        <v>0</v>
      </c>
      <c r="CF31" s="42">
        <v>0</v>
      </c>
      <c r="CG31" s="42">
        <v>0</v>
      </c>
      <c r="CH31" s="42">
        <v>0</v>
      </c>
      <c r="CI31" s="42">
        <v>0</v>
      </c>
      <c r="CJ31" s="42">
        <v>0</v>
      </c>
      <c r="CK31" s="12">
        <f>SUM(CD31:CJ31)</f>
        <v>0</v>
      </c>
      <c r="CL31" s="12">
        <f t="shared" si="17"/>
        <v>0</v>
      </c>
      <c r="CM31" s="22">
        <f t="shared" si="216"/>
        <v>0.15624999999999997</v>
      </c>
      <c r="CN31" s="42">
        <v>0</v>
      </c>
      <c r="CO31" s="42">
        <v>0</v>
      </c>
      <c r="CP31" s="42">
        <v>0</v>
      </c>
      <c r="CQ31" s="42">
        <v>0</v>
      </c>
      <c r="CR31" s="42">
        <v>0</v>
      </c>
      <c r="CS31" s="42">
        <v>0</v>
      </c>
      <c r="CT31" s="42">
        <v>0</v>
      </c>
      <c r="CU31" s="12">
        <f>SUM(CN31:CT31)</f>
        <v>0</v>
      </c>
      <c r="CV31" s="12">
        <f t="shared" si="18"/>
        <v>0</v>
      </c>
      <c r="CW31" s="22">
        <f t="shared" si="217"/>
        <v>0.15624999999999997</v>
      </c>
      <c r="CX31" s="42">
        <v>1</v>
      </c>
      <c r="CY31" s="42">
        <v>0</v>
      </c>
      <c r="CZ31" s="42">
        <v>0</v>
      </c>
      <c r="DA31" s="42">
        <v>0</v>
      </c>
      <c r="DB31" s="42">
        <v>0</v>
      </c>
      <c r="DC31" s="42">
        <v>0</v>
      </c>
      <c r="DD31" s="42">
        <v>0</v>
      </c>
      <c r="DE31" s="12">
        <f>SUM(CX31:DD31)</f>
        <v>1</v>
      </c>
      <c r="DF31" s="12">
        <f t="shared" si="19"/>
        <v>1</v>
      </c>
      <c r="DG31" s="22">
        <f t="shared" si="218"/>
        <v>0.15624999999999997</v>
      </c>
      <c r="DH31" s="42">
        <v>0</v>
      </c>
      <c r="DI31" s="42">
        <v>0</v>
      </c>
      <c r="DJ31" s="42">
        <v>0</v>
      </c>
      <c r="DK31" s="42">
        <v>0</v>
      </c>
      <c r="DL31" s="42">
        <v>0</v>
      </c>
      <c r="DM31" s="42">
        <v>0</v>
      </c>
      <c r="DN31" s="42">
        <v>0</v>
      </c>
      <c r="DO31" s="12">
        <f>SUM(DH31:DN31)</f>
        <v>0</v>
      </c>
      <c r="DP31" s="12">
        <f t="shared" si="20"/>
        <v>0</v>
      </c>
      <c r="DQ31" s="22">
        <f t="shared" si="219"/>
        <v>0.15624999999999997</v>
      </c>
      <c r="DR31" s="42">
        <v>0</v>
      </c>
      <c r="DS31" s="42">
        <v>0</v>
      </c>
      <c r="DT31" s="42">
        <v>0</v>
      </c>
      <c r="DU31" s="42">
        <v>0</v>
      </c>
      <c r="DV31" s="42">
        <v>0</v>
      </c>
      <c r="DW31" s="42">
        <v>0</v>
      </c>
      <c r="DX31" s="42">
        <v>0</v>
      </c>
      <c r="DY31" s="12">
        <f>SUM(DR31:DX31)</f>
        <v>0</v>
      </c>
      <c r="DZ31" s="12">
        <f t="shared" si="21"/>
        <v>0</v>
      </c>
      <c r="EA31" s="22">
        <f t="shared" si="220"/>
        <v>0.15624999999999997</v>
      </c>
      <c r="EB31" s="42">
        <v>14</v>
      </c>
      <c r="EC31" s="42">
        <v>5</v>
      </c>
      <c r="ED31" s="42">
        <v>5</v>
      </c>
      <c r="EE31" s="42">
        <v>0</v>
      </c>
      <c r="EF31" s="42">
        <v>1</v>
      </c>
      <c r="EG31" s="42">
        <v>1</v>
      </c>
      <c r="EH31" s="42">
        <v>1</v>
      </c>
      <c r="EI31" s="12">
        <f>SUM(EB31:EH31)</f>
        <v>27</v>
      </c>
      <c r="EJ31" s="12">
        <f t="shared" si="22"/>
        <v>29.099999999999998</v>
      </c>
      <c r="EK31" s="22">
        <f t="shared" si="221"/>
        <v>0.15624999999999997</v>
      </c>
      <c r="EL31" s="42">
        <v>0</v>
      </c>
      <c r="EM31" s="42">
        <v>0</v>
      </c>
      <c r="EN31" s="42">
        <v>0</v>
      </c>
      <c r="EO31" s="42">
        <v>0</v>
      </c>
      <c r="EP31" s="42">
        <v>0</v>
      </c>
      <c r="EQ31" s="42">
        <v>0</v>
      </c>
      <c r="ER31" s="42">
        <v>0</v>
      </c>
      <c r="ES31" s="12">
        <f>SUM(EL31:ER31)</f>
        <v>0</v>
      </c>
      <c r="ET31" s="12">
        <f t="shared" si="23"/>
        <v>0</v>
      </c>
      <c r="EU31" s="22">
        <f t="shared" si="222"/>
        <v>0.15624999999999997</v>
      </c>
      <c r="EV31" s="42">
        <v>0</v>
      </c>
      <c r="EW31" s="42">
        <v>0</v>
      </c>
      <c r="EX31" s="42">
        <v>0</v>
      </c>
      <c r="EY31" s="42">
        <v>0</v>
      </c>
      <c r="EZ31" s="42">
        <v>0</v>
      </c>
      <c r="FA31" s="42">
        <v>0</v>
      </c>
      <c r="FB31" s="42">
        <v>0</v>
      </c>
      <c r="FC31" s="12">
        <f t="shared" si="223"/>
        <v>0</v>
      </c>
      <c r="FD31" s="12">
        <f t="shared" si="198"/>
        <v>0</v>
      </c>
      <c r="FE31" s="22">
        <f t="shared" si="224"/>
        <v>0.15624999999999997</v>
      </c>
      <c r="FF31" s="48">
        <f t="shared" si="199"/>
        <v>0</v>
      </c>
      <c r="FG31" s="48">
        <f t="shared" si="199"/>
        <v>0</v>
      </c>
      <c r="FH31" s="48">
        <f t="shared" si="199"/>
        <v>0</v>
      </c>
      <c r="FI31" s="48">
        <f t="shared" si="199"/>
        <v>0</v>
      </c>
      <c r="FJ31" s="48">
        <f t="shared" si="199"/>
        <v>0</v>
      </c>
      <c r="FK31" s="48">
        <f t="shared" si="199"/>
        <v>0</v>
      </c>
      <c r="FL31" s="48">
        <f t="shared" si="199"/>
        <v>1</v>
      </c>
      <c r="FM31" s="12">
        <f>SUM(FF31:FL31)</f>
        <v>1</v>
      </c>
      <c r="FN31" s="12">
        <f t="shared" si="25"/>
        <v>0.2</v>
      </c>
      <c r="FO31" s="22">
        <f t="shared" si="225"/>
        <v>0.15624999999999997</v>
      </c>
      <c r="FP31" s="48">
        <f t="shared" si="200"/>
        <v>1</v>
      </c>
      <c r="FQ31" s="48">
        <f t="shared" si="200"/>
        <v>0</v>
      </c>
      <c r="FR31" s="48">
        <f t="shared" si="200"/>
        <v>0</v>
      </c>
      <c r="FS31" s="48">
        <f t="shared" si="200"/>
        <v>0</v>
      </c>
      <c r="FT31" s="48">
        <f t="shared" si="200"/>
        <v>0</v>
      </c>
      <c r="FU31" s="48">
        <f t="shared" si="200"/>
        <v>0</v>
      </c>
      <c r="FV31" s="48">
        <f t="shared" si="200"/>
        <v>0</v>
      </c>
      <c r="FW31" s="12">
        <f>SUM(FP31:FV31)</f>
        <v>1</v>
      </c>
      <c r="FX31" s="12">
        <f t="shared" si="26"/>
        <v>1</v>
      </c>
      <c r="FY31" s="22">
        <f t="shared" si="226"/>
        <v>0.15624999999999997</v>
      </c>
      <c r="FZ31" s="48">
        <f t="shared" si="201"/>
        <v>14</v>
      </c>
      <c r="GA31" s="48">
        <f t="shared" si="201"/>
        <v>5</v>
      </c>
      <c r="GB31" s="48">
        <f t="shared" si="201"/>
        <v>5</v>
      </c>
      <c r="GC31" s="48">
        <f t="shared" si="201"/>
        <v>0</v>
      </c>
      <c r="GD31" s="48">
        <f t="shared" si="201"/>
        <v>1</v>
      </c>
      <c r="GE31" s="48">
        <f t="shared" si="201"/>
        <v>1</v>
      </c>
      <c r="GF31" s="48">
        <f t="shared" si="201"/>
        <v>1</v>
      </c>
      <c r="GG31" s="12">
        <f>SUM(FZ31:GF31)</f>
        <v>27</v>
      </c>
      <c r="GH31" s="12">
        <f t="shared" si="27"/>
        <v>29.099999999999998</v>
      </c>
      <c r="GI31" s="22">
        <f t="shared" si="227"/>
        <v>0.15624999999999997</v>
      </c>
      <c r="GJ31" s="48">
        <f t="shared" si="202"/>
        <v>16</v>
      </c>
      <c r="GK31" s="48">
        <f t="shared" si="202"/>
        <v>7</v>
      </c>
      <c r="GL31" s="48">
        <f t="shared" si="202"/>
        <v>2</v>
      </c>
      <c r="GM31" s="48">
        <f t="shared" si="202"/>
        <v>0</v>
      </c>
      <c r="GN31" s="48">
        <f t="shared" si="202"/>
        <v>3</v>
      </c>
      <c r="GO31" s="48">
        <f t="shared" si="202"/>
        <v>1</v>
      </c>
      <c r="GP31" s="48">
        <f t="shared" si="202"/>
        <v>1</v>
      </c>
      <c r="GQ31" s="12">
        <f>SUM(GJ31:GP31)</f>
        <v>30</v>
      </c>
      <c r="GR31" s="12">
        <f t="shared" si="28"/>
        <v>32.6</v>
      </c>
      <c r="GS31" s="22">
        <f t="shared" si="228"/>
        <v>0.15624999999999997</v>
      </c>
      <c r="GT31" s="48">
        <f t="shared" si="203"/>
        <v>0</v>
      </c>
      <c r="GU31" s="48">
        <f t="shared" si="203"/>
        <v>0</v>
      </c>
      <c r="GV31" s="48">
        <f t="shared" si="203"/>
        <v>0</v>
      </c>
      <c r="GW31" s="48">
        <f t="shared" si="203"/>
        <v>0</v>
      </c>
      <c r="GX31" s="48">
        <f t="shared" si="203"/>
        <v>0</v>
      </c>
      <c r="GY31" s="48">
        <f t="shared" si="203"/>
        <v>0</v>
      </c>
      <c r="GZ31" s="48">
        <f t="shared" si="203"/>
        <v>0</v>
      </c>
      <c r="HA31" s="12">
        <f>SUM(GT31:GZ31)</f>
        <v>0</v>
      </c>
      <c r="HB31" s="12">
        <f t="shared" si="29"/>
        <v>0</v>
      </c>
      <c r="HC31" s="22">
        <f t="shared" si="229"/>
        <v>0.15624999999999997</v>
      </c>
      <c r="HD31" s="48">
        <f t="shared" si="204"/>
        <v>1</v>
      </c>
      <c r="HE31" s="48">
        <f t="shared" si="204"/>
        <v>0</v>
      </c>
      <c r="HF31" s="48">
        <f t="shared" si="204"/>
        <v>0</v>
      </c>
      <c r="HG31" s="48">
        <f t="shared" si="204"/>
        <v>0</v>
      </c>
      <c r="HH31" s="48">
        <f t="shared" si="204"/>
        <v>0</v>
      </c>
      <c r="HI31" s="48">
        <f t="shared" si="204"/>
        <v>0</v>
      </c>
      <c r="HJ31" s="48">
        <f t="shared" si="204"/>
        <v>0</v>
      </c>
      <c r="HK31" s="12">
        <f>SUM(HD31:HJ31)</f>
        <v>1</v>
      </c>
      <c r="HL31" s="12">
        <f t="shared" si="30"/>
        <v>1</v>
      </c>
      <c r="HM31" s="22">
        <f t="shared" si="230"/>
        <v>0.15624999999999997</v>
      </c>
      <c r="HN31" s="48">
        <f t="shared" si="205"/>
        <v>18</v>
      </c>
      <c r="HO31" s="48">
        <f t="shared" si="205"/>
        <v>7</v>
      </c>
      <c r="HP31" s="48">
        <f t="shared" si="205"/>
        <v>2</v>
      </c>
      <c r="HQ31" s="48">
        <f t="shared" si="205"/>
        <v>0</v>
      </c>
      <c r="HR31" s="48">
        <f t="shared" si="205"/>
        <v>3</v>
      </c>
      <c r="HS31" s="48">
        <f t="shared" si="205"/>
        <v>1</v>
      </c>
      <c r="HT31" s="48">
        <f t="shared" si="205"/>
        <v>0</v>
      </c>
      <c r="HU31" s="12">
        <f>SUM(HN31:HT31)</f>
        <v>31</v>
      </c>
      <c r="HV31" s="12">
        <f t="shared" si="31"/>
        <v>34.4</v>
      </c>
      <c r="HW31" s="22">
        <f t="shared" si="231"/>
        <v>0.15624999999999997</v>
      </c>
      <c r="HX31" s="48">
        <f t="shared" si="206"/>
        <v>14</v>
      </c>
      <c r="HY31" s="48">
        <f t="shared" si="206"/>
        <v>5</v>
      </c>
      <c r="HZ31" s="48">
        <f t="shared" si="206"/>
        <v>5</v>
      </c>
      <c r="IA31" s="48">
        <f t="shared" si="206"/>
        <v>0</v>
      </c>
      <c r="IB31" s="48">
        <f t="shared" si="206"/>
        <v>1</v>
      </c>
      <c r="IC31" s="48">
        <f t="shared" si="206"/>
        <v>1</v>
      </c>
      <c r="ID31" s="48">
        <f t="shared" si="206"/>
        <v>1</v>
      </c>
      <c r="IE31" s="12">
        <f t="shared" si="91"/>
        <v>27</v>
      </c>
      <c r="IF31" s="12">
        <f t="shared" si="32"/>
        <v>29.099999999999998</v>
      </c>
    </row>
    <row r="32" spans="1:240" ht="13" customHeight="1" thickTop="1" thickBot="1" x14ac:dyDescent="0.3">
      <c r="A32" s="23" t="s">
        <v>5</v>
      </c>
      <c r="B32" s="80">
        <f t="shared" ref="B32:I32" si="232">SUM(B28:B31)</f>
        <v>3</v>
      </c>
      <c r="C32" s="80">
        <f t="shared" si="232"/>
        <v>0</v>
      </c>
      <c r="D32" s="80">
        <f t="shared" si="232"/>
        <v>0</v>
      </c>
      <c r="E32" s="80">
        <f t="shared" si="232"/>
        <v>0</v>
      </c>
      <c r="F32" s="80">
        <f t="shared" si="232"/>
        <v>0</v>
      </c>
      <c r="G32" s="80">
        <f t="shared" si="232"/>
        <v>0</v>
      </c>
      <c r="H32" s="80">
        <f t="shared" si="232"/>
        <v>0</v>
      </c>
      <c r="I32" s="13">
        <f t="shared" si="232"/>
        <v>3</v>
      </c>
      <c r="J32" s="13">
        <f t="shared" si="9"/>
        <v>3</v>
      </c>
      <c r="K32" s="23" t="s">
        <v>5</v>
      </c>
      <c r="L32" s="80">
        <f t="shared" ref="L32:S32" si="233">SUM(L28:L31)</f>
        <v>0</v>
      </c>
      <c r="M32" s="80">
        <f t="shared" si="233"/>
        <v>0</v>
      </c>
      <c r="N32" s="80">
        <f t="shared" si="233"/>
        <v>0</v>
      </c>
      <c r="O32" s="80">
        <f t="shared" si="233"/>
        <v>0</v>
      </c>
      <c r="P32" s="80">
        <f t="shared" si="233"/>
        <v>0</v>
      </c>
      <c r="Q32" s="80">
        <f t="shared" si="233"/>
        <v>0</v>
      </c>
      <c r="R32" s="80">
        <f t="shared" si="233"/>
        <v>0</v>
      </c>
      <c r="S32" s="13">
        <f t="shared" si="233"/>
        <v>0</v>
      </c>
      <c r="T32" s="13">
        <f t="shared" si="10"/>
        <v>0</v>
      </c>
      <c r="U32" s="23" t="s">
        <v>5</v>
      </c>
      <c r="V32" s="80">
        <f t="shared" ref="V32:AC32" si="234">SUM(V28:V31)</f>
        <v>2</v>
      </c>
      <c r="W32" s="80">
        <f t="shared" si="234"/>
        <v>0</v>
      </c>
      <c r="X32" s="80">
        <f t="shared" si="234"/>
        <v>0</v>
      </c>
      <c r="Y32" s="80">
        <f t="shared" si="234"/>
        <v>0</v>
      </c>
      <c r="Z32" s="80">
        <f t="shared" si="234"/>
        <v>0</v>
      </c>
      <c r="AA32" s="80">
        <f t="shared" si="234"/>
        <v>0</v>
      </c>
      <c r="AB32" s="80">
        <f t="shared" si="234"/>
        <v>0</v>
      </c>
      <c r="AC32" s="13">
        <f t="shared" si="234"/>
        <v>2</v>
      </c>
      <c r="AD32" s="13">
        <f t="shared" si="11"/>
        <v>2</v>
      </c>
      <c r="AE32" s="23" t="s">
        <v>5</v>
      </c>
      <c r="AF32" s="80">
        <f t="shared" ref="AF32:AM32" si="235">SUM(AF28:AF31)</f>
        <v>0</v>
      </c>
      <c r="AG32" s="80">
        <f t="shared" si="235"/>
        <v>0</v>
      </c>
      <c r="AH32" s="80">
        <f t="shared" si="235"/>
        <v>0</v>
      </c>
      <c r="AI32" s="80">
        <f t="shared" si="235"/>
        <v>0</v>
      </c>
      <c r="AJ32" s="80">
        <f t="shared" si="235"/>
        <v>0</v>
      </c>
      <c r="AK32" s="80">
        <f t="shared" si="235"/>
        <v>0</v>
      </c>
      <c r="AL32" s="80">
        <f t="shared" si="235"/>
        <v>0</v>
      </c>
      <c r="AM32" s="13">
        <f t="shared" si="235"/>
        <v>0</v>
      </c>
      <c r="AN32" s="13">
        <f t="shared" si="12"/>
        <v>0</v>
      </c>
      <c r="AO32" s="23" t="s">
        <v>5</v>
      </c>
      <c r="AP32" s="80">
        <f t="shared" ref="AP32:AW32" si="236">SUM(AP28:AP31)</f>
        <v>0</v>
      </c>
      <c r="AQ32" s="80">
        <f t="shared" si="236"/>
        <v>0</v>
      </c>
      <c r="AR32" s="80">
        <f t="shared" si="236"/>
        <v>1</v>
      </c>
      <c r="AS32" s="80">
        <f t="shared" si="236"/>
        <v>0</v>
      </c>
      <c r="AT32" s="80">
        <f t="shared" si="236"/>
        <v>0</v>
      </c>
      <c r="AU32" s="80">
        <f t="shared" si="236"/>
        <v>0</v>
      </c>
      <c r="AV32" s="80">
        <f t="shared" si="236"/>
        <v>1</v>
      </c>
      <c r="AW32" s="13">
        <f t="shared" si="236"/>
        <v>2</v>
      </c>
      <c r="AX32" s="13">
        <f t="shared" si="13"/>
        <v>1.7</v>
      </c>
      <c r="AY32" s="23" t="s">
        <v>5</v>
      </c>
      <c r="AZ32" s="80">
        <f t="shared" ref="AZ32:BG32" si="237">SUM(AZ28:AZ31)</f>
        <v>83</v>
      </c>
      <c r="BA32" s="80">
        <f t="shared" si="237"/>
        <v>17</v>
      </c>
      <c r="BB32" s="80">
        <f t="shared" si="237"/>
        <v>6</v>
      </c>
      <c r="BC32" s="80">
        <f t="shared" si="237"/>
        <v>0</v>
      </c>
      <c r="BD32" s="80">
        <f t="shared" si="237"/>
        <v>13</v>
      </c>
      <c r="BE32" s="80">
        <f t="shared" si="237"/>
        <v>6</v>
      </c>
      <c r="BF32" s="80">
        <f t="shared" si="237"/>
        <v>0</v>
      </c>
      <c r="BG32" s="13">
        <f t="shared" si="237"/>
        <v>125</v>
      </c>
      <c r="BH32" s="13">
        <f t="shared" si="14"/>
        <v>137.4</v>
      </c>
      <c r="BI32" s="23" t="s">
        <v>5</v>
      </c>
      <c r="BJ32" s="80">
        <f t="shared" ref="BJ32:BQ32" si="238">SUM(BJ28:BJ31)</f>
        <v>0</v>
      </c>
      <c r="BK32" s="80">
        <f t="shared" si="238"/>
        <v>0</v>
      </c>
      <c r="BL32" s="80">
        <f t="shared" si="238"/>
        <v>0</v>
      </c>
      <c r="BM32" s="80">
        <f t="shared" si="238"/>
        <v>0</v>
      </c>
      <c r="BN32" s="80">
        <f t="shared" si="238"/>
        <v>0</v>
      </c>
      <c r="BO32" s="80">
        <f t="shared" si="238"/>
        <v>0</v>
      </c>
      <c r="BP32" s="80">
        <f t="shared" si="238"/>
        <v>0</v>
      </c>
      <c r="BQ32" s="13">
        <f t="shared" si="238"/>
        <v>0</v>
      </c>
      <c r="BR32" s="13">
        <f t="shared" si="15"/>
        <v>0</v>
      </c>
      <c r="BS32" s="23" t="s">
        <v>5</v>
      </c>
      <c r="BT32" s="80">
        <f t="shared" ref="BT32:CA32" si="239">SUM(BT28:BT31)</f>
        <v>0</v>
      </c>
      <c r="BU32" s="80">
        <f t="shared" si="239"/>
        <v>0</v>
      </c>
      <c r="BV32" s="80">
        <f t="shared" si="239"/>
        <v>0</v>
      </c>
      <c r="BW32" s="80">
        <f t="shared" si="239"/>
        <v>0</v>
      </c>
      <c r="BX32" s="80">
        <f t="shared" si="239"/>
        <v>0</v>
      </c>
      <c r="BY32" s="80">
        <f t="shared" si="239"/>
        <v>0</v>
      </c>
      <c r="BZ32" s="80">
        <f t="shared" si="239"/>
        <v>0</v>
      </c>
      <c r="CA32" s="13">
        <f t="shared" si="239"/>
        <v>0</v>
      </c>
      <c r="CB32" s="13">
        <f t="shared" si="16"/>
        <v>0</v>
      </c>
      <c r="CC32" s="23" t="s">
        <v>5</v>
      </c>
      <c r="CD32" s="80">
        <f t="shared" ref="CD32:CK32" si="240">SUM(CD28:CD31)</f>
        <v>0</v>
      </c>
      <c r="CE32" s="80">
        <f t="shared" si="240"/>
        <v>0</v>
      </c>
      <c r="CF32" s="80">
        <f t="shared" si="240"/>
        <v>0</v>
      </c>
      <c r="CG32" s="80">
        <f t="shared" si="240"/>
        <v>0</v>
      </c>
      <c r="CH32" s="80">
        <f t="shared" si="240"/>
        <v>0</v>
      </c>
      <c r="CI32" s="80">
        <f t="shared" si="240"/>
        <v>0</v>
      </c>
      <c r="CJ32" s="80">
        <f t="shared" si="240"/>
        <v>0</v>
      </c>
      <c r="CK32" s="13">
        <f t="shared" si="240"/>
        <v>0</v>
      </c>
      <c r="CL32" s="13">
        <f t="shared" si="17"/>
        <v>0</v>
      </c>
      <c r="CM32" s="23" t="s">
        <v>5</v>
      </c>
      <c r="CN32" s="80">
        <f t="shared" ref="CN32:CU32" si="241">SUM(CN28:CN31)</f>
        <v>0</v>
      </c>
      <c r="CO32" s="80">
        <f t="shared" si="241"/>
        <v>0</v>
      </c>
      <c r="CP32" s="80">
        <f t="shared" si="241"/>
        <v>0</v>
      </c>
      <c r="CQ32" s="80">
        <f t="shared" si="241"/>
        <v>0</v>
      </c>
      <c r="CR32" s="80">
        <f t="shared" si="241"/>
        <v>0</v>
      </c>
      <c r="CS32" s="80">
        <f t="shared" si="241"/>
        <v>0</v>
      </c>
      <c r="CT32" s="80">
        <f t="shared" si="241"/>
        <v>0</v>
      </c>
      <c r="CU32" s="13">
        <f t="shared" si="241"/>
        <v>0</v>
      </c>
      <c r="CV32" s="13">
        <f t="shared" si="18"/>
        <v>0</v>
      </c>
      <c r="CW32" s="23" t="s">
        <v>5</v>
      </c>
      <c r="CX32" s="80">
        <f t="shared" ref="CX32:DE32" si="242">SUM(CX28:CX31)</f>
        <v>2</v>
      </c>
      <c r="CY32" s="80">
        <f t="shared" si="242"/>
        <v>0</v>
      </c>
      <c r="CZ32" s="80">
        <f t="shared" si="242"/>
        <v>0</v>
      </c>
      <c r="DA32" s="80">
        <f t="shared" si="242"/>
        <v>0</v>
      </c>
      <c r="DB32" s="80">
        <f t="shared" si="242"/>
        <v>0</v>
      </c>
      <c r="DC32" s="80">
        <f t="shared" si="242"/>
        <v>0</v>
      </c>
      <c r="DD32" s="80">
        <f t="shared" si="242"/>
        <v>0</v>
      </c>
      <c r="DE32" s="13">
        <f t="shared" si="242"/>
        <v>2</v>
      </c>
      <c r="DF32" s="13">
        <f t="shared" si="19"/>
        <v>2</v>
      </c>
      <c r="DG32" s="23" t="s">
        <v>5</v>
      </c>
      <c r="DH32" s="80">
        <f t="shared" ref="DH32:DO32" si="243">SUM(DH28:DH31)</f>
        <v>0</v>
      </c>
      <c r="DI32" s="80">
        <f t="shared" si="243"/>
        <v>0</v>
      </c>
      <c r="DJ32" s="80">
        <f t="shared" si="243"/>
        <v>0</v>
      </c>
      <c r="DK32" s="80">
        <f t="shared" si="243"/>
        <v>0</v>
      </c>
      <c r="DL32" s="80">
        <f t="shared" si="243"/>
        <v>0</v>
      </c>
      <c r="DM32" s="80">
        <f t="shared" si="243"/>
        <v>0</v>
      </c>
      <c r="DN32" s="80">
        <f t="shared" si="243"/>
        <v>0</v>
      </c>
      <c r="DO32" s="13">
        <f t="shared" si="243"/>
        <v>0</v>
      </c>
      <c r="DP32" s="13">
        <f t="shared" si="20"/>
        <v>0</v>
      </c>
      <c r="DQ32" s="23" t="s">
        <v>5</v>
      </c>
      <c r="DR32" s="80">
        <f t="shared" ref="DR32:DY32" si="244">SUM(DR28:DR31)</f>
        <v>2</v>
      </c>
      <c r="DS32" s="80">
        <f t="shared" si="244"/>
        <v>0</v>
      </c>
      <c r="DT32" s="80">
        <f t="shared" si="244"/>
        <v>0</v>
      </c>
      <c r="DU32" s="80">
        <f t="shared" si="244"/>
        <v>1</v>
      </c>
      <c r="DV32" s="80">
        <f t="shared" si="244"/>
        <v>0</v>
      </c>
      <c r="DW32" s="80">
        <f t="shared" si="244"/>
        <v>0</v>
      </c>
      <c r="DX32" s="80">
        <f t="shared" si="244"/>
        <v>0</v>
      </c>
      <c r="DY32" s="13">
        <f t="shared" si="244"/>
        <v>3</v>
      </c>
      <c r="DZ32" s="13">
        <f t="shared" si="21"/>
        <v>4.3</v>
      </c>
      <c r="EA32" s="23" t="s">
        <v>5</v>
      </c>
      <c r="EB32" s="80">
        <f t="shared" ref="EB32:EI32" si="245">SUM(EB28:EB31)</f>
        <v>64</v>
      </c>
      <c r="EC32" s="80">
        <f t="shared" si="245"/>
        <v>24</v>
      </c>
      <c r="ED32" s="80">
        <f t="shared" si="245"/>
        <v>9</v>
      </c>
      <c r="EE32" s="80">
        <f t="shared" si="245"/>
        <v>1</v>
      </c>
      <c r="EF32" s="80">
        <f t="shared" si="245"/>
        <v>5</v>
      </c>
      <c r="EG32" s="80">
        <f t="shared" si="245"/>
        <v>2</v>
      </c>
      <c r="EH32" s="80">
        <f t="shared" si="245"/>
        <v>1</v>
      </c>
      <c r="EI32" s="13">
        <f t="shared" si="245"/>
        <v>106</v>
      </c>
      <c r="EJ32" s="13">
        <f t="shared" si="22"/>
        <v>114.8</v>
      </c>
      <c r="EK32" s="23" t="s">
        <v>5</v>
      </c>
      <c r="EL32" s="80">
        <f t="shared" ref="EL32:ES32" si="246">SUM(EL28:EL31)</f>
        <v>0</v>
      </c>
      <c r="EM32" s="80">
        <f t="shared" si="246"/>
        <v>0</v>
      </c>
      <c r="EN32" s="80">
        <f t="shared" si="246"/>
        <v>0</v>
      </c>
      <c r="EO32" s="80">
        <f t="shared" si="246"/>
        <v>0</v>
      </c>
      <c r="EP32" s="80">
        <f t="shared" si="246"/>
        <v>0</v>
      </c>
      <c r="EQ32" s="80">
        <f t="shared" si="246"/>
        <v>0</v>
      </c>
      <c r="ER32" s="80">
        <f t="shared" si="246"/>
        <v>0</v>
      </c>
      <c r="ES32" s="13">
        <f t="shared" si="246"/>
        <v>0</v>
      </c>
      <c r="ET32" s="13">
        <f t="shared" si="23"/>
        <v>0</v>
      </c>
      <c r="EU32" s="23" t="s">
        <v>5</v>
      </c>
      <c r="EV32" s="80">
        <f t="shared" ref="EV32:FC32" si="247">SUM(EV28:EV31)</f>
        <v>3</v>
      </c>
      <c r="EW32" s="80">
        <f t="shared" si="247"/>
        <v>0</v>
      </c>
      <c r="EX32" s="80">
        <f t="shared" si="247"/>
        <v>0</v>
      </c>
      <c r="EY32" s="80">
        <f t="shared" si="247"/>
        <v>0</v>
      </c>
      <c r="EZ32" s="80">
        <f t="shared" si="247"/>
        <v>0</v>
      </c>
      <c r="FA32" s="80">
        <f t="shared" si="247"/>
        <v>0</v>
      </c>
      <c r="FB32" s="80">
        <f t="shared" si="247"/>
        <v>0</v>
      </c>
      <c r="FC32" s="13">
        <f t="shared" si="247"/>
        <v>3</v>
      </c>
      <c r="FD32" s="13">
        <f t="shared" si="198"/>
        <v>3</v>
      </c>
      <c r="FE32" s="23" t="s">
        <v>5</v>
      </c>
      <c r="FF32" s="44">
        <f t="shared" ref="FF32:FM32" si="248">SUM(FF28:FF31)</f>
        <v>0</v>
      </c>
      <c r="FG32" s="44">
        <f t="shared" si="248"/>
        <v>0</v>
      </c>
      <c r="FH32" s="44">
        <f t="shared" si="248"/>
        <v>1</v>
      </c>
      <c r="FI32" s="44">
        <f t="shared" si="248"/>
        <v>0</v>
      </c>
      <c r="FJ32" s="44">
        <f t="shared" si="248"/>
        <v>0</v>
      </c>
      <c r="FK32" s="44">
        <f t="shared" si="248"/>
        <v>0</v>
      </c>
      <c r="FL32" s="44">
        <f t="shared" si="248"/>
        <v>1</v>
      </c>
      <c r="FM32" s="13">
        <f t="shared" si="248"/>
        <v>2</v>
      </c>
      <c r="FN32" s="13">
        <f t="shared" si="25"/>
        <v>1.7</v>
      </c>
      <c r="FO32" s="23" t="s">
        <v>5</v>
      </c>
      <c r="FP32" s="44">
        <f t="shared" ref="FP32:FW32" si="249">SUM(FP28:FP31)</f>
        <v>5</v>
      </c>
      <c r="FQ32" s="44">
        <f t="shared" si="249"/>
        <v>0</v>
      </c>
      <c r="FR32" s="44">
        <f t="shared" si="249"/>
        <v>0</v>
      </c>
      <c r="FS32" s="44">
        <f t="shared" si="249"/>
        <v>0</v>
      </c>
      <c r="FT32" s="44">
        <f t="shared" si="249"/>
        <v>0</v>
      </c>
      <c r="FU32" s="44">
        <f t="shared" si="249"/>
        <v>0</v>
      </c>
      <c r="FV32" s="44">
        <f t="shared" si="249"/>
        <v>0</v>
      </c>
      <c r="FW32" s="13">
        <f t="shared" si="249"/>
        <v>5</v>
      </c>
      <c r="FX32" s="13">
        <f t="shared" si="26"/>
        <v>5</v>
      </c>
      <c r="FY32" s="23" t="s">
        <v>5</v>
      </c>
      <c r="FZ32" s="44">
        <f t="shared" ref="FZ32:GG32" si="250">SUM(FZ28:FZ31)</f>
        <v>66</v>
      </c>
      <c r="GA32" s="44">
        <f t="shared" si="250"/>
        <v>24</v>
      </c>
      <c r="GB32" s="44">
        <f t="shared" si="250"/>
        <v>9</v>
      </c>
      <c r="GC32" s="44">
        <f t="shared" si="250"/>
        <v>1</v>
      </c>
      <c r="GD32" s="44">
        <f t="shared" si="250"/>
        <v>5</v>
      </c>
      <c r="GE32" s="44">
        <f t="shared" si="250"/>
        <v>2</v>
      </c>
      <c r="GF32" s="44">
        <f t="shared" si="250"/>
        <v>1</v>
      </c>
      <c r="GG32" s="13">
        <f t="shared" si="250"/>
        <v>108</v>
      </c>
      <c r="GH32" s="13">
        <f t="shared" si="27"/>
        <v>116.8</v>
      </c>
      <c r="GI32" s="23" t="s">
        <v>5</v>
      </c>
      <c r="GJ32" s="44">
        <f t="shared" ref="GJ32:GQ32" si="251">SUM(GJ28:GJ31)</f>
        <v>83</v>
      </c>
      <c r="GK32" s="44">
        <f t="shared" si="251"/>
        <v>17</v>
      </c>
      <c r="GL32" s="44">
        <f t="shared" si="251"/>
        <v>7</v>
      </c>
      <c r="GM32" s="44">
        <f t="shared" si="251"/>
        <v>0</v>
      </c>
      <c r="GN32" s="44">
        <f t="shared" si="251"/>
        <v>13</v>
      </c>
      <c r="GO32" s="44">
        <f t="shared" si="251"/>
        <v>6</v>
      </c>
      <c r="GP32" s="44">
        <f t="shared" si="251"/>
        <v>1</v>
      </c>
      <c r="GQ32" s="13">
        <f t="shared" si="251"/>
        <v>127</v>
      </c>
      <c r="GR32" s="13">
        <f t="shared" si="28"/>
        <v>139.1</v>
      </c>
      <c r="GS32" s="23" t="s">
        <v>5</v>
      </c>
      <c r="GT32" s="44">
        <f t="shared" ref="GT32:HA32" si="252">SUM(GT28:GT31)</f>
        <v>2</v>
      </c>
      <c r="GU32" s="44">
        <f t="shared" si="252"/>
        <v>0</v>
      </c>
      <c r="GV32" s="44">
        <f t="shared" si="252"/>
        <v>0</v>
      </c>
      <c r="GW32" s="44">
        <f t="shared" si="252"/>
        <v>1</v>
      </c>
      <c r="GX32" s="44">
        <f t="shared" si="252"/>
        <v>0</v>
      </c>
      <c r="GY32" s="44">
        <f t="shared" si="252"/>
        <v>0</v>
      </c>
      <c r="GZ32" s="44">
        <f t="shared" si="252"/>
        <v>0</v>
      </c>
      <c r="HA32" s="13">
        <f t="shared" si="252"/>
        <v>3</v>
      </c>
      <c r="HB32" s="13">
        <f t="shared" si="29"/>
        <v>4.3</v>
      </c>
      <c r="HC32" s="23" t="s">
        <v>5</v>
      </c>
      <c r="HD32" s="44">
        <f t="shared" ref="HD32:HK32" si="253">SUM(HD28:HD31)</f>
        <v>2</v>
      </c>
      <c r="HE32" s="44">
        <f t="shared" si="253"/>
        <v>0</v>
      </c>
      <c r="HF32" s="44">
        <f t="shared" si="253"/>
        <v>0</v>
      </c>
      <c r="HG32" s="44">
        <f t="shared" si="253"/>
        <v>0</v>
      </c>
      <c r="HH32" s="44">
        <f t="shared" si="253"/>
        <v>0</v>
      </c>
      <c r="HI32" s="44">
        <f t="shared" si="253"/>
        <v>0</v>
      </c>
      <c r="HJ32" s="44">
        <f t="shared" si="253"/>
        <v>0</v>
      </c>
      <c r="HK32" s="13">
        <f t="shared" si="253"/>
        <v>2</v>
      </c>
      <c r="HL32" s="13">
        <f t="shared" si="30"/>
        <v>2</v>
      </c>
      <c r="HM32" s="23" t="s">
        <v>5</v>
      </c>
      <c r="HN32" s="44">
        <f t="shared" ref="HN32:HU32" si="254">SUM(HN28:HN31)</f>
        <v>91</v>
      </c>
      <c r="HO32" s="44">
        <f t="shared" si="254"/>
        <v>17</v>
      </c>
      <c r="HP32" s="44">
        <f t="shared" si="254"/>
        <v>6</v>
      </c>
      <c r="HQ32" s="44">
        <f t="shared" si="254"/>
        <v>0</v>
      </c>
      <c r="HR32" s="44">
        <f t="shared" si="254"/>
        <v>13</v>
      </c>
      <c r="HS32" s="44">
        <f t="shared" si="254"/>
        <v>6</v>
      </c>
      <c r="HT32" s="44">
        <f t="shared" si="254"/>
        <v>0</v>
      </c>
      <c r="HU32" s="13">
        <f t="shared" si="254"/>
        <v>133</v>
      </c>
      <c r="HV32" s="13">
        <f t="shared" si="31"/>
        <v>145.4</v>
      </c>
      <c r="HW32" s="23" t="s">
        <v>5</v>
      </c>
      <c r="HX32" s="44">
        <f t="shared" ref="HX32:ID32" si="255">SUM(HX28:HX31)</f>
        <v>69</v>
      </c>
      <c r="HY32" s="44">
        <f t="shared" si="255"/>
        <v>24</v>
      </c>
      <c r="HZ32" s="44">
        <f t="shared" si="255"/>
        <v>9</v>
      </c>
      <c r="IA32" s="44">
        <f t="shared" si="255"/>
        <v>2</v>
      </c>
      <c r="IB32" s="44">
        <f t="shared" si="255"/>
        <v>5</v>
      </c>
      <c r="IC32" s="44">
        <f t="shared" si="255"/>
        <v>2</v>
      </c>
      <c r="ID32" s="44">
        <f t="shared" si="255"/>
        <v>1</v>
      </c>
      <c r="IE32" s="13">
        <f t="shared" si="91"/>
        <v>112</v>
      </c>
      <c r="IF32" s="13">
        <f t="shared" si="32"/>
        <v>122.1</v>
      </c>
    </row>
    <row r="33" spans="1:240" ht="13" customHeight="1" thickTop="1" x14ac:dyDescent="0.25">
      <c r="A33" s="22">
        <f>A31+"00:15"</f>
        <v>0.16666666666666663</v>
      </c>
      <c r="B33" s="42">
        <v>2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12">
        <f>SUM(B33:H33)</f>
        <v>2</v>
      </c>
      <c r="J33" s="12">
        <f t="shared" si="9"/>
        <v>2</v>
      </c>
      <c r="K33" s="22">
        <f>K31+"00:15"</f>
        <v>0.16666666666666663</v>
      </c>
      <c r="L33" s="42">
        <v>2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12">
        <f>SUM(L33:R33)</f>
        <v>2</v>
      </c>
      <c r="T33" s="12">
        <f t="shared" si="10"/>
        <v>2</v>
      </c>
      <c r="U33" s="22">
        <f>U31+"00:15"</f>
        <v>0.16666666666666663</v>
      </c>
      <c r="V33" s="42">
        <v>2</v>
      </c>
      <c r="W33" s="42">
        <v>0</v>
      </c>
      <c r="X33" s="42">
        <v>1</v>
      </c>
      <c r="Y33" s="42">
        <v>0</v>
      </c>
      <c r="Z33" s="42">
        <v>0</v>
      </c>
      <c r="AA33" s="42">
        <v>0</v>
      </c>
      <c r="AB33" s="42">
        <v>0</v>
      </c>
      <c r="AC33" s="12">
        <f>SUM(V33:AB33)</f>
        <v>3</v>
      </c>
      <c r="AD33" s="12">
        <f t="shared" si="11"/>
        <v>3.5</v>
      </c>
      <c r="AE33" s="22">
        <f>AE31+"00:15"</f>
        <v>0.16666666666666663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12">
        <f>SUM(AF33:AL33)</f>
        <v>0</v>
      </c>
      <c r="AN33" s="12">
        <f t="shared" si="12"/>
        <v>0</v>
      </c>
      <c r="AO33" s="22">
        <f>AO31+"00:15"</f>
        <v>0.16666666666666663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12">
        <f>SUM(AP33:AV33)</f>
        <v>0</v>
      </c>
      <c r="AX33" s="12">
        <f t="shared" si="13"/>
        <v>0</v>
      </c>
      <c r="AY33" s="22">
        <f>AY31+"00:15"</f>
        <v>0.16666666666666663</v>
      </c>
      <c r="AZ33" s="42">
        <v>20</v>
      </c>
      <c r="BA33" s="42">
        <v>4</v>
      </c>
      <c r="BB33" s="42">
        <v>0</v>
      </c>
      <c r="BC33" s="42">
        <v>0</v>
      </c>
      <c r="BD33" s="42">
        <v>0</v>
      </c>
      <c r="BE33" s="42">
        <v>2</v>
      </c>
      <c r="BF33" s="42">
        <v>0</v>
      </c>
      <c r="BG33" s="12">
        <f>SUM(AZ33:BF33)</f>
        <v>26</v>
      </c>
      <c r="BH33" s="12">
        <f t="shared" si="14"/>
        <v>24.8</v>
      </c>
      <c r="BI33" s="22">
        <f>BI31+"00:15"</f>
        <v>0.16666666666666663</v>
      </c>
      <c r="BJ33" s="42">
        <v>1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12">
        <f>SUM(BJ33:BP33)</f>
        <v>1</v>
      </c>
      <c r="BR33" s="12">
        <f t="shared" si="15"/>
        <v>1</v>
      </c>
      <c r="BS33" s="22">
        <f>BS31+"00:15"</f>
        <v>0.16666666666666663</v>
      </c>
      <c r="BT33" s="42">
        <v>0</v>
      </c>
      <c r="BU33" s="42">
        <v>0</v>
      </c>
      <c r="BV33" s="42">
        <v>0</v>
      </c>
      <c r="BW33" s="42">
        <v>0</v>
      </c>
      <c r="BX33" s="42">
        <v>0</v>
      </c>
      <c r="BY33" s="42">
        <v>0</v>
      </c>
      <c r="BZ33" s="42">
        <v>0</v>
      </c>
      <c r="CA33" s="12">
        <f>SUM(BT33:BZ33)</f>
        <v>0</v>
      </c>
      <c r="CB33" s="12">
        <f t="shared" si="16"/>
        <v>0</v>
      </c>
      <c r="CC33" s="22">
        <f>CC31+"00:15"</f>
        <v>0.16666666666666663</v>
      </c>
      <c r="CD33" s="42">
        <v>0</v>
      </c>
      <c r="CE33" s="42">
        <v>0</v>
      </c>
      <c r="CF33" s="42">
        <v>0</v>
      </c>
      <c r="CG33" s="42">
        <v>0</v>
      </c>
      <c r="CH33" s="42">
        <v>0</v>
      </c>
      <c r="CI33" s="42">
        <v>0</v>
      </c>
      <c r="CJ33" s="42">
        <v>0</v>
      </c>
      <c r="CK33" s="12">
        <f>SUM(CD33:CJ33)</f>
        <v>0</v>
      </c>
      <c r="CL33" s="12">
        <f t="shared" si="17"/>
        <v>0</v>
      </c>
      <c r="CM33" s="22">
        <f>CM31+"00:15"</f>
        <v>0.16666666666666663</v>
      </c>
      <c r="CN33" s="42">
        <v>0</v>
      </c>
      <c r="CO33" s="42">
        <v>0</v>
      </c>
      <c r="CP33" s="42">
        <v>0</v>
      </c>
      <c r="CQ33" s="42">
        <v>0</v>
      </c>
      <c r="CR33" s="42">
        <v>0</v>
      </c>
      <c r="CS33" s="42">
        <v>0</v>
      </c>
      <c r="CT33" s="42">
        <v>0</v>
      </c>
      <c r="CU33" s="12">
        <f>SUM(CN33:CT33)</f>
        <v>0</v>
      </c>
      <c r="CV33" s="12">
        <f t="shared" si="18"/>
        <v>0</v>
      </c>
      <c r="CW33" s="22">
        <f>CW31+"00:15"</f>
        <v>0.16666666666666663</v>
      </c>
      <c r="CX33" s="42">
        <v>0</v>
      </c>
      <c r="CY33" s="42">
        <v>0</v>
      </c>
      <c r="CZ33" s="42">
        <v>0</v>
      </c>
      <c r="DA33" s="42">
        <v>0</v>
      </c>
      <c r="DB33" s="42">
        <v>0</v>
      </c>
      <c r="DC33" s="42">
        <v>0</v>
      </c>
      <c r="DD33" s="42">
        <v>0</v>
      </c>
      <c r="DE33" s="12">
        <f>SUM(CX33:DD33)</f>
        <v>0</v>
      </c>
      <c r="DF33" s="12">
        <f t="shared" si="19"/>
        <v>0</v>
      </c>
      <c r="DG33" s="22">
        <f>DG31+"00:15"</f>
        <v>0.16666666666666663</v>
      </c>
      <c r="DH33" s="42">
        <v>0</v>
      </c>
      <c r="DI33" s="42">
        <v>0</v>
      </c>
      <c r="DJ33" s="42">
        <v>0</v>
      </c>
      <c r="DK33" s="42">
        <v>0</v>
      </c>
      <c r="DL33" s="42">
        <v>0</v>
      </c>
      <c r="DM33" s="42">
        <v>0</v>
      </c>
      <c r="DN33" s="42">
        <v>0</v>
      </c>
      <c r="DO33" s="12">
        <f>SUM(DH33:DN33)</f>
        <v>0</v>
      </c>
      <c r="DP33" s="12">
        <f t="shared" si="20"/>
        <v>0</v>
      </c>
      <c r="DQ33" s="22">
        <f>DQ31+"00:15"</f>
        <v>0.16666666666666663</v>
      </c>
      <c r="DR33" s="42">
        <v>1</v>
      </c>
      <c r="DS33" s="42">
        <v>0</v>
      </c>
      <c r="DT33" s="42">
        <v>0</v>
      </c>
      <c r="DU33" s="42">
        <v>0</v>
      </c>
      <c r="DV33" s="42">
        <v>0</v>
      </c>
      <c r="DW33" s="42">
        <v>0</v>
      </c>
      <c r="DX33" s="42">
        <v>0</v>
      </c>
      <c r="DY33" s="12">
        <f>SUM(DR33:DX33)</f>
        <v>1</v>
      </c>
      <c r="DZ33" s="12">
        <f t="shared" si="21"/>
        <v>1</v>
      </c>
      <c r="EA33" s="22">
        <f>EA31+"00:15"</f>
        <v>0.16666666666666663</v>
      </c>
      <c r="EB33" s="42">
        <v>19</v>
      </c>
      <c r="EC33" s="42">
        <v>3</v>
      </c>
      <c r="ED33" s="42">
        <v>5</v>
      </c>
      <c r="EE33" s="42">
        <v>3</v>
      </c>
      <c r="EF33" s="42">
        <v>3</v>
      </c>
      <c r="EG33" s="42">
        <v>0</v>
      </c>
      <c r="EH33" s="42">
        <v>1</v>
      </c>
      <c r="EI33" s="12">
        <f>SUM(EB33:EH33)</f>
        <v>34</v>
      </c>
      <c r="EJ33" s="12">
        <f t="shared" si="22"/>
        <v>42.6</v>
      </c>
      <c r="EK33" s="22">
        <f>EK31+"00:15"</f>
        <v>0.16666666666666663</v>
      </c>
      <c r="EL33" s="42">
        <v>0</v>
      </c>
      <c r="EM33" s="42">
        <v>0</v>
      </c>
      <c r="EN33" s="42">
        <v>0</v>
      </c>
      <c r="EO33" s="42">
        <v>0</v>
      </c>
      <c r="EP33" s="42">
        <v>0</v>
      </c>
      <c r="EQ33" s="42">
        <v>0</v>
      </c>
      <c r="ER33" s="42">
        <v>0</v>
      </c>
      <c r="ES33" s="12">
        <f>SUM(EL33:ER33)</f>
        <v>0</v>
      </c>
      <c r="ET33" s="12">
        <f t="shared" si="23"/>
        <v>0</v>
      </c>
      <c r="EU33" s="22">
        <f>EU31+"00:15"</f>
        <v>0.16666666666666663</v>
      </c>
      <c r="EV33" s="42">
        <v>0</v>
      </c>
      <c r="EW33" s="42">
        <v>0</v>
      </c>
      <c r="EX33" s="42">
        <v>0</v>
      </c>
      <c r="EY33" s="42">
        <v>0</v>
      </c>
      <c r="EZ33" s="42">
        <v>0</v>
      </c>
      <c r="FA33" s="42">
        <v>0</v>
      </c>
      <c r="FB33" s="42">
        <v>0</v>
      </c>
      <c r="FC33" s="12">
        <f>SUM(EV33:FB33)</f>
        <v>0</v>
      </c>
      <c r="FD33" s="12">
        <f t="shared" ref="FD33:FD37" si="256">EV33+EW33+EX33*1.5+EY33*2.3+EZ33*2+FA33*0.4+FB33*0.2</f>
        <v>0</v>
      </c>
      <c r="FE33" s="22">
        <f>FE31+"00:15"</f>
        <v>0.16666666666666663</v>
      </c>
      <c r="FF33" s="48">
        <f t="shared" ref="FF33:FL36" si="257">SUM(AF33,AP33,CN33,EL33)</f>
        <v>0</v>
      </c>
      <c r="FG33" s="48">
        <f t="shared" si="257"/>
        <v>0</v>
      </c>
      <c r="FH33" s="48">
        <f t="shared" si="257"/>
        <v>0</v>
      </c>
      <c r="FI33" s="48">
        <f t="shared" si="257"/>
        <v>0</v>
      </c>
      <c r="FJ33" s="48">
        <f t="shared" si="257"/>
        <v>0</v>
      </c>
      <c r="FK33" s="48">
        <f t="shared" si="257"/>
        <v>0</v>
      </c>
      <c r="FL33" s="48">
        <f t="shared" si="257"/>
        <v>0</v>
      </c>
      <c r="FM33" s="12">
        <f>SUM(FF33:FL33)</f>
        <v>0</v>
      </c>
      <c r="FN33" s="12">
        <f t="shared" si="25"/>
        <v>0</v>
      </c>
      <c r="FO33" s="22">
        <f>FO31+"00:15"</f>
        <v>0.16666666666666663</v>
      </c>
      <c r="FP33" s="48">
        <f t="shared" ref="FP33:FV36" si="258">SUM(B33,L33,V33,AF33)</f>
        <v>6</v>
      </c>
      <c r="FQ33" s="48">
        <f t="shared" si="258"/>
        <v>0</v>
      </c>
      <c r="FR33" s="48">
        <f t="shared" si="258"/>
        <v>1</v>
      </c>
      <c r="FS33" s="48">
        <f t="shared" si="258"/>
        <v>0</v>
      </c>
      <c r="FT33" s="48">
        <f t="shared" si="258"/>
        <v>0</v>
      </c>
      <c r="FU33" s="48">
        <f t="shared" si="258"/>
        <v>0</v>
      </c>
      <c r="FV33" s="48">
        <f t="shared" si="258"/>
        <v>0</v>
      </c>
      <c r="FW33" s="12">
        <f>SUM(FP33:FV33)</f>
        <v>7</v>
      </c>
      <c r="FX33" s="12">
        <f t="shared" si="26"/>
        <v>7.5</v>
      </c>
      <c r="FY33" s="22">
        <f>FY31+"00:15"</f>
        <v>0.16666666666666663</v>
      </c>
      <c r="FZ33" s="48">
        <f t="shared" ref="FZ33:GF36" si="259">SUM(V33,BT33,CD33,EB33)</f>
        <v>21</v>
      </c>
      <c r="GA33" s="48">
        <f t="shared" si="259"/>
        <v>3</v>
      </c>
      <c r="GB33" s="48">
        <f t="shared" si="259"/>
        <v>6</v>
      </c>
      <c r="GC33" s="48">
        <f t="shared" si="259"/>
        <v>3</v>
      </c>
      <c r="GD33" s="48">
        <f t="shared" si="259"/>
        <v>3</v>
      </c>
      <c r="GE33" s="48">
        <f t="shared" si="259"/>
        <v>0</v>
      </c>
      <c r="GF33" s="48">
        <f t="shared" si="259"/>
        <v>1</v>
      </c>
      <c r="GG33" s="12">
        <f>SUM(FZ33:GF33)</f>
        <v>37</v>
      </c>
      <c r="GH33" s="12">
        <f t="shared" si="27"/>
        <v>46.1</v>
      </c>
      <c r="GI33" s="22">
        <f>GI31+"00:15"</f>
        <v>0.16666666666666663</v>
      </c>
      <c r="GJ33" s="48">
        <f t="shared" ref="GJ33:GP36" si="260">SUM(AP33,AZ33,BJ33,BT33)</f>
        <v>21</v>
      </c>
      <c r="GK33" s="48">
        <f t="shared" si="260"/>
        <v>4</v>
      </c>
      <c r="GL33" s="48">
        <f t="shared" si="260"/>
        <v>0</v>
      </c>
      <c r="GM33" s="48">
        <f t="shared" si="260"/>
        <v>0</v>
      </c>
      <c r="GN33" s="48">
        <f t="shared" si="260"/>
        <v>0</v>
      </c>
      <c r="GO33" s="48">
        <f t="shared" si="260"/>
        <v>2</v>
      </c>
      <c r="GP33" s="48">
        <f t="shared" si="260"/>
        <v>0</v>
      </c>
      <c r="GQ33" s="12">
        <f>SUM(GJ33:GP33)</f>
        <v>27</v>
      </c>
      <c r="GR33" s="12">
        <f t="shared" si="28"/>
        <v>25.8</v>
      </c>
      <c r="GS33" s="22">
        <f>GS31+"00:15"</f>
        <v>0.16666666666666663</v>
      </c>
      <c r="GT33" s="48">
        <f t="shared" ref="GT33:GZ36" si="261">SUM(L33,BJ33,DH33,DR33)</f>
        <v>4</v>
      </c>
      <c r="GU33" s="48">
        <f t="shared" si="261"/>
        <v>0</v>
      </c>
      <c r="GV33" s="48">
        <f t="shared" si="261"/>
        <v>0</v>
      </c>
      <c r="GW33" s="48">
        <f t="shared" si="261"/>
        <v>0</v>
      </c>
      <c r="GX33" s="48">
        <f t="shared" si="261"/>
        <v>0</v>
      </c>
      <c r="GY33" s="48">
        <f t="shared" si="261"/>
        <v>0</v>
      </c>
      <c r="GZ33" s="48">
        <f t="shared" si="261"/>
        <v>0</v>
      </c>
      <c r="HA33" s="12">
        <f>SUM(GT33:GZ33)</f>
        <v>4</v>
      </c>
      <c r="HB33" s="12">
        <f t="shared" si="29"/>
        <v>4</v>
      </c>
      <c r="HC33" s="22">
        <f>HC31+"00:15"</f>
        <v>0.16666666666666663</v>
      </c>
      <c r="HD33" s="48">
        <f t="shared" ref="HD33:HJ36" si="262">SUM(CD33,CN33,CX33,DH33)</f>
        <v>0</v>
      </c>
      <c r="HE33" s="48">
        <f t="shared" si="262"/>
        <v>0</v>
      </c>
      <c r="HF33" s="48">
        <f t="shared" si="262"/>
        <v>0</v>
      </c>
      <c r="HG33" s="48">
        <f t="shared" si="262"/>
        <v>0</v>
      </c>
      <c r="HH33" s="48">
        <f t="shared" si="262"/>
        <v>0</v>
      </c>
      <c r="HI33" s="48">
        <f t="shared" si="262"/>
        <v>0</v>
      </c>
      <c r="HJ33" s="48">
        <f t="shared" si="262"/>
        <v>0</v>
      </c>
      <c r="HK33" s="12">
        <f>SUM(HD33:HJ33)</f>
        <v>0</v>
      </c>
      <c r="HL33" s="12">
        <f t="shared" si="30"/>
        <v>0</v>
      </c>
      <c r="HM33" s="22">
        <f>HM31+"00:15"</f>
        <v>0.16666666666666663</v>
      </c>
      <c r="HN33" s="48">
        <f t="shared" ref="HN33:HT36" si="263">SUM(B33,AZ33,CX33,EV33)</f>
        <v>22</v>
      </c>
      <c r="HO33" s="48">
        <f t="shared" si="263"/>
        <v>4</v>
      </c>
      <c r="HP33" s="48">
        <f t="shared" si="263"/>
        <v>0</v>
      </c>
      <c r="HQ33" s="48">
        <f t="shared" si="263"/>
        <v>0</v>
      </c>
      <c r="HR33" s="48">
        <f t="shared" si="263"/>
        <v>0</v>
      </c>
      <c r="HS33" s="48">
        <f t="shared" si="263"/>
        <v>2</v>
      </c>
      <c r="HT33" s="48">
        <f t="shared" si="263"/>
        <v>0</v>
      </c>
      <c r="HU33" s="12">
        <f>SUM(HN33:HT33)</f>
        <v>28</v>
      </c>
      <c r="HV33" s="12">
        <f t="shared" si="31"/>
        <v>26.8</v>
      </c>
      <c r="HW33" s="22">
        <f>HW31+"00:15"</f>
        <v>0.16666666666666663</v>
      </c>
      <c r="HX33" s="48">
        <f t="shared" ref="HX33:ID36" si="264">SUM(DR33,EB33,EL33,EV33)</f>
        <v>20</v>
      </c>
      <c r="HY33" s="48">
        <f t="shared" si="264"/>
        <v>3</v>
      </c>
      <c r="HZ33" s="48">
        <f t="shared" si="264"/>
        <v>5</v>
      </c>
      <c r="IA33" s="48">
        <f t="shared" si="264"/>
        <v>3</v>
      </c>
      <c r="IB33" s="48">
        <f t="shared" si="264"/>
        <v>3</v>
      </c>
      <c r="IC33" s="48">
        <f t="shared" si="264"/>
        <v>0</v>
      </c>
      <c r="ID33" s="48">
        <f t="shared" si="264"/>
        <v>1</v>
      </c>
      <c r="IE33" s="12">
        <f t="shared" si="91"/>
        <v>35</v>
      </c>
      <c r="IF33" s="12">
        <f t="shared" si="32"/>
        <v>43.6</v>
      </c>
    </row>
    <row r="34" spans="1:240" ht="13" customHeight="1" x14ac:dyDescent="0.25">
      <c r="A34" s="22">
        <f t="shared" ref="A34:A36" si="265">A33+"00:15"</f>
        <v>0.17708333333333329</v>
      </c>
      <c r="B34" s="42">
        <v>3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12">
        <f>SUM(B34:H34)</f>
        <v>3</v>
      </c>
      <c r="J34" s="12">
        <f t="shared" si="9"/>
        <v>3</v>
      </c>
      <c r="K34" s="22">
        <f t="shared" ref="K34:K36" si="266">K33+"00:15"</f>
        <v>0.17708333333333329</v>
      </c>
      <c r="L34" s="42">
        <v>1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12">
        <f>SUM(L34:R34)</f>
        <v>1</v>
      </c>
      <c r="T34" s="12">
        <f t="shared" si="10"/>
        <v>1</v>
      </c>
      <c r="U34" s="22">
        <f t="shared" ref="U34:U36" si="267">U33+"00:15"</f>
        <v>0.17708333333333329</v>
      </c>
      <c r="V34" s="42">
        <v>1</v>
      </c>
      <c r="W34" s="42">
        <v>1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12">
        <f>SUM(V34:AB34)</f>
        <v>2</v>
      </c>
      <c r="AD34" s="12">
        <f t="shared" si="11"/>
        <v>2</v>
      </c>
      <c r="AE34" s="22">
        <f t="shared" ref="AE34:AE36" si="268">AE33+"00:15"</f>
        <v>0.17708333333333329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12">
        <f>SUM(AF34:AL34)</f>
        <v>0</v>
      </c>
      <c r="AN34" s="12">
        <f t="shared" si="12"/>
        <v>0</v>
      </c>
      <c r="AO34" s="22">
        <f t="shared" ref="AO34:AO36" si="269">AO33+"00:15"</f>
        <v>0.17708333333333329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12">
        <f>SUM(AP34:AV34)</f>
        <v>0</v>
      </c>
      <c r="AX34" s="12">
        <f t="shared" si="13"/>
        <v>0</v>
      </c>
      <c r="AY34" s="22">
        <f t="shared" ref="AY34:AY36" si="270">AY33+"00:15"</f>
        <v>0.17708333333333329</v>
      </c>
      <c r="AZ34" s="42">
        <v>26</v>
      </c>
      <c r="BA34" s="42">
        <v>8</v>
      </c>
      <c r="BB34" s="42">
        <v>0</v>
      </c>
      <c r="BC34" s="42">
        <v>2</v>
      </c>
      <c r="BD34" s="42">
        <v>5</v>
      </c>
      <c r="BE34" s="42">
        <v>1</v>
      </c>
      <c r="BF34" s="42">
        <v>0</v>
      </c>
      <c r="BG34" s="12">
        <f>SUM(AZ34:BF34)</f>
        <v>42</v>
      </c>
      <c r="BH34" s="12">
        <f t="shared" si="14"/>
        <v>49</v>
      </c>
      <c r="BI34" s="22">
        <f t="shared" ref="BI34:BI36" si="271">BI33+"00:15"</f>
        <v>0.17708333333333329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12">
        <f>SUM(BJ34:BP34)</f>
        <v>0</v>
      </c>
      <c r="BR34" s="12">
        <f t="shared" si="15"/>
        <v>0</v>
      </c>
      <c r="BS34" s="22">
        <f t="shared" ref="BS34:BS36" si="272">BS33+"00:15"</f>
        <v>0.17708333333333329</v>
      </c>
      <c r="BT34" s="42">
        <v>0</v>
      </c>
      <c r="BU34" s="42">
        <v>0</v>
      </c>
      <c r="BV34" s="42">
        <v>0</v>
      </c>
      <c r="BW34" s="42">
        <v>0</v>
      </c>
      <c r="BX34" s="42">
        <v>0</v>
      </c>
      <c r="BY34" s="42">
        <v>0</v>
      </c>
      <c r="BZ34" s="42">
        <v>0</v>
      </c>
      <c r="CA34" s="12">
        <f>SUM(BT34:BZ34)</f>
        <v>0</v>
      </c>
      <c r="CB34" s="12">
        <f t="shared" si="16"/>
        <v>0</v>
      </c>
      <c r="CC34" s="22">
        <f t="shared" ref="CC34:CC36" si="273">CC33+"00:15"</f>
        <v>0.17708333333333329</v>
      </c>
      <c r="CD34" s="42">
        <v>1</v>
      </c>
      <c r="CE34" s="42">
        <v>0</v>
      </c>
      <c r="CF34" s="42">
        <v>0</v>
      </c>
      <c r="CG34" s="42">
        <v>0</v>
      </c>
      <c r="CH34" s="42">
        <v>0</v>
      </c>
      <c r="CI34" s="42">
        <v>0</v>
      </c>
      <c r="CJ34" s="42">
        <v>0</v>
      </c>
      <c r="CK34" s="12">
        <f>SUM(CD34:CJ34)</f>
        <v>1</v>
      </c>
      <c r="CL34" s="12">
        <f t="shared" si="17"/>
        <v>1</v>
      </c>
      <c r="CM34" s="22">
        <f t="shared" ref="CM34:CM36" si="274">CM33+"00:15"</f>
        <v>0.17708333333333329</v>
      </c>
      <c r="CN34" s="42">
        <v>0</v>
      </c>
      <c r="CO34" s="42">
        <v>0</v>
      </c>
      <c r="CP34" s="42">
        <v>0</v>
      </c>
      <c r="CQ34" s="42">
        <v>0</v>
      </c>
      <c r="CR34" s="42">
        <v>0</v>
      </c>
      <c r="CS34" s="42">
        <v>0</v>
      </c>
      <c r="CT34" s="42">
        <v>0</v>
      </c>
      <c r="CU34" s="12">
        <f>SUM(CN34:CT34)</f>
        <v>0</v>
      </c>
      <c r="CV34" s="12">
        <f t="shared" si="18"/>
        <v>0</v>
      </c>
      <c r="CW34" s="22">
        <f t="shared" ref="CW34:CW36" si="275">CW33+"00:15"</f>
        <v>0.17708333333333329</v>
      </c>
      <c r="CX34" s="42">
        <v>0</v>
      </c>
      <c r="CY34" s="42">
        <v>0</v>
      </c>
      <c r="CZ34" s="42">
        <v>0</v>
      </c>
      <c r="DA34" s="42">
        <v>0</v>
      </c>
      <c r="DB34" s="42">
        <v>0</v>
      </c>
      <c r="DC34" s="42">
        <v>0</v>
      </c>
      <c r="DD34" s="42">
        <v>0</v>
      </c>
      <c r="DE34" s="12">
        <f>SUM(CX34:DD34)</f>
        <v>0</v>
      </c>
      <c r="DF34" s="12">
        <f t="shared" si="19"/>
        <v>0</v>
      </c>
      <c r="DG34" s="22">
        <f t="shared" ref="DG34:DG36" si="276">DG33+"00:15"</f>
        <v>0.17708333333333329</v>
      </c>
      <c r="DH34" s="42">
        <v>0</v>
      </c>
      <c r="DI34" s="42">
        <v>0</v>
      </c>
      <c r="DJ34" s="42">
        <v>0</v>
      </c>
      <c r="DK34" s="42">
        <v>0</v>
      </c>
      <c r="DL34" s="42">
        <v>0</v>
      </c>
      <c r="DM34" s="42">
        <v>0</v>
      </c>
      <c r="DN34" s="42">
        <v>0</v>
      </c>
      <c r="DO34" s="12">
        <f>SUM(DH34:DN34)</f>
        <v>0</v>
      </c>
      <c r="DP34" s="12">
        <f t="shared" si="20"/>
        <v>0</v>
      </c>
      <c r="DQ34" s="22">
        <f t="shared" ref="DQ34:DQ36" si="277">DQ33+"00:15"</f>
        <v>0.17708333333333329</v>
      </c>
      <c r="DR34" s="42">
        <v>0</v>
      </c>
      <c r="DS34" s="42">
        <v>0</v>
      </c>
      <c r="DT34" s="42">
        <v>0</v>
      </c>
      <c r="DU34" s="42">
        <v>1</v>
      </c>
      <c r="DV34" s="42">
        <v>0</v>
      </c>
      <c r="DW34" s="42">
        <v>0</v>
      </c>
      <c r="DX34" s="42">
        <v>0</v>
      </c>
      <c r="DY34" s="12">
        <f>SUM(DR34:DX34)</f>
        <v>1</v>
      </c>
      <c r="DZ34" s="12">
        <f t="shared" si="21"/>
        <v>2.2999999999999998</v>
      </c>
      <c r="EA34" s="22">
        <f t="shared" ref="EA34:EA36" si="278">EA33+"00:15"</f>
        <v>0.17708333333333329</v>
      </c>
      <c r="EB34" s="42">
        <v>26</v>
      </c>
      <c r="EC34" s="42">
        <v>4</v>
      </c>
      <c r="ED34" s="42">
        <v>4</v>
      </c>
      <c r="EE34" s="42">
        <v>0</v>
      </c>
      <c r="EF34" s="42">
        <v>1</v>
      </c>
      <c r="EG34" s="42">
        <v>1</v>
      </c>
      <c r="EH34" s="42">
        <v>1</v>
      </c>
      <c r="EI34" s="12">
        <f>SUM(EB34:EH34)</f>
        <v>37</v>
      </c>
      <c r="EJ34" s="12">
        <f t="shared" si="22"/>
        <v>38.6</v>
      </c>
      <c r="EK34" s="22">
        <f t="shared" ref="EK34:EK36" si="279">EK33+"00:15"</f>
        <v>0.17708333333333329</v>
      </c>
      <c r="EL34" s="42">
        <v>0</v>
      </c>
      <c r="EM34" s="42">
        <v>0</v>
      </c>
      <c r="EN34" s="42">
        <v>0</v>
      </c>
      <c r="EO34" s="42">
        <v>0</v>
      </c>
      <c r="EP34" s="42">
        <v>0</v>
      </c>
      <c r="EQ34" s="42">
        <v>0</v>
      </c>
      <c r="ER34" s="42">
        <v>0</v>
      </c>
      <c r="ES34" s="12">
        <f>SUM(EL34:ER34)</f>
        <v>0</v>
      </c>
      <c r="ET34" s="12">
        <f t="shared" si="23"/>
        <v>0</v>
      </c>
      <c r="EU34" s="22">
        <f t="shared" ref="EU34:EU36" si="280">EU33+"00:15"</f>
        <v>0.17708333333333329</v>
      </c>
      <c r="EV34" s="42">
        <v>0</v>
      </c>
      <c r="EW34" s="42">
        <v>0</v>
      </c>
      <c r="EX34" s="42">
        <v>0</v>
      </c>
      <c r="EY34" s="42">
        <v>0</v>
      </c>
      <c r="EZ34" s="42">
        <v>0</v>
      </c>
      <c r="FA34" s="42">
        <v>0</v>
      </c>
      <c r="FB34" s="42">
        <v>0</v>
      </c>
      <c r="FC34" s="12">
        <f t="shared" ref="FC34:FC36" si="281">SUM(EV34:FB34)</f>
        <v>0</v>
      </c>
      <c r="FD34" s="12">
        <f t="shared" si="256"/>
        <v>0</v>
      </c>
      <c r="FE34" s="22">
        <f t="shared" ref="FE34:FE36" si="282">FE33+"00:15"</f>
        <v>0.17708333333333329</v>
      </c>
      <c r="FF34" s="48">
        <f t="shared" si="257"/>
        <v>0</v>
      </c>
      <c r="FG34" s="48">
        <f t="shared" si="257"/>
        <v>0</v>
      </c>
      <c r="FH34" s="48">
        <f t="shared" si="257"/>
        <v>0</v>
      </c>
      <c r="FI34" s="48">
        <f t="shared" si="257"/>
        <v>0</v>
      </c>
      <c r="FJ34" s="48">
        <f t="shared" si="257"/>
        <v>0</v>
      </c>
      <c r="FK34" s="48">
        <f t="shared" si="257"/>
        <v>0</v>
      </c>
      <c r="FL34" s="48">
        <f t="shared" si="257"/>
        <v>0</v>
      </c>
      <c r="FM34" s="12">
        <f>SUM(FF34:FL34)</f>
        <v>0</v>
      </c>
      <c r="FN34" s="12">
        <f t="shared" si="25"/>
        <v>0</v>
      </c>
      <c r="FO34" s="22">
        <f t="shared" ref="FO34:FO36" si="283">FO33+"00:15"</f>
        <v>0.17708333333333329</v>
      </c>
      <c r="FP34" s="48">
        <f t="shared" si="258"/>
        <v>5</v>
      </c>
      <c r="FQ34" s="48">
        <f t="shared" si="258"/>
        <v>1</v>
      </c>
      <c r="FR34" s="48">
        <f t="shared" si="258"/>
        <v>0</v>
      </c>
      <c r="FS34" s="48">
        <f t="shared" si="258"/>
        <v>0</v>
      </c>
      <c r="FT34" s="48">
        <f t="shared" si="258"/>
        <v>0</v>
      </c>
      <c r="FU34" s="48">
        <f t="shared" si="258"/>
        <v>0</v>
      </c>
      <c r="FV34" s="48">
        <f t="shared" si="258"/>
        <v>0</v>
      </c>
      <c r="FW34" s="12">
        <f>SUM(FP34:FV34)</f>
        <v>6</v>
      </c>
      <c r="FX34" s="12">
        <f t="shared" si="26"/>
        <v>6</v>
      </c>
      <c r="FY34" s="22">
        <f t="shared" ref="FY34:FY36" si="284">FY33+"00:15"</f>
        <v>0.17708333333333329</v>
      </c>
      <c r="FZ34" s="48">
        <f t="shared" si="259"/>
        <v>28</v>
      </c>
      <c r="GA34" s="48">
        <f t="shared" si="259"/>
        <v>5</v>
      </c>
      <c r="GB34" s="48">
        <f t="shared" si="259"/>
        <v>4</v>
      </c>
      <c r="GC34" s="48">
        <f t="shared" si="259"/>
        <v>0</v>
      </c>
      <c r="GD34" s="48">
        <f t="shared" si="259"/>
        <v>1</v>
      </c>
      <c r="GE34" s="48">
        <f t="shared" si="259"/>
        <v>1</v>
      </c>
      <c r="GF34" s="48">
        <f t="shared" si="259"/>
        <v>1</v>
      </c>
      <c r="GG34" s="12">
        <f>SUM(FZ34:GF34)</f>
        <v>40</v>
      </c>
      <c r="GH34" s="12">
        <f t="shared" si="27"/>
        <v>41.6</v>
      </c>
      <c r="GI34" s="22">
        <f t="shared" ref="GI34:GI36" si="285">GI33+"00:15"</f>
        <v>0.17708333333333329</v>
      </c>
      <c r="GJ34" s="48">
        <f t="shared" si="260"/>
        <v>26</v>
      </c>
      <c r="GK34" s="48">
        <f t="shared" si="260"/>
        <v>8</v>
      </c>
      <c r="GL34" s="48">
        <f t="shared" si="260"/>
        <v>0</v>
      </c>
      <c r="GM34" s="48">
        <f t="shared" si="260"/>
        <v>2</v>
      </c>
      <c r="GN34" s="48">
        <f t="shared" si="260"/>
        <v>5</v>
      </c>
      <c r="GO34" s="48">
        <f t="shared" si="260"/>
        <v>1</v>
      </c>
      <c r="GP34" s="48">
        <f t="shared" si="260"/>
        <v>0</v>
      </c>
      <c r="GQ34" s="12">
        <f>SUM(GJ34:GP34)</f>
        <v>42</v>
      </c>
      <c r="GR34" s="12">
        <f t="shared" si="28"/>
        <v>49</v>
      </c>
      <c r="GS34" s="22">
        <f t="shared" ref="GS34:GS36" si="286">GS33+"00:15"</f>
        <v>0.17708333333333329</v>
      </c>
      <c r="GT34" s="48">
        <f t="shared" si="261"/>
        <v>1</v>
      </c>
      <c r="GU34" s="48">
        <f t="shared" si="261"/>
        <v>0</v>
      </c>
      <c r="GV34" s="48">
        <f t="shared" si="261"/>
        <v>0</v>
      </c>
      <c r="GW34" s="48">
        <f t="shared" si="261"/>
        <v>1</v>
      </c>
      <c r="GX34" s="48">
        <f t="shared" si="261"/>
        <v>0</v>
      </c>
      <c r="GY34" s="48">
        <f t="shared" si="261"/>
        <v>0</v>
      </c>
      <c r="GZ34" s="48">
        <f t="shared" si="261"/>
        <v>0</v>
      </c>
      <c r="HA34" s="12">
        <f>SUM(GT34:GZ34)</f>
        <v>2</v>
      </c>
      <c r="HB34" s="12">
        <f t="shared" si="29"/>
        <v>3.3</v>
      </c>
      <c r="HC34" s="22">
        <f t="shared" ref="HC34:HC36" si="287">HC33+"00:15"</f>
        <v>0.17708333333333329</v>
      </c>
      <c r="HD34" s="48">
        <f t="shared" si="262"/>
        <v>1</v>
      </c>
      <c r="HE34" s="48">
        <f t="shared" si="262"/>
        <v>0</v>
      </c>
      <c r="HF34" s="48">
        <f t="shared" si="262"/>
        <v>0</v>
      </c>
      <c r="HG34" s="48">
        <f t="shared" si="262"/>
        <v>0</v>
      </c>
      <c r="HH34" s="48">
        <f t="shared" si="262"/>
        <v>0</v>
      </c>
      <c r="HI34" s="48">
        <f t="shared" si="262"/>
        <v>0</v>
      </c>
      <c r="HJ34" s="48">
        <f t="shared" si="262"/>
        <v>0</v>
      </c>
      <c r="HK34" s="12">
        <f>SUM(HD34:HJ34)</f>
        <v>1</v>
      </c>
      <c r="HL34" s="12">
        <f t="shared" si="30"/>
        <v>1</v>
      </c>
      <c r="HM34" s="22">
        <f t="shared" ref="HM34:HM36" si="288">HM33+"00:15"</f>
        <v>0.17708333333333329</v>
      </c>
      <c r="HN34" s="48">
        <f t="shared" si="263"/>
        <v>29</v>
      </c>
      <c r="HO34" s="48">
        <f t="shared" si="263"/>
        <v>8</v>
      </c>
      <c r="HP34" s="48">
        <f t="shared" si="263"/>
        <v>0</v>
      </c>
      <c r="HQ34" s="48">
        <f t="shared" si="263"/>
        <v>2</v>
      </c>
      <c r="HR34" s="48">
        <f t="shared" si="263"/>
        <v>5</v>
      </c>
      <c r="HS34" s="48">
        <f t="shared" si="263"/>
        <v>1</v>
      </c>
      <c r="HT34" s="48">
        <f t="shared" si="263"/>
        <v>0</v>
      </c>
      <c r="HU34" s="12">
        <f>SUM(HN34:HT34)</f>
        <v>45</v>
      </c>
      <c r="HV34" s="12">
        <f t="shared" si="31"/>
        <v>52</v>
      </c>
      <c r="HW34" s="22">
        <f t="shared" ref="HW34:HW36" si="289">HW33+"00:15"</f>
        <v>0.17708333333333329</v>
      </c>
      <c r="HX34" s="48">
        <f t="shared" si="264"/>
        <v>26</v>
      </c>
      <c r="HY34" s="48">
        <f t="shared" si="264"/>
        <v>4</v>
      </c>
      <c r="HZ34" s="48">
        <f t="shared" si="264"/>
        <v>4</v>
      </c>
      <c r="IA34" s="48">
        <f t="shared" si="264"/>
        <v>1</v>
      </c>
      <c r="IB34" s="48">
        <f t="shared" si="264"/>
        <v>1</v>
      </c>
      <c r="IC34" s="48">
        <f t="shared" si="264"/>
        <v>1</v>
      </c>
      <c r="ID34" s="48">
        <f t="shared" si="264"/>
        <v>1</v>
      </c>
      <c r="IE34" s="12">
        <f t="shared" si="91"/>
        <v>38</v>
      </c>
      <c r="IF34" s="12">
        <f t="shared" si="32"/>
        <v>40.9</v>
      </c>
    </row>
    <row r="35" spans="1:240" ht="13" customHeight="1" x14ac:dyDescent="0.25">
      <c r="A35" s="22">
        <f t="shared" si="265"/>
        <v>0.18749999999999994</v>
      </c>
      <c r="B35" s="42">
        <v>0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12">
        <f>SUM(B35:H35)</f>
        <v>0</v>
      </c>
      <c r="J35" s="12">
        <f t="shared" si="9"/>
        <v>0</v>
      </c>
      <c r="K35" s="22">
        <f t="shared" si="266"/>
        <v>0.18749999999999994</v>
      </c>
      <c r="L35" s="42">
        <v>1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12">
        <f>SUM(L35:R35)</f>
        <v>1</v>
      </c>
      <c r="T35" s="12">
        <f t="shared" si="10"/>
        <v>1</v>
      </c>
      <c r="U35" s="22">
        <f t="shared" si="267"/>
        <v>0.18749999999999994</v>
      </c>
      <c r="V35" s="42">
        <v>3</v>
      </c>
      <c r="W35" s="42">
        <v>0</v>
      </c>
      <c r="X35" s="42">
        <v>1</v>
      </c>
      <c r="Y35" s="42">
        <v>0</v>
      </c>
      <c r="Z35" s="42">
        <v>0</v>
      </c>
      <c r="AA35" s="42">
        <v>0</v>
      </c>
      <c r="AB35" s="42">
        <v>0</v>
      </c>
      <c r="AC35" s="12">
        <f>SUM(V35:AB35)</f>
        <v>4</v>
      </c>
      <c r="AD35" s="12">
        <f t="shared" si="11"/>
        <v>4.5</v>
      </c>
      <c r="AE35" s="22">
        <f t="shared" si="268"/>
        <v>0.18749999999999994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12">
        <f>SUM(AF35:AL35)</f>
        <v>0</v>
      </c>
      <c r="AN35" s="12">
        <f t="shared" si="12"/>
        <v>0</v>
      </c>
      <c r="AO35" s="22">
        <f t="shared" si="269"/>
        <v>0.18749999999999994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12">
        <f>SUM(AP35:AV35)</f>
        <v>0</v>
      </c>
      <c r="AX35" s="12">
        <f t="shared" si="13"/>
        <v>0</v>
      </c>
      <c r="AY35" s="22">
        <f t="shared" si="270"/>
        <v>0.18749999999999994</v>
      </c>
      <c r="AZ35" s="42">
        <v>18</v>
      </c>
      <c r="BA35" s="42">
        <v>3</v>
      </c>
      <c r="BB35" s="42">
        <v>1</v>
      </c>
      <c r="BC35" s="42">
        <v>1</v>
      </c>
      <c r="BD35" s="42">
        <v>8</v>
      </c>
      <c r="BE35" s="42">
        <v>0</v>
      </c>
      <c r="BF35" s="42">
        <v>0</v>
      </c>
      <c r="BG35" s="12">
        <f>SUM(AZ35:BF35)</f>
        <v>31</v>
      </c>
      <c r="BH35" s="12">
        <f t="shared" si="14"/>
        <v>40.799999999999997</v>
      </c>
      <c r="BI35" s="22">
        <f t="shared" si="271"/>
        <v>0.18749999999999994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1</v>
      </c>
      <c r="BP35" s="42">
        <v>0</v>
      </c>
      <c r="BQ35" s="12">
        <f>SUM(BJ35:BP35)</f>
        <v>1</v>
      </c>
      <c r="BR35" s="12">
        <f t="shared" si="15"/>
        <v>0.4</v>
      </c>
      <c r="BS35" s="22">
        <f t="shared" si="272"/>
        <v>0.18749999999999994</v>
      </c>
      <c r="BT35" s="42">
        <v>0</v>
      </c>
      <c r="BU35" s="42">
        <v>0</v>
      </c>
      <c r="BV35" s="42">
        <v>0</v>
      </c>
      <c r="BW35" s="42">
        <v>0</v>
      </c>
      <c r="BX35" s="42">
        <v>0</v>
      </c>
      <c r="BY35" s="42">
        <v>0</v>
      </c>
      <c r="BZ35" s="42">
        <v>0</v>
      </c>
      <c r="CA35" s="12">
        <f>SUM(BT35:BZ35)</f>
        <v>0</v>
      </c>
      <c r="CB35" s="12">
        <f t="shared" si="16"/>
        <v>0</v>
      </c>
      <c r="CC35" s="22">
        <f t="shared" si="273"/>
        <v>0.18749999999999994</v>
      </c>
      <c r="CD35" s="42">
        <v>0</v>
      </c>
      <c r="CE35" s="42">
        <v>0</v>
      </c>
      <c r="CF35" s="42">
        <v>0</v>
      </c>
      <c r="CG35" s="42">
        <v>0</v>
      </c>
      <c r="CH35" s="42">
        <v>0</v>
      </c>
      <c r="CI35" s="42">
        <v>0</v>
      </c>
      <c r="CJ35" s="42">
        <v>0</v>
      </c>
      <c r="CK35" s="12">
        <f>SUM(CD35:CJ35)</f>
        <v>0</v>
      </c>
      <c r="CL35" s="12">
        <f t="shared" si="17"/>
        <v>0</v>
      </c>
      <c r="CM35" s="22">
        <f t="shared" si="274"/>
        <v>0.18749999999999994</v>
      </c>
      <c r="CN35" s="42">
        <v>0</v>
      </c>
      <c r="CO35" s="42">
        <v>0</v>
      </c>
      <c r="CP35" s="42">
        <v>0</v>
      </c>
      <c r="CQ35" s="42">
        <v>0</v>
      </c>
      <c r="CR35" s="42">
        <v>0</v>
      </c>
      <c r="CS35" s="42">
        <v>0</v>
      </c>
      <c r="CT35" s="42">
        <v>0</v>
      </c>
      <c r="CU35" s="12">
        <f>SUM(CN35:CT35)</f>
        <v>0</v>
      </c>
      <c r="CV35" s="12">
        <f t="shared" si="18"/>
        <v>0</v>
      </c>
      <c r="CW35" s="22">
        <f t="shared" si="275"/>
        <v>0.18749999999999994</v>
      </c>
      <c r="CX35" s="42">
        <v>0</v>
      </c>
      <c r="CY35" s="42">
        <v>0</v>
      </c>
      <c r="CZ35" s="42">
        <v>0</v>
      </c>
      <c r="DA35" s="42">
        <v>0</v>
      </c>
      <c r="DB35" s="42">
        <v>0</v>
      </c>
      <c r="DC35" s="42">
        <v>0</v>
      </c>
      <c r="DD35" s="42">
        <v>0</v>
      </c>
      <c r="DE35" s="12">
        <f>SUM(CX35:DD35)</f>
        <v>0</v>
      </c>
      <c r="DF35" s="12">
        <f t="shared" si="19"/>
        <v>0</v>
      </c>
      <c r="DG35" s="22">
        <f t="shared" si="276"/>
        <v>0.18749999999999994</v>
      </c>
      <c r="DH35" s="42">
        <v>0</v>
      </c>
      <c r="DI35" s="42">
        <v>0</v>
      </c>
      <c r="DJ35" s="42">
        <v>0</v>
      </c>
      <c r="DK35" s="42">
        <v>0</v>
      </c>
      <c r="DL35" s="42">
        <v>0</v>
      </c>
      <c r="DM35" s="42">
        <v>0</v>
      </c>
      <c r="DN35" s="42">
        <v>0</v>
      </c>
      <c r="DO35" s="12">
        <f>SUM(DH35:DN35)</f>
        <v>0</v>
      </c>
      <c r="DP35" s="12">
        <f t="shared" si="20"/>
        <v>0</v>
      </c>
      <c r="DQ35" s="22">
        <f t="shared" si="277"/>
        <v>0.18749999999999994</v>
      </c>
      <c r="DR35" s="42">
        <v>2</v>
      </c>
      <c r="DS35" s="42">
        <v>0</v>
      </c>
      <c r="DT35" s="42">
        <v>0</v>
      </c>
      <c r="DU35" s="42">
        <v>0</v>
      </c>
      <c r="DV35" s="42">
        <v>0</v>
      </c>
      <c r="DW35" s="42">
        <v>0</v>
      </c>
      <c r="DX35" s="42">
        <v>0</v>
      </c>
      <c r="DY35" s="12">
        <f>SUM(DR35:DX35)</f>
        <v>2</v>
      </c>
      <c r="DZ35" s="12">
        <f t="shared" si="21"/>
        <v>2</v>
      </c>
      <c r="EA35" s="22">
        <f t="shared" si="278"/>
        <v>0.18749999999999994</v>
      </c>
      <c r="EB35" s="42">
        <v>33</v>
      </c>
      <c r="EC35" s="42">
        <v>3</v>
      </c>
      <c r="ED35" s="42">
        <v>1</v>
      </c>
      <c r="EE35" s="42">
        <v>2</v>
      </c>
      <c r="EF35" s="42">
        <v>4</v>
      </c>
      <c r="EG35" s="42">
        <v>0</v>
      </c>
      <c r="EH35" s="42">
        <v>1</v>
      </c>
      <c r="EI35" s="12">
        <f>SUM(EB35:EH35)</f>
        <v>44</v>
      </c>
      <c r="EJ35" s="12">
        <f t="shared" si="22"/>
        <v>50.300000000000004</v>
      </c>
      <c r="EK35" s="22">
        <f t="shared" si="279"/>
        <v>0.18749999999999994</v>
      </c>
      <c r="EL35" s="42">
        <v>0</v>
      </c>
      <c r="EM35" s="42">
        <v>0</v>
      </c>
      <c r="EN35" s="42">
        <v>0</v>
      </c>
      <c r="EO35" s="42">
        <v>0</v>
      </c>
      <c r="EP35" s="42">
        <v>0</v>
      </c>
      <c r="EQ35" s="42">
        <v>0</v>
      </c>
      <c r="ER35" s="42">
        <v>1</v>
      </c>
      <c r="ES35" s="12">
        <f>SUM(EL35:ER35)</f>
        <v>1</v>
      </c>
      <c r="ET35" s="12">
        <f t="shared" si="23"/>
        <v>0.2</v>
      </c>
      <c r="EU35" s="22">
        <f t="shared" si="280"/>
        <v>0.18749999999999994</v>
      </c>
      <c r="EV35" s="42">
        <v>0</v>
      </c>
      <c r="EW35" s="42">
        <v>0</v>
      </c>
      <c r="EX35" s="42">
        <v>0</v>
      </c>
      <c r="EY35" s="42">
        <v>0</v>
      </c>
      <c r="EZ35" s="42">
        <v>0</v>
      </c>
      <c r="FA35" s="42">
        <v>0</v>
      </c>
      <c r="FB35" s="42">
        <v>0</v>
      </c>
      <c r="FC35" s="12">
        <f t="shared" si="281"/>
        <v>0</v>
      </c>
      <c r="FD35" s="12">
        <f t="shared" si="256"/>
        <v>0</v>
      </c>
      <c r="FE35" s="22">
        <f t="shared" si="282"/>
        <v>0.18749999999999994</v>
      </c>
      <c r="FF35" s="48">
        <f t="shared" si="257"/>
        <v>0</v>
      </c>
      <c r="FG35" s="48">
        <f t="shared" si="257"/>
        <v>0</v>
      </c>
      <c r="FH35" s="48">
        <f t="shared" si="257"/>
        <v>0</v>
      </c>
      <c r="FI35" s="48">
        <f t="shared" si="257"/>
        <v>0</v>
      </c>
      <c r="FJ35" s="48">
        <f t="shared" si="257"/>
        <v>0</v>
      </c>
      <c r="FK35" s="48">
        <f t="shared" si="257"/>
        <v>0</v>
      </c>
      <c r="FL35" s="48">
        <f t="shared" si="257"/>
        <v>1</v>
      </c>
      <c r="FM35" s="12">
        <f>SUM(FF35:FL35)</f>
        <v>1</v>
      </c>
      <c r="FN35" s="12">
        <f t="shared" si="25"/>
        <v>0.2</v>
      </c>
      <c r="FO35" s="22">
        <f t="shared" si="283"/>
        <v>0.18749999999999994</v>
      </c>
      <c r="FP35" s="48">
        <f t="shared" si="258"/>
        <v>4</v>
      </c>
      <c r="FQ35" s="48">
        <f t="shared" si="258"/>
        <v>0</v>
      </c>
      <c r="FR35" s="48">
        <f t="shared" si="258"/>
        <v>1</v>
      </c>
      <c r="FS35" s="48">
        <f t="shared" si="258"/>
        <v>0</v>
      </c>
      <c r="FT35" s="48">
        <f t="shared" si="258"/>
        <v>0</v>
      </c>
      <c r="FU35" s="48">
        <f t="shared" si="258"/>
        <v>0</v>
      </c>
      <c r="FV35" s="48">
        <f t="shared" si="258"/>
        <v>0</v>
      </c>
      <c r="FW35" s="12">
        <f>SUM(FP35:FV35)</f>
        <v>5</v>
      </c>
      <c r="FX35" s="12">
        <f t="shared" si="26"/>
        <v>5.5</v>
      </c>
      <c r="FY35" s="22">
        <f t="shared" si="284"/>
        <v>0.18749999999999994</v>
      </c>
      <c r="FZ35" s="48">
        <f t="shared" si="259"/>
        <v>36</v>
      </c>
      <c r="GA35" s="48">
        <f t="shared" si="259"/>
        <v>3</v>
      </c>
      <c r="GB35" s="48">
        <f t="shared" si="259"/>
        <v>2</v>
      </c>
      <c r="GC35" s="48">
        <f t="shared" si="259"/>
        <v>2</v>
      </c>
      <c r="GD35" s="48">
        <f t="shared" si="259"/>
        <v>4</v>
      </c>
      <c r="GE35" s="48">
        <f t="shared" si="259"/>
        <v>0</v>
      </c>
      <c r="GF35" s="48">
        <f t="shared" si="259"/>
        <v>1</v>
      </c>
      <c r="GG35" s="12">
        <f>SUM(FZ35:GF35)</f>
        <v>48</v>
      </c>
      <c r="GH35" s="12">
        <f t="shared" si="27"/>
        <v>54.800000000000004</v>
      </c>
      <c r="GI35" s="22">
        <f t="shared" si="285"/>
        <v>0.18749999999999994</v>
      </c>
      <c r="GJ35" s="48">
        <f t="shared" si="260"/>
        <v>18</v>
      </c>
      <c r="GK35" s="48">
        <f t="shared" si="260"/>
        <v>3</v>
      </c>
      <c r="GL35" s="48">
        <f t="shared" si="260"/>
        <v>1</v>
      </c>
      <c r="GM35" s="48">
        <f t="shared" si="260"/>
        <v>1</v>
      </c>
      <c r="GN35" s="48">
        <f t="shared" si="260"/>
        <v>8</v>
      </c>
      <c r="GO35" s="48">
        <f t="shared" si="260"/>
        <v>1</v>
      </c>
      <c r="GP35" s="48">
        <f t="shared" si="260"/>
        <v>0</v>
      </c>
      <c r="GQ35" s="12">
        <f>SUM(GJ35:GP35)</f>
        <v>32</v>
      </c>
      <c r="GR35" s="12">
        <f t="shared" si="28"/>
        <v>41.199999999999996</v>
      </c>
      <c r="GS35" s="22">
        <f t="shared" si="286"/>
        <v>0.18749999999999994</v>
      </c>
      <c r="GT35" s="48">
        <f t="shared" si="261"/>
        <v>3</v>
      </c>
      <c r="GU35" s="48">
        <f t="shared" si="261"/>
        <v>0</v>
      </c>
      <c r="GV35" s="48">
        <f t="shared" si="261"/>
        <v>0</v>
      </c>
      <c r="GW35" s="48">
        <f t="shared" si="261"/>
        <v>0</v>
      </c>
      <c r="GX35" s="48">
        <f t="shared" si="261"/>
        <v>0</v>
      </c>
      <c r="GY35" s="48">
        <f t="shared" si="261"/>
        <v>1</v>
      </c>
      <c r="GZ35" s="48">
        <f t="shared" si="261"/>
        <v>0</v>
      </c>
      <c r="HA35" s="12">
        <f>SUM(GT35:GZ35)</f>
        <v>4</v>
      </c>
      <c r="HB35" s="12">
        <f t="shared" si="29"/>
        <v>3.4</v>
      </c>
      <c r="HC35" s="22">
        <f t="shared" si="287"/>
        <v>0.18749999999999994</v>
      </c>
      <c r="HD35" s="48">
        <f t="shared" si="262"/>
        <v>0</v>
      </c>
      <c r="HE35" s="48">
        <f t="shared" si="262"/>
        <v>0</v>
      </c>
      <c r="HF35" s="48">
        <f t="shared" si="262"/>
        <v>0</v>
      </c>
      <c r="HG35" s="48">
        <f t="shared" si="262"/>
        <v>0</v>
      </c>
      <c r="HH35" s="48">
        <f t="shared" si="262"/>
        <v>0</v>
      </c>
      <c r="HI35" s="48">
        <f t="shared" si="262"/>
        <v>0</v>
      </c>
      <c r="HJ35" s="48">
        <f t="shared" si="262"/>
        <v>0</v>
      </c>
      <c r="HK35" s="12">
        <f>SUM(HD35:HJ35)</f>
        <v>0</v>
      </c>
      <c r="HL35" s="12">
        <f t="shared" si="30"/>
        <v>0</v>
      </c>
      <c r="HM35" s="22">
        <f t="shared" si="288"/>
        <v>0.18749999999999994</v>
      </c>
      <c r="HN35" s="48">
        <f t="shared" si="263"/>
        <v>18</v>
      </c>
      <c r="HO35" s="48">
        <f t="shared" si="263"/>
        <v>3</v>
      </c>
      <c r="HP35" s="48">
        <f t="shared" si="263"/>
        <v>1</v>
      </c>
      <c r="HQ35" s="48">
        <f t="shared" si="263"/>
        <v>1</v>
      </c>
      <c r="HR35" s="48">
        <f t="shared" si="263"/>
        <v>8</v>
      </c>
      <c r="HS35" s="48">
        <f t="shared" si="263"/>
        <v>0</v>
      </c>
      <c r="HT35" s="48">
        <f t="shared" si="263"/>
        <v>0</v>
      </c>
      <c r="HU35" s="12">
        <f>SUM(HN35:HT35)</f>
        <v>31</v>
      </c>
      <c r="HV35" s="12">
        <f t="shared" si="31"/>
        <v>40.799999999999997</v>
      </c>
      <c r="HW35" s="22">
        <f t="shared" si="289"/>
        <v>0.18749999999999994</v>
      </c>
      <c r="HX35" s="48">
        <f t="shared" si="264"/>
        <v>35</v>
      </c>
      <c r="HY35" s="48">
        <f t="shared" si="264"/>
        <v>3</v>
      </c>
      <c r="HZ35" s="48">
        <f t="shared" si="264"/>
        <v>1</v>
      </c>
      <c r="IA35" s="48">
        <f t="shared" si="264"/>
        <v>2</v>
      </c>
      <c r="IB35" s="48">
        <f t="shared" si="264"/>
        <v>4</v>
      </c>
      <c r="IC35" s="48">
        <f t="shared" si="264"/>
        <v>0</v>
      </c>
      <c r="ID35" s="48">
        <f t="shared" si="264"/>
        <v>2</v>
      </c>
      <c r="IE35" s="12">
        <f t="shared" si="91"/>
        <v>47</v>
      </c>
      <c r="IF35" s="12">
        <f t="shared" si="32"/>
        <v>52.5</v>
      </c>
    </row>
    <row r="36" spans="1:240" ht="13" customHeight="1" thickBot="1" x14ac:dyDescent="0.3">
      <c r="A36" s="22">
        <f t="shared" si="265"/>
        <v>0.1979166666666666</v>
      </c>
      <c r="B36" s="42">
        <v>2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12">
        <f>SUM(B36:H36)</f>
        <v>2</v>
      </c>
      <c r="J36" s="12">
        <f t="shared" si="9"/>
        <v>2</v>
      </c>
      <c r="K36" s="22">
        <f t="shared" si="266"/>
        <v>0.1979166666666666</v>
      </c>
      <c r="L36" s="42">
        <v>1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12">
        <f>SUM(L36:R36)</f>
        <v>1</v>
      </c>
      <c r="T36" s="12">
        <f t="shared" si="10"/>
        <v>1</v>
      </c>
      <c r="U36" s="22">
        <f t="shared" si="267"/>
        <v>0.1979166666666666</v>
      </c>
      <c r="V36" s="42">
        <v>2</v>
      </c>
      <c r="W36" s="42">
        <v>1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12">
        <f>SUM(V36:AB36)</f>
        <v>3</v>
      </c>
      <c r="AD36" s="12">
        <f t="shared" si="11"/>
        <v>3</v>
      </c>
      <c r="AE36" s="22">
        <f t="shared" si="268"/>
        <v>0.1979166666666666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12">
        <f>SUM(AF36:AL36)</f>
        <v>0</v>
      </c>
      <c r="AN36" s="12">
        <f t="shared" si="12"/>
        <v>0</v>
      </c>
      <c r="AO36" s="22">
        <f t="shared" si="269"/>
        <v>0.1979166666666666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12">
        <f>SUM(AP36:AV36)</f>
        <v>0</v>
      </c>
      <c r="AX36" s="12">
        <f t="shared" si="13"/>
        <v>0</v>
      </c>
      <c r="AY36" s="22">
        <f t="shared" si="270"/>
        <v>0.1979166666666666</v>
      </c>
      <c r="AZ36" s="42">
        <v>19</v>
      </c>
      <c r="BA36" s="42">
        <v>6</v>
      </c>
      <c r="BB36" s="42">
        <v>0</v>
      </c>
      <c r="BC36" s="42">
        <v>0</v>
      </c>
      <c r="BD36" s="42">
        <v>3</v>
      </c>
      <c r="BE36" s="42">
        <v>1</v>
      </c>
      <c r="BF36" s="42">
        <v>0</v>
      </c>
      <c r="BG36" s="12">
        <f>SUM(AZ36:BF36)</f>
        <v>29</v>
      </c>
      <c r="BH36" s="12">
        <f t="shared" si="14"/>
        <v>31.4</v>
      </c>
      <c r="BI36" s="22">
        <f t="shared" si="271"/>
        <v>0.1979166666666666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12">
        <f>SUM(BJ36:BP36)</f>
        <v>0</v>
      </c>
      <c r="BR36" s="12">
        <f t="shared" si="15"/>
        <v>0</v>
      </c>
      <c r="BS36" s="22">
        <f t="shared" si="272"/>
        <v>0.1979166666666666</v>
      </c>
      <c r="BT36" s="42">
        <v>0</v>
      </c>
      <c r="BU36" s="42">
        <v>0</v>
      </c>
      <c r="BV36" s="42">
        <v>0</v>
      </c>
      <c r="BW36" s="42">
        <v>0</v>
      </c>
      <c r="BX36" s="42">
        <v>0</v>
      </c>
      <c r="BY36" s="42">
        <v>0</v>
      </c>
      <c r="BZ36" s="42">
        <v>0</v>
      </c>
      <c r="CA36" s="12">
        <f>SUM(BT36:BZ36)</f>
        <v>0</v>
      </c>
      <c r="CB36" s="12">
        <f t="shared" si="16"/>
        <v>0</v>
      </c>
      <c r="CC36" s="22">
        <f t="shared" si="273"/>
        <v>0.1979166666666666</v>
      </c>
      <c r="CD36" s="42">
        <v>0</v>
      </c>
      <c r="CE36" s="42">
        <v>0</v>
      </c>
      <c r="CF36" s="42">
        <v>0</v>
      </c>
      <c r="CG36" s="42">
        <v>0</v>
      </c>
      <c r="CH36" s="42">
        <v>0</v>
      </c>
      <c r="CI36" s="42">
        <v>1</v>
      </c>
      <c r="CJ36" s="42">
        <v>0</v>
      </c>
      <c r="CK36" s="12">
        <f>SUM(CD36:CJ36)</f>
        <v>1</v>
      </c>
      <c r="CL36" s="12">
        <f t="shared" si="17"/>
        <v>0.4</v>
      </c>
      <c r="CM36" s="22">
        <f t="shared" si="274"/>
        <v>0.1979166666666666</v>
      </c>
      <c r="CN36" s="42">
        <v>0</v>
      </c>
      <c r="CO36" s="42">
        <v>0</v>
      </c>
      <c r="CP36" s="42">
        <v>0</v>
      </c>
      <c r="CQ36" s="42">
        <v>0</v>
      </c>
      <c r="CR36" s="42">
        <v>0</v>
      </c>
      <c r="CS36" s="42">
        <v>0</v>
      </c>
      <c r="CT36" s="42">
        <v>1</v>
      </c>
      <c r="CU36" s="12">
        <f>SUM(CN36:CT36)</f>
        <v>1</v>
      </c>
      <c r="CV36" s="12">
        <f t="shared" si="18"/>
        <v>0.2</v>
      </c>
      <c r="CW36" s="22">
        <f t="shared" si="275"/>
        <v>0.1979166666666666</v>
      </c>
      <c r="CX36" s="42">
        <v>0</v>
      </c>
      <c r="CY36" s="42">
        <v>0</v>
      </c>
      <c r="CZ36" s="42">
        <v>0</v>
      </c>
      <c r="DA36" s="42">
        <v>0</v>
      </c>
      <c r="DB36" s="42">
        <v>0</v>
      </c>
      <c r="DC36" s="42">
        <v>0</v>
      </c>
      <c r="DD36" s="42">
        <v>0</v>
      </c>
      <c r="DE36" s="12">
        <f>SUM(CX36:DD36)</f>
        <v>0</v>
      </c>
      <c r="DF36" s="12">
        <f t="shared" si="19"/>
        <v>0</v>
      </c>
      <c r="DG36" s="22">
        <f t="shared" si="276"/>
        <v>0.1979166666666666</v>
      </c>
      <c r="DH36" s="42">
        <v>0</v>
      </c>
      <c r="DI36" s="42">
        <v>0</v>
      </c>
      <c r="DJ36" s="42">
        <v>0</v>
      </c>
      <c r="DK36" s="42">
        <v>0</v>
      </c>
      <c r="DL36" s="42">
        <v>0</v>
      </c>
      <c r="DM36" s="42">
        <v>0</v>
      </c>
      <c r="DN36" s="42">
        <v>0</v>
      </c>
      <c r="DO36" s="12">
        <f>SUM(DH36:DN36)</f>
        <v>0</v>
      </c>
      <c r="DP36" s="12">
        <f t="shared" si="20"/>
        <v>0</v>
      </c>
      <c r="DQ36" s="22">
        <f t="shared" si="277"/>
        <v>0.1979166666666666</v>
      </c>
      <c r="DR36" s="42">
        <v>1</v>
      </c>
      <c r="DS36" s="42">
        <v>1</v>
      </c>
      <c r="DT36" s="42">
        <v>0</v>
      </c>
      <c r="DU36" s="42">
        <v>0</v>
      </c>
      <c r="DV36" s="42">
        <v>0</v>
      </c>
      <c r="DW36" s="42">
        <v>0</v>
      </c>
      <c r="DX36" s="42">
        <v>0</v>
      </c>
      <c r="DY36" s="12">
        <f>SUM(DR36:DX36)</f>
        <v>2</v>
      </c>
      <c r="DZ36" s="12">
        <f t="shared" si="21"/>
        <v>2</v>
      </c>
      <c r="EA36" s="22">
        <f t="shared" si="278"/>
        <v>0.1979166666666666</v>
      </c>
      <c r="EB36" s="42">
        <v>25</v>
      </c>
      <c r="EC36" s="42">
        <v>4</v>
      </c>
      <c r="ED36" s="42">
        <v>4</v>
      </c>
      <c r="EE36" s="42">
        <v>3</v>
      </c>
      <c r="EF36" s="42">
        <v>1</v>
      </c>
      <c r="EG36" s="42">
        <v>2</v>
      </c>
      <c r="EH36" s="42">
        <v>0</v>
      </c>
      <c r="EI36" s="12">
        <f>SUM(EB36:EH36)</f>
        <v>39</v>
      </c>
      <c r="EJ36" s="12">
        <f t="shared" si="22"/>
        <v>44.699999999999996</v>
      </c>
      <c r="EK36" s="22">
        <f t="shared" si="279"/>
        <v>0.1979166666666666</v>
      </c>
      <c r="EL36" s="42">
        <v>0</v>
      </c>
      <c r="EM36" s="42">
        <v>0</v>
      </c>
      <c r="EN36" s="42">
        <v>0</v>
      </c>
      <c r="EO36" s="42">
        <v>0</v>
      </c>
      <c r="EP36" s="42">
        <v>0</v>
      </c>
      <c r="EQ36" s="42">
        <v>0</v>
      </c>
      <c r="ER36" s="42">
        <v>0</v>
      </c>
      <c r="ES36" s="12">
        <f>SUM(EL36:ER36)</f>
        <v>0</v>
      </c>
      <c r="ET36" s="12">
        <f t="shared" si="23"/>
        <v>0</v>
      </c>
      <c r="EU36" s="22">
        <f t="shared" si="280"/>
        <v>0.1979166666666666</v>
      </c>
      <c r="EV36" s="42">
        <v>0</v>
      </c>
      <c r="EW36" s="42">
        <v>0</v>
      </c>
      <c r="EX36" s="42">
        <v>0</v>
      </c>
      <c r="EY36" s="42">
        <v>0</v>
      </c>
      <c r="EZ36" s="42">
        <v>0</v>
      </c>
      <c r="FA36" s="42">
        <v>0</v>
      </c>
      <c r="FB36" s="42">
        <v>0</v>
      </c>
      <c r="FC36" s="12">
        <f t="shared" si="281"/>
        <v>0</v>
      </c>
      <c r="FD36" s="12">
        <f t="shared" si="256"/>
        <v>0</v>
      </c>
      <c r="FE36" s="22">
        <f t="shared" si="282"/>
        <v>0.1979166666666666</v>
      </c>
      <c r="FF36" s="48">
        <f t="shared" si="257"/>
        <v>0</v>
      </c>
      <c r="FG36" s="48">
        <f t="shared" si="257"/>
        <v>0</v>
      </c>
      <c r="FH36" s="48">
        <f t="shared" si="257"/>
        <v>0</v>
      </c>
      <c r="FI36" s="48">
        <f t="shared" si="257"/>
        <v>0</v>
      </c>
      <c r="FJ36" s="48">
        <f t="shared" si="257"/>
        <v>0</v>
      </c>
      <c r="FK36" s="48">
        <f t="shared" si="257"/>
        <v>0</v>
      </c>
      <c r="FL36" s="48">
        <f t="shared" si="257"/>
        <v>1</v>
      </c>
      <c r="FM36" s="12">
        <f>SUM(FF36:FL36)</f>
        <v>1</v>
      </c>
      <c r="FN36" s="12">
        <f t="shared" si="25"/>
        <v>0.2</v>
      </c>
      <c r="FO36" s="22">
        <f t="shared" si="283"/>
        <v>0.1979166666666666</v>
      </c>
      <c r="FP36" s="48">
        <f t="shared" si="258"/>
        <v>5</v>
      </c>
      <c r="FQ36" s="48">
        <f t="shared" si="258"/>
        <v>1</v>
      </c>
      <c r="FR36" s="48">
        <f t="shared" si="258"/>
        <v>0</v>
      </c>
      <c r="FS36" s="48">
        <f t="shared" si="258"/>
        <v>0</v>
      </c>
      <c r="FT36" s="48">
        <f t="shared" si="258"/>
        <v>0</v>
      </c>
      <c r="FU36" s="48">
        <f t="shared" si="258"/>
        <v>0</v>
      </c>
      <c r="FV36" s="48">
        <f t="shared" si="258"/>
        <v>0</v>
      </c>
      <c r="FW36" s="12">
        <f>SUM(FP36:FV36)</f>
        <v>6</v>
      </c>
      <c r="FX36" s="12">
        <f t="shared" si="26"/>
        <v>6</v>
      </c>
      <c r="FY36" s="22">
        <f t="shared" si="284"/>
        <v>0.1979166666666666</v>
      </c>
      <c r="FZ36" s="48">
        <f t="shared" si="259"/>
        <v>27</v>
      </c>
      <c r="GA36" s="48">
        <f t="shared" si="259"/>
        <v>5</v>
      </c>
      <c r="GB36" s="48">
        <f t="shared" si="259"/>
        <v>4</v>
      </c>
      <c r="GC36" s="48">
        <f t="shared" si="259"/>
        <v>3</v>
      </c>
      <c r="GD36" s="48">
        <f t="shared" si="259"/>
        <v>1</v>
      </c>
      <c r="GE36" s="48">
        <f t="shared" si="259"/>
        <v>3</v>
      </c>
      <c r="GF36" s="48">
        <f t="shared" si="259"/>
        <v>0</v>
      </c>
      <c r="GG36" s="12">
        <f>SUM(FZ36:GF36)</f>
        <v>43</v>
      </c>
      <c r="GH36" s="12">
        <f t="shared" si="27"/>
        <v>48.1</v>
      </c>
      <c r="GI36" s="22">
        <f t="shared" si="285"/>
        <v>0.1979166666666666</v>
      </c>
      <c r="GJ36" s="48">
        <f t="shared" si="260"/>
        <v>19</v>
      </c>
      <c r="GK36" s="48">
        <f t="shared" si="260"/>
        <v>6</v>
      </c>
      <c r="GL36" s="48">
        <f t="shared" si="260"/>
        <v>0</v>
      </c>
      <c r="GM36" s="48">
        <f t="shared" si="260"/>
        <v>0</v>
      </c>
      <c r="GN36" s="48">
        <f t="shared" si="260"/>
        <v>3</v>
      </c>
      <c r="GO36" s="48">
        <f t="shared" si="260"/>
        <v>1</v>
      </c>
      <c r="GP36" s="48">
        <f t="shared" si="260"/>
        <v>0</v>
      </c>
      <c r="GQ36" s="12">
        <f>SUM(GJ36:GP36)</f>
        <v>29</v>
      </c>
      <c r="GR36" s="12">
        <f t="shared" si="28"/>
        <v>31.4</v>
      </c>
      <c r="GS36" s="22">
        <f t="shared" si="286"/>
        <v>0.1979166666666666</v>
      </c>
      <c r="GT36" s="48">
        <f t="shared" si="261"/>
        <v>2</v>
      </c>
      <c r="GU36" s="48">
        <f t="shared" si="261"/>
        <v>1</v>
      </c>
      <c r="GV36" s="48">
        <f t="shared" si="261"/>
        <v>0</v>
      </c>
      <c r="GW36" s="48">
        <f t="shared" si="261"/>
        <v>0</v>
      </c>
      <c r="GX36" s="48">
        <f t="shared" si="261"/>
        <v>0</v>
      </c>
      <c r="GY36" s="48">
        <f t="shared" si="261"/>
        <v>0</v>
      </c>
      <c r="GZ36" s="48">
        <f t="shared" si="261"/>
        <v>0</v>
      </c>
      <c r="HA36" s="12">
        <f>SUM(GT36:GZ36)</f>
        <v>3</v>
      </c>
      <c r="HB36" s="12">
        <f t="shared" si="29"/>
        <v>3</v>
      </c>
      <c r="HC36" s="22">
        <f t="shared" si="287"/>
        <v>0.1979166666666666</v>
      </c>
      <c r="HD36" s="48">
        <f t="shared" si="262"/>
        <v>0</v>
      </c>
      <c r="HE36" s="48">
        <f t="shared" si="262"/>
        <v>0</v>
      </c>
      <c r="HF36" s="48">
        <f t="shared" si="262"/>
        <v>0</v>
      </c>
      <c r="HG36" s="48">
        <f t="shared" si="262"/>
        <v>0</v>
      </c>
      <c r="HH36" s="48">
        <f t="shared" si="262"/>
        <v>0</v>
      </c>
      <c r="HI36" s="48">
        <f t="shared" si="262"/>
        <v>1</v>
      </c>
      <c r="HJ36" s="48">
        <f t="shared" si="262"/>
        <v>1</v>
      </c>
      <c r="HK36" s="12">
        <f>SUM(HD36:HJ36)</f>
        <v>2</v>
      </c>
      <c r="HL36" s="12">
        <f t="shared" si="30"/>
        <v>0.60000000000000009</v>
      </c>
      <c r="HM36" s="22">
        <f t="shared" si="288"/>
        <v>0.1979166666666666</v>
      </c>
      <c r="HN36" s="48">
        <f t="shared" si="263"/>
        <v>21</v>
      </c>
      <c r="HO36" s="48">
        <f t="shared" si="263"/>
        <v>6</v>
      </c>
      <c r="HP36" s="48">
        <f t="shared" si="263"/>
        <v>0</v>
      </c>
      <c r="HQ36" s="48">
        <f t="shared" si="263"/>
        <v>0</v>
      </c>
      <c r="HR36" s="48">
        <f t="shared" si="263"/>
        <v>3</v>
      </c>
      <c r="HS36" s="48">
        <f t="shared" si="263"/>
        <v>1</v>
      </c>
      <c r="HT36" s="48">
        <f t="shared" si="263"/>
        <v>0</v>
      </c>
      <c r="HU36" s="12">
        <f>SUM(HN36:HT36)</f>
        <v>31</v>
      </c>
      <c r="HV36" s="12">
        <f t="shared" si="31"/>
        <v>33.4</v>
      </c>
      <c r="HW36" s="22">
        <f t="shared" si="289"/>
        <v>0.1979166666666666</v>
      </c>
      <c r="HX36" s="48">
        <f t="shared" si="264"/>
        <v>26</v>
      </c>
      <c r="HY36" s="48">
        <f t="shared" si="264"/>
        <v>5</v>
      </c>
      <c r="HZ36" s="48">
        <f t="shared" si="264"/>
        <v>4</v>
      </c>
      <c r="IA36" s="48">
        <f t="shared" si="264"/>
        <v>3</v>
      </c>
      <c r="IB36" s="48">
        <f t="shared" si="264"/>
        <v>1</v>
      </c>
      <c r="IC36" s="48">
        <f t="shared" si="264"/>
        <v>2</v>
      </c>
      <c r="ID36" s="48">
        <f t="shared" si="264"/>
        <v>0</v>
      </c>
      <c r="IE36" s="12">
        <f t="shared" si="91"/>
        <v>41</v>
      </c>
      <c r="IF36" s="12">
        <f t="shared" si="32"/>
        <v>46.699999999999996</v>
      </c>
    </row>
    <row r="37" spans="1:240" ht="13" customHeight="1" thickTop="1" thickBot="1" x14ac:dyDescent="0.3">
      <c r="A37" s="23" t="s">
        <v>5</v>
      </c>
      <c r="B37" s="80">
        <f t="shared" ref="B37:I37" si="290">SUM(B33:B36)</f>
        <v>7</v>
      </c>
      <c r="C37" s="80">
        <f t="shared" si="290"/>
        <v>0</v>
      </c>
      <c r="D37" s="80">
        <f t="shared" si="290"/>
        <v>0</v>
      </c>
      <c r="E37" s="80">
        <f t="shared" si="290"/>
        <v>0</v>
      </c>
      <c r="F37" s="80">
        <f t="shared" si="290"/>
        <v>0</v>
      </c>
      <c r="G37" s="80">
        <f t="shared" si="290"/>
        <v>0</v>
      </c>
      <c r="H37" s="80">
        <f t="shared" si="290"/>
        <v>0</v>
      </c>
      <c r="I37" s="13">
        <f t="shared" si="290"/>
        <v>7</v>
      </c>
      <c r="J37" s="13">
        <f t="shared" si="9"/>
        <v>7</v>
      </c>
      <c r="K37" s="23" t="s">
        <v>5</v>
      </c>
      <c r="L37" s="80">
        <f t="shared" ref="L37:S37" si="291">SUM(L33:L36)</f>
        <v>5</v>
      </c>
      <c r="M37" s="80">
        <f t="shared" si="291"/>
        <v>0</v>
      </c>
      <c r="N37" s="80">
        <f t="shared" si="291"/>
        <v>0</v>
      </c>
      <c r="O37" s="80">
        <f t="shared" si="291"/>
        <v>0</v>
      </c>
      <c r="P37" s="80">
        <f t="shared" si="291"/>
        <v>0</v>
      </c>
      <c r="Q37" s="80">
        <f t="shared" si="291"/>
        <v>0</v>
      </c>
      <c r="R37" s="80">
        <f t="shared" si="291"/>
        <v>0</v>
      </c>
      <c r="S37" s="13">
        <f t="shared" si="291"/>
        <v>5</v>
      </c>
      <c r="T37" s="13">
        <f t="shared" si="10"/>
        <v>5</v>
      </c>
      <c r="U37" s="23" t="s">
        <v>5</v>
      </c>
      <c r="V37" s="80">
        <f t="shared" ref="V37:AC37" si="292">SUM(V33:V36)</f>
        <v>8</v>
      </c>
      <c r="W37" s="80">
        <f t="shared" si="292"/>
        <v>2</v>
      </c>
      <c r="X37" s="80">
        <f t="shared" si="292"/>
        <v>2</v>
      </c>
      <c r="Y37" s="80">
        <f t="shared" si="292"/>
        <v>0</v>
      </c>
      <c r="Z37" s="80">
        <f t="shared" si="292"/>
        <v>0</v>
      </c>
      <c r="AA37" s="80">
        <f t="shared" si="292"/>
        <v>0</v>
      </c>
      <c r="AB37" s="80">
        <f t="shared" si="292"/>
        <v>0</v>
      </c>
      <c r="AC37" s="13">
        <f t="shared" si="292"/>
        <v>12</v>
      </c>
      <c r="AD37" s="13">
        <f t="shared" si="11"/>
        <v>13</v>
      </c>
      <c r="AE37" s="23" t="s">
        <v>5</v>
      </c>
      <c r="AF37" s="80">
        <f t="shared" ref="AF37:AM37" si="293">SUM(AF33:AF36)</f>
        <v>0</v>
      </c>
      <c r="AG37" s="80">
        <f t="shared" si="293"/>
        <v>0</v>
      </c>
      <c r="AH37" s="80">
        <f t="shared" si="293"/>
        <v>0</v>
      </c>
      <c r="AI37" s="80">
        <f t="shared" si="293"/>
        <v>0</v>
      </c>
      <c r="AJ37" s="80">
        <f t="shared" si="293"/>
        <v>0</v>
      </c>
      <c r="AK37" s="80">
        <f t="shared" si="293"/>
        <v>0</v>
      </c>
      <c r="AL37" s="80">
        <f t="shared" si="293"/>
        <v>0</v>
      </c>
      <c r="AM37" s="13">
        <f t="shared" si="293"/>
        <v>0</v>
      </c>
      <c r="AN37" s="13">
        <f t="shared" si="12"/>
        <v>0</v>
      </c>
      <c r="AO37" s="23" t="s">
        <v>5</v>
      </c>
      <c r="AP37" s="80">
        <f t="shared" ref="AP37:AW37" si="294">SUM(AP33:AP36)</f>
        <v>0</v>
      </c>
      <c r="AQ37" s="80">
        <f t="shared" si="294"/>
        <v>0</v>
      </c>
      <c r="AR37" s="80">
        <f t="shared" si="294"/>
        <v>0</v>
      </c>
      <c r="AS37" s="80">
        <f t="shared" si="294"/>
        <v>0</v>
      </c>
      <c r="AT37" s="80">
        <f t="shared" si="294"/>
        <v>0</v>
      </c>
      <c r="AU37" s="80">
        <f t="shared" si="294"/>
        <v>0</v>
      </c>
      <c r="AV37" s="80">
        <f t="shared" si="294"/>
        <v>0</v>
      </c>
      <c r="AW37" s="13">
        <f t="shared" si="294"/>
        <v>0</v>
      </c>
      <c r="AX37" s="13">
        <f t="shared" si="13"/>
        <v>0</v>
      </c>
      <c r="AY37" s="23" t="s">
        <v>5</v>
      </c>
      <c r="AZ37" s="80">
        <f t="shared" ref="AZ37:BG37" si="295">SUM(AZ33:AZ36)</f>
        <v>83</v>
      </c>
      <c r="BA37" s="80">
        <f t="shared" si="295"/>
        <v>21</v>
      </c>
      <c r="BB37" s="80">
        <f t="shared" si="295"/>
        <v>1</v>
      </c>
      <c r="BC37" s="80">
        <f t="shared" si="295"/>
        <v>3</v>
      </c>
      <c r="BD37" s="80">
        <f t="shared" si="295"/>
        <v>16</v>
      </c>
      <c r="BE37" s="80">
        <f t="shared" si="295"/>
        <v>4</v>
      </c>
      <c r="BF37" s="80">
        <f t="shared" si="295"/>
        <v>0</v>
      </c>
      <c r="BG37" s="13">
        <f t="shared" si="295"/>
        <v>128</v>
      </c>
      <c r="BH37" s="13">
        <f t="shared" si="14"/>
        <v>146</v>
      </c>
      <c r="BI37" s="23" t="s">
        <v>5</v>
      </c>
      <c r="BJ37" s="80">
        <f t="shared" ref="BJ37:BQ37" si="296">SUM(BJ33:BJ36)</f>
        <v>1</v>
      </c>
      <c r="BK37" s="80">
        <f t="shared" si="296"/>
        <v>0</v>
      </c>
      <c r="BL37" s="80">
        <f t="shared" si="296"/>
        <v>0</v>
      </c>
      <c r="BM37" s="80">
        <f t="shared" si="296"/>
        <v>0</v>
      </c>
      <c r="BN37" s="80">
        <f t="shared" si="296"/>
        <v>0</v>
      </c>
      <c r="BO37" s="80">
        <f t="shared" si="296"/>
        <v>1</v>
      </c>
      <c r="BP37" s="80">
        <f t="shared" si="296"/>
        <v>0</v>
      </c>
      <c r="BQ37" s="13">
        <f t="shared" si="296"/>
        <v>2</v>
      </c>
      <c r="BR37" s="13">
        <f t="shared" si="15"/>
        <v>1.4</v>
      </c>
      <c r="BS37" s="23" t="s">
        <v>5</v>
      </c>
      <c r="BT37" s="80">
        <f t="shared" ref="BT37:CA37" si="297">SUM(BT33:BT36)</f>
        <v>0</v>
      </c>
      <c r="BU37" s="80">
        <f t="shared" si="297"/>
        <v>0</v>
      </c>
      <c r="BV37" s="80">
        <f t="shared" si="297"/>
        <v>0</v>
      </c>
      <c r="BW37" s="80">
        <f t="shared" si="297"/>
        <v>0</v>
      </c>
      <c r="BX37" s="80">
        <f t="shared" si="297"/>
        <v>0</v>
      </c>
      <c r="BY37" s="80">
        <f t="shared" si="297"/>
        <v>0</v>
      </c>
      <c r="BZ37" s="80">
        <f t="shared" si="297"/>
        <v>0</v>
      </c>
      <c r="CA37" s="13">
        <f t="shared" si="297"/>
        <v>0</v>
      </c>
      <c r="CB37" s="13">
        <f t="shared" si="16"/>
        <v>0</v>
      </c>
      <c r="CC37" s="23" t="s">
        <v>5</v>
      </c>
      <c r="CD37" s="80">
        <f t="shared" ref="CD37:CK37" si="298">SUM(CD33:CD36)</f>
        <v>1</v>
      </c>
      <c r="CE37" s="80">
        <f t="shared" si="298"/>
        <v>0</v>
      </c>
      <c r="CF37" s="80">
        <f t="shared" si="298"/>
        <v>0</v>
      </c>
      <c r="CG37" s="80">
        <f t="shared" si="298"/>
        <v>0</v>
      </c>
      <c r="CH37" s="80">
        <f t="shared" si="298"/>
        <v>0</v>
      </c>
      <c r="CI37" s="80">
        <f t="shared" si="298"/>
        <v>1</v>
      </c>
      <c r="CJ37" s="80">
        <f t="shared" si="298"/>
        <v>0</v>
      </c>
      <c r="CK37" s="13">
        <f t="shared" si="298"/>
        <v>2</v>
      </c>
      <c r="CL37" s="13">
        <f t="shared" si="17"/>
        <v>1.4</v>
      </c>
      <c r="CM37" s="23" t="s">
        <v>5</v>
      </c>
      <c r="CN37" s="80">
        <f t="shared" ref="CN37:CU37" si="299">SUM(CN33:CN36)</f>
        <v>0</v>
      </c>
      <c r="CO37" s="80">
        <f t="shared" si="299"/>
        <v>0</v>
      </c>
      <c r="CP37" s="80">
        <f t="shared" si="299"/>
        <v>0</v>
      </c>
      <c r="CQ37" s="80">
        <f t="shared" si="299"/>
        <v>0</v>
      </c>
      <c r="CR37" s="80">
        <f t="shared" si="299"/>
        <v>0</v>
      </c>
      <c r="CS37" s="80">
        <f t="shared" si="299"/>
        <v>0</v>
      </c>
      <c r="CT37" s="80">
        <f t="shared" si="299"/>
        <v>1</v>
      </c>
      <c r="CU37" s="13">
        <f t="shared" si="299"/>
        <v>1</v>
      </c>
      <c r="CV37" s="13">
        <f t="shared" si="18"/>
        <v>0.2</v>
      </c>
      <c r="CW37" s="23" t="s">
        <v>5</v>
      </c>
      <c r="CX37" s="80">
        <f t="shared" ref="CX37:DE37" si="300">SUM(CX33:CX36)</f>
        <v>0</v>
      </c>
      <c r="CY37" s="80">
        <f t="shared" si="300"/>
        <v>0</v>
      </c>
      <c r="CZ37" s="80">
        <f t="shared" si="300"/>
        <v>0</v>
      </c>
      <c r="DA37" s="80">
        <f t="shared" si="300"/>
        <v>0</v>
      </c>
      <c r="DB37" s="80">
        <f t="shared" si="300"/>
        <v>0</v>
      </c>
      <c r="DC37" s="80">
        <f t="shared" si="300"/>
        <v>0</v>
      </c>
      <c r="DD37" s="80">
        <f t="shared" si="300"/>
        <v>0</v>
      </c>
      <c r="DE37" s="13">
        <f t="shared" si="300"/>
        <v>0</v>
      </c>
      <c r="DF37" s="13">
        <f t="shared" si="19"/>
        <v>0</v>
      </c>
      <c r="DG37" s="23" t="s">
        <v>5</v>
      </c>
      <c r="DH37" s="80">
        <f t="shared" ref="DH37:DO37" si="301">SUM(DH33:DH36)</f>
        <v>0</v>
      </c>
      <c r="DI37" s="80">
        <f t="shared" si="301"/>
        <v>0</v>
      </c>
      <c r="DJ37" s="80">
        <f t="shared" si="301"/>
        <v>0</v>
      </c>
      <c r="DK37" s="80">
        <f t="shared" si="301"/>
        <v>0</v>
      </c>
      <c r="DL37" s="80">
        <f t="shared" si="301"/>
        <v>0</v>
      </c>
      <c r="DM37" s="80">
        <f t="shared" si="301"/>
        <v>0</v>
      </c>
      <c r="DN37" s="80">
        <f t="shared" si="301"/>
        <v>0</v>
      </c>
      <c r="DO37" s="13">
        <f t="shared" si="301"/>
        <v>0</v>
      </c>
      <c r="DP37" s="13">
        <f t="shared" si="20"/>
        <v>0</v>
      </c>
      <c r="DQ37" s="23" t="s">
        <v>5</v>
      </c>
      <c r="DR37" s="80">
        <f t="shared" ref="DR37:DY37" si="302">SUM(DR33:DR36)</f>
        <v>4</v>
      </c>
      <c r="DS37" s="80">
        <f t="shared" si="302"/>
        <v>1</v>
      </c>
      <c r="DT37" s="80">
        <f t="shared" si="302"/>
        <v>0</v>
      </c>
      <c r="DU37" s="80">
        <f t="shared" si="302"/>
        <v>1</v>
      </c>
      <c r="DV37" s="80">
        <f t="shared" si="302"/>
        <v>0</v>
      </c>
      <c r="DW37" s="80">
        <f t="shared" si="302"/>
        <v>0</v>
      </c>
      <c r="DX37" s="80">
        <f t="shared" si="302"/>
        <v>0</v>
      </c>
      <c r="DY37" s="13">
        <f t="shared" si="302"/>
        <v>6</v>
      </c>
      <c r="DZ37" s="13">
        <f t="shared" si="21"/>
        <v>7.3</v>
      </c>
      <c r="EA37" s="23" t="s">
        <v>5</v>
      </c>
      <c r="EB37" s="80">
        <f t="shared" ref="EB37:EI37" si="303">SUM(EB33:EB36)</f>
        <v>103</v>
      </c>
      <c r="EC37" s="80">
        <f t="shared" si="303"/>
        <v>14</v>
      </c>
      <c r="ED37" s="80">
        <f t="shared" si="303"/>
        <v>14</v>
      </c>
      <c r="EE37" s="80">
        <f t="shared" si="303"/>
        <v>8</v>
      </c>
      <c r="EF37" s="80">
        <f t="shared" si="303"/>
        <v>9</v>
      </c>
      <c r="EG37" s="80">
        <f t="shared" si="303"/>
        <v>3</v>
      </c>
      <c r="EH37" s="80">
        <f t="shared" si="303"/>
        <v>3</v>
      </c>
      <c r="EI37" s="13">
        <f t="shared" si="303"/>
        <v>154</v>
      </c>
      <c r="EJ37" s="13">
        <f t="shared" si="22"/>
        <v>176.2</v>
      </c>
      <c r="EK37" s="23" t="s">
        <v>5</v>
      </c>
      <c r="EL37" s="80">
        <f t="shared" ref="EL37:ES37" si="304">SUM(EL33:EL36)</f>
        <v>0</v>
      </c>
      <c r="EM37" s="80">
        <f t="shared" si="304"/>
        <v>0</v>
      </c>
      <c r="EN37" s="80">
        <f t="shared" si="304"/>
        <v>0</v>
      </c>
      <c r="EO37" s="80">
        <f t="shared" si="304"/>
        <v>0</v>
      </c>
      <c r="EP37" s="80">
        <f t="shared" si="304"/>
        <v>0</v>
      </c>
      <c r="EQ37" s="80">
        <f t="shared" si="304"/>
        <v>0</v>
      </c>
      <c r="ER37" s="80">
        <f t="shared" si="304"/>
        <v>1</v>
      </c>
      <c r="ES37" s="13">
        <f t="shared" si="304"/>
        <v>1</v>
      </c>
      <c r="ET37" s="13">
        <f t="shared" si="23"/>
        <v>0.2</v>
      </c>
      <c r="EU37" s="23" t="s">
        <v>5</v>
      </c>
      <c r="EV37" s="80">
        <f t="shared" ref="EV37:FC37" si="305">SUM(EV33:EV36)</f>
        <v>0</v>
      </c>
      <c r="EW37" s="80">
        <f t="shared" si="305"/>
        <v>0</v>
      </c>
      <c r="EX37" s="80">
        <f t="shared" si="305"/>
        <v>0</v>
      </c>
      <c r="EY37" s="80">
        <f t="shared" si="305"/>
        <v>0</v>
      </c>
      <c r="EZ37" s="80">
        <f t="shared" si="305"/>
        <v>0</v>
      </c>
      <c r="FA37" s="80">
        <f t="shared" si="305"/>
        <v>0</v>
      </c>
      <c r="FB37" s="80">
        <f t="shared" si="305"/>
        <v>0</v>
      </c>
      <c r="FC37" s="13">
        <f t="shared" si="305"/>
        <v>0</v>
      </c>
      <c r="FD37" s="13">
        <f t="shared" si="256"/>
        <v>0</v>
      </c>
      <c r="FE37" s="23" t="s">
        <v>5</v>
      </c>
      <c r="FF37" s="44">
        <f t="shared" ref="FF37:FM37" si="306">SUM(FF33:FF36)</f>
        <v>0</v>
      </c>
      <c r="FG37" s="44">
        <f t="shared" si="306"/>
        <v>0</v>
      </c>
      <c r="FH37" s="44">
        <f t="shared" si="306"/>
        <v>0</v>
      </c>
      <c r="FI37" s="44">
        <f t="shared" si="306"/>
        <v>0</v>
      </c>
      <c r="FJ37" s="44">
        <f t="shared" si="306"/>
        <v>0</v>
      </c>
      <c r="FK37" s="44">
        <f t="shared" si="306"/>
        <v>0</v>
      </c>
      <c r="FL37" s="44">
        <f t="shared" si="306"/>
        <v>2</v>
      </c>
      <c r="FM37" s="13">
        <f t="shared" si="306"/>
        <v>2</v>
      </c>
      <c r="FN37" s="13">
        <f t="shared" si="25"/>
        <v>0.4</v>
      </c>
      <c r="FO37" s="23" t="s">
        <v>5</v>
      </c>
      <c r="FP37" s="44">
        <f t="shared" ref="FP37:FW37" si="307">SUM(FP33:FP36)</f>
        <v>20</v>
      </c>
      <c r="FQ37" s="44">
        <f t="shared" si="307"/>
        <v>2</v>
      </c>
      <c r="FR37" s="44">
        <f t="shared" si="307"/>
        <v>2</v>
      </c>
      <c r="FS37" s="44">
        <f t="shared" si="307"/>
        <v>0</v>
      </c>
      <c r="FT37" s="44">
        <f t="shared" si="307"/>
        <v>0</v>
      </c>
      <c r="FU37" s="44">
        <f t="shared" si="307"/>
        <v>0</v>
      </c>
      <c r="FV37" s="44">
        <f t="shared" si="307"/>
        <v>0</v>
      </c>
      <c r="FW37" s="13">
        <f t="shared" si="307"/>
        <v>24</v>
      </c>
      <c r="FX37" s="13">
        <f t="shared" si="26"/>
        <v>25</v>
      </c>
      <c r="FY37" s="23" t="s">
        <v>5</v>
      </c>
      <c r="FZ37" s="44">
        <f t="shared" ref="FZ37:GG37" si="308">SUM(FZ33:FZ36)</f>
        <v>112</v>
      </c>
      <c r="GA37" s="44">
        <f t="shared" si="308"/>
        <v>16</v>
      </c>
      <c r="GB37" s="44">
        <f t="shared" si="308"/>
        <v>16</v>
      </c>
      <c r="GC37" s="44">
        <f t="shared" si="308"/>
        <v>8</v>
      </c>
      <c r="GD37" s="44">
        <f t="shared" si="308"/>
        <v>9</v>
      </c>
      <c r="GE37" s="44">
        <f t="shared" si="308"/>
        <v>4</v>
      </c>
      <c r="GF37" s="44">
        <f t="shared" si="308"/>
        <v>3</v>
      </c>
      <c r="GG37" s="13">
        <f t="shared" si="308"/>
        <v>168</v>
      </c>
      <c r="GH37" s="13">
        <f t="shared" si="27"/>
        <v>190.6</v>
      </c>
      <c r="GI37" s="23" t="s">
        <v>5</v>
      </c>
      <c r="GJ37" s="44">
        <f t="shared" ref="GJ37:GQ37" si="309">SUM(GJ33:GJ36)</f>
        <v>84</v>
      </c>
      <c r="GK37" s="44">
        <f t="shared" si="309"/>
        <v>21</v>
      </c>
      <c r="GL37" s="44">
        <f t="shared" si="309"/>
        <v>1</v>
      </c>
      <c r="GM37" s="44">
        <f t="shared" si="309"/>
        <v>3</v>
      </c>
      <c r="GN37" s="44">
        <f t="shared" si="309"/>
        <v>16</v>
      </c>
      <c r="GO37" s="44">
        <f t="shared" si="309"/>
        <v>5</v>
      </c>
      <c r="GP37" s="44">
        <f t="shared" si="309"/>
        <v>0</v>
      </c>
      <c r="GQ37" s="13">
        <f t="shared" si="309"/>
        <v>130</v>
      </c>
      <c r="GR37" s="13">
        <f t="shared" si="28"/>
        <v>147.4</v>
      </c>
      <c r="GS37" s="23" t="s">
        <v>5</v>
      </c>
      <c r="GT37" s="44">
        <f t="shared" ref="GT37:HA37" si="310">SUM(GT33:GT36)</f>
        <v>10</v>
      </c>
      <c r="GU37" s="44">
        <f t="shared" si="310"/>
        <v>1</v>
      </c>
      <c r="GV37" s="44">
        <f t="shared" si="310"/>
        <v>0</v>
      </c>
      <c r="GW37" s="44">
        <f t="shared" si="310"/>
        <v>1</v>
      </c>
      <c r="GX37" s="44">
        <f t="shared" si="310"/>
        <v>0</v>
      </c>
      <c r="GY37" s="44">
        <f t="shared" si="310"/>
        <v>1</v>
      </c>
      <c r="GZ37" s="44">
        <f t="shared" si="310"/>
        <v>0</v>
      </c>
      <c r="HA37" s="13">
        <f t="shared" si="310"/>
        <v>13</v>
      </c>
      <c r="HB37" s="13">
        <f t="shared" si="29"/>
        <v>13.700000000000001</v>
      </c>
      <c r="HC37" s="23" t="s">
        <v>5</v>
      </c>
      <c r="HD37" s="44">
        <f t="shared" ref="HD37:HK37" si="311">SUM(HD33:HD36)</f>
        <v>1</v>
      </c>
      <c r="HE37" s="44">
        <f t="shared" si="311"/>
        <v>0</v>
      </c>
      <c r="HF37" s="44">
        <f t="shared" si="311"/>
        <v>0</v>
      </c>
      <c r="HG37" s="44">
        <f t="shared" si="311"/>
        <v>0</v>
      </c>
      <c r="HH37" s="44">
        <f t="shared" si="311"/>
        <v>0</v>
      </c>
      <c r="HI37" s="44">
        <f t="shared" si="311"/>
        <v>1</v>
      </c>
      <c r="HJ37" s="44">
        <f t="shared" si="311"/>
        <v>1</v>
      </c>
      <c r="HK37" s="13">
        <f t="shared" si="311"/>
        <v>3</v>
      </c>
      <c r="HL37" s="13">
        <f t="shared" si="30"/>
        <v>1.5999999999999999</v>
      </c>
      <c r="HM37" s="23" t="s">
        <v>5</v>
      </c>
      <c r="HN37" s="44">
        <f t="shared" ref="HN37:HU37" si="312">SUM(HN33:HN36)</f>
        <v>90</v>
      </c>
      <c r="HO37" s="44">
        <f t="shared" si="312"/>
        <v>21</v>
      </c>
      <c r="HP37" s="44">
        <f t="shared" si="312"/>
        <v>1</v>
      </c>
      <c r="HQ37" s="44">
        <f t="shared" si="312"/>
        <v>3</v>
      </c>
      <c r="HR37" s="44">
        <f t="shared" si="312"/>
        <v>16</v>
      </c>
      <c r="HS37" s="44">
        <f t="shared" si="312"/>
        <v>4</v>
      </c>
      <c r="HT37" s="44">
        <f t="shared" si="312"/>
        <v>0</v>
      </c>
      <c r="HU37" s="13">
        <f t="shared" si="312"/>
        <v>135</v>
      </c>
      <c r="HV37" s="13">
        <f t="shared" si="31"/>
        <v>153</v>
      </c>
      <c r="HW37" s="23" t="s">
        <v>5</v>
      </c>
      <c r="HX37" s="44">
        <f t="shared" ref="HX37:ID37" si="313">SUM(HX33:HX36)</f>
        <v>107</v>
      </c>
      <c r="HY37" s="44">
        <f t="shared" si="313"/>
        <v>15</v>
      </c>
      <c r="HZ37" s="44">
        <f t="shared" si="313"/>
        <v>14</v>
      </c>
      <c r="IA37" s="44">
        <f t="shared" si="313"/>
        <v>9</v>
      </c>
      <c r="IB37" s="44">
        <f t="shared" si="313"/>
        <v>9</v>
      </c>
      <c r="IC37" s="44">
        <f t="shared" si="313"/>
        <v>3</v>
      </c>
      <c r="ID37" s="44">
        <f t="shared" si="313"/>
        <v>4</v>
      </c>
      <c r="IE37" s="13">
        <f t="shared" si="91"/>
        <v>161</v>
      </c>
      <c r="IF37" s="13">
        <f t="shared" si="32"/>
        <v>183.7</v>
      </c>
    </row>
    <row r="38" spans="1:240" ht="13" customHeight="1" thickTop="1" x14ac:dyDescent="0.25">
      <c r="A38" s="22">
        <f>A36+"00:15"</f>
        <v>0.20833333333333326</v>
      </c>
      <c r="B38" s="42">
        <v>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12">
        <f>SUM(B38:H38)</f>
        <v>1</v>
      </c>
      <c r="J38" s="12">
        <f t="shared" si="9"/>
        <v>1</v>
      </c>
      <c r="K38" s="22">
        <f>K36+"00:15"</f>
        <v>0.20833333333333326</v>
      </c>
      <c r="L38" s="42">
        <v>1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2</v>
      </c>
      <c r="S38" s="12">
        <f>SUM(L38:R38)</f>
        <v>3</v>
      </c>
      <c r="T38" s="12">
        <f t="shared" si="10"/>
        <v>1.4</v>
      </c>
      <c r="U38" s="22">
        <f>U36+"00:15"</f>
        <v>0.20833333333333326</v>
      </c>
      <c r="V38" s="42">
        <v>0</v>
      </c>
      <c r="W38" s="42">
        <v>0</v>
      </c>
      <c r="X38" s="42">
        <v>1</v>
      </c>
      <c r="Y38" s="42">
        <v>0</v>
      </c>
      <c r="Z38" s="42">
        <v>0</v>
      </c>
      <c r="AA38" s="42">
        <v>0</v>
      </c>
      <c r="AB38" s="42">
        <v>0</v>
      </c>
      <c r="AC38" s="12">
        <f>SUM(V38:AB38)</f>
        <v>1</v>
      </c>
      <c r="AD38" s="12">
        <f t="shared" si="11"/>
        <v>1.5</v>
      </c>
      <c r="AE38" s="22">
        <f>AE36+"00:15"</f>
        <v>0.20833333333333326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12">
        <f>SUM(AF38:AL38)</f>
        <v>0</v>
      </c>
      <c r="AN38" s="12">
        <f t="shared" si="12"/>
        <v>0</v>
      </c>
      <c r="AO38" s="22">
        <f>AO36+"00:15"</f>
        <v>0.20833333333333326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12">
        <f>SUM(AP38:AV38)</f>
        <v>0</v>
      </c>
      <c r="AX38" s="12">
        <f t="shared" si="13"/>
        <v>0</v>
      </c>
      <c r="AY38" s="22">
        <f>AY36+"00:15"</f>
        <v>0.20833333333333326</v>
      </c>
      <c r="AZ38" s="42">
        <v>20</v>
      </c>
      <c r="BA38" s="42">
        <v>4</v>
      </c>
      <c r="BB38" s="42">
        <v>0</v>
      </c>
      <c r="BC38" s="42">
        <v>1</v>
      </c>
      <c r="BD38" s="42">
        <v>8</v>
      </c>
      <c r="BE38" s="42">
        <v>0</v>
      </c>
      <c r="BF38" s="42">
        <v>0</v>
      </c>
      <c r="BG38" s="12">
        <f>SUM(AZ38:BF38)</f>
        <v>33</v>
      </c>
      <c r="BH38" s="12">
        <f t="shared" si="14"/>
        <v>42.3</v>
      </c>
      <c r="BI38" s="22">
        <f>BI36+"00:15"</f>
        <v>0.20833333333333326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12">
        <f>SUM(BJ38:BP38)</f>
        <v>0</v>
      </c>
      <c r="BR38" s="12">
        <f t="shared" si="15"/>
        <v>0</v>
      </c>
      <c r="BS38" s="22">
        <f>BS36+"00:15"</f>
        <v>0.20833333333333326</v>
      </c>
      <c r="BT38" s="42">
        <v>0</v>
      </c>
      <c r="BU38" s="42">
        <v>0</v>
      </c>
      <c r="BV38" s="42">
        <v>0</v>
      </c>
      <c r="BW38" s="42">
        <v>0</v>
      </c>
      <c r="BX38" s="42">
        <v>0</v>
      </c>
      <c r="BY38" s="42">
        <v>0</v>
      </c>
      <c r="BZ38" s="42">
        <v>0</v>
      </c>
      <c r="CA38" s="12">
        <f>SUM(BT38:BZ38)</f>
        <v>0</v>
      </c>
      <c r="CB38" s="12">
        <f t="shared" si="16"/>
        <v>0</v>
      </c>
      <c r="CC38" s="22">
        <f>CC36+"00:15"</f>
        <v>0.20833333333333326</v>
      </c>
      <c r="CD38" s="42">
        <v>1</v>
      </c>
      <c r="CE38" s="42">
        <v>0</v>
      </c>
      <c r="CF38" s="42">
        <v>0</v>
      </c>
      <c r="CG38" s="42">
        <v>0</v>
      </c>
      <c r="CH38" s="42">
        <v>0</v>
      </c>
      <c r="CI38" s="42">
        <v>0</v>
      </c>
      <c r="CJ38" s="42">
        <v>0</v>
      </c>
      <c r="CK38" s="12">
        <f>SUM(CD38:CJ38)</f>
        <v>1</v>
      </c>
      <c r="CL38" s="12">
        <f t="shared" si="17"/>
        <v>1</v>
      </c>
      <c r="CM38" s="22">
        <f>CM36+"00:15"</f>
        <v>0.20833333333333326</v>
      </c>
      <c r="CN38" s="42">
        <v>0</v>
      </c>
      <c r="CO38" s="42">
        <v>0</v>
      </c>
      <c r="CP38" s="42">
        <v>0</v>
      </c>
      <c r="CQ38" s="42">
        <v>0</v>
      </c>
      <c r="CR38" s="42">
        <v>0</v>
      </c>
      <c r="CS38" s="42">
        <v>0</v>
      </c>
      <c r="CT38" s="42">
        <v>0</v>
      </c>
      <c r="CU38" s="12">
        <f>SUM(CN38:CT38)</f>
        <v>0</v>
      </c>
      <c r="CV38" s="12">
        <f t="shared" si="18"/>
        <v>0</v>
      </c>
      <c r="CW38" s="22">
        <f>CW36+"00:15"</f>
        <v>0.20833333333333326</v>
      </c>
      <c r="CX38" s="42">
        <v>0</v>
      </c>
      <c r="CY38" s="42">
        <v>0</v>
      </c>
      <c r="CZ38" s="42">
        <v>0</v>
      </c>
      <c r="DA38" s="42">
        <v>0</v>
      </c>
      <c r="DB38" s="42">
        <v>0</v>
      </c>
      <c r="DC38" s="42">
        <v>0</v>
      </c>
      <c r="DD38" s="42">
        <v>0</v>
      </c>
      <c r="DE38" s="12">
        <f>SUM(CX38:DD38)</f>
        <v>0</v>
      </c>
      <c r="DF38" s="12">
        <f t="shared" si="19"/>
        <v>0</v>
      </c>
      <c r="DG38" s="22">
        <f>DG36+"00:15"</f>
        <v>0.20833333333333326</v>
      </c>
      <c r="DH38" s="42">
        <v>0</v>
      </c>
      <c r="DI38" s="42">
        <v>0</v>
      </c>
      <c r="DJ38" s="42">
        <v>0</v>
      </c>
      <c r="DK38" s="42">
        <v>0</v>
      </c>
      <c r="DL38" s="42">
        <v>0</v>
      </c>
      <c r="DM38" s="42">
        <v>0</v>
      </c>
      <c r="DN38" s="42">
        <v>0</v>
      </c>
      <c r="DO38" s="12">
        <f>SUM(DH38:DN38)</f>
        <v>0</v>
      </c>
      <c r="DP38" s="12">
        <f t="shared" si="20"/>
        <v>0</v>
      </c>
      <c r="DQ38" s="22">
        <f>DQ36+"00:15"</f>
        <v>0.20833333333333326</v>
      </c>
      <c r="DR38" s="42">
        <v>2</v>
      </c>
      <c r="DS38" s="42">
        <v>0</v>
      </c>
      <c r="DT38" s="42">
        <v>0</v>
      </c>
      <c r="DU38" s="42">
        <v>0</v>
      </c>
      <c r="DV38" s="42">
        <v>0</v>
      </c>
      <c r="DW38" s="42">
        <v>0</v>
      </c>
      <c r="DX38" s="42">
        <v>0</v>
      </c>
      <c r="DY38" s="12">
        <f>SUM(DR38:DX38)</f>
        <v>2</v>
      </c>
      <c r="DZ38" s="12">
        <f t="shared" si="21"/>
        <v>2</v>
      </c>
      <c r="EA38" s="22">
        <f>EA36+"00:15"</f>
        <v>0.20833333333333326</v>
      </c>
      <c r="EB38" s="42">
        <v>53</v>
      </c>
      <c r="EC38" s="42">
        <v>9</v>
      </c>
      <c r="ED38" s="42">
        <v>4</v>
      </c>
      <c r="EE38" s="42">
        <v>1</v>
      </c>
      <c r="EF38" s="42">
        <v>7</v>
      </c>
      <c r="EG38" s="42">
        <v>2</v>
      </c>
      <c r="EH38" s="42">
        <v>1</v>
      </c>
      <c r="EI38" s="12">
        <f>SUM(EB38:EH38)</f>
        <v>77</v>
      </c>
      <c r="EJ38" s="12">
        <f t="shared" si="22"/>
        <v>85.3</v>
      </c>
      <c r="EK38" s="22">
        <f>EK36+"00:15"</f>
        <v>0.20833333333333326</v>
      </c>
      <c r="EL38" s="42">
        <v>0</v>
      </c>
      <c r="EM38" s="42">
        <v>0</v>
      </c>
      <c r="EN38" s="42">
        <v>0</v>
      </c>
      <c r="EO38" s="42">
        <v>0</v>
      </c>
      <c r="EP38" s="42">
        <v>0</v>
      </c>
      <c r="EQ38" s="42">
        <v>0</v>
      </c>
      <c r="ER38" s="42">
        <v>0</v>
      </c>
      <c r="ES38" s="12">
        <f>SUM(EL38:ER38)</f>
        <v>0</v>
      </c>
      <c r="ET38" s="12">
        <f t="shared" si="23"/>
        <v>0</v>
      </c>
      <c r="EU38" s="22">
        <f>EU36+"00:15"</f>
        <v>0.20833333333333326</v>
      </c>
      <c r="EV38" s="42">
        <v>0</v>
      </c>
      <c r="EW38" s="42">
        <v>0</v>
      </c>
      <c r="EX38" s="42">
        <v>0</v>
      </c>
      <c r="EY38" s="42">
        <v>0</v>
      </c>
      <c r="EZ38" s="42">
        <v>0</v>
      </c>
      <c r="FA38" s="42">
        <v>0</v>
      </c>
      <c r="FB38" s="42">
        <v>0</v>
      </c>
      <c r="FC38" s="12">
        <f>SUM(EV38:FB38)</f>
        <v>0</v>
      </c>
      <c r="FD38" s="12">
        <f t="shared" ref="FD38:FD42" si="314">EV38+EW38+EX38*1.5+EY38*2.3+EZ38*2+FA38*0.4+FB38*0.2</f>
        <v>0</v>
      </c>
      <c r="FE38" s="22">
        <f>FE36+"00:15"</f>
        <v>0.20833333333333326</v>
      </c>
      <c r="FF38" s="48">
        <f t="shared" ref="FF38:FL41" si="315">SUM(AF38,AP38,CN38,EL38)</f>
        <v>0</v>
      </c>
      <c r="FG38" s="48">
        <f t="shared" si="315"/>
        <v>0</v>
      </c>
      <c r="FH38" s="48">
        <f t="shared" si="315"/>
        <v>0</v>
      </c>
      <c r="FI38" s="48">
        <f t="shared" si="315"/>
        <v>0</v>
      </c>
      <c r="FJ38" s="48">
        <f t="shared" si="315"/>
        <v>0</v>
      </c>
      <c r="FK38" s="48">
        <f t="shared" si="315"/>
        <v>0</v>
      </c>
      <c r="FL38" s="48">
        <f t="shared" si="315"/>
        <v>0</v>
      </c>
      <c r="FM38" s="12">
        <f>SUM(FF38:FL38)</f>
        <v>0</v>
      </c>
      <c r="FN38" s="12">
        <f t="shared" si="25"/>
        <v>0</v>
      </c>
      <c r="FO38" s="22">
        <f>FO36+"00:15"</f>
        <v>0.20833333333333326</v>
      </c>
      <c r="FP38" s="48">
        <f t="shared" ref="FP38:FV41" si="316">SUM(B38,L38,V38,AF38)</f>
        <v>2</v>
      </c>
      <c r="FQ38" s="48">
        <f t="shared" si="316"/>
        <v>0</v>
      </c>
      <c r="FR38" s="48">
        <f t="shared" si="316"/>
        <v>1</v>
      </c>
      <c r="FS38" s="48">
        <f t="shared" si="316"/>
        <v>0</v>
      </c>
      <c r="FT38" s="48">
        <f t="shared" si="316"/>
        <v>0</v>
      </c>
      <c r="FU38" s="48">
        <f t="shared" si="316"/>
        <v>0</v>
      </c>
      <c r="FV38" s="48">
        <f t="shared" si="316"/>
        <v>2</v>
      </c>
      <c r="FW38" s="12">
        <f>SUM(FP38:FV38)</f>
        <v>5</v>
      </c>
      <c r="FX38" s="12">
        <f t="shared" si="26"/>
        <v>3.9</v>
      </c>
      <c r="FY38" s="22">
        <f>FY36+"00:15"</f>
        <v>0.20833333333333326</v>
      </c>
      <c r="FZ38" s="48">
        <f t="shared" ref="FZ38:GF41" si="317">SUM(V38,BT38,CD38,EB38)</f>
        <v>54</v>
      </c>
      <c r="GA38" s="48">
        <f t="shared" si="317"/>
        <v>9</v>
      </c>
      <c r="GB38" s="48">
        <f t="shared" si="317"/>
        <v>5</v>
      </c>
      <c r="GC38" s="48">
        <f t="shared" si="317"/>
        <v>1</v>
      </c>
      <c r="GD38" s="48">
        <f t="shared" si="317"/>
        <v>7</v>
      </c>
      <c r="GE38" s="48">
        <f t="shared" si="317"/>
        <v>2</v>
      </c>
      <c r="GF38" s="48">
        <f t="shared" si="317"/>
        <v>1</v>
      </c>
      <c r="GG38" s="12">
        <f>SUM(FZ38:GF38)</f>
        <v>79</v>
      </c>
      <c r="GH38" s="12">
        <f t="shared" si="27"/>
        <v>87.8</v>
      </c>
      <c r="GI38" s="22">
        <f>GI36+"00:15"</f>
        <v>0.20833333333333326</v>
      </c>
      <c r="GJ38" s="48">
        <f t="shared" ref="GJ38:GP41" si="318">SUM(AP38,AZ38,BJ38,BT38)</f>
        <v>20</v>
      </c>
      <c r="GK38" s="48">
        <f t="shared" si="318"/>
        <v>4</v>
      </c>
      <c r="GL38" s="48">
        <f t="shared" si="318"/>
        <v>0</v>
      </c>
      <c r="GM38" s="48">
        <f t="shared" si="318"/>
        <v>1</v>
      </c>
      <c r="GN38" s="48">
        <f t="shared" si="318"/>
        <v>8</v>
      </c>
      <c r="GO38" s="48">
        <f t="shared" si="318"/>
        <v>0</v>
      </c>
      <c r="GP38" s="48">
        <f t="shared" si="318"/>
        <v>0</v>
      </c>
      <c r="GQ38" s="12">
        <f>SUM(GJ38:GP38)</f>
        <v>33</v>
      </c>
      <c r="GR38" s="12">
        <f t="shared" si="28"/>
        <v>42.3</v>
      </c>
      <c r="GS38" s="22">
        <f>GS36+"00:15"</f>
        <v>0.20833333333333326</v>
      </c>
      <c r="GT38" s="48">
        <f t="shared" ref="GT38:GZ41" si="319">SUM(L38,BJ38,DH38,DR38)</f>
        <v>3</v>
      </c>
      <c r="GU38" s="48">
        <f t="shared" si="319"/>
        <v>0</v>
      </c>
      <c r="GV38" s="48">
        <f t="shared" si="319"/>
        <v>0</v>
      </c>
      <c r="GW38" s="48">
        <f t="shared" si="319"/>
        <v>0</v>
      </c>
      <c r="GX38" s="48">
        <f t="shared" si="319"/>
        <v>0</v>
      </c>
      <c r="GY38" s="48">
        <f t="shared" si="319"/>
        <v>0</v>
      </c>
      <c r="GZ38" s="48">
        <f t="shared" si="319"/>
        <v>2</v>
      </c>
      <c r="HA38" s="12">
        <f>SUM(GT38:GZ38)</f>
        <v>5</v>
      </c>
      <c r="HB38" s="12">
        <f t="shared" si="29"/>
        <v>3.4</v>
      </c>
      <c r="HC38" s="22">
        <f>HC36+"00:15"</f>
        <v>0.20833333333333326</v>
      </c>
      <c r="HD38" s="48">
        <f t="shared" ref="HD38:HJ41" si="320">SUM(CD38,CN38,CX38,DH38)</f>
        <v>1</v>
      </c>
      <c r="HE38" s="48">
        <f t="shared" si="320"/>
        <v>0</v>
      </c>
      <c r="HF38" s="48">
        <f t="shared" si="320"/>
        <v>0</v>
      </c>
      <c r="HG38" s="48">
        <f t="shared" si="320"/>
        <v>0</v>
      </c>
      <c r="HH38" s="48">
        <f t="shared" si="320"/>
        <v>0</v>
      </c>
      <c r="HI38" s="48">
        <f t="shared" si="320"/>
        <v>0</v>
      </c>
      <c r="HJ38" s="48">
        <f t="shared" si="320"/>
        <v>0</v>
      </c>
      <c r="HK38" s="12">
        <f>SUM(HD38:HJ38)</f>
        <v>1</v>
      </c>
      <c r="HL38" s="12">
        <f t="shared" si="30"/>
        <v>1</v>
      </c>
      <c r="HM38" s="22">
        <f>HM36+"00:15"</f>
        <v>0.20833333333333326</v>
      </c>
      <c r="HN38" s="48">
        <f t="shared" ref="HN38:HT41" si="321">SUM(B38,AZ38,CX38,EV38)</f>
        <v>21</v>
      </c>
      <c r="HO38" s="48">
        <f t="shared" si="321"/>
        <v>4</v>
      </c>
      <c r="HP38" s="48">
        <f t="shared" si="321"/>
        <v>0</v>
      </c>
      <c r="HQ38" s="48">
        <f t="shared" si="321"/>
        <v>1</v>
      </c>
      <c r="HR38" s="48">
        <f t="shared" si="321"/>
        <v>8</v>
      </c>
      <c r="HS38" s="48">
        <f t="shared" si="321"/>
        <v>0</v>
      </c>
      <c r="HT38" s="48">
        <f t="shared" si="321"/>
        <v>0</v>
      </c>
      <c r="HU38" s="12">
        <f>SUM(HN38:HT38)</f>
        <v>34</v>
      </c>
      <c r="HV38" s="12">
        <f t="shared" si="31"/>
        <v>43.3</v>
      </c>
      <c r="HW38" s="22">
        <f>HW36+"00:15"</f>
        <v>0.20833333333333326</v>
      </c>
      <c r="HX38" s="48">
        <f t="shared" ref="HX38:ID41" si="322">SUM(DR38,EB38,EL38,EV38)</f>
        <v>55</v>
      </c>
      <c r="HY38" s="48">
        <f t="shared" si="322"/>
        <v>9</v>
      </c>
      <c r="HZ38" s="48">
        <f t="shared" si="322"/>
        <v>4</v>
      </c>
      <c r="IA38" s="48">
        <f t="shared" si="322"/>
        <v>1</v>
      </c>
      <c r="IB38" s="48">
        <f t="shared" si="322"/>
        <v>7</v>
      </c>
      <c r="IC38" s="48">
        <f t="shared" si="322"/>
        <v>2</v>
      </c>
      <c r="ID38" s="48">
        <f t="shared" si="322"/>
        <v>1</v>
      </c>
      <c r="IE38" s="12">
        <f t="shared" si="91"/>
        <v>79</v>
      </c>
      <c r="IF38" s="12">
        <f t="shared" si="32"/>
        <v>87.3</v>
      </c>
    </row>
    <row r="39" spans="1:240" ht="13" customHeight="1" x14ac:dyDescent="0.25">
      <c r="A39" s="22">
        <f t="shared" ref="A39:A41" si="323">A38+"00:15"</f>
        <v>0.21874999999999992</v>
      </c>
      <c r="B39" s="42">
        <v>0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12">
        <f>SUM(B39:H39)</f>
        <v>0</v>
      </c>
      <c r="J39" s="12">
        <f t="shared" si="9"/>
        <v>0</v>
      </c>
      <c r="K39" s="22">
        <f t="shared" ref="K39:K41" si="324">K38+"00:15"</f>
        <v>0.21874999999999992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12">
        <f>SUM(L39:R39)</f>
        <v>0</v>
      </c>
      <c r="T39" s="12">
        <f t="shared" si="10"/>
        <v>0</v>
      </c>
      <c r="U39" s="22">
        <f t="shared" ref="U39:U41" si="325">U38+"00:15"</f>
        <v>0.21874999999999992</v>
      </c>
      <c r="V39" s="42">
        <v>1</v>
      </c>
      <c r="W39" s="42">
        <v>2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12">
        <f>SUM(V39:AB39)</f>
        <v>3</v>
      </c>
      <c r="AD39" s="12">
        <f t="shared" si="11"/>
        <v>3</v>
      </c>
      <c r="AE39" s="22">
        <f t="shared" ref="AE39:AE41" si="326">AE38+"00:15"</f>
        <v>0.21874999999999992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12">
        <f>SUM(AF39:AL39)</f>
        <v>0</v>
      </c>
      <c r="AN39" s="12">
        <f t="shared" si="12"/>
        <v>0</v>
      </c>
      <c r="AO39" s="22">
        <f t="shared" ref="AO39:AO41" si="327">AO38+"00:15"</f>
        <v>0.21874999999999992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12">
        <f>SUM(AP39:AV39)</f>
        <v>0</v>
      </c>
      <c r="AX39" s="12">
        <f t="shared" si="13"/>
        <v>0</v>
      </c>
      <c r="AY39" s="22">
        <f t="shared" ref="AY39:AY41" si="328">AY38+"00:15"</f>
        <v>0.21874999999999992</v>
      </c>
      <c r="AZ39" s="42">
        <v>23</v>
      </c>
      <c r="BA39" s="42">
        <v>7</v>
      </c>
      <c r="BB39" s="42">
        <v>2</v>
      </c>
      <c r="BC39" s="42">
        <v>3</v>
      </c>
      <c r="BD39" s="42">
        <v>5</v>
      </c>
      <c r="BE39" s="42">
        <v>3</v>
      </c>
      <c r="BF39" s="42">
        <v>1</v>
      </c>
      <c r="BG39" s="12">
        <f>SUM(AZ39:BF39)</f>
        <v>44</v>
      </c>
      <c r="BH39" s="12">
        <f t="shared" si="14"/>
        <v>51.300000000000004</v>
      </c>
      <c r="BI39" s="22">
        <f t="shared" ref="BI39:BI41" si="329">BI38+"00:15"</f>
        <v>0.21874999999999992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12">
        <f>SUM(BJ39:BP39)</f>
        <v>0</v>
      </c>
      <c r="BR39" s="12">
        <f t="shared" si="15"/>
        <v>0</v>
      </c>
      <c r="BS39" s="22">
        <f t="shared" ref="BS39:BS41" si="330">BS38+"00:15"</f>
        <v>0.21874999999999992</v>
      </c>
      <c r="BT39" s="42">
        <v>0</v>
      </c>
      <c r="BU39" s="42">
        <v>0</v>
      </c>
      <c r="BV39" s="42">
        <v>0</v>
      </c>
      <c r="BW39" s="42">
        <v>0</v>
      </c>
      <c r="BX39" s="42">
        <v>0</v>
      </c>
      <c r="BY39" s="42">
        <v>0</v>
      </c>
      <c r="BZ39" s="42">
        <v>0</v>
      </c>
      <c r="CA39" s="12">
        <f>SUM(BT39:BZ39)</f>
        <v>0</v>
      </c>
      <c r="CB39" s="12">
        <f t="shared" si="16"/>
        <v>0</v>
      </c>
      <c r="CC39" s="22">
        <f t="shared" ref="CC39:CC41" si="331">CC38+"00:15"</f>
        <v>0.21874999999999992</v>
      </c>
      <c r="CD39" s="42">
        <v>0</v>
      </c>
      <c r="CE39" s="42">
        <v>0</v>
      </c>
      <c r="CF39" s="42">
        <v>0</v>
      </c>
      <c r="CG39" s="42">
        <v>0</v>
      </c>
      <c r="CH39" s="42">
        <v>0</v>
      </c>
      <c r="CI39" s="42">
        <v>0</v>
      </c>
      <c r="CJ39" s="42">
        <v>0</v>
      </c>
      <c r="CK39" s="12">
        <f>SUM(CD39:CJ39)</f>
        <v>0</v>
      </c>
      <c r="CL39" s="12">
        <f t="shared" si="17"/>
        <v>0</v>
      </c>
      <c r="CM39" s="22">
        <f t="shared" ref="CM39:CM41" si="332">CM38+"00:15"</f>
        <v>0.21874999999999992</v>
      </c>
      <c r="CN39" s="42">
        <v>0</v>
      </c>
      <c r="CO39" s="42">
        <v>0</v>
      </c>
      <c r="CP39" s="42">
        <v>0</v>
      </c>
      <c r="CQ39" s="42">
        <v>0</v>
      </c>
      <c r="CR39" s="42">
        <v>0</v>
      </c>
      <c r="CS39" s="42">
        <v>0</v>
      </c>
      <c r="CT39" s="42">
        <v>0</v>
      </c>
      <c r="CU39" s="12">
        <f>SUM(CN39:CT39)</f>
        <v>0</v>
      </c>
      <c r="CV39" s="12">
        <f t="shared" si="18"/>
        <v>0</v>
      </c>
      <c r="CW39" s="22">
        <f t="shared" ref="CW39:CW41" si="333">CW38+"00:15"</f>
        <v>0.21874999999999992</v>
      </c>
      <c r="CX39" s="42">
        <v>0</v>
      </c>
      <c r="CY39" s="42">
        <v>0</v>
      </c>
      <c r="CZ39" s="42">
        <v>0</v>
      </c>
      <c r="DA39" s="42">
        <v>0</v>
      </c>
      <c r="DB39" s="42">
        <v>0</v>
      </c>
      <c r="DC39" s="42">
        <v>0</v>
      </c>
      <c r="DD39" s="42">
        <v>1</v>
      </c>
      <c r="DE39" s="12">
        <f>SUM(CX39:DD39)</f>
        <v>1</v>
      </c>
      <c r="DF39" s="12">
        <f t="shared" si="19"/>
        <v>0.2</v>
      </c>
      <c r="DG39" s="22">
        <f t="shared" ref="DG39:DG41" si="334">DG38+"00:15"</f>
        <v>0.21874999999999992</v>
      </c>
      <c r="DH39" s="42">
        <v>0</v>
      </c>
      <c r="DI39" s="42">
        <v>0</v>
      </c>
      <c r="DJ39" s="42">
        <v>0</v>
      </c>
      <c r="DK39" s="42">
        <v>0</v>
      </c>
      <c r="DL39" s="42">
        <v>0</v>
      </c>
      <c r="DM39" s="42">
        <v>0</v>
      </c>
      <c r="DN39" s="42">
        <v>0</v>
      </c>
      <c r="DO39" s="12">
        <f>SUM(DH39:DN39)</f>
        <v>0</v>
      </c>
      <c r="DP39" s="12">
        <f t="shared" si="20"/>
        <v>0</v>
      </c>
      <c r="DQ39" s="22">
        <f t="shared" ref="DQ39:DQ41" si="335">DQ38+"00:15"</f>
        <v>0.21874999999999992</v>
      </c>
      <c r="DR39" s="42">
        <v>0</v>
      </c>
      <c r="DS39" s="42">
        <v>0</v>
      </c>
      <c r="DT39" s="42">
        <v>0</v>
      </c>
      <c r="DU39" s="42">
        <v>0</v>
      </c>
      <c r="DV39" s="42">
        <v>0</v>
      </c>
      <c r="DW39" s="42">
        <v>0</v>
      </c>
      <c r="DX39" s="42">
        <v>0</v>
      </c>
      <c r="DY39" s="12">
        <f>SUM(DR39:DX39)</f>
        <v>0</v>
      </c>
      <c r="DZ39" s="12">
        <f t="shared" si="21"/>
        <v>0</v>
      </c>
      <c r="EA39" s="22">
        <f t="shared" ref="EA39:EA41" si="336">EA38+"00:15"</f>
        <v>0.21874999999999992</v>
      </c>
      <c r="EB39" s="42">
        <v>62</v>
      </c>
      <c r="EC39" s="42">
        <v>12</v>
      </c>
      <c r="ED39" s="42">
        <v>7</v>
      </c>
      <c r="EE39" s="42">
        <v>2</v>
      </c>
      <c r="EF39" s="42">
        <v>3</v>
      </c>
      <c r="EG39" s="42">
        <v>1</v>
      </c>
      <c r="EH39" s="42">
        <v>0</v>
      </c>
      <c r="EI39" s="12">
        <f>SUM(EB39:EH39)</f>
        <v>87</v>
      </c>
      <c r="EJ39" s="12">
        <f t="shared" si="22"/>
        <v>95.5</v>
      </c>
      <c r="EK39" s="22">
        <f t="shared" ref="EK39:EK41" si="337">EK38+"00:15"</f>
        <v>0.21874999999999992</v>
      </c>
      <c r="EL39" s="42">
        <v>0</v>
      </c>
      <c r="EM39" s="42">
        <v>0</v>
      </c>
      <c r="EN39" s="42">
        <v>0</v>
      </c>
      <c r="EO39" s="42">
        <v>0</v>
      </c>
      <c r="EP39" s="42">
        <v>0</v>
      </c>
      <c r="EQ39" s="42">
        <v>0</v>
      </c>
      <c r="ER39" s="42">
        <v>0</v>
      </c>
      <c r="ES39" s="12">
        <f>SUM(EL39:ER39)</f>
        <v>0</v>
      </c>
      <c r="ET39" s="12">
        <f t="shared" si="23"/>
        <v>0</v>
      </c>
      <c r="EU39" s="22">
        <f t="shared" ref="EU39:EU41" si="338">EU38+"00:15"</f>
        <v>0.21874999999999992</v>
      </c>
      <c r="EV39" s="42">
        <v>0</v>
      </c>
      <c r="EW39" s="42">
        <v>1</v>
      </c>
      <c r="EX39" s="42">
        <v>0</v>
      </c>
      <c r="EY39" s="42">
        <v>0</v>
      </c>
      <c r="EZ39" s="42">
        <v>0</v>
      </c>
      <c r="FA39" s="42">
        <v>0</v>
      </c>
      <c r="FB39" s="42">
        <v>0</v>
      </c>
      <c r="FC39" s="12">
        <f t="shared" ref="FC39:FC41" si="339">SUM(EV39:FB39)</f>
        <v>1</v>
      </c>
      <c r="FD39" s="12">
        <f t="shared" si="314"/>
        <v>1</v>
      </c>
      <c r="FE39" s="22">
        <f t="shared" ref="FE39:FE41" si="340">FE38+"00:15"</f>
        <v>0.21874999999999992</v>
      </c>
      <c r="FF39" s="48">
        <f t="shared" si="315"/>
        <v>0</v>
      </c>
      <c r="FG39" s="48">
        <f t="shared" si="315"/>
        <v>0</v>
      </c>
      <c r="FH39" s="48">
        <f t="shared" si="315"/>
        <v>0</v>
      </c>
      <c r="FI39" s="48">
        <f t="shared" si="315"/>
        <v>0</v>
      </c>
      <c r="FJ39" s="48">
        <f t="shared" si="315"/>
        <v>0</v>
      </c>
      <c r="FK39" s="48">
        <f t="shared" si="315"/>
        <v>0</v>
      </c>
      <c r="FL39" s="48">
        <f t="shared" si="315"/>
        <v>0</v>
      </c>
      <c r="FM39" s="12">
        <f>SUM(FF39:FL39)</f>
        <v>0</v>
      </c>
      <c r="FN39" s="12">
        <f t="shared" si="25"/>
        <v>0</v>
      </c>
      <c r="FO39" s="22">
        <f t="shared" ref="FO39:FO41" si="341">FO38+"00:15"</f>
        <v>0.21874999999999992</v>
      </c>
      <c r="FP39" s="48">
        <f t="shared" si="316"/>
        <v>1</v>
      </c>
      <c r="FQ39" s="48">
        <f t="shared" si="316"/>
        <v>2</v>
      </c>
      <c r="FR39" s="48">
        <f t="shared" si="316"/>
        <v>0</v>
      </c>
      <c r="FS39" s="48">
        <f t="shared" si="316"/>
        <v>0</v>
      </c>
      <c r="FT39" s="48">
        <f t="shared" si="316"/>
        <v>0</v>
      </c>
      <c r="FU39" s="48">
        <f t="shared" si="316"/>
        <v>0</v>
      </c>
      <c r="FV39" s="48">
        <f t="shared" si="316"/>
        <v>0</v>
      </c>
      <c r="FW39" s="12">
        <f>SUM(FP39:FV39)</f>
        <v>3</v>
      </c>
      <c r="FX39" s="12">
        <f t="shared" si="26"/>
        <v>3</v>
      </c>
      <c r="FY39" s="22">
        <f t="shared" ref="FY39:FY41" si="342">FY38+"00:15"</f>
        <v>0.21874999999999992</v>
      </c>
      <c r="FZ39" s="48">
        <f t="shared" si="317"/>
        <v>63</v>
      </c>
      <c r="GA39" s="48">
        <f t="shared" si="317"/>
        <v>14</v>
      </c>
      <c r="GB39" s="48">
        <f t="shared" si="317"/>
        <v>7</v>
      </c>
      <c r="GC39" s="48">
        <f t="shared" si="317"/>
        <v>2</v>
      </c>
      <c r="GD39" s="48">
        <f t="shared" si="317"/>
        <v>3</v>
      </c>
      <c r="GE39" s="48">
        <f t="shared" si="317"/>
        <v>1</v>
      </c>
      <c r="GF39" s="48">
        <f t="shared" si="317"/>
        <v>0</v>
      </c>
      <c r="GG39" s="12">
        <f>SUM(FZ39:GF39)</f>
        <v>90</v>
      </c>
      <c r="GH39" s="12">
        <f t="shared" si="27"/>
        <v>98.5</v>
      </c>
      <c r="GI39" s="22">
        <f t="shared" ref="GI39:GI41" si="343">GI38+"00:15"</f>
        <v>0.21874999999999992</v>
      </c>
      <c r="GJ39" s="48">
        <f t="shared" si="318"/>
        <v>23</v>
      </c>
      <c r="GK39" s="48">
        <f t="shared" si="318"/>
        <v>7</v>
      </c>
      <c r="GL39" s="48">
        <f t="shared" si="318"/>
        <v>2</v>
      </c>
      <c r="GM39" s="48">
        <f t="shared" si="318"/>
        <v>3</v>
      </c>
      <c r="GN39" s="48">
        <f t="shared" si="318"/>
        <v>5</v>
      </c>
      <c r="GO39" s="48">
        <f t="shared" si="318"/>
        <v>3</v>
      </c>
      <c r="GP39" s="48">
        <f t="shared" si="318"/>
        <v>1</v>
      </c>
      <c r="GQ39" s="12">
        <f>SUM(GJ39:GP39)</f>
        <v>44</v>
      </c>
      <c r="GR39" s="12">
        <f t="shared" si="28"/>
        <v>51.300000000000004</v>
      </c>
      <c r="GS39" s="22">
        <f t="shared" ref="GS39:GS41" si="344">GS38+"00:15"</f>
        <v>0.21874999999999992</v>
      </c>
      <c r="GT39" s="48">
        <f t="shared" si="319"/>
        <v>0</v>
      </c>
      <c r="GU39" s="48">
        <f t="shared" si="319"/>
        <v>0</v>
      </c>
      <c r="GV39" s="48">
        <f t="shared" si="319"/>
        <v>0</v>
      </c>
      <c r="GW39" s="48">
        <f t="shared" si="319"/>
        <v>0</v>
      </c>
      <c r="GX39" s="48">
        <f t="shared" si="319"/>
        <v>0</v>
      </c>
      <c r="GY39" s="48">
        <f t="shared" si="319"/>
        <v>0</v>
      </c>
      <c r="GZ39" s="48">
        <f t="shared" si="319"/>
        <v>0</v>
      </c>
      <c r="HA39" s="12">
        <f>SUM(GT39:GZ39)</f>
        <v>0</v>
      </c>
      <c r="HB39" s="12">
        <f t="shared" si="29"/>
        <v>0</v>
      </c>
      <c r="HC39" s="22">
        <f t="shared" ref="HC39:HC41" si="345">HC38+"00:15"</f>
        <v>0.21874999999999992</v>
      </c>
      <c r="HD39" s="48">
        <f t="shared" si="320"/>
        <v>0</v>
      </c>
      <c r="HE39" s="48">
        <f t="shared" si="320"/>
        <v>0</v>
      </c>
      <c r="HF39" s="48">
        <f t="shared" si="320"/>
        <v>0</v>
      </c>
      <c r="HG39" s="48">
        <f t="shared" si="320"/>
        <v>0</v>
      </c>
      <c r="HH39" s="48">
        <f t="shared" si="320"/>
        <v>0</v>
      </c>
      <c r="HI39" s="48">
        <f t="shared" si="320"/>
        <v>0</v>
      </c>
      <c r="HJ39" s="48">
        <f t="shared" si="320"/>
        <v>1</v>
      </c>
      <c r="HK39" s="12">
        <f>SUM(HD39:HJ39)</f>
        <v>1</v>
      </c>
      <c r="HL39" s="12">
        <f t="shared" si="30"/>
        <v>0.2</v>
      </c>
      <c r="HM39" s="22">
        <f t="shared" ref="HM39:HM41" si="346">HM38+"00:15"</f>
        <v>0.21874999999999992</v>
      </c>
      <c r="HN39" s="48">
        <f t="shared" si="321"/>
        <v>23</v>
      </c>
      <c r="HO39" s="48">
        <f t="shared" si="321"/>
        <v>8</v>
      </c>
      <c r="HP39" s="48">
        <f t="shared" si="321"/>
        <v>2</v>
      </c>
      <c r="HQ39" s="48">
        <f t="shared" si="321"/>
        <v>3</v>
      </c>
      <c r="HR39" s="48">
        <f t="shared" si="321"/>
        <v>5</v>
      </c>
      <c r="HS39" s="48">
        <f t="shared" si="321"/>
        <v>3</v>
      </c>
      <c r="HT39" s="48">
        <f t="shared" si="321"/>
        <v>2</v>
      </c>
      <c r="HU39" s="12">
        <f>SUM(HN39:HT39)</f>
        <v>46</v>
      </c>
      <c r="HV39" s="12">
        <f t="shared" si="31"/>
        <v>52.5</v>
      </c>
      <c r="HW39" s="22">
        <f t="shared" ref="HW39:HW41" si="347">HW38+"00:15"</f>
        <v>0.21874999999999992</v>
      </c>
      <c r="HX39" s="48">
        <f t="shared" si="322"/>
        <v>62</v>
      </c>
      <c r="HY39" s="48">
        <f t="shared" si="322"/>
        <v>13</v>
      </c>
      <c r="HZ39" s="48">
        <f t="shared" si="322"/>
        <v>7</v>
      </c>
      <c r="IA39" s="48">
        <f t="shared" si="322"/>
        <v>2</v>
      </c>
      <c r="IB39" s="48">
        <f t="shared" si="322"/>
        <v>3</v>
      </c>
      <c r="IC39" s="48">
        <f t="shared" si="322"/>
        <v>1</v>
      </c>
      <c r="ID39" s="48">
        <f t="shared" si="322"/>
        <v>0</v>
      </c>
      <c r="IE39" s="12">
        <f t="shared" si="91"/>
        <v>88</v>
      </c>
      <c r="IF39" s="12">
        <f t="shared" si="32"/>
        <v>96.5</v>
      </c>
    </row>
    <row r="40" spans="1:240" ht="13" customHeight="1" x14ac:dyDescent="0.25">
      <c r="A40" s="22">
        <f t="shared" si="323"/>
        <v>0.22916666666666657</v>
      </c>
      <c r="B40" s="42">
        <v>0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1</v>
      </c>
      <c r="I40" s="12">
        <f>SUM(B40:H40)</f>
        <v>1</v>
      </c>
      <c r="J40" s="12">
        <f t="shared" si="9"/>
        <v>0.2</v>
      </c>
      <c r="K40" s="22">
        <f t="shared" si="324"/>
        <v>0.22916666666666657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12">
        <f>SUM(L40:R40)</f>
        <v>0</v>
      </c>
      <c r="T40" s="12">
        <f t="shared" si="10"/>
        <v>0</v>
      </c>
      <c r="U40" s="22">
        <f t="shared" si="325"/>
        <v>0.22916666666666657</v>
      </c>
      <c r="V40" s="42">
        <v>2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12">
        <f>SUM(V40:AB40)</f>
        <v>2</v>
      </c>
      <c r="AD40" s="12">
        <f t="shared" si="11"/>
        <v>2</v>
      </c>
      <c r="AE40" s="22">
        <f t="shared" si="326"/>
        <v>0.22916666666666657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12">
        <f>SUM(AF40:AL40)</f>
        <v>0</v>
      </c>
      <c r="AN40" s="12">
        <f t="shared" si="12"/>
        <v>0</v>
      </c>
      <c r="AO40" s="22">
        <f t="shared" si="327"/>
        <v>0.22916666666666657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12">
        <f>SUM(AP40:AV40)</f>
        <v>0</v>
      </c>
      <c r="AX40" s="12">
        <f t="shared" si="13"/>
        <v>0</v>
      </c>
      <c r="AY40" s="22">
        <f t="shared" si="328"/>
        <v>0.22916666666666657</v>
      </c>
      <c r="AZ40" s="42">
        <v>27</v>
      </c>
      <c r="BA40" s="42">
        <v>4</v>
      </c>
      <c r="BB40" s="42">
        <v>2</v>
      </c>
      <c r="BC40" s="42">
        <v>4</v>
      </c>
      <c r="BD40" s="42">
        <v>5</v>
      </c>
      <c r="BE40" s="42">
        <v>0</v>
      </c>
      <c r="BF40" s="42">
        <v>0</v>
      </c>
      <c r="BG40" s="12">
        <f>SUM(AZ40:BF40)</f>
        <v>42</v>
      </c>
      <c r="BH40" s="12">
        <f t="shared" si="14"/>
        <v>53.2</v>
      </c>
      <c r="BI40" s="22">
        <f t="shared" si="329"/>
        <v>0.22916666666666657</v>
      </c>
      <c r="BJ40" s="42">
        <v>2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12">
        <f>SUM(BJ40:BP40)</f>
        <v>2</v>
      </c>
      <c r="BR40" s="12">
        <f t="shared" si="15"/>
        <v>2</v>
      </c>
      <c r="BS40" s="22">
        <f t="shared" si="330"/>
        <v>0.22916666666666657</v>
      </c>
      <c r="BT40" s="42">
        <v>0</v>
      </c>
      <c r="BU40" s="42">
        <v>0</v>
      </c>
      <c r="BV40" s="42">
        <v>0</v>
      </c>
      <c r="BW40" s="42">
        <v>0</v>
      </c>
      <c r="BX40" s="42">
        <v>0</v>
      </c>
      <c r="BY40" s="42">
        <v>0</v>
      </c>
      <c r="BZ40" s="42">
        <v>0</v>
      </c>
      <c r="CA40" s="12">
        <f>SUM(BT40:BZ40)</f>
        <v>0</v>
      </c>
      <c r="CB40" s="12">
        <f t="shared" si="16"/>
        <v>0</v>
      </c>
      <c r="CC40" s="22">
        <f t="shared" si="331"/>
        <v>0.22916666666666657</v>
      </c>
      <c r="CD40" s="42">
        <v>0</v>
      </c>
      <c r="CE40" s="42">
        <v>0</v>
      </c>
      <c r="CF40" s="42">
        <v>0</v>
      </c>
      <c r="CG40" s="42">
        <v>0</v>
      </c>
      <c r="CH40" s="42">
        <v>0</v>
      </c>
      <c r="CI40" s="42">
        <v>0</v>
      </c>
      <c r="CJ40" s="42">
        <v>0</v>
      </c>
      <c r="CK40" s="12">
        <f>SUM(CD40:CJ40)</f>
        <v>0</v>
      </c>
      <c r="CL40" s="12">
        <f t="shared" si="17"/>
        <v>0</v>
      </c>
      <c r="CM40" s="22">
        <f t="shared" si="332"/>
        <v>0.22916666666666657</v>
      </c>
      <c r="CN40" s="42">
        <v>0</v>
      </c>
      <c r="CO40" s="42">
        <v>0</v>
      </c>
      <c r="CP40" s="42">
        <v>0</v>
      </c>
      <c r="CQ40" s="42">
        <v>0</v>
      </c>
      <c r="CR40" s="42">
        <v>0</v>
      </c>
      <c r="CS40" s="42">
        <v>0</v>
      </c>
      <c r="CT40" s="42">
        <v>0</v>
      </c>
      <c r="CU40" s="12">
        <f>SUM(CN40:CT40)</f>
        <v>0</v>
      </c>
      <c r="CV40" s="12">
        <f t="shared" si="18"/>
        <v>0</v>
      </c>
      <c r="CW40" s="22">
        <f t="shared" si="333"/>
        <v>0.22916666666666657</v>
      </c>
      <c r="CX40" s="42">
        <v>0</v>
      </c>
      <c r="CY40" s="42">
        <v>0</v>
      </c>
      <c r="CZ40" s="42">
        <v>0</v>
      </c>
      <c r="DA40" s="42">
        <v>0</v>
      </c>
      <c r="DB40" s="42">
        <v>0</v>
      </c>
      <c r="DC40" s="42">
        <v>0</v>
      </c>
      <c r="DD40" s="42">
        <v>0</v>
      </c>
      <c r="DE40" s="12">
        <f>SUM(CX40:DD40)</f>
        <v>0</v>
      </c>
      <c r="DF40" s="12">
        <f t="shared" si="19"/>
        <v>0</v>
      </c>
      <c r="DG40" s="22">
        <f t="shared" si="334"/>
        <v>0.22916666666666657</v>
      </c>
      <c r="DH40" s="42">
        <v>0</v>
      </c>
      <c r="DI40" s="42">
        <v>0</v>
      </c>
      <c r="DJ40" s="42">
        <v>0</v>
      </c>
      <c r="DK40" s="42">
        <v>0</v>
      </c>
      <c r="DL40" s="42">
        <v>0</v>
      </c>
      <c r="DM40" s="42">
        <v>0</v>
      </c>
      <c r="DN40" s="42">
        <v>0</v>
      </c>
      <c r="DO40" s="12">
        <f>SUM(DH40:DN40)</f>
        <v>0</v>
      </c>
      <c r="DP40" s="12">
        <f t="shared" si="20"/>
        <v>0</v>
      </c>
      <c r="DQ40" s="22">
        <f t="shared" si="335"/>
        <v>0.22916666666666657</v>
      </c>
      <c r="DR40" s="42">
        <v>0</v>
      </c>
      <c r="DS40" s="42">
        <v>0</v>
      </c>
      <c r="DT40" s="42">
        <v>0</v>
      </c>
      <c r="DU40" s="42">
        <v>0</v>
      </c>
      <c r="DV40" s="42">
        <v>0</v>
      </c>
      <c r="DW40" s="42">
        <v>0</v>
      </c>
      <c r="DX40" s="42">
        <v>0</v>
      </c>
      <c r="DY40" s="12">
        <f>SUM(DR40:DX40)</f>
        <v>0</v>
      </c>
      <c r="DZ40" s="12">
        <f t="shared" si="21"/>
        <v>0</v>
      </c>
      <c r="EA40" s="22">
        <f t="shared" si="336"/>
        <v>0.22916666666666657</v>
      </c>
      <c r="EB40" s="42">
        <v>83</v>
      </c>
      <c r="EC40" s="42">
        <v>18</v>
      </c>
      <c r="ED40" s="42">
        <v>3</v>
      </c>
      <c r="EE40" s="42">
        <v>3</v>
      </c>
      <c r="EF40" s="42">
        <v>6</v>
      </c>
      <c r="EG40" s="42">
        <v>7</v>
      </c>
      <c r="EH40" s="42">
        <v>3</v>
      </c>
      <c r="EI40" s="12">
        <f>SUM(EB40:EH40)</f>
        <v>123</v>
      </c>
      <c r="EJ40" s="12">
        <f t="shared" si="22"/>
        <v>127.8</v>
      </c>
      <c r="EK40" s="22">
        <f t="shared" si="337"/>
        <v>0.22916666666666657</v>
      </c>
      <c r="EL40" s="42">
        <v>0</v>
      </c>
      <c r="EM40" s="42">
        <v>0</v>
      </c>
      <c r="EN40" s="42">
        <v>0</v>
      </c>
      <c r="EO40" s="42">
        <v>0</v>
      </c>
      <c r="EP40" s="42">
        <v>0</v>
      </c>
      <c r="EQ40" s="42">
        <v>0</v>
      </c>
      <c r="ER40" s="42">
        <v>0</v>
      </c>
      <c r="ES40" s="12">
        <f>SUM(EL40:ER40)</f>
        <v>0</v>
      </c>
      <c r="ET40" s="12">
        <f t="shared" si="23"/>
        <v>0</v>
      </c>
      <c r="EU40" s="22">
        <f t="shared" si="338"/>
        <v>0.22916666666666657</v>
      </c>
      <c r="EV40" s="42">
        <v>0</v>
      </c>
      <c r="EW40" s="42">
        <v>0</v>
      </c>
      <c r="EX40" s="42">
        <v>0</v>
      </c>
      <c r="EY40" s="42">
        <v>0</v>
      </c>
      <c r="EZ40" s="42">
        <v>0</v>
      </c>
      <c r="FA40" s="42">
        <v>0</v>
      </c>
      <c r="FB40" s="42">
        <v>0</v>
      </c>
      <c r="FC40" s="12">
        <f t="shared" si="339"/>
        <v>0</v>
      </c>
      <c r="FD40" s="12">
        <f t="shared" si="314"/>
        <v>0</v>
      </c>
      <c r="FE40" s="22">
        <f t="shared" si="340"/>
        <v>0.22916666666666657</v>
      </c>
      <c r="FF40" s="48">
        <f t="shared" si="315"/>
        <v>0</v>
      </c>
      <c r="FG40" s="48">
        <f t="shared" si="315"/>
        <v>0</v>
      </c>
      <c r="FH40" s="48">
        <f t="shared" si="315"/>
        <v>0</v>
      </c>
      <c r="FI40" s="48">
        <f t="shared" si="315"/>
        <v>0</v>
      </c>
      <c r="FJ40" s="48">
        <f t="shared" si="315"/>
        <v>0</v>
      </c>
      <c r="FK40" s="48">
        <f t="shared" si="315"/>
        <v>0</v>
      </c>
      <c r="FL40" s="48">
        <f t="shared" si="315"/>
        <v>0</v>
      </c>
      <c r="FM40" s="12">
        <f>SUM(FF40:FL40)</f>
        <v>0</v>
      </c>
      <c r="FN40" s="12">
        <f t="shared" si="25"/>
        <v>0</v>
      </c>
      <c r="FO40" s="22">
        <f t="shared" si="341"/>
        <v>0.22916666666666657</v>
      </c>
      <c r="FP40" s="48">
        <f t="shared" si="316"/>
        <v>2</v>
      </c>
      <c r="FQ40" s="48">
        <f t="shared" si="316"/>
        <v>0</v>
      </c>
      <c r="FR40" s="48">
        <f t="shared" si="316"/>
        <v>0</v>
      </c>
      <c r="FS40" s="48">
        <f t="shared" si="316"/>
        <v>0</v>
      </c>
      <c r="FT40" s="48">
        <f t="shared" si="316"/>
        <v>0</v>
      </c>
      <c r="FU40" s="48">
        <f t="shared" si="316"/>
        <v>0</v>
      </c>
      <c r="FV40" s="48">
        <f t="shared" si="316"/>
        <v>1</v>
      </c>
      <c r="FW40" s="12">
        <f>SUM(FP40:FV40)</f>
        <v>3</v>
      </c>
      <c r="FX40" s="12">
        <f t="shared" si="26"/>
        <v>2.2000000000000002</v>
      </c>
      <c r="FY40" s="22">
        <f t="shared" si="342"/>
        <v>0.22916666666666657</v>
      </c>
      <c r="FZ40" s="48">
        <f t="shared" si="317"/>
        <v>85</v>
      </c>
      <c r="GA40" s="48">
        <f t="shared" si="317"/>
        <v>18</v>
      </c>
      <c r="GB40" s="48">
        <f t="shared" si="317"/>
        <v>3</v>
      </c>
      <c r="GC40" s="48">
        <f t="shared" si="317"/>
        <v>3</v>
      </c>
      <c r="GD40" s="48">
        <f t="shared" si="317"/>
        <v>6</v>
      </c>
      <c r="GE40" s="48">
        <f t="shared" si="317"/>
        <v>7</v>
      </c>
      <c r="GF40" s="48">
        <f t="shared" si="317"/>
        <v>3</v>
      </c>
      <c r="GG40" s="12">
        <f>SUM(FZ40:GF40)</f>
        <v>125</v>
      </c>
      <c r="GH40" s="12">
        <f t="shared" si="27"/>
        <v>129.80000000000001</v>
      </c>
      <c r="GI40" s="22">
        <f t="shared" si="343"/>
        <v>0.22916666666666657</v>
      </c>
      <c r="GJ40" s="48">
        <f t="shared" si="318"/>
        <v>29</v>
      </c>
      <c r="GK40" s="48">
        <f t="shared" si="318"/>
        <v>4</v>
      </c>
      <c r="GL40" s="48">
        <f t="shared" si="318"/>
        <v>2</v>
      </c>
      <c r="GM40" s="48">
        <f t="shared" si="318"/>
        <v>4</v>
      </c>
      <c r="GN40" s="48">
        <f t="shared" si="318"/>
        <v>5</v>
      </c>
      <c r="GO40" s="48">
        <f t="shared" si="318"/>
        <v>0</v>
      </c>
      <c r="GP40" s="48">
        <f t="shared" si="318"/>
        <v>0</v>
      </c>
      <c r="GQ40" s="12">
        <f>SUM(GJ40:GP40)</f>
        <v>44</v>
      </c>
      <c r="GR40" s="12">
        <f t="shared" si="28"/>
        <v>55.2</v>
      </c>
      <c r="GS40" s="22">
        <f t="shared" si="344"/>
        <v>0.22916666666666657</v>
      </c>
      <c r="GT40" s="48">
        <f t="shared" si="319"/>
        <v>2</v>
      </c>
      <c r="GU40" s="48">
        <f t="shared" si="319"/>
        <v>0</v>
      </c>
      <c r="GV40" s="48">
        <f t="shared" si="319"/>
        <v>0</v>
      </c>
      <c r="GW40" s="48">
        <f t="shared" si="319"/>
        <v>0</v>
      </c>
      <c r="GX40" s="48">
        <f t="shared" si="319"/>
        <v>0</v>
      </c>
      <c r="GY40" s="48">
        <f t="shared" si="319"/>
        <v>0</v>
      </c>
      <c r="GZ40" s="48">
        <f t="shared" si="319"/>
        <v>0</v>
      </c>
      <c r="HA40" s="12">
        <f>SUM(GT40:GZ40)</f>
        <v>2</v>
      </c>
      <c r="HB40" s="12">
        <f t="shared" si="29"/>
        <v>2</v>
      </c>
      <c r="HC40" s="22">
        <f t="shared" si="345"/>
        <v>0.22916666666666657</v>
      </c>
      <c r="HD40" s="48">
        <f t="shared" si="320"/>
        <v>0</v>
      </c>
      <c r="HE40" s="48">
        <f t="shared" si="320"/>
        <v>0</v>
      </c>
      <c r="HF40" s="48">
        <f t="shared" si="320"/>
        <v>0</v>
      </c>
      <c r="HG40" s="48">
        <f t="shared" si="320"/>
        <v>0</v>
      </c>
      <c r="HH40" s="48">
        <f t="shared" si="320"/>
        <v>0</v>
      </c>
      <c r="HI40" s="48">
        <f t="shared" si="320"/>
        <v>0</v>
      </c>
      <c r="HJ40" s="48">
        <f t="shared" si="320"/>
        <v>0</v>
      </c>
      <c r="HK40" s="12">
        <f>SUM(HD40:HJ40)</f>
        <v>0</v>
      </c>
      <c r="HL40" s="12">
        <f t="shared" si="30"/>
        <v>0</v>
      </c>
      <c r="HM40" s="22">
        <f t="shared" si="346"/>
        <v>0.22916666666666657</v>
      </c>
      <c r="HN40" s="48">
        <f t="shared" si="321"/>
        <v>27</v>
      </c>
      <c r="HO40" s="48">
        <f t="shared" si="321"/>
        <v>4</v>
      </c>
      <c r="HP40" s="48">
        <f t="shared" si="321"/>
        <v>2</v>
      </c>
      <c r="HQ40" s="48">
        <f t="shared" si="321"/>
        <v>4</v>
      </c>
      <c r="HR40" s="48">
        <f t="shared" si="321"/>
        <v>5</v>
      </c>
      <c r="HS40" s="48">
        <f t="shared" si="321"/>
        <v>0</v>
      </c>
      <c r="HT40" s="48">
        <f t="shared" si="321"/>
        <v>1</v>
      </c>
      <c r="HU40" s="12">
        <f>SUM(HN40:HT40)</f>
        <v>43</v>
      </c>
      <c r="HV40" s="12">
        <f t="shared" si="31"/>
        <v>53.400000000000006</v>
      </c>
      <c r="HW40" s="22">
        <f t="shared" si="347"/>
        <v>0.22916666666666657</v>
      </c>
      <c r="HX40" s="48">
        <f t="shared" si="322"/>
        <v>83</v>
      </c>
      <c r="HY40" s="48">
        <f t="shared" si="322"/>
        <v>18</v>
      </c>
      <c r="HZ40" s="48">
        <f t="shared" si="322"/>
        <v>3</v>
      </c>
      <c r="IA40" s="48">
        <f t="shared" si="322"/>
        <v>3</v>
      </c>
      <c r="IB40" s="48">
        <f t="shared" si="322"/>
        <v>6</v>
      </c>
      <c r="IC40" s="48">
        <f t="shared" si="322"/>
        <v>7</v>
      </c>
      <c r="ID40" s="48">
        <f t="shared" si="322"/>
        <v>3</v>
      </c>
      <c r="IE40" s="12">
        <f t="shared" si="91"/>
        <v>123</v>
      </c>
      <c r="IF40" s="12">
        <f t="shared" si="32"/>
        <v>127.8</v>
      </c>
    </row>
    <row r="41" spans="1:240" ht="13" customHeight="1" thickBot="1" x14ac:dyDescent="0.3">
      <c r="A41" s="22">
        <f t="shared" si="323"/>
        <v>0.23958333333333323</v>
      </c>
      <c r="B41" s="42">
        <v>1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12">
        <f>SUM(B41:H41)</f>
        <v>1</v>
      </c>
      <c r="J41" s="12">
        <f t="shared" si="9"/>
        <v>1</v>
      </c>
      <c r="K41" s="22">
        <f t="shared" si="324"/>
        <v>0.23958333333333323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1</v>
      </c>
      <c r="S41" s="12">
        <f>SUM(L41:R41)</f>
        <v>1</v>
      </c>
      <c r="T41" s="12">
        <f t="shared" si="10"/>
        <v>0.2</v>
      </c>
      <c r="U41" s="22">
        <f t="shared" si="325"/>
        <v>0.23958333333333323</v>
      </c>
      <c r="V41" s="42">
        <v>5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12">
        <f>SUM(V41:AB41)</f>
        <v>5</v>
      </c>
      <c r="AD41" s="12">
        <f t="shared" si="11"/>
        <v>5</v>
      </c>
      <c r="AE41" s="22">
        <f t="shared" si="326"/>
        <v>0.23958333333333323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12">
        <f>SUM(AF41:AL41)</f>
        <v>0</v>
      </c>
      <c r="AN41" s="12">
        <f t="shared" si="12"/>
        <v>0</v>
      </c>
      <c r="AO41" s="22">
        <f t="shared" si="327"/>
        <v>0.23958333333333323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1</v>
      </c>
      <c r="AW41" s="12">
        <f>SUM(AP41:AV41)</f>
        <v>1</v>
      </c>
      <c r="AX41" s="12">
        <f t="shared" si="13"/>
        <v>0.2</v>
      </c>
      <c r="AY41" s="22">
        <f t="shared" si="328"/>
        <v>0.23958333333333323</v>
      </c>
      <c r="AZ41" s="42">
        <v>27</v>
      </c>
      <c r="BA41" s="42">
        <v>11</v>
      </c>
      <c r="BB41" s="42">
        <v>1</v>
      </c>
      <c r="BC41" s="42">
        <v>3</v>
      </c>
      <c r="BD41" s="42">
        <v>5</v>
      </c>
      <c r="BE41" s="42">
        <v>2</v>
      </c>
      <c r="BF41" s="42">
        <v>0</v>
      </c>
      <c r="BG41" s="12">
        <f>SUM(AZ41:BF41)</f>
        <v>49</v>
      </c>
      <c r="BH41" s="12">
        <f t="shared" si="14"/>
        <v>57.199999999999996</v>
      </c>
      <c r="BI41" s="22">
        <f t="shared" si="329"/>
        <v>0.23958333333333323</v>
      </c>
      <c r="BJ41" s="42">
        <v>1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12">
        <f>SUM(BJ41:BP41)</f>
        <v>1</v>
      </c>
      <c r="BR41" s="12">
        <f t="shared" si="15"/>
        <v>1</v>
      </c>
      <c r="BS41" s="22">
        <f t="shared" si="330"/>
        <v>0.23958333333333323</v>
      </c>
      <c r="BT41" s="42">
        <v>0</v>
      </c>
      <c r="BU41" s="42">
        <v>0</v>
      </c>
      <c r="BV41" s="42">
        <v>0</v>
      </c>
      <c r="BW41" s="42">
        <v>0</v>
      </c>
      <c r="BX41" s="42">
        <v>0</v>
      </c>
      <c r="BY41" s="42">
        <v>0</v>
      </c>
      <c r="BZ41" s="42">
        <v>0</v>
      </c>
      <c r="CA41" s="12">
        <f>SUM(BT41:BZ41)</f>
        <v>0</v>
      </c>
      <c r="CB41" s="12">
        <f t="shared" si="16"/>
        <v>0</v>
      </c>
      <c r="CC41" s="22">
        <f t="shared" si="331"/>
        <v>0.23958333333333323</v>
      </c>
      <c r="CD41" s="42">
        <v>2</v>
      </c>
      <c r="CE41" s="42">
        <v>0</v>
      </c>
      <c r="CF41" s="42">
        <v>0</v>
      </c>
      <c r="CG41" s="42">
        <v>0</v>
      </c>
      <c r="CH41" s="42">
        <v>0</v>
      </c>
      <c r="CI41" s="42">
        <v>0</v>
      </c>
      <c r="CJ41" s="42">
        <v>1</v>
      </c>
      <c r="CK41" s="12">
        <f>SUM(CD41:CJ41)</f>
        <v>3</v>
      </c>
      <c r="CL41" s="12">
        <f t="shared" si="17"/>
        <v>2.2000000000000002</v>
      </c>
      <c r="CM41" s="22">
        <f t="shared" si="332"/>
        <v>0.23958333333333323</v>
      </c>
      <c r="CN41" s="42">
        <v>0</v>
      </c>
      <c r="CO41" s="42">
        <v>0</v>
      </c>
      <c r="CP41" s="42">
        <v>0</v>
      </c>
      <c r="CQ41" s="42">
        <v>0</v>
      </c>
      <c r="CR41" s="42">
        <v>0</v>
      </c>
      <c r="CS41" s="42">
        <v>0</v>
      </c>
      <c r="CT41" s="42">
        <v>0</v>
      </c>
      <c r="CU41" s="12">
        <f>SUM(CN41:CT41)</f>
        <v>0</v>
      </c>
      <c r="CV41" s="12">
        <f t="shared" si="18"/>
        <v>0</v>
      </c>
      <c r="CW41" s="22">
        <f t="shared" si="333"/>
        <v>0.23958333333333323</v>
      </c>
      <c r="CX41" s="42">
        <v>3</v>
      </c>
      <c r="CY41" s="42">
        <v>1</v>
      </c>
      <c r="CZ41" s="42">
        <v>0</v>
      </c>
      <c r="DA41" s="42">
        <v>0</v>
      </c>
      <c r="DB41" s="42">
        <v>0</v>
      </c>
      <c r="DC41" s="42">
        <v>0</v>
      </c>
      <c r="DD41" s="42">
        <v>0</v>
      </c>
      <c r="DE41" s="12">
        <f>SUM(CX41:DD41)</f>
        <v>4</v>
      </c>
      <c r="DF41" s="12">
        <f t="shared" si="19"/>
        <v>4</v>
      </c>
      <c r="DG41" s="22">
        <f t="shared" si="334"/>
        <v>0.23958333333333323</v>
      </c>
      <c r="DH41" s="42">
        <v>0</v>
      </c>
      <c r="DI41" s="42">
        <v>0</v>
      </c>
      <c r="DJ41" s="42">
        <v>0</v>
      </c>
      <c r="DK41" s="42">
        <v>0</v>
      </c>
      <c r="DL41" s="42">
        <v>0</v>
      </c>
      <c r="DM41" s="42">
        <v>0</v>
      </c>
      <c r="DN41" s="42">
        <v>0</v>
      </c>
      <c r="DO41" s="12">
        <f>SUM(DH41:DN41)</f>
        <v>0</v>
      </c>
      <c r="DP41" s="12">
        <f t="shared" si="20"/>
        <v>0</v>
      </c>
      <c r="DQ41" s="22">
        <f t="shared" si="335"/>
        <v>0.23958333333333323</v>
      </c>
      <c r="DR41" s="42">
        <v>1</v>
      </c>
      <c r="DS41" s="42">
        <v>0</v>
      </c>
      <c r="DT41" s="42">
        <v>0</v>
      </c>
      <c r="DU41" s="42">
        <v>0</v>
      </c>
      <c r="DV41" s="42">
        <v>0</v>
      </c>
      <c r="DW41" s="42">
        <v>0</v>
      </c>
      <c r="DX41" s="42">
        <v>0</v>
      </c>
      <c r="DY41" s="12">
        <f>SUM(DR41:DX41)</f>
        <v>1</v>
      </c>
      <c r="DZ41" s="12">
        <f t="shared" si="21"/>
        <v>1</v>
      </c>
      <c r="EA41" s="22">
        <f t="shared" si="336"/>
        <v>0.23958333333333323</v>
      </c>
      <c r="EB41" s="42">
        <v>100</v>
      </c>
      <c r="EC41" s="42">
        <v>22</v>
      </c>
      <c r="ED41" s="42">
        <v>8</v>
      </c>
      <c r="EE41" s="42">
        <v>2</v>
      </c>
      <c r="EF41" s="42">
        <v>4</v>
      </c>
      <c r="EG41" s="42">
        <v>2</v>
      </c>
      <c r="EH41" s="42">
        <v>1</v>
      </c>
      <c r="EI41" s="12">
        <f>SUM(EB41:EH41)</f>
        <v>139</v>
      </c>
      <c r="EJ41" s="12">
        <f t="shared" si="22"/>
        <v>147.6</v>
      </c>
      <c r="EK41" s="22">
        <f t="shared" si="337"/>
        <v>0.23958333333333323</v>
      </c>
      <c r="EL41" s="42">
        <v>0</v>
      </c>
      <c r="EM41" s="42">
        <v>0</v>
      </c>
      <c r="EN41" s="42">
        <v>0</v>
      </c>
      <c r="EO41" s="42">
        <v>0</v>
      </c>
      <c r="EP41" s="42">
        <v>0</v>
      </c>
      <c r="EQ41" s="42">
        <v>0</v>
      </c>
      <c r="ER41" s="42">
        <v>0</v>
      </c>
      <c r="ES41" s="12">
        <f>SUM(EL41:ER41)</f>
        <v>0</v>
      </c>
      <c r="ET41" s="12">
        <f t="shared" si="23"/>
        <v>0</v>
      </c>
      <c r="EU41" s="22">
        <f t="shared" si="338"/>
        <v>0.23958333333333323</v>
      </c>
      <c r="EV41" s="42">
        <v>2</v>
      </c>
      <c r="EW41" s="42">
        <v>0</v>
      </c>
      <c r="EX41" s="42">
        <v>0</v>
      </c>
      <c r="EY41" s="42">
        <v>0</v>
      </c>
      <c r="EZ41" s="42">
        <v>0</v>
      </c>
      <c r="FA41" s="42">
        <v>0</v>
      </c>
      <c r="FB41" s="42">
        <v>0</v>
      </c>
      <c r="FC41" s="12">
        <f t="shared" si="339"/>
        <v>2</v>
      </c>
      <c r="FD41" s="12">
        <f t="shared" si="314"/>
        <v>2</v>
      </c>
      <c r="FE41" s="22">
        <f t="shared" si="340"/>
        <v>0.23958333333333323</v>
      </c>
      <c r="FF41" s="48">
        <f t="shared" si="315"/>
        <v>0</v>
      </c>
      <c r="FG41" s="48">
        <f t="shared" si="315"/>
        <v>0</v>
      </c>
      <c r="FH41" s="48">
        <f t="shared" si="315"/>
        <v>0</v>
      </c>
      <c r="FI41" s="48">
        <f t="shared" si="315"/>
        <v>0</v>
      </c>
      <c r="FJ41" s="48">
        <f t="shared" si="315"/>
        <v>0</v>
      </c>
      <c r="FK41" s="48">
        <f t="shared" si="315"/>
        <v>0</v>
      </c>
      <c r="FL41" s="48">
        <f t="shared" si="315"/>
        <v>1</v>
      </c>
      <c r="FM41" s="12">
        <f>SUM(FF41:FL41)</f>
        <v>1</v>
      </c>
      <c r="FN41" s="12">
        <f t="shared" si="25"/>
        <v>0.2</v>
      </c>
      <c r="FO41" s="22">
        <f t="shared" si="341"/>
        <v>0.23958333333333323</v>
      </c>
      <c r="FP41" s="48">
        <f t="shared" si="316"/>
        <v>6</v>
      </c>
      <c r="FQ41" s="48">
        <f t="shared" si="316"/>
        <v>0</v>
      </c>
      <c r="FR41" s="48">
        <f t="shared" si="316"/>
        <v>0</v>
      </c>
      <c r="FS41" s="48">
        <f t="shared" si="316"/>
        <v>0</v>
      </c>
      <c r="FT41" s="48">
        <f t="shared" si="316"/>
        <v>0</v>
      </c>
      <c r="FU41" s="48">
        <f t="shared" si="316"/>
        <v>0</v>
      </c>
      <c r="FV41" s="48">
        <f t="shared" si="316"/>
        <v>1</v>
      </c>
      <c r="FW41" s="12">
        <f>SUM(FP41:FV41)</f>
        <v>7</v>
      </c>
      <c r="FX41" s="12">
        <f t="shared" si="26"/>
        <v>6.2</v>
      </c>
      <c r="FY41" s="22">
        <f t="shared" si="342"/>
        <v>0.23958333333333323</v>
      </c>
      <c r="FZ41" s="48">
        <f t="shared" si="317"/>
        <v>107</v>
      </c>
      <c r="GA41" s="48">
        <f t="shared" si="317"/>
        <v>22</v>
      </c>
      <c r="GB41" s="48">
        <f t="shared" si="317"/>
        <v>8</v>
      </c>
      <c r="GC41" s="48">
        <f t="shared" si="317"/>
        <v>2</v>
      </c>
      <c r="GD41" s="48">
        <f t="shared" si="317"/>
        <v>4</v>
      </c>
      <c r="GE41" s="48">
        <f t="shared" si="317"/>
        <v>2</v>
      </c>
      <c r="GF41" s="48">
        <f t="shared" si="317"/>
        <v>2</v>
      </c>
      <c r="GG41" s="12">
        <f>SUM(FZ41:GF41)</f>
        <v>147</v>
      </c>
      <c r="GH41" s="12">
        <f t="shared" si="27"/>
        <v>154.80000000000001</v>
      </c>
      <c r="GI41" s="22">
        <f t="shared" si="343"/>
        <v>0.23958333333333323</v>
      </c>
      <c r="GJ41" s="48">
        <f t="shared" si="318"/>
        <v>28</v>
      </c>
      <c r="GK41" s="48">
        <f t="shared" si="318"/>
        <v>11</v>
      </c>
      <c r="GL41" s="48">
        <f t="shared" si="318"/>
        <v>1</v>
      </c>
      <c r="GM41" s="48">
        <f t="shared" si="318"/>
        <v>3</v>
      </c>
      <c r="GN41" s="48">
        <f t="shared" si="318"/>
        <v>5</v>
      </c>
      <c r="GO41" s="48">
        <f t="shared" si="318"/>
        <v>2</v>
      </c>
      <c r="GP41" s="48">
        <f t="shared" si="318"/>
        <v>1</v>
      </c>
      <c r="GQ41" s="12">
        <f>SUM(GJ41:GP41)</f>
        <v>51</v>
      </c>
      <c r="GR41" s="12">
        <f t="shared" si="28"/>
        <v>58.4</v>
      </c>
      <c r="GS41" s="22">
        <f t="shared" si="344"/>
        <v>0.23958333333333323</v>
      </c>
      <c r="GT41" s="48">
        <f t="shared" si="319"/>
        <v>2</v>
      </c>
      <c r="GU41" s="48">
        <f t="shared" si="319"/>
        <v>0</v>
      </c>
      <c r="GV41" s="48">
        <f t="shared" si="319"/>
        <v>0</v>
      </c>
      <c r="GW41" s="48">
        <f t="shared" si="319"/>
        <v>0</v>
      </c>
      <c r="GX41" s="48">
        <f t="shared" si="319"/>
        <v>0</v>
      </c>
      <c r="GY41" s="48">
        <f t="shared" si="319"/>
        <v>0</v>
      </c>
      <c r="GZ41" s="48">
        <f t="shared" si="319"/>
        <v>1</v>
      </c>
      <c r="HA41" s="12">
        <f>SUM(GT41:GZ41)</f>
        <v>3</v>
      </c>
      <c r="HB41" s="12">
        <f t="shared" si="29"/>
        <v>2.2000000000000002</v>
      </c>
      <c r="HC41" s="22">
        <f t="shared" si="345"/>
        <v>0.23958333333333323</v>
      </c>
      <c r="HD41" s="48">
        <f t="shared" si="320"/>
        <v>5</v>
      </c>
      <c r="HE41" s="48">
        <f t="shared" si="320"/>
        <v>1</v>
      </c>
      <c r="HF41" s="48">
        <f t="shared" si="320"/>
        <v>0</v>
      </c>
      <c r="HG41" s="48">
        <f t="shared" si="320"/>
        <v>0</v>
      </c>
      <c r="HH41" s="48">
        <f t="shared" si="320"/>
        <v>0</v>
      </c>
      <c r="HI41" s="48">
        <f t="shared" si="320"/>
        <v>0</v>
      </c>
      <c r="HJ41" s="48">
        <f t="shared" si="320"/>
        <v>1</v>
      </c>
      <c r="HK41" s="12">
        <f>SUM(HD41:HJ41)</f>
        <v>7</v>
      </c>
      <c r="HL41" s="12">
        <f t="shared" si="30"/>
        <v>6.2</v>
      </c>
      <c r="HM41" s="22">
        <f t="shared" si="346"/>
        <v>0.23958333333333323</v>
      </c>
      <c r="HN41" s="48">
        <f t="shared" si="321"/>
        <v>33</v>
      </c>
      <c r="HO41" s="48">
        <f t="shared" si="321"/>
        <v>12</v>
      </c>
      <c r="HP41" s="48">
        <f t="shared" si="321"/>
        <v>1</v>
      </c>
      <c r="HQ41" s="48">
        <f t="shared" si="321"/>
        <v>3</v>
      </c>
      <c r="HR41" s="48">
        <f t="shared" si="321"/>
        <v>5</v>
      </c>
      <c r="HS41" s="48">
        <f t="shared" si="321"/>
        <v>2</v>
      </c>
      <c r="HT41" s="48">
        <f t="shared" si="321"/>
        <v>0</v>
      </c>
      <c r="HU41" s="12">
        <f>SUM(HN41:HT41)</f>
        <v>56</v>
      </c>
      <c r="HV41" s="12">
        <f t="shared" si="31"/>
        <v>64.2</v>
      </c>
      <c r="HW41" s="22">
        <f t="shared" si="347"/>
        <v>0.23958333333333323</v>
      </c>
      <c r="HX41" s="48">
        <f t="shared" si="322"/>
        <v>103</v>
      </c>
      <c r="HY41" s="48">
        <f t="shared" si="322"/>
        <v>22</v>
      </c>
      <c r="HZ41" s="48">
        <f t="shared" si="322"/>
        <v>8</v>
      </c>
      <c r="IA41" s="48">
        <f t="shared" si="322"/>
        <v>2</v>
      </c>
      <c r="IB41" s="48">
        <f t="shared" si="322"/>
        <v>4</v>
      </c>
      <c r="IC41" s="48">
        <f t="shared" si="322"/>
        <v>2</v>
      </c>
      <c r="ID41" s="48">
        <f t="shared" si="322"/>
        <v>1</v>
      </c>
      <c r="IE41" s="12">
        <f t="shared" si="91"/>
        <v>142</v>
      </c>
      <c r="IF41" s="12">
        <f t="shared" si="32"/>
        <v>150.6</v>
      </c>
    </row>
    <row r="42" spans="1:240" ht="13" customHeight="1" thickTop="1" thickBot="1" x14ac:dyDescent="0.3">
      <c r="A42" s="23" t="s">
        <v>5</v>
      </c>
      <c r="B42" s="80">
        <f t="shared" ref="B42:I42" si="348">SUM(B38:B41)</f>
        <v>2</v>
      </c>
      <c r="C42" s="80">
        <f t="shared" si="348"/>
        <v>0</v>
      </c>
      <c r="D42" s="80">
        <f t="shared" si="348"/>
        <v>0</v>
      </c>
      <c r="E42" s="80">
        <f t="shared" si="348"/>
        <v>0</v>
      </c>
      <c r="F42" s="80">
        <f t="shared" si="348"/>
        <v>0</v>
      </c>
      <c r="G42" s="80">
        <f t="shared" si="348"/>
        <v>0</v>
      </c>
      <c r="H42" s="80">
        <f t="shared" si="348"/>
        <v>1</v>
      </c>
      <c r="I42" s="13">
        <f t="shared" si="348"/>
        <v>3</v>
      </c>
      <c r="J42" s="13">
        <f t="shared" si="9"/>
        <v>2.2000000000000002</v>
      </c>
      <c r="K42" s="23" t="s">
        <v>5</v>
      </c>
      <c r="L42" s="80">
        <f t="shared" ref="L42:S42" si="349">SUM(L38:L41)</f>
        <v>1</v>
      </c>
      <c r="M42" s="80">
        <f t="shared" si="349"/>
        <v>0</v>
      </c>
      <c r="N42" s="80">
        <f t="shared" si="349"/>
        <v>0</v>
      </c>
      <c r="O42" s="80">
        <f t="shared" si="349"/>
        <v>0</v>
      </c>
      <c r="P42" s="80">
        <f t="shared" si="349"/>
        <v>0</v>
      </c>
      <c r="Q42" s="80">
        <f t="shared" si="349"/>
        <v>0</v>
      </c>
      <c r="R42" s="80">
        <f t="shared" si="349"/>
        <v>3</v>
      </c>
      <c r="S42" s="13">
        <f t="shared" si="349"/>
        <v>4</v>
      </c>
      <c r="T42" s="13">
        <f t="shared" si="10"/>
        <v>1.6</v>
      </c>
      <c r="U42" s="23" t="s">
        <v>5</v>
      </c>
      <c r="V42" s="80">
        <f t="shared" ref="V42:AC42" si="350">SUM(V38:V41)</f>
        <v>8</v>
      </c>
      <c r="W42" s="80">
        <f t="shared" si="350"/>
        <v>2</v>
      </c>
      <c r="X42" s="80">
        <f t="shared" si="350"/>
        <v>1</v>
      </c>
      <c r="Y42" s="80">
        <f t="shared" si="350"/>
        <v>0</v>
      </c>
      <c r="Z42" s="80">
        <f t="shared" si="350"/>
        <v>0</v>
      </c>
      <c r="AA42" s="80">
        <f t="shared" si="350"/>
        <v>0</v>
      </c>
      <c r="AB42" s="80">
        <f t="shared" si="350"/>
        <v>0</v>
      </c>
      <c r="AC42" s="13">
        <f t="shared" si="350"/>
        <v>11</v>
      </c>
      <c r="AD42" s="13">
        <f t="shared" si="11"/>
        <v>11.5</v>
      </c>
      <c r="AE42" s="23" t="s">
        <v>5</v>
      </c>
      <c r="AF42" s="80">
        <f t="shared" ref="AF42:AM42" si="351">SUM(AF38:AF41)</f>
        <v>0</v>
      </c>
      <c r="AG42" s="80">
        <f t="shared" si="351"/>
        <v>0</v>
      </c>
      <c r="AH42" s="80">
        <f t="shared" si="351"/>
        <v>0</v>
      </c>
      <c r="AI42" s="80">
        <f t="shared" si="351"/>
        <v>0</v>
      </c>
      <c r="AJ42" s="80">
        <f t="shared" si="351"/>
        <v>0</v>
      </c>
      <c r="AK42" s="80">
        <f t="shared" si="351"/>
        <v>0</v>
      </c>
      <c r="AL42" s="80">
        <f t="shared" si="351"/>
        <v>0</v>
      </c>
      <c r="AM42" s="13">
        <f t="shared" si="351"/>
        <v>0</v>
      </c>
      <c r="AN42" s="13">
        <f t="shared" si="12"/>
        <v>0</v>
      </c>
      <c r="AO42" s="23" t="s">
        <v>5</v>
      </c>
      <c r="AP42" s="80">
        <f t="shared" ref="AP42:AW42" si="352">SUM(AP38:AP41)</f>
        <v>0</v>
      </c>
      <c r="AQ42" s="80">
        <f t="shared" si="352"/>
        <v>0</v>
      </c>
      <c r="AR42" s="80">
        <f t="shared" si="352"/>
        <v>0</v>
      </c>
      <c r="AS42" s="80">
        <f t="shared" si="352"/>
        <v>0</v>
      </c>
      <c r="AT42" s="80">
        <f t="shared" si="352"/>
        <v>0</v>
      </c>
      <c r="AU42" s="80">
        <f t="shared" si="352"/>
        <v>0</v>
      </c>
      <c r="AV42" s="80">
        <f t="shared" si="352"/>
        <v>1</v>
      </c>
      <c r="AW42" s="13">
        <f t="shared" si="352"/>
        <v>1</v>
      </c>
      <c r="AX42" s="13">
        <f t="shared" si="13"/>
        <v>0.2</v>
      </c>
      <c r="AY42" s="23" t="s">
        <v>5</v>
      </c>
      <c r="AZ42" s="80">
        <f t="shared" ref="AZ42:BG42" si="353">SUM(AZ38:AZ41)</f>
        <v>97</v>
      </c>
      <c r="BA42" s="80">
        <f t="shared" si="353"/>
        <v>26</v>
      </c>
      <c r="BB42" s="80">
        <f t="shared" si="353"/>
        <v>5</v>
      </c>
      <c r="BC42" s="80">
        <f t="shared" si="353"/>
        <v>11</v>
      </c>
      <c r="BD42" s="80">
        <f t="shared" si="353"/>
        <v>23</v>
      </c>
      <c r="BE42" s="80">
        <f t="shared" si="353"/>
        <v>5</v>
      </c>
      <c r="BF42" s="80">
        <f t="shared" si="353"/>
        <v>1</v>
      </c>
      <c r="BG42" s="13">
        <f t="shared" si="353"/>
        <v>168</v>
      </c>
      <c r="BH42" s="13">
        <f t="shared" si="14"/>
        <v>204</v>
      </c>
      <c r="BI42" s="23" t="s">
        <v>5</v>
      </c>
      <c r="BJ42" s="80">
        <f t="shared" ref="BJ42:BQ42" si="354">SUM(BJ38:BJ41)</f>
        <v>3</v>
      </c>
      <c r="BK42" s="80">
        <f t="shared" si="354"/>
        <v>0</v>
      </c>
      <c r="BL42" s="80">
        <f t="shared" si="354"/>
        <v>0</v>
      </c>
      <c r="BM42" s="80">
        <f t="shared" si="354"/>
        <v>0</v>
      </c>
      <c r="BN42" s="80">
        <f t="shared" si="354"/>
        <v>0</v>
      </c>
      <c r="BO42" s="80">
        <f t="shared" si="354"/>
        <v>0</v>
      </c>
      <c r="BP42" s="80">
        <f t="shared" si="354"/>
        <v>0</v>
      </c>
      <c r="BQ42" s="13">
        <f t="shared" si="354"/>
        <v>3</v>
      </c>
      <c r="BR42" s="13">
        <f t="shared" si="15"/>
        <v>3</v>
      </c>
      <c r="BS42" s="23" t="s">
        <v>5</v>
      </c>
      <c r="BT42" s="80">
        <f t="shared" ref="BT42:CA42" si="355">SUM(BT38:BT41)</f>
        <v>0</v>
      </c>
      <c r="BU42" s="80">
        <f t="shared" si="355"/>
        <v>0</v>
      </c>
      <c r="BV42" s="80">
        <f t="shared" si="355"/>
        <v>0</v>
      </c>
      <c r="BW42" s="80">
        <f t="shared" si="355"/>
        <v>0</v>
      </c>
      <c r="BX42" s="80">
        <f t="shared" si="355"/>
        <v>0</v>
      </c>
      <c r="BY42" s="80">
        <f t="shared" si="355"/>
        <v>0</v>
      </c>
      <c r="BZ42" s="80">
        <f t="shared" si="355"/>
        <v>0</v>
      </c>
      <c r="CA42" s="13">
        <f t="shared" si="355"/>
        <v>0</v>
      </c>
      <c r="CB42" s="13">
        <f t="shared" si="16"/>
        <v>0</v>
      </c>
      <c r="CC42" s="23" t="s">
        <v>5</v>
      </c>
      <c r="CD42" s="80">
        <f t="shared" ref="CD42:CK42" si="356">SUM(CD38:CD41)</f>
        <v>3</v>
      </c>
      <c r="CE42" s="80">
        <f t="shared" si="356"/>
        <v>0</v>
      </c>
      <c r="CF42" s="80">
        <f t="shared" si="356"/>
        <v>0</v>
      </c>
      <c r="CG42" s="80">
        <f t="shared" si="356"/>
        <v>0</v>
      </c>
      <c r="CH42" s="80">
        <f t="shared" si="356"/>
        <v>0</v>
      </c>
      <c r="CI42" s="80">
        <f t="shared" si="356"/>
        <v>0</v>
      </c>
      <c r="CJ42" s="80">
        <f t="shared" si="356"/>
        <v>1</v>
      </c>
      <c r="CK42" s="13">
        <f t="shared" si="356"/>
        <v>4</v>
      </c>
      <c r="CL42" s="13">
        <f t="shared" si="17"/>
        <v>3.2</v>
      </c>
      <c r="CM42" s="23" t="s">
        <v>5</v>
      </c>
      <c r="CN42" s="80">
        <f t="shared" ref="CN42:CU42" si="357">SUM(CN38:CN41)</f>
        <v>0</v>
      </c>
      <c r="CO42" s="80">
        <f t="shared" si="357"/>
        <v>0</v>
      </c>
      <c r="CP42" s="80">
        <f t="shared" si="357"/>
        <v>0</v>
      </c>
      <c r="CQ42" s="80">
        <f t="shared" si="357"/>
        <v>0</v>
      </c>
      <c r="CR42" s="80">
        <f t="shared" si="357"/>
        <v>0</v>
      </c>
      <c r="CS42" s="80">
        <f t="shared" si="357"/>
        <v>0</v>
      </c>
      <c r="CT42" s="80">
        <f t="shared" si="357"/>
        <v>0</v>
      </c>
      <c r="CU42" s="13">
        <f t="shared" si="357"/>
        <v>0</v>
      </c>
      <c r="CV42" s="13">
        <f t="shared" si="18"/>
        <v>0</v>
      </c>
      <c r="CW42" s="23" t="s">
        <v>5</v>
      </c>
      <c r="CX42" s="80">
        <f t="shared" ref="CX42:DE42" si="358">SUM(CX38:CX41)</f>
        <v>3</v>
      </c>
      <c r="CY42" s="80">
        <f t="shared" si="358"/>
        <v>1</v>
      </c>
      <c r="CZ42" s="80">
        <f t="shared" si="358"/>
        <v>0</v>
      </c>
      <c r="DA42" s="80">
        <f t="shared" si="358"/>
        <v>0</v>
      </c>
      <c r="DB42" s="80">
        <f t="shared" si="358"/>
        <v>0</v>
      </c>
      <c r="DC42" s="80">
        <f t="shared" si="358"/>
        <v>0</v>
      </c>
      <c r="DD42" s="80">
        <f t="shared" si="358"/>
        <v>1</v>
      </c>
      <c r="DE42" s="13">
        <f t="shared" si="358"/>
        <v>5</v>
      </c>
      <c r="DF42" s="13">
        <f t="shared" si="19"/>
        <v>4.2</v>
      </c>
      <c r="DG42" s="23" t="s">
        <v>5</v>
      </c>
      <c r="DH42" s="80">
        <f t="shared" ref="DH42:DO42" si="359">SUM(DH38:DH41)</f>
        <v>0</v>
      </c>
      <c r="DI42" s="80">
        <f t="shared" si="359"/>
        <v>0</v>
      </c>
      <c r="DJ42" s="80">
        <f t="shared" si="359"/>
        <v>0</v>
      </c>
      <c r="DK42" s="80">
        <f t="shared" si="359"/>
        <v>0</v>
      </c>
      <c r="DL42" s="80">
        <f t="shared" si="359"/>
        <v>0</v>
      </c>
      <c r="DM42" s="80">
        <f t="shared" si="359"/>
        <v>0</v>
      </c>
      <c r="DN42" s="80">
        <f t="shared" si="359"/>
        <v>0</v>
      </c>
      <c r="DO42" s="13">
        <f t="shared" si="359"/>
        <v>0</v>
      </c>
      <c r="DP42" s="13">
        <f t="shared" si="20"/>
        <v>0</v>
      </c>
      <c r="DQ42" s="23" t="s">
        <v>5</v>
      </c>
      <c r="DR42" s="80">
        <f t="shared" ref="DR42:DY42" si="360">SUM(DR38:DR41)</f>
        <v>3</v>
      </c>
      <c r="DS42" s="80">
        <f t="shared" si="360"/>
        <v>0</v>
      </c>
      <c r="DT42" s="80">
        <f t="shared" si="360"/>
        <v>0</v>
      </c>
      <c r="DU42" s="80">
        <f t="shared" si="360"/>
        <v>0</v>
      </c>
      <c r="DV42" s="80">
        <f t="shared" si="360"/>
        <v>0</v>
      </c>
      <c r="DW42" s="80">
        <f t="shared" si="360"/>
        <v>0</v>
      </c>
      <c r="DX42" s="80">
        <f t="shared" si="360"/>
        <v>0</v>
      </c>
      <c r="DY42" s="13">
        <f t="shared" si="360"/>
        <v>3</v>
      </c>
      <c r="DZ42" s="13">
        <f t="shared" si="21"/>
        <v>3</v>
      </c>
      <c r="EA42" s="23" t="s">
        <v>5</v>
      </c>
      <c r="EB42" s="80">
        <f t="shared" ref="EB42:EI42" si="361">SUM(EB38:EB41)</f>
        <v>298</v>
      </c>
      <c r="EC42" s="80">
        <f t="shared" si="361"/>
        <v>61</v>
      </c>
      <c r="ED42" s="80">
        <f t="shared" si="361"/>
        <v>22</v>
      </c>
      <c r="EE42" s="80">
        <f t="shared" si="361"/>
        <v>8</v>
      </c>
      <c r="EF42" s="80">
        <f t="shared" si="361"/>
        <v>20</v>
      </c>
      <c r="EG42" s="80">
        <f t="shared" si="361"/>
        <v>12</v>
      </c>
      <c r="EH42" s="80">
        <f t="shared" si="361"/>
        <v>5</v>
      </c>
      <c r="EI42" s="13">
        <f t="shared" si="361"/>
        <v>426</v>
      </c>
      <c r="EJ42" s="13">
        <f t="shared" si="22"/>
        <v>456.2</v>
      </c>
      <c r="EK42" s="23" t="s">
        <v>5</v>
      </c>
      <c r="EL42" s="80">
        <f t="shared" ref="EL42:ES42" si="362">SUM(EL38:EL41)</f>
        <v>0</v>
      </c>
      <c r="EM42" s="80">
        <f t="shared" si="362"/>
        <v>0</v>
      </c>
      <c r="EN42" s="80">
        <f t="shared" si="362"/>
        <v>0</v>
      </c>
      <c r="EO42" s="80">
        <f t="shared" si="362"/>
        <v>0</v>
      </c>
      <c r="EP42" s="80">
        <f t="shared" si="362"/>
        <v>0</v>
      </c>
      <c r="EQ42" s="80">
        <f t="shared" si="362"/>
        <v>0</v>
      </c>
      <c r="ER42" s="80">
        <f t="shared" si="362"/>
        <v>0</v>
      </c>
      <c r="ES42" s="13">
        <f t="shared" si="362"/>
        <v>0</v>
      </c>
      <c r="ET42" s="13">
        <f t="shared" si="23"/>
        <v>0</v>
      </c>
      <c r="EU42" s="23" t="s">
        <v>5</v>
      </c>
      <c r="EV42" s="80">
        <f t="shared" ref="EV42:FC42" si="363">SUM(EV38:EV41)</f>
        <v>2</v>
      </c>
      <c r="EW42" s="80">
        <f t="shared" si="363"/>
        <v>1</v>
      </c>
      <c r="EX42" s="80">
        <f t="shared" si="363"/>
        <v>0</v>
      </c>
      <c r="EY42" s="80">
        <f t="shared" si="363"/>
        <v>0</v>
      </c>
      <c r="EZ42" s="80">
        <f t="shared" si="363"/>
        <v>0</v>
      </c>
      <c r="FA42" s="80">
        <f t="shared" si="363"/>
        <v>0</v>
      </c>
      <c r="FB42" s="80">
        <f t="shared" si="363"/>
        <v>0</v>
      </c>
      <c r="FC42" s="13">
        <f t="shared" si="363"/>
        <v>3</v>
      </c>
      <c r="FD42" s="13">
        <f t="shared" si="314"/>
        <v>3</v>
      </c>
      <c r="FE42" s="23" t="s">
        <v>5</v>
      </c>
      <c r="FF42" s="44">
        <f t="shared" ref="FF42:FM42" si="364">SUM(FF38:FF41)</f>
        <v>0</v>
      </c>
      <c r="FG42" s="44">
        <f t="shared" si="364"/>
        <v>0</v>
      </c>
      <c r="FH42" s="44">
        <f t="shared" si="364"/>
        <v>0</v>
      </c>
      <c r="FI42" s="44">
        <f t="shared" si="364"/>
        <v>0</v>
      </c>
      <c r="FJ42" s="44">
        <f t="shared" si="364"/>
        <v>0</v>
      </c>
      <c r="FK42" s="44">
        <f t="shared" si="364"/>
        <v>0</v>
      </c>
      <c r="FL42" s="44">
        <f t="shared" si="364"/>
        <v>1</v>
      </c>
      <c r="FM42" s="13">
        <f t="shared" si="364"/>
        <v>1</v>
      </c>
      <c r="FN42" s="13">
        <f t="shared" si="25"/>
        <v>0.2</v>
      </c>
      <c r="FO42" s="23" t="s">
        <v>5</v>
      </c>
      <c r="FP42" s="44">
        <f t="shared" ref="FP42:FW42" si="365">SUM(FP38:FP41)</f>
        <v>11</v>
      </c>
      <c r="FQ42" s="44">
        <f t="shared" si="365"/>
        <v>2</v>
      </c>
      <c r="FR42" s="44">
        <f t="shared" si="365"/>
        <v>1</v>
      </c>
      <c r="FS42" s="44">
        <f t="shared" si="365"/>
        <v>0</v>
      </c>
      <c r="FT42" s="44">
        <f t="shared" si="365"/>
        <v>0</v>
      </c>
      <c r="FU42" s="44">
        <f t="shared" si="365"/>
        <v>0</v>
      </c>
      <c r="FV42" s="44">
        <f t="shared" si="365"/>
        <v>4</v>
      </c>
      <c r="FW42" s="13">
        <f t="shared" si="365"/>
        <v>18</v>
      </c>
      <c r="FX42" s="13">
        <f t="shared" si="26"/>
        <v>15.3</v>
      </c>
      <c r="FY42" s="23" t="s">
        <v>5</v>
      </c>
      <c r="FZ42" s="44">
        <f t="shared" ref="FZ42:GG42" si="366">SUM(FZ38:FZ41)</f>
        <v>309</v>
      </c>
      <c r="GA42" s="44">
        <f t="shared" si="366"/>
        <v>63</v>
      </c>
      <c r="GB42" s="44">
        <f t="shared" si="366"/>
        <v>23</v>
      </c>
      <c r="GC42" s="44">
        <f t="shared" si="366"/>
        <v>8</v>
      </c>
      <c r="GD42" s="44">
        <f t="shared" si="366"/>
        <v>20</v>
      </c>
      <c r="GE42" s="44">
        <f t="shared" si="366"/>
        <v>12</v>
      </c>
      <c r="GF42" s="44">
        <f t="shared" si="366"/>
        <v>6</v>
      </c>
      <c r="GG42" s="13">
        <f t="shared" si="366"/>
        <v>441</v>
      </c>
      <c r="GH42" s="13">
        <f t="shared" si="27"/>
        <v>470.9</v>
      </c>
      <c r="GI42" s="23" t="s">
        <v>5</v>
      </c>
      <c r="GJ42" s="44">
        <f t="shared" ref="GJ42:GQ42" si="367">SUM(GJ38:GJ41)</f>
        <v>100</v>
      </c>
      <c r="GK42" s="44">
        <f t="shared" si="367"/>
        <v>26</v>
      </c>
      <c r="GL42" s="44">
        <f t="shared" si="367"/>
        <v>5</v>
      </c>
      <c r="GM42" s="44">
        <f t="shared" si="367"/>
        <v>11</v>
      </c>
      <c r="GN42" s="44">
        <f t="shared" si="367"/>
        <v>23</v>
      </c>
      <c r="GO42" s="44">
        <f t="shared" si="367"/>
        <v>5</v>
      </c>
      <c r="GP42" s="44">
        <f t="shared" si="367"/>
        <v>2</v>
      </c>
      <c r="GQ42" s="13">
        <f t="shared" si="367"/>
        <v>172</v>
      </c>
      <c r="GR42" s="13">
        <f t="shared" si="28"/>
        <v>207.20000000000002</v>
      </c>
      <c r="GS42" s="23" t="s">
        <v>5</v>
      </c>
      <c r="GT42" s="44">
        <f t="shared" ref="GT42:HA42" si="368">SUM(GT38:GT41)</f>
        <v>7</v>
      </c>
      <c r="GU42" s="44">
        <f t="shared" si="368"/>
        <v>0</v>
      </c>
      <c r="GV42" s="44">
        <f t="shared" si="368"/>
        <v>0</v>
      </c>
      <c r="GW42" s="44">
        <f t="shared" si="368"/>
        <v>0</v>
      </c>
      <c r="GX42" s="44">
        <f t="shared" si="368"/>
        <v>0</v>
      </c>
      <c r="GY42" s="44">
        <f t="shared" si="368"/>
        <v>0</v>
      </c>
      <c r="GZ42" s="44">
        <f t="shared" si="368"/>
        <v>3</v>
      </c>
      <c r="HA42" s="13">
        <f t="shared" si="368"/>
        <v>10</v>
      </c>
      <c r="HB42" s="13">
        <f t="shared" si="29"/>
        <v>7.6</v>
      </c>
      <c r="HC42" s="23" t="s">
        <v>5</v>
      </c>
      <c r="HD42" s="44">
        <f t="shared" ref="HD42:HK42" si="369">SUM(HD38:HD41)</f>
        <v>6</v>
      </c>
      <c r="HE42" s="44">
        <f t="shared" si="369"/>
        <v>1</v>
      </c>
      <c r="HF42" s="44">
        <f t="shared" si="369"/>
        <v>0</v>
      </c>
      <c r="HG42" s="44">
        <f t="shared" si="369"/>
        <v>0</v>
      </c>
      <c r="HH42" s="44">
        <f t="shared" si="369"/>
        <v>0</v>
      </c>
      <c r="HI42" s="44">
        <f t="shared" si="369"/>
        <v>0</v>
      </c>
      <c r="HJ42" s="44">
        <f t="shared" si="369"/>
        <v>2</v>
      </c>
      <c r="HK42" s="13">
        <f t="shared" si="369"/>
        <v>9</v>
      </c>
      <c r="HL42" s="13">
        <f t="shared" si="30"/>
        <v>7.4</v>
      </c>
      <c r="HM42" s="23" t="s">
        <v>5</v>
      </c>
      <c r="HN42" s="44">
        <f t="shared" ref="HN42:HU42" si="370">SUM(HN38:HN41)</f>
        <v>104</v>
      </c>
      <c r="HO42" s="44">
        <f t="shared" si="370"/>
        <v>28</v>
      </c>
      <c r="HP42" s="44">
        <f t="shared" si="370"/>
        <v>5</v>
      </c>
      <c r="HQ42" s="44">
        <f t="shared" si="370"/>
        <v>11</v>
      </c>
      <c r="HR42" s="44">
        <f t="shared" si="370"/>
        <v>23</v>
      </c>
      <c r="HS42" s="44">
        <f t="shared" si="370"/>
        <v>5</v>
      </c>
      <c r="HT42" s="44">
        <f t="shared" si="370"/>
        <v>3</v>
      </c>
      <c r="HU42" s="13">
        <f t="shared" si="370"/>
        <v>179</v>
      </c>
      <c r="HV42" s="13">
        <f t="shared" si="31"/>
        <v>213.4</v>
      </c>
      <c r="HW42" s="23" t="s">
        <v>5</v>
      </c>
      <c r="HX42" s="44">
        <f t="shared" ref="HX42:ID42" si="371">SUM(HX38:HX41)</f>
        <v>303</v>
      </c>
      <c r="HY42" s="44">
        <f t="shared" si="371"/>
        <v>62</v>
      </c>
      <c r="HZ42" s="44">
        <f t="shared" si="371"/>
        <v>22</v>
      </c>
      <c r="IA42" s="44">
        <f t="shared" si="371"/>
        <v>8</v>
      </c>
      <c r="IB42" s="44">
        <f t="shared" si="371"/>
        <v>20</v>
      </c>
      <c r="IC42" s="44">
        <f t="shared" si="371"/>
        <v>12</v>
      </c>
      <c r="ID42" s="44">
        <f t="shared" si="371"/>
        <v>5</v>
      </c>
      <c r="IE42" s="13">
        <f t="shared" si="91"/>
        <v>432</v>
      </c>
      <c r="IF42" s="13">
        <f t="shared" si="32"/>
        <v>462.2</v>
      </c>
    </row>
    <row r="43" spans="1:240" ht="13" customHeight="1" thickTop="1" x14ac:dyDescent="0.25">
      <c r="A43" s="22">
        <f>A41+"00:15"</f>
        <v>0.24999999999999989</v>
      </c>
      <c r="B43" s="42">
        <v>1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12">
        <f>SUM(B43:H43)</f>
        <v>1</v>
      </c>
      <c r="J43" s="12">
        <f>B43+C43+D43*1.5+E43*2.3+F43*2+G43*0.4+H43*0.2</f>
        <v>1</v>
      </c>
      <c r="K43" s="22">
        <f>K41+"00:15"</f>
        <v>0.24999999999999989</v>
      </c>
      <c r="L43" s="42">
        <v>0</v>
      </c>
      <c r="M43" s="42">
        <v>0</v>
      </c>
      <c r="N43" s="42">
        <v>1</v>
      </c>
      <c r="O43" s="42">
        <v>0</v>
      </c>
      <c r="P43" s="42">
        <v>0</v>
      </c>
      <c r="Q43" s="42">
        <v>0</v>
      </c>
      <c r="R43" s="42">
        <v>0</v>
      </c>
      <c r="S43" s="12">
        <f>SUM(L43:R43)</f>
        <v>1</v>
      </c>
      <c r="T43" s="12">
        <f>L43+M43+N43*1.5+O43*2.3+P43*2+Q43*0.4+R43*0.2</f>
        <v>1.5</v>
      </c>
      <c r="U43" s="22">
        <f>U41+"00:15"</f>
        <v>0.24999999999999989</v>
      </c>
      <c r="V43" s="42">
        <v>6</v>
      </c>
      <c r="W43" s="42">
        <v>0</v>
      </c>
      <c r="X43" s="42">
        <v>1</v>
      </c>
      <c r="Y43" s="42">
        <v>0</v>
      </c>
      <c r="Z43" s="42">
        <v>0</v>
      </c>
      <c r="AA43" s="42">
        <v>0</v>
      </c>
      <c r="AB43" s="42">
        <v>0</v>
      </c>
      <c r="AC43" s="12">
        <f>SUM(V43:AB43)</f>
        <v>7</v>
      </c>
      <c r="AD43" s="12">
        <f>V43+W43+X43*1.5+Y43*2.3+Z43*2+AA43*0.4+AB43*0.2</f>
        <v>7.5</v>
      </c>
      <c r="AE43" s="22">
        <f>AE41+"00:15"</f>
        <v>0.24999999999999989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12">
        <f>SUM(AF43:AL43)</f>
        <v>0</v>
      </c>
      <c r="AN43" s="12">
        <f>AF43+AG43+AH43*1.5+AI43*2.3+AJ43*2+AK43*0.4+AL43*0.2</f>
        <v>0</v>
      </c>
      <c r="AO43" s="22">
        <f>AO41+"00:15"</f>
        <v>0.24999999999999989</v>
      </c>
      <c r="AP43" s="42">
        <v>0</v>
      </c>
      <c r="AQ43" s="42">
        <v>0</v>
      </c>
      <c r="AR43" s="42">
        <v>1</v>
      </c>
      <c r="AS43" s="42">
        <v>0</v>
      </c>
      <c r="AT43" s="42">
        <v>0</v>
      </c>
      <c r="AU43" s="42">
        <v>0</v>
      </c>
      <c r="AV43" s="42">
        <v>0</v>
      </c>
      <c r="AW43" s="12">
        <f>SUM(AP43:AV43)</f>
        <v>1</v>
      </c>
      <c r="AX43" s="12">
        <f>AP43+AQ43+AR43*1.5+AS43*2.3+AT43*2+AU43*0.4+AV43*0.2</f>
        <v>1.5</v>
      </c>
      <c r="AY43" s="22">
        <f>AY41+"00:15"</f>
        <v>0.24999999999999989</v>
      </c>
      <c r="AZ43" s="42">
        <v>42</v>
      </c>
      <c r="BA43" s="42">
        <v>9</v>
      </c>
      <c r="BB43" s="42">
        <v>3</v>
      </c>
      <c r="BC43" s="42">
        <v>1</v>
      </c>
      <c r="BD43" s="42">
        <v>9</v>
      </c>
      <c r="BE43" s="42">
        <v>2</v>
      </c>
      <c r="BF43" s="42">
        <v>1</v>
      </c>
      <c r="BG43" s="12">
        <f>SUM(AZ43:BF43)</f>
        <v>67</v>
      </c>
      <c r="BH43" s="12">
        <f>AZ43+BA43+BB43*1.5+BC43*2.3+BD43*2+BE43*0.4+BF43*0.2</f>
        <v>76.8</v>
      </c>
      <c r="BI43" s="22">
        <f>BI41+"00:15"</f>
        <v>0.24999999999999989</v>
      </c>
      <c r="BJ43" s="42">
        <v>2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12">
        <f>SUM(BJ43:BP43)</f>
        <v>2</v>
      </c>
      <c r="BR43" s="12">
        <f>BJ43+BK43+BL43*1.5+BM43*2.3+BN43*2+BO43*0.4+BP43*0.2</f>
        <v>2</v>
      </c>
      <c r="BS43" s="22">
        <f>BS41+"00:15"</f>
        <v>0.24999999999999989</v>
      </c>
      <c r="BT43" s="42">
        <v>0</v>
      </c>
      <c r="BU43" s="42">
        <v>0</v>
      </c>
      <c r="BV43" s="42">
        <v>0</v>
      </c>
      <c r="BW43" s="42">
        <v>0</v>
      </c>
      <c r="BX43" s="42">
        <v>0</v>
      </c>
      <c r="BY43" s="42">
        <v>0</v>
      </c>
      <c r="BZ43" s="42">
        <v>0</v>
      </c>
      <c r="CA43" s="12">
        <f>SUM(BT43:BZ43)</f>
        <v>0</v>
      </c>
      <c r="CB43" s="12">
        <f>BT43+BU43+BV43*1.5+BW43*2.3+BX43*2+BY43*0.4+BZ43*0.2</f>
        <v>0</v>
      </c>
      <c r="CC43" s="22">
        <f>CC41+"00:15"</f>
        <v>0.24999999999999989</v>
      </c>
      <c r="CD43" s="42">
        <v>1</v>
      </c>
      <c r="CE43" s="42">
        <v>0</v>
      </c>
      <c r="CF43" s="42">
        <v>0</v>
      </c>
      <c r="CG43" s="42">
        <v>0</v>
      </c>
      <c r="CH43" s="42">
        <v>0</v>
      </c>
      <c r="CI43" s="42">
        <v>0</v>
      </c>
      <c r="CJ43" s="42">
        <v>0</v>
      </c>
      <c r="CK43" s="12">
        <f>SUM(CD43:CJ43)</f>
        <v>1</v>
      </c>
      <c r="CL43" s="12">
        <f>CD43+CE43+CF43*1.5+CG43*2.3+CH43*2+CI43*0.4+CJ43*0.2</f>
        <v>1</v>
      </c>
      <c r="CM43" s="22">
        <f>CM41+"00:15"</f>
        <v>0.24999999999999989</v>
      </c>
      <c r="CN43" s="42">
        <v>0</v>
      </c>
      <c r="CO43" s="42">
        <v>0</v>
      </c>
      <c r="CP43" s="42">
        <v>0</v>
      </c>
      <c r="CQ43" s="42">
        <v>0</v>
      </c>
      <c r="CR43" s="42">
        <v>0</v>
      </c>
      <c r="CS43" s="42">
        <v>0</v>
      </c>
      <c r="CT43" s="42">
        <v>2</v>
      </c>
      <c r="CU43" s="12">
        <f>SUM(CN43:CT43)</f>
        <v>2</v>
      </c>
      <c r="CV43" s="12">
        <f>CN43+CO43+CP43*1.5+CQ43*2.3+CR43*2+CS43*0.4+CT43*0.2</f>
        <v>0.4</v>
      </c>
      <c r="CW43" s="22">
        <f>CW41+"00:15"</f>
        <v>0.24999999999999989</v>
      </c>
      <c r="CX43" s="42">
        <v>1</v>
      </c>
      <c r="CY43" s="42">
        <v>0</v>
      </c>
      <c r="CZ43" s="42">
        <v>0</v>
      </c>
      <c r="DA43" s="42">
        <v>0</v>
      </c>
      <c r="DB43" s="42">
        <v>0</v>
      </c>
      <c r="DC43" s="42">
        <v>0</v>
      </c>
      <c r="DD43" s="42">
        <v>0</v>
      </c>
      <c r="DE43" s="12">
        <f>SUM(CX43:DD43)</f>
        <v>1</v>
      </c>
      <c r="DF43" s="12">
        <f>CX43+CY43+CZ43*1.5+DA43*2.3+DB43*2+DC43*0.4+DD43*0.2</f>
        <v>1</v>
      </c>
      <c r="DG43" s="22">
        <f>DG41+"00:15"</f>
        <v>0.24999999999999989</v>
      </c>
      <c r="DH43" s="42">
        <v>0</v>
      </c>
      <c r="DI43" s="42">
        <v>0</v>
      </c>
      <c r="DJ43" s="42">
        <v>0</v>
      </c>
      <c r="DK43" s="42">
        <v>0</v>
      </c>
      <c r="DL43" s="42">
        <v>0</v>
      </c>
      <c r="DM43" s="42">
        <v>0</v>
      </c>
      <c r="DN43" s="42">
        <v>0</v>
      </c>
      <c r="DO43" s="12">
        <f>SUM(DH43:DN43)</f>
        <v>0</v>
      </c>
      <c r="DP43" s="12">
        <f>DH43+DI43+DJ43*1.5+DK43*2.3+DL43*2+DM43*0.4+DN43*0.2</f>
        <v>0</v>
      </c>
      <c r="DQ43" s="22">
        <f>DQ41+"00:15"</f>
        <v>0.24999999999999989</v>
      </c>
      <c r="DR43" s="42">
        <v>3</v>
      </c>
      <c r="DS43" s="42">
        <v>1</v>
      </c>
      <c r="DT43" s="42">
        <v>0</v>
      </c>
      <c r="DU43" s="42">
        <v>0</v>
      </c>
      <c r="DV43" s="42">
        <v>0</v>
      </c>
      <c r="DW43" s="42">
        <v>0</v>
      </c>
      <c r="DX43" s="42">
        <v>0</v>
      </c>
      <c r="DY43" s="12">
        <f>SUM(DR43:DX43)</f>
        <v>4</v>
      </c>
      <c r="DZ43" s="12">
        <f>DR43+DS43+DT43*1.5+DU43*2.3+DV43*2+DW43*0.4+DX43*0.2</f>
        <v>4</v>
      </c>
      <c r="EA43" s="22">
        <f>EA41+"00:15"</f>
        <v>0.24999999999999989</v>
      </c>
      <c r="EB43" s="42">
        <v>110</v>
      </c>
      <c r="EC43" s="42">
        <v>27</v>
      </c>
      <c r="ED43" s="42">
        <v>7</v>
      </c>
      <c r="EE43" s="42">
        <v>4</v>
      </c>
      <c r="EF43" s="42">
        <v>12</v>
      </c>
      <c r="EG43" s="42">
        <v>10</v>
      </c>
      <c r="EH43" s="42">
        <v>0</v>
      </c>
      <c r="EI43" s="12">
        <f>SUM(EB43:EH43)</f>
        <v>170</v>
      </c>
      <c r="EJ43" s="12">
        <f>EB43+EC43+ED43*1.5+EE43*2.3+EF43*2+EG43*0.4+EH43*0.2</f>
        <v>184.7</v>
      </c>
      <c r="EK43" s="22">
        <f>EK41+"00:15"</f>
        <v>0.24999999999999989</v>
      </c>
      <c r="EL43" s="42">
        <v>0</v>
      </c>
      <c r="EM43" s="42">
        <v>0</v>
      </c>
      <c r="EN43" s="42">
        <v>0</v>
      </c>
      <c r="EO43" s="42">
        <v>0</v>
      </c>
      <c r="EP43" s="42">
        <v>0</v>
      </c>
      <c r="EQ43" s="42">
        <v>0</v>
      </c>
      <c r="ER43" s="42">
        <v>0</v>
      </c>
      <c r="ES43" s="12">
        <f>SUM(EL43:ER43)</f>
        <v>0</v>
      </c>
      <c r="ET43" s="12">
        <f>EL43+EM43+EN43*1.5+EO43*2.3+EP43*2+EQ43*0.4+ER43*0.2</f>
        <v>0</v>
      </c>
      <c r="EU43" s="22">
        <f>EU41+"00:15"</f>
        <v>0.24999999999999989</v>
      </c>
      <c r="EV43" s="42">
        <v>0</v>
      </c>
      <c r="EW43" s="42">
        <v>0</v>
      </c>
      <c r="EX43" s="42">
        <v>0</v>
      </c>
      <c r="EY43" s="42">
        <v>0</v>
      </c>
      <c r="EZ43" s="42">
        <v>0</v>
      </c>
      <c r="FA43" s="42">
        <v>0</v>
      </c>
      <c r="FB43" s="42">
        <v>0</v>
      </c>
      <c r="FC43" s="12">
        <f>SUM(EV43:FB43)</f>
        <v>0</v>
      </c>
      <c r="FD43" s="12">
        <f t="shared" ref="FD43:FD47" si="372">EV43+EW43+EX43*1.5+EY43*2.3+EZ43*2+FA43*0.4+FB43*0.2</f>
        <v>0</v>
      </c>
      <c r="FE43" s="22">
        <f>FE41+"00:15"</f>
        <v>0.24999999999999989</v>
      </c>
      <c r="FF43" s="48">
        <f t="shared" ref="FF43:FL46" si="373">SUM(AF43,AP43,CN43,EL43)</f>
        <v>0</v>
      </c>
      <c r="FG43" s="48">
        <f t="shared" si="373"/>
        <v>0</v>
      </c>
      <c r="FH43" s="48">
        <f t="shared" si="373"/>
        <v>1</v>
      </c>
      <c r="FI43" s="48">
        <f t="shared" si="373"/>
        <v>0</v>
      </c>
      <c r="FJ43" s="48">
        <f t="shared" si="373"/>
        <v>0</v>
      </c>
      <c r="FK43" s="48">
        <f t="shared" si="373"/>
        <v>0</v>
      </c>
      <c r="FL43" s="48">
        <f t="shared" si="373"/>
        <v>2</v>
      </c>
      <c r="FM43" s="12">
        <f>SUM(FF43:FL43)</f>
        <v>3</v>
      </c>
      <c r="FN43" s="12">
        <f>FF43+FG43+FH43*1.5+FI43*2.3+FJ43*2+FK43*0.4+FL43*0.2</f>
        <v>1.9</v>
      </c>
      <c r="FO43" s="22">
        <f>FO41+"00:15"</f>
        <v>0.24999999999999989</v>
      </c>
      <c r="FP43" s="48">
        <f t="shared" ref="FP43:FV46" si="374">SUM(B43,L43,V43,AF43)</f>
        <v>7</v>
      </c>
      <c r="FQ43" s="48">
        <f t="shared" si="374"/>
        <v>0</v>
      </c>
      <c r="FR43" s="48">
        <f t="shared" si="374"/>
        <v>2</v>
      </c>
      <c r="FS43" s="48">
        <f t="shared" si="374"/>
        <v>0</v>
      </c>
      <c r="FT43" s="48">
        <f t="shared" si="374"/>
        <v>0</v>
      </c>
      <c r="FU43" s="48">
        <f t="shared" si="374"/>
        <v>0</v>
      </c>
      <c r="FV43" s="48">
        <f t="shared" si="374"/>
        <v>0</v>
      </c>
      <c r="FW43" s="12">
        <f>SUM(FP43:FV43)</f>
        <v>9</v>
      </c>
      <c r="FX43" s="12">
        <f>FP43+FQ43+FR43*1.5+FS43*2.3+FT43*2+FU43*0.4+FV43*0.2</f>
        <v>10</v>
      </c>
      <c r="FY43" s="22">
        <f>FY41+"00:15"</f>
        <v>0.24999999999999989</v>
      </c>
      <c r="FZ43" s="48">
        <f t="shared" ref="FZ43:GF46" si="375">SUM(V43,BT43,CD43,EB43)</f>
        <v>117</v>
      </c>
      <c r="GA43" s="48">
        <f t="shared" si="375"/>
        <v>27</v>
      </c>
      <c r="GB43" s="48">
        <f t="shared" si="375"/>
        <v>8</v>
      </c>
      <c r="GC43" s="48">
        <f t="shared" si="375"/>
        <v>4</v>
      </c>
      <c r="GD43" s="48">
        <f t="shared" si="375"/>
        <v>12</v>
      </c>
      <c r="GE43" s="48">
        <f t="shared" si="375"/>
        <v>10</v>
      </c>
      <c r="GF43" s="48">
        <f t="shared" si="375"/>
        <v>0</v>
      </c>
      <c r="GG43" s="12">
        <f>SUM(FZ43:GF43)</f>
        <v>178</v>
      </c>
      <c r="GH43" s="12">
        <f>FZ43+GA43+GB43*1.5+GC43*2.3+GD43*2+GE43*0.4+GF43*0.2</f>
        <v>193.2</v>
      </c>
      <c r="GI43" s="22">
        <f>GI41+"00:15"</f>
        <v>0.24999999999999989</v>
      </c>
      <c r="GJ43" s="48">
        <f t="shared" ref="GJ43:GP46" si="376">SUM(AP43,AZ43,BJ43,BT43)</f>
        <v>44</v>
      </c>
      <c r="GK43" s="48">
        <f t="shared" si="376"/>
        <v>9</v>
      </c>
      <c r="GL43" s="48">
        <f t="shared" si="376"/>
        <v>4</v>
      </c>
      <c r="GM43" s="48">
        <f t="shared" si="376"/>
        <v>1</v>
      </c>
      <c r="GN43" s="48">
        <f t="shared" si="376"/>
        <v>9</v>
      </c>
      <c r="GO43" s="48">
        <f t="shared" si="376"/>
        <v>2</v>
      </c>
      <c r="GP43" s="48">
        <f t="shared" si="376"/>
        <v>1</v>
      </c>
      <c r="GQ43" s="12">
        <f>SUM(GJ43:GP43)</f>
        <v>70</v>
      </c>
      <c r="GR43" s="12">
        <f>GJ43+GK43+GL43*1.5+GM43*2.3+GN43*2+GO43*0.4+GP43*0.2</f>
        <v>80.3</v>
      </c>
      <c r="GS43" s="22">
        <f>GS41+"00:15"</f>
        <v>0.24999999999999989</v>
      </c>
      <c r="GT43" s="48">
        <f t="shared" ref="GT43:GZ46" si="377">SUM(L43,BJ43,DH43,DR43)</f>
        <v>5</v>
      </c>
      <c r="GU43" s="48">
        <f t="shared" si="377"/>
        <v>1</v>
      </c>
      <c r="GV43" s="48">
        <f t="shared" si="377"/>
        <v>1</v>
      </c>
      <c r="GW43" s="48">
        <f t="shared" si="377"/>
        <v>0</v>
      </c>
      <c r="GX43" s="48">
        <f t="shared" si="377"/>
        <v>0</v>
      </c>
      <c r="GY43" s="48">
        <f t="shared" si="377"/>
        <v>0</v>
      </c>
      <c r="GZ43" s="48">
        <f t="shared" si="377"/>
        <v>0</v>
      </c>
      <c r="HA43" s="12">
        <f>SUM(GT43:GZ43)</f>
        <v>7</v>
      </c>
      <c r="HB43" s="12">
        <f>GT43+GU43+GV43*1.5+GW43*2.3+GX43*2+GY43*0.4+GZ43*0.2</f>
        <v>7.5</v>
      </c>
      <c r="HC43" s="22">
        <f>HC41+"00:15"</f>
        <v>0.24999999999999989</v>
      </c>
      <c r="HD43" s="48">
        <f t="shared" ref="HD43:HJ46" si="378">SUM(CD43,CN43,CX43,DH43)</f>
        <v>2</v>
      </c>
      <c r="HE43" s="48">
        <f t="shared" si="378"/>
        <v>0</v>
      </c>
      <c r="HF43" s="48">
        <f t="shared" si="378"/>
        <v>0</v>
      </c>
      <c r="HG43" s="48">
        <f t="shared" si="378"/>
        <v>0</v>
      </c>
      <c r="HH43" s="48">
        <f t="shared" si="378"/>
        <v>0</v>
      </c>
      <c r="HI43" s="48">
        <f t="shared" si="378"/>
        <v>0</v>
      </c>
      <c r="HJ43" s="48">
        <f t="shared" si="378"/>
        <v>2</v>
      </c>
      <c r="HK43" s="12">
        <f>SUM(HD43:HJ43)</f>
        <v>4</v>
      </c>
      <c r="HL43" s="12">
        <f>HD43+HE43+HF43*1.5+HG43*2.3+HH43*2+HI43*0.4+HJ43*0.2</f>
        <v>2.4</v>
      </c>
      <c r="HM43" s="22">
        <f>HM41+"00:15"</f>
        <v>0.24999999999999989</v>
      </c>
      <c r="HN43" s="48">
        <f t="shared" ref="HN43:HT46" si="379">SUM(B43,AZ43,CX43,EV43)</f>
        <v>44</v>
      </c>
      <c r="HO43" s="48">
        <f t="shared" si="379"/>
        <v>9</v>
      </c>
      <c r="HP43" s="48">
        <f t="shared" si="379"/>
        <v>3</v>
      </c>
      <c r="HQ43" s="48">
        <f t="shared" si="379"/>
        <v>1</v>
      </c>
      <c r="HR43" s="48">
        <f t="shared" si="379"/>
        <v>9</v>
      </c>
      <c r="HS43" s="48">
        <f t="shared" si="379"/>
        <v>2</v>
      </c>
      <c r="HT43" s="48">
        <f t="shared" si="379"/>
        <v>1</v>
      </c>
      <c r="HU43" s="12">
        <f>SUM(HN43:HT43)</f>
        <v>69</v>
      </c>
      <c r="HV43" s="12">
        <f>HN43+HO43+HP43*1.5+HQ43*2.3+HR43*2+HS43*0.4+HT43*0.2</f>
        <v>78.8</v>
      </c>
      <c r="HW43" s="22">
        <f>HW41+"00:15"</f>
        <v>0.24999999999999989</v>
      </c>
      <c r="HX43" s="48">
        <f t="shared" ref="HX43:ID46" si="380">SUM(DR43,EB43,EL43,EV43)</f>
        <v>113</v>
      </c>
      <c r="HY43" s="48">
        <f t="shared" si="380"/>
        <v>28</v>
      </c>
      <c r="HZ43" s="48">
        <f t="shared" si="380"/>
        <v>7</v>
      </c>
      <c r="IA43" s="48">
        <f t="shared" si="380"/>
        <v>4</v>
      </c>
      <c r="IB43" s="48">
        <f t="shared" si="380"/>
        <v>12</v>
      </c>
      <c r="IC43" s="48">
        <f t="shared" si="380"/>
        <v>10</v>
      </c>
      <c r="ID43" s="48">
        <f t="shared" si="380"/>
        <v>0</v>
      </c>
      <c r="IE43" s="12">
        <f t="shared" si="91"/>
        <v>174</v>
      </c>
      <c r="IF43" s="12">
        <f>HX43+HY43+HZ43*1.5+IA43*2.3+IB43*2+IC43*0.4+ID43*0.2</f>
        <v>188.7</v>
      </c>
    </row>
    <row r="44" spans="1:240" ht="13" customHeight="1" x14ac:dyDescent="0.25">
      <c r="A44" s="22">
        <f t="shared" ref="A44:A46" si="381">A43+"00:15"</f>
        <v>0.26041666666666657</v>
      </c>
      <c r="B44" s="42">
        <v>0</v>
      </c>
      <c r="C44" s="42">
        <v>1</v>
      </c>
      <c r="D44" s="42">
        <v>1</v>
      </c>
      <c r="E44" s="42">
        <v>0</v>
      </c>
      <c r="F44" s="42">
        <v>0</v>
      </c>
      <c r="G44" s="42">
        <v>1</v>
      </c>
      <c r="H44" s="42">
        <v>1</v>
      </c>
      <c r="I44" s="12">
        <f>SUM(B44:H44)</f>
        <v>4</v>
      </c>
      <c r="J44" s="12">
        <f t="shared" si="9"/>
        <v>3.1</v>
      </c>
      <c r="K44" s="22">
        <f t="shared" ref="K44:K46" si="382">K43+"00:15"</f>
        <v>0.26041666666666657</v>
      </c>
      <c r="L44" s="42">
        <v>2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12">
        <f>SUM(L44:R44)</f>
        <v>2</v>
      </c>
      <c r="T44" s="12">
        <f t="shared" ref="T44:T72" si="383">L44+M44+N44*1.5+O44*2.3+P44*2+Q44*0.4+R44*0.2</f>
        <v>2</v>
      </c>
      <c r="U44" s="22">
        <f t="shared" ref="U44:U46" si="384">U43+"00:15"</f>
        <v>0.26041666666666657</v>
      </c>
      <c r="V44" s="42">
        <v>2</v>
      </c>
      <c r="W44" s="42">
        <v>2</v>
      </c>
      <c r="X44" s="42">
        <v>1</v>
      </c>
      <c r="Y44" s="42">
        <v>0</v>
      </c>
      <c r="Z44" s="42">
        <v>0</v>
      </c>
      <c r="AA44" s="42">
        <v>1</v>
      </c>
      <c r="AB44" s="42">
        <v>0</v>
      </c>
      <c r="AC44" s="12">
        <f>SUM(V44:AB44)</f>
        <v>6</v>
      </c>
      <c r="AD44" s="12">
        <f t="shared" ref="AD44:AD72" si="385">V44+W44+X44*1.5+Y44*2.3+Z44*2+AA44*0.4+AB44*0.2</f>
        <v>5.9</v>
      </c>
      <c r="AE44" s="22">
        <f t="shared" ref="AE44:AE46" si="386">AE43+"00:15"</f>
        <v>0.26041666666666657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12">
        <f>SUM(AF44:AL44)</f>
        <v>0</v>
      </c>
      <c r="AN44" s="12">
        <f t="shared" ref="AN44:AN72" si="387">AF44+AG44+AH44*1.5+AI44*2.3+AJ44*2+AK44*0.4+AL44*0.2</f>
        <v>0</v>
      </c>
      <c r="AO44" s="22">
        <f t="shared" ref="AO44:AO46" si="388">AO43+"00:15"</f>
        <v>0.26041666666666657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12">
        <f>SUM(AP44:AV44)</f>
        <v>0</v>
      </c>
      <c r="AX44" s="12">
        <f t="shared" ref="AX44:AX72" si="389">AP44+AQ44+AR44*1.5+AS44*2.3+AT44*2+AU44*0.4+AV44*0.2</f>
        <v>0</v>
      </c>
      <c r="AY44" s="22">
        <f t="shared" ref="AY44:AY46" si="390">AY43+"00:15"</f>
        <v>0.26041666666666657</v>
      </c>
      <c r="AZ44" s="42">
        <v>39</v>
      </c>
      <c r="BA44" s="42">
        <v>16</v>
      </c>
      <c r="BB44" s="42">
        <v>5</v>
      </c>
      <c r="BC44" s="42">
        <v>4</v>
      </c>
      <c r="BD44" s="42">
        <v>10</v>
      </c>
      <c r="BE44" s="42">
        <v>1</v>
      </c>
      <c r="BF44" s="42">
        <v>0</v>
      </c>
      <c r="BG44" s="12">
        <f>SUM(AZ44:BF44)</f>
        <v>75</v>
      </c>
      <c r="BH44" s="12">
        <f t="shared" ref="BH44:BH72" si="391">AZ44+BA44+BB44*1.5+BC44*2.3+BD44*2+BE44*0.4+BF44*0.2</f>
        <v>92.100000000000009</v>
      </c>
      <c r="BI44" s="22">
        <f t="shared" ref="BI44:BI46" si="392">BI43+"00:15"</f>
        <v>0.26041666666666657</v>
      </c>
      <c r="BJ44" s="42">
        <v>2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12">
        <f>SUM(BJ44:BP44)</f>
        <v>2</v>
      </c>
      <c r="BR44" s="12">
        <f t="shared" ref="BR44:BR72" si="393">BJ44+BK44+BL44*1.5+BM44*2.3+BN44*2+BO44*0.4+BP44*0.2</f>
        <v>2</v>
      </c>
      <c r="BS44" s="22">
        <f t="shared" ref="BS44:BS46" si="394">BS43+"00:15"</f>
        <v>0.26041666666666657</v>
      </c>
      <c r="BT44" s="42">
        <v>0</v>
      </c>
      <c r="BU44" s="42">
        <v>0</v>
      </c>
      <c r="BV44" s="42">
        <v>0</v>
      </c>
      <c r="BW44" s="42">
        <v>0</v>
      </c>
      <c r="BX44" s="42">
        <v>0</v>
      </c>
      <c r="BY44" s="42">
        <v>0</v>
      </c>
      <c r="BZ44" s="42">
        <v>0</v>
      </c>
      <c r="CA44" s="12">
        <f>SUM(BT44:BZ44)</f>
        <v>0</v>
      </c>
      <c r="CB44" s="12">
        <f t="shared" ref="CB44:CB72" si="395">BT44+BU44+BV44*1.5+BW44*2.3+BX44*2+BY44*0.4+BZ44*0.2</f>
        <v>0</v>
      </c>
      <c r="CC44" s="22">
        <f t="shared" ref="CC44:CC46" si="396">CC43+"00:15"</f>
        <v>0.26041666666666657</v>
      </c>
      <c r="CD44" s="42">
        <v>0</v>
      </c>
      <c r="CE44" s="42">
        <v>0</v>
      </c>
      <c r="CF44" s="42">
        <v>0</v>
      </c>
      <c r="CG44" s="42">
        <v>0</v>
      </c>
      <c r="CH44" s="42">
        <v>0</v>
      </c>
      <c r="CI44" s="42">
        <v>0</v>
      </c>
      <c r="CJ44" s="42">
        <v>0</v>
      </c>
      <c r="CK44" s="12">
        <f>SUM(CD44:CJ44)</f>
        <v>0</v>
      </c>
      <c r="CL44" s="12">
        <f t="shared" ref="CL44:CL72" si="397">CD44+CE44+CF44*1.5+CG44*2.3+CH44*2+CI44*0.4+CJ44*0.2</f>
        <v>0</v>
      </c>
      <c r="CM44" s="22">
        <f t="shared" ref="CM44:CM46" si="398">CM43+"00:15"</f>
        <v>0.26041666666666657</v>
      </c>
      <c r="CN44" s="42">
        <v>0</v>
      </c>
      <c r="CO44" s="42">
        <v>0</v>
      </c>
      <c r="CP44" s="42">
        <v>0</v>
      </c>
      <c r="CQ44" s="42">
        <v>0</v>
      </c>
      <c r="CR44" s="42">
        <v>0</v>
      </c>
      <c r="CS44" s="42">
        <v>0</v>
      </c>
      <c r="CT44" s="42">
        <v>0</v>
      </c>
      <c r="CU44" s="12">
        <f>SUM(CN44:CT44)</f>
        <v>0</v>
      </c>
      <c r="CV44" s="12">
        <f t="shared" ref="CV44:CV72" si="399">CN44+CO44+CP44*1.5+CQ44*2.3+CR44*2+CS44*0.4+CT44*0.2</f>
        <v>0</v>
      </c>
      <c r="CW44" s="22">
        <f t="shared" ref="CW44:CW46" si="400">CW43+"00:15"</f>
        <v>0.26041666666666657</v>
      </c>
      <c r="CX44" s="42">
        <v>1</v>
      </c>
      <c r="CY44" s="42">
        <v>0</v>
      </c>
      <c r="CZ44" s="42">
        <v>1</v>
      </c>
      <c r="DA44" s="42">
        <v>0</v>
      </c>
      <c r="DB44" s="42">
        <v>0</v>
      </c>
      <c r="DC44" s="42">
        <v>0</v>
      </c>
      <c r="DD44" s="42">
        <v>0</v>
      </c>
      <c r="DE44" s="12">
        <f>SUM(CX44:DD44)</f>
        <v>2</v>
      </c>
      <c r="DF44" s="12">
        <f t="shared" ref="DF44:DF72" si="401">CX44+CY44+CZ44*1.5+DA44*2.3+DB44*2+DC44*0.4+DD44*0.2</f>
        <v>2.5</v>
      </c>
      <c r="DG44" s="22">
        <f t="shared" ref="DG44:DG46" si="402">DG43+"00:15"</f>
        <v>0.26041666666666657</v>
      </c>
      <c r="DH44" s="42">
        <v>0</v>
      </c>
      <c r="DI44" s="42">
        <v>0</v>
      </c>
      <c r="DJ44" s="42">
        <v>0</v>
      </c>
      <c r="DK44" s="42">
        <v>0</v>
      </c>
      <c r="DL44" s="42">
        <v>0</v>
      </c>
      <c r="DM44" s="42">
        <v>0</v>
      </c>
      <c r="DN44" s="42">
        <v>0</v>
      </c>
      <c r="DO44" s="12">
        <f>SUM(DH44:DN44)</f>
        <v>0</v>
      </c>
      <c r="DP44" s="12">
        <f t="shared" ref="DP44:DP72" si="403">DH44+DI44+DJ44*1.5+DK44*2.3+DL44*2+DM44*0.4+DN44*0.2</f>
        <v>0</v>
      </c>
      <c r="DQ44" s="22">
        <f t="shared" ref="DQ44:DQ46" si="404">DQ43+"00:15"</f>
        <v>0.26041666666666657</v>
      </c>
      <c r="DR44" s="42">
        <v>3</v>
      </c>
      <c r="DS44" s="42">
        <v>0</v>
      </c>
      <c r="DT44" s="42">
        <v>0</v>
      </c>
      <c r="DU44" s="42">
        <v>0</v>
      </c>
      <c r="DV44" s="42">
        <v>0</v>
      </c>
      <c r="DW44" s="42">
        <v>0</v>
      </c>
      <c r="DX44" s="42">
        <v>0</v>
      </c>
      <c r="DY44" s="12">
        <f>SUM(DR44:DX44)</f>
        <v>3</v>
      </c>
      <c r="DZ44" s="12">
        <f t="shared" ref="DZ44:DZ72" si="405">DR44+DS44+DT44*1.5+DU44*2.3+DV44*2+DW44*0.4+DX44*0.2</f>
        <v>3</v>
      </c>
      <c r="EA44" s="22">
        <f t="shared" ref="EA44:EA46" si="406">EA43+"00:15"</f>
        <v>0.26041666666666657</v>
      </c>
      <c r="EB44" s="42">
        <v>135</v>
      </c>
      <c r="EC44" s="42">
        <v>51</v>
      </c>
      <c r="ED44" s="42">
        <v>12</v>
      </c>
      <c r="EE44" s="42">
        <v>4</v>
      </c>
      <c r="EF44" s="42">
        <v>6</v>
      </c>
      <c r="EG44" s="42">
        <v>9</v>
      </c>
      <c r="EH44" s="42">
        <v>1</v>
      </c>
      <c r="EI44" s="12">
        <f>SUM(EB44:EH44)</f>
        <v>218</v>
      </c>
      <c r="EJ44" s="12">
        <f t="shared" ref="EJ44:EJ72" si="407">EB44+EC44+ED44*1.5+EE44*2.3+EF44*2+EG44*0.4+EH44*0.2</f>
        <v>228.99999999999997</v>
      </c>
      <c r="EK44" s="22">
        <f t="shared" ref="EK44:EK46" si="408">EK43+"00:15"</f>
        <v>0.26041666666666657</v>
      </c>
      <c r="EL44" s="42">
        <v>0</v>
      </c>
      <c r="EM44" s="42">
        <v>0</v>
      </c>
      <c r="EN44" s="42">
        <v>0</v>
      </c>
      <c r="EO44" s="42">
        <v>0</v>
      </c>
      <c r="EP44" s="42">
        <v>0</v>
      </c>
      <c r="EQ44" s="42">
        <v>0</v>
      </c>
      <c r="ER44" s="42">
        <v>0</v>
      </c>
      <c r="ES44" s="12">
        <f>SUM(EL44:ER44)</f>
        <v>0</v>
      </c>
      <c r="ET44" s="12">
        <f t="shared" ref="ET44:ET72" si="409">EL44+EM44+EN44*1.5+EO44*2.3+EP44*2+EQ44*0.4+ER44*0.2</f>
        <v>0</v>
      </c>
      <c r="EU44" s="22">
        <f t="shared" ref="EU44:EU46" si="410">EU43+"00:15"</f>
        <v>0.26041666666666657</v>
      </c>
      <c r="EV44" s="42">
        <v>0</v>
      </c>
      <c r="EW44" s="42">
        <v>0</v>
      </c>
      <c r="EX44" s="42">
        <v>0</v>
      </c>
      <c r="EY44" s="42">
        <v>0</v>
      </c>
      <c r="EZ44" s="42">
        <v>0</v>
      </c>
      <c r="FA44" s="42">
        <v>0</v>
      </c>
      <c r="FB44" s="42">
        <v>0</v>
      </c>
      <c r="FC44" s="12">
        <f t="shared" ref="FC44:FC46" si="411">SUM(EV44:FB44)</f>
        <v>0</v>
      </c>
      <c r="FD44" s="12">
        <f t="shared" si="372"/>
        <v>0</v>
      </c>
      <c r="FE44" s="22">
        <f t="shared" ref="FE44:FE46" si="412">FE43+"00:15"</f>
        <v>0.26041666666666657</v>
      </c>
      <c r="FF44" s="48">
        <f t="shared" si="373"/>
        <v>0</v>
      </c>
      <c r="FG44" s="48">
        <f t="shared" si="373"/>
        <v>0</v>
      </c>
      <c r="FH44" s="48">
        <f t="shared" si="373"/>
        <v>0</v>
      </c>
      <c r="FI44" s="48">
        <f t="shared" si="373"/>
        <v>0</v>
      </c>
      <c r="FJ44" s="48">
        <f t="shared" si="373"/>
        <v>0</v>
      </c>
      <c r="FK44" s="48">
        <f t="shared" si="373"/>
        <v>0</v>
      </c>
      <c r="FL44" s="48">
        <f t="shared" si="373"/>
        <v>0</v>
      </c>
      <c r="FM44" s="12">
        <f>SUM(FF44:FL44)</f>
        <v>0</v>
      </c>
      <c r="FN44" s="12">
        <f t="shared" ref="FN44:FN72" si="413">FF44+FG44+FH44*1.5+FI44*2.3+FJ44*2+FK44*0.4+FL44*0.2</f>
        <v>0</v>
      </c>
      <c r="FO44" s="22">
        <f t="shared" ref="FO44:FO46" si="414">FO43+"00:15"</f>
        <v>0.26041666666666657</v>
      </c>
      <c r="FP44" s="48">
        <f t="shared" si="374"/>
        <v>4</v>
      </c>
      <c r="FQ44" s="48">
        <f t="shared" si="374"/>
        <v>3</v>
      </c>
      <c r="FR44" s="48">
        <f t="shared" si="374"/>
        <v>2</v>
      </c>
      <c r="FS44" s="48">
        <f t="shared" si="374"/>
        <v>0</v>
      </c>
      <c r="FT44" s="48">
        <f t="shared" si="374"/>
        <v>0</v>
      </c>
      <c r="FU44" s="48">
        <f t="shared" si="374"/>
        <v>2</v>
      </c>
      <c r="FV44" s="48">
        <f t="shared" si="374"/>
        <v>1</v>
      </c>
      <c r="FW44" s="12">
        <f>SUM(FP44:FV44)</f>
        <v>12</v>
      </c>
      <c r="FX44" s="12">
        <f t="shared" ref="FX44:FX72" si="415">FP44+FQ44+FR44*1.5+FS44*2.3+FT44*2+FU44*0.4+FV44*0.2</f>
        <v>11</v>
      </c>
      <c r="FY44" s="22">
        <f t="shared" ref="FY44:FY46" si="416">FY43+"00:15"</f>
        <v>0.26041666666666657</v>
      </c>
      <c r="FZ44" s="48">
        <f t="shared" si="375"/>
        <v>137</v>
      </c>
      <c r="GA44" s="48">
        <f t="shared" si="375"/>
        <v>53</v>
      </c>
      <c r="GB44" s="48">
        <f t="shared" si="375"/>
        <v>13</v>
      </c>
      <c r="GC44" s="48">
        <f t="shared" si="375"/>
        <v>4</v>
      </c>
      <c r="GD44" s="48">
        <f t="shared" si="375"/>
        <v>6</v>
      </c>
      <c r="GE44" s="48">
        <f t="shared" si="375"/>
        <v>10</v>
      </c>
      <c r="GF44" s="48">
        <f t="shared" si="375"/>
        <v>1</v>
      </c>
      <c r="GG44" s="12">
        <f>SUM(FZ44:GF44)</f>
        <v>224</v>
      </c>
      <c r="GH44" s="12">
        <f t="shared" ref="GH44:GH72" si="417">FZ44+GA44+GB44*1.5+GC44*2.3+GD44*2+GE44*0.4+GF44*0.2</f>
        <v>234.89999999999998</v>
      </c>
      <c r="GI44" s="22">
        <f t="shared" ref="GI44:GI46" si="418">GI43+"00:15"</f>
        <v>0.26041666666666657</v>
      </c>
      <c r="GJ44" s="48">
        <f t="shared" si="376"/>
        <v>41</v>
      </c>
      <c r="GK44" s="48">
        <f t="shared" si="376"/>
        <v>16</v>
      </c>
      <c r="GL44" s="48">
        <f t="shared" si="376"/>
        <v>5</v>
      </c>
      <c r="GM44" s="48">
        <f t="shared" si="376"/>
        <v>4</v>
      </c>
      <c r="GN44" s="48">
        <f t="shared" si="376"/>
        <v>10</v>
      </c>
      <c r="GO44" s="48">
        <f t="shared" si="376"/>
        <v>1</v>
      </c>
      <c r="GP44" s="48">
        <f t="shared" si="376"/>
        <v>0</v>
      </c>
      <c r="GQ44" s="12">
        <f>SUM(GJ44:GP44)</f>
        <v>77</v>
      </c>
      <c r="GR44" s="12">
        <f t="shared" ref="GR44:GR72" si="419">GJ44+GK44+GL44*1.5+GM44*2.3+GN44*2+GO44*0.4+GP44*0.2</f>
        <v>94.100000000000009</v>
      </c>
      <c r="GS44" s="22">
        <f t="shared" ref="GS44:GS46" si="420">GS43+"00:15"</f>
        <v>0.26041666666666657</v>
      </c>
      <c r="GT44" s="48">
        <f t="shared" si="377"/>
        <v>7</v>
      </c>
      <c r="GU44" s="48">
        <f t="shared" si="377"/>
        <v>0</v>
      </c>
      <c r="GV44" s="48">
        <f t="shared" si="377"/>
        <v>0</v>
      </c>
      <c r="GW44" s="48">
        <f t="shared" si="377"/>
        <v>0</v>
      </c>
      <c r="GX44" s="48">
        <f t="shared" si="377"/>
        <v>0</v>
      </c>
      <c r="GY44" s="48">
        <f t="shared" si="377"/>
        <v>0</v>
      </c>
      <c r="GZ44" s="48">
        <f t="shared" si="377"/>
        <v>0</v>
      </c>
      <c r="HA44" s="12">
        <f>SUM(GT44:GZ44)</f>
        <v>7</v>
      </c>
      <c r="HB44" s="12">
        <f t="shared" ref="HB44:HB72" si="421">GT44+GU44+GV44*1.5+GW44*2.3+GX44*2+GY44*0.4+GZ44*0.2</f>
        <v>7</v>
      </c>
      <c r="HC44" s="22">
        <f t="shared" ref="HC44:HC46" si="422">HC43+"00:15"</f>
        <v>0.26041666666666657</v>
      </c>
      <c r="HD44" s="48">
        <f t="shared" si="378"/>
        <v>1</v>
      </c>
      <c r="HE44" s="48">
        <f t="shared" si="378"/>
        <v>0</v>
      </c>
      <c r="HF44" s="48">
        <f t="shared" si="378"/>
        <v>1</v>
      </c>
      <c r="HG44" s="48">
        <f t="shared" si="378"/>
        <v>0</v>
      </c>
      <c r="HH44" s="48">
        <f t="shared" si="378"/>
        <v>0</v>
      </c>
      <c r="HI44" s="48">
        <f t="shared" si="378"/>
        <v>0</v>
      </c>
      <c r="HJ44" s="48">
        <f t="shared" si="378"/>
        <v>0</v>
      </c>
      <c r="HK44" s="12">
        <f>SUM(HD44:HJ44)</f>
        <v>2</v>
      </c>
      <c r="HL44" s="12">
        <f t="shared" ref="HL44:HL72" si="423">HD44+HE44+HF44*1.5+HG44*2.3+HH44*2+HI44*0.4+HJ44*0.2</f>
        <v>2.5</v>
      </c>
      <c r="HM44" s="22">
        <f t="shared" ref="HM44:HM46" si="424">HM43+"00:15"</f>
        <v>0.26041666666666657</v>
      </c>
      <c r="HN44" s="48">
        <f t="shared" si="379"/>
        <v>40</v>
      </c>
      <c r="HO44" s="48">
        <f t="shared" si="379"/>
        <v>17</v>
      </c>
      <c r="HP44" s="48">
        <f t="shared" si="379"/>
        <v>7</v>
      </c>
      <c r="HQ44" s="48">
        <f t="shared" si="379"/>
        <v>4</v>
      </c>
      <c r="HR44" s="48">
        <f t="shared" si="379"/>
        <v>10</v>
      </c>
      <c r="HS44" s="48">
        <f t="shared" si="379"/>
        <v>2</v>
      </c>
      <c r="HT44" s="48">
        <f t="shared" si="379"/>
        <v>1</v>
      </c>
      <c r="HU44" s="12">
        <f>SUM(HN44:HT44)</f>
        <v>81</v>
      </c>
      <c r="HV44" s="12">
        <f t="shared" ref="HV44:HV72" si="425">HN44+HO44+HP44*1.5+HQ44*2.3+HR44*2+HS44*0.4+HT44*0.2</f>
        <v>97.7</v>
      </c>
      <c r="HW44" s="22">
        <f t="shared" ref="HW44:HW46" si="426">HW43+"00:15"</f>
        <v>0.26041666666666657</v>
      </c>
      <c r="HX44" s="48">
        <f t="shared" si="380"/>
        <v>138</v>
      </c>
      <c r="HY44" s="48">
        <f t="shared" si="380"/>
        <v>51</v>
      </c>
      <c r="HZ44" s="48">
        <f t="shared" si="380"/>
        <v>12</v>
      </c>
      <c r="IA44" s="48">
        <f t="shared" si="380"/>
        <v>4</v>
      </c>
      <c r="IB44" s="48">
        <f t="shared" si="380"/>
        <v>6</v>
      </c>
      <c r="IC44" s="48">
        <f t="shared" si="380"/>
        <v>9</v>
      </c>
      <c r="ID44" s="48">
        <f t="shared" si="380"/>
        <v>1</v>
      </c>
      <c r="IE44" s="12">
        <f t="shared" si="91"/>
        <v>221</v>
      </c>
      <c r="IF44" s="12">
        <f t="shared" ref="IF44:IF72" si="427">HX44+HY44+HZ44*1.5+IA44*2.3+IB44*2+IC44*0.4+ID44*0.2</f>
        <v>231.99999999999997</v>
      </c>
    </row>
    <row r="45" spans="1:240" ht="13" customHeight="1" x14ac:dyDescent="0.25">
      <c r="A45" s="22">
        <f t="shared" si="381"/>
        <v>0.27083333333333326</v>
      </c>
      <c r="B45" s="42">
        <v>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12">
        <f>SUM(B45:H45)</f>
        <v>1</v>
      </c>
      <c r="J45" s="12">
        <f t="shared" si="9"/>
        <v>1</v>
      </c>
      <c r="K45" s="22">
        <f t="shared" si="382"/>
        <v>0.27083333333333326</v>
      </c>
      <c r="L45" s="42">
        <v>3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2</v>
      </c>
      <c r="S45" s="12">
        <f>SUM(L45:R45)</f>
        <v>5</v>
      </c>
      <c r="T45" s="12">
        <f t="shared" si="383"/>
        <v>3.4</v>
      </c>
      <c r="U45" s="22">
        <f t="shared" si="384"/>
        <v>0.27083333333333326</v>
      </c>
      <c r="V45" s="42">
        <v>17</v>
      </c>
      <c r="W45" s="42">
        <v>2</v>
      </c>
      <c r="X45" s="42">
        <v>0</v>
      </c>
      <c r="Y45" s="42">
        <v>0</v>
      </c>
      <c r="Z45" s="42">
        <v>0</v>
      </c>
      <c r="AA45" s="42">
        <v>0</v>
      </c>
      <c r="AB45" s="42">
        <v>1</v>
      </c>
      <c r="AC45" s="12">
        <f>SUM(V45:AB45)</f>
        <v>20</v>
      </c>
      <c r="AD45" s="12">
        <f t="shared" si="385"/>
        <v>19.2</v>
      </c>
      <c r="AE45" s="22">
        <f t="shared" si="386"/>
        <v>0.27083333333333326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12">
        <f>SUM(AF45:AL45)</f>
        <v>0</v>
      </c>
      <c r="AN45" s="12">
        <f t="shared" si="387"/>
        <v>0</v>
      </c>
      <c r="AO45" s="22">
        <f t="shared" si="388"/>
        <v>0.27083333333333326</v>
      </c>
      <c r="AP45" s="42">
        <v>1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12">
        <f>SUM(AP45:AV45)</f>
        <v>1</v>
      </c>
      <c r="AX45" s="12">
        <f t="shared" si="389"/>
        <v>1</v>
      </c>
      <c r="AY45" s="22">
        <f t="shared" si="390"/>
        <v>0.27083333333333326</v>
      </c>
      <c r="AZ45" s="42">
        <v>65</v>
      </c>
      <c r="BA45" s="42">
        <v>15</v>
      </c>
      <c r="BB45" s="42">
        <v>7</v>
      </c>
      <c r="BC45" s="42">
        <v>2</v>
      </c>
      <c r="BD45" s="42">
        <v>7</v>
      </c>
      <c r="BE45" s="42">
        <v>1</v>
      </c>
      <c r="BF45" s="42">
        <v>0</v>
      </c>
      <c r="BG45" s="12">
        <f>SUM(AZ45:BF45)</f>
        <v>97</v>
      </c>
      <c r="BH45" s="12">
        <f t="shared" si="391"/>
        <v>109.5</v>
      </c>
      <c r="BI45" s="22">
        <f t="shared" si="392"/>
        <v>0.27083333333333326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12">
        <f>SUM(BJ45:BP45)</f>
        <v>0</v>
      </c>
      <c r="BR45" s="12">
        <f t="shared" si="393"/>
        <v>0</v>
      </c>
      <c r="BS45" s="22">
        <f t="shared" si="394"/>
        <v>0.27083333333333326</v>
      </c>
      <c r="BT45" s="42">
        <v>0</v>
      </c>
      <c r="BU45" s="42">
        <v>0</v>
      </c>
      <c r="BV45" s="42">
        <v>0</v>
      </c>
      <c r="BW45" s="42">
        <v>0</v>
      </c>
      <c r="BX45" s="42">
        <v>0</v>
      </c>
      <c r="BY45" s="42">
        <v>0</v>
      </c>
      <c r="BZ45" s="42">
        <v>0</v>
      </c>
      <c r="CA45" s="12">
        <f>SUM(BT45:BZ45)</f>
        <v>0</v>
      </c>
      <c r="CB45" s="12">
        <f t="shared" si="395"/>
        <v>0</v>
      </c>
      <c r="CC45" s="22">
        <f t="shared" si="396"/>
        <v>0.27083333333333326</v>
      </c>
      <c r="CD45" s="42">
        <v>1</v>
      </c>
      <c r="CE45" s="42">
        <v>0</v>
      </c>
      <c r="CF45" s="42">
        <v>0</v>
      </c>
      <c r="CG45" s="42">
        <v>0</v>
      </c>
      <c r="CH45" s="42">
        <v>0</v>
      </c>
      <c r="CI45" s="42">
        <v>0</v>
      </c>
      <c r="CJ45" s="42">
        <v>1</v>
      </c>
      <c r="CK45" s="12">
        <f>SUM(CD45:CJ45)</f>
        <v>2</v>
      </c>
      <c r="CL45" s="12">
        <f t="shared" si="397"/>
        <v>1.2</v>
      </c>
      <c r="CM45" s="22">
        <f t="shared" si="398"/>
        <v>0.27083333333333326</v>
      </c>
      <c r="CN45" s="42">
        <v>0</v>
      </c>
      <c r="CO45" s="42">
        <v>0</v>
      </c>
      <c r="CP45" s="42">
        <v>0</v>
      </c>
      <c r="CQ45" s="42">
        <v>0</v>
      </c>
      <c r="CR45" s="42">
        <v>0</v>
      </c>
      <c r="CS45" s="42">
        <v>0</v>
      </c>
      <c r="CT45" s="42">
        <v>1</v>
      </c>
      <c r="CU45" s="12">
        <f>SUM(CN45:CT45)</f>
        <v>1</v>
      </c>
      <c r="CV45" s="12">
        <f t="shared" si="399"/>
        <v>0.2</v>
      </c>
      <c r="CW45" s="22">
        <f t="shared" si="400"/>
        <v>0.27083333333333326</v>
      </c>
      <c r="CX45" s="42">
        <v>4</v>
      </c>
      <c r="CY45" s="42">
        <v>2</v>
      </c>
      <c r="CZ45" s="42">
        <v>0</v>
      </c>
      <c r="DA45" s="42">
        <v>0</v>
      </c>
      <c r="DB45" s="42">
        <v>0</v>
      </c>
      <c r="DC45" s="42">
        <v>0</v>
      </c>
      <c r="DD45" s="42">
        <v>0</v>
      </c>
      <c r="DE45" s="12">
        <f>SUM(CX45:DD45)</f>
        <v>6</v>
      </c>
      <c r="DF45" s="12">
        <f t="shared" si="401"/>
        <v>6</v>
      </c>
      <c r="DG45" s="22">
        <f t="shared" si="402"/>
        <v>0.27083333333333326</v>
      </c>
      <c r="DH45" s="42">
        <v>0</v>
      </c>
      <c r="DI45" s="42">
        <v>0</v>
      </c>
      <c r="DJ45" s="42">
        <v>0</v>
      </c>
      <c r="DK45" s="42">
        <v>0</v>
      </c>
      <c r="DL45" s="42">
        <v>0</v>
      </c>
      <c r="DM45" s="42">
        <v>0</v>
      </c>
      <c r="DN45" s="42">
        <v>0</v>
      </c>
      <c r="DO45" s="12">
        <f>SUM(DH45:DN45)</f>
        <v>0</v>
      </c>
      <c r="DP45" s="12">
        <f t="shared" si="403"/>
        <v>0</v>
      </c>
      <c r="DQ45" s="22">
        <f t="shared" si="404"/>
        <v>0.27083333333333326</v>
      </c>
      <c r="DR45" s="42">
        <v>3</v>
      </c>
      <c r="DS45" s="42">
        <v>1</v>
      </c>
      <c r="DT45" s="42">
        <v>2</v>
      </c>
      <c r="DU45" s="42">
        <v>0</v>
      </c>
      <c r="DV45" s="42">
        <v>0</v>
      </c>
      <c r="DW45" s="42">
        <v>0</v>
      </c>
      <c r="DX45" s="42">
        <v>0</v>
      </c>
      <c r="DY45" s="12">
        <f>SUM(DR45:DX45)</f>
        <v>6</v>
      </c>
      <c r="DZ45" s="12">
        <f t="shared" si="405"/>
        <v>7</v>
      </c>
      <c r="EA45" s="22">
        <f t="shared" si="406"/>
        <v>0.27083333333333326</v>
      </c>
      <c r="EB45" s="42">
        <v>134</v>
      </c>
      <c r="EC45" s="42">
        <v>41</v>
      </c>
      <c r="ED45" s="42">
        <v>13</v>
      </c>
      <c r="EE45" s="42">
        <v>4</v>
      </c>
      <c r="EF45" s="42">
        <v>9</v>
      </c>
      <c r="EG45" s="42">
        <v>4</v>
      </c>
      <c r="EH45" s="42">
        <v>5</v>
      </c>
      <c r="EI45" s="12">
        <f>SUM(EB45:EH45)</f>
        <v>210</v>
      </c>
      <c r="EJ45" s="12">
        <f t="shared" si="407"/>
        <v>224.29999999999998</v>
      </c>
      <c r="EK45" s="22">
        <f t="shared" si="408"/>
        <v>0.27083333333333326</v>
      </c>
      <c r="EL45" s="42">
        <v>0</v>
      </c>
      <c r="EM45" s="42">
        <v>0</v>
      </c>
      <c r="EN45" s="42">
        <v>0</v>
      </c>
      <c r="EO45" s="42">
        <v>0</v>
      </c>
      <c r="EP45" s="42">
        <v>0</v>
      </c>
      <c r="EQ45" s="42">
        <v>0</v>
      </c>
      <c r="ER45" s="42">
        <v>0</v>
      </c>
      <c r="ES45" s="12">
        <f>SUM(EL45:ER45)</f>
        <v>0</v>
      </c>
      <c r="ET45" s="12">
        <f t="shared" si="409"/>
        <v>0</v>
      </c>
      <c r="EU45" s="22">
        <f t="shared" si="410"/>
        <v>0.27083333333333326</v>
      </c>
      <c r="EV45" s="42">
        <v>1</v>
      </c>
      <c r="EW45" s="42">
        <v>0</v>
      </c>
      <c r="EX45" s="42">
        <v>0</v>
      </c>
      <c r="EY45" s="42">
        <v>0</v>
      </c>
      <c r="EZ45" s="42">
        <v>0</v>
      </c>
      <c r="FA45" s="42">
        <v>0</v>
      </c>
      <c r="FB45" s="42">
        <v>0</v>
      </c>
      <c r="FC45" s="12">
        <f t="shared" si="411"/>
        <v>1</v>
      </c>
      <c r="FD45" s="12">
        <f t="shared" si="372"/>
        <v>1</v>
      </c>
      <c r="FE45" s="22">
        <f t="shared" si="412"/>
        <v>0.27083333333333326</v>
      </c>
      <c r="FF45" s="48">
        <f t="shared" si="373"/>
        <v>1</v>
      </c>
      <c r="FG45" s="48">
        <f t="shared" si="373"/>
        <v>0</v>
      </c>
      <c r="FH45" s="48">
        <f t="shared" si="373"/>
        <v>0</v>
      </c>
      <c r="FI45" s="48">
        <f t="shared" si="373"/>
        <v>0</v>
      </c>
      <c r="FJ45" s="48">
        <f t="shared" si="373"/>
        <v>0</v>
      </c>
      <c r="FK45" s="48">
        <f t="shared" si="373"/>
        <v>0</v>
      </c>
      <c r="FL45" s="48">
        <f t="shared" si="373"/>
        <v>1</v>
      </c>
      <c r="FM45" s="12">
        <f>SUM(FF45:FL45)</f>
        <v>2</v>
      </c>
      <c r="FN45" s="12">
        <f t="shared" si="413"/>
        <v>1.2</v>
      </c>
      <c r="FO45" s="22">
        <f t="shared" si="414"/>
        <v>0.27083333333333326</v>
      </c>
      <c r="FP45" s="48">
        <f t="shared" si="374"/>
        <v>21</v>
      </c>
      <c r="FQ45" s="48">
        <f t="shared" si="374"/>
        <v>2</v>
      </c>
      <c r="FR45" s="48">
        <f t="shared" si="374"/>
        <v>0</v>
      </c>
      <c r="FS45" s="48">
        <f t="shared" si="374"/>
        <v>0</v>
      </c>
      <c r="FT45" s="48">
        <f t="shared" si="374"/>
        <v>0</v>
      </c>
      <c r="FU45" s="48">
        <f t="shared" si="374"/>
        <v>0</v>
      </c>
      <c r="FV45" s="48">
        <f t="shared" si="374"/>
        <v>3</v>
      </c>
      <c r="FW45" s="12">
        <f>SUM(FP45:FV45)</f>
        <v>26</v>
      </c>
      <c r="FX45" s="12">
        <f t="shared" si="415"/>
        <v>23.6</v>
      </c>
      <c r="FY45" s="22">
        <f t="shared" si="416"/>
        <v>0.27083333333333326</v>
      </c>
      <c r="FZ45" s="48">
        <f t="shared" si="375"/>
        <v>152</v>
      </c>
      <c r="GA45" s="48">
        <f t="shared" si="375"/>
        <v>43</v>
      </c>
      <c r="GB45" s="48">
        <f t="shared" si="375"/>
        <v>13</v>
      </c>
      <c r="GC45" s="48">
        <f t="shared" si="375"/>
        <v>4</v>
      </c>
      <c r="GD45" s="48">
        <f t="shared" si="375"/>
        <v>9</v>
      </c>
      <c r="GE45" s="48">
        <f t="shared" si="375"/>
        <v>4</v>
      </c>
      <c r="GF45" s="48">
        <f t="shared" si="375"/>
        <v>7</v>
      </c>
      <c r="GG45" s="12">
        <f>SUM(FZ45:GF45)</f>
        <v>232</v>
      </c>
      <c r="GH45" s="12">
        <f t="shared" si="417"/>
        <v>244.7</v>
      </c>
      <c r="GI45" s="22">
        <f t="shared" si="418"/>
        <v>0.27083333333333326</v>
      </c>
      <c r="GJ45" s="48">
        <f t="shared" si="376"/>
        <v>66</v>
      </c>
      <c r="GK45" s="48">
        <f t="shared" si="376"/>
        <v>15</v>
      </c>
      <c r="GL45" s="48">
        <f t="shared" si="376"/>
        <v>7</v>
      </c>
      <c r="GM45" s="48">
        <f t="shared" si="376"/>
        <v>2</v>
      </c>
      <c r="GN45" s="48">
        <f t="shared" si="376"/>
        <v>7</v>
      </c>
      <c r="GO45" s="48">
        <f t="shared" si="376"/>
        <v>1</v>
      </c>
      <c r="GP45" s="48">
        <f t="shared" si="376"/>
        <v>0</v>
      </c>
      <c r="GQ45" s="12">
        <f>SUM(GJ45:GP45)</f>
        <v>98</v>
      </c>
      <c r="GR45" s="12">
        <f t="shared" si="419"/>
        <v>110.5</v>
      </c>
      <c r="GS45" s="22">
        <f t="shared" si="420"/>
        <v>0.27083333333333326</v>
      </c>
      <c r="GT45" s="48">
        <f t="shared" si="377"/>
        <v>6</v>
      </c>
      <c r="GU45" s="48">
        <f t="shared" si="377"/>
        <v>1</v>
      </c>
      <c r="GV45" s="48">
        <f t="shared" si="377"/>
        <v>2</v>
      </c>
      <c r="GW45" s="48">
        <f t="shared" si="377"/>
        <v>0</v>
      </c>
      <c r="GX45" s="48">
        <f t="shared" si="377"/>
        <v>0</v>
      </c>
      <c r="GY45" s="48">
        <f t="shared" si="377"/>
        <v>0</v>
      </c>
      <c r="GZ45" s="48">
        <f t="shared" si="377"/>
        <v>2</v>
      </c>
      <c r="HA45" s="12">
        <f>SUM(GT45:GZ45)</f>
        <v>11</v>
      </c>
      <c r="HB45" s="12">
        <f t="shared" si="421"/>
        <v>10.4</v>
      </c>
      <c r="HC45" s="22">
        <f t="shared" si="422"/>
        <v>0.27083333333333326</v>
      </c>
      <c r="HD45" s="48">
        <f t="shared" si="378"/>
        <v>5</v>
      </c>
      <c r="HE45" s="48">
        <f t="shared" si="378"/>
        <v>2</v>
      </c>
      <c r="HF45" s="48">
        <f t="shared" si="378"/>
        <v>0</v>
      </c>
      <c r="HG45" s="48">
        <f t="shared" si="378"/>
        <v>0</v>
      </c>
      <c r="HH45" s="48">
        <f t="shared" si="378"/>
        <v>0</v>
      </c>
      <c r="HI45" s="48">
        <f t="shared" si="378"/>
        <v>0</v>
      </c>
      <c r="HJ45" s="48">
        <f t="shared" si="378"/>
        <v>2</v>
      </c>
      <c r="HK45" s="12">
        <f>SUM(HD45:HJ45)</f>
        <v>9</v>
      </c>
      <c r="HL45" s="12">
        <f t="shared" si="423"/>
        <v>7.4</v>
      </c>
      <c r="HM45" s="22">
        <f t="shared" si="424"/>
        <v>0.27083333333333326</v>
      </c>
      <c r="HN45" s="48">
        <f t="shared" si="379"/>
        <v>71</v>
      </c>
      <c r="HO45" s="48">
        <f t="shared" si="379"/>
        <v>17</v>
      </c>
      <c r="HP45" s="48">
        <f t="shared" si="379"/>
        <v>7</v>
      </c>
      <c r="HQ45" s="48">
        <f t="shared" si="379"/>
        <v>2</v>
      </c>
      <c r="HR45" s="48">
        <f t="shared" si="379"/>
        <v>7</v>
      </c>
      <c r="HS45" s="48">
        <f t="shared" si="379"/>
        <v>1</v>
      </c>
      <c r="HT45" s="48">
        <f t="shared" si="379"/>
        <v>0</v>
      </c>
      <c r="HU45" s="12">
        <f>SUM(HN45:HT45)</f>
        <v>105</v>
      </c>
      <c r="HV45" s="12">
        <f t="shared" si="425"/>
        <v>117.5</v>
      </c>
      <c r="HW45" s="22">
        <f t="shared" si="426"/>
        <v>0.27083333333333326</v>
      </c>
      <c r="HX45" s="48">
        <f t="shared" si="380"/>
        <v>138</v>
      </c>
      <c r="HY45" s="48">
        <f t="shared" si="380"/>
        <v>42</v>
      </c>
      <c r="HZ45" s="48">
        <f t="shared" si="380"/>
        <v>15</v>
      </c>
      <c r="IA45" s="48">
        <f t="shared" si="380"/>
        <v>4</v>
      </c>
      <c r="IB45" s="48">
        <f t="shared" si="380"/>
        <v>9</v>
      </c>
      <c r="IC45" s="48">
        <f t="shared" si="380"/>
        <v>4</v>
      </c>
      <c r="ID45" s="48">
        <f t="shared" si="380"/>
        <v>5</v>
      </c>
      <c r="IE45" s="12">
        <f t="shared" si="91"/>
        <v>217</v>
      </c>
      <c r="IF45" s="12">
        <f t="shared" si="427"/>
        <v>232.29999999999998</v>
      </c>
    </row>
    <row r="46" spans="1:240" ht="13" customHeight="1" thickBot="1" x14ac:dyDescent="0.3">
      <c r="A46" s="22">
        <f t="shared" si="381"/>
        <v>0.28124999999999994</v>
      </c>
      <c r="B46" s="42">
        <v>2</v>
      </c>
      <c r="C46" s="42">
        <v>0</v>
      </c>
      <c r="D46" s="42">
        <v>0</v>
      </c>
      <c r="E46" s="42">
        <v>0</v>
      </c>
      <c r="F46" s="42">
        <v>0</v>
      </c>
      <c r="G46" s="42">
        <v>1</v>
      </c>
      <c r="H46" s="42">
        <v>0</v>
      </c>
      <c r="I46" s="12">
        <f>SUM(B46:H46)</f>
        <v>3</v>
      </c>
      <c r="J46" s="12">
        <f t="shared" si="9"/>
        <v>2.4</v>
      </c>
      <c r="K46" s="22">
        <f t="shared" si="382"/>
        <v>0.28124999999999994</v>
      </c>
      <c r="L46" s="42">
        <v>6</v>
      </c>
      <c r="M46" s="42">
        <v>2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12">
        <f>SUM(L46:R46)</f>
        <v>8</v>
      </c>
      <c r="T46" s="12">
        <f t="shared" si="383"/>
        <v>8</v>
      </c>
      <c r="U46" s="22">
        <f t="shared" si="384"/>
        <v>0.28124999999999994</v>
      </c>
      <c r="V46" s="42">
        <v>25</v>
      </c>
      <c r="W46" s="42">
        <v>2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12">
        <f>SUM(V46:AB46)</f>
        <v>27</v>
      </c>
      <c r="AD46" s="12">
        <f t="shared" si="385"/>
        <v>27</v>
      </c>
      <c r="AE46" s="22">
        <f t="shared" si="386"/>
        <v>0.28124999999999994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12">
        <f>SUM(AF46:AL46)</f>
        <v>0</v>
      </c>
      <c r="AN46" s="12">
        <f t="shared" si="387"/>
        <v>0</v>
      </c>
      <c r="AO46" s="22">
        <f t="shared" si="388"/>
        <v>0.28124999999999994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12">
        <f>SUM(AP46:AV46)</f>
        <v>0</v>
      </c>
      <c r="AX46" s="12">
        <f t="shared" si="389"/>
        <v>0</v>
      </c>
      <c r="AY46" s="22">
        <f t="shared" si="390"/>
        <v>0.28124999999999994</v>
      </c>
      <c r="AZ46" s="42">
        <v>67</v>
      </c>
      <c r="BA46" s="42">
        <v>22</v>
      </c>
      <c r="BB46" s="42">
        <v>6</v>
      </c>
      <c r="BC46" s="42">
        <v>1</v>
      </c>
      <c r="BD46" s="42">
        <v>11</v>
      </c>
      <c r="BE46" s="42">
        <v>4</v>
      </c>
      <c r="BF46" s="42">
        <v>1</v>
      </c>
      <c r="BG46" s="12">
        <f>SUM(AZ46:BF46)</f>
        <v>112</v>
      </c>
      <c r="BH46" s="12">
        <f t="shared" si="391"/>
        <v>124.1</v>
      </c>
      <c r="BI46" s="22">
        <f t="shared" si="392"/>
        <v>0.28124999999999994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12">
        <f>SUM(BJ46:BP46)</f>
        <v>0</v>
      </c>
      <c r="BR46" s="12">
        <f t="shared" si="393"/>
        <v>0</v>
      </c>
      <c r="BS46" s="22">
        <f t="shared" si="394"/>
        <v>0.28124999999999994</v>
      </c>
      <c r="BT46" s="42">
        <v>0</v>
      </c>
      <c r="BU46" s="42">
        <v>0</v>
      </c>
      <c r="BV46" s="42">
        <v>0</v>
      </c>
      <c r="BW46" s="42">
        <v>0</v>
      </c>
      <c r="BX46" s="42">
        <v>0</v>
      </c>
      <c r="BY46" s="42">
        <v>0</v>
      </c>
      <c r="BZ46" s="42">
        <v>0</v>
      </c>
      <c r="CA46" s="12">
        <f>SUM(BT46:BZ46)</f>
        <v>0</v>
      </c>
      <c r="CB46" s="12">
        <f t="shared" si="395"/>
        <v>0</v>
      </c>
      <c r="CC46" s="22">
        <f t="shared" si="396"/>
        <v>0.28124999999999994</v>
      </c>
      <c r="CD46" s="42">
        <v>2</v>
      </c>
      <c r="CE46" s="42">
        <v>0</v>
      </c>
      <c r="CF46" s="42">
        <v>0</v>
      </c>
      <c r="CG46" s="42">
        <v>0</v>
      </c>
      <c r="CH46" s="42">
        <v>0</v>
      </c>
      <c r="CI46" s="42">
        <v>0</v>
      </c>
      <c r="CJ46" s="42">
        <v>1</v>
      </c>
      <c r="CK46" s="12">
        <f>SUM(CD46:CJ46)</f>
        <v>3</v>
      </c>
      <c r="CL46" s="12">
        <f t="shared" si="397"/>
        <v>2.2000000000000002</v>
      </c>
      <c r="CM46" s="22">
        <f t="shared" si="398"/>
        <v>0.28124999999999994</v>
      </c>
      <c r="CN46" s="42">
        <v>0</v>
      </c>
      <c r="CO46" s="42">
        <v>0</v>
      </c>
      <c r="CP46" s="42">
        <v>0</v>
      </c>
      <c r="CQ46" s="42">
        <v>0</v>
      </c>
      <c r="CR46" s="42">
        <v>0</v>
      </c>
      <c r="CS46" s="42">
        <v>0</v>
      </c>
      <c r="CT46" s="42">
        <v>0</v>
      </c>
      <c r="CU46" s="12">
        <f>SUM(CN46:CT46)</f>
        <v>0</v>
      </c>
      <c r="CV46" s="12">
        <f t="shared" si="399"/>
        <v>0</v>
      </c>
      <c r="CW46" s="22">
        <f t="shared" si="400"/>
        <v>0.28124999999999994</v>
      </c>
      <c r="CX46" s="42">
        <v>2</v>
      </c>
      <c r="CY46" s="42">
        <v>0</v>
      </c>
      <c r="CZ46" s="42">
        <v>0</v>
      </c>
      <c r="DA46" s="42">
        <v>0</v>
      </c>
      <c r="DB46" s="42">
        <v>0</v>
      </c>
      <c r="DC46" s="42">
        <v>0</v>
      </c>
      <c r="DD46" s="42">
        <v>0</v>
      </c>
      <c r="DE46" s="12">
        <f>SUM(CX46:DD46)</f>
        <v>2</v>
      </c>
      <c r="DF46" s="12">
        <f t="shared" si="401"/>
        <v>2</v>
      </c>
      <c r="DG46" s="22">
        <f t="shared" si="402"/>
        <v>0.28124999999999994</v>
      </c>
      <c r="DH46" s="42">
        <v>0</v>
      </c>
      <c r="DI46" s="42">
        <v>0</v>
      </c>
      <c r="DJ46" s="42">
        <v>0</v>
      </c>
      <c r="DK46" s="42">
        <v>0</v>
      </c>
      <c r="DL46" s="42">
        <v>0</v>
      </c>
      <c r="DM46" s="42">
        <v>0</v>
      </c>
      <c r="DN46" s="42">
        <v>0</v>
      </c>
      <c r="DO46" s="12">
        <f>SUM(DH46:DN46)</f>
        <v>0</v>
      </c>
      <c r="DP46" s="12">
        <f t="shared" si="403"/>
        <v>0</v>
      </c>
      <c r="DQ46" s="22">
        <f t="shared" si="404"/>
        <v>0.28124999999999994</v>
      </c>
      <c r="DR46" s="42">
        <v>8</v>
      </c>
      <c r="DS46" s="42">
        <v>1</v>
      </c>
      <c r="DT46" s="42">
        <v>1</v>
      </c>
      <c r="DU46" s="42">
        <v>0</v>
      </c>
      <c r="DV46" s="42">
        <v>0</v>
      </c>
      <c r="DW46" s="42">
        <v>1</v>
      </c>
      <c r="DX46" s="42">
        <v>0</v>
      </c>
      <c r="DY46" s="12">
        <f>SUM(DR46:DX46)</f>
        <v>11</v>
      </c>
      <c r="DZ46" s="12">
        <f t="shared" si="405"/>
        <v>10.9</v>
      </c>
      <c r="EA46" s="22">
        <f t="shared" si="406"/>
        <v>0.28124999999999994</v>
      </c>
      <c r="EB46" s="42">
        <v>154</v>
      </c>
      <c r="EC46" s="42">
        <v>47</v>
      </c>
      <c r="ED46" s="42">
        <v>8</v>
      </c>
      <c r="EE46" s="42">
        <v>5</v>
      </c>
      <c r="EF46" s="42">
        <v>10</v>
      </c>
      <c r="EG46" s="42">
        <v>10</v>
      </c>
      <c r="EH46" s="42">
        <v>5</v>
      </c>
      <c r="EI46" s="12">
        <f>SUM(EB46:EH46)</f>
        <v>239</v>
      </c>
      <c r="EJ46" s="12">
        <f t="shared" si="407"/>
        <v>249.5</v>
      </c>
      <c r="EK46" s="22">
        <f t="shared" si="408"/>
        <v>0.28124999999999994</v>
      </c>
      <c r="EL46" s="42">
        <v>0</v>
      </c>
      <c r="EM46" s="42">
        <v>0</v>
      </c>
      <c r="EN46" s="42">
        <v>0</v>
      </c>
      <c r="EO46" s="42">
        <v>0</v>
      </c>
      <c r="EP46" s="42">
        <v>0</v>
      </c>
      <c r="EQ46" s="42">
        <v>0</v>
      </c>
      <c r="ER46" s="42">
        <v>0</v>
      </c>
      <c r="ES46" s="12">
        <f>SUM(EL46:ER46)</f>
        <v>0</v>
      </c>
      <c r="ET46" s="12">
        <f t="shared" si="409"/>
        <v>0</v>
      </c>
      <c r="EU46" s="22">
        <f t="shared" si="410"/>
        <v>0.28124999999999994</v>
      </c>
      <c r="EV46" s="42">
        <v>1</v>
      </c>
      <c r="EW46" s="42">
        <v>0</v>
      </c>
      <c r="EX46" s="42">
        <v>0</v>
      </c>
      <c r="EY46" s="42">
        <v>0</v>
      </c>
      <c r="EZ46" s="42">
        <v>0</v>
      </c>
      <c r="FA46" s="42">
        <v>0</v>
      </c>
      <c r="FB46" s="42">
        <v>0</v>
      </c>
      <c r="FC46" s="12">
        <f t="shared" si="411"/>
        <v>1</v>
      </c>
      <c r="FD46" s="12">
        <f t="shared" si="372"/>
        <v>1</v>
      </c>
      <c r="FE46" s="22">
        <f t="shared" si="412"/>
        <v>0.28124999999999994</v>
      </c>
      <c r="FF46" s="48">
        <f t="shared" si="373"/>
        <v>0</v>
      </c>
      <c r="FG46" s="48">
        <f t="shared" si="373"/>
        <v>0</v>
      </c>
      <c r="FH46" s="48">
        <f t="shared" si="373"/>
        <v>0</v>
      </c>
      <c r="FI46" s="48">
        <f t="shared" si="373"/>
        <v>0</v>
      </c>
      <c r="FJ46" s="48">
        <f t="shared" si="373"/>
        <v>0</v>
      </c>
      <c r="FK46" s="48">
        <f t="shared" si="373"/>
        <v>0</v>
      </c>
      <c r="FL46" s="48">
        <f t="shared" si="373"/>
        <v>0</v>
      </c>
      <c r="FM46" s="12">
        <f>SUM(FF46:FL46)</f>
        <v>0</v>
      </c>
      <c r="FN46" s="12">
        <f t="shared" si="413"/>
        <v>0</v>
      </c>
      <c r="FO46" s="22">
        <f t="shared" si="414"/>
        <v>0.28124999999999994</v>
      </c>
      <c r="FP46" s="48">
        <f t="shared" si="374"/>
        <v>33</v>
      </c>
      <c r="FQ46" s="48">
        <f t="shared" si="374"/>
        <v>4</v>
      </c>
      <c r="FR46" s="48">
        <f t="shared" si="374"/>
        <v>0</v>
      </c>
      <c r="FS46" s="48">
        <f t="shared" si="374"/>
        <v>0</v>
      </c>
      <c r="FT46" s="48">
        <f t="shared" si="374"/>
        <v>0</v>
      </c>
      <c r="FU46" s="48">
        <f t="shared" si="374"/>
        <v>1</v>
      </c>
      <c r="FV46" s="48">
        <f t="shared" si="374"/>
        <v>0</v>
      </c>
      <c r="FW46" s="12">
        <f>SUM(FP46:FV46)</f>
        <v>38</v>
      </c>
      <c r="FX46" s="12">
        <f t="shared" si="415"/>
        <v>37.4</v>
      </c>
      <c r="FY46" s="22">
        <f t="shared" si="416"/>
        <v>0.28124999999999994</v>
      </c>
      <c r="FZ46" s="48">
        <f t="shared" si="375"/>
        <v>181</v>
      </c>
      <c r="GA46" s="48">
        <f t="shared" si="375"/>
        <v>49</v>
      </c>
      <c r="GB46" s="48">
        <f t="shared" si="375"/>
        <v>8</v>
      </c>
      <c r="GC46" s="48">
        <f t="shared" si="375"/>
        <v>5</v>
      </c>
      <c r="GD46" s="48">
        <f t="shared" si="375"/>
        <v>10</v>
      </c>
      <c r="GE46" s="48">
        <f t="shared" si="375"/>
        <v>10</v>
      </c>
      <c r="GF46" s="48">
        <f t="shared" si="375"/>
        <v>6</v>
      </c>
      <c r="GG46" s="12">
        <f>SUM(FZ46:GF46)</f>
        <v>269</v>
      </c>
      <c r="GH46" s="12">
        <f t="shared" si="417"/>
        <v>278.7</v>
      </c>
      <c r="GI46" s="22">
        <f t="shared" si="418"/>
        <v>0.28124999999999994</v>
      </c>
      <c r="GJ46" s="48">
        <f t="shared" si="376"/>
        <v>67</v>
      </c>
      <c r="GK46" s="48">
        <f t="shared" si="376"/>
        <v>22</v>
      </c>
      <c r="GL46" s="48">
        <f t="shared" si="376"/>
        <v>6</v>
      </c>
      <c r="GM46" s="48">
        <f t="shared" si="376"/>
        <v>1</v>
      </c>
      <c r="GN46" s="48">
        <f t="shared" si="376"/>
        <v>11</v>
      </c>
      <c r="GO46" s="48">
        <f t="shared" si="376"/>
        <v>4</v>
      </c>
      <c r="GP46" s="48">
        <f t="shared" si="376"/>
        <v>1</v>
      </c>
      <c r="GQ46" s="12">
        <f>SUM(GJ46:GP46)</f>
        <v>112</v>
      </c>
      <c r="GR46" s="12">
        <f t="shared" si="419"/>
        <v>124.1</v>
      </c>
      <c r="GS46" s="22">
        <f t="shared" si="420"/>
        <v>0.28124999999999994</v>
      </c>
      <c r="GT46" s="48">
        <f t="shared" si="377"/>
        <v>14</v>
      </c>
      <c r="GU46" s="48">
        <f t="shared" si="377"/>
        <v>3</v>
      </c>
      <c r="GV46" s="48">
        <f t="shared" si="377"/>
        <v>1</v>
      </c>
      <c r="GW46" s="48">
        <f t="shared" si="377"/>
        <v>0</v>
      </c>
      <c r="GX46" s="48">
        <f t="shared" si="377"/>
        <v>0</v>
      </c>
      <c r="GY46" s="48">
        <f t="shared" si="377"/>
        <v>1</v>
      </c>
      <c r="GZ46" s="48">
        <f t="shared" si="377"/>
        <v>0</v>
      </c>
      <c r="HA46" s="12">
        <f>SUM(GT46:GZ46)</f>
        <v>19</v>
      </c>
      <c r="HB46" s="12">
        <f t="shared" si="421"/>
        <v>18.899999999999999</v>
      </c>
      <c r="HC46" s="22">
        <f t="shared" si="422"/>
        <v>0.28124999999999994</v>
      </c>
      <c r="HD46" s="48">
        <f t="shared" si="378"/>
        <v>4</v>
      </c>
      <c r="HE46" s="48">
        <f t="shared" si="378"/>
        <v>0</v>
      </c>
      <c r="HF46" s="48">
        <f t="shared" si="378"/>
        <v>0</v>
      </c>
      <c r="HG46" s="48">
        <f t="shared" si="378"/>
        <v>0</v>
      </c>
      <c r="HH46" s="48">
        <f t="shared" si="378"/>
        <v>0</v>
      </c>
      <c r="HI46" s="48">
        <f t="shared" si="378"/>
        <v>0</v>
      </c>
      <c r="HJ46" s="48">
        <f t="shared" si="378"/>
        <v>1</v>
      </c>
      <c r="HK46" s="12">
        <f>SUM(HD46:HJ46)</f>
        <v>5</v>
      </c>
      <c r="HL46" s="12">
        <f t="shared" si="423"/>
        <v>4.2</v>
      </c>
      <c r="HM46" s="22">
        <f t="shared" si="424"/>
        <v>0.28124999999999994</v>
      </c>
      <c r="HN46" s="48">
        <f t="shared" si="379"/>
        <v>72</v>
      </c>
      <c r="HO46" s="48">
        <f t="shared" si="379"/>
        <v>22</v>
      </c>
      <c r="HP46" s="48">
        <f t="shared" si="379"/>
        <v>6</v>
      </c>
      <c r="HQ46" s="48">
        <f t="shared" si="379"/>
        <v>1</v>
      </c>
      <c r="HR46" s="48">
        <f t="shared" si="379"/>
        <v>11</v>
      </c>
      <c r="HS46" s="48">
        <f t="shared" si="379"/>
        <v>5</v>
      </c>
      <c r="HT46" s="48">
        <f t="shared" si="379"/>
        <v>1</v>
      </c>
      <c r="HU46" s="12">
        <f>SUM(HN46:HT46)</f>
        <v>118</v>
      </c>
      <c r="HV46" s="12">
        <f t="shared" si="425"/>
        <v>129.5</v>
      </c>
      <c r="HW46" s="22">
        <f t="shared" si="426"/>
        <v>0.28124999999999994</v>
      </c>
      <c r="HX46" s="48">
        <f t="shared" si="380"/>
        <v>163</v>
      </c>
      <c r="HY46" s="48">
        <f t="shared" si="380"/>
        <v>48</v>
      </c>
      <c r="HZ46" s="48">
        <f t="shared" si="380"/>
        <v>9</v>
      </c>
      <c r="IA46" s="48">
        <f t="shared" si="380"/>
        <v>5</v>
      </c>
      <c r="IB46" s="48">
        <f t="shared" si="380"/>
        <v>10</v>
      </c>
      <c r="IC46" s="48">
        <f t="shared" si="380"/>
        <v>11</v>
      </c>
      <c r="ID46" s="48">
        <f t="shared" si="380"/>
        <v>5</v>
      </c>
      <c r="IE46" s="12">
        <f t="shared" si="91"/>
        <v>251</v>
      </c>
      <c r="IF46" s="12">
        <f t="shared" si="427"/>
        <v>261.39999999999998</v>
      </c>
    </row>
    <row r="47" spans="1:240" ht="13" customHeight="1" thickTop="1" thickBot="1" x14ac:dyDescent="0.3">
      <c r="A47" s="23" t="s">
        <v>5</v>
      </c>
      <c r="B47" s="80">
        <f t="shared" ref="B47:I47" si="428">SUM(B43:B46)</f>
        <v>4</v>
      </c>
      <c r="C47" s="80">
        <f t="shared" si="428"/>
        <v>1</v>
      </c>
      <c r="D47" s="80">
        <f t="shared" si="428"/>
        <v>1</v>
      </c>
      <c r="E47" s="80">
        <f t="shared" si="428"/>
        <v>0</v>
      </c>
      <c r="F47" s="80">
        <f t="shared" si="428"/>
        <v>0</v>
      </c>
      <c r="G47" s="80">
        <f t="shared" si="428"/>
        <v>2</v>
      </c>
      <c r="H47" s="80">
        <f t="shared" si="428"/>
        <v>1</v>
      </c>
      <c r="I47" s="13">
        <f t="shared" si="428"/>
        <v>9</v>
      </c>
      <c r="J47" s="13">
        <f t="shared" si="9"/>
        <v>7.5</v>
      </c>
      <c r="K47" s="23" t="s">
        <v>5</v>
      </c>
      <c r="L47" s="80">
        <f t="shared" ref="L47:S47" si="429">SUM(L43:L46)</f>
        <v>11</v>
      </c>
      <c r="M47" s="80">
        <f t="shared" si="429"/>
        <v>2</v>
      </c>
      <c r="N47" s="80">
        <f t="shared" si="429"/>
        <v>1</v>
      </c>
      <c r="O47" s="80">
        <f t="shared" si="429"/>
        <v>0</v>
      </c>
      <c r="P47" s="80">
        <f t="shared" si="429"/>
        <v>0</v>
      </c>
      <c r="Q47" s="80">
        <f t="shared" si="429"/>
        <v>0</v>
      </c>
      <c r="R47" s="80">
        <f t="shared" si="429"/>
        <v>2</v>
      </c>
      <c r="S47" s="13">
        <f t="shared" si="429"/>
        <v>16</v>
      </c>
      <c r="T47" s="13">
        <f t="shared" si="383"/>
        <v>14.9</v>
      </c>
      <c r="U47" s="23" t="s">
        <v>5</v>
      </c>
      <c r="V47" s="80">
        <f t="shared" ref="V47:AC47" si="430">SUM(V43:V46)</f>
        <v>50</v>
      </c>
      <c r="W47" s="80">
        <f t="shared" si="430"/>
        <v>6</v>
      </c>
      <c r="X47" s="80">
        <f t="shared" si="430"/>
        <v>2</v>
      </c>
      <c r="Y47" s="80">
        <f t="shared" si="430"/>
        <v>0</v>
      </c>
      <c r="Z47" s="80">
        <f t="shared" si="430"/>
        <v>0</v>
      </c>
      <c r="AA47" s="80">
        <f t="shared" si="430"/>
        <v>1</v>
      </c>
      <c r="AB47" s="80">
        <f t="shared" si="430"/>
        <v>1</v>
      </c>
      <c r="AC47" s="13">
        <f t="shared" si="430"/>
        <v>60</v>
      </c>
      <c r="AD47" s="13">
        <f t="shared" si="385"/>
        <v>59.6</v>
      </c>
      <c r="AE47" s="23" t="s">
        <v>5</v>
      </c>
      <c r="AF47" s="80">
        <f t="shared" ref="AF47:AM47" si="431">SUM(AF43:AF46)</f>
        <v>0</v>
      </c>
      <c r="AG47" s="80">
        <f t="shared" si="431"/>
        <v>0</v>
      </c>
      <c r="AH47" s="80">
        <f t="shared" si="431"/>
        <v>0</v>
      </c>
      <c r="AI47" s="80">
        <f t="shared" si="431"/>
        <v>0</v>
      </c>
      <c r="AJ47" s="80">
        <f t="shared" si="431"/>
        <v>0</v>
      </c>
      <c r="AK47" s="80">
        <f t="shared" si="431"/>
        <v>0</v>
      </c>
      <c r="AL47" s="80">
        <f t="shared" si="431"/>
        <v>0</v>
      </c>
      <c r="AM47" s="13">
        <f t="shared" si="431"/>
        <v>0</v>
      </c>
      <c r="AN47" s="13">
        <f t="shared" si="387"/>
        <v>0</v>
      </c>
      <c r="AO47" s="23" t="s">
        <v>5</v>
      </c>
      <c r="AP47" s="80">
        <f t="shared" ref="AP47:AW47" si="432">SUM(AP43:AP46)</f>
        <v>1</v>
      </c>
      <c r="AQ47" s="80">
        <f t="shared" si="432"/>
        <v>0</v>
      </c>
      <c r="AR47" s="80">
        <f t="shared" si="432"/>
        <v>1</v>
      </c>
      <c r="AS47" s="80">
        <f t="shared" si="432"/>
        <v>0</v>
      </c>
      <c r="AT47" s="80">
        <f t="shared" si="432"/>
        <v>0</v>
      </c>
      <c r="AU47" s="80">
        <f t="shared" si="432"/>
        <v>0</v>
      </c>
      <c r="AV47" s="80">
        <f t="shared" si="432"/>
        <v>0</v>
      </c>
      <c r="AW47" s="13">
        <f t="shared" si="432"/>
        <v>2</v>
      </c>
      <c r="AX47" s="13">
        <f t="shared" si="389"/>
        <v>2.5</v>
      </c>
      <c r="AY47" s="23" t="s">
        <v>5</v>
      </c>
      <c r="AZ47" s="80">
        <f t="shared" ref="AZ47:BG47" si="433">SUM(AZ43:AZ46)</f>
        <v>213</v>
      </c>
      <c r="BA47" s="80">
        <f t="shared" si="433"/>
        <v>62</v>
      </c>
      <c r="BB47" s="80">
        <f t="shared" si="433"/>
        <v>21</v>
      </c>
      <c r="BC47" s="80">
        <f t="shared" si="433"/>
        <v>8</v>
      </c>
      <c r="BD47" s="80">
        <f t="shared" si="433"/>
        <v>37</v>
      </c>
      <c r="BE47" s="80">
        <f t="shared" si="433"/>
        <v>8</v>
      </c>
      <c r="BF47" s="80">
        <f t="shared" si="433"/>
        <v>2</v>
      </c>
      <c r="BG47" s="13">
        <f t="shared" si="433"/>
        <v>351</v>
      </c>
      <c r="BH47" s="13">
        <f t="shared" si="391"/>
        <v>402.49999999999994</v>
      </c>
      <c r="BI47" s="23" t="s">
        <v>5</v>
      </c>
      <c r="BJ47" s="80">
        <f t="shared" ref="BJ47:BQ47" si="434">SUM(BJ43:BJ46)</f>
        <v>4</v>
      </c>
      <c r="BK47" s="80">
        <f t="shared" si="434"/>
        <v>0</v>
      </c>
      <c r="BL47" s="80">
        <f t="shared" si="434"/>
        <v>0</v>
      </c>
      <c r="BM47" s="80">
        <f t="shared" si="434"/>
        <v>0</v>
      </c>
      <c r="BN47" s="80">
        <f t="shared" si="434"/>
        <v>0</v>
      </c>
      <c r="BO47" s="80">
        <f t="shared" si="434"/>
        <v>0</v>
      </c>
      <c r="BP47" s="80">
        <f t="shared" si="434"/>
        <v>0</v>
      </c>
      <c r="BQ47" s="13">
        <f t="shared" si="434"/>
        <v>4</v>
      </c>
      <c r="BR47" s="13">
        <f t="shared" si="393"/>
        <v>4</v>
      </c>
      <c r="BS47" s="23" t="s">
        <v>5</v>
      </c>
      <c r="BT47" s="80">
        <f t="shared" ref="BT47:CA47" si="435">SUM(BT43:BT46)</f>
        <v>0</v>
      </c>
      <c r="BU47" s="80">
        <f t="shared" si="435"/>
        <v>0</v>
      </c>
      <c r="BV47" s="80">
        <f t="shared" si="435"/>
        <v>0</v>
      </c>
      <c r="BW47" s="80">
        <f t="shared" si="435"/>
        <v>0</v>
      </c>
      <c r="BX47" s="80">
        <f t="shared" si="435"/>
        <v>0</v>
      </c>
      <c r="BY47" s="80">
        <f t="shared" si="435"/>
        <v>0</v>
      </c>
      <c r="BZ47" s="80">
        <f t="shared" si="435"/>
        <v>0</v>
      </c>
      <c r="CA47" s="13">
        <f t="shared" si="435"/>
        <v>0</v>
      </c>
      <c r="CB47" s="13">
        <f t="shared" si="395"/>
        <v>0</v>
      </c>
      <c r="CC47" s="23" t="s">
        <v>5</v>
      </c>
      <c r="CD47" s="80">
        <f t="shared" ref="CD47:CK47" si="436">SUM(CD43:CD46)</f>
        <v>4</v>
      </c>
      <c r="CE47" s="80">
        <f t="shared" si="436"/>
        <v>0</v>
      </c>
      <c r="CF47" s="80">
        <f t="shared" si="436"/>
        <v>0</v>
      </c>
      <c r="CG47" s="80">
        <f t="shared" si="436"/>
        <v>0</v>
      </c>
      <c r="CH47" s="80">
        <f t="shared" si="436"/>
        <v>0</v>
      </c>
      <c r="CI47" s="80">
        <f t="shared" si="436"/>
        <v>0</v>
      </c>
      <c r="CJ47" s="80">
        <f t="shared" si="436"/>
        <v>2</v>
      </c>
      <c r="CK47" s="13">
        <f t="shared" si="436"/>
        <v>6</v>
      </c>
      <c r="CL47" s="13">
        <f t="shared" si="397"/>
        <v>4.4000000000000004</v>
      </c>
      <c r="CM47" s="23" t="s">
        <v>5</v>
      </c>
      <c r="CN47" s="80">
        <f t="shared" ref="CN47:CU47" si="437">SUM(CN43:CN46)</f>
        <v>0</v>
      </c>
      <c r="CO47" s="80">
        <f t="shared" si="437"/>
        <v>0</v>
      </c>
      <c r="CP47" s="80">
        <f t="shared" si="437"/>
        <v>0</v>
      </c>
      <c r="CQ47" s="80">
        <f t="shared" si="437"/>
        <v>0</v>
      </c>
      <c r="CR47" s="80">
        <f t="shared" si="437"/>
        <v>0</v>
      </c>
      <c r="CS47" s="80">
        <f t="shared" si="437"/>
        <v>0</v>
      </c>
      <c r="CT47" s="80">
        <f t="shared" si="437"/>
        <v>3</v>
      </c>
      <c r="CU47" s="13">
        <f t="shared" si="437"/>
        <v>3</v>
      </c>
      <c r="CV47" s="13">
        <f t="shared" si="399"/>
        <v>0.60000000000000009</v>
      </c>
      <c r="CW47" s="23" t="s">
        <v>5</v>
      </c>
      <c r="CX47" s="80">
        <f t="shared" ref="CX47:DE47" si="438">SUM(CX43:CX46)</f>
        <v>8</v>
      </c>
      <c r="CY47" s="80">
        <f t="shared" si="438"/>
        <v>2</v>
      </c>
      <c r="CZ47" s="80">
        <f t="shared" si="438"/>
        <v>1</v>
      </c>
      <c r="DA47" s="80">
        <f t="shared" si="438"/>
        <v>0</v>
      </c>
      <c r="DB47" s="80">
        <f t="shared" si="438"/>
        <v>0</v>
      </c>
      <c r="DC47" s="80">
        <f t="shared" si="438"/>
        <v>0</v>
      </c>
      <c r="DD47" s="80">
        <f t="shared" si="438"/>
        <v>0</v>
      </c>
      <c r="DE47" s="13">
        <f t="shared" si="438"/>
        <v>11</v>
      </c>
      <c r="DF47" s="13">
        <f t="shared" si="401"/>
        <v>11.5</v>
      </c>
      <c r="DG47" s="23" t="s">
        <v>5</v>
      </c>
      <c r="DH47" s="80">
        <f t="shared" ref="DH47:DO47" si="439">SUM(DH43:DH46)</f>
        <v>0</v>
      </c>
      <c r="DI47" s="80">
        <f t="shared" si="439"/>
        <v>0</v>
      </c>
      <c r="DJ47" s="80">
        <f t="shared" si="439"/>
        <v>0</v>
      </c>
      <c r="DK47" s="80">
        <f t="shared" si="439"/>
        <v>0</v>
      </c>
      <c r="DL47" s="80">
        <f t="shared" si="439"/>
        <v>0</v>
      </c>
      <c r="DM47" s="80">
        <f t="shared" si="439"/>
        <v>0</v>
      </c>
      <c r="DN47" s="80">
        <f t="shared" si="439"/>
        <v>0</v>
      </c>
      <c r="DO47" s="13">
        <f t="shared" si="439"/>
        <v>0</v>
      </c>
      <c r="DP47" s="13">
        <f t="shared" si="403"/>
        <v>0</v>
      </c>
      <c r="DQ47" s="23" t="s">
        <v>5</v>
      </c>
      <c r="DR47" s="80">
        <f t="shared" ref="DR47:DY47" si="440">SUM(DR43:DR46)</f>
        <v>17</v>
      </c>
      <c r="DS47" s="80">
        <f t="shared" si="440"/>
        <v>3</v>
      </c>
      <c r="DT47" s="80">
        <f t="shared" si="440"/>
        <v>3</v>
      </c>
      <c r="DU47" s="80">
        <f t="shared" si="440"/>
        <v>0</v>
      </c>
      <c r="DV47" s="80">
        <f t="shared" si="440"/>
        <v>0</v>
      </c>
      <c r="DW47" s="80">
        <f t="shared" si="440"/>
        <v>1</v>
      </c>
      <c r="DX47" s="80">
        <f t="shared" si="440"/>
        <v>0</v>
      </c>
      <c r="DY47" s="13">
        <f t="shared" si="440"/>
        <v>24</v>
      </c>
      <c r="DZ47" s="13">
        <f t="shared" si="405"/>
        <v>24.9</v>
      </c>
      <c r="EA47" s="23" t="s">
        <v>5</v>
      </c>
      <c r="EB47" s="80">
        <f t="shared" ref="EB47:EI47" si="441">SUM(EB43:EB46)</f>
        <v>533</v>
      </c>
      <c r="EC47" s="80">
        <f t="shared" si="441"/>
        <v>166</v>
      </c>
      <c r="ED47" s="80">
        <f t="shared" si="441"/>
        <v>40</v>
      </c>
      <c r="EE47" s="80">
        <f t="shared" si="441"/>
        <v>17</v>
      </c>
      <c r="EF47" s="80">
        <f t="shared" si="441"/>
        <v>37</v>
      </c>
      <c r="EG47" s="80">
        <f t="shared" si="441"/>
        <v>33</v>
      </c>
      <c r="EH47" s="80">
        <f t="shared" si="441"/>
        <v>11</v>
      </c>
      <c r="EI47" s="13">
        <f t="shared" si="441"/>
        <v>837</v>
      </c>
      <c r="EJ47" s="13">
        <f t="shared" si="407"/>
        <v>887.50000000000011</v>
      </c>
      <c r="EK47" s="23" t="s">
        <v>5</v>
      </c>
      <c r="EL47" s="80">
        <f t="shared" ref="EL47:ES47" si="442">SUM(EL43:EL46)</f>
        <v>0</v>
      </c>
      <c r="EM47" s="80">
        <f t="shared" si="442"/>
        <v>0</v>
      </c>
      <c r="EN47" s="80">
        <f t="shared" si="442"/>
        <v>0</v>
      </c>
      <c r="EO47" s="80">
        <f t="shared" si="442"/>
        <v>0</v>
      </c>
      <c r="EP47" s="80">
        <f t="shared" si="442"/>
        <v>0</v>
      </c>
      <c r="EQ47" s="80">
        <f t="shared" si="442"/>
        <v>0</v>
      </c>
      <c r="ER47" s="80">
        <f t="shared" si="442"/>
        <v>0</v>
      </c>
      <c r="ES47" s="13">
        <f t="shared" si="442"/>
        <v>0</v>
      </c>
      <c r="ET47" s="13">
        <f t="shared" si="409"/>
        <v>0</v>
      </c>
      <c r="EU47" s="23" t="s">
        <v>5</v>
      </c>
      <c r="EV47" s="80">
        <f t="shared" ref="EV47:FC47" si="443">SUM(EV43:EV46)</f>
        <v>2</v>
      </c>
      <c r="EW47" s="80">
        <f t="shared" si="443"/>
        <v>0</v>
      </c>
      <c r="EX47" s="80">
        <f t="shared" si="443"/>
        <v>0</v>
      </c>
      <c r="EY47" s="80">
        <f t="shared" si="443"/>
        <v>0</v>
      </c>
      <c r="EZ47" s="80">
        <f t="shared" si="443"/>
        <v>0</v>
      </c>
      <c r="FA47" s="80">
        <f t="shared" si="443"/>
        <v>0</v>
      </c>
      <c r="FB47" s="80">
        <f t="shared" si="443"/>
        <v>0</v>
      </c>
      <c r="FC47" s="13">
        <f t="shared" si="443"/>
        <v>2</v>
      </c>
      <c r="FD47" s="13">
        <f t="shared" si="372"/>
        <v>2</v>
      </c>
      <c r="FE47" s="23" t="s">
        <v>5</v>
      </c>
      <c r="FF47" s="44">
        <f t="shared" ref="FF47:FM47" si="444">SUM(FF43:FF46)</f>
        <v>1</v>
      </c>
      <c r="FG47" s="44">
        <f t="shared" si="444"/>
        <v>0</v>
      </c>
      <c r="FH47" s="44">
        <f t="shared" si="444"/>
        <v>1</v>
      </c>
      <c r="FI47" s="44">
        <f t="shared" si="444"/>
        <v>0</v>
      </c>
      <c r="FJ47" s="44">
        <f t="shared" si="444"/>
        <v>0</v>
      </c>
      <c r="FK47" s="44">
        <f t="shared" si="444"/>
        <v>0</v>
      </c>
      <c r="FL47" s="44">
        <f t="shared" si="444"/>
        <v>3</v>
      </c>
      <c r="FM47" s="13">
        <f t="shared" si="444"/>
        <v>5</v>
      </c>
      <c r="FN47" s="13">
        <f t="shared" si="413"/>
        <v>3.1</v>
      </c>
      <c r="FO47" s="23" t="s">
        <v>5</v>
      </c>
      <c r="FP47" s="44">
        <f t="shared" ref="FP47:FW47" si="445">SUM(FP43:FP46)</f>
        <v>65</v>
      </c>
      <c r="FQ47" s="44">
        <f t="shared" si="445"/>
        <v>9</v>
      </c>
      <c r="FR47" s="44">
        <f t="shared" si="445"/>
        <v>4</v>
      </c>
      <c r="FS47" s="44">
        <f t="shared" si="445"/>
        <v>0</v>
      </c>
      <c r="FT47" s="44">
        <f t="shared" si="445"/>
        <v>0</v>
      </c>
      <c r="FU47" s="44">
        <f t="shared" si="445"/>
        <v>3</v>
      </c>
      <c r="FV47" s="44">
        <f t="shared" si="445"/>
        <v>4</v>
      </c>
      <c r="FW47" s="13">
        <f t="shared" si="445"/>
        <v>85</v>
      </c>
      <c r="FX47" s="13">
        <f t="shared" si="415"/>
        <v>82</v>
      </c>
      <c r="FY47" s="23" t="s">
        <v>5</v>
      </c>
      <c r="FZ47" s="44">
        <f t="shared" ref="FZ47:GG47" si="446">SUM(FZ43:FZ46)</f>
        <v>587</v>
      </c>
      <c r="GA47" s="44">
        <f t="shared" si="446"/>
        <v>172</v>
      </c>
      <c r="GB47" s="44">
        <f t="shared" si="446"/>
        <v>42</v>
      </c>
      <c r="GC47" s="44">
        <f t="shared" si="446"/>
        <v>17</v>
      </c>
      <c r="GD47" s="44">
        <f t="shared" si="446"/>
        <v>37</v>
      </c>
      <c r="GE47" s="44">
        <f t="shared" si="446"/>
        <v>34</v>
      </c>
      <c r="GF47" s="44">
        <f t="shared" si="446"/>
        <v>14</v>
      </c>
      <c r="GG47" s="13">
        <f t="shared" si="446"/>
        <v>903</v>
      </c>
      <c r="GH47" s="13">
        <f t="shared" si="417"/>
        <v>951.5</v>
      </c>
      <c r="GI47" s="23" t="s">
        <v>5</v>
      </c>
      <c r="GJ47" s="44">
        <f t="shared" ref="GJ47:GQ47" si="447">SUM(GJ43:GJ46)</f>
        <v>218</v>
      </c>
      <c r="GK47" s="44">
        <f t="shared" si="447"/>
        <v>62</v>
      </c>
      <c r="GL47" s="44">
        <f t="shared" si="447"/>
        <v>22</v>
      </c>
      <c r="GM47" s="44">
        <f t="shared" si="447"/>
        <v>8</v>
      </c>
      <c r="GN47" s="44">
        <f t="shared" si="447"/>
        <v>37</v>
      </c>
      <c r="GO47" s="44">
        <f t="shared" si="447"/>
        <v>8</v>
      </c>
      <c r="GP47" s="44">
        <f t="shared" si="447"/>
        <v>2</v>
      </c>
      <c r="GQ47" s="13">
        <f t="shared" si="447"/>
        <v>357</v>
      </c>
      <c r="GR47" s="13">
        <f t="shared" si="419"/>
        <v>408.99999999999994</v>
      </c>
      <c r="GS47" s="23" t="s">
        <v>5</v>
      </c>
      <c r="GT47" s="44">
        <f t="shared" ref="GT47:HA47" si="448">SUM(GT43:GT46)</f>
        <v>32</v>
      </c>
      <c r="GU47" s="44">
        <f t="shared" si="448"/>
        <v>5</v>
      </c>
      <c r="GV47" s="44">
        <f t="shared" si="448"/>
        <v>4</v>
      </c>
      <c r="GW47" s="44">
        <f t="shared" si="448"/>
        <v>0</v>
      </c>
      <c r="GX47" s="44">
        <f t="shared" si="448"/>
        <v>0</v>
      </c>
      <c r="GY47" s="44">
        <f t="shared" si="448"/>
        <v>1</v>
      </c>
      <c r="GZ47" s="44">
        <f t="shared" si="448"/>
        <v>2</v>
      </c>
      <c r="HA47" s="13">
        <f t="shared" si="448"/>
        <v>44</v>
      </c>
      <c r="HB47" s="13">
        <f t="shared" si="421"/>
        <v>43.8</v>
      </c>
      <c r="HC47" s="23" t="s">
        <v>5</v>
      </c>
      <c r="HD47" s="44">
        <f t="shared" ref="HD47:HK47" si="449">SUM(HD43:HD46)</f>
        <v>12</v>
      </c>
      <c r="HE47" s="44">
        <f t="shared" si="449"/>
        <v>2</v>
      </c>
      <c r="HF47" s="44">
        <f t="shared" si="449"/>
        <v>1</v>
      </c>
      <c r="HG47" s="44">
        <f t="shared" si="449"/>
        <v>0</v>
      </c>
      <c r="HH47" s="44">
        <f t="shared" si="449"/>
        <v>0</v>
      </c>
      <c r="HI47" s="44">
        <f t="shared" si="449"/>
        <v>0</v>
      </c>
      <c r="HJ47" s="44">
        <f t="shared" si="449"/>
        <v>5</v>
      </c>
      <c r="HK47" s="13">
        <f t="shared" si="449"/>
        <v>20</v>
      </c>
      <c r="HL47" s="13">
        <f t="shared" si="423"/>
        <v>16.5</v>
      </c>
      <c r="HM47" s="23" t="s">
        <v>5</v>
      </c>
      <c r="HN47" s="44">
        <f t="shared" ref="HN47:HU47" si="450">SUM(HN43:HN46)</f>
        <v>227</v>
      </c>
      <c r="HO47" s="44">
        <f t="shared" si="450"/>
        <v>65</v>
      </c>
      <c r="HP47" s="44">
        <f t="shared" si="450"/>
        <v>23</v>
      </c>
      <c r="HQ47" s="44">
        <f t="shared" si="450"/>
        <v>8</v>
      </c>
      <c r="HR47" s="44">
        <f t="shared" si="450"/>
        <v>37</v>
      </c>
      <c r="HS47" s="44">
        <f t="shared" si="450"/>
        <v>10</v>
      </c>
      <c r="HT47" s="44">
        <f t="shared" si="450"/>
        <v>3</v>
      </c>
      <c r="HU47" s="13">
        <f t="shared" si="450"/>
        <v>373</v>
      </c>
      <c r="HV47" s="13">
        <f t="shared" si="425"/>
        <v>423.5</v>
      </c>
      <c r="HW47" s="23" t="s">
        <v>5</v>
      </c>
      <c r="HX47" s="44">
        <f t="shared" ref="HX47:ID47" si="451">SUM(HX43:HX46)</f>
        <v>552</v>
      </c>
      <c r="HY47" s="44">
        <f t="shared" si="451"/>
        <v>169</v>
      </c>
      <c r="HZ47" s="44">
        <f t="shared" si="451"/>
        <v>43</v>
      </c>
      <c r="IA47" s="44">
        <f t="shared" si="451"/>
        <v>17</v>
      </c>
      <c r="IB47" s="44">
        <f t="shared" si="451"/>
        <v>37</v>
      </c>
      <c r="IC47" s="44">
        <f t="shared" si="451"/>
        <v>34</v>
      </c>
      <c r="ID47" s="44">
        <f t="shared" si="451"/>
        <v>11</v>
      </c>
      <c r="IE47" s="13">
        <f t="shared" si="91"/>
        <v>863</v>
      </c>
      <c r="IF47" s="13">
        <f t="shared" si="427"/>
        <v>914.40000000000009</v>
      </c>
    </row>
    <row r="48" spans="1:240" ht="13" customHeight="1" thickTop="1" x14ac:dyDescent="0.25">
      <c r="A48" s="22">
        <f>A46+"00:15"</f>
        <v>0.29166666666666663</v>
      </c>
      <c r="B48" s="42">
        <v>0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12">
        <f>SUM(B48:H48)</f>
        <v>0</v>
      </c>
      <c r="J48" s="12">
        <f t="shared" si="9"/>
        <v>0</v>
      </c>
      <c r="K48" s="22">
        <f>K46+"00:15"</f>
        <v>0.29166666666666663</v>
      </c>
      <c r="L48" s="42">
        <v>9</v>
      </c>
      <c r="M48" s="42">
        <v>2</v>
      </c>
      <c r="N48" s="42">
        <v>0</v>
      </c>
      <c r="O48" s="42">
        <v>0</v>
      </c>
      <c r="P48" s="42">
        <v>0</v>
      </c>
      <c r="Q48" s="42">
        <v>0</v>
      </c>
      <c r="R48" s="42">
        <v>1</v>
      </c>
      <c r="S48" s="12">
        <f>SUM(L48:R48)</f>
        <v>12</v>
      </c>
      <c r="T48" s="12">
        <f t="shared" si="383"/>
        <v>11.2</v>
      </c>
      <c r="U48" s="22">
        <f>U46+"00:15"</f>
        <v>0.29166666666666663</v>
      </c>
      <c r="V48" s="42">
        <v>29</v>
      </c>
      <c r="W48" s="42">
        <v>3</v>
      </c>
      <c r="X48" s="42">
        <v>1</v>
      </c>
      <c r="Y48" s="42">
        <v>0</v>
      </c>
      <c r="Z48" s="42">
        <v>0</v>
      </c>
      <c r="AA48" s="42">
        <v>3</v>
      </c>
      <c r="AB48" s="42">
        <v>0</v>
      </c>
      <c r="AC48" s="12">
        <f>SUM(V48:AB48)</f>
        <v>36</v>
      </c>
      <c r="AD48" s="12">
        <f t="shared" si="385"/>
        <v>34.700000000000003</v>
      </c>
      <c r="AE48" s="22">
        <f>AE46+"00:15"</f>
        <v>0.29166666666666663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12">
        <f>SUM(AF48:AL48)</f>
        <v>0</v>
      </c>
      <c r="AN48" s="12">
        <f t="shared" si="387"/>
        <v>0</v>
      </c>
      <c r="AO48" s="22">
        <f>AO46+"00:15"</f>
        <v>0.29166666666666663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1</v>
      </c>
      <c r="AW48" s="12">
        <f>SUM(AP48:AV48)</f>
        <v>1</v>
      </c>
      <c r="AX48" s="12">
        <f t="shared" si="389"/>
        <v>0.2</v>
      </c>
      <c r="AY48" s="22">
        <f>AY46+"00:15"</f>
        <v>0.29166666666666663</v>
      </c>
      <c r="AZ48" s="42">
        <v>106</v>
      </c>
      <c r="BA48" s="42">
        <v>19</v>
      </c>
      <c r="BB48" s="42">
        <v>9</v>
      </c>
      <c r="BC48" s="42">
        <v>1</v>
      </c>
      <c r="BD48" s="42">
        <v>7</v>
      </c>
      <c r="BE48" s="42">
        <v>5</v>
      </c>
      <c r="BF48" s="42">
        <v>0</v>
      </c>
      <c r="BG48" s="12">
        <f>SUM(AZ48:BF48)</f>
        <v>147</v>
      </c>
      <c r="BH48" s="12">
        <f t="shared" si="391"/>
        <v>156.80000000000001</v>
      </c>
      <c r="BI48" s="22">
        <f>BI46+"00:15"</f>
        <v>0.29166666666666663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12">
        <f>SUM(BJ48:BP48)</f>
        <v>0</v>
      </c>
      <c r="BR48" s="12">
        <f t="shared" si="393"/>
        <v>0</v>
      </c>
      <c r="BS48" s="22">
        <f>BS46+"00:15"</f>
        <v>0.29166666666666663</v>
      </c>
      <c r="BT48" s="42">
        <v>0</v>
      </c>
      <c r="BU48" s="42">
        <v>0</v>
      </c>
      <c r="BV48" s="42">
        <v>0</v>
      </c>
      <c r="BW48" s="42">
        <v>0</v>
      </c>
      <c r="BX48" s="42">
        <v>0</v>
      </c>
      <c r="BY48" s="42">
        <v>0</v>
      </c>
      <c r="BZ48" s="42">
        <v>0</v>
      </c>
      <c r="CA48" s="12">
        <f>SUM(BT48:BZ48)</f>
        <v>0</v>
      </c>
      <c r="CB48" s="12">
        <f t="shared" si="395"/>
        <v>0</v>
      </c>
      <c r="CC48" s="22">
        <f>CC46+"00:15"</f>
        <v>0.29166666666666663</v>
      </c>
      <c r="CD48" s="42">
        <v>1</v>
      </c>
      <c r="CE48" s="42">
        <v>0</v>
      </c>
      <c r="CF48" s="42">
        <v>0</v>
      </c>
      <c r="CG48" s="42">
        <v>0</v>
      </c>
      <c r="CH48" s="42">
        <v>0</v>
      </c>
      <c r="CI48" s="42">
        <v>0</v>
      </c>
      <c r="CJ48" s="42">
        <v>0</v>
      </c>
      <c r="CK48" s="12">
        <f>SUM(CD48:CJ48)</f>
        <v>1</v>
      </c>
      <c r="CL48" s="12">
        <f t="shared" si="397"/>
        <v>1</v>
      </c>
      <c r="CM48" s="22">
        <f>CM46+"00:15"</f>
        <v>0.29166666666666663</v>
      </c>
      <c r="CN48" s="42">
        <v>0</v>
      </c>
      <c r="CO48" s="42">
        <v>0</v>
      </c>
      <c r="CP48" s="42">
        <v>0</v>
      </c>
      <c r="CQ48" s="42">
        <v>0</v>
      </c>
      <c r="CR48" s="42">
        <v>0</v>
      </c>
      <c r="CS48" s="42">
        <v>0</v>
      </c>
      <c r="CT48" s="42">
        <v>6</v>
      </c>
      <c r="CU48" s="12">
        <f>SUM(CN48:CT48)</f>
        <v>6</v>
      </c>
      <c r="CV48" s="12">
        <f t="shared" si="399"/>
        <v>1.2000000000000002</v>
      </c>
      <c r="CW48" s="22">
        <f>CW46+"00:15"</f>
        <v>0.29166666666666663</v>
      </c>
      <c r="CX48" s="42">
        <v>3</v>
      </c>
      <c r="CY48" s="42">
        <v>0</v>
      </c>
      <c r="CZ48" s="42">
        <v>0</v>
      </c>
      <c r="DA48" s="42">
        <v>0</v>
      </c>
      <c r="DB48" s="42">
        <v>0</v>
      </c>
      <c r="DC48" s="42">
        <v>0</v>
      </c>
      <c r="DD48" s="42">
        <v>1</v>
      </c>
      <c r="DE48" s="12">
        <f>SUM(CX48:DD48)</f>
        <v>4</v>
      </c>
      <c r="DF48" s="12">
        <f t="shared" si="401"/>
        <v>3.2</v>
      </c>
      <c r="DG48" s="22">
        <f>DG46+"00:15"</f>
        <v>0.29166666666666663</v>
      </c>
      <c r="DH48" s="42">
        <v>0</v>
      </c>
      <c r="DI48" s="42">
        <v>0</v>
      </c>
      <c r="DJ48" s="42">
        <v>0</v>
      </c>
      <c r="DK48" s="42">
        <v>0</v>
      </c>
      <c r="DL48" s="42">
        <v>0</v>
      </c>
      <c r="DM48" s="42">
        <v>0</v>
      </c>
      <c r="DN48" s="42">
        <v>0</v>
      </c>
      <c r="DO48" s="12">
        <f>SUM(DH48:DN48)</f>
        <v>0</v>
      </c>
      <c r="DP48" s="12">
        <f t="shared" si="403"/>
        <v>0</v>
      </c>
      <c r="DQ48" s="22">
        <f>DQ46+"00:15"</f>
        <v>0.29166666666666663</v>
      </c>
      <c r="DR48" s="42">
        <v>5</v>
      </c>
      <c r="DS48" s="42">
        <v>3</v>
      </c>
      <c r="DT48" s="42">
        <v>0</v>
      </c>
      <c r="DU48" s="42">
        <v>0</v>
      </c>
      <c r="DV48" s="42">
        <v>0</v>
      </c>
      <c r="DW48" s="42">
        <v>0</v>
      </c>
      <c r="DX48" s="42">
        <v>0</v>
      </c>
      <c r="DY48" s="12">
        <f>SUM(DR48:DX48)</f>
        <v>8</v>
      </c>
      <c r="DZ48" s="12">
        <f t="shared" si="405"/>
        <v>8</v>
      </c>
      <c r="EA48" s="22">
        <f>EA46+"00:15"</f>
        <v>0.29166666666666663</v>
      </c>
      <c r="EB48" s="42">
        <v>126</v>
      </c>
      <c r="EC48" s="42">
        <v>50</v>
      </c>
      <c r="ED48" s="42">
        <v>9</v>
      </c>
      <c r="EE48" s="42">
        <v>1</v>
      </c>
      <c r="EF48" s="42">
        <v>12</v>
      </c>
      <c r="EG48" s="42">
        <v>13</v>
      </c>
      <c r="EH48" s="42">
        <v>4</v>
      </c>
      <c r="EI48" s="12">
        <f>SUM(EB48:EH48)</f>
        <v>215</v>
      </c>
      <c r="EJ48" s="12">
        <f t="shared" si="407"/>
        <v>221.8</v>
      </c>
      <c r="EK48" s="22">
        <f>EK46+"00:15"</f>
        <v>0.29166666666666663</v>
      </c>
      <c r="EL48" s="42">
        <v>0</v>
      </c>
      <c r="EM48" s="42">
        <v>0</v>
      </c>
      <c r="EN48" s="42">
        <v>0</v>
      </c>
      <c r="EO48" s="42">
        <v>0</v>
      </c>
      <c r="EP48" s="42">
        <v>0</v>
      </c>
      <c r="EQ48" s="42">
        <v>0</v>
      </c>
      <c r="ER48" s="42">
        <v>0</v>
      </c>
      <c r="ES48" s="12">
        <f>SUM(EL48:ER48)</f>
        <v>0</v>
      </c>
      <c r="ET48" s="12">
        <f t="shared" si="409"/>
        <v>0</v>
      </c>
      <c r="EU48" s="22">
        <f>EU46+"00:15"</f>
        <v>0.29166666666666663</v>
      </c>
      <c r="EV48" s="42">
        <v>0</v>
      </c>
      <c r="EW48" s="42">
        <v>0</v>
      </c>
      <c r="EX48" s="42">
        <v>0</v>
      </c>
      <c r="EY48" s="42">
        <v>0</v>
      </c>
      <c r="EZ48" s="42">
        <v>0</v>
      </c>
      <c r="FA48" s="42">
        <v>0</v>
      </c>
      <c r="FB48" s="42">
        <v>0</v>
      </c>
      <c r="FC48" s="12">
        <f>SUM(EV48:FB48)</f>
        <v>0</v>
      </c>
      <c r="FD48" s="12">
        <f t="shared" ref="FD48:FD52" si="452">EV48+EW48+EX48*1.5+EY48*2.3+EZ48*2+FA48*0.4+FB48*0.2</f>
        <v>0</v>
      </c>
      <c r="FE48" s="22">
        <f>FE46+"00:15"</f>
        <v>0.29166666666666663</v>
      </c>
      <c r="FF48" s="48">
        <f t="shared" ref="FF48:FL51" si="453">SUM(AF48,AP48,CN48,EL48)</f>
        <v>0</v>
      </c>
      <c r="FG48" s="48">
        <f t="shared" si="453"/>
        <v>0</v>
      </c>
      <c r="FH48" s="48">
        <f t="shared" si="453"/>
        <v>0</v>
      </c>
      <c r="FI48" s="48">
        <f t="shared" si="453"/>
        <v>0</v>
      </c>
      <c r="FJ48" s="48">
        <f t="shared" si="453"/>
        <v>0</v>
      </c>
      <c r="FK48" s="48">
        <f t="shared" si="453"/>
        <v>0</v>
      </c>
      <c r="FL48" s="48">
        <f t="shared" si="453"/>
        <v>7</v>
      </c>
      <c r="FM48" s="12">
        <f>SUM(FF48:FL48)</f>
        <v>7</v>
      </c>
      <c r="FN48" s="12">
        <f t="shared" si="413"/>
        <v>1.4000000000000001</v>
      </c>
      <c r="FO48" s="22">
        <f>FO46+"00:15"</f>
        <v>0.29166666666666663</v>
      </c>
      <c r="FP48" s="48">
        <f t="shared" ref="FP48:FV51" si="454">SUM(B48,L48,V48,AF48)</f>
        <v>38</v>
      </c>
      <c r="FQ48" s="48">
        <f t="shared" si="454"/>
        <v>5</v>
      </c>
      <c r="FR48" s="48">
        <f t="shared" si="454"/>
        <v>1</v>
      </c>
      <c r="FS48" s="48">
        <f t="shared" si="454"/>
        <v>0</v>
      </c>
      <c r="FT48" s="48">
        <f t="shared" si="454"/>
        <v>0</v>
      </c>
      <c r="FU48" s="48">
        <f t="shared" si="454"/>
        <v>3</v>
      </c>
      <c r="FV48" s="48">
        <f t="shared" si="454"/>
        <v>1</v>
      </c>
      <c r="FW48" s="12">
        <f>SUM(FP48:FV48)</f>
        <v>48</v>
      </c>
      <c r="FX48" s="12">
        <f t="shared" si="415"/>
        <v>45.900000000000006</v>
      </c>
      <c r="FY48" s="22">
        <f>FY46+"00:15"</f>
        <v>0.29166666666666663</v>
      </c>
      <c r="FZ48" s="48">
        <f t="shared" ref="FZ48:GF51" si="455">SUM(V48,BT48,CD48,EB48)</f>
        <v>156</v>
      </c>
      <c r="GA48" s="48">
        <f t="shared" si="455"/>
        <v>53</v>
      </c>
      <c r="GB48" s="48">
        <f t="shared" si="455"/>
        <v>10</v>
      </c>
      <c r="GC48" s="48">
        <f t="shared" si="455"/>
        <v>1</v>
      </c>
      <c r="GD48" s="48">
        <f t="shared" si="455"/>
        <v>12</v>
      </c>
      <c r="GE48" s="48">
        <f t="shared" si="455"/>
        <v>16</v>
      </c>
      <c r="GF48" s="48">
        <f t="shared" si="455"/>
        <v>4</v>
      </c>
      <c r="GG48" s="12">
        <f>SUM(FZ48:GF48)</f>
        <v>252</v>
      </c>
      <c r="GH48" s="12">
        <f t="shared" si="417"/>
        <v>257.5</v>
      </c>
      <c r="GI48" s="22">
        <f>GI46+"00:15"</f>
        <v>0.29166666666666663</v>
      </c>
      <c r="GJ48" s="48">
        <f t="shared" ref="GJ48:GP51" si="456">SUM(AP48,AZ48,BJ48,BT48)</f>
        <v>106</v>
      </c>
      <c r="GK48" s="48">
        <f t="shared" si="456"/>
        <v>19</v>
      </c>
      <c r="GL48" s="48">
        <f t="shared" si="456"/>
        <v>9</v>
      </c>
      <c r="GM48" s="48">
        <f t="shared" si="456"/>
        <v>1</v>
      </c>
      <c r="GN48" s="48">
        <f t="shared" si="456"/>
        <v>7</v>
      </c>
      <c r="GO48" s="48">
        <f t="shared" si="456"/>
        <v>5</v>
      </c>
      <c r="GP48" s="48">
        <f t="shared" si="456"/>
        <v>1</v>
      </c>
      <c r="GQ48" s="12">
        <f>SUM(GJ48:GP48)</f>
        <v>148</v>
      </c>
      <c r="GR48" s="12">
        <f t="shared" si="419"/>
        <v>157</v>
      </c>
      <c r="GS48" s="22">
        <f>GS46+"00:15"</f>
        <v>0.29166666666666663</v>
      </c>
      <c r="GT48" s="48">
        <f t="shared" ref="GT48:GZ51" si="457">SUM(L48,BJ48,DH48,DR48)</f>
        <v>14</v>
      </c>
      <c r="GU48" s="48">
        <f t="shared" si="457"/>
        <v>5</v>
      </c>
      <c r="GV48" s="48">
        <f t="shared" si="457"/>
        <v>0</v>
      </c>
      <c r="GW48" s="48">
        <f t="shared" si="457"/>
        <v>0</v>
      </c>
      <c r="GX48" s="48">
        <f t="shared" si="457"/>
        <v>0</v>
      </c>
      <c r="GY48" s="48">
        <f t="shared" si="457"/>
        <v>0</v>
      </c>
      <c r="GZ48" s="48">
        <f t="shared" si="457"/>
        <v>1</v>
      </c>
      <c r="HA48" s="12">
        <f>SUM(GT48:GZ48)</f>
        <v>20</v>
      </c>
      <c r="HB48" s="12">
        <f t="shared" si="421"/>
        <v>19.2</v>
      </c>
      <c r="HC48" s="22">
        <f>HC46+"00:15"</f>
        <v>0.29166666666666663</v>
      </c>
      <c r="HD48" s="48">
        <f t="shared" ref="HD48:HJ51" si="458">SUM(CD48,CN48,CX48,DH48)</f>
        <v>4</v>
      </c>
      <c r="HE48" s="48">
        <f t="shared" si="458"/>
        <v>0</v>
      </c>
      <c r="HF48" s="48">
        <f t="shared" si="458"/>
        <v>0</v>
      </c>
      <c r="HG48" s="48">
        <f t="shared" si="458"/>
        <v>0</v>
      </c>
      <c r="HH48" s="48">
        <f t="shared" si="458"/>
        <v>0</v>
      </c>
      <c r="HI48" s="48">
        <f t="shared" si="458"/>
        <v>0</v>
      </c>
      <c r="HJ48" s="48">
        <f t="shared" si="458"/>
        <v>7</v>
      </c>
      <c r="HK48" s="12">
        <f>SUM(HD48:HJ48)</f>
        <v>11</v>
      </c>
      <c r="HL48" s="12">
        <f t="shared" si="423"/>
        <v>5.4</v>
      </c>
      <c r="HM48" s="22">
        <f>HM46+"00:15"</f>
        <v>0.29166666666666663</v>
      </c>
      <c r="HN48" s="48">
        <f t="shared" ref="HN48:HT51" si="459">SUM(B48,AZ48,CX48,EV48)</f>
        <v>109</v>
      </c>
      <c r="HO48" s="48">
        <f t="shared" si="459"/>
        <v>19</v>
      </c>
      <c r="HP48" s="48">
        <f t="shared" si="459"/>
        <v>9</v>
      </c>
      <c r="HQ48" s="48">
        <f t="shared" si="459"/>
        <v>1</v>
      </c>
      <c r="HR48" s="48">
        <f t="shared" si="459"/>
        <v>7</v>
      </c>
      <c r="HS48" s="48">
        <f t="shared" si="459"/>
        <v>5</v>
      </c>
      <c r="HT48" s="48">
        <f t="shared" si="459"/>
        <v>1</v>
      </c>
      <c r="HU48" s="12">
        <f>SUM(HN48:HT48)</f>
        <v>151</v>
      </c>
      <c r="HV48" s="12">
        <f t="shared" si="425"/>
        <v>160</v>
      </c>
      <c r="HW48" s="22">
        <f>HW46+"00:15"</f>
        <v>0.29166666666666663</v>
      </c>
      <c r="HX48" s="48">
        <f t="shared" ref="HX48:ID51" si="460">SUM(DR48,EB48,EL48,EV48)</f>
        <v>131</v>
      </c>
      <c r="HY48" s="48">
        <f t="shared" si="460"/>
        <v>53</v>
      </c>
      <c r="HZ48" s="48">
        <f t="shared" si="460"/>
        <v>9</v>
      </c>
      <c r="IA48" s="48">
        <f t="shared" si="460"/>
        <v>1</v>
      </c>
      <c r="IB48" s="48">
        <f t="shared" si="460"/>
        <v>12</v>
      </c>
      <c r="IC48" s="48">
        <f t="shared" si="460"/>
        <v>13</v>
      </c>
      <c r="ID48" s="48">
        <f t="shared" si="460"/>
        <v>4</v>
      </c>
      <c r="IE48" s="12">
        <f t="shared" si="91"/>
        <v>223</v>
      </c>
      <c r="IF48" s="12">
        <f t="shared" si="427"/>
        <v>229.8</v>
      </c>
    </row>
    <row r="49" spans="1:240" ht="13" customHeight="1" x14ac:dyDescent="0.25">
      <c r="A49" s="22">
        <f t="shared" ref="A49:A51" si="461">A48+"00:15"</f>
        <v>0.30208333333333331</v>
      </c>
      <c r="B49" s="42">
        <v>4</v>
      </c>
      <c r="C49" s="42">
        <v>3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12">
        <f>SUM(B49:H49)</f>
        <v>7</v>
      </c>
      <c r="J49" s="12">
        <f t="shared" si="9"/>
        <v>7</v>
      </c>
      <c r="K49" s="22">
        <f t="shared" ref="K49:K51" si="462">K48+"00:15"</f>
        <v>0.30208333333333331</v>
      </c>
      <c r="L49" s="42">
        <v>11</v>
      </c>
      <c r="M49" s="42">
        <v>2</v>
      </c>
      <c r="N49" s="42">
        <v>0</v>
      </c>
      <c r="O49" s="42">
        <v>0</v>
      </c>
      <c r="P49" s="42">
        <v>0</v>
      </c>
      <c r="Q49" s="42">
        <v>1</v>
      </c>
      <c r="R49" s="42">
        <v>5</v>
      </c>
      <c r="S49" s="12">
        <f>SUM(L49:R49)</f>
        <v>19</v>
      </c>
      <c r="T49" s="12">
        <f t="shared" si="383"/>
        <v>14.4</v>
      </c>
      <c r="U49" s="22">
        <f t="shared" ref="U49:U51" si="463">U48+"00:15"</f>
        <v>0.30208333333333331</v>
      </c>
      <c r="V49" s="42">
        <v>23</v>
      </c>
      <c r="W49" s="42">
        <v>5</v>
      </c>
      <c r="X49" s="42">
        <v>1</v>
      </c>
      <c r="Y49" s="42">
        <v>0</v>
      </c>
      <c r="Z49" s="42">
        <v>0</v>
      </c>
      <c r="AA49" s="42">
        <v>0</v>
      </c>
      <c r="AB49" s="42">
        <v>1</v>
      </c>
      <c r="AC49" s="12">
        <f>SUM(V49:AB49)</f>
        <v>30</v>
      </c>
      <c r="AD49" s="12">
        <f t="shared" si="385"/>
        <v>29.7</v>
      </c>
      <c r="AE49" s="22">
        <f t="shared" ref="AE49:AE51" si="464">AE48+"00:15"</f>
        <v>0.30208333333333331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12">
        <f>SUM(AF49:AL49)</f>
        <v>0</v>
      </c>
      <c r="AN49" s="12">
        <f t="shared" si="387"/>
        <v>0</v>
      </c>
      <c r="AO49" s="22">
        <f t="shared" ref="AO49:AO51" si="465">AO48+"00:15"</f>
        <v>0.30208333333333331</v>
      </c>
      <c r="AP49" s="42">
        <v>1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12">
        <f>SUM(AP49:AV49)</f>
        <v>1</v>
      </c>
      <c r="AX49" s="12">
        <f t="shared" si="389"/>
        <v>1</v>
      </c>
      <c r="AY49" s="22">
        <f t="shared" ref="AY49:AY51" si="466">AY48+"00:15"</f>
        <v>0.30208333333333331</v>
      </c>
      <c r="AZ49" s="42">
        <v>89</v>
      </c>
      <c r="BA49" s="42">
        <v>25</v>
      </c>
      <c r="BB49" s="42">
        <v>6</v>
      </c>
      <c r="BC49" s="42">
        <v>3</v>
      </c>
      <c r="BD49" s="42">
        <v>8</v>
      </c>
      <c r="BE49" s="42">
        <v>1</v>
      </c>
      <c r="BF49" s="42">
        <v>0</v>
      </c>
      <c r="BG49" s="12">
        <f>SUM(AZ49:BF49)</f>
        <v>132</v>
      </c>
      <c r="BH49" s="12">
        <f t="shared" si="391"/>
        <v>146.30000000000001</v>
      </c>
      <c r="BI49" s="22">
        <f t="shared" ref="BI49:BI51" si="467">BI48+"00:15"</f>
        <v>0.30208333333333331</v>
      </c>
      <c r="BJ49" s="42">
        <v>1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12">
        <f>SUM(BJ49:BP49)</f>
        <v>1</v>
      </c>
      <c r="BR49" s="12">
        <f t="shared" si="393"/>
        <v>1</v>
      </c>
      <c r="BS49" s="22">
        <f t="shared" ref="BS49:BS51" si="468">BS48+"00:15"</f>
        <v>0.30208333333333331</v>
      </c>
      <c r="BT49" s="42">
        <v>0</v>
      </c>
      <c r="BU49" s="42">
        <v>0</v>
      </c>
      <c r="BV49" s="42">
        <v>0</v>
      </c>
      <c r="BW49" s="42">
        <v>0</v>
      </c>
      <c r="BX49" s="42">
        <v>0</v>
      </c>
      <c r="BY49" s="42">
        <v>0</v>
      </c>
      <c r="BZ49" s="42">
        <v>0</v>
      </c>
      <c r="CA49" s="12">
        <f>SUM(BT49:BZ49)</f>
        <v>0</v>
      </c>
      <c r="CB49" s="12">
        <f t="shared" si="395"/>
        <v>0</v>
      </c>
      <c r="CC49" s="22">
        <f t="shared" ref="CC49:CC51" si="469">CC48+"00:15"</f>
        <v>0.30208333333333331</v>
      </c>
      <c r="CD49" s="42">
        <v>0</v>
      </c>
      <c r="CE49" s="42">
        <v>0</v>
      </c>
      <c r="CF49" s="42">
        <v>0</v>
      </c>
      <c r="CG49" s="42">
        <v>0</v>
      </c>
      <c r="CH49" s="42">
        <v>0</v>
      </c>
      <c r="CI49" s="42">
        <v>0</v>
      </c>
      <c r="CJ49" s="42">
        <v>0</v>
      </c>
      <c r="CK49" s="12">
        <f>SUM(CD49:CJ49)</f>
        <v>0</v>
      </c>
      <c r="CL49" s="12">
        <f t="shared" si="397"/>
        <v>0</v>
      </c>
      <c r="CM49" s="22">
        <f t="shared" ref="CM49:CM51" si="470">CM48+"00:15"</f>
        <v>0.30208333333333331</v>
      </c>
      <c r="CN49" s="42">
        <v>0</v>
      </c>
      <c r="CO49" s="42">
        <v>0</v>
      </c>
      <c r="CP49" s="42">
        <v>0</v>
      </c>
      <c r="CQ49" s="42">
        <v>0</v>
      </c>
      <c r="CR49" s="42">
        <v>0</v>
      </c>
      <c r="CS49" s="42">
        <v>0</v>
      </c>
      <c r="CT49" s="42">
        <v>5</v>
      </c>
      <c r="CU49" s="12">
        <f>SUM(CN49:CT49)</f>
        <v>5</v>
      </c>
      <c r="CV49" s="12">
        <f t="shared" si="399"/>
        <v>1</v>
      </c>
      <c r="CW49" s="22">
        <f t="shared" ref="CW49:CW51" si="471">CW48+"00:15"</f>
        <v>0.30208333333333331</v>
      </c>
      <c r="CX49" s="42">
        <v>10</v>
      </c>
      <c r="CY49" s="42">
        <v>1</v>
      </c>
      <c r="CZ49" s="42">
        <v>0</v>
      </c>
      <c r="DA49" s="42">
        <v>0</v>
      </c>
      <c r="DB49" s="42">
        <v>0</v>
      </c>
      <c r="DC49" s="42">
        <v>0</v>
      </c>
      <c r="DD49" s="42">
        <v>1</v>
      </c>
      <c r="DE49" s="12">
        <f>SUM(CX49:DD49)</f>
        <v>12</v>
      </c>
      <c r="DF49" s="12">
        <f t="shared" si="401"/>
        <v>11.2</v>
      </c>
      <c r="DG49" s="22">
        <f t="shared" ref="DG49:DG51" si="472">DG48+"00:15"</f>
        <v>0.30208333333333331</v>
      </c>
      <c r="DH49" s="42">
        <v>0</v>
      </c>
      <c r="DI49" s="42">
        <v>0</v>
      </c>
      <c r="DJ49" s="42">
        <v>0</v>
      </c>
      <c r="DK49" s="42">
        <v>0</v>
      </c>
      <c r="DL49" s="42">
        <v>0</v>
      </c>
      <c r="DM49" s="42">
        <v>0</v>
      </c>
      <c r="DN49" s="42">
        <v>0</v>
      </c>
      <c r="DO49" s="12">
        <f>SUM(DH49:DN49)</f>
        <v>0</v>
      </c>
      <c r="DP49" s="12">
        <f t="shared" si="403"/>
        <v>0</v>
      </c>
      <c r="DQ49" s="22">
        <f t="shared" ref="DQ49:DQ51" si="473">DQ48+"00:15"</f>
        <v>0.30208333333333331</v>
      </c>
      <c r="DR49" s="42">
        <v>15</v>
      </c>
      <c r="DS49" s="42">
        <v>1</v>
      </c>
      <c r="DT49" s="42">
        <v>0</v>
      </c>
      <c r="DU49" s="42">
        <v>0</v>
      </c>
      <c r="DV49" s="42">
        <v>0</v>
      </c>
      <c r="DW49" s="42">
        <v>1</v>
      </c>
      <c r="DX49" s="42">
        <v>1</v>
      </c>
      <c r="DY49" s="12">
        <f>SUM(DR49:DX49)</f>
        <v>18</v>
      </c>
      <c r="DZ49" s="12">
        <f t="shared" si="405"/>
        <v>16.599999999999998</v>
      </c>
      <c r="EA49" s="22">
        <f t="shared" ref="EA49:EA51" si="474">EA48+"00:15"</f>
        <v>0.30208333333333331</v>
      </c>
      <c r="EB49" s="42">
        <v>142</v>
      </c>
      <c r="EC49" s="42">
        <v>53</v>
      </c>
      <c r="ED49" s="42">
        <v>6</v>
      </c>
      <c r="EE49" s="42">
        <v>1</v>
      </c>
      <c r="EF49" s="42">
        <v>7</v>
      </c>
      <c r="EG49" s="42">
        <v>19</v>
      </c>
      <c r="EH49" s="42">
        <v>12</v>
      </c>
      <c r="EI49" s="12">
        <f>SUM(EB49:EH49)</f>
        <v>240</v>
      </c>
      <c r="EJ49" s="12">
        <f t="shared" si="407"/>
        <v>230.3</v>
      </c>
      <c r="EK49" s="22">
        <f t="shared" ref="EK49:EK51" si="475">EK48+"00:15"</f>
        <v>0.30208333333333331</v>
      </c>
      <c r="EL49" s="42">
        <v>0</v>
      </c>
      <c r="EM49" s="42">
        <v>0</v>
      </c>
      <c r="EN49" s="42">
        <v>0</v>
      </c>
      <c r="EO49" s="42">
        <v>0</v>
      </c>
      <c r="EP49" s="42">
        <v>0</v>
      </c>
      <c r="EQ49" s="42">
        <v>0</v>
      </c>
      <c r="ER49" s="42">
        <v>1</v>
      </c>
      <c r="ES49" s="12">
        <f>SUM(EL49:ER49)</f>
        <v>1</v>
      </c>
      <c r="ET49" s="12">
        <f t="shared" si="409"/>
        <v>0.2</v>
      </c>
      <c r="EU49" s="22">
        <f t="shared" ref="EU49:EU51" si="476">EU48+"00:15"</f>
        <v>0.30208333333333331</v>
      </c>
      <c r="EV49" s="42">
        <v>2</v>
      </c>
      <c r="EW49" s="42">
        <v>0</v>
      </c>
      <c r="EX49" s="42">
        <v>0</v>
      </c>
      <c r="EY49" s="42">
        <v>0</v>
      </c>
      <c r="EZ49" s="42">
        <v>0</v>
      </c>
      <c r="FA49" s="42">
        <v>0</v>
      </c>
      <c r="FB49" s="42">
        <v>0</v>
      </c>
      <c r="FC49" s="12">
        <f t="shared" ref="FC49:FC51" si="477">SUM(EV49:FB49)</f>
        <v>2</v>
      </c>
      <c r="FD49" s="12">
        <f t="shared" si="452"/>
        <v>2</v>
      </c>
      <c r="FE49" s="22">
        <f t="shared" ref="FE49:FE51" si="478">FE48+"00:15"</f>
        <v>0.30208333333333331</v>
      </c>
      <c r="FF49" s="48">
        <f t="shared" si="453"/>
        <v>1</v>
      </c>
      <c r="FG49" s="48">
        <f t="shared" si="453"/>
        <v>0</v>
      </c>
      <c r="FH49" s="48">
        <f t="shared" si="453"/>
        <v>0</v>
      </c>
      <c r="FI49" s="48">
        <f t="shared" si="453"/>
        <v>0</v>
      </c>
      <c r="FJ49" s="48">
        <f t="shared" si="453"/>
        <v>0</v>
      </c>
      <c r="FK49" s="48">
        <f t="shared" si="453"/>
        <v>0</v>
      </c>
      <c r="FL49" s="48">
        <f t="shared" si="453"/>
        <v>6</v>
      </c>
      <c r="FM49" s="12">
        <f>SUM(FF49:FL49)</f>
        <v>7</v>
      </c>
      <c r="FN49" s="12">
        <f t="shared" si="413"/>
        <v>2.2000000000000002</v>
      </c>
      <c r="FO49" s="22">
        <f t="shared" ref="FO49:FO51" si="479">FO48+"00:15"</f>
        <v>0.30208333333333331</v>
      </c>
      <c r="FP49" s="48">
        <f t="shared" si="454"/>
        <v>38</v>
      </c>
      <c r="FQ49" s="48">
        <f t="shared" si="454"/>
        <v>10</v>
      </c>
      <c r="FR49" s="48">
        <f t="shared" si="454"/>
        <v>1</v>
      </c>
      <c r="FS49" s="48">
        <f t="shared" si="454"/>
        <v>0</v>
      </c>
      <c r="FT49" s="48">
        <f t="shared" si="454"/>
        <v>0</v>
      </c>
      <c r="FU49" s="48">
        <f t="shared" si="454"/>
        <v>1</v>
      </c>
      <c r="FV49" s="48">
        <f t="shared" si="454"/>
        <v>6</v>
      </c>
      <c r="FW49" s="12">
        <f>SUM(FP49:FV49)</f>
        <v>56</v>
      </c>
      <c r="FX49" s="12">
        <f t="shared" si="415"/>
        <v>51.1</v>
      </c>
      <c r="FY49" s="22">
        <f t="shared" ref="FY49:FY51" si="480">FY48+"00:15"</f>
        <v>0.30208333333333331</v>
      </c>
      <c r="FZ49" s="48">
        <f t="shared" si="455"/>
        <v>165</v>
      </c>
      <c r="GA49" s="48">
        <f t="shared" si="455"/>
        <v>58</v>
      </c>
      <c r="GB49" s="48">
        <f t="shared" si="455"/>
        <v>7</v>
      </c>
      <c r="GC49" s="48">
        <f t="shared" si="455"/>
        <v>1</v>
      </c>
      <c r="GD49" s="48">
        <f t="shared" si="455"/>
        <v>7</v>
      </c>
      <c r="GE49" s="48">
        <f t="shared" si="455"/>
        <v>19</v>
      </c>
      <c r="GF49" s="48">
        <f t="shared" si="455"/>
        <v>13</v>
      </c>
      <c r="GG49" s="12">
        <f>SUM(FZ49:GF49)</f>
        <v>270</v>
      </c>
      <c r="GH49" s="12">
        <f t="shared" si="417"/>
        <v>260.00000000000006</v>
      </c>
      <c r="GI49" s="22">
        <f t="shared" ref="GI49:GI51" si="481">GI48+"00:15"</f>
        <v>0.30208333333333331</v>
      </c>
      <c r="GJ49" s="48">
        <f t="shared" si="456"/>
        <v>91</v>
      </c>
      <c r="GK49" s="48">
        <f t="shared" si="456"/>
        <v>25</v>
      </c>
      <c r="GL49" s="48">
        <f t="shared" si="456"/>
        <v>6</v>
      </c>
      <c r="GM49" s="48">
        <f t="shared" si="456"/>
        <v>3</v>
      </c>
      <c r="GN49" s="48">
        <f t="shared" si="456"/>
        <v>8</v>
      </c>
      <c r="GO49" s="48">
        <f t="shared" si="456"/>
        <v>1</v>
      </c>
      <c r="GP49" s="48">
        <f t="shared" si="456"/>
        <v>0</v>
      </c>
      <c r="GQ49" s="12">
        <f>SUM(GJ49:GP49)</f>
        <v>134</v>
      </c>
      <c r="GR49" s="12">
        <f t="shared" si="419"/>
        <v>148.30000000000001</v>
      </c>
      <c r="GS49" s="22">
        <f t="shared" ref="GS49:GS51" si="482">GS48+"00:15"</f>
        <v>0.30208333333333331</v>
      </c>
      <c r="GT49" s="48">
        <f t="shared" si="457"/>
        <v>27</v>
      </c>
      <c r="GU49" s="48">
        <f t="shared" si="457"/>
        <v>3</v>
      </c>
      <c r="GV49" s="48">
        <f t="shared" si="457"/>
        <v>0</v>
      </c>
      <c r="GW49" s="48">
        <f t="shared" si="457"/>
        <v>0</v>
      </c>
      <c r="GX49" s="48">
        <f t="shared" si="457"/>
        <v>0</v>
      </c>
      <c r="GY49" s="48">
        <f t="shared" si="457"/>
        <v>2</v>
      </c>
      <c r="GZ49" s="48">
        <f t="shared" si="457"/>
        <v>6</v>
      </c>
      <c r="HA49" s="12">
        <f>SUM(GT49:GZ49)</f>
        <v>38</v>
      </c>
      <c r="HB49" s="12">
        <f t="shared" si="421"/>
        <v>32</v>
      </c>
      <c r="HC49" s="22">
        <f t="shared" ref="HC49:HC51" si="483">HC48+"00:15"</f>
        <v>0.30208333333333331</v>
      </c>
      <c r="HD49" s="48">
        <f t="shared" si="458"/>
        <v>10</v>
      </c>
      <c r="HE49" s="48">
        <f t="shared" si="458"/>
        <v>1</v>
      </c>
      <c r="HF49" s="48">
        <f t="shared" si="458"/>
        <v>0</v>
      </c>
      <c r="HG49" s="48">
        <f t="shared" si="458"/>
        <v>0</v>
      </c>
      <c r="HH49" s="48">
        <f t="shared" si="458"/>
        <v>0</v>
      </c>
      <c r="HI49" s="48">
        <f t="shared" si="458"/>
        <v>0</v>
      </c>
      <c r="HJ49" s="48">
        <f t="shared" si="458"/>
        <v>6</v>
      </c>
      <c r="HK49" s="12">
        <f>SUM(HD49:HJ49)</f>
        <v>17</v>
      </c>
      <c r="HL49" s="12">
        <f t="shared" si="423"/>
        <v>12.2</v>
      </c>
      <c r="HM49" s="22">
        <f t="shared" ref="HM49:HM51" si="484">HM48+"00:15"</f>
        <v>0.30208333333333331</v>
      </c>
      <c r="HN49" s="48">
        <f t="shared" si="459"/>
        <v>105</v>
      </c>
      <c r="HO49" s="48">
        <f t="shared" si="459"/>
        <v>29</v>
      </c>
      <c r="HP49" s="48">
        <f t="shared" si="459"/>
        <v>6</v>
      </c>
      <c r="HQ49" s="48">
        <f t="shared" si="459"/>
        <v>3</v>
      </c>
      <c r="HR49" s="48">
        <f t="shared" si="459"/>
        <v>8</v>
      </c>
      <c r="HS49" s="48">
        <f t="shared" si="459"/>
        <v>1</v>
      </c>
      <c r="HT49" s="48">
        <f t="shared" si="459"/>
        <v>1</v>
      </c>
      <c r="HU49" s="12">
        <f>SUM(HN49:HT49)</f>
        <v>153</v>
      </c>
      <c r="HV49" s="12">
        <f t="shared" si="425"/>
        <v>166.5</v>
      </c>
      <c r="HW49" s="22">
        <f t="shared" ref="HW49:HW51" si="485">HW48+"00:15"</f>
        <v>0.30208333333333331</v>
      </c>
      <c r="HX49" s="48">
        <f t="shared" si="460"/>
        <v>159</v>
      </c>
      <c r="HY49" s="48">
        <f t="shared" si="460"/>
        <v>54</v>
      </c>
      <c r="HZ49" s="48">
        <f t="shared" si="460"/>
        <v>6</v>
      </c>
      <c r="IA49" s="48">
        <f t="shared" si="460"/>
        <v>1</v>
      </c>
      <c r="IB49" s="48">
        <f t="shared" si="460"/>
        <v>7</v>
      </c>
      <c r="IC49" s="48">
        <f t="shared" si="460"/>
        <v>20</v>
      </c>
      <c r="ID49" s="48">
        <f t="shared" si="460"/>
        <v>14</v>
      </c>
      <c r="IE49" s="12">
        <f t="shared" si="91"/>
        <v>261</v>
      </c>
      <c r="IF49" s="12">
        <f t="shared" si="427"/>
        <v>249.10000000000002</v>
      </c>
    </row>
    <row r="50" spans="1:240" ht="13" customHeight="1" x14ac:dyDescent="0.25">
      <c r="A50" s="22">
        <f t="shared" si="461"/>
        <v>0.3125</v>
      </c>
      <c r="B50" s="42">
        <v>5</v>
      </c>
      <c r="C50" s="42">
        <v>2</v>
      </c>
      <c r="D50" s="42">
        <v>1</v>
      </c>
      <c r="E50" s="42">
        <v>0</v>
      </c>
      <c r="F50" s="42">
        <v>0</v>
      </c>
      <c r="G50" s="42">
        <v>1</v>
      </c>
      <c r="H50" s="42">
        <v>0</v>
      </c>
      <c r="I50" s="12">
        <f>SUM(B50:H50)</f>
        <v>9</v>
      </c>
      <c r="J50" s="12">
        <f t="shared" si="9"/>
        <v>8.9</v>
      </c>
      <c r="K50" s="22">
        <f t="shared" si="462"/>
        <v>0.3125</v>
      </c>
      <c r="L50" s="42">
        <v>11</v>
      </c>
      <c r="M50" s="42">
        <v>2</v>
      </c>
      <c r="N50" s="42">
        <v>1</v>
      </c>
      <c r="O50" s="42">
        <v>0</v>
      </c>
      <c r="P50" s="42">
        <v>0</v>
      </c>
      <c r="Q50" s="42">
        <v>1</v>
      </c>
      <c r="R50" s="42">
        <v>5</v>
      </c>
      <c r="S50" s="12">
        <f>SUM(L50:R50)</f>
        <v>20</v>
      </c>
      <c r="T50" s="12">
        <f t="shared" si="383"/>
        <v>15.9</v>
      </c>
      <c r="U50" s="22">
        <f t="shared" si="463"/>
        <v>0.3125</v>
      </c>
      <c r="V50" s="42">
        <v>20</v>
      </c>
      <c r="W50" s="42">
        <v>10</v>
      </c>
      <c r="X50" s="42">
        <v>0</v>
      </c>
      <c r="Y50" s="42">
        <v>0</v>
      </c>
      <c r="Z50" s="42">
        <v>0</v>
      </c>
      <c r="AA50" s="42">
        <v>0</v>
      </c>
      <c r="AB50" s="42">
        <v>1</v>
      </c>
      <c r="AC50" s="12">
        <f>SUM(V50:AB50)</f>
        <v>31</v>
      </c>
      <c r="AD50" s="12">
        <f t="shared" si="385"/>
        <v>30.2</v>
      </c>
      <c r="AE50" s="22">
        <f t="shared" si="464"/>
        <v>0.3125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12">
        <f>SUM(AF50:AL50)</f>
        <v>0</v>
      </c>
      <c r="AN50" s="12">
        <f t="shared" si="387"/>
        <v>0</v>
      </c>
      <c r="AO50" s="22">
        <f t="shared" si="465"/>
        <v>0.3125</v>
      </c>
      <c r="AP50" s="42">
        <v>3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12">
        <f>SUM(AP50:AV50)</f>
        <v>3</v>
      </c>
      <c r="AX50" s="12">
        <f t="shared" si="389"/>
        <v>3</v>
      </c>
      <c r="AY50" s="22">
        <f t="shared" si="466"/>
        <v>0.3125</v>
      </c>
      <c r="AZ50" s="42">
        <v>115</v>
      </c>
      <c r="BA50" s="42">
        <v>27</v>
      </c>
      <c r="BB50" s="42">
        <v>5</v>
      </c>
      <c r="BC50" s="42">
        <v>0</v>
      </c>
      <c r="BD50" s="42">
        <v>11</v>
      </c>
      <c r="BE50" s="42">
        <v>3</v>
      </c>
      <c r="BF50" s="42">
        <v>0</v>
      </c>
      <c r="BG50" s="12">
        <f>SUM(AZ50:BF50)</f>
        <v>161</v>
      </c>
      <c r="BH50" s="12">
        <f t="shared" si="391"/>
        <v>172.7</v>
      </c>
      <c r="BI50" s="22">
        <f t="shared" si="467"/>
        <v>0.3125</v>
      </c>
      <c r="BJ50" s="42">
        <v>3</v>
      </c>
      <c r="BK50" s="42">
        <v>1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12">
        <f>SUM(BJ50:BP50)</f>
        <v>4</v>
      </c>
      <c r="BR50" s="12">
        <f t="shared" si="393"/>
        <v>4</v>
      </c>
      <c r="BS50" s="22">
        <f t="shared" si="468"/>
        <v>0.3125</v>
      </c>
      <c r="BT50" s="42">
        <v>0</v>
      </c>
      <c r="BU50" s="42">
        <v>0</v>
      </c>
      <c r="BV50" s="42">
        <v>0</v>
      </c>
      <c r="BW50" s="42">
        <v>0</v>
      </c>
      <c r="BX50" s="42">
        <v>0</v>
      </c>
      <c r="BY50" s="42">
        <v>0</v>
      </c>
      <c r="BZ50" s="42">
        <v>0</v>
      </c>
      <c r="CA50" s="12">
        <f>SUM(BT50:BZ50)</f>
        <v>0</v>
      </c>
      <c r="CB50" s="12">
        <f t="shared" si="395"/>
        <v>0</v>
      </c>
      <c r="CC50" s="22">
        <f t="shared" si="469"/>
        <v>0.3125</v>
      </c>
      <c r="CD50" s="42">
        <v>3</v>
      </c>
      <c r="CE50" s="42">
        <v>1</v>
      </c>
      <c r="CF50" s="42">
        <v>0</v>
      </c>
      <c r="CG50" s="42">
        <v>0</v>
      </c>
      <c r="CH50" s="42">
        <v>0</v>
      </c>
      <c r="CI50" s="42">
        <v>0</v>
      </c>
      <c r="CJ50" s="42">
        <v>0</v>
      </c>
      <c r="CK50" s="12">
        <f>SUM(CD50:CJ50)</f>
        <v>4</v>
      </c>
      <c r="CL50" s="12">
        <f t="shared" si="397"/>
        <v>4</v>
      </c>
      <c r="CM50" s="22">
        <f t="shared" si="470"/>
        <v>0.3125</v>
      </c>
      <c r="CN50" s="42">
        <v>0</v>
      </c>
      <c r="CO50" s="42">
        <v>0</v>
      </c>
      <c r="CP50" s="42">
        <v>0</v>
      </c>
      <c r="CQ50" s="42">
        <v>0</v>
      </c>
      <c r="CR50" s="42">
        <v>0</v>
      </c>
      <c r="CS50" s="42">
        <v>0</v>
      </c>
      <c r="CT50" s="42">
        <v>4</v>
      </c>
      <c r="CU50" s="12">
        <f>SUM(CN50:CT50)</f>
        <v>4</v>
      </c>
      <c r="CV50" s="12">
        <f t="shared" si="399"/>
        <v>0.8</v>
      </c>
      <c r="CW50" s="22">
        <f t="shared" si="471"/>
        <v>0.3125</v>
      </c>
      <c r="CX50" s="42">
        <v>10</v>
      </c>
      <c r="CY50" s="42">
        <v>4</v>
      </c>
      <c r="CZ50" s="42">
        <v>0</v>
      </c>
      <c r="DA50" s="42">
        <v>0</v>
      </c>
      <c r="DB50" s="42">
        <v>0</v>
      </c>
      <c r="DC50" s="42">
        <v>0</v>
      </c>
      <c r="DD50" s="42">
        <v>0</v>
      </c>
      <c r="DE50" s="12">
        <f>SUM(CX50:DD50)</f>
        <v>14</v>
      </c>
      <c r="DF50" s="12">
        <f t="shared" si="401"/>
        <v>14</v>
      </c>
      <c r="DG50" s="22">
        <f t="shared" si="472"/>
        <v>0.3125</v>
      </c>
      <c r="DH50" s="42">
        <v>0</v>
      </c>
      <c r="DI50" s="42">
        <v>0</v>
      </c>
      <c r="DJ50" s="42">
        <v>0</v>
      </c>
      <c r="DK50" s="42">
        <v>0</v>
      </c>
      <c r="DL50" s="42">
        <v>0</v>
      </c>
      <c r="DM50" s="42">
        <v>0</v>
      </c>
      <c r="DN50" s="42">
        <v>0</v>
      </c>
      <c r="DO50" s="12">
        <f>SUM(DH50:DN50)</f>
        <v>0</v>
      </c>
      <c r="DP50" s="12">
        <f t="shared" si="403"/>
        <v>0</v>
      </c>
      <c r="DQ50" s="22">
        <f t="shared" si="473"/>
        <v>0.3125</v>
      </c>
      <c r="DR50" s="42">
        <v>5</v>
      </c>
      <c r="DS50" s="42">
        <v>3</v>
      </c>
      <c r="DT50" s="42">
        <v>1</v>
      </c>
      <c r="DU50" s="42">
        <v>0</v>
      </c>
      <c r="DV50" s="42">
        <v>0</v>
      </c>
      <c r="DW50" s="42">
        <v>0</v>
      </c>
      <c r="DX50" s="42">
        <v>1</v>
      </c>
      <c r="DY50" s="12">
        <f>SUM(DR50:DX50)</f>
        <v>10</v>
      </c>
      <c r="DZ50" s="12">
        <f t="shared" si="405"/>
        <v>9.6999999999999993</v>
      </c>
      <c r="EA50" s="22">
        <f t="shared" si="474"/>
        <v>0.3125</v>
      </c>
      <c r="EB50" s="42">
        <v>131</v>
      </c>
      <c r="EC50" s="42">
        <v>36</v>
      </c>
      <c r="ED50" s="42">
        <v>6</v>
      </c>
      <c r="EE50" s="42">
        <v>2</v>
      </c>
      <c r="EF50" s="42">
        <v>7</v>
      </c>
      <c r="EG50" s="42">
        <v>8</v>
      </c>
      <c r="EH50" s="42">
        <v>11</v>
      </c>
      <c r="EI50" s="12">
        <f>SUM(EB50:EH50)</f>
        <v>201</v>
      </c>
      <c r="EJ50" s="12">
        <f t="shared" si="407"/>
        <v>199.99999999999997</v>
      </c>
      <c r="EK50" s="22">
        <f t="shared" si="475"/>
        <v>0.3125</v>
      </c>
      <c r="EL50" s="42">
        <v>0</v>
      </c>
      <c r="EM50" s="42">
        <v>0</v>
      </c>
      <c r="EN50" s="42">
        <v>0</v>
      </c>
      <c r="EO50" s="42">
        <v>0</v>
      </c>
      <c r="EP50" s="42">
        <v>0</v>
      </c>
      <c r="EQ50" s="42">
        <v>0</v>
      </c>
      <c r="ER50" s="42">
        <v>0</v>
      </c>
      <c r="ES50" s="12">
        <f>SUM(EL50:ER50)</f>
        <v>0</v>
      </c>
      <c r="ET50" s="12">
        <f t="shared" si="409"/>
        <v>0</v>
      </c>
      <c r="EU50" s="22">
        <f t="shared" si="476"/>
        <v>0.3125</v>
      </c>
      <c r="EV50" s="42">
        <v>0</v>
      </c>
      <c r="EW50" s="42">
        <v>0</v>
      </c>
      <c r="EX50" s="42">
        <v>0</v>
      </c>
      <c r="EY50" s="42">
        <v>0</v>
      </c>
      <c r="EZ50" s="42">
        <v>0</v>
      </c>
      <c r="FA50" s="42">
        <v>0</v>
      </c>
      <c r="FB50" s="42">
        <v>0</v>
      </c>
      <c r="FC50" s="12">
        <f t="shared" si="477"/>
        <v>0</v>
      </c>
      <c r="FD50" s="12">
        <f t="shared" si="452"/>
        <v>0</v>
      </c>
      <c r="FE50" s="22">
        <f t="shared" si="478"/>
        <v>0.3125</v>
      </c>
      <c r="FF50" s="48">
        <f t="shared" si="453"/>
        <v>3</v>
      </c>
      <c r="FG50" s="48">
        <f t="shared" si="453"/>
        <v>0</v>
      </c>
      <c r="FH50" s="48">
        <f t="shared" si="453"/>
        <v>0</v>
      </c>
      <c r="FI50" s="48">
        <f t="shared" si="453"/>
        <v>0</v>
      </c>
      <c r="FJ50" s="48">
        <f t="shared" si="453"/>
        <v>0</v>
      </c>
      <c r="FK50" s="48">
        <f t="shared" si="453"/>
        <v>0</v>
      </c>
      <c r="FL50" s="48">
        <f t="shared" si="453"/>
        <v>4</v>
      </c>
      <c r="FM50" s="12">
        <f>SUM(FF50:FL50)</f>
        <v>7</v>
      </c>
      <c r="FN50" s="12">
        <f t="shared" si="413"/>
        <v>3.8</v>
      </c>
      <c r="FO50" s="22">
        <f t="shared" si="479"/>
        <v>0.3125</v>
      </c>
      <c r="FP50" s="48">
        <f t="shared" si="454"/>
        <v>36</v>
      </c>
      <c r="FQ50" s="48">
        <f t="shared" si="454"/>
        <v>14</v>
      </c>
      <c r="FR50" s="48">
        <f t="shared" si="454"/>
        <v>2</v>
      </c>
      <c r="FS50" s="48">
        <f t="shared" si="454"/>
        <v>0</v>
      </c>
      <c r="FT50" s="48">
        <f t="shared" si="454"/>
        <v>0</v>
      </c>
      <c r="FU50" s="48">
        <f t="shared" si="454"/>
        <v>2</v>
      </c>
      <c r="FV50" s="48">
        <f t="shared" si="454"/>
        <v>6</v>
      </c>
      <c r="FW50" s="12">
        <f>SUM(FP50:FV50)</f>
        <v>60</v>
      </c>
      <c r="FX50" s="12">
        <f t="shared" si="415"/>
        <v>55</v>
      </c>
      <c r="FY50" s="22">
        <f t="shared" si="480"/>
        <v>0.3125</v>
      </c>
      <c r="FZ50" s="48">
        <f t="shared" si="455"/>
        <v>154</v>
      </c>
      <c r="GA50" s="48">
        <f t="shared" si="455"/>
        <v>47</v>
      </c>
      <c r="GB50" s="48">
        <f t="shared" si="455"/>
        <v>6</v>
      </c>
      <c r="GC50" s="48">
        <f t="shared" si="455"/>
        <v>2</v>
      </c>
      <c r="GD50" s="48">
        <f t="shared" si="455"/>
        <v>7</v>
      </c>
      <c r="GE50" s="48">
        <f t="shared" si="455"/>
        <v>8</v>
      </c>
      <c r="GF50" s="48">
        <f t="shared" si="455"/>
        <v>12</v>
      </c>
      <c r="GG50" s="12">
        <f>SUM(FZ50:GF50)</f>
        <v>236</v>
      </c>
      <c r="GH50" s="12">
        <f t="shared" si="417"/>
        <v>234.2</v>
      </c>
      <c r="GI50" s="22">
        <f t="shared" si="481"/>
        <v>0.3125</v>
      </c>
      <c r="GJ50" s="48">
        <f t="shared" si="456"/>
        <v>121</v>
      </c>
      <c r="GK50" s="48">
        <f t="shared" si="456"/>
        <v>28</v>
      </c>
      <c r="GL50" s="48">
        <f t="shared" si="456"/>
        <v>5</v>
      </c>
      <c r="GM50" s="48">
        <f t="shared" si="456"/>
        <v>0</v>
      </c>
      <c r="GN50" s="48">
        <f t="shared" si="456"/>
        <v>11</v>
      </c>
      <c r="GO50" s="48">
        <f t="shared" si="456"/>
        <v>3</v>
      </c>
      <c r="GP50" s="48">
        <f t="shared" si="456"/>
        <v>0</v>
      </c>
      <c r="GQ50" s="12">
        <f>SUM(GJ50:GP50)</f>
        <v>168</v>
      </c>
      <c r="GR50" s="12">
        <f t="shared" si="419"/>
        <v>179.7</v>
      </c>
      <c r="GS50" s="22">
        <f t="shared" si="482"/>
        <v>0.3125</v>
      </c>
      <c r="GT50" s="48">
        <f t="shared" si="457"/>
        <v>19</v>
      </c>
      <c r="GU50" s="48">
        <f t="shared" si="457"/>
        <v>6</v>
      </c>
      <c r="GV50" s="48">
        <f t="shared" si="457"/>
        <v>2</v>
      </c>
      <c r="GW50" s="48">
        <f t="shared" si="457"/>
        <v>0</v>
      </c>
      <c r="GX50" s="48">
        <f t="shared" si="457"/>
        <v>0</v>
      </c>
      <c r="GY50" s="48">
        <f t="shared" si="457"/>
        <v>1</v>
      </c>
      <c r="GZ50" s="48">
        <f t="shared" si="457"/>
        <v>6</v>
      </c>
      <c r="HA50" s="12">
        <f>SUM(GT50:GZ50)</f>
        <v>34</v>
      </c>
      <c r="HB50" s="12">
        <f t="shared" si="421"/>
        <v>29.599999999999998</v>
      </c>
      <c r="HC50" s="22">
        <f t="shared" si="483"/>
        <v>0.3125</v>
      </c>
      <c r="HD50" s="48">
        <f t="shared" si="458"/>
        <v>13</v>
      </c>
      <c r="HE50" s="48">
        <f t="shared" si="458"/>
        <v>5</v>
      </c>
      <c r="HF50" s="48">
        <f t="shared" si="458"/>
        <v>0</v>
      </c>
      <c r="HG50" s="48">
        <f t="shared" si="458"/>
        <v>0</v>
      </c>
      <c r="HH50" s="48">
        <f t="shared" si="458"/>
        <v>0</v>
      </c>
      <c r="HI50" s="48">
        <f t="shared" si="458"/>
        <v>0</v>
      </c>
      <c r="HJ50" s="48">
        <f t="shared" si="458"/>
        <v>4</v>
      </c>
      <c r="HK50" s="12">
        <f>SUM(HD50:HJ50)</f>
        <v>22</v>
      </c>
      <c r="HL50" s="12">
        <f t="shared" si="423"/>
        <v>18.8</v>
      </c>
      <c r="HM50" s="22">
        <f t="shared" si="484"/>
        <v>0.3125</v>
      </c>
      <c r="HN50" s="48">
        <f t="shared" si="459"/>
        <v>130</v>
      </c>
      <c r="HO50" s="48">
        <f t="shared" si="459"/>
        <v>33</v>
      </c>
      <c r="HP50" s="48">
        <f t="shared" si="459"/>
        <v>6</v>
      </c>
      <c r="HQ50" s="48">
        <f t="shared" si="459"/>
        <v>0</v>
      </c>
      <c r="HR50" s="48">
        <f t="shared" si="459"/>
        <v>11</v>
      </c>
      <c r="HS50" s="48">
        <f t="shared" si="459"/>
        <v>4</v>
      </c>
      <c r="HT50" s="48">
        <f t="shared" si="459"/>
        <v>0</v>
      </c>
      <c r="HU50" s="12">
        <f>SUM(HN50:HT50)</f>
        <v>184</v>
      </c>
      <c r="HV50" s="12">
        <f t="shared" si="425"/>
        <v>195.6</v>
      </c>
      <c r="HW50" s="22">
        <f t="shared" si="485"/>
        <v>0.3125</v>
      </c>
      <c r="HX50" s="48">
        <f t="shared" si="460"/>
        <v>136</v>
      </c>
      <c r="HY50" s="48">
        <f t="shared" si="460"/>
        <v>39</v>
      </c>
      <c r="HZ50" s="48">
        <f t="shared" si="460"/>
        <v>7</v>
      </c>
      <c r="IA50" s="48">
        <f t="shared" si="460"/>
        <v>2</v>
      </c>
      <c r="IB50" s="48">
        <f t="shared" si="460"/>
        <v>7</v>
      </c>
      <c r="IC50" s="48">
        <f t="shared" si="460"/>
        <v>8</v>
      </c>
      <c r="ID50" s="48">
        <f t="shared" si="460"/>
        <v>12</v>
      </c>
      <c r="IE50" s="12">
        <f t="shared" si="91"/>
        <v>211</v>
      </c>
      <c r="IF50" s="12">
        <f t="shared" si="427"/>
        <v>209.7</v>
      </c>
    </row>
    <row r="51" spans="1:240" ht="13" customHeight="1" thickBot="1" x14ac:dyDescent="0.3">
      <c r="A51" s="22">
        <f t="shared" si="461"/>
        <v>0.32291666666666669</v>
      </c>
      <c r="B51" s="42">
        <v>4</v>
      </c>
      <c r="C51" s="42">
        <v>1</v>
      </c>
      <c r="D51" s="42">
        <v>0</v>
      </c>
      <c r="E51" s="42">
        <v>0</v>
      </c>
      <c r="F51" s="42">
        <v>0</v>
      </c>
      <c r="G51" s="42">
        <v>0</v>
      </c>
      <c r="H51" s="42">
        <v>1</v>
      </c>
      <c r="I51" s="12">
        <f>SUM(B51:H51)</f>
        <v>6</v>
      </c>
      <c r="J51" s="12">
        <f t="shared" si="9"/>
        <v>5.2</v>
      </c>
      <c r="K51" s="22">
        <f t="shared" si="462"/>
        <v>0.32291666666666669</v>
      </c>
      <c r="L51" s="42">
        <v>8</v>
      </c>
      <c r="M51" s="42">
        <v>2</v>
      </c>
      <c r="N51" s="42">
        <v>1</v>
      </c>
      <c r="O51" s="42">
        <v>0</v>
      </c>
      <c r="P51" s="42">
        <v>0</v>
      </c>
      <c r="Q51" s="42">
        <v>1</v>
      </c>
      <c r="R51" s="42">
        <v>5</v>
      </c>
      <c r="S51" s="12">
        <f>SUM(L51:R51)</f>
        <v>17</v>
      </c>
      <c r="T51" s="12">
        <f t="shared" si="383"/>
        <v>12.9</v>
      </c>
      <c r="U51" s="22">
        <f t="shared" si="463"/>
        <v>0.32291666666666669</v>
      </c>
      <c r="V51" s="42">
        <v>18</v>
      </c>
      <c r="W51" s="42">
        <v>4</v>
      </c>
      <c r="X51" s="42">
        <v>0</v>
      </c>
      <c r="Y51" s="42">
        <v>0</v>
      </c>
      <c r="Z51" s="42">
        <v>0</v>
      </c>
      <c r="AA51" s="42">
        <v>0</v>
      </c>
      <c r="AB51" s="42">
        <v>1</v>
      </c>
      <c r="AC51" s="12">
        <f>SUM(V51:AB51)</f>
        <v>23</v>
      </c>
      <c r="AD51" s="12">
        <f t="shared" si="385"/>
        <v>22.2</v>
      </c>
      <c r="AE51" s="22">
        <f t="shared" si="464"/>
        <v>0.32291666666666669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12">
        <f>SUM(AF51:AL51)</f>
        <v>0</v>
      </c>
      <c r="AN51" s="12">
        <f t="shared" si="387"/>
        <v>0</v>
      </c>
      <c r="AO51" s="22">
        <f t="shared" si="465"/>
        <v>0.32291666666666669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12">
        <f>SUM(AP51:AV51)</f>
        <v>0</v>
      </c>
      <c r="AX51" s="12">
        <f t="shared" si="389"/>
        <v>0</v>
      </c>
      <c r="AY51" s="22">
        <f t="shared" si="466"/>
        <v>0.32291666666666669</v>
      </c>
      <c r="AZ51" s="42">
        <v>114</v>
      </c>
      <c r="BA51" s="42">
        <v>28</v>
      </c>
      <c r="BB51" s="42">
        <v>12</v>
      </c>
      <c r="BC51" s="42">
        <v>0</v>
      </c>
      <c r="BD51" s="42">
        <v>8</v>
      </c>
      <c r="BE51" s="42">
        <v>5</v>
      </c>
      <c r="BF51" s="42">
        <v>1</v>
      </c>
      <c r="BG51" s="12">
        <f>SUM(AZ51:BF51)</f>
        <v>168</v>
      </c>
      <c r="BH51" s="12">
        <f t="shared" si="391"/>
        <v>178.2</v>
      </c>
      <c r="BI51" s="22">
        <f t="shared" si="467"/>
        <v>0.32291666666666669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12">
        <f>SUM(BJ51:BP51)</f>
        <v>0</v>
      </c>
      <c r="BR51" s="12">
        <f t="shared" si="393"/>
        <v>0</v>
      </c>
      <c r="BS51" s="22">
        <f t="shared" si="468"/>
        <v>0.32291666666666669</v>
      </c>
      <c r="BT51" s="42">
        <v>0</v>
      </c>
      <c r="BU51" s="42">
        <v>0</v>
      </c>
      <c r="BV51" s="42">
        <v>0</v>
      </c>
      <c r="BW51" s="42">
        <v>0</v>
      </c>
      <c r="BX51" s="42">
        <v>0</v>
      </c>
      <c r="BY51" s="42">
        <v>0</v>
      </c>
      <c r="BZ51" s="42">
        <v>0</v>
      </c>
      <c r="CA51" s="12">
        <f>SUM(BT51:BZ51)</f>
        <v>0</v>
      </c>
      <c r="CB51" s="12">
        <f t="shared" si="395"/>
        <v>0</v>
      </c>
      <c r="CC51" s="22">
        <f t="shared" si="469"/>
        <v>0.32291666666666669</v>
      </c>
      <c r="CD51" s="42">
        <v>0</v>
      </c>
      <c r="CE51" s="42">
        <v>1</v>
      </c>
      <c r="CF51" s="42">
        <v>0</v>
      </c>
      <c r="CG51" s="42">
        <v>0</v>
      </c>
      <c r="CH51" s="42">
        <v>0</v>
      </c>
      <c r="CI51" s="42">
        <v>0</v>
      </c>
      <c r="CJ51" s="42">
        <v>0</v>
      </c>
      <c r="CK51" s="12">
        <f>SUM(CD51:CJ51)</f>
        <v>1</v>
      </c>
      <c r="CL51" s="12">
        <f t="shared" si="397"/>
        <v>1</v>
      </c>
      <c r="CM51" s="22">
        <f t="shared" si="470"/>
        <v>0.32291666666666669</v>
      </c>
      <c r="CN51" s="42">
        <v>0</v>
      </c>
      <c r="CO51" s="42">
        <v>0</v>
      </c>
      <c r="CP51" s="42">
        <v>0</v>
      </c>
      <c r="CQ51" s="42">
        <v>0</v>
      </c>
      <c r="CR51" s="42">
        <v>0</v>
      </c>
      <c r="CS51" s="42">
        <v>0</v>
      </c>
      <c r="CT51" s="42">
        <v>4</v>
      </c>
      <c r="CU51" s="12">
        <f>SUM(CN51:CT51)</f>
        <v>4</v>
      </c>
      <c r="CV51" s="12">
        <f t="shared" si="399"/>
        <v>0.8</v>
      </c>
      <c r="CW51" s="22">
        <f t="shared" si="471"/>
        <v>0.32291666666666669</v>
      </c>
      <c r="CX51" s="42">
        <v>11</v>
      </c>
      <c r="CY51" s="42">
        <v>0</v>
      </c>
      <c r="CZ51" s="42">
        <v>0</v>
      </c>
      <c r="DA51" s="42">
        <v>0</v>
      </c>
      <c r="DB51" s="42">
        <v>0</v>
      </c>
      <c r="DC51" s="42">
        <v>0</v>
      </c>
      <c r="DD51" s="42">
        <v>0</v>
      </c>
      <c r="DE51" s="12">
        <f>SUM(CX51:DD51)</f>
        <v>11</v>
      </c>
      <c r="DF51" s="12">
        <f t="shared" si="401"/>
        <v>11</v>
      </c>
      <c r="DG51" s="22">
        <f t="shared" si="472"/>
        <v>0.32291666666666669</v>
      </c>
      <c r="DH51" s="42">
        <v>0</v>
      </c>
      <c r="DI51" s="42">
        <v>0</v>
      </c>
      <c r="DJ51" s="42">
        <v>0</v>
      </c>
      <c r="DK51" s="42">
        <v>0</v>
      </c>
      <c r="DL51" s="42">
        <v>0</v>
      </c>
      <c r="DM51" s="42">
        <v>0</v>
      </c>
      <c r="DN51" s="42">
        <v>0</v>
      </c>
      <c r="DO51" s="12">
        <f>SUM(DH51:DN51)</f>
        <v>0</v>
      </c>
      <c r="DP51" s="12">
        <f t="shared" si="403"/>
        <v>0</v>
      </c>
      <c r="DQ51" s="22">
        <f t="shared" si="473"/>
        <v>0.32291666666666669</v>
      </c>
      <c r="DR51" s="42">
        <v>9</v>
      </c>
      <c r="DS51" s="42">
        <v>4</v>
      </c>
      <c r="DT51" s="42">
        <v>0</v>
      </c>
      <c r="DU51" s="42">
        <v>0</v>
      </c>
      <c r="DV51" s="42">
        <v>0</v>
      </c>
      <c r="DW51" s="42">
        <v>0</v>
      </c>
      <c r="DX51" s="42">
        <v>1</v>
      </c>
      <c r="DY51" s="12">
        <f>SUM(DR51:DX51)</f>
        <v>14</v>
      </c>
      <c r="DZ51" s="12">
        <f t="shared" si="405"/>
        <v>13.2</v>
      </c>
      <c r="EA51" s="22">
        <f t="shared" si="474"/>
        <v>0.32291666666666669</v>
      </c>
      <c r="EB51" s="42">
        <v>123</v>
      </c>
      <c r="EC51" s="42">
        <v>47</v>
      </c>
      <c r="ED51" s="42">
        <v>11</v>
      </c>
      <c r="EE51" s="42">
        <v>1</v>
      </c>
      <c r="EF51" s="42">
        <v>8</v>
      </c>
      <c r="EG51" s="42">
        <v>10</v>
      </c>
      <c r="EH51" s="42">
        <v>8</v>
      </c>
      <c r="EI51" s="12">
        <f>SUM(EB51:EH51)</f>
        <v>208</v>
      </c>
      <c r="EJ51" s="12">
        <f t="shared" si="407"/>
        <v>210.4</v>
      </c>
      <c r="EK51" s="22">
        <f t="shared" si="475"/>
        <v>0.32291666666666669</v>
      </c>
      <c r="EL51" s="42">
        <v>0</v>
      </c>
      <c r="EM51" s="42">
        <v>0</v>
      </c>
      <c r="EN51" s="42">
        <v>0</v>
      </c>
      <c r="EO51" s="42">
        <v>0</v>
      </c>
      <c r="EP51" s="42">
        <v>0</v>
      </c>
      <c r="EQ51" s="42">
        <v>0</v>
      </c>
      <c r="ER51" s="42">
        <v>2</v>
      </c>
      <c r="ES51" s="12">
        <f>SUM(EL51:ER51)</f>
        <v>2</v>
      </c>
      <c r="ET51" s="12">
        <f t="shared" si="409"/>
        <v>0.4</v>
      </c>
      <c r="EU51" s="22">
        <f t="shared" si="476"/>
        <v>0.32291666666666669</v>
      </c>
      <c r="EV51" s="42">
        <v>0</v>
      </c>
      <c r="EW51" s="42">
        <v>0</v>
      </c>
      <c r="EX51" s="42">
        <v>0</v>
      </c>
      <c r="EY51" s="42">
        <v>0</v>
      </c>
      <c r="EZ51" s="42">
        <v>0</v>
      </c>
      <c r="FA51" s="42">
        <v>0</v>
      </c>
      <c r="FB51" s="42">
        <v>0</v>
      </c>
      <c r="FC51" s="12">
        <f t="shared" si="477"/>
        <v>0</v>
      </c>
      <c r="FD51" s="12">
        <f t="shared" si="452"/>
        <v>0</v>
      </c>
      <c r="FE51" s="22">
        <f t="shared" si="478"/>
        <v>0.32291666666666669</v>
      </c>
      <c r="FF51" s="48">
        <f t="shared" si="453"/>
        <v>0</v>
      </c>
      <c r="FG51" s="48">
        <f t="shared" si="453"/>
        <v>0</v>
      </c>
      <c r="FH51" s="48">
        <f t="shared" si="453"/>
        <v>0</v>
      </c>
      <c r="FI51" s="48">
        <f t="shared" si="453"/>
        <v>0</v>
      </c>
      <c r="FJ51" s="48">
        <f t="shared" si="453"/>
        <v>0</v>
      </c>
      <c r="FK51" s="48">
        <f t="shared" si="453"/>
        <v>0</v>
      </c>
      <c r="FL51" s="48">
        <f t="shared" si="453"/>
        <v>6</v>
      </c>
      <c r="FM51" s="12">
        <f>SUM(FF51:FL51)</f>
        <v>6</v>
      </c>
      <c r="FN51" s="12">
        <f t="shared" si="413"/>
        <v>1.2000000000000002</v>
      </c>
      <c r="FO51" s="22">
        <f t="shared" si="479"/>
        <v>0.32291666666666669</v>
      </c>
      <c r="FP51" s="48">
        <f t="shared" si="454"/>
        <v>30</v>
      </c>
      <c r="FQ51" s="48">
        <f t="shared" si="454"/>
        <v>7</v>
      </c>
      <c r="FR51" s="48">
        <f t="shared" si="454"/>
        <v>1</v>
      </c>
      <c r="FS51" s="48">
        <f t="shared" si="454"/>
        <v>0</v>
      </c>
      <c r="FT51" s="48">
        <f t="shared" si="454"/>
        <v>0</v>
      </c>
      <c r="FU51" s="48">
        <f t="shared" si="454"/>
        <v>1</v>
      </c>
      <c r="FV51" s="48">
        <f t="shared" si="454"/>
        <v>7</v>
      </c>
      <c r="FW51" s="12">
        <f>SUM(FP51:FV51)</f>
        <v>46</v>
      </c>
      <c r="FX51" s="12">
        <f t="shared" si="415"/>
        <v>40.299999999999997</v>
      </c>
      <c r="FY51" s="22">
        <f t="shared" si="480"/>
        <v>0.32291666666666669</v>
      </c>
      <c r="FZ51" s="48">
        <f t="shared" si="455"/>
        <v>141</v>
      </c>
      <c r="GA51" s="48">
        <f t="shared" si="455"/>
        <v>52</v>
      </c>
      <c r="GB51" s="48">
        <f t="shared" si="455"/>
        <v>11</v>
      </c>
      <c r="GC51" s="48">
        <f t="shared" si="455"/>
        <v>1</v>
      </c>
      <c r="GD51" s="48">
        <f t="shared" si="455"/>
        <v>8</v>
      </c>
      <c r="GE51" s="48">
        <f t="shared" si="455"/>
        <v>10</v>
      </c>
      <c r="GF51" s="48">
        <f t="shared" si="455"/>
        <v>9</v>
      </c>
      <c r="GG51" s="12">
        <f>SUM(FZ51:GF51)</f>
        <v>232</v>
      </c>
      <c r="GH51" s="12">
        <f t="shared" si="417"/>
        <v>233.60000000000002</v>
      </c>
      <c r="GI51" s="22">
        <f t="shared" si="481"/>
        <v>0.32291666666666669</v>
      </c>
      <c r="GJ51" s="48">
        <f t="shared" si="456"/>
        <v>114</v>
      </c>
      <c r="GK51" s="48">
        <f t="shared" si="456"/>
        <v>28</v>
      </c>
      <c r="GL51" s="48">
        <f t="shared" si="456"/>
        <v>12</v>
      </c>
      <c r="GM51" s="48">
        <f t="shared" si="456"/>
        <v>0</v>
      </c>
      <c r="GN51" s="48">
        <f t="shared" si="456"/>
        <v>8</v>
      </c>
      <c r="GO51" s="48">
        <f t="shared" si="456"/>
        <v>5</v>
      </c>
      <c r="GP51" s="48">
        <f t="shared" si="456"/>
        <v>1</v>
      </c>
      <c r="GQ51" s="12">
        <f>SUM(GJ51:GP51)</f>
        <v>168</v>
      </c>
      <c r="GR51" s="12">
        <f t="shared" si="419"/>
        <v>178.2</v>
      </c>
      <c r="GS51" s="22">
        <f t="shared" si="482"/>
        <v>0.32291666666666669</v>
      </c>
      <c r="GT51" s="48">
        <f t="shared" si="457"/>
        <v>17</v>
      </c>
      <c r="GU51" s="48">
        <f t="shared" si="457"/>
        <v>6</v>
      </c>
      <c r="GV51" s="48">
        <f t="shared" si="457"/>
        <v>1</v>
      </c>
      <c r="GW51" s="48">
        <f t="shared" si="457"/>
        <v>0</v>
      </c>
      <c r="GX51" s="48">
        <f t="shared" si="457"/>
        <v>0</v>
      </c>
      <c r="GY51" s="48">
        <f t="shared" si="457"/>
        <v>1</v>
      </c>
      <c r="GZ51" s="48">
        <f t="shared" si="457"/>
        <v>6</v>
      </c>
      <c r="HA51" s="12">
        <f>SUM(GT51:GZ51)</f>
        <v>31</v>
      </c>
      <c r="HB51" s="12">
        <f t="shared" si="421"/>
        <v>26.099999999999998</v>
      </c>
      <c r="HC51" s="22">
        <f t="shared" si="483"/>
        <v>0.32291666666666669</v>
      </c>
      <c r="HD51" s="48">
        <f t="shared" si="458"/>
        <v>11</v>
      </c>
      <c r="HE51" s="48">
        <f t="shared" si="458"/>
        <v>1</v>
      </c>
      <c r="HF51" s="48">
        <f t="shared" si="458"/>
        <v>0</v>
      </c>
      <c r="HG51" s="48">
        <f t="shared" si="458"/>
        <v>0</v>
      </c>
      <c r="HH51" s="48">
        <f t="shared" si="458"/>
        <v>0</v>
      </c>
      <c r="HI51" s="48">
        <f t="shared" si="458"/>
        <v>0</v>
      </c>
      <c r="HJ51" s="48">
        <f t="shared" si="458"/>
        <v>4</v>
      </c>
      <c r="HK51" s="12">
        <f>SUM(HD51:HJ51)</f>
        <v>16</v>
      </c>
      <c r="HL51" s="12">
        <f t="shared" si="423"/>
        <v>12.8</v>
      </c>
      <c r="HM51" s="22">
        <f t="shared" si="484"/>
        <v>0.32291666666666669</v>
      </c>
      <c r="HN51" s="48">
        <f t="shared" si="459"/>
        <v>129</v>
      </c>
      <c r="HO51" s="48">
        <f t="shared" si="459"/>
        <v>29</v>
      </c>
      <c r="HP51" s="48">
        <f t="shared" si="459"/>
        <v>12</v>
      </c>
      <c r="HQ51" s="48">
        <f t="shared" si="459"/>
        <v>0</v>
      </c>
      <c r="HR51" s="48">
        <f t="shared" si="459"/>
        <v>8</v>
      </c>
      <c r="HS51" s="48">
        <f t="shared" si="459"/>
        <v>5</v>
      </c>
      <c r="HT51" s="48">
        <f t="shared" si="459"/>
        <v>2</v>
      </c>
      <c r="HU51" s="12">
        <f>SUM(HN51:HT51)</f>
        <v>185</v>
      </c>
      <c r="HV51" s="12">
        <f t="shared" si="425"/>
        <v>194.4</v>
      </c>
      <c r="HW51" s="22">
        <f t="shared" si="485"/>
        <v>0.32291666666666669</v>
      </c>
      <c r="HX51" s="48">
        <f t="shared" si="460"/>
        <v>132</v>
      </c>
      <c r="HY51" s="48">
        <f t="shared" si="460"/>
        <v>51</v>
      </c>
      <c r="HZ51" s="48">
        <f t="shared" si="460"/>
        <v>11</v>
      </c>
      <c r="IA51" s="48">
        <f t="shared" si="460"/>
        <v>1</v>
      </c>
      <c r="IB51" s="48">
        <f t="shared" si="460"/>
        <v>8</v>
      </c>
      <c r="IC51" s="48">
        <f t="shared" si="460"/>
        <v>10</v>
      </c>
      <c r="ID51" s="48">
        <f t="shared" si="460"/>
        <v>11</v>
      </c>
      <c r="IE51" s="12">
        <f t="shared" si="91"/>
        <v>224</v>
      </c>
      <c r="IF51" s="12">
        <f t="shared" si="427"/>
        <v>224</v>
      </c>
    </row>
    <row r="52" spans="1:240" ht="13" customHeight="1" thickTop="1" thickBot="1" x14ac:dyDescent="0.3">
      <c r="A52" s="23" t="s">
        <v>5</v>
      </c>
      <c r="B52" s="80">
        <f t="shared" ref="B52:I52" si="486">SUM(B48:B51)</f>
        <v>13</v>
      </c>
      <c r="C52" s="80">
        <f t="shared" si="486"/>
        <v>6</v>
      </c>
      <c r="D52" s="80">
        <f t="shared" si="486"/>
        <v>1</v>
      </c>
      <c r="E52" s="80">
        <f t="shared" si="486"/>
        <v>0</v>
      </c>
      <c r="F52" s="80">
        <f t="shared" si="486"/>
        <v>0</v>
      </c>
      <c r="G52" s="80">
        <f t="shared" si="486"/>
        <v>1</v>
      </c>
      <c r="H52" s="80">
        <f t="shared" si="486"/>
        <v>1</v>
      </c>
      <c r="I52" s="13">
        <f t="shared" si="486"/>
        <v>22</v>
      </c>
      <c r="J52" s="13">
        <f t="shared" si="9"/>
        <v>21.099999999999998</v>
      </c>
      <c r="K52" s="23" t="s">
        <v>5</v>
      </c>
      <c r="L52" s="80">
        <f t="shared" ref="L52:S52" si="487">SUM(L48:L51)</f>
        <v>39</v>
      </c>
      <c r="M52" s="80">
        <f t="shared" si="487"/>
        <v>8</v>
      </c>
      <c r="N52" s="80">
        <f t="shared" si="487"/>
        <v>2</v>
      </c>
      <c r="O52" s="80">
        <f t="shared" si="487"/>
        <v>0</v>
      </c>
      <c r="P52" s="80">
        <f t="shared" si="487"/>
        <v>0</v>
      </c>
      <c r="Q52" s="80">
        <f t="shared" si="487"/>
        <v>3</v>
      </c>
      <c r="R52" s="80">
        <f t="shared" si="487"/>
        <v>16</v>
      </c>
      <c r="S52" s="13">
        <f t="shared" si="487"/>
        <v>68</v>
      </c>
      <c r="T52" s="13">
        <f t="shared" si="383"/>
        <v>54.400000000000006</v>
      </c>
      <c r="U52" s="23" t="s">
        <v>5</v>
      </c>
      <c r="V52" s="80">
        <f t="shared" ref="V52:AC52" si="488">SUM(V48:V51)</f>
        <v>90</v>
      </c>
      <c r="W52" s="80">
        <f t="shared" si="488"/>
        <v>22</v>
      </c>
      <c r="X52" s="80">
        <f t="shared" si="488"/>
        <v>2</v>
      </c>
      <c r="Y52" s="80">
        <f t="shared" si="488"/>
        <v>0</v>
      </c>
      <c r="Z52" s="80">
        <f t="shared" si="488"/>
        <v>0</v>
      </c>
      <c r="AA52" s="80">
        <f t="shared" si="488"/>
        <v>3</v>
      </c>
      <c r="AB52" s="80">
        <f t="shared" si="488"/>
        <v>3</v>
      </c>
      <c r="AC52" s="13">
        <f t="shared" si="488"/>
        <v>120</v>
      </c>
      <c r="AD52" s="13">
        <f t="shared" si="385"/>
        <v>116.8</v>
      </c>
      <c r="AE52" s="23" t="s">
        <v>5</v>
      </c>
      <c r="AF52" s="80">
        <f t="shared" ref="AF52:AM52" si="489">SUM(AF48:AF51)</f>
        <v>0</v>
      </c>
      <c r="AG52" s="80">
        <f t="shared" si="489"/>
        <v>0</v>
      </c>
      <c r="AH52" s="80">
        <f t="shared" si="489"/>
        <v>0</v>
      </c>
      <c r="AI52" s="80">
        <f t="shared" si="489"/>
        <v>0</v>
      </c>
      <c r="AJ52" s="80">
        <f t="shared" si="489"/>
        <v>0</v>
      </c>
      <c r="AK52" s="80">
        <f t="shared" si="489"/>
        <v>0</v>
      </c>
      <c r="AL52" s="80">
        <f t="shared" si="489"/>
        <v>0</v>
      </c>
      <c r="AM52" s="13">
        <f t="shared" si="489"/>
        <v>0</v>
      </c>
      <c r="AN52" s="13">
        <f t="shared" si="387"/>
        <v>0</v>
      </c>
      <c r="AO52" s="23" t="s">
        <v>5</v>
      </c>
      <c r="AP52" s="80">
        <f t="shared" ref="AP52:AW52" si="490">SUM(AP48:AP51)</f>
        <v>4</v>
      </c>
      <c r="AQ52" s="80">
        <f t="shared" si="490"/>
        <v>0</v>
      </c>
      <c r="AR52" s="80">
        <f t="shared" si="490"/>
        <v>0</v>
      </c>
      <c r="AS52" s="80">
        <f t="shared" si="490"/>
        <v>0</v>
      </c>
      <c r="AT52" s="80">
        <f t="shared" si="490"/>
        <v>0</v>
      </c>
      <c r="AU52" s="80">
        <f t="shared" si="490"/>
        <v>0</v>
      </c>
      <c r="AV52" s="80">
        <f t="shared" si="490"/>
        <v>1</v>
      </c>
      <c r="AW52" s="13">
        <f t="shared" si="490"/>
        <v>5</v>
      </c>
      <c r="AX52" s="13">
        <f t="shared" si="389"/>
        <v>4.2</v>
      </c>
      <c r="AY52" s="23" t="s">
        <v>5</v>
      </c>
      <c r="AZ52" s="80">
        <f t="shared" ref="AZ52:BG52" si="491">SUM(AZ48:AZ51)</f>
        <v>424</v>
      </c>
      <c r="BA52" s="80">
        <f t="shared" si="491"/>
        <v>99</v>
      </c>
      <c r="BB52" s="80">
        <f t="shared" si="491"/>
        <v>32</v>
      </c>
      <c r="BC52" s="80">
        <f t="shared" si="491"/>
        <v>4</v>
      </c>
      <c r="BD52" s="80">
        <f t="shared" si="491"/>
        <v>34</v>
      </c>
      <c r="BE52" s="80">
        <f t="shared" si="491"/>
        <v>14</v>
      </c>
      <c r="BF52" s="80">
        <f t="shared" si="491"/>
        <v>1</v>
      </c>
      <c r="BG52" s="13">
        <f t="shared" si="491"/>
        <v>608</v>
      </c>
      <c r="BH52" s="13">
        <f t="shared" si="391"/>
        <v>654.00000000000011</v>
      </c>
      <c r="BI52" s="23" t="s">
        <v>5</v>
      </c>
      <c r="BJ52" s="80">
        <f t="shared" ref="BJ52:BQ52" si="492">SUM(BJ48:BJ51)</f>
        <v>4</v>
      </c>
      <c r="BK52" s="80">
        <f t="shared" si="492"/>
        <v>1</v>
      </c>
      <c r="BL52" s="80">
        <f t="shared" si="492"/>
        <v>0</v>
      </c>
      <c r="BM52" s="80">
        <f t="shared" si="492"/>
        <v>0</v>
      </c>
      <c r="BN52" s="80">
        <f t="shared" si="492"/>
        <v>0</v>
      </c>
      <c r="BO52" s="80">
        <f t="shared" si="492"/>
        <v>0</v>
      </c>
      <c r="BP52" s="80">
        <f t="shared" si="492"/>
        <v>0</v>
      </c>
      <c r="BQ52" s="13">
        <f t="shared" si="492"/>
        <v>5</v>
      </c>
      <c r="BR52" s="13">
        <f t="shared" si="393"/>
        <v>5</v>
      </c>
      <c r="BS52" s="23" t="s">
        <v>5</v>
      </c>
      <c r="BT52" s="80">
        <f t="shared" ref="BT52:CA52" si="493">SUM(BT48:BT51)</f>
        <v>0</v>
      </c>
      <c r="BU52" s="80">
        <f t="shared" si="493"/>
        <v>0</v>
      </c>
      <c r="BV52" s="80">
        <f t="shared" si="493"/>
        <v>0</v>
      </c>
      <c r="BW52" s="80">
        <f t="shared" si="493"/>
        <v>0</v>
      </c>
      <c r="BX52" s="80">
        <f t="shared" si="493"/>
        <v>0</v>
      </c>
      <c r="BY52" s="80">
        <f t="shared" si="493"/>
        <v>0</v>
      </c>
      <c r="BZ52" s="80">
        <f t="shared" si="493"/>
        <v>0</v>
      </c>
      <c r="CA52" s="13">
        <f t="shared" si="493"/>
        <v>0</v>
      </c>
      <c r="CB52" s="13">
        <f t="shared" si="395"/>
        <v>0</v>
      </c>
      <c r="CC52" s="23" t="s">
        <v>5</v>
      </c>
      <c r="CD52" s="80">
        <f t="shared" ref="CD52:CK52" si="494">SUM(CD48:CD51)</f>
        <v>4</v>
      </c>
      <c r="CE52" s="80">
        <f t="shared" si="494"/>
        <v>2</v>
      </c>
      <c r="CF52" s="80">
        <f t="shared" si="494"/>
        <v>0</v>
      </c>
      <c r="CG52" s="80">
        <f t="shared" si="494"/>
        <v>0</v>
      </c>
      <c r="CH52" s="80">
        <f t="shared" si="494"/>
        <v>0</v>
      </c>
      <c r="CI52" s="80">
        <f t="shared" si="494"/>
        <v>0</v>
      </c>
      <c r="CJ52" s="80">
        <f t="shared" si="494"/>
        <v>0</v>
      </c>
      <c r="CK52" s="13">
        <f t="shared" si="494"/>
        <v>6</v>
      </c>
      <c r="CL52" s="13">
        <f t="shared" si="397"/>
        <v>6</v>
      </c>
      <c r="CM52" s="23" t="s">
        <v>5</v>
      </c>
      <c r="CN52" s="80">
        <f t="shared" ref="CN52:CU52" si="495">SUM(CN48:CN51)</f>
        <v>0</v>
      </c>
      <c r="CO52" s="80">
        <f t="shared" si="495"/>
        <v>0</v>
      </c>
      <c r="CP52" s="80">
        <f t="shared" si="495"/>
        <v>0</v>
      </c>
      <c r="CQ52" s="80">
        <f t="shared" si="495"/>
        <v>0</v>
      </c>
      <c r="CR52" s="80">
        <f t="shared" si="495"/>
        <v>0</v>
      </c>
      <c r="CS52" s="80">
        <f t="shared" si="495"/>
        <v>0</v>
      </c>
      <c r="CT52" s="80">
        <f t="shared" si="495"/>
        <v>19</v>
      </c>
      <c r="CU52" s="13">
        <f t="shared" si="495"/>
        <v>19</v>
      </c>
      <c r="CV52" s="13">
        <f t="shared" si="399"/>
        <v>3.8000000000000003</v>
      </c>
      <c r="CW52" s="23" t="s">
        <v>5</v>
      </c>
      <c r="CX52" s="80">
        <f t="shared" ref="CX52:DE52" si="496">SUM(CX48:CX51)</f>
        <v>34</v>
      </c>
      <c r="CY52" s="80">
        <f t="shared" si="496"/>
        <v>5</v>
      </c>
      <c r="CZ52" s="80">
        <f t="shared" si="496"/>
        <v>0</v>
      </c>
      <c r="DA52" s="80">
        <f t="shared" si="496"/>
        <v>0</v>
      </c>
      <c r="DB52" s="80">
        <f t="shared" si="496"/>
        <v>0</v>
      </c>
      <c r="DC52" s="80">
        <f t="shared" si="496"/>
        <v>0</v>
      </c>
      <c r="DD52" s="80">
        <f t="shared" si="496"/>
        <v>2</v>
      </c>
      <c r="DE52" s="13">
        <f t="shared" si="496"/>
        <v>41</v>
      </c>
      <c r="DF52" s="13">
        <f t="shared" si="401"/>
        <v>39.4</v>
      </c>
      <c r="DG52" s="23" t="s">
        <v>5</v>
      </c>
      <c r="DH52" s="80">
        <f t="shared" ref="DH52:DO52" si="497">SUM(DH48:DH51)</f>
        <v>0</v>
      </c>
      <c r="DI52" s="80">
        <f t="shared" si="497"/>
        <v>0</v>
      </c>
      <c r="DJ52" s="80">
        <f t="shared" si="497"/>
        <v>0</v>
      </c>
      <c r="DK52" s="80">
        <f t="shared" si="497"/>
        <v>0</v>
      </c>
      <c r="DL52" s="80">
        <f t="shared" si="497"/>
        <v>0</v>
      </c>
      <c r="DM52" s="80">
        <f t="shared" si="497"/>
        <v>0</v>
      </c>
      <c r="DN52" s="80">
        <f t="shared" si="497"/>
        <v>0</v>
      </c>
      <c r="DO52" s="13">
        <f t="shared" si="497"/>
        <v>0</v>
      </c>
      <c r="DP52" s="13">
        <f t="shared" si="403"/>
        <v>0</v>
      </c>
      <c r="DQ52" s="23" t="s">
        <v>5</v>
      </c>
      <c r="DR52" s="80">
        <f t="shared" ref="DR52:DY52" si="498">SUM(DR48:DR51)</f>
        <v>34</v>
      </c>
      <c r="DS52" s="80">
        <f t="shared" si="498"/>
        <v>11</v>
      </c>
      <c r="DT52" s="80">
        <f t="shared" si="498"/>
        <v>1</v>
      </c>
      <c r="DU52" s="80">
        <f t="shared" si="498"/>
        <v>0</v>
      </c>
      <c r="DV52" s="80">
        <f t="shared" si="498"/>
        <v>0</v>
      </c>
      <c r="DW52" s="80">
        <f t="shared" si="498"/>
        <v>1</v>
      </c>
      <c r="DX52" s="80">
        <f t="shared" si="498"/>
        <v>3</v>
      </c>
      <c r="DY52" s="13">
        <f t="shared" si="498"/>
        <v>50</v>
      </c>
      <c r="DZ52" s="13">
        <f t="shared" si="405"/>
        <v>47.5</v>
      </c>
      <c r="EA52" s="23" t="s">
        <v>5</v>
      </c>
      <c r="EB52" s="80">
        <f t="shared" ref="EB52:EI52" si="499">SUM(EB48:EB51)</f>
        <v>522</v>
      </c>
      <c r="EC52" s="80">
        <f t="shared" si="499"/>
        <v>186</v>
      </c>
      <c r="ED52" s="80">
        <f t="shared" si="499"/>
        <v>32</v>
      </c>
      <c r="EE52" s="80">
        <f t="shared" si="499"/>
        <v>5</v>
      </c>
      <c r="EF52" s="80">
        <f t="shared" si="499"/>
        <v>34</v>
      </c>
      <c r="EG52" s="80">
        <f t="shared" si="499"/>
        <v>50</v>
      </c>
      <c r="EH52" s="80">
        <f t="shared" si="499"/>
        <v>35</v>
      </c>
      <c r="EI52" s="13">
        <f t="shared" si="499"/>
        <v>864</v>
      </c>
      <c r="EJ52" s="13">
        <f t="shared" si="407"/>
        <v>862.5</v>
      </c>
      <c r="EK52" s="23" t="s">
        <v>5</v>
      </c>
      <c r="EL52" s="80">
        <f t="shared" ref="EL52:ES52" si="500">SUM(EL48:EL51)</f>
        <v>0</v>
      </c>
      <c r="EM52" s="80">
        <f t="shared" si="500"/>
        <v>0</v>
      </c>
      <c r="EN52" s="80">
        <f t="shared" si="500"/>
        <v>0</v>
      </c>
      <c r="EO52" s="80">
        <f t="shared" si="500"/>
        <v>0</v>
      </c>
      <c r="EP52" s="80">
        <f t="shared" si="500"/>
        <v>0</v>
      </c>
      <c r="EQ52" s="80">
        <f t="shared" si="500"/>
        <v>0</v>
      </c>
      <c r="ER52" s="80">
        <f t="shared" si="500"/>
        <v>3</v>
      </c>
      <c r="ES52" s="13">
        <f t="shared" si="500"/>
        <v>3</v>
      </c>
      <c r="ET52" s="13">
        <f t="shared" si="409"/>
        <v>0.60000000000000009</v>
      </c>
      <c r="EU52" s="23" t="s">
        <v>5</v>
      </c>
      <c r="EV52" s="80">
        <f t="shared" ref="EV52:FC52" si="501">SUM(EV48:EV51)</f>
        <v>2</v>
      </c>
      <c r="EW52" s="80">
        <f t="shared" si="501"/>
        <v>0</v>
      </c>
      <c r="EX52" s="80">
        <f t="shared" si="501"/>
        <v>0</v>
      </c>
      <c r="EY52" s="80">
        <f t="shared" si="501"/>
        <v>0</v>
      </c>
      <c r="EZ52" s="80">
        <f t="shared" si="501"/>
        <v>0</v>
      </c>
      <c r="FA52" s="80">
        <f t="shared" si="501"/>
        <v>0</v>
      </c>
      <c r="FB52" s="80">
        <f t="shared" si="501"/>
        <v>0</v>
      </c>
      <c r="FC52" s="13">
        <f t="shared" si="501"/>
        <v>2</v>
      </c>
      <c r="FD52" s="13">
        <f t="shared" si="452"/>
        <v>2</v>
      </c>
      <c r="FE52" s="23" t="s">
        <v>5</v>
      </c>
      <c r="FF52" s="44">
        <f t="shared" ref="FF52:FM52" si="502">SUM(FF48:FF51)</f>
        <v>4</v>
      </c>
      <c r="FG52" s="44">
        <f t="shared" si="502"/>
        <v>0</v>
      </c>
      <c r="FH52" s="44">
        <f t="shared" si="502"/>
        <v>0</v>
      </c>
      <c r="FI52" s="44">
        <f t="shared" si="502"/>
        <v>0</v>
      </c>
      <c r="FJ52" s="44">
        <f t="shared" si="502"/>
        <v>0</v>
      </c>
      <c r="FK52" s="44">
        <f t="shared" si="502"/>
        <v>0</v>
      </c>
      <c r="FL52" s="44">
        <f t="shared" si="502"/>
        <v>23</v>
      </c>
      <c r="FM52" s="13">
        <f t="shared" si="502"/>
        <v>27</v>
      </c>
      <c r="FN52" s="13">
        <f t="shared" si="413"/>
        <v>8.6000000000000014</v>
      </c>
      <c r="FO52" s="23" t="s">
        <v>5</v>
      </c>
      <c r="FP52" s="44">
        <f t="shared" ref="FP52:FW52" si="503">SUM(FP48:FP51)</f>
        <v>142</v>
      </c>
      <c r="FQ52" s="44">
        <f t="shared" si="503"/>
        <v>36</v>
      </c>
      <c r="FR52" s="44">
        <f t="shared" si="503"/>
        <v>5</v>
      </c>
      <c r="FS52" s="44">
        <f t="shared" si="503"/>
        <v>0</v>
      </c>
      <c r="FT52" s="44">
        <f t="shared" si="503"/>
        <v>0</v>
      </c>
      <c r="FU52" s="44">
        <f t="shared" si="503"/>
        <v>7</v>
      </c>
      <c r="FV52" s="44">
        <f t="shared" si="503"/>
        <v>20</v>
      </c>
      <c r="FW52" s="13">
        <f t="shared" si="503"/>
        <v>210</v>
      </c>
      <c r="FX52" s="13">
        <f t="shared" si="415"/>
        <v>192.3</v>
      </c>
      <c r="FY52" s="23" t="s">
        <v>5</v>
      </c>
      <c r="FZ52" s="44">
        <f t="shared" ref="FZ52:GG52" si="504">SUM(FZ48:FZ51)</f>
        <v>616</v>
      </c>
      <c r="GA52" s="44">
        <f t="shared" si="504"/>
        <v>210</v>
      </c>
      <c r="GB52" s="44">
        <f t="shared" si="504"/>
        <v>34</v>
      </c>
      <c r="GC52" s="44">
        <f t="shared" si="504"/>
        <v>5</v>
      </c>
      <c r="GD52" s="44">
        <f t="shared" si="504"/>
        <v>34</v>
      </c>
      <c r="GE52" s="44">
        <f t="shared" si="504"/>
        <v>53</v>
      </c>
      <c r="GF52" s="44">
        <f t="shared" si="504"/>
        <v>38</v>
      </c>
      <c r="GG52" s="13">
        <f t="shared" si="504"/>
        <v>990</v>
      </c>
      <c r="GH52" s="13">
        <f t="shared" si="417"/>
        <v>985.30000000000007</v>
      </c>
      <c r="GI52" s="23" t="s">
        <v>5</v>
      </c>
      <c r="GJ52" s="44">
        <f t="shared" ref="GJ52:GQ52" si="505">SUM(GJ48:GJ51)</f>
        <v>432</v>
      </c>
      <c r="GK52" s="44">
        <f t="shared" si="505"/>
        <v>100</v>
      </c>
      <c r="GL52" s="44">
        <f t="shared" si="505"/>
        <v>32</v>
      </c>
      <c r="GM52" s="44">
        <f t="shared" si="505"/>
        <v>4</v>
      </c>
      <c r="GN52" s="44">
        <f t="shared" si="505"/>
        <v>34</v>
      </c>
      <c r="GO52" s="44">
        <f t="shared" si="505"/>
        <v>14</v>
      </c>
      <c r="GP52" s="44">
        <f t="shared" si="505"/>
        <v>2</v>
      </c>
      <c r="GQ52" s="13">
        <f t="shared" si="505"/>
        <v>618</v>
      </c>
      <c r="GR52" s="13">
        <f t="shared" si="419"/>
        <v>663.2</v>
      </c>
      <c r="GS52" s="23" t="s">
        <v>5</v>
      </c>
      <c r="GT52" s="44">
        <f t="shared" ref="GT52:HA52" si="506">SUM(GT48:GT51)</f>
        <v>77</v>
      </c>
      <c r="GU52" s="44">
        <f t="shared" si="506"/>
        <v>20</v>
      </c>
      <c r="GV52" s="44">
        <f t="shared" si="506"/>
        <v>3</v>
      </c>
      <c r="GW52" s="44">
        <f t="shared" si="506"/>
        <v>0</v>
      </c>
      <c r="GX52" s="44">
        <f t="shared" si="506"/>
        <v>0</v>
      </c>
      <c r="GY52" s="44">
        <f t="shared" si="506"/>
        <v>4</v>
      </c>
      <c r="GZ52" s="44">
        <f t="shared" si="506"/>
        <v>19</v>
      </c>
      <c r="HA52" s="13">
        <f t="shared" si="506"/>
        <v>123</v>
      </c>
      <c r="HB52" s="13">
        <f t="shared" si="421"/>
        <v>106.89999999999999</v>
      </c>
      <c r="HC52" s="23" t="s">
        <v>5</v>
      </c>
      <c r="HD52" s="44">
        <f t="shared" ref="HD52:HK52" si="507">SUM(HD48:HD51)</f>
        <v>38</v>
      </c>
      <c r="HE52" s="44">
        <f t="shared" si="507"/>
        <v>7</v>
      </c>
      <c r="HF52" s="44">
        <f t="shared" si="507"/>
        <v>0</v>
      </c>
      <c r="HG52" s="44">
        <f t="shared" si="507"/>
        <v>0</v>
      </c>
      <c r="HH52" s="44">
        <f t="shared" si="507"/>
        <v>0</v>
      </c>
      <c r="HI52" s="44">
        <f t="shared" si="507"/>
        <v>0</v>
      </c>
      <c r="HJ52" s="44">
        <f t="shared" si="507"/>
        <v>21</v>
      </c>
      <c r="HK52" s="13">
        <f t="shared" si="507"/>
        <v>66</v>
      </c>
      <c r="HL52" s="13">
        <f t="shared" si="423"/>
        <v>49.2</v>
      </c>
      <c r="HM52" s="23" t="s">
        <v>5</v>
      </c>
      <c r="HN52" s="44">
        <f t="shared" ref="HN52:HU52" si="508">SUM(HN48:HN51)</f>
        <v>473</v>
      </c>
      <c r="HO52" s="44">
        <f t="shared" si="508"/>
        <v>110</v>
      </c>
      <c r="HP52" s="44">
        <f t="shared" si="508"/>
        <v>33</v>
      </c>
      <c r="HQ52" s="44">
        <f t="shared" si="508"/>
        <v>4</v>
      </c>
      <c r="HR52" s="44">
        <f t="shared" si="508"/>
        <v>34</v>
      </c>
      <c r="HS52" s="44">
        <f t="shared" si="508"/>
        <v>15</v>
      </c>
      <c r="HT52" s="44">
        <f t="shared" si="508"/>
        <v>4</v>
      </c>
      <c r="HU52" s="13">
        <f t="shared" si="508"/>
        <v>673</v>
      </c>
      <c r="HV52" s="13">
        <f t="shared" si="425"/>
        <v>716.5</v>
      </c>
      <c r="HW52" s="23" t="s">
        <v>5</v>
      </c>
      <c r="HX52" s="44">
        <f t="shared" ref="HX52:ID52" si="509">SUM(HX48:HX51)</f>
        <v>558</v>
      </c>
      <c r="HY52" s="44">
        <f t="shared" si="509"/>
        <v>197</v>
      </c>
      <c r="HZ52" s="44">
        <f t="shared" si="509"/>
        <v>33</v>
      </c>
      <c r="IA52" s="44">
        <f t="shared" si="509"/>
        <v>5</v>
      </c>
      <c r="IB52" s="44">
        <f t="shared" si="509"/>
        <v>34</v>
      </c>
      <c r="IC52" s="44">
        <f t="shared" si="509"/>
        <v>51</v>
      </c>
      <c r="ID52" s="44">
        <f t="shared" si="509"/>
        <v>41</v>
      </c>
      <c r="IE52" s="13">
        <f t="shared" si="91"/>
        <v>919</v>
      </c>
      <c r="IF52" s="13">
        <f t="shared" si="427"/>
        <v>912.6</v>
      </c>
    </row>
    <row r="53" spans="1:240" ht="13" customHeight="1" thickTop="1" x14ac:dyDescent="0.25">
      <c r="A53" s="22">
        <f>A51+"00:15"</f>
        <v>0.33333333333333337</v>
      </c>
      <c r="B53" s="42">
        <v>1</v>
      </c>
      <c r="C53" s="42">
        <v>1</v>
      </c>
      <c r="D53" s="42">
        <v>0</v>
      </c>
      <c r="E53" s="42">
        <v>0</v>
      </c>
      <c r="F53" s="42">
        <v>0</v>
      </c>
      <c r="G53" s="42">
        <v>0</v>
      </c>
      <c r="H53" s="42">
        <v>1</v>
      </c>
      <c r="I53" s="12">
        <f>SUM(B53:H53)</f>
        <v>3</v>
      </c>
      <c r="J53" s="12">
        <f t="shared" si="9"/>
        <v>2.2000000000000002</v>
      </c>
      <c r="K53" s="22">
        <f>K51+"00:15"</f>
        <v>0.33333333333333337</v>
      </c>
      <c r="L53" s="42">
        <v>12</v>
      </c>
      <c r="M53" s="42">
        <v>2</v>
      </c>
      <c r="N53" s="42">
        <v>0</v>
      </c>
      <c r="O53" s="42">
        <v>0</v>
      </c>
      <c r="P53" s="42">
        <v>0</v>
      </c>
      <c r="Q53" s="42">
        <v>0</v>
      </c>
      <c r="R53" s="42">
        <v>6</v>
      </c>
      <c r="S53" s="12">
        <f>SUM(L53:R53)</f>
        <v>20</v>
      </c>
      <c r="T53" s="12">
        <f t="shared" si="383"/>
        <v>15.2</v>
      </c>
      <c r="U53" s="22">
        <f>U51+"00:15"</f>
        <v>0.33333333333333337</v>
      </c>
      <c r="V53" s="42">
        <v>26</v>
      </c>
      <c r="W53" s="42">
        <v>10</v>
      </c>
      <c r="X53" s="42">
        <v>4</v>
      </c>
      <c r="Y53" s="42">
        <v>0</v>
      </c>
      <c r="Z53" s="42">
        <v>0</v>
      </c>
      <c r="AA53" s="42">
        <v>1</v>
      </c>
      <c r="AB53" s="42">
        <v>1</v>
      </c>
      <c r="AC53" s="12">
        <f>SUM(V53:AB53)</f>
        <v>42</v>
      </c>
      <c r="AD53" s="12">
        <f t="shared" si="385"/>
        <v>42.6</v>
      </c>
      <c r="AE53" s="22">
        <f>AE51+"00:15"</f>
        <v>0.33333333333333337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12">
        <f>SUM(AF53:AL53)</f>
        <v>0</v>
      </c>
      <c r="AN53" s="12">
        <f t="shared" si="387"/>
        <v>0</v>
      </c>
      <c r="AO53" s="22">
        <f>AO51+"00:15"</f>
        <v>0.33333333333333337</v>
      </c>
      <c r="AP53" s="42">
        <v>0</v>
      </c>
      <c r="AQ53" s="42">
        <v>1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12">
        <f>SUM(AP53:AV53)</f>
        <v>1</v>
      </c>
      <c r="AX53" s="12">
        <f t="shared" si="389"/>
        <v>1</v>
      </c>
      <c r="AY53" s="22">
        <f>AY51+"00:15"</f>
        <v>0.33333333333333337</v>
      </c>
      <c r="AZ53" s="42">
        <v>124</v>
      </c>
      <c r="BA53" s="42">
        <v>22</v>
      </c>
      <c r="BB53" s="42">
        <v>5</v>
      </c>
      <c r="BC53" s="42">
        <v>0</v>
      </c>
      <c r="BD53" s="42">
        <v>10</v>
      </c>
      <c r="BE53" s="42">
        <v>9</v>
      </c>
      <c r="BF53" s="42">
        <v>3</v>
      </c>
      <c r="BG53" s="12">
        <f>SUM(AZ53:BF53)</f>
        <v>173</v>
      </c>
      <c r="BH53" s="12">
        <f t="shared" si="391"/>
        <v>177.7</v>
      </c>
      <c r="BI53" s="22">
        <f>BI51+"00:15"</f>
        <v>0.33333333333333337</v>
      </c>
      <c r="BJ53" s="42">
        <v>1</v>
      </c>
      <c r="BK53" s="42">
        <v>1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12">
        <f>SUM(BJ53:BP53)</f>
        <v>2</v>
      </c>
      <c r="BR53" s="12">
        <f t="shared" si="393"/>
        <v>2</v>
      </c>
      <c r="BS53" s="22">
        <f>BS51+"00:15"</f>
        <v>0.33333333333333337</v>
      </c>
      <c r="BT53" s="42">
        <v>0</v>
      </c>
      <c r="BU53" s="42">
        <v>0</v>
      </c>
      <c r="BV53" s="42">
        <v>0</v>
      </c>
      <c r="BW53" s="42">
        <v>0</v>
      </c>
      <c r="BX53" s="42">
        <v>0</v>
      </c>
      <c r="BY53" s="42">
        <v>0</v>
      </c>
      <c r="BZ53" s="42">
        <v>0</v>
      </c>
      <c r="CA53" s="12">
        <f>SUM(BT53:BZ53)</f>
        <v>0</v>
      </c>
      <c r="CB53" s="12">
        <f t="shared" si="395"/>
        <v>0</v>
      </c>
      <c r="CC53" s="22">
        <f>CC51+"00:15"</f>
        <v>0.33333333333333337</v>
      </c>
      <c r="CD53" s="42">
        <v>3</v>
      </c>
      <c r="CE53" s="42">
        <v>2</v>
      </c>
      <c r="CF53" s="42">
        <v>1</v>
      </c>
      <c r="CG53" s="42">
        <v>0</v>
      </c>
      <c r="CH53" s="42">
        <v>0</v>
      </c>
      <c r="CI53" s="42">
        <v>1</v>
      </c>
      <c r="CJ53" s="42">
        <v>1</v>
      </c>
      <c r="CK53" s="12">
        <f>SUM(CD53:CJ53)</f>
        <v>8</v>
      </c>
      <c r="CL53" s="12">
        <f t="shared" si="397"/>
        <v>7.1000000000000005</v>
      </c>
      <c r="CM53" s="22">
        <f>CM51+"00:15"</f>
        <v>0.33333333333333337</v>
      </c>
      <c r="CN53" s="42">
        <v>0</v>
      </c>
      <c r="CO53" s="42">
        <v>0</v>
      </c>
      <c r="CP53" s="42">
        <v>0</v>
      </c>
      <c r="CQ53" s="42">
        <v>0</v>
      </c>
      <c r="CR53" s="42">
        <v>0</v>
      </c>
      <c r="CS53" s="42">
        <v>0</v>
      </c>
      <c r="CT53" s="42">
        <v>9</v>
      </c>
      <c r="CU53" s="12">
        <f>SUM(CN53:CT53)</f>
        <v>9</v>
      </c>
      <c r="CV53" s="12">
        <f t="shared" si="399"/>
        <v>1.8</v>
      </c>
      <c r="CW53" s="22">
        <f>CW51+"00:15"</f>
        <v>0.33333333333333337</v>
      </c>
      <c r="CX53" s="42">
        <v>15</v>
      </c>
      <c r="CY53" s="42">
        <v>1</v>
      </c>
      <c r="CZ53" s="42">
        <v>1</v>
      </c>
      <c r="DA53" s="42">
        <v>0</v>
      </c>
      <c r="DB53" s="42">
        <v>0</v>
      </c>
      <c r="DC53" s="42">
        <v>0</v>
      </c>
      <c r="DD53" s="42">
        <v>0</v>
      </c>
      <c r="DE53" s="12">
        <f>SUM(CX53:DD53)</f>
        <v>17</v>
      </c>
      <c r="DF53" s="12">
        <f t="shared" si="401"/>
        <v>17.5</v>
      </c>
      <c r="DG53" s="22">
        <f>DG51+"00:15"</f>
        <v>0.33333333333333337</v>
      </c>
      <c r="DH53" s="42">
        <v>0</v>
      </c>
      <c r="DI53" s="42">
        <v>0</v>
      </c>
      <c r="DJ53" s="42">
        <v>0</v>
      </c>
      <c r="DK53" s="42">
        <v>0</v>
      </c>
      <c r="DL53" s="42">
        <v>0</v>
      </c>
      <c r="DM53" s="42">
        <v>0</v>
      </c>
      <c r="DN53" s="42">
        <v>0</v>
      </c>
      <c r="DO53" s="12">
        <f>SUM(DH53:DN53)</f>
        <v>0</v>
      </c>
      <c r="DP53" s="12">
        <f t="shared" si="403"/>
        <v>0</v>
      </c>
      <c r="DQ53" s="22">
        <f>DQ51+"00:15"</f>
        <v>0.33333333333333337</v>
      </c>
      <c r="DR53" s="42">
        <v>12</v>
      </c>
      <c r="DS53" s="42">
        <v>3</v>
      </c>
      <c r="DT53" s="42">
        <v>1</v>
      </c>
      <c r="DU53" s="42">
        <v>0</v>
      </c>
      <c r="DV53" s="42">
        <v>0</v>
      </c>
      <c r="DW53" s="42">
        <v>0</v>
      </c>
      <c r="DX53" s="42">
        <v>0</v>
      </c>
      <c r="DY53" s="12">
        <f>SUM(DR53:DX53)</f>
        <v>16</v>
      </c>
      <c r="DZ53" s="12">
        <f t="shared" si="405"/>
        <v>16.5</v>
      </c>
      <c r="EA53" s="22">
        <f>EA51+"00:15"</f>
        <v>0.33333333333333337</v>
      </c>
      <c r="EB53" s="42">
        <v>108</v>
      </c>
      <c r="EC53" s="42">
        <v>38</v>
      </c>
      <c r="ED53" s="42">
        <v>10</v>
      </c>
      <c r="EE53" s="42">
        <v>0</v>
      </c>
      <c r="EF53" s="42">
        <v>9</v>
      </c>
      <c r="EG53" s="42">
        <v>12</v>
      </c>
      <c r="EH53" s="42">
        <v>15</v>
      </c>
      <c r="EI53" s="12">
        <f>SUM(EB53:EH53)</f>
        <v>192</v>
      </c>
      <c r="EJ53" s="12">
        <f t="shared" si="407"/>
        <v>186.8</v>
      </c>
      <c r="EK53" s="22">
        <f>EK51+"00:15"</f>
        <v>0.33333333333333337</v>
      </c>
      <c r="EL53" s="42">
        <v>2</v>
      </c>
      <c r="EM53" s="42">
        <v>0</v>
      </c>
      <c r="EN53" s="42">
        <v>0</v>
      </c>
      <c r="EO53" s="42">
        <v>0</v>
      </c>
      <c r="EP53" s="42">
        <v>0</v>
      </c>
      <c r="EQ53" s="42">
        <v>0</v>
      </c>
      <c r="ER53" s="42">
        <v>2</v>
      </c>
      <c r="ES53" s="12">
        <f>SUM(EL53:ER53)</f>
        <v>4</v>
      </c>
      <c r="ET53" s="12">
        <f t="shared" si="409"/>
        <v>2.4</v>
      </c>
      <c r="EU53" s="22">
        <f>EU51+"00:15"</f>
        <v>0.33333333333333337</v>
      </c>
      <c r="EV53" s="42">
        <v>1</v>
      </c>
      <c r="EW53" s="42">
        <v>0</v>
      </c>
      <c r="EX53" s="42">
        <v>0</v>
      </c>
      <c r="EY53" s="42">
        <v>0</v>
      </c>
      <c r="EZ53" s="42">
        <v>0</v>
      </c>
      <c r="FA53" s="42">
        <v>1</v>
      </c>
      <c r="FB53" s="42">
        <v>0</v>
      </c>
      <c r="FC53" s="12">
        <f>SUM(EV53:FB53)</f>
        <v>2</v>
      </c>
      <c r="FD53" s="12">
        <f t="shared" ref="FD53:FD57" si="510">EV53+EW53+EX53*1.5+EY53*2.3+EZ53*2+FA53*0.4+FB53*0.2</f>
        <v>1.4</v>
      </c>
      <c r="FE53" s="22">
        <f>FE51+"00:15"</f>
        <v>0.33333333333333337</v>
      </c>
      <c r="FF53" s="48">
        <f t="shared" ref="FF53:FL56" si="511">SUM(AF53,AP53,CN53,EL53)</f>
        <v>2</v>
      </c>
      <c r="FG53" s="48">
        <f t="shared" si="511"/>
        <v>1</v>
      </c>
      <c r="FH53" s="48">
        <f t="shared" si="511"/>
        <v>0</v>
      </c>
      <c r="FI53" s="48">
        <f t="shared" si="511"/>
        <v>0</v>
      </c>
      <c r="FJ53" s="48">
        <f t="shared" si="511"/>
        <v>0</v>
      </c>
      <c r="FK53" s="48">
        <f t="shared" si="511"/>
        <v>0</v>
      </c>
      <c r="FL53" s="48">
        <f t="shared" si="511"/>
        <v>11</v>
      </c>
      <c r="FM53" s="12">
        <f>SUM(FF53:FL53)</f>
        <v>14</v>
      </c>
      <c r="FN53" s="12">
        <f t="shared" si="413"/>
        <v>5.2</v>
      </c>
      <c r="FO53" s="22">
        <f>FO51+"00:15"</f>
        <v>0.33333333333333337</v>
      </c>
      <c r="FP53" s="48">
        <f t="shared" ref="FP53:FV56" si="512">SUM(B53,L53,V53,AF53)</f>
        <v>39</v>
      </c>
      <c r="FQ53" s="48">
        <f t="shared" si="512"/>
        <v>13</v>
      </c>
      <c r="FR53" s="48">
        <f t="shared" si="512"/>
        <v>4</v>
      </c>
      <c r="FS53" s="48">
        <f t="shared" si="512"/>
        <v>0</v>
      </c>
      <c r="FT53" s="48">
        <f t="shared" si="512"/>
        <v>0</v>
      </c>
      <c r="FU53" s="48">
        <f t="shared" si="512"/>
        <v>1</v>
      </c>
      <c r="FV53" s="48">
        <f t="shared" si="512"/>
        <v>8</v>
      </c>
      <c r="FW53" s="12">
        <f>SUM(FP53:FV53)</f>
        <v>65</v>
      </c>
      <c r="FX53" s="12">
        <f t="shared" si="415"/>
        <v>60</v>
      </c>
      <c r="FY53" s="22">
        <f>FY51+"00:15"</f>
        <v>0.33333333333333337</v>
      </c>
      <c r="FZ53" s="48">
        <f t="shared" ref="FZ53:GF56" si="513">SUM(V53,BT53,CD53,EB53)</f>
        <v>137</v>
      </c>
      <c r="GA53" s="48">
        <f t="shared" si="513"/>
        <v>50</v>
      </c>
      <c r="GB53" s="48">
        <f t="shared" si="513"/>
        <v>15</v>
      </c>
      <c r="GC53" s="48">
        <f t="shared" si="513"/>
        <v>0</v>
      </c>
      <c r="GD53" s="48">
        <f t="shared" si="513"/>
        <v>9</v>
      </c>
      <c r="GE53" s="48">
        <f t="shared" si="513"/>
        <v>14</v>
      </c>
      <c r="GF53" s="48">
        <f t="shared" si="513"/>
        <v>17</v>
      </c>
      <c r="GG53" s="12">
        <f>SUM(FZ53:GF53)</f>
        <v>242</v>
      </c>
      <c r="GH53" s="12">
        <f t="shared" si="417"/>
        <v>236.5</v>
      </c>
      <c r="GI53" s="22">
        <f>GI51+"00:15"</f>
        <v>0.33333333333333337</v>
      </c>
      <c r="GJ53" s="48">
        <f t="shared" ref="GJ53:GP56" si="514">SUM(AP53,AZ53,BJ53,BT53)</f>
        <v>125</v>
      </c>
      <c r="GK53" s="48">
        <f t="shared" si="514"/>
        <v>24</v>
      </c>
      <c r="GL53" s="48">
        <f t="shared" si="514"/>
        <v>5</v>
      </c>
      <c r="GM53" s="48">
        <f t="shared" si="514"/>
        <v>0</v>
      </c>
      <c r="GN53" s="48">
        <f t="shared" si="514"/>
        <v>10</v>
      </c>
      <c r="GO53" s="48">
        <f t="shared" si="514"/>
        <v>9</v>
      </c>
      <c r="GP53" s="48">
        <f t="shared" si="514"/>
        <v>3</v>
      </c>
      <c r="GQ53" s="12">
        <f>SUM(GJ53:GP53)</f>
        <v>176</v>
      </c>
      <c r="GR53" s="12">
        <f t="shared" si="419"/>
        <v>180.7</v>
      </c>
      <c r="GS53" s="22">
        <f>GS51+"00:15"</f>
        <v>0.33333333333333337</v>
      </c>
      <c r="GT53" s="48">
        <f t="shared" ref="GT53:GZ56" si="515">SUM(L53,BJ53,DH53,DR53)</f>
        <v>25</v>
      </c>
      <c r="GU53" s="48">
        <f t="shared" si="515"/>
        <v>6</v>
      </c>
      <c r="GV53" s="48">
        <f t="shared" si="515"/>
        <v>1</v>
      </c>
      <c r="GW53" s="48">
        <f t="shared" si="515"/>
        <v>0</v>
      </c>
      <c r="GX53" s="48">
        <f t="shared" si="515"/>
        <v>0</v>
      </c>
      <c r="GY53" s="48">
        <f t="shared" si="515"/>
        <v>0</v>
      </c>
      <c r="GZ53" s="48">
        <f t="shared" si="515"/>
        <v>6</v>
      </c>
      <c r="HA53" s="12">
        <f>SUM(GT53:GZ53)</f>
        <v>38</v>
      </c>
      <c r="HB53" s="12">
        <f t="shared" si="421"/>
        <v>33.700000000000003</v>
      </c>
      <c r="HC53" s="22">
        <f>HC51+"00:15"</f>
        <v>0.33333333333333337</v>
      </c>
      <c r="HD53" s="48">
        <f t="shared" ref="HD53:HJ56" si="516">SUM(CD53,CN53,CX53,DH53)</f>
        <v>18</v>
      </c>
      <c r="HE53" s="48">
        <f t="shared" si="516"/>
        <v>3</v>
      </c>
      <c r="HF53" s="48">
        <f t="shared" si="516"/>
        <v>2</v>
      </c>
      <c r="HG53" s="48">
        <f t="shared" si="516"/>
        <v>0</v>
      </c>
      <c r="HH53" s="48">
        <f t="shared" si="516"/>
        <v>0</v>
      </c>
      <c r="HI53" s="48">
        <f t="shared" si="516"/>
        <v>1</v>
      </c>
      <c r="HJ53" s="48">
        <f t="shared" si="516"/>
        <v>10</v>
      </c>
      <c r="HK53" s="12">
        <f>SUM(HD53:HJ53)</f>
        <v>34</v>
      </c>
      <c r="HL53" s="12">
        <f t="shared" si="423"/>
        <v>26.4</v>
      </c>
      <c r="HM53" s="22">
        <f>HM51+"00:15"</f>
        <v>0.33333333333333337</v>
      </c>
      <c r="HN53" s="48">
        <f t="shared" ref="HN53:HT56" si="517">SUM(B53,AZ53,CX53,EV53)</f>
        <v>141</v>
      </c>
      <c r="HO53" s="48">
        <f t="shared" si="517"/>
        <v>24</v>
      </c>
      <c r="HP53" s="48">
        <f t="shared" si="517"/>
        <v>6</v>
      </c>
      <c r="HQ53" s="48">
        <f t="shared" si="517"/>
        <v>0</v>
      </c>
      <c r="HR53" s="48">
        <f t="shared" si="517"/>
        <v>10</v>
      </c>
      <c r="HS53" s="48">
        <f t="shared" si="517"/>
        <v>10</v>
      </c>
      <c r="HT53" s="48">
        <f t="shared" si="517"/>
        <v>4</v>
      </c>
      <c r="HU53" s="12">
        <f>SUM(HN53:HT53)</f>
        <v>195</v>
      </c>
      <c r="HV53" s="12">
        <f t="shared" si="425"/>
        <v>198.8</v>
      </c>
      <c r="HW53" s="22">
        <f>HW51+"00:15"</f>
        <v>0.33333333333333337</v>
      </c>
      <c r="HX53" s="48">
        <f t="shared" ref="HX53:ID56" si="518">SUM(DR53,EB53,EL53,EV53)</f>
        <v>123</v>
      </c>
      <c r="HY53" s="48">
        <f t="shared" si="518"/>
        <v>41</v>
      </c>
      <c r="HZ53" s="48">
        <f t="shared" si="518"/>
        <v>11</v>
      </c>
      <c r="IA53" s="48">
        <f t="shared" si="518"/>
        <v>0</v>
      </c>
      <c r="IB53" s="48">
        <f t="shared" si="518"/>
        <v>9</v>
      </c>
      <c r="IC53" s="48">
        <f t="shared" si="518"/>
        <v>13</v>
      </c>
      <c r="ID53" s="48">
        <f t="shared" si="518"/>
        <v>17</v>
      </c>
      <c r="IE53" s="12">
        <f t="shared" si="91"/>
        <v>214</v>
      </c>
      <c r="IF53" s="12">
        <f t="shared" si="427"/>
        <v>207.1</v>
      </c>
    </row>
    <row r="54" spans="1:240" ht="13" customHeight="1" x14ac:dyDescent="0.25">
      <c r="A54" s="22">
        <f t="shared" ref="A54:A56" si="519">A53+"00:15"</f>
        <v>0.34375000000000006</v>
      </c>
      <c r="B54" s="42">
        <v>1</v>
      </c>
      <c r="C54" s="42">
        <v>0</v>
      </c>
      <c r="D54" s="42">
        <v>1</v>
      </c>
      <c r="E54" s="42">
        <v>0</v>
      </c>
      <c r="F54" s="42">
        <v>0</v>
      </c>
      <c r="G54" s="42">
        <v>0</v>
      </c>
      <c r="H54" s="42">
        <v>0</v>
      </c>
      <c r="I54" s="12">
        <f>SUM(B54:H54)</f>
        <v>2</v>
      </c>
      <c r="J54" s="12">
        <f t="shared" si="9"/>
        <v>2.5</v>
      </c>
      <c r="K54" s="22">
        <f t="shared" ref="K54:K56" si="520">K53+"00:15"</f>
        <v>0.34375000000000006</v>
      </c>
      <c r="L54" s="42">
        <v>8</v>
      </c>
      <c r="M54" s="42">
        <v>1</v>
      </c>
      <c r="N54" s="42">
        <v>1</v>
      </c>
      <c r="O54" s="42">
        <v>0</v>
      </c>
      <c r="P54" s="42">
        <v>0</v>
      </c>
      <c r="Q54" s="42">
        <v>0</v>
      </c>
      <c r="R54" s="42">
        <v>5</v>
      </c>
      <c r="S54" s="12">
        <f>SUM(L54:R54)</f>
        <v>15</v>
      </c>
      <c r="T54" s="12">
        <f t="shared" si="383"/>
        <v>11.5</v>
      </c>
      <c r="U54" s="22">
        <f t="shared" ref="U54:U56" si="521">U53+"00:15"</f>
        <v>0.34375000000000006</v>
      </c>
      <c r="V54" s="42">
        <v>39</v>
      </c>
      <c r="W54" s="42">
        <v>5</v>
      </c>
      <c r="X54" s="42">
        <v>2</v>
      </c>
      <c r="Y54" s="42">
        <v>0</v>
      </c>
      <c r="Z54" s="42">
        <v>0</v>
      </c>
      <c r="AA54" s="42">
        <v>0</v>
      </c>
      <c r="AB54" s="42">
        <v>0</v>
      </c>
      <c r="AC54" s="12">
        <f>SUM(V54:AB54)</f>
        <v>46</v>
      </c>
      <c r="AD54" s="12">
        <f t="shared" si="385"/>
        <v>47</v>
      </c>
      <c r="AE54" s="22">
        <f t="shared" ref="AE54:AE56" si="522">AE53+"00:15"</f>
        <v>0.34375000000000006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12">
        <f>SUM(AF54:AL54)</f>
        <v>0</v>
      </c>
      <c r="AN54" s="12">
        <f t="shared" si="387"/>
        <v>0</v>
      </c>
      <c r="AO54" s="22">
        <f t="shared" ref="AO54:AO56" si="523">AO53+"00:15"</f>
        <v>0.34375000000000006</v>
      </c>
      <c r="AP54" s="42">
        <v>1</v>
      </c>
      <c r="AQ54" s="42">
        <v>1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12">
        <f>SUM(AP54:AV54)</f>
        <v>2</v>
      </c>
      <c r="AX54" s="12">
        <f t="shared" si="389"/>
        <v>2</v>
      </c>
      <c r="AY54" s="22">
        <f t="shared" ref="AY54:AY56" si="524">AY53+"00:15"</f>
        <v>0.34375000000000006</v>
      </c>
      <c r="AZ54" s="42">
        <v>118</v>
      </c>
      <c r="BA54" s="42">
        <v>27</v>
      </c>
      <c r="BB54" s="42">
        <v>8</v>
      </c>
      <c r="BC54" s="42">
        <v>2</v>
      </c>
      <c r="BD54" s="42">
        <v>7</v>
      </c>
      <c r="BE54" s="42">
        <v>5</v>
      </c>
      <c r="BF54" s="42">
        <v>6</v>
      </c>
      <c r="BG54" s="12">
        <f>SUM(AZ54:BF54)</f>
        <v>173</v>
      </c>
      <c r="BH54" s="12">
        <f t="shared" si="391"/>
        <v>178.79999999999998</v>
      </c>
      <c r="BI54" s="22">
        <f t="shared" ref="BI54:BI56" si="525">BI53+"00:15"</f>
        <v>0.34375000000000006</v>
      </c>
      <c r="BJ54" s="42">
        <v>3</v>
      </c>
      <c r="BK54" s="42">
        <v>1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12">
        <f>SUM(BJ54:BP54)</f>
        <v>4</v>
      </c>
      <c r="BR54" s="12">
        <f t="shared" si="393"/>
        <v>4</v>
      </c>
      <c r="BS54" s="22">
        <f t="shared" ref="BS54:BS56" si="526">BS53+"00:15"</f>
        <v>0.34375000000000006</v>
      </c>
      <c r="BT54" s="42">
        <v>0</v>
      </c>
      <c r="BU54" s="42">
        <v>0</v>
      </c>
      <c r="BV54" s="42">
        <v>0</v>
      </c>
      <c r="BW54" s="42">
        <v>0</v>
      </c>
      <c r="BX54" s="42">
        <v>0</v>
      </c>
      <c r="BY54" s="42">
        <v>0</v>
      </c>
      <c r="BZ54" s="42">
        <v>0</v>
      </c>
      <c r="CA54" s="12">
        <f>SUM(BT54:BZ54)</f>
        <v>0</v>
      </c>
      <c r="CB54" s="12">
        <f t="shared" si="395"/>
        <v>0</v>
      </c>
      <c r="CC54" s="22">
        <f t="shared" ref="CC54:CC56" si="527">CC53+"00:15"</f>
        <v>0.34375000000000006</v>
      </c>
      <c r="CD54" s="42">
        <v>2</v>
      </c>
      <c r="CE54" s="42">
        <v>0</v>
      </c>
      <c r="CF54" s="42">
        <v>0</v>
      </c>
      <c r="CG54" s="42">
        <v>0</v>
      </c>
      <c r="CH54" s="42">
        <v>0</v>
      </c>
      <c r="CI54" s="42">
        <v>0</v>
      </c>
      <c r="CJ54" s="42">
        <v>1</v>
      </c>
      <c r="CK54" s="12">
        <f>SUM(CD54:CJ54)</f>
        <v>3</v>
      </c>
      <c r="CL54" s="12">
        <f t="shared" si="397"/>
        <v>2.2000000000000002</v>
      </c>
      <c r="CM54" s="22">
        <f t="shared" ref="CM54:CM56" si="528">CM53+"00:15"</f>
        <v>0.34375000000000006</v>
      </c>
      <c r="CN54" s="42">
        <v>0</v>
      </c>
      <c r="CO54" s="42">
        <v>0</v>
      </c>
      <c r="CP54" s="42">
        <v>0</v>
      </c>
      <c r="CQ54" s="42">
        <v>0</v>
      </c>
      <c r="CR54" s="42">
        <v>0</v>
      </c>
      <c r="CS54" s="42">
        <v>0</v>
      </c>
      <c r="CT54" s="42">
        <v>7</v>
      </c>
      <c r="CU54" s="12">
        <f>SUM(CN54:CT54)</f>
        <v>7</v>
      </c>
      <c r="CV54" s="12">
        <f t="shared" si="399"/>
        <v>1.4000000000000001</v>
      </c>
      <c r="CW54" s="22">
        <f t="shared" ref="CW54:CW56" si="529">CW53+"00:15"</f>
        <v>0.34375000000000006</v>
      </c>
      <c r="CX54" s="42">
        <v>6</v>
      </c>
      <c r="CY54" s="42">
        <v>1</v>
      </c>
      <c r="CZ54" s="42">
        <v>0</v>
      </c>
      <c r="DA54" s="42">
        <v>0</v>
      </c>
      <c r="DB54" s="42">
        <v>0</v>
      </c>
      <c r="DC54" s="42">
        <v>0</v>
      </c>
      <c r="DD54" s="42">
        <v>0</v>
      </c>
      <c r="DE54" s="12">
        <f>SUM(CX54:DD54)</f>
        <v>7</v>
      </c>
      <c r="DF54" s="12">
        <f t="shared" si="401"/>
        <v>7</v>
      </c>
      <c r="DG54" s="22">
        <f t="shared" ref="DG54:DG56" si="530">DG53+"00:15"</f>
        <v>0.34375000000000006</v>
      </c>
      <c r="DH54" s="42">
        <v>0</v>
      </c>
      <c r="DI54" s="42">
        <v>0</v>
      </c>
      <c r="DJ54" s="42">
        <v>0</v>
      </c>
      <c r="DK54" s="42">
        <v>0</v>
      </c>
      <c r="DL54" s="42">
        <v>0</v>
      </c>
      <c r="DM54" s="42">
        <v>0</v>
      </c>
      <c r="DN54" s="42">
        <v>0</v>
      </c>
      <c r="DO54" s="12">
        <f>SUM(DH54:DN54)</f>
        <v>0</v>
      </c>
      <c r="DP54" s="12">
        <f t="shared" si="403"/>
        <v>0</v>
      </c>
      <c r="DQ54" s="22">
        <f t="shared" ref="DQ54:DQ56" si="531">DQ53+"00:15"</f>
        <v>0.34375000000000006</v>
      </c>
      <c r="DR54" s="42">
        <v>22</v>
      </c>
      <c r="DS54" s="42">
        <v>3</v>
      </c>
      <c r="DT54" s="42">
        <v>0</v>
      </c>
      <c r="DU54" s="42">
        <v>0</v>
      </c>
      <c r="DV54" s="42">
        <v>0</v>
      </c>
      <c r="DW54" s="42">
        <v>1</v>
      </c>
      <c r="DX54" s="42">
        <v>1</v>
      </c>
      <c r="DY54" s="12">
        <f>SUM(DR54:DX54)</f>
        <v>27</v>
      </c>
      <c r="DZ54" s="12">
        <f t="shared" si="405"/>
        <v>25.599999999999998</v>
      </c>
      <c r="EA54" s="22">
        <f t="shared" ref="EA54:EA56" si="532">EA53+"00:15"</f>
        <v>0.34375000000000006</v>
      </c>
      <c r="EB54" s="42">
        <v>139</v>
      </c>
      <c r="EC54" s="42">
        <v>29</v>
      </c>
      <c r="ED54" s="42">
        <v>6</v>
      </c>
      <c r="EE54" s="42">
        <v>2</v>
      </c>
      <c r="EF54" s="42">
        <v>5</v>
      </c>
      <c r="EG54" s="42">
        <v>20</v>
      </c>
      <c r="EH54" s="42">
        <v>7</v>
      </c>
      <c r="EI54" s="12">
        <f>SUM(EB54:EH54)</f>
        <v>208</v>
      </c>
      <c r="EJ54" s="12">
        <f t="shared" si="407"/>
        <v>201</v>
      </c>
      <c r="EK54" s="22">
        <f t="shared" ref="EK54:EK56" si="533">EK53+"00:15"</f>
        <v>0.34375000000000006</v>
      </c>
      <c r="EL54" s="42">
        <v>0</v>
      </c>
      <c r="EM54" s="42">
        <v>1</v>
      </c>
      <c r="EN54" s="42">
        <v>0</v>
      </c>
      <c r="EO54" s="42">
        <v>0</v>
      </c>
      <c r="EP54" s="42">
        <v>0</v>
      </c>
      <c r="EQ54" s="42">
        <v>0</v>
      </c>
      <c r="ER54" s="42">
        <v>1</v>
      </c>
      <c r="ES54" s="12">
        <f>SUM(EL54:ER54)</f>
        <v>2</v>
      </c>
      <c r="ET54" s="12">
        <f t="shared" si="409"/>
        <v>1.2</v>
      </c>
      <c r="EU54" s="22">
        <f t="shared" ref="EU54:EU56" si="534">EU53+"00:15"</f>
        <v>0.34375000000000006</v>
      </c>
      <c r="EV54" s="42">
        <v>2</v>
      </c>
      <c r="EW54" s="42">
        <v>0</v>
      </c>
      <c r="EX54" s="42">
        <v>0</v>
      </c>
      <c r="EY54" s="42">
        <v>0</v>
      </c>
      <c r="EZ54" s="42">
        <v>0</v>
      </c>
      <c r="FA54" s="42">
        <v>1</v>
      </c>
      <c r="FB54" s="42">
        <v>0</v>
      </c>
      <c r="FC54" s="12">
        <f t="shared" ref="FC54:FC56" si="535">SUM(EV54:FB54)</f>
        <v>3</v>
      </c>
      <c r="FD54" s="12">
        <f t="shared" si="510"/>
        <v>2.4</v>
      </c>
      <c r="FE54" s="22">
        <f t="shared" ref="FE54:FE56" si="536">FE53+"00:15"</f>
        <v>0.34375000000000006</v>
      </c>
      <c r="FF54" s="48">
        <f t="shared" si="511"/>
        <v>1</v>
      </c>
      <c r="FG54" s="48">
        <f t="shared" si="511"/>
        <v>2</v>
      </c>
      <c r="FH54" s="48">
        <f t="shared" si="511"/>
        <v>0</v>
      </c>
      <c r="FI54" s="48">
        <f t="shared" si="511"/>
        <v>0</v>
      </c>
      <c r="FJ54" s="48">
        <f t="shared" si="511"/>
        <v>0</v>
      </c>
      <c r="FK54" s="48">
        <f t="shared" si="511"/>
        <v>0</v>
      </c>
      <c r="FL54" s="48">
        <f t="shared" si="511"/>
        <v>8</v>
      </c>
      <c r="FM54" s="12">
        <f>SUM(FF54:FL54)</f>
        <v>11</v>
      </c>
      <c r="FN54" s="12">
        <f t="shared" si="413"/>
        <v>4.5999999999999996</v>
      </c>
      <c r="FO54" s="22">
        <f t="shared" ref="FO54:FO56" si="537">FO53+"00:15"</f>
        <v>0.34375000000000006</v>
      </c>
      <c r="FP54" s="48">
        <f t="shared" si="512"/>
        <v>48</v>
      </c>
      <c r="FQ54" s="48">
        <f t="shared" si="512"/>
        <v>6</v>
      </c>
      <c r="FR54" s="48">
        <f t="shared" si="512"/>
        <v>4</v>
      </c>
      <c r="FS54" s="48">
        <f t="shared" si="512"/>
        <v>0</v>
      </c>
      <c r="FT54" s="48">
        <f t="shared" si="512"/>
        <v>0</v>
      </c>
      <c r="FU54" s="48">
        <f t="shared" si="512"/>
        <v>0</v>
      </c>
      <c r="FV54" s="48">
        <f t="shared" si="512"/>
        <v>5</v>
      </c>
      <c r="FW54" s="12">
        <f>SUM(FP54:FV54)</f>
        <v>63</v>
      </c>
      <c r="FX54" s="12">
        <f t="shared" si="415"/>
        <v>61</v>
      </c>
      <c r="FY54" s="22">
        <f t="shared" ref="FY54:FY56" si="538">FY53+"00:15"</f>
        <v>0.34375000000000006</v>
      </c>
      <c r="FZ54" s="48">
        <f t="shared" si="513"/>
        <v>180</v>
      </c>
      <c r="GA54" s="48">
        <f t="shared" si="513"/>
        <v>34</v>
      </c>
      <c r="GB54" s="48">
        <f t="shared" si="513"/>
        <v>8</v>
      </c>
      <c r="GC54" s="48">
        <f t="shared" si="513"/>
        <v>2</v>
      </c>
      <c r="GD54" s="48">
        <f t="shared" si="513"/>
        <v>5</v>
      </c>
      <c r="GE54" s="48">
        <f t="shared" si="513"/>
        <v>20</v>
      </c>
      <c r="GF54" s="48">
        <f t="shared" si="513"/>
        <v>8</v>
      </c>
      <c r="GG54" s="12">
        <f>SUM(FZ54:GF54)</f>
        <v>257</v>
      </c>
      <c r="GH54" s="12">
        <f t="shared" si="417"/>
        <v>250.2</v>
      </c>
      <c r="GI54" s="22">
        <f t="shared" ref="GI54:GI56" si="539">GI53+"00:15"</f>
        <v>0.34375000000000006</v>
      </c>
      <c r="GJ54" s="48">
        <f t="shared" si="514"/>
        <v>122</v>
      </c>
      <c r="GK54" s="48">
        <f t="shared" si="514"/>
        <v>29</v>
      </c>
      <c r="GL54" s="48">
        <f t="shared" si="514"/>
        <v>8</v>
      </c>
      <c r="GM54" s="48">
        <f t="shared" si="514"/>
        <v>2</v>
      </c>
      <c r="GN54" s="48">
        <f t="shared" si="514"/>
        <v>7</v>
      </c>
      <c r="GO54" s="48">
        <f t="shared" si="514"/>
        <v>5</v>
      </c>
      <c r="GP54" s="48">
        <f t="shared" si="514"/>
        <v>6</v>
      </c>
      <c r="GQ54" s="12">
        <f>SUM(GJ54:GP54)</f>
        <v>179</v>
      </c>
      <c r="GR54" s="12">
        <f t="shared" si="419"/>
        <v>184.79999999999998</v>
      </c>
      <c r="GS54" s="22">
        <f t="shared" ref="GS54:GS56" si="540">GS53+"00:15"</f>
        <v>0.34375000000000006</v>
      </c>
      <c r="GT54" s="48">
        <f t="shared" si="515"/>
        <v>33</v>
      </c>
      <c r="GU54" s="48">
        <f t="shared" si="515"/>
        <v>5</v>
      </c>
      <c r="GV54" s="48">
        <f t="shared" si="515"/>
        <v>1</v>
      </c>
      <c r="GW54" s="48">
        <f t="shared" si="515"/>
        <v>0</v>
      </c>
      <c r="GX54" s="48">
        <f t="shared" si="515"/>
        <v>0</v>
      </c>
      <c r="GY54" s="48">
        <f t="shared" si="515"/>
        <v>1</v>
      </c>
      <c r="GZ54" s="48">
        <f t="shared" si="515"/>
        <v>6</v>
      </c>
      <c r="HA54" s="12">
        <f>SUM(GT54:GZ54)</f>
        <v>46</v>
      </c>
      <c r="HB54" s="12">
        <f t="shared" si="421"/>
        <v>41.1</v>
      </c>
      <c r="HC54" s="22">
        <f t="shared" ref="HC54:HC56" si="541">HC53+"00:15"</f>
        <v>0.34375000000000006</v>
      </c>
      <c r="HD54" s="48">
        <f t="shared" si="516"/>
        <v>8</v>
      </c>
      <c r="HE54" s="48">
        <f t="shared" si="516"/>
        <v>1</v>
      </c>
      <c r="HF54" s="48">
        <f t="shared" si="516"/>
        <v>0</v>
      </c>
      <c r="HG54" s="48">
        <f t="shared" si="516"/>
        <v>0</v>
      </c>
      <c r="HH54" s="48">
        <f t="shared" si="516"/>
        <v>0</v>
      </c>
      <c r="HI54" s="48">
        <f t="shared" si="516"/>
        <v>0</v>
      </c>
      <c r="HJ54" s="48">
        <f t="shared" si="516"/>
        <v>8</v>
      </c>
      <c r="HK54" s="12">
        <f>SUM(HD54:HJ54)</f>
        <v>17</v>
      </c>
      <c r="HL54" s="12">
        <f t="shared" si="423"/>
        <v>10.6</v>
      </c>
      <c r="HM54" s="22">
        <f t="shared" ref="HM54:HM56" si="542">HM53+"00:15"</f>
        <v>0.34375000000000006</v>
      </c>
      <c r="HN54" s="48">
        <f t="shared" si="517"/>
        <v>127</v>
      </c>
      <c r="HO54" s="48">
        <f t="shared" si="517"/>
        <v>28</v>
      </c>
      <c r="HP54" s="48">
        <f t="shared" si="517"/>
        <v>9</v>
      </c>
      <c r="HQ54" s="48">
        <f t="shared" si="517"/>
        <v>2</v>
      </c>
      <c r="HR54" s="48">
        <f t="shared" si="517"/>
        <v>7</v>
      </c>
      <c r="HS54" s="48">
        <f t="shared" si="517"/>
        <v>6</v>
      </c>
      <c r="HT54" s="48">
        <f t="shared" si="517"/>
        <v>6</v>
      </c>
      <c r="HU54" s="12">
        <f>SUM(HN54:HT54)</f>
        <v>185</v>
      </c>
      <c r="HV54" s="12">
        <f t="shared" si="425"/>
        <v>190.7</v>
      </c>
      <c r="HW54" s="22">
        <f t="shared" ref="HW54:HW56" si="543">HW53+"00:15"</f>
        <v>0.34375000000000006</v>
      </c>
      <c r="HX54" s="48">
        <f t="shared" si="518"/>
        <v>163</v>
      </c>
      <c r="HY54" s="48">
        <f t="shared" si="518"/>
        <v>33</v>
      </c>
      <c r="HZ54" s="48">
        <f t="shared" si="518"/>
        <v>6</v>
      </c>
      <c r="IA54" s="48">
        <f t="shared" si="518"/>
        <v>2</v>
      </c>
      <c r="IB54" s="48">
        <f t="shared" si="518"/>
        <v>5</v>
      </c>
      <c r="IC54" s="48">
        <f t="shared" si="518"/>
        <v>22</v>
      </c>
      <c r="ID54" s="48">
        <f t="shared" si="518"/>
        <v>9</v>
      </c>
      <c r="IE54" s="12">
        <f t="shared" si="91"/>
        <v>240</v>
      </c>
      <c r="IF54" s="12">
        <f t="shared" si="427"/>
        <v>230.20000000000002</v>
      </c>
    </row>
    <row r="55" spans="1:240" ht="13" customHeight="1" x14ac:dyDescent="0.25">
      <c r="A55" s="22">
        <f t="shared" si="519"/>
        <v>0.35416666666666674</v>
      </c>
      <c r="B55" s="42">
        <v>10</v>
      </c>
      <c r="C55" s="42">
        <v>1</v>
      </c>
      <c r="D55" s="42">
        <v>0</v>
      </c>
      <c r="E55" s="42">
        <v>0</v>
      </c>
      <c r="F55" s="42">
        <v>0</v>
      </c>
      <c r="G55" s="42">
        <v>0</v>
      </c>
      <c r="H55" s="42">
        <v>1</v>
      </c>
      <c r="I55" s="12">
        <f>SUM(B55:H55)</f>
        <v>12</v>
      </c>
      <c r="J55" s="12">
        <f t="shared" si="9"/>
        <v>11.2</v>
      </c>
      <c r="K55" s="22">
        <f t="shared" si="520"/>
        <v>0.35416666666666674</v>
      </c>
      <c r="L55" s="42">
        <v>11</v>
      </c>
      <c r="M55" s="42">
        <v>2</v>
      </c>
      <c r="N55" s="42">
        <v>0</v>
      </c>
      <c r="O55" s="42">
        <v>0</v>
      </c>
      <c r="P55" s="42">
        <v>1</v>
      </c>
      <c r="Q55" s="42">
        <v>0</v>
      </c>
      <c r="R55" s="42">
        <v>4</v>
      </c>
      <c r="S55" s="12">
        <f>SUM(L55:R55)</f>
        <v>18</v>
      </c>
      <c r="T55" s="12">
        <f t="shared" si="383"/>
        <v>15.8</v>
      </c>
      <c r="U55" s="22">
        <f t="shared" si="521"/>
        <v>0.35416666666666674</v>
      </c>
      <c r="V55" s="42">
        <v>23</v>
      </c>
      <c r="W55" s="42">
        <v>4</v>
      </c>
      <c r="X55" s="42">
        <v>3</v>
      </c>
      <c r="Y55" s="42">
        <v>0</v>
      </c>
      <c r="Z55" s="42">
        <v>0</v>
      </c>
      <c r="AA55" s="42">
        <v>1</v>
      </c>
      <c r="AB55" s="42">
        <v>0</v>
      </c>
      <c r="AC55" s="12">
        <f>SUM(V55:AB55)</f>
        <v>31</v>
      </c>
      <c r="AD55" s="12">
        <f t="shared" si="385"/>
        <v>31.9</v>
      </c>
      <c r="AE55" s="22">
        <f t="shared" si="522"/>
        <v>0.35416666666666674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12">
        <f>SUM(AF55:AL55)</f>
        <v>0</v>
      </c>
      <c r="AN55" s="12">
        <f t="shared" si="387"/>
        <v>0</v>
      </c>
      <c r="AO55" s="22">
        <f t="shared" si="523"/>
        <v>0.35416666666666674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12">
        <f>SUM(AP55:AV55)</f>
        <v>0</v>
      </c>
      <c r="AX55" s="12">
        <f t="shared" si="389"/>
        <v>0</v>
      </c>
      <c r="AY55" s="22">
        <f t="shared" si="524"/>
        <v>0.35416666666666674</v>
      </c>
      <c r="AZ55" s="42">
        <v>127</v>
      </c>
      <c r="BA55" s="42">
        <v>20</v>
      </c>
      <c r="BB55" s="42">
        <v>9</v>
      </c>
      <c r="BC55" s="42">
        <v>3</v>
      </c>
      <c r="BD55" s="42">
        <v>5</v>
      </c>
      <c r="BE55" s="42">
        <v>8</v>
      </c>
      <c r="BF55" s="42">
        <v>1</v>
      </c>
      <c r="BG55" s="12">
        <f>SUM(AZ55:BF55)</f>
        <v>173</v>
      </c>
      <c r="BH55" s="12">
        <f t="shared" si="391"/>
        <v>180.79999999999998</v>
      </c>
      <c r="BI55" s="22">
        <f t="shared" si="525"/>
        <v>0.35416666666666674</v>
      </c>
      <c r="BJ55" s="42">
        <v>2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12">
        <f>SUM(BJ55:BP55)</f>
        <v>2</v>
      </c>
      <c r="BR55" s="12">
        <f t="shared" si="393"/>
        <v>2</v>
      </c>
      <c r="BS55" s="22">
        <f t="shared" si="526"/>
        <v>0.35416666666666674</v>
      </c>
      <c r="BT55" s="42">
        <v>0</v>
      </c>
      <c r="BU55" s="42">
        <v>0</v>
      </c>
      <c r="BV55" s="42">
        <v>0</v>
      </c>
      <c r="BW55" s="42">
        <v>0</v>
      </c>
      <c r="BX55" s="42">
        <v>0</v>
      </c>
      <c r="BY55" s="42">
        <v>0</v>
      </c>
      <c r="BZ55" s="42">
        <v>0</v>
      </c>
      <c r="CA55" s="12">
        <f>SUM(BT55:BZ55)</f>
        <v>0</v>
      </c>
      <c r="CB55" s="12">
        <f t="shared" si="395"/>
        <v>0</v>
      </c>
      <c r="CC55" s="22">
        <f t="shared" si="527"/>
        <v>0.35416666666666674</v>
      </c>
      <c r="CD55" s="42">
        <v>3</v>
      </c>
      <c r="CE55" s="42">
        <v>2</v>
      </c>
      <c r="CF55" s="42">
        <v>0</v>
      </c>
      <c r="CG55" s="42">
        <v>0</v>
      </c>
      <c r="CH55" s="42">
        <v>0</v>
      </c>
      <c r="CI55" s="42">
        <v>0</v>
      </c>
      <c r="CJ55" s="42">
        <v>0</v>
      </c>
      <c r="CK55" s="12">
        <f>SUM(CD55:CJ55)</f>
        <v>5</v>
      </c>
      <c r="CL55" s="12">
        <f t="shared" si="397"/>
        <v>5</v>
      </c>
      <c r="CM55" s="22">
        <f t="shared" si="528"/>
        <v>0.35416666666666674</v>
      </c>
      <c r="CN55" s="42">
        <v>0</v>
      </c>
      <c r="CO55" s="42">
        <v>0</v>
      </c>
      <c r="CP55" s="42">
        <v>0</v>
      </c>
      <c r="CQ55" s="42">
        <v>0</v>
      </c>
      <c r="CR55" s="42">
        <v>0</v>
      </c>
      <c r="CS55" s="42">
        <v>0</v>
      </c>
      <c r="CT55" s="42">
        <v>4</v>
      </c>
      <c r="CU55" s="12">
        <f>SUM(CN55:CT55)</f>
        <v>4</v>
      </c>
      <c r="CV55" s="12">
        <f t="shared" si="399"/>
        <v>0.8</v>
      </c>
      <c r="CW55" s="22">
        <f t="shared" si="529"/>
        <v>0.35416666666666674</v>
      </c>
      <c r="CX55" s="42">
        <v>6</v>
      </c>
      <c r="CY55" s="42">
        <v>1</v>
      </c>
      <c r="CZ55" s="42">
        <v>0</v>
      </c>
      <c r="DA55" s="42">
        <v>0</v>
      </c>
      <c r="DB55" s="42">
        <v>0</v>
      </c>
      <c r="DC55" s="42">
        <v>0</v>
      </c>
      <c r="DD55" s="42">
        <v>0</v>
      </c>
      <c r="DE55" s="12">
        <f>SUM(CX55:DD55)</f>
        <v>7</v>
      </c>
      <c r="DF55" s="12">
        <f t="shared" si="401"/>
        <v>7</v>
      </c>
      <c r="DG55" s="22">
        <f t="shared" si="530"/>
        <v>0.35416666666666674</v>
      </c>
      <c r="DH55" s="42">
        <v>0</v>
      </c>
      <c r="DI55" s="42">
        <v>0</v>
      </c>
      <c r="DJ55" s="42">
        <v>0</v>
      </c>
      <c r="DK55" s="42">
        <v>0</v>
      </c>
      <c r="DL55" s="42">
        <v>0</v>
      </c>
      <c r="DM55" s="42">
        <v>0</v>
      </c>
      <c r="DN55" s="42">
        <v>0</v>
      </c>
      <c r="DO55" s="12">
        <f>SUM(DH55:DN55)</f>
        <v>0</v>
      </c>
      <c r="DP55" s="12">
        <f t="shared" si="403"/>
        <v>0</v>
      </c>
      <c r="DQ55" s="22">
        <f t="shared" si="531"/>
        <v>0.35416666666666674</v>
      </c>
      <c r="DR55" s="42">
        <v>15</v>
      </c>
      <c r="DS55" s="42">
        <v>2</v>
      </c>
      <c r="DT55" s="42">
        <v>2</v>
      </c>
      <c r="DU55" s="42">
        <v>0</v>
      </c>
      <c r="DV55" s="42">
        <v>0</v>
      </c>
      <c r="DW55" s="42">
        <v>1</v>
      </c>
      <c r="DX55" s="42">
        <v>5</v>
      </c>
      <c r="DY55" s="12">
        <f>SUM(DR55:DX55)</f>
        <v>25</v>
      </c>
      <c r="DZ55" s="12">
        <f t="shared" si="405"/>
        <v>21.4</v>
      </c>
      <c r="EA55" s="22">
        <f t="shared" si="532"/>
        <v>0.35416666666666674</v>
      </c>
      <c r="EB55" s="42">
        <v>122</v>
      </c>
      <c r="EC55" s="42">
        <v>32</v>
      </c>
      <c r="ED55" s="42">
        <v>7</v>
      </c>
      <c r="EE55" s="42">
        <v>3</v>
      </c>
      <c r="EF55" s="42">
        <v>13</v>
      </c>
      <c r="EG55" s="42">
        <v>12</v>
      </c>
      <c r="EH55" s="42">
        <v>6</v>
      </c>
      <c r="EI55" s="12">
        <f>SUM(EB55:EH55)</f>
        <v>195</v>
      </c>
      <c r="EJ55" s="12">
        <f t="shared" si="407"/>
        <v>203.4</v>
      </c>
      <c r="EK55" s="22">
        <f t="shared" si="533"/>
        <v>0.35416666666666674</v>
      </c>
      <c r="EL55" s="42">
        <v>0</v>
      </c>
      <c r="EM55" s="42">
        <v>0</v>
      </c>
      <c r="EN55" s="42">
        <v>0</v>
      </c>
      <c r="EO55" s="42">
        <v>0</v>
      </c>
      <c r="EP55" s="42">
        <v>0</v>
      </c>
      <c r="EQ55" s="42">
        <v>0</v>
      </c>
      <c r="ER55" s="42">
        <v>1</v>
      </c>
      <c r="ES55" s="12">
        <f>SUM(EL55:ER55)</f>
        <v>1</v>
      </c>
      <c r="ET55" s="12">
        <f t="shared" si="409"/>
        <v>0.2</v>
      </c>
      <c r="EU55" s="22">
        <f t="shared" si="534"/>
        <v>0.35416666666666674</v>
      </c>
      <c r="EV55" s="42">
        <v>2</v>
      </c>
      <c r="EW55" s="42">
        <v>1</v>
      </c>
      <c r="EX55" s="42">
        <v>0</v>
      </c>
      <c r="EY55" s="42">
        <v>0</v>
      </c>
      <c r="EZ55" s="42">
        <v>0</v>
      </c>
      <c r="FA55" s="42">
        <v>0</v>
      </c>
      <c r="FB55" s="42">
        <v>0</v>
      </c>
      <c r="FC55" s="12">
        <f t="shared" si="535"/>
        <v>3</v>
      </c>
      <c r="FD55" s="12">
        <f t="shared" si="510"/>
        <v>3</v>
      </c>
      <c r="FE55" s="22">
        <f t="shared" si="536"/>
        <v>0.35416666666666674</v>
      </c>
      <c r="FF55" s="48">
        <f t="shared" si="511"/>
        <v>0</v>
      </c>
      <c r="FG55" s="48">
        <f t="shared" si="511"/>
        <v>0</v>
      </c>
      <c r="FH55" s="48">
        <f t="shared" si="511"/>
        <v>0</v>
      </c>
      <c r="FI55" s="48">
        <f t="shared" si="511"/>
        <v>0</v>
      </c>
      <c r="FJ55" s="48">
        <f t="shared" si="511"/>
        <v>0</v>
      </c>
      <c r="FK55" s="48">
        <f t="shared" si="511"/>
        <v>0</v>
      </c>
      <c r="FL55" s="48">
        <f t="shared" si="511"/>
        <v>5</v>
      </c>
      <c r="FM55" s="12">
        <f>SUM(FF55:FL55)</f>
        <v>5</v>
      </c>
      <c r="FN55" s="12">
        <f t="shared" si="413"/>
        <v>1</v>
      </c>
      <c r="FO55" s="22">
        <f t="shared" si="537"/>
        <v>0.35416666666666674</v>
      </c>
      <c r="FP55" s="48">
        <f t="shared" si="512"/>
        <v>44</v>
      </c>
      <c r="FQ55" s="48">
        <f t="shared" si="512"/>
        <v>7</v>
      </c>
      <c r="FR55" s="48">
        <f t="shared" si="512"/>
        <v>3</v>
      </c>
      <c r="FS55" s="48">
        <f t="shared" si="512"/>
        <v>0</v>
      </c>
      <c r="FT55" s="48">
        <f t="shared" si="512"/>
        <v>1</v>
      </c>
      <c r="FU55" s="48">
        <f t="shared" si="512"/>
        <v>1</v>
      </c>
      <c r="FV55" s="48">
        <f t="shared" si="512"/>
        <v>5</v>
      </c>
      <c r="FW55" s="12">
        <f>SUM(FP55:FV55)</f>
        <v>61</v>
      </c>
      <c r="FX55" s="12">
        <f t="shared" si="415"/>
        <v>58.9</v>
      </c>
      <c r="FY55" s="22">
        <f t="shared" si="538"/>
        <v>0.35416666666666674</v>
      </c>
      <c r="FZ55" s="48">
        <f t="shared" si="513"/>
        <v>148</v>
      </c>
      <c r="GA55" s="48">
        <f t="shared" si="513"/>
        <v>38</v>
      </c>
      <c r="GB55" s="48">
        <f t="shared" si="513"/>
        <v>10</v>
      </c>
      <c r="GC55" s="48">
        <f t="shared" si="513"/>
        <v>3</v>
      </c>
      <c r="GD55" s="48">
        <f t="shared" si="513"/>
        <v>13</v>
      </c>
      <c r="GE55" s="48">
        <f t="shared" si="513"/>
        <v>13</v>
      </c>
      <c r="GF55" s="48">
        <f t="shared" si="513"/>
        <v>6</v>
      </c>
      <c r="GG55" s="12">
        <f>SUM(FZ55:GF55)</f>
        <v>231</v>
      </c>
      <c r="GH55" s="12">
        <f t="shared" si="417"/>
        <v>240.29999999999998</v>
      </c>
      <c r="GI55" s="22">
        <f t="shared" si="539"/>
        <v>0.35416666666666674</v>
      </c>
      <c r="GJ55" s="48">
        <f t="shared" si="514"/>
        <v>129</v>
      </c>
      <c r="GK55" s="48">
        <f t="shared" si="514"/>
        <v>20</v>
      </c>
      <c r="GL55" s="48">
        <f t="shared" si="514"/>
        <v>9</v>
      </c>
      <c r="GM55" s="48">
        <f t="shared" si="514"/>
        <v>3</v>
      </c>
      <c r="GN55" s="48">
        <f t="shared" si="514"/>
        <v>5</v>
      </c>
      <c r="GO55" s="48">
        <f t="shared" si="514"/>
        <v>8</v>
      </c>
      <c r="GP55" s="48">
        <f t="shared" si="514"/>
        <v>1</v>
      </c>
      <c r="GQ55" s="12">
        <f>SUM(GJ55:GP55)</f>
        <v>175</v>
      </c>
      <c r="GR55" s="12">
        <f t="shared" si="419"/>
        <v>182.79999999999998</v>
      </c>
      <c r="GS55" s="22">
        <f t="shared" si="540"/>
        <v>0.35416666666666674</v>
      </c>
      <c r="GT55" s="48">
        <f t="shared" si="515"/>
        <v>28</v>
      </c>
      <c r="GU55" s="48">
        <f t="shared" si="515"/>
        <v>4</v>
      </c>
      <c r="GV55" s="48">
        <f t="shared" si="515"/>
        <v>2</v>
      </c>
      <c r="GW55" s="48">
        <f t="shared" si="515"/>
        <v>0</v>
      </c>
      <c r="GX55" s="48">
        <f t="shared" si="515"/>
        <v>1</v>
      </c>
      <c r="GY55" s="48">
        <f t="shared" si="515"/>
        <v>1</v>
      </c>
      <c r="GZ55" s="48">
        <f t="shared" si="515"/>
        <v>9</v>
      </c>
      <c r="HA55" s="12">
        <f>SUM(GT55:GZ55)</f>
        <v>45</v>
      </c>
      <c r="HB55" s="12">
        <f t="shared" si="421"/>
        <v>39.199999999999996</v>
      </c>
      <c r="HC55" s="22">
        <f t="shared" si="541"/>
        <v>0.35416666666666674</v>
      </c>
      <c r="HD55" s="48">
        <f t="shared" si="516"/>
        <v>9</v>
      </c>
      <c r="HE55" s="48">
        <f t="shared" si="516"/>
        <v>3</v>
      </c>
      <c r="HF55" s="48">
        <f t="shared" si="516"/>
        <v>0</v>
      </c>
      <c r="HG55" s="48">
        <f t="shared" si="516"/>
        <v>0</v>
      </c>
      <c r="HH55" s="48">
        <f t="shared" si="516"/>
        <v>0</v>
      </c>
      <c r="HI55" s="48">
        <f t="shared" si="516"/>
        <v>0</v>
      </c>
      <c r="HJ55" s="48">
        <f t="shared" si="516"/>
        <v>4</v>
      </c>
      <c r="HK55" s="12">
        <f>SUM(HD55:HJ55)</f>
        <v>16</v>
      </c>
      <c r="HL55" s="12">
        <f t="shared" si="423"/>
        <v>12.8</v>
      </c>
      <c r="HM55" s="22">
        <f t="shared" si="542"/>
        <v>0.35416666666666674</v>
      </c>
      <c r="HN55" s="48">
        <f t="shared" si="517"/>
        <v>145</v>
      </c>
      <c r="HO55" s="48">
        <f t="shared" si="517"/>
        <v>23</v>
      </c>
      <c r="HP55" s="48">
        <f t="shared" si="517"/>
        <v>9</v>
      </c>
      <c r="HQ55" s="48">
        <f t="shared" si="517"/>
        <v>3</v>
      </c>
      <c r="HR55" s="48">
        <f t="shared" si="517"/>
        <v>5</v>
      </c>
      <c r="HS55" s="48">
        <f t="shared" si="517"/>
        <v>8</v>
      </c>
      <c r="HT55" s="48">
        <f t="shared" si="517"/>
        <v>2</v>
      </c>
      <c r="HU55" s="12">
        <f>SUM(HN55:HT55)</f>
        <v>195</v>
      </c>
      <c r="HV55" s="12">
        <f t="shared" si="425"/>
        <v>202</v>
      </c>
      <c r="HW55" s="22">
        <f t="shared" si="543"/>
        <v>0.35416666666666674</v>
      </c>
      <c r="HX55" s="48">
        <f t="shared" si="518"/>
        <v>139</v>
      </c>
      <c r="HY55" s="48">
        <f t="shared" si="518"/>
        <v>35</v>
      </c>
      <c r="HZ55" s="48">
        <f t="shared" si="518"/>
        <v>9</v>
      </c>
      <c r="IA55" s="48">
        <f t="shared" si="518"/>
        <v>3</v>
      </c>
      <c r="IB55" s="48">
        <f t="shared" si="518"/>
        <v>13</v>
      </c>
      <c r="IC55" s="48">
        <f t="shared" si="518"/>
        <v>13</v>
      </c>
      <c r="ID55" s="48">
        <f t="shared" si="518"/>
        <v>12</v>
      </c>
      <c r="IE55" s="12">
        <f t="shared" si="91"/>
        <v>224</v>
      </c>
      <c r="IF55" s="12">
        <f t="shared" si="427"/>
        <v>228</v>
      </c>
    </row>
    <row r="56" spans="1:240" ht="13" customHeight="1" thickBot="1" x14ac:dyDescent="0.3">
      <c r="A56" s="22">
        <f t="shared" si="519"/>
        <v>0.36458333333333343</v>
      </c>
      <c r="B56" s="42">
        <v>6</v>
      </c>
      <c r="C56" s="42">
        <v>1</v>
      </c>
      <c r="D56" s="42">
        <v>0</v>
      </c>
      <c r="E56" s="42">
        <v>0</v>
      </c>
      <c r="F56" s="42">
        <v>0</v>
      </c>
      <c r="G56" s="42">
        <v>2</v>
      </c>
      <c r="H56" s="42">
        <v>0</v>
      </c>
      <c r="I56" s="12">
        <f>SUM(B56:H56)</f>
        <v>9</v>
      </c>
      <c r="J56" s="12">
        <f t="shared" si="9"/>
        <v>7.8</v>
      </c>
      <c r="K56" s="22">
        <f t="shared" si="520"/>
        <v>0.36458333333333343</v>
      </c>
      <c r="L56" s="42">
        <v>18</v>
      </c>
      <c r="M56" s="42">
        <v>3</v>
      </c>
      <c r="N56" s="42">
        <v>1</v>
      </c>
      <c r="O56" s="42">
        <v>0</v>
      </c>
      <c r="P56" s="42">
        <v>0</v>
      </c>
      <c r="Q56" s="42">
        <v>1</v>
      </c>
      <c r="R56" s="42">
        <v>3</v>
      </c>
      <c r="S56" s="12">
        <f>SUM(L56:R56)</f>
        <v>26</v>
      </c>
      <c r="T56" s="12">
        <f t="shared" si="383"/>
        <v>23.5</v>
      </c>
      <c r="U56" s="22">
        <f t="shared" si="521"/>
        <v>0.36458333333333343</v>
      </c>
      <c r="V56" s="42">
        <v>17</v>
      </c>
      <c r="W56" s="42">
        <v>7</v>
      </c>
      <c r="X56" s="42">
        <v>1</v>
      </c>
      <c r="Y56" s="42">
        <v>0</v>
      </c>
      <c r="Z56" s="42">
        <v>0</v>
      </c>
      <c r="AA56" s="42">
        <v>0</v>
      </c>
      <c r="AB56" s="42">
        <v>1</v>
      </c>
      <c r="AC56" s="12">
        <f>SUM(V56:AB56)</f>
        <v>26</v>
      </c>
      <c r="AD56" s="12">
        <f t="shared" si="385"/>
        <v>25.7</v>
      </c>
      <c r="AE56" s="22">
        <f t="shared" si="522"/>
        <v>0.36458333333333343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12">
        <f>SUM(AF56:AL56)</f>
        <v>0</v>
      </c>
      <c r="AN56" s="12">
        <f t="shared" si="387"/>
        <v>0</v>
      </c>
      <c r="AO56" s="22">
        <f t="shared" si="523"/>
        <v>0.36458333333333343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1</v>
      </c>
      <c r="AW56" s="12">
        <f>SUM(AP56:AV56)</f>
        <v>1</v>
      </c>
      <c r="AX56" s="12">
        <f t="shared" si="389"/>
        <v>0.2</v>
      </c>
      <c r="AY56" s="22">
        <f t="shared" si="524"/>
        <v>0.36458333333333343</v>
      </c>
      <c r="AZ56" s="42">
        <v>118</v>
      </c>
      <c r="BA56" s="42">
        <v>22</v>
      </c>
      <c r="BB56" s="42">
        <v>8</v>
      </c>
      <c r="BC56" s="42">
        <v>0</v>
      </c>
      <c r="BD56" s="42">
        <v>11</v>
      </c>
      <c r="BE56" s="42">
        <v>4</v>
      </c>
      <c r="BF56" s="42">
        <v>0</v>
      </c>
      <c r="BG56" s="12">
        <f>SUM(AZ56:BF56)</f>
        <v>163</v>
      </c>
      <c r="BH56" s="12">
        <f t="shared" si="391"/>
        <v>175.6</v>
      </c>
      <c r="BI56" s="22">
        <f t="shared" si="525"/>
        <v>0.36458333333333343</v>
      </c>
      <c r="BJ56" s="42">
        <v>6</v>
      </c>
      <c r="BK56" s="42">
        <v>2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12">
        <f>SUM(BJ56:BP56)</f>
        <v>8</v>
      </c>
      <c r="BR56" s="12">
        <f t="shared" si="393"/>
        <v>8</v>
      </c>
      <c r="BS56" s="22">
        <f t="shared" si="526"/>
        <v>0.36458333333333343</v>
      </c>
      <c r="BT56" s="42">
        <v>0</v>
      </c>
      <c r="BU56" s="42">
        <v>0</v>
      </c>
      <c r="BV56" s="42">
        <v>0</v>
      </c>
      <c r="BW56" s="42">
        <v>0</v>
      </c>
      <c r="BX56" s="42">
        <v>0</v>
      </c>
      <c r="BY56" s="42">
        <v>0</v>
      </c>
      <c r="BZ56" s="42">
        <v>0</v>
      </c>
      <c r="CA56" s="12">
        <f>SUM(BT56:BZ56)</f>
        <v>0</v>
      </c>
      <c r="CB56" s="12">
        <f t="shared" si="395"/>
        <v>0</v>
      </c>
      <c r="CC56" s="22">
        <f t="shared" si="527"/>
        <v>0.36458333333333343</v>
      </c>
      <c r="CD56" s="42">
        <v>5</v>
      </c>
      <c r="CE56" s="42">
        <v>1</v>
      </c>
      <c r="CF56" s="42">
        <v>0</v>
      </c>
      <c r="CG56" s="42">
        <v>0</v>
      </c>
      <c r="CH56" s="42">
        <v>0</v>
      </c>
      <c r="CI56" s="42">
        <v>0</v>
      </c>
      <c r="CJ56" s="42">
        <v>0</v>
      </c>
      <c r="CK56" s="12">
        <f>SUM(CD56:CJ56)</f>
        <v>6</v>
      </c>
      <c r="CL56" s="12">
        <f t="shared" si="397"/>
        <v>6</v>
      </c>
      <c r="CM56" s="22">
        <f t="shared" si="528"/>
        <v>0.36458333333333343</v>
      </c>
      <c r="CN56" s="42">
        <v>0</v>
      </c>
      <c r="CO56" s="42">
        <v>0</v>
      </c>
      <c r="CP56" s="42">
        <v>0</v>
      </c>
      <c r="CQ56" s="42">
        <v>0</v>
      </c>
      <c r="CR56" s="42">
        <v>0</v>
      </c>
      <c r="CS56" s="42">
        <v>0</v>
      </c>
      <c r="CT56" s="42">
        <v>2</v>
      </c>
      <c r="CU56" s="12">
        <f>SUM(CN56:CT56)</f>
        <v>2</v>
      </c>
      <c r="CV56" s="12">
        <f t="shared" si="399"/>
        <v>0.4</v>
      </c>
      <c r="CW56" s="22">
        <f t="shared" si="529"/>
        <v>0.36458333333333343</v>
      </c>
      <c r="CX56" s="42">
        <v>9</v>
      </c>
      <c r="CY56" s="42">
        <v>0</v>
      </c>
      <c r="CZ56" s="42">
        <v>1</v>
      </c>
      <c r="DA56" s="42">
        <v>0</v>
      </c>
      <c r="DB56" s="42">
        <v>0</v>
      </c>
      <c r="DC56" s="42">
        <v>0</v>
      </c>
      <c r="DD56" s="42">
        <v>1</v>
      </c>
      <c r="DE56" s="12">
        <f>SUM(CX56:DD56)</f>
        <v>11</v>
      </c>
      <c r="DF56" s="12">
        <f t="shared" si="401"/>
        <v>10.7</v>
      </c>
      <c r="DG56" s="22">
        <f t="shared" si="530"/>
        <v>0.36458333333333343</v>
      </c>
      <c r="DH56" s="42">
        <v>0</v>
      </c>
      <c r="DI56" s="42">
        <v>0</v>
      </c>
      <c r="DJ56" s="42">
        <v>0</v>
      </c>
      <c r="DK56" s="42">
        <v>0</v>
      </c>
      <c r="DL56" s="42">
        <v>0</v>
      </c>
      <c r="DM56" s="42">
        <v>0</v>
      </c>
      <c r="DN56" s="42">
        <v>0</v>
      </c>
      <c r="DO56" s="12">
        <f>SUM(DH56:DN56)</f>
        <v>0</v>
      </c>
      <c r="DP56" s="12">
        <f t="shared" si="403"/>
        <v>0</v>
      </c>
      <c r="DQ56" s="22">
        <f t="shared" si="531"/>
        <v>0.36458333333333343</v>
      </c>
      <c r="DR56" s="42">
        <v>14</v>
      </c>
      <c r="DS56" s="42">
        <v>3</v>
      </c>
      <c r="DT56" s="42">
        <v>1</v>
      </c>
      <c r="DU56" s="42">
        <v>0</v>
      </c>
      <c r="DV56" s="42">
        <v>0</v>
      </c>
      <c r="DW56" s="42">
        <v>0</v>
      </c>
      <c r="DX56" s="42">
        <v>0</v>
      </c>
      <c r="DY56" s="12">
        <f>SUM(DR56:DX56)</f>
        <v>18</v>
      </c>
      <c r="DZ56" s="12">
        <f t="shared" si="405"/>
        <v>18.5</v>
      </c>
      <c r="EA56" s="22">
        <f t="shared" si="532"/>
        <v>0.36458333333333343</v>
      </c>
      <c r="EB56" s="42">
        <v>122</v>
      </c>
      <c r="EC56" s="42">
        <v>40</v>
      </c>
      <c r="ED56" s="42">
        <v>12</v>
      </c>
      <c r="EE56" s="42">
        <v>2</v>
      </c>
      <c r="EF56" s="42">
        <v>7</v>
      </c>
      <c r="EG56" s="42">
        <v>16</v>
      </c>
      <c r="EH56" s="42">
        <v>11</v>
      </c>
      <c r="EI56" s="12">
        <f>SUM(EB56:EH56)</f>
        <v>210</v>
      </c>
      <c r="EJ56" s="12">
        <f t="shared" si="407"/>
        <v>207.2</v>
      </c>
      <c r="EK56" s="22">
        <f t="shared" si="533"/>
        <v>0.36458333333333343</v>
      </c>
      <c r="EL56" s="42">
        <v>1</v>
      </c>
      <c r="EM56" s="42">
        <v>0</v>
      </c>
      <c r="EN56" s="42">
        <v>0</v>
      </c>
      <c r="EO56" s="42">
        <v>0</v>
      </c>
      <c r="EP56" s="42">
        <v>0</v>
      </c>
      <c r="EQ56" s="42">
        <v>0</v>
      </c>
      <c r="ER56" s="42">
        <v>1</v>
      </c>
      <c r="ES56" s="12">
        <f>SUM(EL56:ER56)</f>
        <v>2</v>
      </c>
      <c r="ET56" s="12">
        <f t="shared" si="409"/>
        <v>1.2</v>
      </c>
      <c r="EU56" s="22">
        <f t="shared" si="534"/>
        <v>0.36458333333333343</v>
      </c>
      <c r="EV56" s="42">
        <v>1</v>
      </c>
      <c r="EW56" s="42">
        <v>0</v>
      </c>
      <c r="EX56" s="42">
        <v>0</v>
      </c>
      <c r="EY56" s="42">
        <v>0</v>
      </c>
      <c r="EZ56" s="42">
        <v>0</v>
      </c>
      <c r="FA56" s="42">
        <v>0</v>
      </c>
      <c r="FB56" s="42">
        <v>0</v>
      </c>
      <c r="FC56" s="12">
        <f t="shared" si="535"/>
        <v>1</v>
      </c>
      <c r="FD56" s="12">
        <f t="shared" si="510"/>
        <v>1</v>
      </c>
      <c r="FE56" s="22">
        <f t="shared" si="536"/>
        <v>0.36458333333333343</v>
      </c>
      <c r="FF56" s="48">
        <f t="shared" si="511"/>
        <v>1</v>
      </c>
      <c r="FG56" s="48">
        <f t="shared" si="511"/>
        <v>0</v>
      </c>
      <c r="FH56" s="48">
        <f t="shared" si="511"/>
        <v>0</v>
      </c>
      <c r="FI56" s="48">
        <f t="shared" si="511"/>
        <v>0</v>
      </c>
      <c r="FJ56" s="48">
        <f t="shared" si="511"/>
        <v>0</v>
      </c>
      <c r="FK56" s="48">
        <f t="shared" si="511"/>
        <v>0</v>
      </c>
      <c r="FL56" s="48">
        <f t="shared" si="511"/>
        <v>4</v>
      </c>
      <c r="FM56" s="12">
        <f>SUM(FF56:FL56)</f>
        <v>5</v>
      </c>
      <c r="FN56" s="12">
        <f t="shared" si="413"/>
        <v>1.8</v>
      </c>
      <c r="FO56" s="22">
        <f t="shared" si="537"/>
        <v>0.36458333333333343</v>
      </c>
      <c r="FP56" s="48">
        <f t="shared" si="512"/>
        <v>41</v>
      </c>
      <c r="FQ56" s="48">
        <f t="shared" si="512"/>
        <v>11</v>
      </c>
      <c r="FR56" s="48">
        <f t="shared" si="512"/>
        <v>2</v>
      </c>
      <c r="FS56" s="48">
        <f t="shared" si="512"/>
        <v>0</v>
      </c>
      <c r="FT56" s="48">
        <f t="shared" si="512"/>
        <v>0</v>
      </c>
      <c r="FU56" s="48">
        <f t="shared" si="512"/>
        <v>3</v>
      </c>
      <c r="FV56" s="48">
        <f t="shared" si="512"/>
        <v>4</v>
      </c>
      <c r="FW56" s="12">
        <f>SUM(FP56:FV56)</f>
        <v>61</v>
      </c>
      <c r="FX56" s="12">
        <f t="shared" si="415"/>
        <v>57</v>
      </c>
      <c r="FY56" s="22">
        <f t="shared" si="538"/>
        <v>0.36458333333333343</v>
      </c>
      <c r="FZ56" s="48">
        <f t="shared" si="513"/>
        <v>144</v>
      </c>
      <c r="GA56" s="48">
        <f t="shared" si="513"/>
        <v>48</v>
      </c>
      <c r="GB56" s="48">
        <f t="shared" si="513"/>
        <v>13</v>
      </c>
      <c r="GC56" s="48">
        <f t="shared" si="513"/>
        <v>2</v>
      </c>
      <c r="GD56" s="48">
        <f t="shared" si="513"/>
        <v>7</v>
      </c>
      <c r="GE56" s="48">
        <f t="shared" si="513"/>
        <v>16</v>
      </c>
      <c r="GF56" s="48">
        <f t="shared" si="513"/>
        <v>12</v>
      </c>
      <c r="GG56" s="12">
        <f>SUM(FZ56:GF56)</f>
        <v>242</v>
      </c>
      <c r="GH56" s="12">
        <f t="shared" si="417"/>
        <v>238.9</v>
      </c>
      <c r="GI56" s="22">
        <f t="shared" si="539"/>
        <v>0.36458333333333343</v>
      </c>
      <c r="GJ56" s="48">
        <f t="shared" si="514"/>
        <v>124</v>
      </c>
      <c r="GK56" s="48">
        <f t="shared" si="514"/>
        <v>24</v>
      </c>
      <c r="GL56" s="48">
        <f t="shared" si="514"/>
        <v>8</v>
      </c>
      <c r="GM56" s="48">
        <f t="shared" si="514"/>
        <v>0</v>
      </c>
      <c r="GN56" s="48">
        <f t="shared" si="514"/>
        <v>11</v>
      </c>
      <c r="GO56" s="48">
        <f t="shared" si="514"/>
        <v>4</v>
      </c>
      <c r="GP56" s="48">
        <f t="shared" si="514"/>
        <v>1</v>
      </c>
      <c r="GQ56" s="12">
        <f>SUM(GJ56:GP56)</f>
        <v>172</v>
      </c>
      <c r="GR56" s="12">
        <f t="shared" si="419"/>
        <v>183.79999999999998</v>
      </c>
      <c r="GS56" s="22">
        <f t="shared" si="540"/>
        <v>0.36458333333333343</v>
      </c>
      <c r="GT56" s="48">
        <f t="shared" si="515"/>
        <v>38</v>
      </c>
      <c r="GU56" s="48">
        <f t="shared" si="515"/>
        <v>8</v>
      </c>
      <c r="GV56" s="48">
        <f t="shared" si="515"/>
        <v>2</v>
      </c>
      <c r="GW56" s="48">
        <f t="shared" si="515"/>
        <v>0</v>
      </c>
      <c r="GX56" s="48">
        <f t="shared" si="515"/>
        <v>0</v>
      </c>
      <c r="GY56" s="48">
        <f t="shared" si="515"/>
        <v>1</v>
      </c>
      <c r="GZ56" s="48">
        <f t="shared" si="515"/>
        <v>3</v>
      </c>
      <c r="HA56" s="12">
        <f>SUM(GT56:GZ56)</f>
        <v>52</v>
      </c>
      <c r="HB56" s="12">
        <f t="shared" si="421"/>
        <v>50</v>
      </c>
      <c r="HC56" s="22">
        <f t="shared" si="541"/>
        <v>0.36458333333333343</v>
      </c>
      <c r="HD56" s="48">
        <f t="shared" si="516"/>
        <v>14</v>
      </c>
      <c r="HE56" s="48">
        <f t="shared" si="516"/>
        <v>1</v>
      </c>
      <c r="HF56" s="48">
        <f t="shared" si="516"/>
        <v>1</v>
      </c>
      <c r="HG56" s="48">
        <f t="shared" si="516"/>
        <v>0</v>
      </c>
      <c r="HH56" s="48">
        <f t="shared" si="516"/>
        <v>0</v>
      </c>
      <c r="HI56" s="48">
        <f t="shared" si="516"/>
        <v>0</v>
      </c>
      <c r="HJ56" s="48">
        <f t="shared" si="516"/>
        <v>3</v>
      </c>
      <c r="HK56" s="12">
        <f>SUM(HD56:HJ56)</f>
        <v>19</v>
      </c>
      <c r="HL56" s="12">
        <f t="shared" si="423"/>
        <v>17.100000000000001</v>
      </c>
      <c r="HM56" s="22">
        <f t="shared" si="542"/>
        <v>0.36458333333333343</v>
      </c>
      <c r="HN56" s="48">
        <f t="shared" si="517"/>
        <v>134</v>
      </c>
      <c r="HO56" s="48">
        <f t="shared" si="517"/>
        <v>23</v>
      </c>
      <c r="HP56" s="48">
        <f t="shared" si="517"/>
        <v>9</v>
      </c>
      <c r="HQ56" s="48">
        <f t="shared" si="517"/>
        <v>0</v>
      </c>
      <c r="HR56" s="48">
        <f t="shared" si="517"/>
        <v>11</v>
      </c>
      <c r="HS56" s="48">
        <f t="shared" si="517"/>
        <v>6</v>
      </c>
      <c r="HT56" s="48">
        <f t="shared" si="517"/>
        <v>1</v>
      </c>
      <c r="HU56" s="12">
        <f>SUM(HN56:HT56)</f>
        <v>184</v>
      </c>
      <c r="HV56" s="12">
        <f t="shared" si="425"/>
        <v>195.1</v>
      </c>
      <c r="HW56" s="22">
        <f t="shared" si="543"/>
        <v>0.36458333333333343</v>
      </c>
      <c r="HX56" s="48">
        <f t="shared" si="518"/>
        <v>138</v>
      </c>
      <c r="HY56" s="48">
        <f t="shared" si="518"/>
        <v>43</v>
      </c>
      <c r="HZ56" s="48">
        <f t="shared" si="518"/>
        <v>13</v>
      </c>
      <c r="IA56" s="48">
        <f t="shared" si="518"/>
        <v>2</v>
      </c>
      <c r="IB56" s="48">
        <f t="shared" si="518"/>
        <v>7</v>
      </c>
      <c r="IC56" s="48">
        <f t="shared" si="518"/>
        <v>16</v>
      </c>
      <c r="ID56" s="48">
        <f t="shared" si="518"/>
        <v>12</v>
      </c>
      <c r="IE56" s="12">
        <f t="shared" si="91"/>
        <v>231</v>
      </c>
      <c r="IF56" s="12">
        <f t="shared" si="427"/>
        <v>227.9</v>
      </c>
    </row>
    <row r="57" spans="1:240" ht="13" customHeight="1" thickTop="1" thickBot="1" x14ac:dyDescent="0.3">
      <c r="A57" s="23" t="s">
        <v>5</v>
      </c>
      <c r="B57" s="80">
        <f t="shared" ref="B57:I57" si="544">SUM(B53:B56)</f>
        <v>18</v>
      </c>
      <c r="C57" s="80">
        <f t="shared" si="544"/>
        <v>3</v>
      </c>
      <c r="D57" s="80">
        <f t="shared" si="544"/>
        <v>1</v>
      </c>
      <c r="E57" s="80">
        <f t="shared" si="544"/>
        <v>0</v>
      </c>
      <c r="F57" s="80">
        <f t="shared" si="544"/>
        <v>0</v>
      </c>
      <c r="G57" s="80">
        <f t="shared" si="544"/>
        <v>2</v>
      </c>
      <c r="H57" s="80">
        <f t="shared" si="544"/>
        <v>2</v>
      </c>
      <c r="I57" s="13">
        <f t="shared" si="544"/>
        <v>26</v>
      </c>
      <c r="J57" s="13">
        <f t="shared" si="9"/>
        <v>23.7</v>
      </c>
      <c r="K57" s="23" t="s">
        <v>5</v>
      </c>
      <c r="L57" s="80">
        <f t="shared" ref="L57:S57" si="545">SUM(L53:L56)</f>
        <v>49</v>
      </c>
      <c r="M57" s="80">
        <f t="shared" si="545"/>
        <v>8</v>
      </c>
      <c r="N57" s="80">
        <f t="shared" si="545"/>
        <v>2</v>
      </c>
      <c r="O57" s="80">
        <f t="shared" si="545"/>
        <v>0</v>
      </c>
      <c r="P57" s="80">
        <f t="shared" si="545"/>
        <v>1</v>
      </c>
      <c r="Q57" s="80">
        <f t="shared" si="545"/>
        <v>1</v>
      </c>
      <c r="R57" s="80">
        <f t="shared" si="545"/>
        <v>18</v>
      </c>
      <c r="S57" s="13">
        <f t="shared" si="545"/>
        <v>79</v>
      </c>
      <c r="T57" s="13">
        <f t="shared" si="383"/>
        <v>66</v>
      </c>
      <c r="U57" s="23" t="s">
        <v>5</v>
      </c>
      <c r="V57" s="80">
        <f t="shared" ref="V57:AC57" si="546">SUM(V53:V56)</f>
        <v>105</v>
      </c>
      <c r="W57" s="80">
        <f t="shared" si="546"/>
        <v>26</v>
      </c>
      <c r="X57" s="80">
        <f t="shared" si="546"/>
        <v>10</v>
      </c>
      <c r="Y57" s="80">
        <f t="shared" si="546"/>
        <v>0</v>
      </c>
      <c r="Z57" s="80">
        <f t="shared" si="546"/>
        <v>0</v>
      </c>
      <c r="AA57" s="80">
        <f t="shared" si="546"/>
        <v>2</v>
      </c>
      <c r="AB57" s="80">
        <f t="shared" si="546"/>
        <v>2</v>
      </c>
      <c r="AC57" s="13">
        <f t="shared" si="546"/>
        <v>145</v>
      </c>
      <c r="AD57" s="13">
        <f t="shared" si="385"/>
        <v>147.20000000000002</v>
      </c>
      <c r="AE57" s="23" t="s">
        <v>5</v>
      </c>
      <c r="AF57" s="80">
        <f t="shared" ref="AF57:AM57" si="547">SUM(AF53:AF56)</f>
        <v>0</v>
      </c>
      <c r="AG57" s="80">
        <f t="shared" si="547"/>
        <v>0</v>
      </c>
      <c r="AH57" s="80">
        <f t="shared" si="547"/>
        <v>0</v>
      </c>
      <c r="AI57" s="80">
        <f t="shared" si="547"/>
        <v>0</v>
      </c>
      <c r="AJ57" s="80">
        <f t="shared" si="547"/>
        <v>0</v>
      </c>
      <c r="AK57" s="80">
        <f t="shared" si="547"/>
        <v>0</v>
      </c>
      <c r="AL57" s="80">
        <f t="shared" si="547"/>
        <v>0</v>
      </c>
      <c r="AM57" s="13">
        <f t="shared" si="547"/>
        <v>0</v>
      </c>
      <c r="AN57" s="13">
        <f t="shared" si="387"/>
        <v>0</v>
      </c>
      <c r="AO57" s="23" t="s">
        <v>5</v>
      </c>
      <c r="AP57" s="80">
        <f t="shared" ref="AP57:AW57" si="548">SUM(AP53:AP56)</f>
        <v>1</v>
      </c>
      <c r="AQ57" s="80">
        <f t="shared" si="548"/>
        <v>2</v>
      </c>
      <c r="AR57" s="80">
        <f t="shared" si="548"/>
        <v>0</v>
      </c>
      <c r="AS57" s="80">
        <f t="shared" si="548"/>
        <v>0</v>
      </c>
      <c r="AT57" s="80">
        <f t="shared" si="548"/>
        <v>0</v>
      </c>
      <c r="AU57" s="80">
        <f t="shared" si="548"/>
        <v>0</v>
      </c>
      <c r="AV57" s="80">
        <f t="shared" si="548"/>
        <v>1</v>
      </c>
      <c r="AW57" s="13">
        <f t="shared" si="548"/>
        <v>4</v>
      </c>
      <c r="AX57" s="13">
        <f t="shared" si="389"/>
        <v>3.2</v>
      </c>
      <c r="AY57" s="23" t="s">
        <v>5</v>
      </c>
      <c r="AZ57" s="80">
        <f t="shared" ref="AZ57:BG57" si="549">SUM(AZ53:AZ56)</f>
        <v>487</v>
      </c>
      <c r="BA57" s="80">
        <f t="shared" si="549"/>
        <v>91</v>
      </c>
      <c r="BB57" s="80">
        <f t="shared" si="549"/>
        <v>30</v>
      </c>
      <c r="BC57" s="80">
        <f t="shared" si="549"/>
        <v>5</v>
      </c>
      <c r="BD57" s="80">
        <f t="shared" si="549"/>
        <v>33</v>
      </c>
      <c r="BE57" s="80">
        <f t="shared" si="549"/>
        <v>26</v>
      </c>
      <c r="BF57" s="80">
        <f t="shared" si="549"/>
        <v>10</v>
      </c>
      <c r="BG57" s="13">
        <f t="shared" si="549"/>
        <v>682</v>
      </c>
      <c r="BH57" s="13">
        <f t="shared" si="391"/>
        <v>712.9</v>
      </c>
      <c r="BI57" s="23" t="s">
        <v>5</v>
      </c>
      <c r="BJ57" s="80">
        <f t="shared" ref="BJ57:BQ57" si="550">SUM(BJ53:BJ56)</f>
        <v>12</v>
      </c>
      <c r="BK57" s="80">
        <f t="shared" si="550"/>
        <v>4</v>
      </c>
      <c r="BL57" s="80">
        <f t="shared" si="550"/>
        <v>0</v>
      </c>
      <c r="BM57" s="80">
        <f t="shared" si="550"/>
        <v>0</v>
      </c>
      <c r="BN57" s="80">
        <f t="shared" si="550"/>
        <v>0</v>
      </c>
      <c r="BO57" s="80">
        <f t="shared" si="550"/>
        <v>0</v>
      </c>
      <c r="BP57" s="80">
        <f t="shared" si="550"/>
        <v>0</v>
      </c>
      <c r="BQ57" s="13">
        <f t="shared" si="550"/>
        <v>16</v>
      </c>
      <c r="BR57" s="13">
        <f t="shared" si="393"/>
        <v>16</v>
      </c>
      <c r="BS57" s="23" t="s">
        <v>5</v>
      </c>
      <c r="BT57" s="80">
        <f t="shared" ref="BT57:CA57" si="551">SUM(BT53:BT56)</f>
        <v>0</v>
      </c>
      <c r="BU57" s="80">
        <f t="shared" si="551"/>
        <v>0</v>
      </c>
      <c r="BV57" s="80">
        <f t="shared" si="551"/>
        <v>0</v>
      </c>
      <c r="BW57" s="80">
        <f t="shared" si="551"/>
        <v>0</v>
      </c>
      <c r="BX57" s="80">
        <f t="shared" si="551"/>
        <v>0</v>
      </c>
      <c r="BY57" s="80">
        <f t="shared" si="551"/>
        <v>0</v>
      </c>
      <c r="BZ57" s="80">
        <f t="shared" si="551"/>
        <v>0</v>
      </c>
      <c r="CA57" s="13">
        <f t="shared" si="551"/>
        <v>0</v>
      </c>
      <c r="CB57" s="13">
        <f t="shared" si="395"/>
        <v>0</v>
      </c>
      <c r="CC57" s="23" t="s">
        <v>5</v>
      </c>
      <c r="CD57" s="80">
        <f t="shared" ref="CD57:CK57" si="552">SUM(CD53:CD56)</f>
        <v>13</v>
      </c>
      <c r="CE57" s="80">
        <f t="shared" si="552"/>
        <v>5</v>
      </c>
      <c r="CF57" s="80">
        <f t="shared" si="552"/>
        <v>1</v>
      </c>
      <c r="CG57" s="80">
        <f t="shared" si="552"/>
        <v>0</v>
      </c>
      <c r="CH57" s="80">
        <f t="shared" si="552"/>
        <v>0</v>
      </c>
      <c r="CI57" s="80">
        <f t="shared" si="552"/>
        <v>1</v>
      </c>
      <c r="CJ57" s="80">
        <f t="shared" si="552"/>
        <v>2</v>
      </c>
      <c r="CK57" s="13">
        <f t="shared" si="552"/>
        <v>22</v>
      </c>
      <c r="CL57" s="13">
        <f t="shared" si="397"/>
        <v>20.299999999999997</v>
      </c>
      <c r="CM57" s="23" t="s">
        <v>5</v>
      </c>
      <c r="CN57" s="80">
        <f t="shared" ref="CN57:CU57" si="553">SUM(CN53:CN56)</f>
        <v>0</v>
      </c>
      <c r="CO57" s="80">
        <f t="shared" si="553"/>
        <v>0</v>
      </c>
      <c r="CP57" s="80">
        <f t="shared" si="553"/>
        <v>0</v>
      </c>
      <c r="CQ57" s="80">
        <f t="shared" si="553"/>
        <v>0</v>
      </c>
      <c r="CR57" s="80">
        <f t="shared" si="553"/>
        <v>0</v>
      </c>
      <c r="CS57" s="80">
        <f t="shared" si="553"/>
        <v>0</v>
      </c>
      <c r="CT57" s="80">
        <f t="shared" si="553"/>
        <v>22</v>
      </c>
      <c r="CU57" s="13">
        <f t="shared" si="553"/>
        <v>22</v>
      </c>
      <c r="CV57" s="13">
        <f t="shared" si="399"/>
        <v>4.4000000000000004</v>
      </c>
      <c r="CW57" s="23" t="s">
        <v>5</v>
      </c>
      <c r="CX57" s="80">
        <f t="shared" ref="CX57:DE57" si="554">SUM(CX53:CX56)</f>
        <v>36</v>
      </c>
      <c r="CY57" s="80">
        <f t="shared" si="554"/>
        <v>3</v>
      </c>
      <c r="CZ57" s="80">
        <f t="shared" si="554"/>
        <v>2</v>
      </c>
      <c r="DA57" s="80">
        <f t="shared" si="554"/>
        <v>0</v>
      </c>
      <c r="DB57" s="80">
        <f t="shared" si="554"/>
        <v>0</v>
      </c>
      <c r="DC57" s="80">
        <f t="shared" si="554"/>
        <v>0</v>
      </c>
      <c r="DD57" s="80">
        <f t="shared" si="554"/>
        <v>1</v>
      </c>
      <c r="DE57" s="13">
        <f t="shared" si="554"/>
        <v>42</v>
      </c>
      <c r="DF57" s="13">
        <f t="shared" si="401"/>
        <v>42.2</v>
      </c>
      <c r="DG57" s="23" t="s">
        <v>5</v>
      </c>
      <c r="DH57" s="80">
        <f t="shared" ref="DH57:DO57" si="555">SUM(DH53:DH56)</f>
        <v>0</v>
      </c>
      <c r="DI57" s="80">
        <f t="shared" si="555"/>
        <v>0</v>
      </c>
      <c r="DJ57" s="80">
        <f t="shared" si="555"/>
        <v>0</v>
      </c>
      <c r="DK57" s="80">
        <f t="shared" si="555"/>
        <v>0</v>
      </c>
      <c r="DL57" s="80">
        <f t="shared" si="555"/>
        <v>0</v>
      </c>
      <c r="DM57" s="80">
        <f t="shared" si="555"/>
        <v>0</v>
      </c>
      <c r="DN57" s="80">
        <f t="shared" si="555"/>
        <v>0</v>
      </c>
      <c r="DO57" s="13">
        <f t="shared" si="555"/>
        <v>0</v>
      </c>
      <c r="DP57" s="13">
        <f t="shared" si="403"/>
        <v>0</v>
      </c>
      <c r="DQ57" s="23" t="s">
        <v>5</v>
      </c>
      <c r="DR57" s="80">
        <f t="shared" ref="DR57:DY57" si="556">SUM(DR53:DR56)</f>
        <v>63</v>
      </c>
      <c r="DS57" s="80">
        <f t="shared" si="556"/>
        <v>11</v>
      </c>
      <c r="DT57" s="80">
        <f t="shared" si="556"/>
        <v>4</v>
      </c>
      <c r="DU57" s="80">
        <f t="shared" si="556"/>
        <v>0</v>
      </c>
      <c r="DV57" s="80">
        <f t="shared" si="556"/>
        <v>0</v>
      </c>
      <c r="DW57" s="80">
        <f t="shared" si="556"/>
        <v>2</v>
      </c>
      <c r="DX57" s="80">
        <f t="shared" si="556"/>
        <v>6</v>
      </c>
      <c r="DY57" s="13">
        <f t="shared" si="556"/>
        <v>86</v>
      </c>
      <c r="DZ57" s="13">
        <f t="shared" si="405"/>
        <v>82</v>
      </c>
      <c r="EA57" s="23" t="s">
        <v>5</v>
      </c>
      <c r="EB57" s="80">
        <f t="shared" ref="EB57:EI57" si="557">SUM(EB53:EB56)</f>
        <v>491</v>
      </c>
      <c r="EC57" s="80">
        <f t="shared" si="557"/>
        <v>139</v>
      </c>
      <c r="ED57" s="80">
        <f t="shared" si="557"/>
        <v>35</v>
      </c>
      <c r="EE57" s="80">
        <f t="shared" si="557"/>
        <v>7</v>
      </c>
      <c r="EF57" s="80">
        <f t="shared" si="557"/>
        <v>34</v>
      </c>
      <c r="EG57" s="80">
        <f t="shared" si="557"/>
        <v>60</v>
      </c>
      <c r="EH57" s="80">
        <f t="shared" si="557"/>
        <v>39</v>
      </c>
      <c r="EI57" s="13">
        <f t="shared" si="557"/>
        <v>805</v>
      </c>
      <c r="EJ57" s="13">
        <f t="shared" si="407"/>
        <v>798.4</v>
      </c>
      <c r="EK57" s="23" t="s">
        <v>5</v>
      </c>
      <c r="EL57" s="80">
        <f t="shared" ref="EL57:ES57" si="558">SUM(EL53:EL56)</f>
        <v>3</v>
      </c>
      <c r="EM57" s="80">
        <f t="shared" si="558"/>
        <v>1</v>
      </c>
      <c r="EN57" s="80">
        <f t="shared" si="558"/>
        <v>0</v>
      </c>
      <c r="EO57" s="80">
        <f t="shared" si="558"/>
        <v>0</v>
      </c>
      <c r="EP57" s="80">
        <f t="shared" si="558"/>
        <v>0</v>
      </c>
      <c r="EQ57" s="80">
        <f t="shared" si="558"/>
        <v>0</v>
      </c>
      <c r="ER57" s="80">
        <f t="shared" si="558"/>
        <v>5</v>
      </c>
      <c r="ES57" s="13">
        <f t="shared" si="558"/>
        <v>9</v>
      </c>
      <c r="ET57" s="13">
        <f t="shared" si="409"/>
        <v>5</v>
      </c>
      <c r="EU57" s="23" t="s">
        <v>5</v>
      </c>
      <c r="EV57" s="80">
        <f t="shared" ref="EV57:FC57" si="559">SUM(EV53:EV56)</f>
        <v>6</v>
      </c>
      <c r="EW57" s="80">
        <f t="shared" si="559"/>
        <v>1</v>
      </c>
      <c r="EX57" s="80">
        <f t="shared" si="559"/>
        <v>0</v>
      </c>
      <c r="EY57" s="80">
        <f t="shared" si="559"/>
        <v>0</v>
      </c>
      <c r="EZ57" s="80">
        <f t="shared" si="559"/>
        <v>0</v>
      </c>
      <c r="FA57" s="80">
        <f t="shared" si="559"/>
        <v>2</v>
      </c>
      <c r="FB57" s="80">
        <f t="shared" si="559"/>
        <v>0</v>
      </c>
      <c r="FC57" s="13">
        <f t="shared" si="559"/>
        <v>9</v>
      </c>
      <c r="FD57" s="13">
        <f t="shared" si="510"/>
        <v>7.8</v>
      </c>
      <c r="FE57" s="23" t="s">
        <v>5</v>
      </c>
      <c r="FF57" s="44">
        <f t="shared" ref="FF57:FM57" si="560">SUM(FF53:FF56)</f>
        <v>4</v>
      </c>
      <c r="FG57" s="44">
        <f t="shared" si="560"/>
        <v>3</v>
      </c>
      <c r="FH57" s="44">
        <f t="shared" si="560"/>
        <v>0</v>
      </c>
      <c r="FI57" s="44">
        <f t="shared" si="560"/>
        <v>0</v>
      </c>
      <c r="FJ57" s="44">
        <f t="shared" si="560"/>
        <v>0</v>
      </c>
      <c r="FK57" s="44">
        <f t="shared" si="560"/>
        <v>0</v>
      </c>
      <c r="FL57" s="44">
        <f t="shared" si="560"/>
        <v>28</v>
      </c>
      <c r="FM57" s="13">
        <f t="shared" si="560"/>
        <v>35</v>
      </c>
      <c r="FN57" s="13">
        <f t="shared" si="413"/>
        <v>12.600000000000001</v>
      </c>
      <c r="FO57" s="23" t="s">
        <v>5</v>
      </c>
      <c r="FP57" s="44">
        <f t="shared" ref="FP57:FW57" si="561">SUM(FP53:FP56)</f>
        <v>172</v>
      </c>
      <c r="FQ57" s="44">
        <f t="shared" si="561"/>
        <v>37</v>
      </c>
      <c r="FR57" s="44">
        <f t="shared" si="561"/>
        <v>13</v>
      </c>
      <c r="FS57" s="44">
        <f t="shared" si="561"/>
        <v>0</v>
      </c>
      <c r="FT57" s="44">
        <f t="shared" si="561"/>
        <v>1</v>
      </c>
      <c r="FU57" s="44">
        <f t="shared" si="561"/>
        <v>5</v>
      </c>
      <c r="FV57" s="44">
        <f t="shared" si="561"/>
        <v>22</v>
      </c>
      <c r="FW57" s="13">
        <f t="shared" si="561"/>
        <v>250</v>
      </c>
      <c r="FX57" s="13">
        <f t="shared" si="415"/>
        <v>236.9</v>
      </c>
      <c r="FY57" s="23" t="s">
        <v>5</v>
      </c>
      <c r="FZ57" s="44">
        <f t="shared" ref="FZ57:GG57" si="562">SUM(FZ53:FZ56)</f>
        <v>609</v>
      </c>
      <c r="GA57" s="44">
        <f t="shared" si="562"/>
        <v>170</v>
      </c>
      <c r="GB57" s="44">
        <f t="shared" si="562"/>
        <v>46</v>
      </c>
      <c r="GC57" s="44">
        <f t="shared" si="562"/>
        <v>7</v>
      </c>
      <c r="GD57" s="44">
        <f t="shared" si="562"/>
        <v>34</v>
      </c>
      <c r="GE57" s="44">
        <f t="shared" si="562"/>
        <v>63</v>
      </c>
      <c r="GF57" s="44">
        <f t="shared" si="562"/>
        <v>43</v>
      </c>
      <c r="GG57" s="13">
        <f t="shared" si="562"/>
        <v>972</v>
      </c>
      <c r="GH57" s="13">
        <f t="shared" si="417"/>
        <v>965.90000000000009</v>
      </c>
      <c r="GI57" s="23" t="s">
        <v>5</v>
      </c>
      <c r="GJ57" s="44">
        <f t="shared" ref="GJ57:GQ57" si="563">SUM(GJ53:GJ56)</f>
        <v>500</v>
      </c>
      <c r="GK57" s="44">
        <f t="shared" si="563"/>
        <v>97</v>
      </c>
      <c r="GL57" s="44">
        <f t="shared" si="563"/>
        <v>30</v>
      </c>
      <c r="GM57" s="44">
        <f t="shared" si="563"/>
        <v>5</v>
      </c>
      <c r="GN57" s="44">
        <f t="shared" si="563"/>
        <v>33</v>
      </c>
      <c r="GO57" s="44">
        <f t="shared" si="563"/>
        <v>26</v>
      </c>
      <c r="GP57" s="44">
        <f t="shared" si="563"/>
        <v>11</v>
      </c>
      <c r="GQ57" s="13">
        <f t="shared" si="563"/>
        <v>702</v>
      </c>
      <c r="GR57" s="13">
        <f t="shared" si="419"/>
        <v>732.1</v>
      </c>
      <c r="GS57" s="23" t="s">
        <v>5</v>
      </c>
      <c r="GT57" s="44">
        <f t="shared" ref="GT57:HA57" si="564">SUM(GT53:GT56)</f>
        <v>124</v>
      </c>
      <c r="GU57" s="44">
        <f t="shared" si="564"/>
        <v>23</v>
      </c>
      <c r="GV57" s="44">
        <f t="shared" si="564"/>
        <v>6</v>
      </c>
      <c r="GW57" s="44">
        <f t="shared" si="564"/>
        <v>0</v>
      </c>
      <c r="GX57" s="44">
        <f t="shared" si="564"/>
        <v>1</v>
      </c>
      <c r="GY57" s="44">
        <f t="shared" si="564"/>
        <v>3</v>
      </c>
      <c r="GZ57" s="44">
        <f t="shared" si="564"/>
        <v>24</v>
      </c>
      <c r="HA57" s="13">
        <f t="shared" si="564"/>
        <v>181</v>
      </c>
      <c r="HB57" s="13">
        <f t="shared" si="421"/>
        <v>164</v>
      </c>
      <c r="HC57" s="23" t="s">
        <v>5</v>
      </c>
      <c r="HD57" s="44">
        <f t="shared" ref="HD57:HK57" si="565">SUM(HD53:HD56)</f>
        <v>49</v>
      </c>
      <c r="HE57" s="44">
        <f t="shared" si="565"/>
        <v>8</v>
      </c>
      <c r="HF57" s="44">
        <f t="shared" si="565"/>
        <v>3</v>
      </c>
      <c r="HG57" s="44">
        <f t="shared" si="565"/>
        <v>0</v>
      </c>
      <c r="HH57" s="44">
        <f t="shared" si="565"/>
        <v>0</v>
      </c>
      <c r="HI57" s="44">
        <f t="shared" si="565"/>
        <v>1</v>
      </c>
      <c r="HJ57" s="44">
        <f t="shared" si="565"/>
        <v>25</v>
      </c>
      <c r="HK57" s="13">
        <f t="shared" si="565"/>
        <v>86</v>
      </c>
      <c r="HL57" s="13">
        <f t="shared" si="423"/>
        <v>66.900000000000006</v>
      </c>
      <c r="HM57" s="23" t="s">
        <v>5</v>
      </c>
      <c r="HN57" s="44">
        <f t="shared" ref="HN57:HU57" si="566">SUM(HN53:HN56)</f>
        <v>547</v>
      </c>
      <c r="HO57" s="44">
        <f t="shared" si="566"/>
        <v>98</v>
      </c>
      <c r="HP57" s="44">
        <f t="shared" si="566"/>
        <v>33</v>
      </c>
      <c r="HQ57" s="44">
        <f t="shared" si="566"/>
        <v>5</v>
      </c>
      <c r="HR57" s="44">
        <f t="shared" si="566"/>
        <v>33</v>
      </c>
      <c r="HS57" s="44">
        <f t="shared" si="566"/>
        <v>30</v>
      </c>
      <c r="HT57" s="44">
        <f t="shared" si="566"/>
        <v>13</v>
      </c>
      <c r="HU57" s="13">
        <f t="shared" si="566"/>
        <v>759</v>
      </c>
      <c r="HV57" s="13">
        <f t="shared" si="425"/>
        <v>786.6</v>
      </c>
      <c r="HW57" s="23" t="s">
        <v>5</v>
      </c>
      <c r="HX57" s="44">
        <f t="shared" ref="HX57:ID57" si="567">SUM(HX53:HX56)</f>
        <v>563</v>
      </c>
      <c r="HY57" s="44">
        <f t="shared" si="567"/>
        <v>152</v>
      </c>
      <c r="HZ57" s="44">
        <f t="shared" si="567"/>
        <v>39</v>
      </c>
      <c r="IA57" s="44">
        <f t="shared" si="567"/>
        <v>7</v>
      </c>
      <c r="IB57" s="44">
        <f t="shared" si="567"/>
        <v>34</v>
      </c>
      <c r="IC57" s="44">
        <f t="shared" si="567"/>
        <v>64</v>
      </c>
      <c r="ID57" s="44">
        <f t="shared" si="567"/>
        <v>50</v>
      </c>
      <c r="IE57" s="13">
        <f t="shared" si="91"/>
        <v>909</v>
      </c>
      <c r="IF57" s="13">
        <f t="shared" si="427"/>
        <v>893.2</v>
      </c>
    </row>
    <row r="58" spans="1:240" ht="13" customHeight="1" thickTop="1" x14ac:dyDescent="0.25">
      <c r="A58" s="22">
        <f>A56+"00:15"</f>
        <v>0.37500000000000011</v>
      </c>
      <c r="B58" s="42">
        <v>7</v>
      </c>
      <c r="C58" s="42">
        <v>3</v>
      </c>
      <c r="D58" s="42">
        <v>1</v>
      </c>
      <c r="E58" s="42">
        <v>0</v>
      </c>
      <c r="F58" s="42">
        <v>0</v>
      </c>
      <c r="G58" s="42">
        <v>2</v>
      </c>
      <c r="H58" s="42">
        <v>0</v>
      </c>
      <c r="I58" s="12">
        <f>SUM(B58:H58)</f>
        <v>13</v>
      </c>
      <c r="J58" s="12">
        <f t="shared" si="9"/>
        <v>12.3</v>
      </c>
      <c r="K58" s="22">
        <f>K56+"00:15"</f>
        <v>0.37500000000000011</v>
      </c>
      <c r="L58" s="42">
        <v>7</v>
      </c>
      <c r="M58" s="42">
        <v>2</v>
      </c>
      <c r="N58" s="42">
        <v>1</v>
      </c>
      <c r="O58" s="42">
        <v>0</v>
      </c>
      <c r="P58" s="42">
        <v>0</v>
      </c>
      <c r="Q58" s="42">
        <v>0</v>
      </c>
      <c r="R58" s="42">
        <v>3</v>
      </c>
      <c r="S58" s="12">
        <f>SUM(L58:R58)</f>
        <v>13</v>
      </c>
      <c r="T58" s="12">
        <f t="shared" si="383"/>
        <v>11.1</v>
      </c>
      <c r="U58" s="22">
        <f>U56+"00:15"</f>
        <v>0.37500000000000011</v>
      </c>
      <c r="V58" s="42">
        <v>15</v>
      </c>
      <c r="W58" s="42">
        <v>8</v>
      </c>
      <c r="X58" s="42">
        <v>1</v>
      </c>
      <c r="Y58" s="42">
        <v>0</v>
      </c>
      <c r="Z58" s="42">
        <v>0</v>
      </c>
      <c r="AA58" s="42">
        <v>0</v>
      </c>
      <c r="AB58" s="42">
        <v>0</v>
      </c>
      <c r="AC58" s="12">
        <f>SUM(V58:AB58)</f>
        <v>24</v>
      </c>
      <c r="AD58" s="12">
        <f t="shared" si="385"/>
        <v>24.5</v>
      </c>
      <c r="AE58" s="22">
        <f>AE56+"00:15"</f>
        <v>0.37500000000000011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12">
        <f>SUM(AF58:AL58)</f>
        <v>0</v>
      </c>
      <c r="AN58" s="12">
        <f t="shared" si="387"/>
        <v>0</v>
      </c>
      <c r="AO58" s="22">
        <f>AO56+"00:15"</f>
        <v>0.37500000000000011</v>
      </c>
      <c r="AP58" s="42">
        <v>0</v>
      </c>
      <c r="AQ58" s="42">
        <v>0</v>
      </c>
      <c r="AR58" s="42">
        <v>0</v>
      </c>
      <c r="AS58" s="42">
        <v>0</v>
      </c>
      <c r="AT58" s="42">
        <v>1</v>
      </c>
      <c r="AU58" s="42">
        <v>0</v>
      </c>
      <c r="AV58" s="42">
        <v>0</v>
      </c>
      <c r="AW58" s="12">
        <f>SUM(AP58:AV58)</f>
        <v>1</v>
      </c>
      <c r="AX58" s="12">
        <f t="shared" si="389"/>
        <v>2</v>
      </c>
      <c r="AY58" s="22">
        <f>AY56+"00:15"</f>
        <v>0.37500000000000011</v>
      </c>
      <c r="AZ58" s="42">
        <v>82</v>
      </c>
      <c r="BA58" s="42">
        <v>22</v>
      </c>
      <c r="BB58" s="42">
        <v>8</v>
      </c>
      <c r="BC58" s="42">
        <v>1</v>
      </c>
      <c r="BD58" s="42">
        <v>7</v>
      </c>
      <c r="BE58" s="42">
        <v>7</v>
      </c>
      <c r="BF58" s="42">
        <v>1</v>
      </c>
      <c r="BG58" s="12">
        <f>SUM(AZ58:BF58)</f>
        <v>128</v>
      </c>
      <c r="BH58" s="12">
        <f t="shared" si="391"/>
        <v>135.30000000000001</v>
      </c>
      <c r="BI58" s="22">
        <f>BI56+"00:15"</f>
        <v>0.37500000000000011</v>
      </c>
      <c r="BJ58" s="42">
        <v>4</v>
      </c>
      <c r="BK58" s="42">
        <v>1</v>
      </c>
      <c r="BL58" s="42">
        <v>1</v>
      </c>
      <c r="BM58" s="42">
        <v>0</v>
      </c>
      <c r="BN58" s="42">
        <v>0</v>
      </c>
      <c r="BO58" s="42">
        <v>0</v>
      </c>
      <c r="BP58" s="42">
        <v>0</v>
      </c>
      <c r="BQ58" s="12">
        <f>SUM(BJ58:BP58)</f>
        <v>6</v>
      </c>
      <c r="BR58" s="12">
        <f t="shared" si="393"/>
        <v>6.5</v>
      </c>
      <c r="BS58" s="22">
        <f>BS56+"00:15"</f>
        <v>0.37500000000000011</v>
      </c>
      <c r="BT58" s="42">
        <v>0</v>
      </c>
      <c r="BU58" s="42">
        <v>0</v>
      </c>
      <c r="BV58" s="42">
        <v>0</v>
      </c>
      <c r="BW58" s="42">
        <v>0</v>
      </c>
      <c r="BX58" s="42">
        <v>0</v>
      </c>
      <c r="BY58" s="42">
        <v>0</v>
      </c>
      <c r="BZ58" s="42">
        <v>0</v>
      </c>
      <c r="CA58" s="12">
        <f>SUM(BT58:BZ58)</f>
        <v>0</v>
      </c>
      <c r="CB58" s="12">
        <f t="shared" si="395"/>
        <v>0</v>
      </c>
      <c r="CC58" s="22">
        <f>CC56+"00:15"</f>
        <v>0.37500000000000011</v>
      </c>
      <c r="CD58" s="42">
        <v>1</v>
      </c>
      <c r="CE58" s="42">
        <v>1</v>
      </c>
      <c r="CF58" s="42">
        <v>0</v>
      </c>
      <c r="CG58" s="42">
        <v>0</v>
      </c>
      <c r="CH58" s="42">
        <v>0</v>
      </c>
      <c r="CI58" s="42">
        <v>0</v>
      </c>
      <c r="CJ58" s="42">
        <v>1</v>
      </c>
      <c r="CK58" s="12">
        <f>SUM(CD58:CJ58)</f>
        <v>3</v>
      </c>
      <c r="CL58" s="12">
        <f t="shared" si="397"/>
        <v>2.2000000000000002</v>
      </c>
      <c r="CM58" s="22">
        <f>CM56+"00:15"</f>
        <v>0.37500000000000011</v>
      </c>
      <c r="CN58" s="42">
        <v>0</v>
      </c>
      <c r="CO58" s="42">
        <v>1</v>
      </c>
      <c r="CP58" s="42">
        <v>0</v>
      </c>
      <c r="CQ58" s="42">
        <v>0</v>
      </c>
      <c r="CR58" s="42">
        <v>0</v>
      </c>
      <c r="CS58" s="42">
        <v>0</v>
      </c>
      <c r="CT58" s="42">
        <v>7</v>
      </c>
      <c r="CU58" s="12">
        <f>SUM(CN58:CT58)</f>
        <v>8</v>
      </c>
      <c r="CV58" s="12">
        <f t="shared" si="399"/>
        <v>2.4000000000000004</v>
      </c>
      <c r="CW58" s="22">
        <f>CW56+"00:15"</f>
        <v>0.37500000000000011</v>
      </c>
      <c r="CX58" s="42">
        <v>5</v>
      </c>
      <c r="CY58" s="42">
        <v>0</v>
      </c>
      <c r="CZ58" s="42">
        <v>0</v>
      </c>
      <c r="DA58" s="42">
        <v>0</v>
      </c>
      <c r="DB58" s="42">
        <v>0</v>
      </c>
      <c r="DC58" s="42">
        <v>0</v>
      </c>
      <c r="DD58" s="42">
        <v>0</v>
      </c>
      <c r="DE58" s="12">
        <f>SUM(CX58:DD58)</f>
        <v>5</v>
      </c>
      <c r="DF58" s="12">
        <f t="shared" si="401"/>
        <v>5</v>
      </c>
      <c r="DG58" s="22">
        <f>DG56+"00:15"</f>
        <v>0.37500000000000011</v>
      </c>
      <c r="DH58" s="42">
        <v>0</v>
      </c>
      <c r="DI58" s="42">
        <v>0</v>
      </c>
      <c r="DJ58" s="42">
        <v>0</v>
      </c>
      <c r="DK58" s="42">
        <v>0</v>
      </c>
      <c r="DL58" s="42">
        <v>0</v>
      </c>
      <c r="DM58" s="42">
        <v>0</v>
      </c>
      <c r="DN58" s="42">
        <v>0</v>
      </c>
      <c r="DO58" s="12">
        <f>SUM(DH58:DN58)</f>
        <v>0</v>
      </c>
      <c r="DP58" s="12">
        <f t="shared" si="403"/>
        <v>0</v>
      </c>
      <c r="DQ58" s="22">
        <f>DQ56+"00:15"</f>
        <v>0.37500000000000011</v>
      </c>
      <c r="DR58" s="42">
        <v>10</v>
      </c>
      <c r="DS58" s="42">
        <v>2</v>
      </c>
      <c r="DT58" s="42">
        <v>2</v>
      </c>
      <c r="DU58" s="42">
        <v>0</v>
      </c>
      <c r="DV58" s="42">
        <v>0</v>
      </c>
      <c r="DW58" s="42">
        <v>1</v>
      </c>
      <c r="DX58" s="42">
        <v>0</v>
      </c>
      <c r="DY58" s="12">
        <f>SUM(DR58:DX58)</f>
        <v>15</v>
      </c>
      <c r="DZ58" s="12">
        <f t="shared" si="405"/>
        <v>15.4</v>
      </c>
      <c r="EA58" s="22">
        <f>EA56+"00:15"</f>
        <v>0.37500000000000011</v>
      </c>
      <c r="EB58" s="42">
        <v>98</v>
      </c>
      <c r="EC58" s="42">
        <v>31</v>
      </c>
      <c r="ED58" s="42">
        <v>9</v>
      </c>
      <c r="EE58" s="42">
        <v>1</v>
      </c>
      <c r="EF58" s="42">
        <v>8</v>
      </c>
      <c r="EG58" s="42">
        <v>12</v>
      </c>
      <c r="EH58" s="42">
        <v>7</v>
      </c>
      <c r="EI58" s="12">
        <f>SUM(EB58:EH58)</f>
        <v>166</v>
      </c>
      <c r="EJ58" s="12">
        <f t="shared" si="407"/>
        <v>167.00000000000003</v>
      </c>
      <c r="EK58" s="22">
        <f>EK56+"00:15"</f>
        <v>0.37500000000000011</v>
      </c>
      <c r="EL58" s="42">
        <v>0</v>
      </c>
      <c r="EM58" s="42">
        <v>1</v>
      </c>
      <c r="EN58" s="42">
        <v>0</v>
      </c>
      <c r="EO58" s="42">
        <v>0</v>
      </c>
      <c r="EP58" s="42">
        <v>0</v>
      </c>
      <c r="EQ58" s="42">
        <v>0</v>
      </c>
      <c r="ER58" s="42">
        <v>0</v>
      </c>
      <c r="ES58" s="12">
        <f>SUM(EL58:ER58)</f>
        <v>1</v>
      </c>
      <c r="ET58" s="12">
        <f t="shared" si="409"/>
        <v>1</v>
      </c>
      <c r="EU58" s="22">
        <f>EU56+"00:15"</f>
        <v>0.37500000000000011</v>
      </c>
      <c r="EV58" s="42">
        <v>2</v>
      </c>
      <c r="EW58" s="42">
        <v>0</v>
      </c>
      <c r="EX58" s="42">
        <v>0</v>
      </c>
      <c r="EY58" s="42">
        <v>0</v>
      </c>
      <c r="EZ58" s="42">
        <v>0</v>
      </c>
      <c r="FA58" s="42">
        <v>0</v>
      </c>
      <c r="FB58" s="42">
        <v>0</v>
      </c>
      <c r="FC58" s="12">
        <f>SUM(EV58:FB58)</f>
        <v>2</v>
      </c>
      <c r="FD58" s="12">
        <f t="shared" ref="FD58:FD62" si="568">EV58+EW58+EX58*1.5+EY58*2.3+EZ58*2+FA58*0.4+FB58*0.2</f>
        <v>2</v>
      </c>
      <c r="FE58" s="22">
        <f>FE56+"00:15"</f>
        <v>0.37500000000000011</v>
      </c>
      <c r="FF58" s="48">
        <f t="shared" ref="FF58:FL61" si="569">SUM(AF58,AP58,CN58,EL58)</f>
        <v>0</v>
      </c>
      <c r="FG58" s="48">
        <f t="shared" si="569"/>
        <v>2</v>
      </c>
      <c r="FH58" s="48">
        <f t="shared" si="569"/>
        <v>0</v>
      </c>
      <c r="FI58" s="48">
        <f t="shared" si="569"/>
        <v>0</v>
      </c>
      <c r="FJ58" s="48">
        <f t="shared" si="569"/>
        <v>1</v>
      </c>
      <c r="FK58" s="48">
        <f t="shared" si="569"/>
        <v>0</v>
      </c>
      <c r="FL58" s="48">
        <f t="shared" si="569"/>
        <v>7</v>
      </c>
      <c r="FM58" s="12">
        <f>SUM(FF58:FL58)</f>
        <v>10</v>
      </c>
      <c r="FN58" s="12">
        <f t="shared" si="413"/>
        <v>5.4</v>
      </c>
      <c r="FO58" s="22">
        <f>FO56+"00:15"</f>
        <v>0.37500000000000011</v>
      </c>
      <c r="FP58" s="48">
        <f t="shared" ref="FP58:FV61" si="570">SUM(B58,L58,V58,AF58)</f>
        <v>29</v>
      </c>
      <c r="FQ58" s="48">
        <f t="shared" si="570"/>
        <v>13</v>
      </c>
      <c r="FR58" s="48">
        <f t="shared" si="570"/>
        <v>3</v>
      </c>
      <c r="FS58" s="48">
        <f t="shared" si="570"/>
        <v>0</v>
      </c>
      <c r="FT58" s="48">
        <f t="shared" si="570"/>
        <v>0</v>
      </c>
      <c r="FU58" s="48">
        <f t="shared" si="570"/>
        <v>2</v>
      </c>
      <c r="FV58" s="48">
        <f t="shared" si="570"/>
        <v>3</v>
      </c>
      <c r="FW58" s="12">
        <f>SUM(FP58:FV58)</f>
        <v>50</v>
      </c>
      <c r="FX58" s="12">
        <f t="shared" si="415"/>
        <v>47.9</v>
      </c>
      <c r="FY58" s="22">
        <f>FY56+"00:15"</f>
        <v>0.37500000000000011</v>
      </c>
      <c r="FZ58" s="48">
        <f t="shared" ref="FZ58:GF61" si="571">SUM(V58,BT58,CD58,EB58)</f>
        <v>114</v>
      </c>
      <c r="GA58" s="48">
        <f t="shared" si="571"/>
        <v>40</v>
      </c>
      <c r="GB58" s="48">
        <f t="shared" si="571"/>
        <v>10</v>
      </c>
      <c r="GC58" s="48">
        <f t="shared" si="571"/>
        <v>1</v>
      </c>
      <c r="GD58" s="48">
        <f t="shared" si="571"/>
        <v>8</v>
      </c>
      <c r="GE58" s="48">
        <f t="shared" si="571"/>
        <v>12</v>
      </c>
      <c r="GF58" s="48">
        <f t="shared" si="571"/>
        <v>8</v>
      </c>
      <c r="GG58" s="12">
        <f>SUM(FZ58:GF58)</f>
        <v>193</v>
      </c>
      <c r="GH58" s="12">
        <f t="shared" si="417"/>
        <v>193.70000000000002</v>
      </c>
      <c r="GI58" s="22">
        <f>GI56+"00:15"</f>
        <v>0.37500000000000011</v>
      </c>
      <c r="GJ58" s="48">
        <f t="shared" ref="GJ58:GP61" si="572">SUM(AP58,AZ58,BJ58,BT58)</f>
        <v>86</v>
      </c>
      <c r="GK58" s="48">
        <f t="shared" si="572"/>
        <v>23</v>
      </c>
      <c r="GL58" s="48">
        <f t="shared" si="572"/>
        <v>9</v>
      </c>
      <c r="GM58" s="48">
        <f t="shared" si="572"/>
        <v>1</v>
      </c>
      <c r="GN58" s="48">
        <f t="shared" si="572"/>
        <v>8</v>
      </c>
      <c r="GO58" s="48">
        <f t="shared" si="572"/>
        <v>7</v>
      </c>
      <c r="GP58" s="48">
        <f t="shared" si="572"/>
        <v>1</v>
      </c>
      <c r="GQ58" s="12">
        <f>SUM(GJ58:GP58)</f>
        <v>135</v>
      </c>
      <c r="GR58" s="12">
        <f t="shared" si="419"/>
        <v>143.80000000000001</v>
      </c>
      <c r="GS58" s="22">
        <f>GS56+"00:15"</f>
        <v>0.37500000000000011</v>
      </c>
      <c r="GT58" s="48">
        <f t="shared" ref="GT58:GZ61" si="573">SUM(L58,BJ58,DH58,DR58)</f>
        <v>21</v>
      </c>
      <c r="GU58" s="48">
        <f t="shared" si="573"/>
        <v>5</v>
      </c>
      <c r="GV58" s="48">
        <f t="shared" si="573"/>
        <v>4</v>
      </c>
      <c r="GW58" s="48">
        <f t="shared" si="573"/>
        <v>0</v>
      </c>
      <c r="GX58" s="48">
        <f t="shared" si="573"/>
        <v>0</v>
      </c>
      <c r="GY58" s="48">
        <f t="shared" si="573"/>
        <v>1</v>
      </c>
      <c r="GZ58" s="48">
        <f t="shared" si="573"/>
        <v>3</v>
      </c>
      <c r="HA58" s="12">
        <f>SUM(GT58:GZ58)</f>
        <v>34</v>
      </c>
      <c r="HB58" s="12">
        <f t="shared" si="421"/>
        <v>33</v>
      </c>
      <c r="HC58" s="22">
        <f>HC56+"00:15"</f>
        <v>0.37500000000000011</v>
      </c>
      <c r="HD58" s="48">
        <f t="shared" ref="HD58:HJ61" si="574">SUM(CD58,CN58,CX58,DH58)</f>
        <v>6</v>
      </c>
      <c r="HE58" s="48">
        <f t="shared" si="574"/>
        <v>2</v>
      </c>
      <c r="HF58" s="48">
        <f t="shared" si="574"/>
        <v>0</v>
      </c>
      <c r="HG58" s="48">
        <f t="shared" si="574"/>
        <v>0</v>
      </c>
      <c r="HH58" s="48">
        <f t="shared" si="574"/>
        <v>0</v>
      </c>
      <c r="HI58" s="48">
        <f t="shared" si="574"/>
        <v>0</v>
      </c>
      <c r="HJ58" s="48">
        <f t="shared" si="574"/>
        <v>8</v>
      </c>
      <c r="HK58" s="12">
        <f>SUM(HD58:HJ58)</f>
        <v>16</v>
      </c>
      <c r="HL58" s="12">
        <f t="shared" si="423"/>
        <v>9.6</v>
      </c>
      <c r="HM58" s="22">
        <f>HM56+"00:15"</f>
        <v>0.37500000000000011</v>
      </c>
      <c r="HN58" s="48">
        <f t="shared" ref="HN58:HT61" si="575">SUM(B58,AZ58,CX58,EV58)</f>
        <v>96</v>
      </c>
      <c r="HO58" s="48">
        <f t="shared" si="575"/>
        <v>25</v>
      </c>
      <c r="HP58" s="48">
        <f t="shared" si="575"/>
        <v>9</v>
      </c>
      <c r="HQ58" s="48">
        <f t="shared" si="575"/>
        <v>1</v>
      </c>
      <c r="HR58" s="48">
        <f t="shared" si="575"/>
        <v>7</v>
      </c>
      <c r="HS58" s="48">
        <f t="shared" si="575"/>
        <v>9</v>
      </c>
      <c r="HT58" s="48">
        <f t="shared" si="575"/>
        <v>1</v>
      </c>
      <c r="HU58" s="12">
        <f>SUM(HN58:HT58)</f>
        <v>148</v>
      </c>
      <c r="HV58" s="12">
        <f t="shared" si="425"/>
        <v>154.6</v>
      </c>
      <c r="HW58" s="22">
        <f>HW56+"00:15"</f>
        <v>0.37500000000000011</v>
      </c>
      <c r="HX58" s="48">
        <f t="shared" ref="HX58:ID61" si="576">SUM(DR58,EB58,EL58,EV58)</f>
        <v>110</v>
      </c>
      <c r="HY58" s="48">
        <f t="shared" si="576"/>
        <v>34</v>
      </c>
      <c r="HZ58" s="48">
        <f t="shared" si="576"/>
        <v>11</v>
      </c>
      <c r="IA58" s="48">
        <f t="shared" si="576"/>
        <v>1</v>
      </c>
      <c r="IB58" s="48">
        <f t="shared" si="576"/>
        <v>8</v>
      </c>
      <c r="IC58" s="48">
        <f t="shared" si="576"/>
        <v>13</v>
      </c>
      <c r="ID58" s="48">
        <f t="shared" si="576"/>
        <v>7</v>
      </c>
      <c r="IE58" s="12">
        <f t="shared" si="91"/>
        <v>184</v>
      </c>
      <c r="IF58" s="12">
        <f t="shared" si="427"/>
        <v>185.4</v>
      </c>
    </row>
    <row r="59" spans="1:240" ht="13" customHeight="1" x14ac:dyDescent="0.25">
      <c r="A59" s="22">
        <f t="shared" ref="A59:A61" si="577">A58+"00:15"</f>
        <v>0.3854166666666668</v>
      </c>
      <c r="B59" s="42">
        <v>7</v>
      </c>
      <c r="C59" s="42">
        <v>2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12">
        <f>SUM(B59:H59)</f>
        <v>9</v>
      </c>
      <c r="J59" s="12">
        <f t="shared" si="9"/>
        <v>9</v>
      </c>
      <c r="K59" s="22">
        <f t="shared" ref="K59:K61" si="578">K58+"00:15"</f>
        <v>0.3854166666666668</v>
      </c>
      <c r="L59" s="42">
        <v>5</v>
      </c>
      <c r="M59" s="42">
        <v>1</v>
      </c>
      <c r="N59" s="42">
        <v>2</v>
      </c>
      <c r="O59" s="42">
        <v>0</v>
      </c>
      <c r="P59" s="42">
        <v>0</v>
      </c>
      <c r="Q59" s="42">
        <v>0</v>
      </c>
      <c r="R59" s="42">
        <v>2</v>
      </c>
      <c r="S59" s="12">
        <f>SUM(L59:R59)</f>
        <v>10</v>
      </c>
      <c r="T59" s="12">
        <f t="shared" si="383"/>
        <v>9.4</v>
      </c>
      <c r="U59" s="22">
        <f t="shared" ref="U59:U61" si="579">U58+"00:15"</f>
        <v>0.3854166666666668</v>
      </c>
      <c r="V59" s="42">
        <v>15</v>
      </c>
      <c r="W59" s="42">
        <v>7</v>
      </c>
      <c r="X59" s="42">
        <v>1</v>
      </c>
      <c r="Y59" s="42">
        <v>0</v>
      </c>
      <c r="Z59" s="42">
        <v>0</v>
      </c>
      <c r="AA59" s="42">
        <v>0</v>
      </c>
      <c r="AB59" s="42">
        <v>0</v>
      </c>
      <c r="AC59" s="12">
        <f>SUM(V59:AB59)</f>
        <v>23</v>
      </c>
      <c r="AD59" s="12">
        <f t="shared" si="385"/>
        <v>23.5</v>
      </c>
      <c r="AE59" s="22">
        <f t="shared" ref="AE59:AE61" si="580">AE58+"00:15"</f>
        <v>0.3854166666666668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12">
        <f>SUM(AF59:AL59)</f>
        <v>0</v>
      </c>
      <c r="AN59" s="12">
        <f t="shared" si="387"/>
        <v>0</v>
      </c>
      <c r="AO59" s="22">
        <f t="shared" ref="AO59:AO61" si="581">AO58+"00:15"</f>
        <v>0.3854166666666668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12">
        <f>SUM(AP59:AV59)</f>
        <v>0</v>
      </c>
      <c r="AX59" s="12">
        <f t="shared" si="389"/>
        <v>0</v>
      </c>
      <c r="AY59" s="22">
        <f t="shared" ref="AY59:AY61" si="582">AY58+"00:15"</f>
        <v>0.3854166666666668</v>
      </c>
      <c r="AZ59" s="42">
        <v>85</v>
      </c>
      <c r="BA59" s="42">
        <v>41</v>
      </c>
      <c r="BB59" s="42">
        <v>9</v>
      </c>
      <c r="BC59" s="42">
        <v>2</v>
      </c>
      <c r="BD59" s="42">
        <v>6</v>
      </c>
      <c r="BE59" s="42">
        <v>3</v>
      </c>
      <c r="BF59" s="42">
        <v>2</v>
      </c>
      <c r="BG59" s="12">
        <f>SUM(AZ59:BF59)</f>
        <v>148</v>
      </c>
      <c r="BH59" s="12">
        <f t="shared" si="391"/>
        <v>157.69999999999999</v>
      </c>
      <c r="BI59" s="22">
        <f t="shared" ref="BI59:BI61" si="583">BI58+"00:15"</f>
        <v>0.3854166666666668</v>
      </c>
      <c r="BJ59" s="42">
        <v>3</v>
      </c>
      <c r="BK59" s="42">
        <v>1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12">
        <f>SUM(BJ59:BP59)</f>
        <v>4</v>
      </c>
      <c r="BR59" s="12">
        <f t="shared" si="393"/>
        <v>4</v>
      </c>
      <c r="BS59" s="22">
        <f t="shared" ref="BS59:BS61" si="584">BS58+"00:15"</f>
        <v>0.3854166666666668</v>
      </c>
      <c r="BT59" s="42">
        <v>0</v>
      </c>
      <c r="BU59" s="42">
        <v>0</v>
      </c>
      <c r="BV59" s="42">
        <v>0</v>
      </c>
      <c r="BW59" s="42">
        <v>0</v>
      </c>
      <c r="BX59" s="42">
        <v>0</v>
      </c>
      <c r="BY59" s="42">
        <v>0</v>
      </c>
      <c r="BZ59" s="42">
        <v>0</v>
      </c>
      <c r="CA59" s="12">
        <f>SUM(BT59:BZ59)</f>
        <v>0</v>
      </c>
      <c r="CB59" s="12">
        <f t="shared" si="395"/>
        <v>0</v>
      </c>
      <c r="CC59" s="22">
        <f t="shared" ref="CC59:CC61" si="585">CC58+"00:15"</f>
        <v>0.3854166666666668</v>
      </c>
      <c r="CD59" s="42">
        <v>3</v>
      </c>
      <c r="CE59" s="42">
        <v>2</v>
      </c>
      <c r="CF59" s="42">
        <v>0</v>
      </c>
      <c r="CG59" s="42">
        <v>0</v>
      </c>
      <c r="CH59" s="42">
        <v>0</v>
      </c>
      <c r="CI59" s="42">
        <v>0</v>
      </c>
      <c r="CJ59" s="42">
        <v>0</v>
      </c>
      <c r="CK59" s="12">
        <f>SUM(CD59:CJ59)</f>
        <v>5</v>
      </c>
      <c r="CL59" s="12">
        <f t="shared" si="397"/>
        <v>5</v>
      </c>
      <c r="CM59" s="22">
        <f t="shared" ref="CM59:CM61" si="586">CM58+"00:15"</f>
        <v>0.3854166666666668</v>
      </c>
      <c r="CN59" s="42">
        <v>0</v>
      </c>
      <c r="CO59" s="42">
        <v>0</v>
      </c>
      <c r="CP59" s="42">
        <v>0</v>
      </c>
      <c r="CQ59" s="42">
        <v>0</v>
      </c>
      <c r="CR59" s="42">
        <v>0</v>
      </c>
      <c r="CS59" s="42">
        <v>0</v>
      </c>
      <c r="CT59" s="42">
        <v>0</v>
      </c>
      <c r="CU59" s="12">
        <f>SUM(CN59:CT59)</f>
        <v>0</v>
      </c>
      <c r="CV59" s="12">
        <f t="shared" si="399"/>
        <v>0</v>
      </c>
      <c r="CW59" s="22">
        <f t="shared" ref="CW59:CW61" si="587">CW58+"00:15"</f>
        <v>0.3854166666666668</v>
      </c>
      <c r="CX59" s="42">
        <v>4</v>
      </c>
      <c r="CY59" s="42">
        <v>2</v>
      </c>
      <c r="CZ59" s="42">
        <v>0</v>
      </c>
      <c r="DA59" s="42">
        <v>0</v>
      </c>
      <c r="DB59" s="42">
        <v>0</v>
      </c>
      <c r="DC59" s="42">
        <v>2</v>
      </c>
      <c r="DD59" s="42">
        <v>0</v>
      </c>
      <c r="DE59" s="12">
        <f>SUM(CX59:DD59)</f>
        <v>8</v>
      </c>
      <c r="DF59" s="12">
        <f t="shared" si="401"/>
        <v>6.8</v>
      </c>
      <c r="DG59" s="22">
        <f t="shared" ref="DG59:DG61" si="588">DG58+"00:15"</f>
        <v>0.3854166666666668</v>
      </c>
      <c r="DH59" s="42">
        <v>0</v>
      </c>
      <c r="DI59" s="42">
        <v>0</v>
      </c>
      <c r="DJ59" s="42">
        <v>0</v>
      </c>
      <c r="DK59" s="42">
        <v>0</v>
      </c>
      <c r="DL59" s="42">
        <v>0</v>
      </c>
      <c r="DM59" s="42">
        <v>0</v>
      </c>
      <c r="DN59" s="42">
        <v>0</v>
      </c>
      <c r="DO59" s="12">
        <f>SUM(DH59:DN59)</f>
        <v>0</v>
      </c>
      <c r="DP59" s="12">
        <f t="shared" si="403"/>
        <v>0</v>
      </c>
      <c r="DQ59" s="22">
        <f t="shared" ref="DQ59:DQ61" si="589">DQ58+"00:15"</f>
        <v>0.3854166666666668</v>
      </c>
      <c r="DR59" s="42">
        <v>17</v>
      </c>
      <c r="DS59" s="42">
        <v>6</v>
      </c>
      <c r="DT59" s="42">
        <v>0</v>
      </c>
      <c r="DU59" s="42">
        <v>0</v>
      </c>
      <c r="DV59" s="42">
        <v>0</v>
      </c>
      <c r="DW59" s="42">
        <v>2</v>
      </c>
      <c r="DX59" s="42">
        <v>0</v>
      </c>
      <c r="DY59" s="12">
        <f>SUM(DR59:DX59)</f>
        <v>25</v>
      </c>
      <c r="DZ59" s="12">
        <f t="shared" si="405"/>
        <v>23.8</v>
      </c>
      <c r="EA59" s="22">
        <f t="shared" ref="EA59:EA61" si="590">EA58+"00:15"</f>
        <v>0.3854166666666668</v>
      </c>
      <c r="EB59" s="42">
        <v>124</v>
      </c>
      <c r="EC59" s="42">
        <v>34</v>
      </c>
      <c r="ED59" s="42">
        <v>10</v>
      </c>
      <c r="EE59" s="42">
        <v>4</v>
      </c>
      <c r="EF59" s="42">
        <v>9</v>
      </c>
      <c r="EG59" s="42">
        <v>6</v>
      </c>
      <c r="EH59" s="42">
        <v>4</v>
      </c>
      <c r="EI59" s="12">
        <f>SUM(EB59:EH59)</f>
        <v>191</v>
      </c>
      <c r="EJ59" s="12">
        <f t="shared" si="407"/>
        <v>203.4</v>
      </c>
      <c r="EK59" s="22">
        <f t="shared" ref="EK59:EK61" si="591">EK58+"00:15"</f>
        <v>0.3854166666666668</v>
      </c>
      <c r="EL59" s="42">
        <v>0</v>
      </c>
      <c r="EM59" s="42">
        <v>0</v>
      </c>
      <c r="EN59" s="42">
        <v>0</v>
      </c>
      <c r="EO59" s="42">
        <v>0</v>
      </c>
      <c r="EP59" s="42">
        <v>0</v>
      </c>
      <c r="EQ59" s="42">
        <v>0</v>
      </c>
      <c r="ER59" s="42">
        <v>0</v>
      </c>
      <c r="ES59" s="12">
        <f>SUM(EL59:ER59)</f>
        <v>0</v>
      </c>
      <c r="ET59" s="12">
        <f t="shared" si="409"/>
        <v>0</v>
      </c>
      <c r="EU59" s="22">
        <f t="shared" ref="EU59:EU61" si="592">EU58+"00:15"</f>
        <v>0.3854166666666668</v>
      </c>
      <c r="EV59" s="42">
        <v>2</v>
      </c>
      <c r="EW59" s="42">
        <v>1</v>
      </c>
      <c r="EX59" s="42">
        <v>0</v>
      </c>
      <c r="EY59" s="42">
        <v>0</v>
      </c>
      <c r="EZ59" s="42">
        <v>0</v>
      </c>
      <c r="FA59" s="42">
        <v>0</v>
      </c>
      <c r="FB59" s="42">
        <v>0</v>
      </c>
      <c r="FC59" s="12">
        <f t="shared" ref="FC59:FC61" si="593">SUM(EV59:FB59)</f>
        <v>3</v>
      </c>
      <c r="FD59" s="12">
        <f t="shared" si="568"/>
        <v>3</v>
      </c>
      <c r="FE59" s="22">
        <f t="shared" ref="FE59:FE61" si="594">FE58+"00:15"</f>
        <v>0.3854166666666668</v>
      </c>
      <c r="FF59" s="48">
        <f t="shared" si="569"/>
        <v>0</v>
      </c>
      <c r="FG59" s="48">
        <f t="shared" si="569"/>
        <v>0</v>
      </c>
      <c r="FH59" s="48">
        <f t="shared" si="569"/>
        <v>0</v>
      </c>
      <c r="FI59" s="48">
        <f t="shared" si="569"/>
        <v>0</v>
      </c>
      <c r="FJ59" s="48">
        <f t="shared" si="569"/>
        <v>0</v>
      </c>
      <c r="FK59" s="48">
        <f t="shared" si="569"/>
        <v>0</v>
      </c>
      <c r="FL59" s="48">
        <f t="shared" si="569"/>
        <v>0</v>
      </c>
      <c r="FM59" s="12">
        <f>SUM(FF59:FL59)</f>
        <v>0</v>
      </c>
      <c r="FN59" s="12">
        <f t="shared" si="413"/>
        <v>0</v>
      </c>
      <c r="FO59" s="22">
        <f t="shared" ref="FO59:FO61" si="595">FO58+"00:15"</f>
        <v>0.3854166666666668</v>
      </c>
      <c r="FP59" s="48">
        <f t="shared" si="570"/>
        <v>27</v>
      </c>
      <c r="FQ59" s="48">
        <f t="shared" si="570"/>
        <v>10</v>
      </c>
      <c r="FR59" s="48">
        <f t="shared" si="570"/>
        <v>3</v>
      </c>
      <c r="FS59" s="48">
        <f t="shared" si="570"/>
        <v>0</v>
      </c>
      <c r="FT59" s="48">
        <f t="shared" si="570"/>
        <v>0</v>
      </c>
      <c r="FU59" s="48">
        <f t="shared" si="570"/>
        <v>0</v>
      </c>
      <c r="FV59" s="48">
        <f t="shared" si="570"/>
        <v>2</v>
      </c>
      <c r="FW59" s="12">
        <f>SUM(FP59:FV59)</f>
        <v>42</v>
      </c>
      <c r="FX59" s="12">
        <f t="shared" si="415"/>
        <v>41.9</v>
      </c>
      <c r="FY59" s="22">
        <f t="shared" ref="FY59:FY61" si="596">FY58+"00:15"</f>
        <v>0.3854166666666668</v>
      </c>
      <c r="FZ59" s="48">
        <f t="shared" si="571"/>
        <v>142</v>
      </c>
      <c r="GA59" s="48">
        <f t="shared" si="571"/>
        <v>43</v>
      </c>
      <c r="GB59" s="48">
        <f t="shared" si="571"/>
        <v>11</v>
      </c>
      <c r="GC59" s="48">
        <f t="shared" si="571"/>
        <v>4</v>
      </c>
      <c r="GD59" s="48">
        <f t="shared" si="571"/>
        <v>9</v>
      </c>
      <c r="GE59" s="48">
        <f t="shared" si="571"/>
        <v>6</v>
      </c>
      <c r="GF59" s="48">
        <f t="shared" si="571"/>
        <v>4</v>
      </c>
      <c r="GG59" s="12">
        <f>SUM(FZ59:GF59)</f>
        <v>219</v>
      </c>
      <c r="GH59" s="12">
        <f t="shared" si="417"/>
        <v>231.9</v>
      </c>
      <c r="GI59" s="22">
        <f t="shared" ref="GI59:GI61" si="597">GI58+"00:15"</f>
        <v>0.3854166666666668</v>
      </c>
      <c r="GJ59" s="48">
        <f t="shared" si="572"/>
        <v>88</v>
      </c>
      <c r="GK59" s="48">
        <f t="shared" si="572"/>
        <v>42</v>
      </c>
      <c r="GL59" s="48">
        <f t="shared" si="572"/>
        <v>9</v>
      </c>
      <c r="GM59" s="48">
        <f t="shared" si="572"/>
        <v>2</v>
      </c>
      <c r="GN59" s="48">
        <f t="shared" si="572"/>
        <v>6</v>
      </c>
      <c r="GO59" s="48">
        <f t="shared" si="572"/>
        <v>3</v>
      </c>
      <c r="GP59" s="48">
        <f t="shared" si="572"/>
        <v>2</v>
      </c>
      <c r="GQ59" s="12">
        <f>SUM(GJ59:GP59)</f>
        <v>152</v>
      </c>
      <c r="GR59" s="12">
        <f t="shared" si="419"/>
        <v>161.69999999999999</v>
      </c>
      <c r="GS59" s="22">
        <f t="shared" ref="GS59:GS61" si="598">GS58+"00:15"</f>
        <v>0.3854166666666668</v>
      </c>
      <c r="GT59" s="48">
        <f t="shared" si="573"/>
        <v>25</v>
      </c>
      <c r="GU59" s="48">
        <f t="shared" si="573"/>
        <v>8</v>
      </c>
      <c r="GV59" s="48">
        <f t="shared" si="573"/>
        <v>2</v>
      </c>
      <c r="GW59" s="48">
        <f t="shared" si="573"/>
        <v>0</v>
      </c>
      <c r="GX59" s="48">
        <f t="shared" si="573"/>
        <v>0</v>
      </c>
      <c r="GY59" s="48">
        <f t="shared" si="573"/>
        <v>2</v>
      </c>
      <c r="GZ59" s="48">
        <f t="shared" si="573"/>
        <v>2</v>
      </c>
      <c r="HA59" s="12">
        <f>SUM(GT59:GZ59)</f>
        <v>39</v>
      </c>
      <c r="HB59" s="12">
        <f t="shared" si="421"/>
        <v>37.199999999999996</v>
      </c>
      <c r="HC59" s="22">
        <f t="shared" ref="HC59:HC61" si="599">HC58+"00:15"</f>
        <v>0.3854166666666668</v>
      </c>
      <c r="HD59" s="48">
        <f t="shared" si="574"/>
        <v>7</v>
      </c>
      <c r="HE59" s="48">
        <f t="shared" si="574"/>
        <v>4</v>
      </c>
      <c r="HF59" s="48">
        <f t="shared" si="574"/>
        <v>0</v>
      </c>
      <c r="HG59" s="48">
        <f t="shared" si="574"/>
        <v>0</v>
      </c>
      <c r="HH59" s="48">
        <f t="shared" si="574"/>
        <v>0</v>
      </c>
      <c r="HI59" s="48">
        <f t="shared" si="574"/>
        <v>2</v>
      </c>
      <c r="HJ59" s="48">
        <f t="shared" si="574"/>
        <v>0</v>
      </c>
      <c r="HK59" s="12">
        <f>SUM(HD59:HJ59)</f>
        <v>13</v>
      </c>
      <c r="HL59" s="12">
        <f t="shared" si="423"/>
        <v>11.8</v>
      </c>
      <c r="HM59" s="22">
        <f t="shared" ref="HM59:HM61" si="600">HM58+"00:15"</f>
        <v>0.3854166666666668</v>
      </c>
      <c r="HN59" s="48">
        <f t="shared" si="575"/>
        <v>98</v>
      </c>
      <c r="HO59" s="48">
        <f t="shared" si="575"/>
        <v>46</v>
      </c>
      <c r="HP59" s="48">
        <f t="shared" si="575"/>
        <v>9</v>
      </c>
      <c r="HQ59" s="48">
        <f t="shared" si="575"/>
        <v>2</v>
      </c>
      <c r="HR59" s="48">
        <f t="shared" si="575"/>
        <v>6</v>
      </c>
      <c r="HS59" s="48">
        <f t="shared" si="575"/>
        <v>5</v>
      </c>
      <c r="HT59" s="48">
        <f t="shared" si="575"/>
        <v>2</v>
      </c>
      <c r="HU59" s="12">
        <f>SUM(HN59:HT59)</f>
        <v>168</v>
      </c>
      <c r="HV59" s="12">
        <f t="shared" si="425"/>
        <v>176.5</v>
      </c>
      <c r="HW59" s="22">
        <f t="shared" ref="HW59:HW61" si="601">HW58+"00:15"</f>
        <v>0.3854166666666668</v>
      </c>
      <c r="HX59" s="48">
        <f t="shared" si="576"/>
        <v>143</v>
      </c>
      <c r="HY59" s="48">
        <f t="shared" si="576"/>
        <v>41</v>
      </c>
      <c r="HZ59" s="48">
        <f t="shared" si="576"/>
        <v>10</v>
      </c>
      <c r="IA59" s="48">
        <f t="shared" si="576"/>
        <v>4</v>
      </c>
      <c r="IB59" s="48">
        <f t="shared" si="576"/>
        <v>9</v>
      </c>
      <c r="IC59" s="48">
        <f t="shared" si="576"/>
        <v>8</v>
      </c>
      <c r="ID59" s="48">
        <f t="shared" si="576"/>
        <v>4</v>
      </c>
      <c r="IE59" s="12">
        <f t="shared" si="91"/>
        <v>219</v>
      </c>
      <c r="IF59" s="12">
        <f t="shared" si="427"/>
        <v>230.2</v>
      </c>
    </row>
    <row r="60" spans="1:240" ht="13" customHeight="1" x14ac:dyDescent="0.25">
      <c r="A60" s="22">
        <f t="shared" si="577"/>
        <v>0.39583333333333348</v>
      </c>
      <c r="B60" s="42">
        <v>3</v>
      </c>
      <c r="C60" s="42">
        <v>2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12">
        <f>SUM(B60:H60)</f>
        <v>5</v>
      </c>
      <c r="J60" s="12">
        <f t="shared" si="9"/>
        <v>5</v>
      </c>
      <c r="K60" s="22">
        <f t="shared" si="578"/>
        <v>0.39583333333333348</v>
      </c>
      <c r="L60" s="42">
        <v>10</v>
      </c>
      <c r="M60" s="42">
        <v>3</v>
      </c>
      <c r="N60" s="42">
        <v>0</v>
      </c>
      <c r="O60" s="42">
        <v>0</v>
      </c>
      <c r="P60" s="42">
        <v>0</v>
      </c>
      <c r="Q60" s="42">
        <v>1</v>
      </c>
      <c r="R60" s="42">
        <v>1</v>
      </c>
      <c r="S60" s="12">
        <f>SUM(L60:R60)</f>
        <v>15</v>
      </c>
      <c r="T60" s="12">
        <f t="shared" si="383"/>
        <v>13.6</v>
      </c>
      <c r="U60" s="22">
        <f t="shared" si="579"/>
        <v>0.39583333333333348</v>
      </c>
      <c r="V60" s="42">
        <v>17</v>
      </c>
      <c r="W60" s="42">
        <v>13</v>
      </c>
      <c r="X60" s="42">
        <v>2</v>
      </c>
      <c r="Y60" s="42">
        <v>0</v>
      </c>
      <c r="Z60" s="42">
        <v>0</v>
      </c>
      <c r="AA60" s="42">
        <v>1</v>
      </c>
      <c r="AB60" s="42">
        <v>0</v>
      </c>
      <c r="AC60" s="12">
        <f>SUM(V60:AB60)</f>
        <v>33</v>
      </c>
      <c r="AD60" s="12">
        <f t="shared" si="385"/>
        <v>33.4</v>
      </c>
      <c r="AE60" s="22">
        <f t="shared" si="580"/>
        <v>0.39583333333333348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12">
        <f>SUM(AF60:AL60)</f>
        <v>0</v>
      </c>
      <c r="AN60" s="12">
        <f t="shared" si="387"/>
        <v>0</v>
      </c>
      <c r="AO60" s="22">
        <f t="shared" si="581"/>
        <v>0.39583333333333348</v>
      </c>
      <c r="AP60" s="42">
        <v>0</v>
      </c>
      <c r="AQ60" s="42">
        <v>1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12">
        <f>SUM(AP60:AV60)</f>
        <v>1</v>
      </c>
      <c r="AX60" s="12">
        <f t="shared" si="389"/>
        <v>1</v>
      </c>
      <c r="AY60" s="22">
        <f t="shared" si="582"/>
        <v>0.39583333333333348</v>
      </c>
      <c r="AZ60" s="42">
        <v>96</v>
      </c>
      <c r="BA60" s="42">
        <v>25</v>
      </c>
      <c r="BB60" s="42">
        <v>15</v>
      </c>
      <c r="BC60" s="42">
        <v>1</v>
      </c>
      <c r="BD60" s="42">
        <v>9</v>
      </c>
      <c r="BE60" s="42">
        <v>11</v>
      </c>
      <c r="BF60" s="42">
        <v>1</v>
      </c>
      <c r="BG60" s="12">
        <f>SUM(AZ60:BF60)</f>
        <v>158</v>
      </c>
      <c r="BH60" s="12">
        <f t="shared" si="391"/>
        <v>168.4</v>
      </c>
      <c r="BI60" s="22">
        <f t="shared" si="583"/>
        <v>0.39583333333333348</v>
      </c>
      <c r="BJ60" s="42">
        <v>5</v>
      </c>
      <c r="BK60" s="42">
        <v>2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12">
        <f>SUM(BJ60:BP60)</f>
        <v>7</v>
      </c>
      <c r="BR60" s="12">
        <f t="shared" si="393"/>
        <v>7</v>
      </c>
      <c r="BS60" s="22">
        <f t="shared" si="584"/>
        <v>0.39583333333333348</v>
      </c>
      <c r="BT60" s="42">
        <v>0</v>
      </c>
      <c r="BU60" s="42">
        <v>1</v>
      </c>
      <c r="BV60" s="42">
        <v>0</v>
      </c>
      <c r="BW60" s="42">
        <v>0</v>
      </c>
      <c r="BX60" s="42">
        <v>0</v>
      </c>
      <c r="BY60" s="42">
        <v>0</v>
      </c>
      <c r="BZ60" s="42">
        <v>0</v>
      </c>
      <c r="CA60" s="12">
        <f>SUM(BT60:BZ60)</f>
        <v>1</v>
      </c>
      <c r="CB60" s="12">
        <f t="shared" si="395"/>
        <v>1</v>
      </c>
      <c r="CC60" s="22">
        <f t="shared" si="585"/>
        <v>0.39583333333333348</v>
      </c>
      <c r="CD60" s="42">
        <v>1</v>
      </c>
      <c r="CE60" s="42">
        <v>0</v>
      </c>
      <c r="CF60" s="42">
        <v>0</v>
      </c>
      <c r="CG60" s="42">
        <v>0</v>
      </c>
      <c r="CH60" s="42">
        <v>0</v>
      </c>
      <c r="CI60" s="42">
        <v>0</v>
      </c>
      <c r="CJ60" s="42">
        <v>0</v>
      </c>
      <c r="CK60" s="12">
        <f>SUM(CD60:CJ60)</f>
        <v>1</v>
      </c>
      <c r="CL60" s="12">
        <f t="shared" si="397"/>
        <v>1</v>
      </c>
      <c r="CM60" s="22">
        <f t="shared" si="586"/>
        <v>0.39583333333333348</v>
      </c>
      <c r="CN60" s="42">
        <v>0</v>
      </c>
      <c r="CO60" s="42">
        <v>0</v>
      </c>
      <c r="CP60" s="42">
        <v>0</v>
      </c>
      <c r="CQ60" s="42">
        <v>0</v>
      </c>
      <c r="CR60" s="42">
        <v>0</v>
      </c>
      <c r="CS60" s="42">
        <v>0</v>
      </c>
      <c r="CT60" s="42">
        <v>1</v>
      </c>
      <c r="CU60" s="12">
        <f>SUM(CN60:CT60)</f>
        <v>1</v>
      </c>
      <c r="CV60" s="12">
        <f t="shared" si="399"/>
        <v>0.2</v>
      </c>
      <c r="CW60" s="22">
        <f t="shared" si="587"/>
        <v>0.39583333333333348</v>
      </c>
      <c r="CX60" s="42">
        <v>12</v>
      </c>
      <c r="CY60" s="42">
        <v>0</v>
      </c>
      <c r="CZ60" s="42">
        <v>1</v>
      </c>
      <c r="DA60" s="42">
        <v>0</v>
      </c>
      <c r="DB60" s="42">
        <v>0</v>
      </c>
      <c r="DC60" s="42">
        <v>0</v>
      </c>
      <c r="DD60" s="42">
        <v>0</v>
      </c>
      <c r="DE60" s="12">
        <f>SUM(CX60:DD60)</f>
        <v>13</v>
      </c>
      <c r="DF60" s="12">
        <f t="shared" si="401"/>
        <v>13.5</v>
      </c>
      <c r="DG60" s="22">
        <f t="shared" si="588"/>
        <v>0.39583333333333348</v>
      </c>
      <c r="DH60" s="42">
        <v>0</v>
      </c>
      <c r="DI60" s="42">
        <v>0</v>
      </c>
      <c r="DJ60" s="42">
        <v>0</v>
      </c>
      <c r="DK60" s="42">
        <v>0</v>
      </c>
      <c r="DL60" s="42">
        <v>0</v>
      </c>
      <c r="DM60" s="42">
        <v>0</v>
      </c>
      <c r="DN60" s="42">
        <v>0</v>
      </c>
      <c r="DO60" s="12">
        <f>SUM(DH60:DN60)</f>
        <v>0</v>
      </c>
      <c r="DP60" s="12">
        <f t="shared" si="403"/>
        <v>0</v>
      </c>
      <c r="DQ60" s="22">
        <f t="shared" si="589"/>
        <v>0.39583333333333348</v>
      </c>
      <c r="DR60" s="42">
        <v>7</v>
      </c>
      <c r="DS60" s="42">
        <v>3</v>
      </c>
      <c r="DT60" s="42">
        <v>1</v>
      </c>
      <c r="DU60" s="42">
        <v>0</v>
      </c>
      <c r="DV60" s="42">
        <v>0</v>
      </c>
      <c r="DW60" s="42">
        <v>0</v>
      </c>
      <c r="DX60" s="42">
        <v>0</v>
      </c>
      <c r="DY60" s="12">
        <f>SUM(DR60:DX60)</f>
        <v>11</v>
      </c>
      <c r="DZ60" s="12">
        <f t="shared" si="405"/>
        <v>11.5</v>
      </c>
      <c r="EA60" s="22">
        <f t="shared" si="590"/>
        <v>0.39583333333333348</v>
      </c>
      <c r="EB60" s="42">
        <v>76</v>
      </c>
      <c r="EC60" s="42">
        <v>40</v>
      </c>
      <c r="ED60" s="42">
        <v>15</v>
      </c>
      <c r="EE60" s="42">
        <v>0</v>
      </c>
      <c r="EF60" s="42">
        <v>6</v>
      </c>
      <c r="EG60" s="42">
        <v>10</v>
      </c>
      <c r="EH60" s="42">
        <v>3</v>
      </c>
      <c r="EI60" s="12">
        <f>SUM(EB60:EH60)</f>
        <v>150</v>
      </c>
      <c r="EJ60" s="12">
        <f t="shared" si="407"/>
        <v>155.1</v>
      </c>
      <c r="EK60" s="22">
        <f t="shared" si="591"/>
        <v>0.39583333333333348</v>
      </c>
      <c r="EL60" s="42">
        <v>0</v>
      </c>
      <c r="EM60" s="42">
        <v>0</v>
      </c>
      <c r="EN60" s="42">
        <v>0</v>
      </c>
      <c r="EO60" s="42">
        <v>0</v>
      </c>
      <c r="EP60" s="42">
        <v>0</v>
      </c>
      <c r="EQ60" s="42">
        <v>0</v>
      </c>
      <c r="ER60" s="42">
        <v>1</v>
      </c>
      <c r="ES60" s="12">
        <f>SUM(EL60:ER60)</f>
        <v>1</v>
      </c>
      <c r="ET60" s="12">
        <f t="shared" si="409"/>
        <v>0.2</v>
      </c>
      <c r="EU60" s="22">
        <f t="shared" si="592"/>
        <v>0.39583333333333348</v>
      </c>
      <c r="EV60" s="42">
        <v>1</v>
      </c>
      <c r="EW60" s="42">
        <v>0</v>
      </c>
      <c r="EX60" s="42">
        <v>0</v>
      </c>
      <c r="EY60" s="42">
        <v>0</v>
      </c>
      <c r="EZ60" s="42">
        <v>0</v>
      </c>
      <c r="FA60" s="42">
        <v>0</v>
      </c>
      <c r="FB60" s="42">
        <v>0</v>
      </c>
      <c r="FC60" s="12">
        <f t="shared" si="593"/>
        <v>1</v>
      </c>
      <c r="FD60" s="12">
        <f t="shared" si="568"/>
        <v>1</v>
      </c>
      <c r="FE60" s="22">
        <f t="shared" si="594"/>
        <v>0.39583333333333348</v>
      </c>
      <c r="FF60" s="48">
        <f t="shared" si="569"/>
        <v>0</v>
      </c>
      <c r="FG60" s="48">
        <f t="shared" si="569"/>
        <v>1</v>
      </c>
      <c r="FH60" s="48">
        <f t="shared" si="569"/>
        <v>0</v>
      </c>
      <c r="FI60" s="48">
        <f t="shared" si="569"/>
        <v>0</v>
      </c>
      <c r="FJ60" s="48">
        <f t="shared" si="569"/>
        <v>0</v>
      </c>
      <c r="FK60" s="48">
        <f t="shared" si="569"/>
        <v>0</v>
      </c>
      <c r="FL60" s="48">
        <f t="shared" si="569"/>
        <v>2</v>
      </c>
      <c r="FM60" s="12">
        <f>SUM(FF60:FL60)</f>
        <v>3</v>
      </c>
      <c r="FN60" s="12">
        <f t="shared" si="413"/>
        <v>1.4</v>
      </c>
      <c r="FO60" s="22">
        <f t="shared" si="595"/>
        <v>0.39583333333333348</v>
      </c>
      <c r="FP60" s="48">
        <f t="shared" si="570"/>
        <v>30</v>
      </c>
      <c r="FQ60" s="48">
        <f t="shared" si="570"/>
        <v>18</v>
      </c>
      <c r="FR60" s="48">
        <f t="shared" si="570"/>
        <v>2</v>
      </c>
      <c r="FS60" s="48">
        <f t="shared" si="570"/>
        <v>0</v>
      </c>
      <c r="FT60" s="48">
        <f t="shared" si="570"/>
        <v>0</v>
      </c>
      <c r="FU60" s="48">
        <f t="shared" si="570"/>
        <v>2</v>
      </c>
      <c r="FV60" s="48">
        <f t="shared" si="570"/>
        <v>1</v>
      </c>
      <c r="FW60" s="12">
        <f>SUM(FP60:FV60)</f>
        <v>53</v>
      </c>
      <c r="FX60" s="12">
        <f t="shared" si="415"/>
        <v>52</v>
      </c>
      <c r="FY60" s="22">
        <f t="shared" si="596"/>
        <v>0.39583333333333348</v>
      </c>
      <c r="FZ60" s="48">
        <f t="shared" si="571"/>
        <v>94</v>
      </c>
      <c r="GA60" s="48">
        <f t="shared" si="571"/>
        <v>54</v>
      </c>
      <c r="GB60" s="48">
        <f t="shared" si="571"/>
        <v>17</v>
      </c>
      <c r="GC60" s="48">
        <f t="shared" si="571"/>
        <v>0</v>
      </c>
      <c r="GD60" s="48">
        <f t="shared" si="571"/>
        <v>6</v>
      </c>
      <c r="GE60" s="48">
        <f t="shared" si="571"/>
        <v>11</v>
      </c>
      <c r="GF60" s="48">
        <f t="shared" si="571"/>
        <v>3</v>
      </c>
      <c r="GG60" s="12">
        <f>SUM(FZ60:GF60)</f>
        <v>185</v>
      </c>
      <c r="GH60" s="12">
        <f t="shared" si="417"/>
        <v>190.5</v>
      </c>
      <c r="GI60" s="22">
        <f t="shared" si="597"/>
        <v>0.39583333333333348</v>
      </c>
      <c r="GJ60" s="48">
        <f t="shared" si="572"/>
        <v>101</v>
      </c>
      <c r="GK60" s="48">
        <f t="shared" si="572"/>
        <v>29</v>
      </c>
      <c r="GL60" s="48">
        <f t="shared" si="572"/>
        <v>15</v>
      </c>
      <c r="GM60" s="48">
        <f t="shared" si="572"/>
        <v>1</v>
      </c>
      <c r="GN60" s="48">
        <f t="shared" si="572"/>
        <v>9</v>
      </c>
      <c r="GO60" s="48">
        <f t="shared" si="572"/>
        <v>11</v>
      </c>
      <c r="GP60" s="48">
        <f t="shared" si="572"/>
        <v>1</v>
      </c>
      <c r="GQ60" s="12">
        <f>SUM(GJ60:GP60)</f>
        <v>167</v>
      </c>
      <c r="GR60" s="12">
        <f t="shared" si="419"/>
        <v>177.4</v>
      </c>
      <c r="GS60" s="22">
        <f t="shared" si="598"/>
        <v>0.39583333333333348</v>
      </c>
      <c r="GT60" s="48">
        <f t="shared" si="573"/>
        <v>22</v>
      </c>
      <c r="GU60" s="48">
        <f t="shared" si="573"/>
        <v>8</v>
      </c>
      <c r="GV60" s="48">
        <f t="shared" si="573"/>
        <v>1</v>
      </c>
      <c r="GW60" s="48">
        <f t="shared" si="573"/>
        <v>0</v>
      </c>
      <c r="GX60" s="48">
        <f t="shared" si="573"/>
        <v>0</v>
      </c>
      <c r="GY60" s="48">
        <f t="shared" si="573"/>
        <v>1</v>
      </c>
      <c r="GZ60" s="48">
        <f t="shared" si="573"/>
        <v>1</v>
      </c>
      <c r="HA60" s="12">
        <f>SUM(GT60:GZ60)</f>
        <v>33</v>
      </c>
      <c r="HB60" s="12">
        <f t="shared" si="421"/>
        <v>32.1</v>
      </c>
      <c r="HC60" s="22">
        <f t="shared" si="599"/>
        <v>0.39583333333333348</v>
      </c>
      <c r="HD60" s="48">
        <f t="shared" si="574"/>
        <v>13</v>
      </c>
      <c r="HE60" s="48">
        <f t="shared" si="574"/>
        <v>0</v>
      </c>
      <c r="HF60" s="48">
        <f t="shared" si="574"/>
        <v>1</v>
      </c>
      <c r="HG60" s="48">
        <f t="shared" si="574"/>
        <v>0</v>
      </c>
      <c r="HH60" s="48">
        <f t="shared" si="574"/>
        <v>0</v>
      </c>
      <c r="HI60" s="48">
        <f t="shared" si="574"/>
        <v>0</v>
      </c>
      <c r="HJ60" s="48">
        <f t="shared" si="574"/>
        <v>1</v>
      </c>
      <c r="HK60" s="12">
        <f>SUM(HD60:HJ60)</f>
        <v>15</v>
      </c>
      <c r="HL60" s="12">
        <f t="shared" si="423"/>
        <v>14.7</v>
      </c>
      <c r="HM60" s="22">
        <f t="shared" si="600"/>
        <v>0.39583333333333348</v>
      </c>
      <c r="HN60" s="48">
        <f t="shared" si="575"/>
        <v>112</v>
      </c>
      <c r="HO60" s="48">
        <f t="shared" si="575"/>
        <v>27</v>
      </c>
      <c r="HP60" s="48">
        <f t="shared" si="575"/>
        <v>16</v>
      </c>
      <c r="HQ60" s="48">
        <f t="shared" si="575"/>
        <v>1</v>
      </c>
      <c r="HR60" s="48">
        <f t="shared" si="575"/>
        <v>9</v>
      </c>
      <c r="HS60" s="48">
        <f t="shared" si="575"/>
        <v>11</v>
      </c>
      <c r="HT60" s="48">
        <f t="shared" si="575"/>
        <v>1</v>
      </c>
      <c r="HU60" s="12">
        <f>SUM(HN60:HT60)</f>
        <v>177</v>
      </c>
      <c r="HV60" s="12">
        <f t="shared" si="425"/>
        <v>187.9</v>
      </c>
      <c r="HW60" s="22">
        <f t="shared" si="601"/>
        <v>0.39583333333333348</v>
      </c>
      <c r="HX60" s="48">
        <f t="shared" si="576"/>
        <v>84</v>
      </c>
      <c r="HY60" s="48">
        <f t="shared" si="576"/>
        <v>43</v>
      </c>
      <c r="HZ60" s="48">
        <f t="shared" si="576"/>
        <v>16</v>
      </c>
      <c r="IA60" s="48">
        <f t="shared" si="576"/>
        <v>0</v>
      </c>
      <c r="IB60" s="48">
        <f t="shared" si="576"/>
        <v>6</v>
      </c>
      <c r="IC60" s="48">
        <f t="shared" si="576"/>
        <v>10</v>
      </c>
      <c r="ID60" s="48">
        <f t="shared" si="576"/>
        <v>4</v>
      </c>
      <c r="IE60" s="12">
        <f t="shared" si="91"/>
        <v>163</v>
      </c>
      <c r="IF60" s="12">
        <f t="shared" si="427"/>
        <v>167.8</v>
      </c>
    </row>
    <row r="61" spans="1:240" ht="13" customHeight="1" thickBot="1" x14ac:dyDescent="0.3">
      <c r="A61" s="22">
        <f t="shared" si="577"/>
        <v>0.40625000000000017</v>
      </c>
      <c r="B61" s="42">
        <v>5</v>
      </c>
      <c r="C61" s="42">
        <v>1</v>
      </c>
      <c r="D61" s="42">
        <v>0</v>
      </c>
      <c r="E61" s="42">
        <v>0</v>
      </c>
      <c r="F61" s="42">
        <v>0</v>
      </c>
      <c r="G61" s="42">
        <v>0</v>
      </c>
      <c r="H61" s="42">
        <v>1</v>
      </c>
      <c r="I61" s="12">
        <f>SUM(B61:H61)</f>
        <v>7</v>
      </c>
      <c r="J61" s="12">
        <f t="shared" si="9"/>
        <v>6.2</v>
      </c>
      <c r="K61" s="22">
        <f t="shared" si="578"/>
        <v>0.40625000000000017</v>
      </c>
      <c r="L61" s="42">
        <v>5</v>
      </c>
      <c r="M61" s="42">
        <v>2</v>
      </c>
      <c r="N61" s="42">
        <v>0</v>
      </c>
      <c r="O61" s="42">
        <v>0</v>
      </c>
      <c r="P61" s="42">
        <v>0</v>
      </c>
      <c r="Q61" s="42">
        <v>0</v>
      </c>
      <c r="R61" s="42">
        <v>2</v>
      </c>
      <c r="S61" s="12">
        <f>SUM(L61:R61)</f>
        <v>9</v>
      </c>
      <c r="T61" s="12">
        <f t="shared" si="383"/>
        <v>7.4</v>
      </c>
      <c r="U61" s="22">
        <f t="shared" si="579"/>
        <v>0.40625000000000017</v>
      </c>
      <c r="V61" s="42">
        <v>21</v>
      </c>
      <c r="W61" s="42">
        <v>7</v>
      </c>
      <c r="X61" s="42">
        <v>0</v>
      </c>
      <c r="Y61" s="42">
        <v>0</v>
      </c>
      <c r="Z61" s="42">
        <v>0</v>
      </c>
      <c r="AA61" s="42">
        <v>2</v>
      </c>
      <c r="AB61" s="42">
        <v>0</v>
      </c>
      <c r="AC61" s="12">
        <f>SUM(V61:AB61)</f>
        <v>30</v>
      </c>
      <c r="AD61" s="12">
        <f t="shared" si="385"/>
        <v>28.8</v>
      </c>
      <c r="AE61" s="22">
        <f t="shared" si="580"/>
        <v>0.40625000000000017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12">
        <f>SUM(AF61:AL61)</f>
        <v>0</v>
      </c>
      <c r="AN61" s="12">
        <f t="shared" si="387"/>
        <v>0</v>
      </c>
      <c r="AO61" s="22">
        <f t="shared" si="581"/>
        <v>0.40625000000000017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12">
        <f>SUM(AP61:AV61)</f>
        <v>0</v>
      </c>
      <c r="AX61" s="12">
        <f t="shared" si="389"/>
        <v>0</v>
      </c>
      <c r="AY61" s="22">
        <f t="shared" si="582"/>
        <v>0.40625000000000017</v>
      </c>
      <c r="AZ61" s="42">
        <v>90</v>
      </c>
      <c r="BA61" s="42">
        <v>31</v>
      </c>
      <c r="BB61" s="42">
        <v>16</v>
      </c>
      <c r="BC61" s="42">
        <v>2</v>
      </c>
      <c r="BD61" s="42">
        <v>11</v>
      </c>
      <c r="BE61" s="42">
        <v>3</v>
      </c>
      <c r="BF61" s="42">
        <v>3</v>
      </c>
      <c r="BG61" s="12">
        <f>SUM(AZ61:BF61)</f>
        <v>156</v>
      </c>
      <c r="BH61" s="12">
        <f t="shared" si="391"/>
        <v>173.39999999999998</v>
      </c>
      <c r="BI61" s="22">
        <f t="shared" si="583"/>
        <v>0.40625000000000017</v>
      </c>
      <c r="BJ61" s="42">
        <v>2</v>
      </c>
      <c r="BK61" s="42">
        <v>0</v>
      </c>
      <c r="BL61" s="42">
        <v>2</v>
      </c>
      <c r="BM61" s="42">
        <v>0</v>
      </c>
      <c r="BN61" s="42">
        <v>0</v>
      </c>
      <c r="BO61" s="42">
        <v>0</v>
      </c>
      <c r="BP61" s="42">
        <v>0</v>
      </c>
      <c r="BQ61" s="12">
        <f>SUM(BJ61:BP61)</f>
        <v>4</v>
      </c>
      <c r="BR61" s="12">
        <f t="shared" si="393"/>
        <v>5</v>
      </c>
      <c r="BS61" s="22">
        <f t="shared" si="584"/>
        <v>0.40625000000000017</v>
      </c>
      <c r="BT61" s="42">
        <v>0</v>
      </c>
      <c r="BU61" s="42">
        <v>0</v>
      </c>
      <c r="BV61" s="42">
        <v>0</v>
      </c>
      <c r="BW61" s="42">
        <v>0</v>
      </c>
      <c r="BX61" s="42">
        <v>0</v>
      </c>
      <c r="BY61" s="42">
        <v>0</v>
      </c>
      <c r="BZ61" s="42">
        <v>0</v>
      </c>
      <c r="CA61" s="12">
        <f>SUM(BT61:BZ61)</f>
        <v>0</v>
      </c>
      <c r="CB61" s="12">
        <f t="shared" si="395"/>
        <v>0</v>
      </c>
      <c r="CC61" s="22">
        <f t="shared" si="585"/>
        <v>0.40625000000000017</v>
      </c>
      <c r="CD61" s="42">
        <v>3</v>
      </c>
      <c r="CE61" s="42">
        <v>1</v>
      </c>
      <c r="CF61" s="42">
        <v>0</v>
      </c>
      <c r="CG61" s="42">
        <v>0</v>
      </c>
      <c r="CH61" s="42">
        <v>0</v>
      </c>
      <c r="CI61" s="42">
        <v>0</v>
      </c>
      <c r="CJ61" s="42">
        <v>0</v>
      </c>
      <c r="CK61" s="12">
        <f>SUM(CD61:CJ61)</f>
        <v>4</v>
      </c>
      <c r="CL61" s="12">
        <f t="shared" si="397"/>
        <v>4</v>
      </c>
      <c r="CM61" s="22">
        <f t="shared" si="586"/>
        <v>0.40625000000000017</v>
      </c>
      <c r="CN61" s="42">
        <v>0</v>
      </c>
      <c r="CO61" s="42">
        <v>0</v>
      </c>
      <c r="CP61" s="42">
        <v>0</v>
      </c>
      <c r="CQ61" s="42">
        <v>0</v>
      </c>
      <c r="CR61" s="42">
        <v>0</v>
      </c>
      <c r="CS61" s="42">
        <v>0</v>
      </c>
      <c r="CT61" s="42">
        <v>0</v>
      </c>
      <c r="CU61" s="12">
        <f>SUM(CN61:CT61)</f>
        <v>0</v>
      </c>
      <c r="CV61" s="12">
        <f t="shared" si="399"/>
        <v>0</v>
      </c>
      <c r="CW61" s="22">
        <f t="shared" si="587"/>
        <v>0.40625000000000017</v>
      </c>
      <c r="CX61" s="42">
        <v>0</v>
      </c>
      <c r="CY61" s="42">
        <v>4</v>
      </c>
      <c r="CZ61" s="42">
        <v>0</v>
      </c>
      <c r="DA61" s="42">
        <v>0</v>
      </c>
      <c r="DB61" s="42">
        <v>0</v>
      </c>
      <c r="DC61" s="42">
        <v>1</v>
      </c>
      <c r="DD61" s="42">
        <v>0</v>
      </c>
      <c r="DE61" s="12">
        <f>SUM(CX61:DD61)</f>
        <v>5</v>
      </c>
      <c r="DF61" s="12">
        <f t="shared" si="401"/>
        <v>4.4000000000000004</v>
      </c>
      <c r="DG61" s="22">
        <f t="shared" si="588"/>
        <v>0.40625000000000017</v>
      </c>
      <c r="DH61" s="42">
        <v>0</v>
      </c>
      <c r="DI61" s="42">
        <v>0</v>
      </c>
      <c r="DJ61" s="42">
        <v>0</v>
      </c>
      <c r="DK61" s="42">
        <v>0</v>
      </c>
      <c r="DL61" s="42">
        <v>0</v>
      </c>
      <c r="DM61" s="42">
        <v>0</v>
      </c>
      <c r="DN61" s="42">
        <v>0</v>
      </c>
      <c r="DO61" s="12">
        <f>SUM(DH61:DN61)</f>
        <v>0</v>
      </c>
      <c r="DP61" s="12">
        <f t="shared" si="403"/>
        <v>0</v>
      </c>
      <c r="DQ61" s="22">
        <f t="shared" si="589"/>
        <v>0.40625000000000017</v>
      </c>
      <c r="DR61" s="42">
        <v>6</v>
      </c>
      <c r="DS61" s="42">
        <v>1</v>
      </c>
      <c r="DT61" s="42">
        <v>0</v>
      </c>
      <c r="DU61" s="42">
        <v>0</v>
      </c>
      <c r="DV61" s="42">
        <v>0</v>
      </c>
      <c r="DW61" s="42">
        <v>0</v>
      </c>
      <c r="DX61" s="42">
        <v>1</v>
      </c>
      <c r="DY61" s="12">
        <f>SUM(DR61:DX61)</f>
        <v>8</v>
      </c>
      <c r="DZ61" s="12">
        <f t="shared" si="405"/>
        <v>7.2</v>
      </c>
      <c r="EA61" s="22">
        <f t="shared" si="590"/>
        <v>0.40625000000000017</v>
      </c>
      <c r="EB61" s="42">
        <v>90</v>
      </c>
      <c r="EC61" s="42">
        <v>40</v>
      </c>
      <c r="ED61" s="42">
        <v>17</v>
      </c>
      <c r="EE61" s="42">
        <v>3</v>
      </c>
      <c r="EF61" s="42">
        <v>8</v>
      </c>
      <c r="EG61" s="42">
        <v>9</v>
      </c>
      <c r="EH61" s="42">
        <v>1</v>
      </c>
      <c r="EI61" s="12">
        <f>SUM(EB61:EH61)</f>
        <v>168</v>
      </c>
      <c r="EJ61" s="12">
        <f t="shared" si="407"/>
        <v>182.2</v>
      </c>
      <c r="EK61" s="22">
        <f t="shared" si="591"/>
        <v>0.40625000000000017</v>
      </c>
      <c r="EL61" s="42">
        <v>1</v>
      </c>
      <c r="EM61" s="42">
        <v>0</v>
      </c>
      <c r="EN61" s="42">
        <v>0</v>
      </c>
      <c r="EO61" s="42">
        <v>0</v>
      </c>
      <c r="EP61" s="42">
        <v>0</v>
      </c>
      <c r="EQ61" s="42">
        <v>0</v>
      </c>
      <c r="ER61" s="42">
        <v>2</v>
      </c>
      <c r="ES61" s="12">
        <f>SUM(EL61:ER61)</f>
        <v>3</v>
      </c>
      <c r="ET61" s="12">
        <f t="shared" si="409"/>
        <v>1.4</v>
      </c>
      <c r="EU61" s="22">
        <f t="shared" si="592"/>
        <v>0.40625000000000017</v>
      </c>
      <c r="EV61" s="42">
        <v>1</v>
      </c>
      <c r="EW61" s="42">
        <v>0</v>
      </c>
      <c r="EX61" s="42">
        <v>0</v>
      </c>
      <c r="EY61" s="42">
        <v>0</v>
      </c>
      <c r="EZ61" s="42">
        <v>0</v>
      </c>
      <c r="FA61" s="42">
        <v>0</v>
      </c>
      <c r="FB61" s="42">
        <v>0</v>
      </c>
      <c r="FC61" s="12">
        <f t="shared" si="593"/>
        <v>1</v>
      </c>
      <c r="FD61" s="12">
        <f t="shared" si="568"/>
        <v>1</v>
      </c>
      <c r="FE61" s="22">
        <f t="shared" si="594"/>
        <v>0.40625000000000017</v>
      </c>
      <c r="FF61" s="48">
        <f t="shared" si="569"/>
        <v>1</v>
      </c>
      <c r="FG61" s="48">
        <f t="shared" si="569"/>
        <v>0</v>
      </c>
      <c r="FH61" s="48">
        <f t="shared" si="569"/>
        <v>0</v>
      </c>
      <c r="FI61" s="48">
        <f t="shared" si="569"/>
        <v>0</v>
      </c>
      <c r="FJ61" s="48">
        <f t="shared" si="569"/>
        <v>0</v>
      </c>
      <c r="FK61" s="48">
        <f t="shared" si="569"/>
        <v>0</v>
      </c>
      <c r="FL61" s="48">
        <f t="shared" si="569"/>
        <v>2</v>
      </c>
      <c r="FM61" s="12">
        <f>SUM(FF61:FL61)</f>
        <v>3</v>
      </c>
      <c r="FN61" s="12">
        <f t="shared" si="413"/>
        <v>1.4</v>
      </c>
      <c r="FO61" s="22">
        <f t="shared" si="595"/>
        <v>0.40625000000000017</v>
      </c>
      <c r="FP61" s="48">
        <f t="shared" si="570"/>
        <v>31</v>
      </c>
      <c r="FQ61" s="48">
        <f t="shared" si="570"/>
        <v>10</v>
      </c>
      <c r="FR61" s="48">
        <f t="shared" si="570"/>
        <v>0</v>
      </c>
      <c r="FS61" s="48">
        <f t="shared" si="570"/>
        <v>0</v>
      </c>
      <c r="FT61" s="48">
        <f t="shared" si="570"/>
        <v>0</v>
      </c>
      <c r="FU61" s="48">
        <f t="shared" si="570"/>
        <v>2</v>
      </c>
      <c r="FV61" s="48">
        <f t="shared" si="570"/>
        <v>3</v>
      </c>
      <c r="FW61" s="12">
        <f>SUM(FP61:FV61)</f>
        <v>46</v>
      </c>
      <c r="FX61" s="12">
        <f t="shared" si="415"/>
        <v>42.4</v>
      </c>
      <c r="FY61" s="22">
        <f t="shared" si="596"/>
        <v>0.40625000000000017</v>
      </c>
      <c r="FZ61" s="48">
        <f t="shared" si="571"/>
        <v>114</v>
      </c>
      <c r="GA61" s="48">
        <f t="shared" si="571"/>
        <v>48</v>
      </c>
      <c r="GB61" s="48">
        <f t="shared" si="571"/>
        <v>17</v>
      </c>
      <c r="GC61" s="48">
        <f t="shared" si="571"/>
        <v>3</v>
      </c>
      <c r="GD61" s="48">
        <f t="shared" si="571"/>
        <v>8</v>
      </c>
      <c r="GE61" s="48">
        <f t="shared" si="571"/>
        <v>11</v>
      </c>
      <c r="GF61" s="48">
        <f t="shared" si="571"/>
        <v>1</v>
      </c>
      <c r="GG61" s="12">
        <f>SUM(FZ61:GF61)</f>
        <v>202</v>
      </c>
      <c r="GH61" s="12">
        <f t="shared" si="417"/>
        <v>215</v>
      </c>
      <c r="GI61" s="22">
        <f t="shared" si="597"/>
        <v>0.40625000000000017</v>
      </c>
      <c r="GJ61" s="48">
        <f t="shared" si="572"/>
        <v>92</v>
      </c>
      <c r="GK61" s="48">
        <f t="shared" si="572"/>
        <v>31</v>
      </c>
      <c r="GL61" s="48">
        <f t="shared" si="572"/>
        <v>18</v>
      </c>
      <c r="GM61" s="48">
        <f t="shared" si="572"/>
        <v>2</v>
      </c>
      <c r="GN61" s="48">
        <f t="shared" si="572"/>
        <v>11</v>
      </c>
      <c r="GO61" s="48">
        <f t="shared" si="572"/>
        <v>3</v>
      </c>
      <c r="GP61" s="48">
        <f t="shared" si="572"/>
        <v>3</v>
      </c>
      <c r="GQ61" s="12">
        <f>SUM(GJ61:GP61)</f>
        <v>160</v>
      </c>
      <c r="GR61" s="12">
        <f t="shared" si="419"/>
        <v>178.39999999999998</v>
      </c>
      <c r="GS61" s="22">
        <f t="shared" si="598"/>
        <v>0.40625000000000017</v>
      </c>
      <c r="GT61" s="48">
        <f t="shared" si="573"/>
        <v>13</v>
      </c>
      <c r="GU61" s="48">
        <f t="shared" si="573"/>
        <v>3</v>
      </c>
      <c r="GV61" s="48">
        <f t="shared" si="573"/>
        <v>2</v>
      </c>
      <c r="GW61" s="48">
        <f t="shared" si="573"/>
        <v>0</v>
      </c>
      <c r="GX61" s="48">
        <f t="shared" si="573"/>
        <v>0</v>
      </c>
      <c r="GY61" s="48">
        <f t="shared" si="573"/>
        <v>0</v>
      </c>
      <c r="GZ61" s="48">
        <f t="shared" si="573"/>
        <v>3</v>
      </c>
      <c r="HA61" s="12">
        <f>SUM(GT61:GZ61)</f>
        <v>21</v>
      </c>
      <c r="HB61" s="12">
        <f t="shared" si="421"/>
        <v>19.600000000000001</v>
      </c>
      <c r="HC61" s="22">
        <f t="shared" si="599"/>
        <v>0.40625000000000017</v>
      </c>
      <c r="HD61" s="48">
        <f t="shared" si="574"/>
        <v>3</v>
      </c>
      <c r="HE61" s="48">
        <f t="shared" si="574"/>
        <v>5</v>
      </c>
      <c r="HF61" s="48">
        <f t="shared" si="574"/>
        <v>0</v>
      </c>
      <c r="HG61" s="48">
        <f t="shared" si="574"/>
        <v>0</v>
      </c>
      <c r="HH61" s="48">
        <f t="shared" si="574"/>
        <v>0</v>
      </c>
      <c r="HI61" s="48">
        <f t="shared" si="574"/>
        <v>1</v>
      </c>
      <c r="HJ61" s="48">
        <f t="shared" si="574"/>
        <v>0</v>
      </c>
      <c r="HK61" s="12">
        <f>SUM(HD61:HJ61)</f>
        <v>9</v>
      </c>
      <c r="HL61" s="12">
        <f t="shared" si="423"/>
        <v>8.4</v>
      </c>
      <c r="HM61" s="22">
        <f t="shared" si="600"/>
        <v>0.40625000000000017</v>
      </c>
      <c r="HN61" s="48">
        <f t="shared" si="575"/>
        <v>96</v>
      </c>
      <c r="HO61" s="48">
        <f t="shared" si="575"/>
        <v>36</v>
      </c>
      <c r="HP61" s="48">
        <f t="shared" si="575"/>
        <v>16</v>
      </c>
      <c r="HQ61" s="48">
        <f t="shared" si="575"/>
        <v>2</v>
      </c>
      <c r="HR61" s="48">
        <f t="shared" si="575"/>
        <v>11</v>
      </c>
      <c r="HS61" s="48">
        <f t="shared" si="575"/>
        <v>4</v>
      </c>
      <c r="HT61" s="48">
        <f t="shared" si="575"/>
        <v>4</v>
      </c>
      <c r="HU61" s="12">
        <f>SUM(HN61:HT61)</f>
        <v>169</v>
      </c>
      <c r="HV61" s="12">
        <f t="shared" si="425"/>
        <v>185</v>
      </c>
      <c r="HW61" s="22">
        <f t="shared" si="601"/>
        <v>0.40625000000000017</v>
      </c>
      <c r="HX61" s="48">
        <f t="shared" si="576"/>
        <v>98</v>
      </c>
      <c r="HY61" s="48">
        <f t="shared" si="576"/>
        <v>41</v>
      </c>
      <c r="HZ61" s="48">
        <f t="shared" si="576"/>
        <v>17</v>
      </c>
      <c r="IA61" s="48">
        <f t="shared" si="576"/>
        <v>3</v>
      </c>
      <c r="IB61" s="48">
        <f t="shared" si="576"/>
        <v>8</v>
      </c>
      <c r="IC61" s="48">
        <f t="shared" si="576"/>
        <v>9</v>
      </c>
      <c r="ID61" s="48">
        <f t="shared" si="576"/>
        <v>4</v>
      </c>
      <c r="IE61" s="12">
        <f t="shared" si="91"/>
        <v>180</v>
      </c>
      <c r="IF61" s="12">
        <f t="shared" si="427"/>
        <v>191.8</v>
      </c>
    </row>
    <row r="62" spans="1:240" ht="13" customHeight="1" thickTop="1" thickBot="1" x14ac:dyDescent="0.3">
      <c r="A62" s="23" t="s">
        <v>5</v>
      </c>
      <c r="B62" s="80">
        <f t="shared" ref="B62:I62" si="602">SUM(B58:B61)</f>
        <v>22</v>
      </c>
      <c r="C62" s="80">
        <f t="shared" si="602"/>
        <v>8</v>
      </c>
      <c r="D62" s="80">
        <f t="shared" si="602"/>
        <v>1</v>
      </c>
      <c r="E62" s="80">
        <f t="shared" si="602"/>
        <v>0</v>
      </c>
      <c r="F62" s="80">
        <f t="shared" si="602"/>
        <v>0</v>
      </c>
      <c r="G62" s="80">
        <f t="shared" si="602"/>
        <v>2</v>
      </c>
      <c r="H62" s="80">
        <f t="shared" si="602"/>
        <v>1</v>
      </c>
      <c r="I62" s="13">
        <f t="shared" si="602"/>
        <v>34</v>
      </c>
      <c r="J62" s="13">
        <f t="shared" si="9"/>
        <v>32.5</v>
      </c>
      <c r="K62" s="23" t="s">
        <v>5</v>
      </c>
      <c r="L62" s="80">
        <f t="shared" ref="L62:S62" si="603">SUM(L58:L61)</f>
        <v>27</v>
      </c>
      <c r="M62" s="80">
        <f t="shared" si="603"/>
        <v>8</v>
      </c>
      <c r="N62" s="80">
        <f t="shared" si="603"/>
        <v>3</v>
      </c>
      <c r="O62" s="80">
        <f t="shared" si="603"/>
        <v>0</v>
      </c>
      <c r="P62" s="80">
        <f t="shared" si="603"/>
        <v>0</v>
      </c>
      <c r="Q62" s="80">
        <f t="shared" si="603"/>
        <v>1</v>
      </c>
      <c r="R62" s="80">
        <f t="shared" si="603"/>
        <v>8</v>
      </c>
      <c r="S62" s="13">
        <f t="shared" si="603"/>
        <v>47</v>
      </c>
      <c r="T62" s="13">
        <f t="shared" si="383"/>
        <v>41.5</v>
      </c>
      <c r="U62" s="23" t="s">
        <v>5</v>
      </c>
      <c r="V62" s="80">
        <f t="shared" ref="V62:AC62" si="604">SUM(V58:V61)</f>
        <v>68</v>
      </c>
      <c r="W62" s="80">
        <f t="shared" si="604"/>
        <v>35</v>
      </c>
      <c r="X62" s="80">
        <f t="shared" si="604"/>
        <v>4</v>
      </c>
      <c r="Y62" s="80">
        <f t="shared" si="604"/>
        <v>0</v>
      </c>
      <c r="Z62" s="80">
        <f t="shared" si="604"/>
        <v>0</v>
      </c>
      <c r="AA62" s="80">
        <f t="shared" si="604"/>
        <v>3</v>
      </c>
      <c r="AB62" s="80">
        <f t="shared" si="604"/>
        <v>0</v>
      </c>
      <c r="AC62" s="13">
        <f t="shared" si="604"/>
        <v>110</v>
      </c>
      <c r="AD62" s="13">
        <f t="shared" si="385"/>
        <v>110.2</v>
      </c>
      <c r="AE62" s="23" t="s">
        <v>5</v>
      </c>
      <c r="AF62" s="80">
        <f t="shared" ref="AF62:AM62" si="605">SUM(AF58:AF61)</f>
        <v>0</v>
      </c>
      <c r="AG62" s="80">
        <f t="shared" si="605"/>
        <v>0</v>
      </c>
      <c r="AH62" s="80">
        <f t="shared" si="605"/>
        <v>0</v>
      </c>
      <c r="AI62" s="80">
        <f t="shared" si="605"/>
        <v>0</v>
      </c>
      <c r="AJ62" s="80">
        <f t="shared" si="605"/>
        <v>0</v>
      </c>
      <c r="AK62" s="80">
        <f t="shared" si="605"/>
        <v>0</v>
      </c>
      <c r="AL62" s="80">
        <f t="shared" si="605"/>
        <v>0</v>
      </c>
      <c r="AM62" s="13">
        <f t="shared" si="605"/>
        <v>0</v>
      </c>
      <c r="AN62" s="13">
        <f t="shared" si="387"/>
        <v>0</v>
      </c>
      <c r="AO62" s="23" t="s">
        <v>5</v>
      </c>
      <c r="AP62" s="80">
        <f t="shared" ref="AP62:AW62" si="606">SUM(AP58:AP61)</f>
        <v>0</v>
      </c>
      <c r="AQ62" s="80">
        <f t="shared" si="606"/>
        <v>1</v>
      </c>
      <c r="AR62" s="80">
        <f t="shared" si="606"/>
        <v>0</v>
      </c>
      <c r="AS62" s="80">
        <f t="shared" si="606"/>
        <v>0</v>
      </c>
      <c r="AT62" s="80">
        <f t="shared" si="606"/>
        <v>1</v>
      </c>
      <c r="AU62" s="80">
        <f t="shared" si="606"/>
        <v>0</v>
      </c>
      <c r="AV62" s="80">
        <f t="shared" si="606"/>
        <v>0</v>
      </c>
      <c r="AW62" s="13">
        <f t="shared" si="606"/>
        <v>2</v>
      </c>
      <c r="AX62" s="13">
        <f t="shared" si="389"/>
        <v>3</v>
      </c>
      <c r="AY62" s="23" t="s">
        <v>5</v>
      </c>
      <c r="AZ62" s="80">
        <f t="shared" ref="AZ62:BG62" si="607">SUM(AZ58:AZ61)</f>
        <v>353</v>
      </c>
      <c r="BA62" s="80">
        <f t="shared" si="607"/>
        <v>119</v>
      </c>
      <c r="BB62" s="80">
        <f t="shared" si="607"/>
        <v>48</v>
      </c>
      <c r="BC62" s="80">
        <f t="shared" si="607"/>
        <v>6</v>
      </c>
      <c r="BD62" s="80">
        <f t="shared" si="607"/>
        <v>33</v>
      </c>
      <c r="BE62" s="80">
        <f t="shared" si="607"/>
        <v>24</v>
      </c>
      <c r="BF62" s="80">
        <f t="shared" si="607"/>
        <v>7</v>
      </c>
      <c r="BG62" s="13">
        <f t="shared" si="607"/>
        <v>590</v>
      </c>
      <c r="BH62" s="13">
        <f t="shared" si="391"/>
        <v>634.79999999999995</v>
      </c>
      <c r="BI62" s="23" t="s">
        <v>5</v>
      </c>
      <c r="BJ62" s="80">
        <f t="shared" ref="BJ62:BQ62" si="608">SUM(BJ58:BJ61)</f>
        <v>14</v>
      </c>
      <c r="BK62" s="80">
        <f t="shared" si="608"/>
        <v>4</v>
      </c>
      <c r="BL62" s="80">
        <f t="shared" si="608"/>
        <v>3</v>
      </c>
      <c r="BM62" s="80">
        <f t="shared" si="608"/>
        <v>0</v>
      </c>
      <c r="BN62" s="80">
        <f t="shared" si="608"/>
        <v>0</v>
      </c>
      <c r="BO62" s="80">
        <f t="shared" si="608"/>
        <v>0</v>
      </c>
      <c r="BP62" s="80">
        <f t="shared" si="608"/>
        <v>0</v>
      </c>
      <c r="BQ62" s="13">
        <f t="shared" si="608"/>
        <v>21</v>
      </c>
      <c r="BR62" s="13">
        <f t="shared" si="393"/>
        <v>22.5</v>
      </c>
      <c r="BS62" s="23" t="s">
        <v>5</v>
      </c>
      <c r="BT62" s="80">
        <f t="shared" ref="BT62:CA62" si="609">SUM(BT58:BT61)</f>
        <v>0</v>
      </c>
      <c r="BU62" s="80">
        <f t="shared" si="609"/>
        <v>1</v>
      </c>
      <c r="BV62" s="80">
        <f t="shared" si="609"/>
        <v>0</v>
      </c>
      <c r="BW62" s="80">
        <f t="shared" si="609"/>
        <v>0</v>
      </c>
      <c r="BX62" s="80">
        <f t="shared" si="609"/>
        <v>0</v>
      </c>
      <c r="BY62" s="80">
        <f t="shared" si="609"/>
        <v>0</v>
      </c>
      <c r="BZ62" s="80">
        <f t="shared" si="609"/>
        <v>0</v>
      </c>
      <c r="CA62" s="13">
        <f t="shared" si="609"/>
        <v>1</v>
      </c>
      <c r="CB62" s="13">
        <f t="shared" si="395"/>
        <v>1</v>
      </c>
      <c r="CC62" s="23" t="s">
        <v>5</v>
      </c>
      <c r="CD62" s="80">
        <f t="shared" ref="CD62:CK62" si="610">SUM(CD58:CD61)</f>
        <v>8</v>
      </c>
      <c r="CE62" s="80">
        <f t="shared" si="610"/>
        <v>4</v>
      </c>
      <c r="CF62" s="80">
        <f t="shared" si="610"/>
        <v>0</v>
      </c>
      <c r="CG62" s="80">
        <f t="shared" si="610"/>
        <v>0</v>
      </c>
      <c r="CH62" s="80">
        <f t="shared" si="610"/>
        <v>0</v>
      </c>
      <c r="CI62" s="80">
        <f t="shared" si="610"/>
        <v>0</v>
      </c>
      <c r="CJ62" s="80">
        <f t="shared" si="610"/>
        <v>1</v>
      </c>
      <c r="CK62" s="13">
        <f t="shared" si="610"/>
        <v>13</v>
      </c>
      <c r="CL62" s="13">
        <f t="shared" si="397"/>
        <v>12.2</v>
      </c>
      <c r="CM62" s="23" t="s">
        <v>5</v>
      </c>
      <c r="CN62" s="80">
        <f t="shared" ref="CN62:CU62" si="611">SUM(CN58:CN61)</f>
        <v>0</v>
      </c>
      <c r="CO62" s="80">
        <f t="shared" si="611"/>
        <v>1</v>
      </c>
      <c r="CP62" s="80">
        <f t="shared" si="611"/>
        <v>0</v>
      </c>
      <c r="CQ62" s="80">
        <f t="shared" si="611"/>
        <v>0</v>
      </c>
      <c r="CR62" s="80">
        <f t="shared" si="611"/>
        <v>0</v>
      </c>
      <c r="CS62" s="80">
        <f t="shared" si="611"/>
        <v>0</v>
      </c>
      <c r="CT62" s="80">
        <f t="shared" si="611"/>
        <v>8</v>
      </c>
      <c r="CU62" s="13">
        <f t="shared" si="611"/>
        <v>9</v>
      </c>
      <c r="CV62" s="13">
        <f t="shared" si="399"/>
        <v>2.6</v>
      </c>
      <c r="CW62" s="23" t="s">
        <v>5</v>
      </c>
      <c r="CX62" s="80">
        <f t="shared" ref="CX62:DE62" si="612">SUM(CX58:CX61)</f>
        <v>21</v>
      </c>
      <c r="CY62" s="80">
        <f t="shared" si="612"/>
        <v>6</v>
      </c>
      <c r="CZ62" s="80">
        <f t="shared" si="612"/>
        <v>1</v>
      </c>
      <c r="DA62" s="80">
        <f t="shared" si="612"/>
        <v>0</v>
      </c>
      <c r="DB62" s="80">
        <f t="shared" si="612"/>
        <v>0</v>
      </c>
      <c r="DC62" s="80">
        <f t="shared" si="612"/>
        <v>3</v>
      </c>
      <c r="DD62" s="80">
        <f t="shared" si="612"/>
        <v>0</v>
      </c>
      <c r="DE62" s="13">
        <f t="shared" si="612"/>
        <v>31</v>
      </c>
      <c r="DF62" s="13">
        <f t="shared" si="401"/>
        <v>29.7</v>
      </c>
      <c r="DG62" s="23" t="s">
        <v>5</v>
      </c>
      <c r="DH62" s="80">
        <f t="shared" ref="DH62:DO62" si="613">SUM(DH58:DH61)</f>
        <v>0</v>
      </c>
      <c r="DI62" s="80">
        <f t="shared" si="613"/>
        <v>0</v>
      </c>
      <c r="DJ62" s="80">
        <f t="shared" si="613"/>
        <v>0</v>
      </c>
      <c r="DK62" s="80">
        <f t="shared" si="613"/>
        <v>0</v>
      </c>
      <c r="DL62" s="80">
        <f t="shared" si="613"/>
        <v>0</v>
      </c>
      <c r="DM62" s="80">
        <f t="shared" si="613"/>
        <v>0</v>
      </c>
      <c r="DN62" s="80">
        <f t="shared" si="613"/>
        <v>0</v>
      </c>
      <c r="DO62" s="13">
        <f t="shared" si="613"/>
        <v>0</v>
      </c>
      <c r="DP62" s="13">
        <f t="shared" si="403"/>
        <v>0</v>
      </c>
      <c r="DQ62" s="23" t="s">
        <v>5</v>
      </c>
      <c r="DR62" s="80">
        <f t="shared" ref="DR62:DY62" si="614">SUM(DR58:DR61)</f>
        <v>40</v>
      </c>
      <c r="DS62" s="80">
        <f t="shared" si="614"/>
        <v>12</v>
      </c>
      <c r="DT62" s="80">
        <f t="shared" si="614"/>
        <v>3</v>
      </c>
      <c r="DU62" s="80">
        <f t="shared" si="614"/>
        <v>0</v>
      </c>
      <c r="DV62" s="80">
        <f t="shared" si="614"/>
        <v>0</v>
      </c>
      <c r="DW62" s="80">
        <f t="shared" si="614"/>
        <v>3</v>
      </c>
      <c r="DX62" s="80">
        <f t="shared" si="614"/>
        <v>1</v>
      </c>
      <c r="DY62" s="13">
        <f t="shared" si="614"/>
        <v>59</v>
      </c>
      <c r="DZ62" s="13">
        <f t="shared" si="405"/>
        <v>57.900000000000006</v>
      </c>
      <c r="EA62" s="23" t="s">
        <v>5</v>
      </c>
      <c r="EB62" s="80">
        <f t="shared" ref="EB62:EI62" si="615">SUM(EB58:EB61)</f>
        <v>388</v>
      </c>
      <c r="EC62" s="80">
        <f t="shared" si="615"/>
        <v>145</v>
      </c>
      <c r="ED62" s="80">
        <f t="shared" si="615"/>
        <v>51</v>
      </c>
      <c r="EE62" s="80">
        <f t="shared" si="615"/>
        <v>8</v>
      </c>
      <c r="EF62" s="80">
        <f t="shared" si="615"/>
        <v>31</v>
      </c>
      <c r="EG62" s="80">
        <f t="shared" si="615"/>
        <v>37</v>
      </c>
      <c r="EH62" s="80">
        <f t="shared" si="615"/>
        <v>15</v>
      </c>
      <c r="EI62" s="13">
        <f t="shared" si="615"/>
        <v>675</v>
      </c>
      <c r="EJ62" s="13">
        <f t="shared" si="407"/>
        <v>707.69999999999993</v>
      </c>
      <c r="EK62" s="23" t="s">
        <v>5</v>
      </c>
      <c r="EL62" s="80">
        <f t="shared" ref="EL62:ES62" si="616">SUM(EL58:EL61)</f>
        <v>1</v>
      </c>
      <c r="EM62" s="80">
        <f t="shared" si="616"/>
        <v>1</v>
      </c>
      <c r="EN62" s="80">
        <f t="shared" si="616"/>
        <v>0</v>
      </c>
      <c r="EO62" s="80">
        <f t="shared" si="616"/>
        <v>0</v>
      </c>
      <c r="EP62" s="80">
        <f t="shared" si="616"/>
        <v>0</v>
      </c>
      <c r="EQ62" s="80">
        <f t="shared" si="616"/>
        <v>0</v>
      </c>
      <c r="ER62" s="80">
        <f t="shared" si="616"/>
        <v>3</v>
      </c>
      <c r="ES62" s="13">
        <f t="shared" si="616"/>
        <v>5</v>
      </c>
      <c r="ET62" s="13">
        <f t="shared" si="409"/>
        <v>2.6</v>
      </c>
      <c r="EU62" s="23" t="s">
        <v>5</v>
      </c>
      <c r="EV62" s="80">
        <f t="shared" ref="EV62:FC62" si="617">SUM(EV58:EV61)</f>
        <v>6</v>
      </c>
      <c r="EW62" s="80">
        <f t="shared" si="617"/>
        <v>1</v>
      </c>
      <c r="EX62" s="80">
        <f t="shared" si="617"/>
        <v>0</v>
      </c>
      <c r="EY62" s="80">
        <f t="shared" si="617"/>
        <v>0</v>
      </c>
      <c r="EZ62" s="80">
        <f t="shared" si="617"/>
        <v>0</v>
      </c>
      <c r="FA62" s="80">
        <f t="shared" si="617"/>
        <v>0</v>
      </c>
      <c r="FB62" s="80">
        <f t="shared" si="617"/>
        <v>0</v>
      </c>
      <c r="FC62" s="13">
        <f t="shared" si="617"/>
        <v>7</v>
      </c>
      <c r="FD62" s="13">
        <f t="shared" si="568"/>
        <v>7</v>
      </c>
      <c r="FE62" s="23" t="s">
        <v>5</v>
      </c>
      <c r="FF62" s="44">
        <f t="shared" ref="FF62:FM62" si="618">SUM(FF58:FF61)</f>
        <v>1</v>
      </c>
      <c r="FG62" s="44">
        <f t="shared" si="618"/>
        <v>3</v>
      </c>
      <c r="FH62" s="44">
        <f t="shared" si="618"/>
        <v>0</v>
      </c>
      <c r="FI62" s="44">
        <f t="shared" si="618"/>
        <v>0</v>
      </c>
      <c r="FJ62" s="44">
        <f t="shared" si="618"/>
        <v>1</v>
      </c>
      <c r="FK62" s="44">
        <f t="shared" si="618"/>
        <v>0</v>
      </c>
      <c r="FL62" s="44">
        <f t="shared" si="618"/>
        <v>11</v>
      </c>
      <c r="FM62" s="13">
        <f t="shared" si="618"/>
        <v>16</v>
      </c>
      <c r="FN62" s="13">
        <f t="shared" si="413"/>
        <v>8.1999999999999993</v>
      </c>
      <c r="FO62" s="23" t="s">
        <v>5</v>
      </c>
      <c r="FP62" s="44">
        <f t="shared" ref="FP62:FW62" si="619">SUM(FP58:FP61)</f>
        <v>117</v>
      </c>
      <c r="FQ62" s="44">
        <f t="shared" si="619"/>
        <v>51</v>
      </c>
      <c r="FR62" s="44">
        <f t="shared" si="619"/>
        <v>8</v>
      </c>
      <c r="FS62" s="44">
        <f t="shared" si="619"/>
        <v>0</v>
      </c>
      <c r="FT62" s="44">
        <f t="shared" si="619"/>
        <v>0</v>
      </c>
      <c r="FU62" s="44">
        <f t="shared" si="619"/>
        <v>6</v>
      </c>
      <c r="FV62" s="44">
        <f t="shared" si="619"/>
        <v>9</v>
      </c>
      <c r="FW62" s="13">
        <f t="shared" si="619"/>
        <v>191</v>
      </c>
      <c r="FX62" s="13">
        <f t="shared" si="415"/>
        <v>184.20000000000002</v>
      </c>
      <c r="FY62" s="23" t="s">
        <v>5</v>
      </c>
      <c r="FZ62" s="44">
        <f t="shared" ref="FZ62:GG62" si="620">SUM(FZ58:FZ61)</f>
        <v>464</v>
      </c>
      <c r="GA62" s="44">
        <f t="shared" si="620"/>
        <v>185</v>
      </c>
      <c r="GB62" s="44">
        <f t="shared" si="620"/>
        <v>55</v>
      </c>
      <c r="GC62" s="44">
        <f t="shared" si="620"/>
        <v>8</v>
      </c>
      <c r="GD62" s="44">
        <f t="shared" si="620"/>
        <v>31</v>
      </c>
      <c r="GE62" s="44">
        <f t="shared" si="620"/>
        <v>40</v>
      </c>
      <c r="GF62" s="44">
        <f t="shared" si="620"/>
        <v>16</v>
      </c>
      <c r="GG62" s="13">
        <f t="shared" si="620"/>
        <v>799</v>
      </c>
      <c r="GH62" s="13">
        <f t="shared" si="417"/>
        <v>831.1</v>
      </c>
      <c r="GI62" s="23" t="s">
        <v>5</v>
      </c>
      <c r="GJ62" s="44">
        <f t="shared" ref="GJ62:GQ62" si="621">SUM(GJ58:GJ61)</f>
        <v>367</v>
      </c>
      <c r="GK62" s="44">
        <f t="shared" si="621"/>
        <v>125</v>
      </c>
      <c r="GL62" s="44">
        <f t="shared" si="621"/>
        <v>51</v>
      </c>
      <c r="GM62" s="44">
        <f t="shared" si="621"/>
        <v>6</v>
      </c>
      <c r="GN62" s="44">
        <f t="shared" si="621"/>
        <v>34</v>
      </c>
      <c r="GO62" s="44">
        <f t="shared" si="621"/>
        <v>24</v>
      </c>
      <c r="GP62" s="44">
        <f t="shared" si="621"/>
        <v>7</v>
      </c>
      <c r="GQ62" s="13">
        <f t="shared" si="621"/>
        <v>614</v>
      </c>
      <c r="GR62" s="13">
        <f t="shared" si="419"/>
        <v>661.3</v>
      </c>
      <c r="GS62" s="23" t="s">
        <v>5</v>
      </c>
      <c r="GT62" s="44">
        <f t="shared" ref="GT62:HA62" si="622">SUM(GT58:GT61)</f>
        <v>81</v>
      </c>
      <c r="GU62" s="44">
        <f t="shared" si="622"/>
        <v>24</v>
      </c>
      <c r="GV62" s="44">
        <f t="shared" si="622"/>
        <v>9</v>
      </c>
      <c r="GW62" s="44">
        <f t="shared" si="622"/>
        <v>0</v>
      </c>
      <c r="GX62" s="44">
        <f t="shared" si="622"/>
        <v>0</v>
      </c>
      <c r="GY62" s="44">
        <f t="shared" si="622"/>
        <v>4</v>
      </c>
      <c r="GZ62" s="44">
        <f t="shared" si="622"/>
        <v>9</v>
      </c>
      <c r="HA62" s="13">
        <f t="shared" si="622"/>
        <v>127</v>
      </c>
      <c r="HB62" s="13">
        <f t="shared" si="421"/>
        <v>121.89999999999999</v>
      </c>
      <c r="HC62" s="23" t="s">
        <v>5</v>
      </c>
      <c r="HD62" s="44">
        <f t="shared" ref="HD62:HK62" si="623">SUM(HD58:HD61)</f>
        <v>29</v>
      </c>
      <c r="HE62" s="44">
        <f t="shared" si="623"/>
        <v>11</v>
      </c>
      <c r="HF62" s="44">
        <f t="shared" si="623"/>
        <v>1</v>
      </c>
      <c r="HG62" s="44">
        <f t="shared" si="623"/>
        <v>0</v>
      </c>
      <c r="HH62" s="44">
        <f t="shared" si="623"/>
        <v>0</v>
      </c>
      <c r="HI62" s="44">
        <f t="shared" si="623"/>
        <v>3</v>
      </c>
      <c r="HJ62" s="44">
        <f t="shared" si="623"/>
        <v>9</v>
      </c>
      <c r="HK62" s="13">
        <f t="shared" si="623"/>
        <v>53</v>
      </c>
      <c r="HL62" s="13">
        <f t="shared" si="423"/>
        <v>44.5</v>
      </c>
      <c r="HM62" s="23" t="s">
        <v>5</v>
      </c>
      <c r="HN62" s="44">
        <f t="shared" ref="HN62:HU62" si="624">SUM(HN58:HN61)</f>
        <v>402</v>
      </c>
      <c r="HO62" s="44">
        <f t="shared" si="624"/>
        <v>134</v>
      </c>
      <c r="HP62" s="44">
        <f t="shared" si="624"/>
        <v>50</v>
      </c>
      <c r="HQ62" s="44">
        <f t="shared" si="624"/>
        <v>6</v>
      </c>
      <c r="HR62" s="44">
        <f t="shared" si="624"/>
        <v>33</v>
      </c>
      <c r="HS62" s="44">
        <f t="shared" si="624"/>
        <v>29</v>
      </c>
      <c r="HT62" s="44">
        <f t="shared" si="624"/>
        <v>8</v>
      </c>
      <c r="HU62" s="13">
        <f t="shared" si="624"/>
        <v>662</v>
      </c>
      <c r="HV62" s="13">
        <f t="shared" si="425"/>
        <v>704</v>
      </c>
      <c r="HW62" s="23" t="s">
        <v>5</v>
      </c>
      <c r="HX62" s="44">
        <f t="shared" ref="HX62:ID62" si="625">SUM(HX58:HX61)</f>
        <v>435</v>
      </c>
      <c r="HY62" s="44">
        <f t="shared" si="625"/>
        <v>159</v>
      </c>
      <c r="HZ62" s="44">
        <f t="shared" si="625"/>
        <v>54</v>
      </c>
      <c r="IA62" s="44">
        <f t="shared" si="625"/>
        <v>8</v>
      </c>
      <c r="IB62" s="44">
        <f t="shared" si="625"/>
        <v>31</v>
      </c>
      <c r="IC62" s="44">
        <f t="shared" si="625"/>
        <v>40</v>
      </c>
      <c r="ID62" s="44">
        <f t="shared" si="625"/>
        <v>19</v>
      </c>
      <c r="IE62" s="13">
        <f t="shared" si="91"/>
        <v>746</v>
      </c>
      <c r="IF62" s="13">
        <f t="shared" si="427"/>
        <v>775.19999999999993</v>
      </c>
    </row>
    <row r="63" spans="1:240" ht="13" customHeight="1" thickTop="1" x14ac:dyDescent="0.25">
      <c r="A63" s="22">
        <f>A61+"00:15"</f>
        <v>0.41666666666666685</v>
      </c>
      <c r="B63" s="42">
        <v>2</v>
      </c>
      <c r="C63" s="42">
        <v>3</v>
      </c>
      <c r="D63" s="42">
        <v>1</v>
      </c>
      <c r="E63" s="42">
        <v>0</v>
      </c>
      <c r="F63" s="42">
        <v>0</v>
      </c>
      <c r="G63" s="42">
        <v>0</v>
      </c>
      <c r="H63" s="42">
        <v>2</v>
      </c>
      <c r="I63" s="12">
        <f>SUM(B63:H63)</f>
        <v>8</v>
      </c>
      <c r="J63" s="12">
        <f t="shared" si="9"/>
        <v>6.9</v>
      </c>
      <c r="K63" s="22">
        <f>K61+"00:15"</f>
        <v>0.41666666666666685</v>
      </c>
      <c r="L63" s="42">
        <v>4</v>
      </c>
      <c r="M63" s="42">
        <v>5</v>
      </c>
      <c r="N63" s="42">
        <v>0</v>
      </c>
      <c r="O63" s="42">
        <v>0</v>
      </c>
      <c r="P63" s="42">
        <v>0</v>
      </c>
      <c r="Q63" s="42">
        <v>0</v>
      </c>
      <c r="R63" s="42">
        <v>2</v>
      </c>
      <c r="S63" s="12">
        <f>SUM(L63:R63)</f>
        <v>11</v>
      </c>
      <c r="T63" s="12">
        <f t="shared" si="383"/>
        <v>9.4</v>
      </c>
      <c r="U63" s="22">
        <f>U61+"00:15"</f>
        <v>0.41666666666666685</v>
      </c>
      <c r="V63" s="42">
        <v>14</v>
      </c>
      <c r="W63" s="42">
        <v>14</v>
      </c>
      <c r="X63" s="42">
        <v>0</v>
      </c>
      <c r="Y63" s="42">
        <v>0</v>
      </c>
      <c r="Z63" s="42">
        <v>0</v>
      </c>
      <c r="AA63" s="42">
        <v>1</v>
      </c>
      <c r="AB63" s="42">
        <v>0</v>
      </c>
      <c r="AC63" s="12">
        <f>SUM(V63:AB63)</f>
        <v>29</v>
      </c>
      <c r="AD63" s="12">
        <f t="shared" si="385"/>
        <v>28.4</v>
      </c>
      <c r="AE63" s="22">
        <f>AE61+"00:15"</f>
        <v>0.41666666666666685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12">
        <f>SUM(AF63:AL63)</f>
        <v>0</v>
      </c>
      <c r="AN63" s="12">
        <f t="shared" si="387"/>
        <v>0</v>
      </c>
      <c r="AO63" s="22">
        <f>AO61+"00:15"</f>
        <v>0.41666666666666685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1</v>
      </c>
      <c r="AW63" s="12">
        <f>SUM(AP63:AV63)</f>
        <v>1</v>
      </c>
      <c r="AX63" s="12">
        <f t="shared" si="389"/>
        <v>0.2</v>
      </c>
      <c r="AY63" s="22">
        <f>AY61+"00:15"</f>
        <v>0.41666666666666685</v>
      </c>
      <c r="AZ63" s="42">
        <v>80</v>
      </c>
      <c r="BA63" s="42">
        <v>31</v>
      </c>
      <c r="BB63" s="42">
        <v>9</v>
      </c>
      <c r="BC63" s="42">
        <v>0</v>
      </c>
      <c r="BD63" s="42">
        <v>9</v>
      </c>
      <c r="BE63" s="42">
        <v>6</v>
      </c>
      <c r="BF63" s="42">
        <v>0</v>
      </c>
      <c r="BG63" s="12">
        <f>SUM(AZ63:BF63)</f>
        <v>135</v>
      </c>
      <c r="BH63" s="12">
        <f t="shared" si="391"/>
        <v>144.9</v>
      </c>
      <c r="BI63" s="22">
        <f>BI61+"00:15"</f>
        <v>0.41666666666666685</v>
      </c>
      <c r="BJ63" s="42">
        <v>4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12">
        <f>SUM(BJ63:BP63)</f>
        <v>4</v>
      </c>
      <c r="BR63" s="12">
        <f t="shared" si="393"/>
        <v>4</v>
      </c>
      <c r="BS63" s="22">
        <f>BS61+"00:15"</f>
        <v>0.41666666666666685</v>
      </c>
      <c r="BT63" s="42">
        <v>0</v>
      </c>
      <c r="BU63" s="42">
        <v>0</v>
      </c>
      <c r="BV63" s="42">
        <v>0</v>
      </c>
      <c r="BW63" s="42">
        <v>0</v>
      </c>
      <c r="BX63" s="42">
        <v>0</v>
      </c>
      <c r="BY63" s="42">
        <v>0</v>
      </c>
      <c r="BZ63" s="42">
        <v>0</v>
      </c>
      <c r="CA63" s="12">
        <f>SUM(BT63:BZ63)</f>
        <v>0</v>
      </c>
      <c r="CB63" s="12">
        <f t="shared" si="395"/>
        <v>0</v>
      </c>
      <c r="CC63" s="22">
        <f>CC61+"00:15"</f>
        <v>0.41666666666666685</v>
      </c>
      <c r="CD63" s="42">
        <v>1</v>
      </c>
      <c r="CE63" s="42">
        <v>1</v>
      </c>
      <c r="CF63" s="42">
        <v>0</v>
      </c>
      <c r="CG63" s="42">
        <v>0</v>
      </c>
      <c r="CH63" s="42">
        <v>0</v>
      </c>
      <c r="CI63" s="42">
        <v>0</v>
      </c>
      <c r="CJ63" s="42">
        <v>0</v>
      </c>
      <c r="CK63" s="12">
        <f>SUM(CD63:CJ63)</f>
        <v>2</v>
      </c>
      <c r="CL63" s="12">
        <f t="shared" si="397"/>
        <v>2</v>
      </c>
      <c r="CM63" s="22">
        <f>CM61+"00:15"</f>
        <v>0.41666666666666685</v>
      </c>
      <c r="CN63" s="42">
        <v>0</v>
      </c>
      <c r="CO63" s="42">
        <v>0</v>
      </c>
      <c r="CP63" s="42">
        <v>1</v>
      </c>
      <c r="CQ63" s="42">
        <v>0</v>
      </c>
      <c r="CR63" s="42">
        <v>0</v>
      </c>
      <c r="CS63" s="42">
        <v>0</v>
      </c>
      <c r="CT63" s="42">
        <v>1</v>
      </c>
      <c r="CU63" s="12">
        <f>SUM(CN63:CT63)</f>
        <v>2</v>
      </c>
      <c r="CV63" s="12">
        <f t="shared" si="399"/>
        <v>1.7</v>
      </c>
      <c r="CW63" s="22">
        <f>CW61+"00:15"</f>
        <v>0.41666666666666685</v>
      </c>
      <c r="CX63" s="42">
        <v>7</v>
      </c>
      <c r="CY63" s="42">
        <v>0</v>
      </c>
      <c r="CZ63" s="42">
        <v>0</v>
      </c>
      <c r="DA63" s="42">
        <v>0</v>
      </c>
      <c r="DB63" s="42">
        <v>0</v>
      </c>
      <c r="DC63" s="42">
        <v>0</v>
      </c>
      <c r="DD63" s="42">
        <v>0</v>
      </c>
      <c r="DE63" s="12">
        <f>SUM(CX63:DD63)</f>
        <v>7</v>
      </c>
      <c r="DF63" s="12">
        <f t="shared" si="401"/>
        <v>7</v>
      </c>
      <c r="DG63" s="22">
        <f>DG61+"00:15"</f>
        <v>0.41666666666666685</v>
      </c>
      <c r="DH63" s="42">
        <v>0</v>
      </c>
      <c r="DI63" s="42">
        <v>0</v>
      </c>
      <c r="DJ63" s="42">
        <v>0</v>
      </c>
      <c r="DK63" s="42">
        <v>0</v>
      </c>
      <c r="DL63" s="42">
        <v>0</v>
      </c>
      <c r="DM63" s="42">
        <v>0</v>
      </c>
      <c r="DN63" s="42">
        <v>0</v>
      </c>
      <c r="DO63" s="12">
        <f>SUM(DH63:DN63)</f>
        <v>0</v>
      </c>
      <c r="DP63" s="12">
        <f t="shared" si="403"/>
        <v>0</v>
      </c>
      <c r="DQ63" s="22">
        <f>DQ61+"00:15"</f>
        <v>0.41666666666666685</v>
      </c>
      <c r="DR63" s="42">
        <v>6</v>
      </c>
      <c r="DS63" s="42">
        <v>2</v>
      </c>
      <c r="DT63" s="42">
        <v>0</v>
      </c>
      <c r="DU63" s="42">
        <v>0</v>
      </c>
      <c r="DV63" s="42">
        <v>0</v>
      </c>
      <c r="DW63" s="42">
        <v>0</v>
      </c>
      <c r="DX63" s="42">
        <v>0</v>
      </c>
      <c r="DY63" s="12">
        <f>SUM(DR63:DX63)</f>
        <v>8</v>
      </c>
      <c r="DZ63" s="12">
        <f t="shared" si="405"/>
        <v>8</v>
      </c>
      <c r="EA63" s="22">
        <f>EA61+"00:15"</f>
        <v>0.41666666666666685</v>
      </c>
      <c r="EB63" s="42">
        <v>103</v>
      </c>
      <c r="EC63" s="42">
        <v>33</v>
      </c>
      <c r="ED63" s="42">
        <v>13</v>
      </c>
      <c r="EE63" s="42">
        <v>2</v>
      </c>
      <c r="EF63" s="42">
        <v>8</v>
      </c>
      <c r="EG63" s="42">
        <v>6</v>
      </c>
      <c r="EH63" s="42">
        <v>3</v>
      </c>
      <c r="EI63" s="12">
        <f>SUM(EB63:EH63)</f>
        <v>168</v>
      </c>
      <c r="EJ63" s="12">
        <f t="shared" si="407"/>
        <v>179.1</v>
      </c>
      <c r="EK63" s="22">
        <f>EK61+"00:15"</f>
        <v>0.41666666666666685</v>
      </c>
      <c r="EL63" s="42">
        <v>0</v>
      </c>
      <c r="EM63" s="42">
        <v>0</v>
      </c>
      <c r="EN63" s="42">
        <v>1</v>
      </c>
      <c r="EO63" s="42">
        <v>0</v>
      </c>
      <c r="EP63" s="42">
        <v>0</v>
      </c>
      <c r="EQ63" s="42">
        <v>0</v>
      </c>
      <c r="ER63" s="42">
        <v>1</v>
      </c>
      <c r="ES63" s="12">
        <f>SUM(EL63:ER63)</f>
        <v>2</v>
      </c>
      <c r="ET63" s="12">
        <f t="shared" si="409"/>
        <v>1.7</v>
      </c>
      <c r="EU63" s="22">
        <f>EU61+"00:15"</f>
        <v>0.41666666666666685</v>
      </c>
      <c r="EV63" s="42">
        <v>1</v>
      </c>
      <c r="EW63" s="42">
        <v>0</v>
      </c>
      <c r="EX63" s="42">
        <v>0</v>
      </c>
      <c r="EY63" s="42">
        <v>0</v>
      </c>
      <c r="EZ63" s="42">
        <v>0</v>
      </c>
      <c r="FA63" s="42">
        <v>0</v>
      </c>
      <c r="FB63" s="42">
        <v>0</v>
      </c>
      <c r="FC63" s="12">
        <f>SUM(EV63:FB63)</f>
        <v>1</v>
      </c>
      <c r="FD63" s="12">
        <f t="shared" ref="FD63:FD67" si="626">EV63+EW63+EX63*1.5+EY63*2.3+EZ63*2+FA63*0.4+FB63*0.2</f>
        <v>1</v>
      </c>
      <c r="FE63" s="22">
        <f>FE61+"00:15"</f>
        <v>0.41666666666666685</v>
      </c>
      <c r="FF63" s="48">
        <f t="shared" ref="FF63:FL66" si="627">SUM(AF63,AP63,CN63,EL63)</f>
        <v>0</v>
      </c>
      <c r="FG63" s="48">
        <f t="shared" si="627"/>
        <v>0</v>
      </c>
      <c r="FH63" s="48">
        <f t="shared" si="627"/>
        <v>2</v>
      </c>
      <c r="FI63" s="48">
        <f t="shared" si="627"/>
        <v>0</v>
      </c>
      <c r="FJ63" s="48">
        <f t="shared" si="627"/>
        <v>0</v>
      </c>
      <c r="FK63" s="48">
        <f t="shared" si="627"/>
        <v>0</v>
      </c>
      <c r="FL63" s="48">
        <f t="shared" si="627"/>
        <v>3</v>
      </c>
      <c r="FM63" s="12">
        <f>SUM(FF63:FL63)</f>
        <v>5</v>
      </c>
      <c r="FN63" s="12">
        <f t="shared" si="413"/>
        <v>3.6</v>
      </c>
      <c r="FO63" s="22">
        <f>FO61+"00:15"</f>
        <v>0.41666666666666685</v>
      </c>
      <c r="FP63" s="48">
        <f t="shared" ref="FP63:FV66" si="628">SUM(B63,L63,V63,AF63)</f>
        <v>20</v>
      </c>
      <c r="FQ63" s="48">
        <f t="shared" si="628"/>
        <v>22</v>
      </c>
      <c r="FR63" s="48">
        <f t="shared" si="628"/>
        <v>1</v>
      </c>
      <c r="FS63" s="48">
        <f t="shared" si="628"/>
        <v>0</v>
      </c>
      <c r="FT63" s="48">
        <f t="shared" si="628"/>
        <v>0</v>
      </c>
      <c r="FU63" s="48">
        <f t="shared" si="628"/>
        <v>1</v>
      </c>
      <c r="FV63" s="48">
        <f t="shared" si="628"/>
        <v>4</v>
      </c>
      <c r="FW63" s="12">
        <f>SUM(FP63:FV63)</f>
        <v>48</v>
      </c>
      <c r="FX63" s="12">
        <f t="shared" si="415"/>
        <v>44.699999999999996</v>
      </c>
      <c r="FY63" s="22">
        <f>FY61+"00:15"</f>
        <v>0.41666666666666685</v>
      </c>
      <c r="FZ63" s="48">
        <f t="shared" ref="FZ63:GF66" si="629">SUM(V63,BT63,CD63,EB63)</f>
        <v>118</v>
      </c>
      <c r="GA63" s="48">
        <f t="shared" si="629"/>
        <v>48</v>
      </c>
      <c r="GB63" s="48">
        <f t="shared" si="629"/>
        <v>13</v>
      </c>
      <c r="GC63" s="48">
        <f t="shared" si="629"/>
        <v>2</v>
      </c>
      <c r="GD63" s="48">
        <f t="shared" si="629"/>
        <v>8</v>
      </c>
      <c r="GE63" s="48">
        <f t="shared" si="629"/>
        <v>7</v>
      </c>
      <c r="GF63" s="48">
        <f t="shared" si="629"/>
        <v>3</v>
      </c>
      <c r="GG63" s="12">
        <f>SUM(FZ63:GF63)</f>
        <v>199</v>
      </c>
      <c r="GH63" s="12">
        <f t="shared" si="417"/>
        <v>209.5</v>
      </c>
      <c r="GI63" s="22">
        <f>GI61+"00:15"</f>
        <v>0.41666666666666685</v>
      </c>
      <c r="GJ63" s="48">
        <f t="shared" ref="GJ63:GP66" si="630">SUM(AP63,AZ63,BJ63,BT63)</f>
        <v>84</v>
      </c>
      <c r="GK63" s="48">
        <f t="shared" si="630"/>
        <v>31</v>
      </c>
      <c r="GL63" s="48">
        <f t="shared" si="630"/>
        <v>9</v>
      </c>
      <c r="GM63" s="48">
        <f t="shared" si="630"/>
        <v>0</v>
      </c>
      <c r="GN63" s="48">
        <f t="shared" si="630"/>
        <v>9</v>
      </c>
      <c r="GO63" s="48">
        <f t="shared" si="630"/>
        <v>6</v>
      </c>
      <c r="GP63" s="48">
        <f t="shared" si="630"/>
        <v>1</v>
      </c>
      <c r="GQ63" s="12">
        <f>SUM(GJ63:GP63)</f>
        <v>140</v>
      </c>
      <c r="GR63" s="12">
        <f t="shared" si="419"/>
        <v>149.1</v>
      </c>
      <c r="GS63" s="22">
        <f>GS61+"00:15"</f>
        <v>0.41666666666666685</v>
      </c>
      <c r="GT63" s="48">
        <f t="shared" ref="GT63:GZ66" si="631">SUM(L63,BJ63,DH63,DR63)</f>
        <v>14</v>
      </c>
      <c r="GU63" s="48">
        <f t="shared" si="631"/>
        <v>7</v>
      </c>
      <c r="GV63" s="48">
        <f t="shared" si="631"/>
        <v>0</v>
      </c>
      <c r="GW63" s="48">
        <f t="shared" si="631"/>
        <v>0</v>
      </c>
      <c r="GX63" s="48">
        <f t="shared" si="631"/>
        <v>0</v>
      </c>
      <c r="GY63" s="48">
        <f t="shared" si="631"/>
        <v>0</v>
      </c>
      <c r="GZ63" s="48">
        <f t="shared" si="631"/>
        <v>2</v>
      </c>
      <c r="HA63" s="12">
        <f>SUM(GT63:GZ63)</f>
        <v>23</v>
      </c>
      <c r="HB63" s="12">
        <f t="shared" si="421"/>
        <v>21.4</v>
      </c>
      <c r="HC63" s="22">
        <f>HC61+"00:15"</f>
        <v>0.41666666666666685</v>
      </c>
      <c r="HD63" s="48">
        <f t="shared" ref="HD63:HJ66" si="632">SUM(CD63,CN63,CX63,DH63)</f>
        <v>8</v>
      </c>
      <c r="HE63" s="48">
        <f t="shared" si="632"/>
        <v>1</v>
      </c>
      <c r="HF63" s="48">
        <f t="shared" si="632"/>
        <v>1</v>
      </c>
      <c r="HG63" s="48">
        <f t="shared" si="632"/>
        <v>0</v>
      </c>
      <c r="HH63" s="48">
        <f t="shared" si="632"/>
        <v>0</v>
      </c>
      <c r="HI63" s="48">
        <f t="shared" si="632"/>
        <v>0</v>
      </c>
      <c r="HJ63" s="48">
        <f t="shared" si="632"/>
        <v>1</v>
      </c>
      <c r="HK63" s="12">
        <f>SUM(HD63:HJ63)</f>
        <v>11</v>
      </c>
      <c r="HL63" s="12">
        <f t="shared" si="423"/>
        <v>10.7</v>
      </c>
      <c r="HM63" s="22">
        <f>HM61+"00:15"</f>
        <v>0.41666666666666685</v>
      </c>
      <c r="HN63" s="48">
        <f t="shared" ref="HN63:HT66" si="633">SUM(B63,AZ63,CX63,EV63)</f>
        <v>90</v>
      </c>
      <c r="HO63" s="48">
        <f t="shared" si="633"/>
        <v>34</v>
      </c>
      <c r="HP63" s="48">
        <f t="shared" si="633"/>
        <v>10</v>
      </c>
      <c r="HQ63" s="48">
        <f t="shared" si="633"/>
        <v>0</v>
      </c>
      <c r="HR63" s="48">
        <f t="shared" si="633"/>
        <v>9</v>
      </c>
      <c r="HS63" s="48">
        <f t="shared" si="633"/>
        <v>6</v>
      </c>
      <c r="HT63" s="48">
        <f t="shared" si="633"/>
        <v>2</v>
      </c>
      <c r="HU63" s="12">
        <f>SUM(HN63:HT63)</f>
        <v>151</v>
      </c>
      <c r="HV63" s="12">
        <f t="shared" si="425"/>
        <v>159.80000000000001</v>
      </c>
      <c r="HW63" s="22">
        <f>HW61+"00:15"</f>
        <v>0.41666666666666685</v>
      </c>
      <c r="HX63" s="48">
        <f t="shared" ref="HX63:ID66" si="634">SUM(DR63,EB63,EL63,EV63)</f>
        <v>110</v>
      </c>
      <c r="HY63" s="48">
        <f t="shared" si="634"/>
        <v>35</v>
      </c>
      <c r="HZ63" s="48">
        <f t="shared" si="634"/>
        <v>14</v>
      </c>
      <c r="IA63" s="48">
        <f t="shared" si="634"/>
        <v>2</v>
      </c>
      <c r="IB63" s="48">
        <f t="shared" si="634"/>
        <v>8</v>
      </c>
      <c r="IC63" s="48">
        <f t="shared" si="634"/>
        <v>6</v>
      </c>
      <c r="ID63" s="48">
        <f t="shared" si="634"/>
        <v>4</v>
      </c>
      <c r="IE63" s="12">
        <f t="shared" si="91"/>
        <v>179</v>
      </c>
      <c r="IF63" s="12">
        <f t="shared" si="427"/>
        <v>189.8</v>
      </c>
    </row>
    <row r="64" spans="1:240" ht="13" customHeight="1" x14ac:dyDescent="0.25">
      <c r="A64" s="22">
        <f t="shared" ref="A64:A66" si="635">A63+"00:15"</f>
        <v>0.42708333333333354</v>
      </c>
      <c r="B64" s="42">
        <v>5</v>
      </c>
      <c r="C64" s="42">
        <v>0</v>
      </c>
      <c r="D64" s="42">
        <v>0</v>
      </c>
      <c r="E64" s="42">
        <v>0</v>
      </c>
      <c r="F64" s="42">
        <v>0</v>
      </c>
      <c r="G64" s="42">
        <v>1</v>
      </c>
      <c r="H64" s="42">
        <v>0</v>
      </c>
      <c r="I64" s="12">
        <f>SUM(B64:H64)</f>
        <v>6</v>
      </c>
      <c r="J64" s="12">
        <f t="shared" si="9"/>
        <v>5.4</v>
      </c>
      <c r="K64" s="22">
        <f t="shared" ref="K64:K66" si="636">K63+"00:15"</f>
        <v>0.42708333333333354</v>
      </c>
      <c r="L64" s="42">
        <v>3</v>
      </c>
      <c r="M64" s="42">
        <v>1</v>
      </c>
      <c r="N64" s="42">
        <v>2</v>
      </c>
      <c r="O64" s="42">
        <v>0</v>
      </c>
      <c r="P64" s="42">
        <v>0</v>
      </c>
      <c r="Q64" s="42">
        <v>0</v>
      </c>
      <c r="R64" s="42">
        <v>2</v>
      </c>
      <c r="S64" s="12">
        <f>SUM(L64:R64)</f>
        <v>8</v>
      </c>
      <c r="T64" s="12">
        <f t="shared" si="383"/>
        <v>7.4</v>
      </c>
      <c r="U64" s="22">
        <f t="shared" ref="U64:U66" si="637">U63+"00:15"</f>
        <v>0.42708333333333354</v>
      </c>
      <c r="V64" s="42">
        <v>18</v>
      </c>
      <c r="W64" s="42">
        <v>6</v>
      </c>
      <c r="X64" s="42">
        <v>1</v>
      </c>
      <c r="Y64" s="42">
        <v>0</v>
      </c>
      <c r="Z64" s="42">
        <v>0</v>
      </c>
      <c r="AA64" s="42">
        <v>0</v>
      </c>
      <c r="AB64" s="42">
        <v>0</v>
      </c>
      <c r="AC64" s="12">
        <f>SUM(V64:AB64)</f>
        <v>25</v>
      </c>
      <c r="AD64" s="12">
        <f t="shared" si="385"/>
        <v>25.5</v>
      </c>
      <c r="AE64" s="22">
        <f t="shared" ref="AE64:AE66" si="638">AE63+"00:15"</f>
        <v>0.42708333333333354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12">
        <f>SUM(AF64:AL64)</f>
        <v>0</v>
      </c>
      <c r="AN64" s="12">
        <f t="shared" si="387"/>
        <v>0</v>
      </c>
      <c r="AO64" s="22">
        <f t="shared" ref="AO64:AO66" si="639">AO63+"00:15"</f>
        <v>0.42708333333333354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12">
        <f>SUM(AP64:AV64)</f>
        <v>0</v>
      </c>
      <c r="AX64" s="12">
        <f t="shared" si="389"/>
        <v>0</v>
      </c>
      <c r="AY64" s="22">
        <f t="shared" ref="AY64:AY66" si="640">AY63+"00:15"</f>
        <v>0.42708333333333354</v>
      </c>
      <c r="AZ64" s="42">
        <v>90</v>
      </c>
      <c r="BA64" s="42">
        <v>38</v>
      </c>
      <c r="BB64" s="42">
        <v>9</v>
      </c>
      <c r="BC64" s="42">
        <v>2</v>
      </c>
      <c r="BD64" s="42">
        <v>8</v>
      </c>
      <c r="BE64" s="42">
        <v>8</v>
      </c>
      <c r="BF64" s="42">
        <v>0</v>
      </c>
      <c r="BG64" s="12">
        <f>SUM(AZ64:BF64)</f>
        <v>155</v>
      </c>
      <c r="BH64" s="12">
        <f t="shared" si="391"/>
        <v>165.29999999999998</v>
      </c>
      <c r="BI64" s="22">
        <f t="shared" ref="BI64:BI66" si="641">BI63+"00:15"</f>
        <v>0.42708333333333354</v>
      </c>
      <c r="BJ64" s="42">
        <v>5</v>
      </c>
      <c r="BK64" s="42">
        <v>3</v>
      </c>
      <c r="BL64" s="42">
        <v>1</v>
      </c>
      <c r="BM64" s="42">
        <v>0</v>
      </c>
      <c r="BN64" s="42">
        <v>0</v>
      </c>
      <c r="BO64" s="42">
        <v>0</v>
      </c>
      <c r="BP64" s="42">
        <v>0</v>
      </c>
      <c r="BQ64" s="12">
        <f>SUM(BJ64:BP64)</f>
        <v>9</v>
      </c>
      <c r="BR64" s="12">
        <f t="shared" si="393"/>
        <v>9.5</v>
      </c>
      <c r="BS64" s="22">
        <f t="shared" ref="BS64:BS66" si="642">BS63+"00:15"</f>
        <v>0.42708333333333354</v>
      </c>
      <c r="BT64" s="42">
        <v>0</v>
      </c>
      <c r="BU64" s="42">
        <v>0</v>
      </c>
      <c r="BV64" s="42">
        <v>0</v>
      </c>
      <c r="BW64" s="42">
        <v>0</v>
      </c>
      <c r="BX64" s="42">
        <v>0</v>
      </c>
      <c r="BY64" s="42">
        <v>0</v>
      </c>
      <c r="BZ64" s="42">
        <v>0</v>
      </c>
      <c r="CA64" s="12">
        <f>SUM(BT64:BZ64)</f>
        <v>0</v>
      </c>
      <c r="CB64" s="12">
        <f t="shared" si="395"/>
        <v>0</v>
      </c>
      <c r="CC64" s="22">
        <f t="shared" ref="CC64:CC66" si="643">CC63+"00:15"</f>
        <v>0.42708333333333354</v>
      </c>
      <c r="CD64" s="42">
        <v>1</v>
      </c>
      <c r="CE64" s="42">
        <v>1</v>
      </c>
      <c r="CF64" s="42">
        <v>1</v>
      </c>
      <c r="CG64" s="42">
        <v>0</v>
      </c>
      <c r="CH64" s="42">
        <v>0</v>
      </c>
      <c r="CI64" s="42">
        <v>0</v>
      </c>
      <c r="CJ64" s="42">
        <v>0</v>
      </c>
      <c r="CK64" s="12">
        <f>SUM(CD64:CJ64)</f>
        <v>3</v>
      </c>
      <c r="CL64" s="12">
        <f t="shared" si="397"/>
        <v>3.5</v>
      </c>
      <c r="CM64" s="22">
        <f t="shared" ref="CM64:CM66" si="644">CM63+"00:15"</f>
        <v>0.42708333333333354</v>
      </c>
      <c r="CN64" s="42">
        <v>0</v>
      </c>
      <c r="CO64" s="42">
        <v>0</v>
      </c>
      <c r="CP64" s="42">
        <v>0</v>
      </c>
      <c r="CQ64" s="42">
        <v>0</v>
      </c>
      <c r="CR64" s="42">
        <v>0</v>
      </c>
      <c r="CS64" s="42">
        <v>0</v>
      </c>
      <c r="CT64" s="42">
        <v>0</v>
      </c>
      <c r="CU64" s="12">
        <f>SUM(CN64:CT64)</f>
        <v>0</v>
      </c>
      <c r="CV64" s="12">
        <f t="shared" si="399"/>
        <v>0</v>
      </c>
      <c r="CW64" s="22">
        <f t="shared" ref="CW64:CW66" si="645">CW63+"00:15"</f>
        <v>0.42708333333333354</v>
      </c>
      <c r="CX64" s="42">
        <v>4</v>
      </c>
      <c r="CY64" s="42">
        <v>1</v>
      </c>
      <c r="CZ64" s="42">
        <v>0</v>
      </c>
      <c r="DA64" s="42">
        <v>0</v>
      </c>
      <c r="DB64" s="42">
        <v>0</v>
      </c>
      <c r="DC64" s="42">
        <v>0</v>
      </c>
      <c r="DD64" s="42">
        <v>0</v>
      </c>
      <c r="DE64" s="12">
        <f>SUM(CX64:DD64)</f>
        <v>5</v>
      </c>
      <c r="DF64" s="12">
        <f t="shared" si="401"/>
        <v>5</v>
      </c>
      <c r="DG64" s="22">
        <f t="shared" ref="DG64:DG66" si="646">DG63+"00:15"</f>
        <v>0.42708333333333354</v>
      </c>
      <c r="DH64" s="42">
        <v>0</v>
      </c>
      <c r="DI64" s="42">
        <v>0</v>
      </c>
      <c r="DJ64" s="42">
        <v>0</v>
      </c>
      <c r="DK64" s="42">
        <v>0</v>
      </c>
      <c r="DL64" s="42">
        <v>0</v>
      </c>
      <c r="DM64" s="42">
        <v>0</v>
      </c>
      <c r="DN64" s="42">
        <v>0</v>
      </c>
      <c r="DO64" s="12">
        <f>SUM(DH64:DN64)</f>
        <v>0</v>
      </c>
      <c r="DP64" s="12">
        <f t="shared" si="403"/>
        <v>0</v>
      </c>
      <c r="DQ64" s="22">
        <f t="shared" ref="DQ64:DQ66" si="647">DQ63+"00:15"</f>
        <v>0.42708333333333354</v>
      </c>
      <c r="DR64" s="42">
        <v>1</v>
      </c>
      <c r="DS64" s="42">
        <v>1</v>
      </c>
      <c r="DT64" s="42">
        <v>4</v>
      </c>
      <c r="DU64" s="42">
        <v>0</v>
      </c>
      <c r="DV64" s="42">
        <v>0</v>
      </c>
      <c r="DW64" s="42">
        <v>0</v>
      </c>
      <c r="DX64" s="42">
        <v>1</v>
      </c>
      <c r="DY64" s="12">
        <f>SUM(DR64:DX64)</f>
        <v>7</v>
      </c>
      <c r="DZ64" s="12">
        <f t="shared" si="405"/>
        <v>8.1999999999999993</v>
      </c>
      <c r="EA64" s="22">
        <f t="shared" ref="EA64:EA66" si="648">EA63+"00:15"</f>
        <v>0.42708333333333354</v>
      </c>
      <c r="EB64" s="42">
        <v>76</v>
      </c>
      <c r="EC64" s="42">
        <v>31</v>
      </c>
      <c r="ED64" s="42">
        <v>7</v>
      </c>
      <c r="EE64" s="42">
        <v>1</v>
      </c>
      <c r="EF64" s="42">
        <v>11</v>
      </c>
      <c r="EG64" s="42">
        <v>6</v>
      </c>
      <c r="EH64" s="42">
        <v>2</v>
      </c>
      <c r="EI64" s="12">
        <f>SUM(EB64:EH64)</f>
        <v>134</v>
      </c>
      <c r="EJ64" s="12">
        <f t="shared" si="407"/>
        <v>144.60000000000002</v>
      </c>
      <c r="EK64" s="22">
        <f t="shared" ref="EK64:EK66" si="649">EK63+"00:15"</f>
        <v>0.42708333333333354</v>
      </c>
      <c r="EL64" s="42">
        <v>0</v>
      </c>
      <c r="EM64" s="42">
        <v>0</v>
      </c>
      <c r="EN64" s="42">
        <v>0</v>
      </c>
      <c r="EO64" s="42">
        <v>0</v>
      </c>
      <c r="EP64" s="42">
        <v>0</v>
      </c>
      <c r="EQ64" s="42">
        <v>0</v>
      </c>
      <c r="ER64" s="42">
        <v>0</v>
      </c>
      <c r="ES64" s="12">
        <f>SUM(EL64:ER64)</f>
        <v>0</v>
      </c>
      <c r="ET64" s="12">
        <f t="shared" si="409"/>
        <v>0</v>
      </c>
      <c r="EU64" s="22">
        <f t="shared" ref="EU64:EU66" si="650">EU63+"00:15"</f>
        <v>0.42708333333333354</v>
      </c>
      <c r="EV64" s="42">
        <v>1</v>
      </c>
      <c r="EW64" s="42">
        <v>0</v>
      </c>
      <c r="EX64" s="42">
        <v>0</v>
      </c>
      <c r="EY64" s="42">
        <v>0</v>
      </c>
      <c r="EZ64" s="42">
        <v>0</v>
      </c>
      <c r="FA64" s="42">
        <v>0</v>
      </c>
      <c r="FB64" s="42">
        <v>0</v>
      </c>
      <c r="FC64" s="12">
        <f t="shared" ref="FC64:FC66" si="651">SUM(EV64:FB64)</f>
        <v>1</v>
      </c>
      <c r="FD64" s="12">
        <f t="shared" si="626"/>
        <v>1</v>
      </c>
      <c r="FE64" s="22">
        <f t="shared" ref="FE64:FE66" si="652">FE63+"00:15"</f>
        <v>0.42708333333333354</v>
      </c>
      <c r="FF64" s="48">
        <f t="shared" si="627"/>
        <v>0</v>
      </c>
      <c r="FG64" s="48">
        <f t="shared" si="627"/>
        <v>0</v>
      </c>
      <c r="FH64" s="48">
        <f t="shared" si="627"/>
        <v>0</v>
      </c>
      <c r="FI64" s="48">
        <f t="shared" si="627"/>
        <v>0</v>
      </c>
      <c r="FJ64" s="48">
        <f t="shared" si="627"/>
        <v>0</v>
      </c>
      <c r="FK64" s="48">
        <f t="shared" si="627"/>
        <v>0</v>
      </c>
      <c r="FL64" s="48">
        <f t="shared" si="627"/>
        <v>0</v>
      </c>
      <c r="FM64" s="12">
        <f>SUM(FF64:FL64)</f>
        <v>0</v>
      </c>
      <c r="FN64" s="12">
        <f t="shared" si="413"/>
        <v>0</v>
      </c>
      <c r="FO64" s="22">
        <f t="shared" ref="FO64:FO66" si="653">FO63+"00:15"</f>
        <v>0.42708333333333354</v>
      </c>
      <c r="FP64" s="48">
        <f t="shared" si="628"/>
        <v>26</v>
      </c>
      <c r="FQ64" s="48">
        <f t="shared" si="628"/>
        <v>7</v>
      </c>
      <c r="FR64" s="48">
        <f t="shared" si="628"/>
        <v>3</v>
      </c>
      <c r="FS64" s="48">
        <f t="shared" si="628"/>
        <v>0</v>
      </c>
      <c r="FT64" s="48">
        <f t="shared" si="628"/>
        <v>0</v>
      </c>
      <c r="FU64" s="48">
        <f t="shared" si="628"/>
        <v>1</v>
      </c>
      <c r="FV64" s="48">
        <f t="shared" si="628"/>
        <v>2</v>
      </c>
      <c r="FW64" s="12">
        <f>SUM(FP64:FV64)</f>
        <v>39</v>
      </c>
      <c r="FX64" s="12">
        <f t="shared" si="415"/>
        <v>38.299999999999997</v>
      </c>
      <c r="FY64" s="22">
        <f t="shared" ref="FY64:FY66" si="654">FY63+"00:15"</f>
        <v>0.42708333333333354</v>
      </c>
      <c r="FZ64" s="48">
        <f t="shared" si="629"/>
        <v>95</v>
      </c>
      <c r="GA64" s="48">
        <f t="shared" si="629"/>
        <v>38</v>
      </c>
      <c r="GB64" s="48">
        <f t="shared" si="629"/>
        <v>9</v>
      </c>
      <c r="GC64" s="48">
        <f t="shared" si="629"/>
        <v>1</v>
      </c>
      <c r="GD64" s="48">
        <f t="shared" si="629"/>
        <v>11</v>
      </c>
      <c r="GE64" s="48">
        <f t="shared" si="629"/>
        <v>6</v>
      </c>
      <c r="GF64" s="48">
        <f t="shared" si="629"/>
        <v>2</v>
      </c>
      <c r="GG64" s="12">
        <f>SUM(FZ64:GF64)</f>
        <v>162</v>
      </c>
      <c r="GH64" s="12">
        <f t="shared" si="417"/>
        <v>173.60000000000002</v>
      </c>
      <c r="GI64" s="22">
        <f t="shared" ref="GI64:GI66" si="655">GI63+"00:15"</f>
        <v>0.42708333333333354</v>
      </c>
      <c r="GJ64" s="48">
        <f t="shared" si="630"/>
        <v>95</v>
      </c>
      <c r="GK64" s="48">
        <f t="shared" si="630"/>
        <v>41</v>
      </c>
      <c r="GL64" s="48">
        <f t="shared" si="630"/>
        <v>10</v>
      </c>
      <c r="GM64" s="48">
        <f t="shared" si="630"/>
        <v>2</v>
      </c>
      <c r="GN64" s="48">
        <f t="shared" si="630"/>
        <v>8</v>
      </c>
      <c r="GO64" s="48">
        <f t="shared" si="630"/>
        <v>8</v>
      </c>
      <c r="GP64" s="48">
        <f t="shared" si="630"/>
        <v>0</v>
      </c>
      <c r="GQ64" s="12">
        <f>SUM(GJ64:GP64)</f>
        <v>164</v>
      </c>
      <c r="GR64" s="12">
        <f t="shared" si="419"/>
        <v>174.79999999999998</v>
      </c>
      <c r="GS64" s="22">
        <f t="shared" ref="GS64:GS66" si="656">GS63+"00:15"</f>
        <v>0.42708333333333354</v>
      </c>
      <c r="GT64" s="48">
        <f t="shared" si="631"/>
        <v>9</v>
      </c>
      <c r="GU64" s="48">
        <f t="shared" si="631"/>
        <v>5</v>
      </c>
      <c r="GV64" s="48">
        <f t="shared" si="631"/>
        <v>7</v>
      </c>
      <c r="GW64" s="48">
        <f t="shared" si="631"/>
        <v>0</v>
      </c>
      <c r="GX64" s="48">
        <f t="shared" si="631"/>
        <v>0</v>
      </c>
      <c r="GY64" s="48">
        <f t="shared" si="631"/>
        <v>0</v>
      </c>
      <c r="GZ64" s="48">
        <f t="shared" si="631"/>
        <v>3</v>
      </c>
      <c r="HA64" s="12">
        <f>SUM(GT64:GZ64)</f>
        <v>24</v>
      </c>
      <c r="HB64" s="12">
        <f t="shared" si="421"/>
        <v>25.1</v>
      </c>
      <c r="HC64" s="22">
        <f t="shared" ref="HC64:HC66" si="657">HC63+"00:15"</f>
        <v>0.42708333333333354</v>
      </c>
      <c r="HD64" s="48">
        <f t="shared" si="632"/>
        <v>5</v>
      </c>
      <c r="HE64" s="48">
        <f t="shared" si="632"/>
        <v>2</v>
      </c>
      <c r="HF64" s="48">
        <f t="shared" si="632"/>
        <v>1</v>
      </c>
      <c r="HG64" s="48">
        <f t="shared" si="632"/>
        <v>0</v>
      </c>
      <c r="HH64" s="48">
        <f t="shared" si="632"/>
        <v>0</v>
      </c>
      <c r="HI64" s="48">
        <f t="shared" si="632"/>
        <v>0</v>
      </c>
      <c r="HJ64" s="48">
        <f t="shared" si="632"/>
        <v>0</v>
      </c>
      <c r="HK64" s="12">
        <f>SUM(HD64:HJ64)</f>
        <v>8</v>
      </c>
      <c r="HL64" s="12">
        <f t="shared" si="423"/>
        <v>8.5</v>
      </c>
      <c r="HM64" s="22">
        <f t="shared" ref="HM64:HM66" si="658">HM63+"00:15"</f>
        <v>0.42708333333333354</v>
      </c>
      <c r="HN64" s="48">
        <f t="shared" si="633"/>
        <v>100</v>
      </c>
      <c r="HO64" s="48">
        <f t="shared" si="633"/>
        <v>39</v>
      </c>
      <c r="HP64" s="48">
        <f t="shared" si="633"/>
        <v>9</v>
      </c>
      <c r="HQ64" s="48">
        <f t="shared" si="633"/>
        <v>2</v>
      </c>
      <c r="HR64" s="48">
        <f t="shared" si="633"/>
        <v>8</v>
      </c>
      <c r="HS64" s="48">
        <f t="shared" si="633"/>
        <v>9</v>
      </c>
      <c r="HT64" s="48">
        <f t="shared" si="633"/>
        <v>0</v>
      </c>
      <c r="HU64" s="12">
        <f>SUM(HN64:HT64)</f>
        <v>167</v>
      </c>
      <c r="HV64" s="12">
        <f t="shared" si="425"/>
        <v>176.7</v>
      </c>
      <c r="HW64" s="22">
        <f t="shared" ref="HW64:HW66" si="659">HW63+"00:15"</f>
        <v>0.42708333333333354</v>
      </c>
      <c r="HX64" s="48">
        <f t="shared" si="634"/>
        <v>78</v>
      </c>
      <c r="HY64" s="48">
        <f t="shared" si="634"/>
        <v>32</v>
      </c>
      <c r="HZ64" s="48">
        <f t="shared" si="634"/>
        <v>11</v>
      </c>
      <c r="IA64" s="48">
        <f t="shared" si="634"/>
        <v>1</v>
      </c>
      <c r="IB64" s="48">
        <f t="shared" si="634"/>
        <v>11</v>
      </c>
      <c r="IC64" s="48">
        <f t="shared" si="634"/>
        <v>6</v>
      </c>
      <c r="ID64" s="48">
        <f t="shared" si="634"/>
        <v>3</v>
      </c>
      <c r="IE64" s="12">
        <f t="shared" si="91"/>
        <v>142</v>
      </c>
      <c r="IF64" s="12">
        <f t="shared" si="427"/>
        <v>153.80000000000001</v>
      </c>
    </row>
    <row r="65" spans="1:240" ht="13" customHeight="1" x14ac:dyDescent="0.25">
      <c r="A65" s="22">
        <f t="shared" si="635"/>
        <v>0.43750000000000022</v>
      </c>
      <c r="B65" s="42">
        <v>5</v>
      </c>
      <c r="C65" s="42">
        <v>3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12">
        <f>SUM(B65:H65)</f>
        <v>8</v>
      </c>
      <c r="J65" s="12">
        <f t="shared" si="9"/>
        <v>8</v>
      </c>
      <c r="K65" s="22">
        <f t="shared" si="636"/>
        <v>0.43750000000000022</v>
      </c>
      <c r="L65" s="42">
        <v>5</v>
      </c>
      <c r="M65" s="42">
        <v>2</v>
      </c>
      <c r="N65" s="42">
        <v>1</v>
      </c>
      <c r="O65" s="42">
        <v>0</v>
      </c>
      <c r="P65" s="42">
        <v>0</v>
      </c>
      <c r="Q65" s="42">
        <v>1</v>
      </c>
      <c r="R65" s="42">
        <v>2</v>
      </c>
      <c r="S65" s="12">
        <f>SUM(L65:R65)</f>
        <v>11</v>
      </c>
      <c r="T65" s="12">
        <f t="shared" si="383"/>
        <v>9.3000000000000007</v>
      </c>
      <c r="U65" s="22">
        <f t="shared" si="637"/>
        <v>0.43750000000000022</v>
      </c>
      <c r="V65" s="42">
        <v>16</v>
      </c>
      <c r="W65" s="42">
        <v>17</v>
      </c>
      <c r="X65" s="42">
        <v>1</v>
      </c>
      <c r="Y65" s="42">
        <v>0</v>
      </c>
      <c r="Z65" s="42">
        <v>0</v>
      </c>
      <c r="AA65" s="42">
        <v>3</v>
      </c>
      <c r="AB65" s="42">
        <v>0</v>
      </c>
      <c r="AC65" s="12">
        <f>SUM(V65:AB65)</f>
        <v>37</v>
      </c>
      <c r="AD65" s="12">
        <f t="shared" si="385"/>
        <v>35.700000000000003</v>
      </c>
      <c r="AE65" s="22">
        <f t="shared" si="638"/>
        <v>0.43750000000000022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12">
        <f>SUM(AF65:AL65)</f>
        <v>0</v>
      </c>
      <c r="AN65" s="12">
        <f t="shared" si="387"/>
        <v>0</v>
      </c>
      <c r="AO65" s="22">
        <f t="shared" si="639"/>
        <v>0.43750000000000022</v>
      </c>
      <c r="AP65" s="42">
        <v>1</v>
      </c>
      <c r="AQ65" s="42">
        <v>0</v>
      </c>
      <c r="AR65" s="42">
        <v>1</v>
      </c>
      <c r="AS65" s="42">
        <v>0</v>
      </c>
      <c r="AT65" s="42">
        <v>0</v>
      </c>
      <c r="AU65" s="42">
        <v>0</v>
      </c>
      <c r="AV65" s="42">
        <v>1</v>
      </c>
      <c r="AW65" s="12">
        <f>SUM(AP65:AV65)</f>
        <v>3</v>
      </c>
      <c r="AX65" s="12">
        <f t="shared" si="389"/>
        <v>2.7</v>
      </c>
      <c r="AY65" s="22">
        <f t="shared" si="640"/>
        <v>0.43750000000000022</v>
      </c>
      <c r="AZ65" s="42">
        <v>74</v>
      </c>
      <c r="BA65" s="42">
        <v>37</v>
      </c>
      <c r="BB65" s="42">
        <v>8</v>
      </c>
      <c r="BC65" s="42">
        <v>2</v>
      </c>
      <c r="BD65" s="42">
        <v>6</v>
      </c>
      <c r="BE65" s="42">
        <v>4</v>
      </c>
      <c r="BF65" s="42">
        <v>1</v>
      </c>
      <c r="BG65" s="12">
        <f>SUM(AZ65:BF65)</f>
        <v>132</v>
      </c>
      <c r="BH65" s="12">
        <f t="shared" si="391"/>
        <v>141.39999999999998</v>
      </c>
      <c r="BI65" s="22">
        <f t="shared" si="641"/>
        <v>0.43750000000000022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12">
        <f>SUM(BJ65:BP65)</f>
        <v>0</v>
      </c>
      <c r="BR65" s="12">
        <f t="shared" si="393"/>
        <v>0</v>
      </c>
      <c r="BS65" s="22">
        <f t="shared" si="642"/>
        <v>0.43750000000000022</v>
      </c>
      <c r="BT65" s="42">
        <v>0</v>
      </c>
      <c r="BU65" s="42">
        <v>0</v>
      </c>
      <c r="BV65" s="42">
        <v>0</v>
      </c>
      <c r="BW65" s="42">
        <v>0</v>
      </c>
      <c r="BX65" s="42">
        <v>0</v>
      </c>
      <c r="BY65" s="42">
        <v>0</v>
      </c>
      <c r="BZ65" s="42">
        <v>0</v>
      </c>
      <c r="CA65" s="12">
        <f>SUM(BT65:BZ65)</f>
        <v>0</v>
      </c>
      <c r="CB65" s="12">
        <f t="shared" si="395"/>
        <v>0</v>
      </c>
      <c r="CC65" s="22">
        <f t="shared" si="643"/>
        <v>0.43750000000000022</v>
      </c>
      <c r="CD65" s="42">
        <v>1</v>
      </c>
      <c r="CE65" s="42">
        <v>0</v>
      </c>
      <c r="CF65" s="42">
        <v>0</v>
      </c>
      <c r="CG65" s="42">
        <v>0</v>
      </c>
      <c r="CH65" s="42">
        <v>0</v>
      </c>
      <c r="CI65" s="42">
        <v>1</v>
      </c>
      <c r="CJ65" s="42">
        <v>0</v>
      </c>
      <c r="CK65" s="12">
        <f>SUM(CD65:CJ65)</f>
        <v>2</v>
      </c>
      <c r="CL65" s="12">
        <f t="shared" si="397"/>
        <v>1.4</v>
      </c>
      <c r="CM65" s="22">
        <f t="shared" si="644"/>
        <v>0.43750000000000022</v>
      </c>
      <c r="CN65" s="42">
        <v>0</v>
      </c>
      <c r="CO65" s="42">
        <v>0</v>
      </c>
      <c r="CP65" s="42">
        <v>0</v>
      </c>
      <c r="CQ65" s="42">
        <v>0</v>
      </c>
      <c r="CR65" s="42">
        <v>0</v>
      </c>
      <c r="CS65" s="42">
        <v>0</v>
      </c>
      <c r="CT65" s="42">
        <v>0</v>
      </c>
      <c r="CU65" s="12">
        <f>SUM(CN65:CT65)</f>
        <v>0</v>
      </c>
      <c r="CV65" s="12">
        <f t="shared" si="399"/>
        <v>0</v>
      </c>
      <c r="CW65" s="22">
        <f t="shared" si="645"/>
        <v>0.43750000000000022</v>
      </c>
      <c r="CX65" s="42">
        <v>2</v>
      </c>
      <c r="CY65" s="42">
        <v>1</v>
      </c>
      <c r="CZ65" s="42">
        <v>1</v>
      </c>
      <c r="DA65" s="42">
        <v>0</v>
      </c>
      <c r="DB65" s="42">
        <v>0</v>
      </c>
      <c r="DC65" s="42">
        <v>2</v>
      </c>
      <c r="DD65" s="42">
        <v>0</v>
      </c>
      <c r="DE65" s="12">
        <f>SUM(CX65:DD65)</f>
        <v>6</v>
      </c>
      <c r="DF65" s="12">
        <f t="shared" si="401"/>
        <v>5.3</v>
      </c>
      <c r="DG65" s="22">
        <f t="shared" si="646"/>
        <v>0.43750000000000022</v>
      </c>
      <c r="DH65" s="42">
        <v>0</v>
      </c>
      <c r="DI65" s="42">
        <v>0</v>
      </c>
      <c r="DJ65" s="42">
        <v>0</v>
      </c>
      <c r="DK65" s="42">
        <v>0</v>
      </c>
      <c r="DL65" s="42">
        <v>0</v>
      </c>
      <c r="DM65" s="42">
        <v>0</v>
      </c>
      <c r="DN65" s="42">
        <v>0</v>
      </c>
      <c r="DO65" s="12">
        <f>SUM(DH65:DN65)</f>
        <v>0</v>
      </c>
      <c r="DP65" s="12">
        <f t="shared" si="403"/>
        <v>0</v>
      </c>
      <c r="DQ65" s="22">
        <f t="shared" si="647"/>
        <v>0.43750000000000022</v>
      </c>
      <c r="DR65" s="42">
        <v>3</v>
      </c>
      <c r="DS65" s="42">
        <v>5</v>
      </c>
      <c r="DT65" s="42">
        <v>3</v>
      </c>
      <c r="DU65" s="42">
        <v>0</v>
      </c>
      <c r="DV65" s="42">
        <v>0</v>
      </c>
      <c r="DW65" s="42">
        <v>1</v>
      </c>
      <c r="DX65" s="42">
        <v>1</v>
      </c>
      <c r="DY65" s="12">
        <f>SUM(DR65:DX65)</f>
        <v>13</v>
      </c>
      <c r="DZ65" s="12">
        <f t="shared" si="405"/>
        <v>13.1</v>
      </c>
      <c r="EA65" s="22">
        <f t="shared" si="648"/>
        <v>0.43750000000000022</v>
      </c>
      <c r="EB65" s="42">
        <v>83</v>
      </c>
      <c r="EC65" s="42">
        <v>39</v>
      </c>
      <c r="ED65" s="42">
        <v>15</v>
      </c>
      <c r="EE65" s="42">
        <v>2</v>
      </c>
      <c r="EF65" s="42">
        <v>5</v>
      </c>
      <c r="EG65" s="42">
        <v>3</v>
      </c>
      <c r="EH65" s="42">
        <v>1</v>
      </c>
      <c r="EI65" s="12">
        <f>SUM(EB65:EH65)</f>
        <v>148</v>
      </c>
      <c r="EJ65" s="12">
        <f t="shared" si="407"/>
        <v>160.49999999999997</v>
      </c>
      <c r="EK65" s="22">
        <f t="shared" si="649"/>
        <v>0.43750000000000022</v>
      </c>
      <c r="EL65" s="42">
        <v>0</v>
      </c>
      <c r="EM65" s="42">
        <v>0</v>
      </c>
      <c r="EN65" s="42">
        <v>0</v>
      </c>
      <c r="EO65" s="42">
        <v>0</v>
      </c>
      <c r="EP65" s="42">
        <v>0</v>
      </c>
      <c r="EQ65" s="42">
        <v>0</v>
      </c>
      <c r="ER65" s="42">
        <v>0</v>
      </c>
      <c r="ES65" s="12">
        <f>SUM(EL65:ER65)</f>
        <v>0</v>
      </c>
      <c r="ET65" s="12">
        <f t="shared" si="409"/>
        <v>0</v>
      </c>
      <c r="EU65" s="22">
        <f t="shared" si="650"/>
        <v>0.43750000000000022</v>
      </c>
      <c r="EV65" s="42">
        <v>0</v>
      </c>
      <c r="EW65" s="42">
        <v>0</v>
      </c>
      <c r="EX65" s="42">
        <v>0</v>
      </c>
      <c r="EY65" s="42">
        <v>0</v>
      </c>
      <c r="EZ65" s="42">
        <v>0</v>
      </c>
      <c r="FA65" s="42">
        <v>0</v>
      </c>
      <c r="FB65" s="42">
        <v>0</v>
      </c>
      <c r="FC65" s="12">
        <f t="shared" si="651"/>
        <v>0</v>
      </c>
      <c r="FD65" s="12">
        <f t="shared" si="626"/>
        <v>0</v>
      </c>
      <c r="FE65" s="22">
        <f t="shared" si="652"/>
        <v>0.43750000000000022</v>
      </c>
      <c r="FF65" s="48">
        <f t="shared" si="627"/>
        <v>1</v>
      </c>
      <c r="FG65" s="48">
        <f t="shared" si="627"/>
        <v>0</v>
      </c>
      <c r="FH65" s="48">
        <f t="shared" si="627"/>
        <v>1</v>
      </c>
      <c r="FI65" s="48">
        <f t="shared" si="627"/>
        <v>0</v>
      </c>
      <c r="FJ65" s="48">
        <f t="shared" si="627"/>
        <v>0</v>
      </c>
      <c r="FK65" s="48">
        <f t="shared" si="627"/>
        <v>0</v>
      </c>
      <c r="FL65" s="48">
        <f t="shared" si="627"/>
        <v>1</v>
      </c>
      <c r="FM65" s="12">
        <f>SUM(FF65:FL65)</f>
        <v>3</v>
      </c>
      <c r="FN65" s="12">
        <f t="shared" si="413"/>
        <v>2.7</v>
      </c>
      <c r="FO65" s="22">
        <f t="shared" si="653"/>
        <v>0.43750000000000022</v>
      </c>
      <c r="FP65" s="48">
        <f t="shared" si="628"/>
        <v>26</v>
      </c>
      <c r="FQ65" s="48">
        <f t="shared" si="628"/>
        <v>22</v>
      </c>
      <c r="FR65" s="48">
        <f t="shared" si="628"/>
        <v>2</v>
      </c>
      <c r="FS65" s="48">
        <f t="shared" si="628"/>
        <v>0</v>
      </c>
      <c r="FT65" s="48">
        <f t="shared" si="628"/>
        <v>0</v>
      </c>
      <c r="FU65" s="48">
        <f t="shared" si="628"/>
        <v>4</v>
      </c>
      <c r="FV65" s="48">
        <f t="shared" si="628"/>
        <v>2</v>
      </c>
      <c r="FW65" s="12">
        <f>SUM(FP65:FV65)</f>
        <v>56</v>
      </c>
      <c r="FX65" s="12">
        <f t="shared" si="415"/>
        <v>53</v>
      </c>
      <c r="FY65" s="22">
        <f t="shared" si="654"/>
        <v>0.43750000000000022</v>
      </c>
      <c r="FZ65" s="48">
        <f t="shared" si="629"/>
        <v>100</v>
      </c>
      <c r="GA65" s="48">
        <f t="shared" si="629"/>
        <v>56</v>
      </c>
      <c r="GB65" s="48">
        <f t="shared" si="629"/>
        <v>16</v>
      </c>
      <c r="GC65" s="48">
        <f t="shared" si="629"/>
        <v>2</v>
      </c>
      <c r="GD65" s="48">
        <f t="shared" si="629"/>
        <v>5</v>
      </c>
      <c r="GE65" s="48">
        <f t="shared" si="629"/>
        <v>7</v>
      </c>
      <c r="GF65" s="48">
        <f t="shared" si="629"/>
        <v>1</v>
      </c>
      <c r="GG65" s="12">
        <f>SUM(FZ65:GF65)</f>
        <v>187</v>
      </c>
      <c r="GH65" s="12">
        <f t="shared" si="417"/>
        <v>197.6</v>
      </c>
      <c r="GI65" s="22">
        <f t="shared" si="655"/>
        <v>0.43750000000000022</v>
      </c>
      <c r="GJ65" s="48">
        <f t="shared" si="630"/>
        <v>75</v>
      </c>
      <c r="GK65" s="48">
        <f t="shared" si="630"/>
        <v>37</v>
      </c>
      <c r="GL65" s="48">
        <f t="shared" si="630"/>
        <v>9</v>
      </c>
      <c r="GM65" s="48">
        <f t="shared" si="630"/>
        <v>2</v>
      </c>
      <c r="GN65" s="48">
        <f t="shared" si="630"/>
        <v>6</v>
      </c>
      <c r="GO65" s="48">
        <f t="shared" si="630"/>
        <v>4</v>
      </c>
      <c r="GP65" s="48">
        <f t="shared" si="630"/>
        <v>2</v>
      </c>
      <c r="GQ65" s="12">
        <f>SUM(GJ65:GP65)</f>
        <v>135</v>
      </c>
      <c r="GR65" s="12">
        <f t="shared" si="419"/>
        <v>144.1</v>
      </c>
      <c r="GS65" s="22">
        <f t="shared" si="656"/>
        <v>0.43750000000000022</v>
      </c>
      <c r="GT65" s="48">
        <f t="shared" si="631"/>
        <v>8</v>
      </c>
      <c r="GU65" s="48">
        <f t="shared" si="631"/>
        <v>7</v>
      </c>
      <c r="GV65" s="48">
        <f t="shared" si="631"/>
        <v>4</v>
      </c>
      <c r="GW65" s="48">
        <f t="shared" si="631"/>
        <v>0</v>
      </c>
      <c r="GX65" s="48">
        <f t="shared" si="631"/>
        <v>0</v>
      </c>
      <c r="GY65" s="48">
        <f t="shared" si="631"/>
        <v>2</v>
      </c>
      <c r="GZ65" s="48">
        <f t="shared" si="631"/>
        <v>3</v>
      </c>
      <c r="HA65" s="12">
        <f>SUM(GT65:GZ65)</f>
        <v>24</v>
      </c>
      <c r="HB65" s="12">
        <f t="shared" si="421"/>
        <v>22.400000000000002</v>
      </c>
      <c r="HC65" s="22">
        <f t="shared" si="657"/>
        <v>0.43750000000000022</v>
      </c>
      <c r="HD65" s="48">
        <f t="shared" si="632"/>
        <v>3</v>
      </c>
      <c r="HE65" s="48">
        <f t="shared" si="632"/>
        <v>1</v>
      </c>
      <c r="HF65" s="48">
        <f t="shared" si="632"/>
        <v>1</v>
      </c>
      <c r="HG65" s="48">
        <f t="shared" si="632"/>
        <v>0</v>
      </c>
      <c r="HH65" s="48">
        <f t="shared" si="632"/>
        <v>0</v>
      </c>
      <c r="HI65" s="48">
        <f t="shared" si="632"/>
        <v>3</v>
      </c>
      <c r="HJ65" s="48">
        <f t="shared" si="632"/>
        <v>0</v>
      </c>
      <c r="HK65" s="12">
        <f>SUM(HD65:HJ65)</f>
        <v>8</v>
      </c>
      <c r="HL65" s="12">
        <f t="shared" si="423"/>
        <v>6.7</v>
      </c>
      <c r="HM65" s="22">
        <f t="shared" si="658"/>
        <v>0.43750000000000022</v>
      </c>
      <c r="HN65" s="48">
        <f t="shared" si="633"/>
        <v>81</v>
      </c>
      <c r="HO65" s="48">
        <f t="shared" si="633"/>
        <v>41</v>
      </c>
      <c r="HP65" s="48">
        <f t="shared" si="633"/>
        <v>9</v>
      </c>
      <c r="HQ65" s="48">
        <f t="shared" si="633"/>
        <v>2</v>
      </c>
      <c r="HR65" s="48">
        <f t="shared" si="633"/>
        <v>6</v>
      </c>
      <c r="HS65" s="48">
        <f t="shared" si="633"/>
        <v>6</v>
      </c>
      <c r="HT65" s="48">
        <f t="shared" si="633"/>
        <v>1</v>
      </c>
      <c r="HU65" s="12">
        <f>SUM(HN65:HT65)</f>
        <v>146</v>
      </c>
      <c r="HV65" s="12">
        <f t="shared" si="425"/>
        <v>154.69999999999999</v>
      </c>
      <c r="HW65" s="22">
        <f t="shared" si="659"/>
        <v>0.43750000000000022</v>
      </c>
      <c r="HX65" s="48">
        <f t="shared" si="634"/>
        <v>86</v>
      </c>
      <c r="HY65" s="48">
        <f t="shared" si="634"/>
        <v>44</v>
      </c>
      <c r="HZ65" s="48">
        <f t="shared" si="634"/>
        <v>18</v>
      </c>
      <c r="IA65" s="48">
        <f t="shared" si="634"/>
        <v>2</v>
      </c>
      <c r="IB65" s="48">
        <f t="shared" si="634"/>
        <v>5</v>
      </c>
      <c r="IC65" s="48">
        <f t="shared" si="634"/>
        <v>4</v>
      </c>
      <c r="ID65" s="48">
        <f t="shared" si="634"/>
        <v>2</v>
      </c>
      <c r="IE65" s="12">
        <f t="shared" si="91"/>
        <v>161</v>
      </c>
      <c r="IF65" s="12">
        <f t="shared" si="427"/>
        <v>173.6</v>
      </c>
    </row>
    <row r="66" spans="1:240" ht="13" customHeight="1" thickBot="1" x14ac:dyDescent="0.3">
      <c r="A66" s="22">
        <f t="shared" si="635"/>
        <v>0.44791666666666691</v>
      </c>
      <c r="B66" s="42">
        <v>5</v>
      </c>
      <c r="C66" s="42">
        <v>0</v>
      </c>
      <c r="D66" s="42">
        <v>2</v>
      </c>
      <c r="E66" s="42">
        <v>0</v>
      </c>
      <c r="F66" s="42">
        <v>0</v>
      </c>
      <c r="G66" s="42">
        <v>0</v>
      </c>
      <c r="H66" s="42">
        <v>1</v>
      </c>
      <c r="I66" s="12">
        <f>SUM(B66:H66)</f>
        <v>8</v>
      </c>
      <c r="J66" s="12">
        <f t="shared" si="9"/>
        <v>8.1999999999999993</v>
      </c>
      <c r="K66" s="22">
        <f t="shared" si="636"/>
        <v>0.44791666666666691</v>
      </c>
      <c r="L66" s="42">
        <v>6</v>
      </c>
      <c r="M66" s="42">
        <v>3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12">
        <f>SUM(L66:R66)</f>
        <v>9</v>
      </c>
      <c r="T66" s="12">
        <f t="shared" si="383"/>
        <v>9</v>
      </c>
      <c r="U66" s="22">
        <f t="shared" si="637"/>
        <v>0.44791666666666691</v>
      </c>
      <c r="V66" s="42">
        <v>18</v>
      </c>
      <c r="W66" s="42">
        <v>1</v>
      </c>
      <c r="X66" s="42">
        <v>1</v>
      </c>
      <c r="Y66" s="42">
        <v>0</v>
      </c>
      <c r="Z66" s="42">
        <v>0</v>
      </c>
      <c r="AA66" s="42">
        <v>0</v>
      </c>
      <c r="AB66" s="42">
        <v>0</v>
      </c>
      <c r="AC66" s="12">
        <f>SUM(V66:AB66)</f>
        <v>20</v>
      </c>
      <c r="AD66" s="12">
        <f t="shared" si="385"/>
        <v>20.5</v>
      </c>
      <c r="AE66" s="22">
        <f t="shared" si="638"/>
        <v>0.44791666666666691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12">
        <f>SUM(AF66:AL66)</f>
        <v>0</v>
      </c>
      <c r="AN66" s="12">
        <f t="shared" si="387"/>
        <v>0</v>
      </c>
      <c r="AO66" s="22">
        <f t="shared" si="639"/>
        <v>0.44791666666666691</v>
      </c>
      <c r="AP66" s="42">
        <v>0</v>
      </c>
      <c r="AQ66" s="42">
        <v>2</v>
      </c>
      <c r="AR66" s="42">
        <v>0</v>
      </c>
      <c r="AS66" s="42">
        <v>0</v>
      </c>
      <c r="AT66" s="42">
        <v>0</v>
      </c>
      <c r="AU66" s="42">
        <v>0</v>
      </c>
      <c r="AV66" s="42">
        <v>1</v>
      </c>
      <c r="AW66" s="12">
        <f>SUM(AP66:AV66)</f>
        <v>3</v>
      </c>
      <c r="AX66" s="12">
        <f t="shared" si="389"/>
        <v>2.2000000000000002</v>
      </c>
      <c r="AY66" s="22">
        <f t="shared" si="640"/>
        <v>0.44791666666666691</v>
      </c>
      <c r="AZ66" s="42">
        <v>80</v>
      </c>
      <c r="BA66" s="42">
        <v>30</v>
      </c>
      <c r="BB66" s="42">
        <v>17</v>
      </c>
      <c r="BC66" s="42">
        <v>3</v>
      </c>
      <c r="BD66" s="42">
        <v>8</v>
      </c>
      <c r="BE66" s="42">
        <v>4</v>
      </c>
      <c r="BF66" s="42">
        <v>0</v>
      </c>
      <c r="BG66" s="12">
        <f>SUM(AZ66:BF66)</f>
        <v>142</v>
      </c>
      <c r="BH66" s="12">
        <f t="shared" si="391"/>
        <v>160</v>
      </c>
      <c r="BI66" s="22">
        <f t="shared" si="641"/>
        <v>0.44791666666666691</v>
      </c>
      <c r="BJ66" s="42">
        <v>2</v>
      </c>
      <c r="BK66" s="42">
        <v>0</v>
      </c>
      <c r="BL66" s="42">
        <v>1</v>
      </c>
      <c r="BM66" s="42">
        <v>0</v>
      </c>
      <c r="BN66" s="42">
        <v>0</v>
      </c>
      <c r="BO66" s="42">
        <v>0</v>
      </c>
      <c r="BP66" s="42">
        <v>0</v>
      </c>
      <c r="BQ66" s="12">
        <f>SUM(BJ66:BP66)</f>
        <v>3</v>
      </c>
      <c r="BR66" s="12">
        <f t="shared" si="393"/>
        <v>3.5</v>
      </c>
      <c r="BS66" s="22">
        <f t="shared" si="642"/>
        <v>0.44791666666666691</v>
      </c>
      <c r="BT66" s="42">
        <v>0</v>
      </c>
      <c r="BU66" s="42">
        <v>0</v>
      </c>
      <c r="BV66" s="42">
        <v>0</v>
      </c>
      <c r="BW66" s="42">
        <v>0</v>
      </c>
      <c r="BX66" s="42">
        <v>0</v>
      </c>
      <c r="BY66" s="42">
        <v>0</v>
      </c>
      <c r="BZ66" s="42">
        <v>0</v>
      </c>
      <c r="CA66" s="12">
        <f>SUM(BT66:BZ66)</f>
        <v>0</v>
      </c>
      <c r="CB66" s="12">
        <f t="shared" si="395"/>
        <v>0</v>
      </c>
      <c r="CC66" s="22">
        <f t="shared" si="643"/>
        <v>0.44791666666666691</v>
      </c>
      <c r="CD66" s="42">
        <v>0</v>
      </c>
      <c r="CE66" s="42">
        <v>0</v>
      </c>
      <c r="CF66" s="42">
        <v>0</v>
      </c>
      <c r="CG66" s="42">
        <v>0</v>
      </c>
      <c r="CH66" s="42">
        <v>0</v>
      </c>
      <c r="CI66" s="42">
        <v>0</v>
      </c>
      <c r="CJ66" s="42">
        <v>0</v>
      </c>
      <c r="CK66" s="12">
        <f>SUM(CD66:CJ66)</f>
        <v>0</v>
      </c>
      <c r="CL66" s="12">
        <f t="shared" si="397"/>
        <v>0</v>
      </c>
      <c r="CM66" s="22">
        <f t="shared" si="644"/>
        <v>0.44791666666666691</v>
      </c>
      <c r="CN66" s="42">
        <v>0</v>
      </c>
      <c r="CO66" s="42">
        <v>0</v>
      </c>
      <c r="CP66" s="42">
        <v>0</v>
      </c>
      <c r="CQ66" s="42">
        <v>0</v>
      </c>
      <c r="CR66" s="42">
        <v>0</v>
      </c>
      <c r="CS66" s="42">
        <v>0</v>
      </c>
      <c r="CT66" s="42">
        <v>0</v>
      </c>
      <c r="CU66" s="12">
        <f>SUM(CN66:CT66)</f>
        <v>0</v>
      </c>
      <c r="CV66" s="12">
        <f t="shared" si="399"/>
        <v>0</v>
      </c>
      <c r="CW66" s="22">
        <f t="shared" si="645"/>
        <v>0.44791666666666691</v>
      </c>
      <c r="CX66" s="42">
        <v>7</v>
      </c>
      <c r="CY66" s="42">
        <v>1</v>
      </c>
      <c r="CZ66" s="42">
        <v>0</v>
      </c>
      <c r="DA66" s="42">
        <v>0</v>
      </c>
      <c r="DB66" s="42">
        <v>0</v>
      </c>
      <c r="DC66" s="42">
        <v>0</v>
      </c>
      <c r="DD66" s="42">
        <v>0</v>
      </c>
      <c r="DE66" s="12">
        <f>SUM(CX66:DD66)</f>
        <v>8</v>
      </c>
      <c r="DF66" s="12">
        <f t="shared" si="401"/>
        <v>8</v>
      </c>
      <c r="DG66" s="22">
        <f t="shared" si="646"/>
        <v>0.44791666666666691</v>
      </c>
      <c r="DH66" s="42">
        <v>0</v>
      </c>
      <c r="DI66" s="42">
        <v>0</v>
      </c>
      <c r="DJ66" s="42">
        <v>0</v>
      </c>
      <c r="DK66" s="42">
        <v>0</v>
      </c>
      <c r="DL66" s="42">
        <v>0</v>
      </c>
      <c r="DM66" s="42">
        <v>0</v>
      </c>
      <c r="DN66" s="42">
        <v>0</v>
      </c>
      <c r="DO66" s="12">
        <f>SUM(DH66:DN66)</f>
        <v>0</v>
      </c>
      <c r="DP66" s="12">
        <f t="shared" si="403"/>
        <v>0</v>
      </c>
      <c r="DQ66" s="22">
        <f t="shared" si="647"/>
        <v>0.44791666666666691</v>
      </c>
      <c r="DR66" s="42">
        <v>11</v>
      </c>
      <c r="DS66" s="42">
        <v>0</v>
      </c>
      <c r="DT66" s="42">
        <v>2</v>
      </c>
      <c r="DU66" s="42">
        <v>0</v>
      </c>
      <c r="DV66" s="42">
        <v>0</v>
      </c>
      <c r="DW66" s="42">
        <v>1</v>
      </c>
      <c r="DX66" s="42">
        <v>0</v>
      </c>
      <c r="DY66" s="12">
        <f>SUM(DR66:DX66)</f>
        <v>14</v>
      </c>
      <c r="DZ66" s="12">
        <f t="shared" si="405"/>
        <v>14.4</v>
      </c>
      <c r="EA66" s="22">
        <f t="shared" si="648"/>
        <v>0.44791666666666691</v>
      </c>
      <c r="EB66" s="42">
        <v>97</v>
      </c>
      <c r="EC66" s="42">
        <v>32</v>
      </c>
      <c r="ED66" s="42">
        <v>9</v>
      </c>
      <c r="EE66" s="42">
        <v>2</v>
      </c>
      <c r="EF66" s="42">
        <v>7</v>
      </c>
      <c r="EG66" s="42">
        <v>6</v>
      </c>
      <c r="EH66" s="42">
        <v>0</v>
      </c>
      <c r="EI66" s="12">
        <f>SUM(EB66:EH66)</f>
        <v>153</v>
      </c>
      <c r="EJ66" s="12">
        <f t="shared" si="407"/>
        <v>163.5</v>
      </c>
      <c r="EK66" s="22">
        <f t="shared" si="649"/>
        <v>0.44791666666666691</v>
      </c>
      <c r="EL66" s="42">
        <v>0</v>
      </c>
      <c r="EM66" s="42">
        <v>0</v>
      </c>
      <c r="EN66" s="42">
        <v>0</v>
      </c>
      <c r="EO66" s="42">
        <v>0</v>
      </c>
      <c r="EP66" s="42">
        <v>0</v>
      </c>
      <c r="EQ66" s="42">
        <v>0</v>
      </c>
      <c r="ER66" s="42">
        <v>0</v>
      </c>
      <c r="ES66" s="12">
        <f>SUM(EL66:ER66)</f>
        <v>0</v>
      </c>
      <c r="ET66" s="12">
        <f t="shared" si="409"/>
        <v>0</v>
      </c>
      <c r="EU66" s="22">
        <f t="shared" si="650"/>
        <v>0.44791666666666691</v>
      </c>
      <c r="EV66" s="42">
        <v>2</v>
      </c>
      <c r="EW66" s="42">
        <v>0</v>
      </c>
      <c r="EX66" s="42">
        <v>0</v>
      </c>
      <c r="EY66" s="42">
        <v>0</v>
      </c>
      <c r="EZ66" s="42">
        <v>0</v>
      </c>
      <c r="FA66" s="42">
        <v>0</v>
      </c>
      <c r="FB66" s="42">
        <v>0</v>
      </c>
      <c r="FC66" s="12">
        <f t="shared" si="651"/>
        <v>2</v>
      </c>
      <c r="FD66" s="12">
        <f t="shared" si="626"/>
        <v>2</v>
      </c>
      <c r="FE66" s="22">
        <f t="shared" si="652"/>
        <v>0.44791666666666691</v>
      </c>
      <c r="FF66" s="48">
        <f t="shared" si="627"/>
        <v>0</v>
      </c>
      <c r="FG66" s="48">
        <f t="shared" si="627"/>
        <v>2</v>
      </c>
      <c r="FH66" s="48">
        <f t="shared" si="627"/>
        <v>0</v>
      </c>
      <c r="FI66" s="48">
        <f t="shared" si="627"/>
        <v>0</v>
      </c>
      <c r="FJ66" s="48">
        <f t="shared" si="627"/>
        <v>0</v>
      </c>
      <c r="FK66" s="48">
        <f t="shared" si="627"/>
        <v>0</v>
      </c>
      <c r="FL66" s="48">
        <f t="shared" si="627"/>
        <v>1</v>
      </c>
      <c r="FM66" s="12">
        <f>SUM(FF66:FL66)</f>
        <v>3</v>
      </c>
      <c r="FN66" s="12">
        <f t="shared" si="413"/>
        <v>2.2000000000000002</v>
      </c>
      <c r="FO66" s="22">
        <f t="shared" si="653"/>
        <v>0.44791666666666691</v>
      </c>
      <c r="FP66" s="48">
        <f t="shared" si="628"/>
        <v>29</v>
      </c>
      <c r="FQ66" s="48">
        <f t="shared" si="628"/>
        <v>4</v>
      </c>
      <c r="FR66" s="48">
        <f t="shared" si="628"/>
        <v>3</v>
      </c>
      <c r="FS66" s="48">
        <f t="shared" si="628"/>
        <v>0</v>
      </c>
      <c r="FT66" s="48">
        <f t="shared" si="628"/>
        <v>0</v>
      </c>
      <c r="FU66" s="48">
        <f t="shared" si="628"/>
        <v>0</v>
      </c>
      <c r="FV66" s="48">
        <f t="shared" si="628"/>
        <v>1</v>
      </c>
      <c r="FW66" s="12">
        <f>SUM(FP66:FV66)</f>
        <v>37</v>
      </c>
      <c r="FX66" s="12">
        <f t="shared" si="415"/>
        <v>37.700000000000003</v>
      </c>
      <c r="FY66" s="22">
        <f t="shared" si="654"/>
        <v>0.44791666666666691</v>
      </c>
      <c r="FZ66" s="48">
        <f t="shared" si="629"/>
        <v>115</v>
      </c>
      <c r="GA66" s="48">
        <f t="shared" si="629"/>
        <v>33</v>
      </c>
      <c r="GB66" s="48">
        <f t="shared" si="629"/>
        <v>10</v>
      </c>
      <c r="GC66" s="48">
        <f t="shared" si="629"/>
        <v>2</v>
      </c>
      <c r="GD66" s="48">
        <f t="shared" si="629"/>
        <v>7</v>
      </c>
      <c r="GE66" s="48">
        <f t="shared" si="629"/>
        <v>6</v>
      </c>
      <c r="GF66" s="48">
        <f t="shared" si="629"/>
        <v>0</v>
      </c>
      <c r="GG66" s="12">
        <f>SUM(FZ66:GF66)</f>
        <v>173</v>
      </c>
      <c r="GH66" s="12">
        <f t="shared" si="417"/>
        <v>184</v>
      </c>
      <c r="GI66" s="22">
        <f t="shared" si="655"/>
        <v>0.44791666666666691</v>
      </c>
      <c r="GJ66" s="48">
        <f t="shared" si="630"/>
        <v>82</v>
      </c>
      <c r="GK66" s="48">
        <f t="shared" si="630"/>
        <v>32</v>
      </c>
      <c r="GL66" s="48">
        <f t="shared" si="630"/>
        <v>18</v>
      </c>
      <c r="GM66" s="48">
        <f t="shared" si="630"/>
        <v>3</v>
      </c>
      <c r="GN66" s="48">
        <f t="shared" si="630"/>
        <v>8</v>
      </c>
      <c r="GO66" s="48">
        <f t="shared" si="630"/>
        <v>4</v>
      </c>
      <c r="GP66" s="48">
        <f t="shared" si="630"/>
        <v>1</v>
      </c>
      <c r="GQ66" s="12">
        <f>SUM(GJ66:GP66)</f>
        <v>148</v>
      </c>
      <c r="GR66" s="12">
        <f t="shared" si="419"/>
        <v>165.7</v>
      </c>
      <c r="GS66" s="22">
        <f t="shared" si="656"/>
        <v>0.44791666666666691</v>
      </c>
      <c r="GT66" s="48">
        <f t="shared" si="631"/>
        <v>19</v>
      </c>
      <c r="GU66" s="48">
        <f t="shared" si="631"/>
        <v>3</v>
      </c>
      <c r="GV66" s="48">
        <f t="shared" si="631"/>
        <v>3</v>
      </c>
      <c r="GW66" s="48">
        <f t="shared" si="631"/>
        <v>0</v>
      </c>
      <c r="GX66" s="48">
        <f t="shared" si="631"/>
        <v>0</v>
      </c>
      <c r="GY66" s="48">
        <f t="shared" si="631"/>
        <v>1</v>
      </c>
      <c r="GZ66" s="48">
        <f t="shared" si="631"/>
        <v>0</v>
      </c>
      <c r="HA66" s="12">
        <f>SUM(GT66:GZ66)</f>
        <v>26</v>
      </c>
      <c r="HB66" s="12">
        <f t="shared" si="421"/>
        <v>26.9</v>
      </c>
      <c r="HC66" s="22">
        <f t="shared" si="657"/>
        <v>0.44791666666666691</v>
      </c>
      <c r="HD66" s="48">
        <f t="shared" si="632"/>
        <v>7</v>
      </c>
      <c r="HE66" s="48">
        <f t="shared" si="632"/>
        <v>1</v>
      </c>
      <c r="HF66" s="48">
        <f t="shared" si="632"/>
        <v>0</v>
      </c>
      <c r="HG66" s="48">
        <f t="shared" si="632"/>
        <v>0</v>
      </c>
      <c r="HH66" s="48">
        <f t="shared" si="632"/>
        <v>0</v>
      </c>
      <c r="HI66" s="48">
        <f t="shared" si="632"/>
        <v>0</v>
      </c>
      <c r="HJ66" s="48">
        <f t="shared" si="632"/>
        <v>0</v>
      </c>
      <c r="HK66" s="12">
        <f>SUM(HD66:HJ66)</f>
        <v>8</v>
      </c>
      <c r="HL66" s="12">
        <f t="shared" si="423"/>
        <v>8</v>
      </c>
      <c r="HM66" s="22">
        <f t="shared" si="658"/>
        <v>0.44791666666666691</v>
      </c>
      <c r="HN66" s="48">
        <f t="shared" si="633"/>
        <v>94</v>
      </c>
      <c r="HO66" s="48">
        <f t="shared" si="633"/>
        <v>31</v>
      </c>
      <c r="HP66" s="48">
        <f t="shared" si="633"/>
        <v>19</v>
      </c>
      <c r="HQ66" s="48">
        <f t="shared" si="633"/>
        <v>3</v>
      </c>
      <c r="HR66" s="48">
        <f t="shared" si="633"/>
        <v>8</v>
      </c>
      <c r="HS66" s="48">
        <f t="shared" si="633"/>
        <v>4</v>
      </c>
      <c r="HT66" s="48">
        <f t="shared" si="633"/>
        <v>1</v>
      </c>
      <c r="HU66" s="12">
        <f>SUM(HN66:HT66)</f>
        <v>160</v>
      </c>
      <c r="HV66" s="12">
        <f t="shared" si="425"/>
        <v>178.2</v>
      </c>
      <c r="HW66" s="22">
        <f t="shared" si="659"/>
        <v>0.44791666666666691</v>
      </c>
      <c r="HX66" s="48">
        <f t="shared" si="634"/>
        <v>110</v>
      </c>
      <c r="HY66" s="48">
        <f t="shared" si="634"/>
        <v>32</v>
      </c>
      <c r="HZ66" s="48">
        <f t="shared" si="634"/>
        <v>11</v>
      </c>
      <c r="IA66" s="48">
        <f t="shared" si="634"/>
        <v>2</v>
      </c>
      <c r="IB66" s="48">
        <f t="shared" si="634"/>
        <v>7</v>
      </c>
      <c r="IC66" s="48">
        <f t="shared" si="634"/>
        <v>7</v>
      </c>
      <c r="ID66" s="48">
        <f t="shared" si="634"/>
        <v>0</v>
      </c>
      <c r="IE66" s="12">
        <f t="shared" si="91"/>
        <v>169</v>
      </c>
      <c r="IF66" s="12">
        <f t="shared" si="427"/>
        <v>179.9</v>
      </c>
    </row>
    <row r="67" spans="1:240" ht="13" customHeight="1" thickTop="1" thickBot="1" x14ac:dyDescent="0.3">
      <c r="A67" s="23" t="s">
        <v>5</v>
      </c>
      <c r="B67" s="80">
        <f t="shared" ref="B67:I67" si="660">SUM(B63:B66)</f>
        <v>17</v>
      </c>
      <c r="C67" s="80">
        <f t="shared" si="660"/>
        <v>6</v>
      </c>
      <c r="D67" s="80">
        <f t="shared" si="660"/>
        <v>3</v>
      </c>
      <c r="E67" s="80">
        <f t="shared" si="660"/>
        <v>0</v>
      </c>
      <c r="F67" s="80">
        <f t="shared" si="660"/>
        <v>0</v>
      </c>
      <c r="G67" s="80">
        <f t="shared" si="660"/>
        <v>1</v>
      </c>
      <c r="H67" s="80">
        <f t="shared" si="660"/>
        <v>3</v>
      </c>
      <c r="I67" s="13">
        <f t="shared" si="660"/>
        <v>30</v>
      </c>
      <c r="J67" s="13">
        <f t="shared" si="9"/>
        <v>28.5</v>
      </c>
      <c r="K67" s="23" t="s">
        <v>5</v>
      </c>
      <c r="L67" s="80">
        <f t="shared" ref="L67:S67" si="661">SUM(L63:L66)</f>
        <v>18</v>
      </c>
      <c r="M67" s="80">
        <f t="shared" si="661"/>
        <v>11</v>
      </c>
      <c r="N67" s="80">
        <f t="shared" si="661"/>
        <v>3</v>
      </c>
      <c r="O67" s="80">
        <f t="shared" si="661"/>
        <v>0</v>
      </c>
      <c r="P67" s="80">
        <f t="shared" si="661"/>
        <v>0</v>
      </c>
      <c r="Q67" s="80">
        <f t="shared" si="661"/>
        <v>1</v>
      </c>
      <c r="R67" s="80">
        <f t="shared" si="661"/>
        <v>6</v>
      </c>
      <c r="S67" s="13">
        <f t="shared" si="661"/>
        <v>39</v>
      </c>
      <c r="T67" s="13">
        <f t="shared" si="383"/>
        <v>35.1</v>
      </c>
      <c r="U67" s="23" t="s">
        <v>5</v>
      </c>
      <c r="V67" s="80">
        <f t="shared" ref="V67:AC67" si="662">SUM(V63:V66)</f>
        <v>66</v>
      </c>
      <c r="W67" s="80">
        <f t="shared" si="662"/>
        <v>38</v>
      </c>
      <c r="X67" s="80">
        <f t="shared" si="662"/>
        <v>3</v>
      </c>
      <c r="Y67" s="80">
        <f t="shared" si="662"/>
        <v>0</v>
      </c>
      <c r="Z67" s="80">
        <f t="shared" si="662"/>
        <v>0</v>
      </c>
      <c r="AA67" s="80">
        <f t="shared" si="662"/>
        <v>4</v>
      </c>
      <c r="AB67" s="80">
        <f t="shared" si="662"/>
        <v>0</v>
      </c>
      <c r="AC67" s="13">
        <f t="shared" si="662"/>
        <v>111</v>
      </c>
      <c r="AD67" s="13">
        <f t="shared" si="385"/>
        <v>110.1</v>
      </c>
      <c r="AE67" s="23" t="s">
        <v>5</v>
      </c>
      <c r="AF67" s="80">
        <f t="shared" ref="AF67:AM67" si="663">SUM(AF63:AF66)</f>
        <v>0</v>
      </c>
      <c r="AG67" s="80">
        <f t="shared" si="663"/>
        <v>0</v>
      </c>
      <c r="AH67" s="80">
        <f t="shared" si="663"/>
        <v>0</v>
      </c>
      <c r="AI67" s="80">
        <f t="shared" si="663"/>
        <v>0</v>
      </c>
      <c r="AJ67" s="80">
        <f t="shared" si="663"/>
        <v>0</v>
      </c>
      <c r="AK67" s="80">
        <f t="shared" si="663"/>
        <v>0</v>
      </c>
      <c r="AL67" s="80">
        <f t="shared" si="663"/>
        <v>0</v>
      </c>
      <c r="AM67" s="13">
        <f t="shared" si="663"/>
        <v>0</v>
      </c>
      <c r="AN67" s="13">
        <f t="shared" si="387"/>
        <v>0</v>
      </c>
      <c r="AO67" s="23" t="s">
        <v>5</v>
      </c>
      <c r="AP67" s="80">
        <f t="shared" ref="AP67:AW67" si="664">SUM(AP63:AP66)</f>
        <v>1</v>
      </c>
      <c r="AQ67" s="80">
        <f t="shared" si="664"/>
        <v>2</v>
      </c>
      <c r="AR67" s="80">
        <f t="shared" si="664"/>
        <v>1</v>
      </c>
      <c r="AS67" s="80">
        <f t="shared" si="664"/>
        <v>0</v>
      </c>
      <c r="AT67" s="80">
        <f t="shared" si="664"/>
        <v>0</v>
      </c>
      <c r="AU67" s="80">
        <f t="shared" si="664"/>
        <v>0</v>
      </c>
      <c r="AV67" s="80">
        <f t="shared" si="664"/>
        <v>3</v>
      </c>
      <c r="AW67" s="13">
        <f t="shared" si="664"/>
        <v>7</v>
      </c>
      <c r="AX67" s="13">
        <f t="shared" si="389"/>
        <v>5.0999999999999996</v>
      </c>
      <c r="AY67" s="23" t="s">
        <v>5</v>
      </c>
      <c r="AZ67" s="80">
        <f t="shared" ref="AZ67:BG67" si="665">SUM(AZ63:AZ66)</f>
        <v>324</v>
      </c>
      <c r="BA67" s="80">
        <f t="shared" si="665"/>
        <v>136</v>
      </c>
      <c r="BB67" s="80">
        <f t="shared" si="665"/>
        <v>43</v>
      </c>
      <c r="BC67" s="80">
        <f t="shared" si="665"/>
        <v>7</v>
      </c>
      <c r="BD67" s="80">
        <f t="shared" si="665"/>
        <v>31</v>
      </c>
      <c r="BE67" s="80">
        <f t="shared" si="665"/>
        <v>22</v>
      </c>
      <c r="BF67" s="80">
        <f t="shared" si="665"/>
        <v>1</v>
      </c>
      <c r="BG67" s="13">
        <f t="shared" si="665"/>
        <v>564</v>
      </c>
      <c r="BH67" s="13">
        <f t="shared" si="391"/>
        <v>611.6</v>
      </c>
      <c r="BI67" s="23" t="s">
        <v>5</v>
      </c>
      <c r="BJ67" s="80">
        <f t="shared" ref="BJ67:BQ67" si="666">SUM(BJ63:BJ66)</f>
        <v>11</v>
      </c>
      <c r="BK67" s="80">
        <f t="shared" si="666"/>
        <v>3</v>
      </c>
      <c r="BL67" s="80">
        <f t="shared" si="666"/>
        <v>2</v>
      </c>
      <c r="BM67" s="80">
        <f t="shared" si="666"/>
        <v>0</v>
      </c>
      <c r="BN67" s="80">
        <f t="shared" si="666"/>
        <v>0</v>
      </c>
      <c r="BO67" s="80">
        <f t="shared" si="666"/>
        <v>0</v>
      </c>
      <c r="BP67" s="80">
        <f t="shared" si="666"/>
        <v>0</v>
      </c>
      <c r="BQ67" s="13">
        <f t="shared" si="666"/>
        <v>16</v>
      </c>
      <c r="BR67" s="13">
        <f t="shared" si="393"/>
        <v>17</v>
      </c>
      <c r="BS67" s="23" t="s">
        <v>5</v>
      </c>
      <c r="BT67" s="80">
        <f t="shared" ref="BT67:CA67" si="667">SUM(BT63:BT66)</f>
        <v>0</v>
      </c>
      <c r="BU67" s="80">
        <f t="shared" si="667"/>
        <v>0</v>
      </c>
      <c r="BV67" s="80">
        <f t="shared" si="667"/>
        <v>0</v>
      </c>
      <c r="BW67" s="80">
        <f t="shared" si="667"/>
        <v>0</v>
      </c>
      <c r="BX67" s="80">
        <f t="shared" si="667"/>
        <v>0</v>
      </c>
      <c r="BY67" s="80">
        <f t="shared" si="667"/>
        <v>0</v>
      </c>
      <c r="BZ67" s="80">
        <f t="shared" si="667"/>
        <v>0</v>
      </c>
      <c r="CA67" s="13">
        <f t="shared" si="667"/>
        <v>0</v>
      </c>
      <c r="CB67" s="13">
        <f t="shared" si="395"/>
        <v>0</v>
      </c>
      <c r="CC67" s="23" t="s">
        <v>5</v>
      </c>
      <c r="CD67" s="80">
        <f t="shared" ref="CD67:CK67" si="668">SUM(CD63:CD66)</f>
        <v>3</v>
      </c>
      <c r="CE67" s="80">
        <f t="shared" si="668"/>
        <v>2</v>
      </c>
      <c r="CF67" s="80">
        <f t="shared" si="668"/>
        <v>1</v>
      </c>
      <c r="CG67" s="80">
        <f t="shared" si="668"/>
        <v>0</v>
      </c>
      <c r="CH67" s="80">
        <f t="shared" si="668"/>
        <v>0</v>
      </c>
      <c r="CI67" s="80">
        <f t="shared" si="668"/>
        <v>1</v>
      </c>
      <c r="CJ67" s="80">
        <f t="shared" si="668"/>
        <v>0</v>
      </c>
      <c r="CK67" s="13">
        <f t="shared" si="668"/>
        <v>7</v>
      </c>
      <c r="CL67" s="13">
        <f t="shared" si="397"/>
        <v>6.9</v>
      </c>
      <c r="CM67" s="23" t="s">
        <v>5</v>
      </c>
      <c r="CN67" s="80">
        <f t="shared" ref="CN67:CU67" si="669">SUM(CN63:CN66)</f>
        <v>0</v>
      </c>
      <c r="CO67" s="80">
        <f t="shared" si="669"/>
        <v>0</v>
      </c>
      <c r="CP67" s="80">
        <f t="shared" si="669"/>
        <v>1</v>
      </c>
      <c r="CQ67" s="80">
        <f t="shared" si="669"/>
        <v>0</v>
      </c>
      <c r="CR67" s="80">
        <f t="shared" si="669"/>
        <v>0</v>
      </c>
      <c r="CS67" s="80">
        <f t="shared" si="669"/>
        <v>0</v>
      </c>
      <c r="CT67" s="80">
        <f t="shared" si="669"/>
        <v>1</v>
      </c>
      <c r="CU67" s="13">
        <f t="shared" si="669"/>
        <v>2</v>
      </c>
      <c r="CV67" s="13">
        <f t="shared" si="399"/>
        <v>1.7</v>
      </c>
      <c r="CW67" s="23" t="s">
        <v>5</v>
      </c>
      <c r="CX67" s="80">
        <f t="shared" ref="CX67:DE67" si="670">SUM(CX63:CX66)</f>
        <v>20</v>
      </c>
      <c r="CY67" s="80">
        <f t="shared" si="670"/>
        <v>3</v>
      </c>
      <c r="CZ67" s="80">
        <f t="shared" si="670"/>
        <v>1</v>
      </c>
      <c r="DA67" s="80">
        <f t="shared" si="670"/>
        <v>0</v>
      </c>
      <c r="DB67" s="80">
        <f t="shared" si="670"/>
        <v>0</v>
      </c>
      <c r="DC67" s="80">
        <f t="shared" si="670"/>
        <v>2</v>
      </c>
      <c r="DD67" s="80">
        <f t="shared" si="670"/>
        <v>0</v>
      </c>
      <c r="DE67" s="13">
        <f t="shared" si="670"/>
        <v>26</v>
      </c>
      <c r="DF67" s="13">
        <f t="shared" si="401"/>
        <v>25.3</v>
      </c>
      <c r="DG67" s="23" t="s">
        <v>5</v>
      </c>
      <c r="DH67" s="80">
        <f t="shared" ref="DH67:DO67" si="671">SUM(DH63:DH66)</f>
        <v>0</v>
      </c>
      <c r="DI67" s="80">
        <f t="shared" si="671"/>
        <v>0</v>
      </c>
      <c r="DJ67" s="80">
        <f t="shared" si="671"/>
        <v>0</v>
      </c>
      <c r="DK67" s="80">
        <f t="shared" si="671"/>
        <v>0</v>
      </c>
      <c r="DL67" s="80">
        <f t="shared" si="671"/>
        <v>0</v>
      </c>
      <c r="DM67" s="80">
        <f t="shared" si="671"/>
        <v>0</v>
      </c>
      <c r="DN67" s="80">
        <f t="shared" si="671"/>
        <v>0</v>
      </c>
      <c r="DO67" s="13">
        <f t="shared" si="671"/>
        <v>0</v>
      </c>
      <c r="DP67" s="13">
        <f t="shared" si="403"/>
        <v>0</v>
      </c>
      <c r="DQ67" s="23" t="s">
        <v>5</v>
      </c>
      <c r="DR67" s="80">
        <f t="shared" ref="DR67:DY67" si="672">SUM(DR63:DR66)</f>
        <v>21</v>
      </c>
      <c r="DS67" s="80">
        <f t="shared" si="672"/>
        <v>8</v>
      </c>
      <c r="DT67" s="80">
        <f t="shared" si="672"/>
        <v>9</v>
      </c>
      <c r="DU67" s="80">
        <f t="shared" si="672"/>
        <v>0</v>
      </c>
      <c r="DV67" s="80">
        <f t="shared" si="672"/>
        <v>0</v>
      </c>
      <c r="DW67" s="80">
        <f t="shared" si="672"/>
        <v>2</v>
      </c>
      <c r="DX67" s="80">
        <f t="shared" si="672"/>
        <v>2</v>
      </c>
      <c r="DY67" s="13">
        <f t="shared" si="672"/>
        <v>42</v>
      </c>
      <c r="DZ67" s="13">
        <f t="shared" si="405"/>
        <v>43.699999999999996</v>
      </c>
      <c r="EA67" s="23" t="s">
        <v>5</v>
      </c>
      <c r="EB67" s="80">
        <f t="shared" ref="EB67:EI67" si="673">SUM(EB63:EB66)</f>
        <v>359</v>
      </c>
      <c r="EC67" s="80">
        <f t="shared" si="673"/>
        <v>135</v>
      </c>
      <c r="ED67" s="80">
        <f t="shared" si="673"/>
        <v>44</v>
      </c>
      <c r="EE67" s="80">
        <f t="shared" si="673"/>
        <v>7</v>
      </c>
      <c r="EF67" s="80">
        <f t="shared" si="673"/>
        <v>31</v>
      </c>
      <c r="EG67" s="80">
        <f t="shared" si="673"/>
        <v>21</v>
      </c>
      <c r="EH67" s="80">
        <f t="shared" si="673"/>
        <v>6</v>
      </c>
      <c r="EI67" s="13">
        <f t="shared" si="673"/>
        <v>603</v>
      </c>
      <c r="EJ67" s="13">
        <f t="shared" si="407"/>
        <v>647.70000000000005</v>
      </c>
      <c r="EK67" s="23" t="s">
        <v>5</v>
      </c>
      <c r="EL67" s="80">
        <f t="shared" ref="EL67:ES67" si="674">SUM(EL63:EL66)</f>
        <v>0</v>
      </c>
      <c r="EM67" s="80">
        <f t="shared" si="674"/>
        <v>0</v>
      </c>
      <c r="EN67" s="80">
        <f t="shared" si="674"/>
        <v>1</v>
      </c>
      <c r="EO67" s="80">
        <f t="shared" si="674"/>
        <v>0</v>
      </c>
      <c r="EP67" s="80">
        <f t="shared" si="674"/>
        <v>0</v>
      </c>
      <c r="EQ67" s="80">
        <f t="shared" si="674"/>
        <v>0</v>
      </c>
      <c r="ER67" s="80">
        <f t="shared" si="674"/>
        <v>1</v>
      </c>
      <c r="ES67" s="13">
        <f t="shared" si="674"/>
        <v>2</v>
      </c>
      <c r="ET67" s="13">
        <f t="shared" si="409"/>
        <v>1.7</v>
      </c>
      <c r="EU67" s="23" t="s">
        <v>5</v>
      </c>
      <c r="EV67" s="80">
        <f t="shared" ref="EV67:FC67" si="675">SUM(EV63:EV66)</f>
        <v>4</v>
      </c>
      <c r="EW67" s="80">
        <f t="shared" si="675"/>
        <v>0</v>
      </c>
      <c r="EX67" s="80">
        <f t="shared" si="675"/>
        <v>0</v>
      </c>
      <c r="EY67" s="80">
        <f t="shared" si="675"/>
        <v>0</v>
      </c>
      <c r="EZ67" s="80">
        <f t="shared" si="675"/>
        <v>0</v>
      </c>
      <c r="FA67" s="80">
        <f t="shared" si="675"/>
        <v>0</v>
      </c>
      <c r="FB67" s="80">
        <f t="shared" si="675"/>
        <v>0</v>
      </c>
      <c r="FC67" s="13">
        <f t="shared" si="675"/>
        <v>4</v>
      </c>
      <c r="FD67" s="13">
        <f t="shared" si="626"/>
        <v>4</v>
      </c>
      <c r="FE67" s="23" t="s">
        <v>5</v>
      </c>
      <c r="FF67" s="44">
        <f t="shared" ref="FF67:FM67" si="676">SUM(FF63:FF66)</f>
        <v>1</v>
      </c>
      <c r="FG67" s="44">
        <f t="shared" si="676"/>
        <v>2</v>
      </c>
      <c r="FH67" s="44">
        <f t="shared" si="676"/>
        <v>3</v>
      </c>
      <c r="FI67" s="44">
        <f t="shared" si="676"/>
        <v>0</v>
      </c>
      <c r="FJ67" s="44">
        <f t="shared" si="676"/>
        <v>0</v>
      </c>
      <c r="FK67" s="44">
        <f t="shared" si="676"/>
        <v>0</v>
      </c>
      <c r="FL67" s="44">
        <f t="shared" si="676"/>
        <v>5</v>
      </c>
      <c r="FM67" s="13">
        <f t="shared" si="676"/>
        <v>11</v>
      </c>
      <c r="FN67" s="13">
        <f t="shared" si="413"/>
        <v>8.5</v>
      </c>
      <c r="FO67" s="23" t="s">
        <v>5</v>
      </c>
      <c r="FP67" s="44">
        <f t="shared" ref="FP67:FW67" si="677">SUM(FP63:FP66)</f>
        <v>101</v>
      </c>
      <c r="FQ67" s="44">
        <f t="shared" si="677"/>
        <v>55</v>
      </c>
      <c r="FR67" s="44">
        <f t="shared" si="677"/>
        <v>9</v>
      </c>
      <c r="FS67" s="44">
        <f t="shared" si="677"/>
        <v>0</v>
      </c>
      <c r="FT67" s="44">
        <f t="shared" si="677"/>
        <v>0</v>
      </c>
      <c r="FU67" s="44">
        <f t="shared" si="677"/>
        <v>6</v>
      </c>
      <c r="FV67" s="44">
        <f t="shared" si="677"/>
        <v>9</v>
      </c>
      <c r="FW67" s="13">
        <f t="shared" si="677"/>
        <v>180</v>
      </c>
      <c r="FX67" s="13">
        <f t="shared" si="415"/>
        <v>173.70000000000002</v>
      </c>
      <c r="FY67" s="23" t="s">
        <v>5</v>
      </c>
      <c r="FZ67" s="44">
        <f t="shared" ref="FZ67:GG67" si="678">SUM(FZ63:FZ66)</f>
        <v>428</v>
      </c>
      <c r="GA67" s="44">
        <f t="shared" si="678"/>
        <v>175</v>
      </c>
      <c r="GB67" s="44">
        <f t="shared" si="678"/>
        <v>48</v>
      </c>
      <c r="GC67" s="44">
        <f t="shared" si="678"/>
        <v>7</v>
      </c>
      <c r="GD67" s="44">
        <f t="shared" si="678"/>
        <v>31</v>
      </c>
      <c r="GE67" s="44">
        <f t="shared" si="678"/>
        <v>26</v>
      </c>
      <c r="GF67" s="44">
        <f t="shared" si="678"/>
        <v>6</v>
      </c>
      <c r="GG67" s="13">
        <f t="shared" si="678"/>
        <v>721</v>
      </c>
      <c r="GH67" s="13">
        <f t="shared" si="417"/>
        <v>764.7</v>
      </c>
      <c r="GI67" s="23" t="s">
        <v>5</v>
      </c>
      <c r="GJ67" s="44">
        <f t="shared" ref="GJ67:GQ67" si="679">SUM(GJ63:GJ66)</f>
        <v>336</v>
      </c>
      <c r="GK67" s="44">
        <f t="shared" si="679"/>
        <v>141</v>
      </c>
      <c r="GL67" s="44">
        <f t="shared" si="679"/>
        <v>46</v>
      </c>
      <c r="GM67" s="44">
        <f t="shared" si="679"/>
        <v>7</v>
      </c>
      <c r="GN67" s="44">
        <f t="shared" si="679"/>
        <v>31</v>
      </c>
      <c r="GO67" s="44">
        <f t="shared" si="679"/>
        <v>22</v>
      </c>
      <c r="GP67" s="44">
        <f t="shared" si="679"/>
        <v>4</v>
      </c>
      <c r="GQ67" s="13">
        <f t="shared" si="679"/>
        <v>587</v>
      </c>
      <c r="GR67" s="13">
        <f t="shared" si="419"/>
        <v>633.69999999999993</v>
      </c>
      <c r="GS67" s="23" t="s">
        <v>5</v>
      </c>
      <c r="GT67" s="44">
        <f t="shared" ref="GT67:HA67" si="680">SUM(GT63:GT66)</f>
        <v>50</v>
      </c>
      <c r="GU67" s="44">
        <f t="shared" si="680"/>
        <v>22</v>
      </c>
      <c r="GV67" s="44">
        <f t="shared" si="680"/>
        <v>14</v>
      </c>
      <c r="GW67" s="44">
        <f t="shared" si="680"/>
        <v>0</v>
      </c>
      <c r="GX67" s="44">
        <f t="shared" si="680"/>
        <v>0</v>
      </c>
      <c r="GY67" s="44">
        <f t="shared" si="680"/>
        <v>3</v>
      </c>
      <c r="GZ67" s="44">
        <f t="shared" si="680"/>
        <v>8</v>
      </c>
      <c r="HA67" s="13">
        <f t="shared" si="680"/>
        <v>97</v>
      </c>
      <c r="HB67" s="13">
        <f t="shared" si="421"/>
        <v>95.8</v>
      </c>
      <c r="HC67" s="23" t="s">
        <v>5</v>
      </c>
      <c r="HD67" s="44">
        <f t="shared" ref="HD67:HK67" si="681">SUM(HD63:HD66)</f>
        <v>23</v>
      </c>
      <c r="HE67" s="44">
        <f t="shared" si="681"/>
        <v>5</v>
      </c>
      <c r="HF67" s="44">
        <f t="shared" si="681"/>
        <v>3</v>
      </c>
      <c r="HG67" s="44">
        <f t="shared" si="681"/>
        <v>0</v>
      </c>
      <c r="HH67" s="44">
        <f t="shared" si="681"/>
        <v>0</v>
      </c>
      <c r="HI67" s="44">
        <f t="shared" si="681"/>
        <v>3</v>
      </c>
      <c r="HJ67" s="44">
        <f t="shared" si="681"/>
        <v>1</v>
      </c>
      <c r="HK67" s="13">
        <f t="shared" si="681"/>
        <v>35</v>
      </c>
      <c r="HL67" s="13">
        <f t="shared" si="423"/>
        <v>33.900000000000006</v>
      </c>
      <c r="HM67" s="23" t="s">
        <v>5</v>
      </c>
      <c r="HN67" s="44">
        <f t="shared" ref="HN67:HU67" si="682">SUM(HN63:HN66)</f>
        <v>365</v>
      </c>
      <c r="HO67" s="44">
        <f t="shared" si="682"/>
        <v>145</v>
      </c>
      <c r="HP67" s="44">
        <f t="shared" si="682"/>
        <v>47</v>
      </c>
      <c r="HQ67" s="44">
        <f t="shared" si="682"/>
        <v>7</v>
      </c>
      <c r="HR67" s="44">
        <f t="shared" si="682"/>
        <v>31</v>
      </c>
      <c r="HS67" s="44">
        <f t="shared" si="682"/>
        <v>25</v>
      </c>
      <c r="HT67" s="44">
        <f t="shared" si="682"/>
        <v>4</v>
      </c>
      <c r="HU67" s="13">
        <f t="shared" si="682"/>
        <v>624</v>
      </c>
      <c r="HV67" s="13">
        <f t="shared" si="425"/>
        <v>669.4</v>
      </c>
      <c r="HW67" s="23" t="s">
        <v>5</v>
      </c>
      <c r="HX67" s="44">
        <f t="shared" ref="HX67:ID67" si="683">SUM(HX63:HX66)</f>
        <v>384</v>
      </c>
      <c r="HY67" s="44">
        <f t="shared" si="683"/>
        <v>143</v>
      </c>
      <c r="HZ67" s="44">
        <f t="shared" si="683"/>
        <v>54</v>
      </c>
      <c r="IA67" s="44">
        <f t="shared" si="683"/>
        <v>7</v>
      </c>
      <c r="IB67" s="44">
        <f t="shared" si="683"/>
        <v>31</v>
      </c>
      <c r="IC67" s="44">
        <f t="shared" si="683"/>
        <v>23</v>
      </c>
      <c r="ID67" s="44">
        <f t="shared" si="683"/>
        <v>9</v>
      </c>
      <c r="IE67" s="13">
        <f t="shared" si="91"/>
        <v>651</v>
      </c>
      <c r="IF67" s="13">
        <f t="shared" si="427"/>
        <v>697.1</v>
      </c>
    </row>
    <row r="68" spans="1:240" ht="13" customHeight="1" thickTop="1" x14ac:dyDescent="0.25">
      <c r="A68" s="22">
        <f>A66+"00:15"</f>
        <v>0.45833333333333359</v>
      </c>
      <c r="B68" s="42">
        <v>6</v>
      </c>
      <c r="C68" s="42">
        <v>1</v>
      </c>
      <c r="D68" s="42">
        <v>2</v>
      </c>
      <c r="E68" s="42">
        <v>0</v>
      </c>
      <c r="F68" s="42">
        <v>0</v>
      </c>
      <c r="G68" s="42">
        <v>1</v>
      </c>
      <c r="H68" s="42">
        <v>0</v>
      </c>
      <c r="I68" s="12">
        <f>SUM(B68:H68)</f>
        <v>10</v>
      </c>
      <c r="J68" s="12">
        <f t="shared" si="9"/>
        <v>10.4</v>
      </c>
      <c r="K68" s="22">
        <f>K66+"00:15"</f>
        <v>0.45833333333333359</v>
      </c>
      <c r="L68" s="42">
        <v>1</v>
      </c>
      <c r="M68" s="42">
        <v>2</v>
      </c>
      <c r="N68" s="42">
        <v>0</v>
      </c>
      <c r="O68" s="42">
        <v>0</v>
      </c>
      <c r="P68" s="42">
        <v>0</v>
      </c>
      <c r="Q68" s="42">
        <v>1</v>
      </c>
      <c r="R68" s="42">
        <v>0</v>
      </c>
      <c r="S68" s="12">
        <f>SUM(L68:R68)</f>
        <v>4</v>
      </c>
      <c r="T68" s="12">
        <f t="shared" si="383"/>
        <v>3.4</v>
      </c>
      <c r="U68" s="22">
        <f>U66+"00:15"</f>
        <v>0.45833333333333359</v>
      </c>
      <c r="V68" s="42">
        <v>7</v>
      </c>
      <c r="W68" s="42">
        <v>7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12">
        <f>SUM(V68:AB68)</f>
        <v>14</v>
      </c>
      <c r="AD68" s="12">
        <f t="shared" si="385"/>
        <v>14</v>
      </c>
      <c r="AE68" s="22">
        <f>AE66+"00:15"</f>
        <v>0.45833333333333359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12">
        <f>SUM(AF68:AL68)</f>
        <v>0</v>
      </c>
      <c r="AN68" s="12">
        <f t="shared" si="387"/>
        <v>0</v>
      </c>
      <c r="AO68" s="22">
        <f>AO66+"00:15"</f>
        <v>0.45833333333333359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12">
        <f>SUM(AP68:AV68)</f>
        <v>0</v>
      </c>
      <c r="AX68" s="12">
        <f t="shared" si="389"/>
        <v>0</v>
      </c>
      <c r="AY68" s="22">
        <f>AY66+"00:15"</f>
        <v>0.45833333333333359</v>
      </c>
      <c r="AZ68" s="42">
        <v>90</v>
      </c>
      <c r="BA68" s="42">
        <v>42</v>
      </c>
      <c r="BB68" s="42">
        <v>8</v>
      </c>
      <c r="BC68" s="42">
        <v>4</v>
      </c>
      <c r="BD68" s="42">
        <v>5</v>
      </c>
      <c r="BE68" s="42">
        <v>3</v>
      </c>
      <c r="BF68" s="42">
        <v>0</v>
      </c>
      <c r="BG68" s="12">
        <f>SUM(AZ68:BF68)</f>
        <v>152</v>
      </c>
      <c r="BH68" s="12">
        <f t="shared" si="391"/>
        <v>164.39999999999998</v>
      </c>
      <c r="BI68" s="22">
        <f>BI66+"00:15"</f>
        <v>0.45833333333333359</v>
      </c>
      <c r="BJ68" s="42">
        <v>3</v>
      </c>
      <c r="BK68" s="42">
        <v>2</v>
      </c>
      <c r="BL68" s="42">
        <v>1</v>
      </c>
      <c r="BM68" s="42">
        <v>0</v>
      </c>
      <c r="BN68" s="42">
        <v>0</v>
      </c>
      <c r="BO68" s="42">
        <v>0</v>
      </c>
      <c r="BP68" s="42">
        <v>0</v>
      </c>
      <c r="BQ68" s="12">
        <f>SUM(BJ68:BP68)</f>
        <v>6</v>
      </c>
      <c r="BR68" s="12">
        <f t="shared" si="393"/>
        <v>6.5</v>
      </c>
      <c r="BS68" s="22">
        <f>BS66+"00:15"</f>
        <v>0.45833333333333359</v>
      </c>
      <c r="BT68" s="42">
        <v>0</v>
      </c>
      <c r="BU68" s="42">
        <v>0</v>
      </c>
      <c r="BV68" s="42">
        <v>0</v>
      </c>
      <c r="BW68" s="42">
        <v>0</v>
      </c>
      <c r="BX68" s="42">
        <v>0</v>
      </c>
      <c r="BY68" s="42">
        <v>0</v>
      </c>
      <c r="BZ68" s="42">
        <v>0</v>
      </c>
      <c r="CA68" s="12">
        <f>SUM(BT68:BZ68)</f>
        <v>0</v>
      </c>
      <c r="CB68" s="12">
        <f t="shared" si="395"/>
        <v>0</v>
      </c>
      <c r="CC68" s="22">
        <f>CC66+"00:15"</f>
        <v>0.45833333333333359</v>
      </c>
      <c r="CD68" s="42">
        <v>2</v>
      </c>
      <c r="CE68" s="42">
        <v>0</v>
      </c>
      <c r="CF68" s="42">
        <v>0</v>
      </c>
      <c r="CG68" s="42">
        <v>0</v>
      </c>
      <c r="CH68" s="42">
        <v>0</v>
      </c>
      <c r="CI68" s="42">
        <v>0</v>
      </c>
      <c r="CJ68" s="42">
        <v>0</v>
      </c>
      <c r="CK68" s="12">
        <f>SUM(CD68:CJ68)</f>
        <v>2</v>
      </c>
      <c r="CL68" s="12">
        <f t="shared" si="397"/>
        <v>2</v>
      </c>
      <c r="CM68" s="22">
        <f>CM66+"00:15"</f>
        <v>0.45833333333333359</v>
      </c>
      <c r="CN68" s="42">
        <v>0</v>
      </c>
      <c r="CO68" s="42">
        <v>0</v>
      </c>
      <c r="CP68" s="42">
        <v>0</v>
      </c>
      <c r="CQ68" s="42">
        <v>0</v>
      </c>
      <c r="CR68" s="42">
        <v>0</v>
      </c>
      <c r="CS68" s="42">
        <v>0</v>
      </c>
      <c r="CT68" s="42">
        <v>0</v>
      </c>
      <c r="CU68" s="12">
        <f>SUM(CN68:CT68)</f>
        <v>0</v>
      </c>
      <c r="CV68" s="12">
        <f t="shared" si="399"/>
        <v>0</v>
      </c>
      <c r="CW68" s="22">
        <f>CW66+"00:15"</f>
        <v>0.45833333333333359</v>
      </c>
      <c r="CX68" s="42">
        <v>5</v>
      </c>
      <c r="CY68" s="42">
        <v>1</v>
      </c>
      <c r="CZ68" s="42">
        <v>1</v>
      </c>
      <c r="DA68" s="42">
        <v>0</v>
      </c>
      <c r="DB68" s="42">
        <v>0</v>
      </c>
      <c r="DC68" s="42">
        <v>0</v>
      </c>
      <c r="DD68" s="42">
        <v>0</v>
      </c>
      <c r="DE68" s="12">
        <f>SUM(CX68:DD68)</f>
        <v>7</v>
      </c>
      <c r="DF68" s="12">
        <f t="shared" si="401"/>
        <v>7.5</v>
      </c>
      <c r="DG68" s="22">
        <f>DG66+"00:15"</f>
        <v>0.45833333333333359</v>
      </c>
      <c r="DH68" s="42">
        <v>0</v>
      </c>
      <c r="DI68" s="42">
        <v>0</v>
      </c>
      <c r="DJ68" s="42">
        <v>0</v>
      </c>
      <c r="DK68" s="42">
        <v>0</v>
      </c>
      <c r="DL68" s="42">
        <v>0</v>
      </c>
      <c r="DM68" s="42">
        <v>0</v>
      </c>
      <c r="DN68" s="42">
        <v>0</v>
      </c>
      <c r="DO68" s="12">
        <f>SUM(DH68:DN68)</f>
        <v>0</v>
      </c>
      <c r="DP68" s="12">
        <f t="shared" si="403"/>
        <v>0</v>
      </c>
      <c r="DQ68" s="22">
        <f>DQ66+"00:15"</f>
        <v>0.45833333333333359</v>
      </c>
      <c r="DR68" s="42">
        <v>11</v>
      </c>
      <c r="DS68" s="42">
        <v>2</v>
      </c>
      <c r="DT68" s="42">
        <v>2</v>
      </c>
      <c r="DU68" s="42">
        <v>0</v>
      </c>
      <c r="DV68" s="42">
        <v>0</v>
      </c>
      <c r="DW68" s="42">
        <v>0</v>
      </c>
      <c r="DX68" s="42">
        <v>0</v>
      </c>
      <c r="DY68" s="12">
        <f>SUM(DR68:DX68)</f>
        <v>15</v>
      </c>
      <c r="DZ68" s="12">
        <f t="shared" si="405"/>
        <v>16</v>
      </c>
      <c r="EA68" s="22">
        <f>EA66+"00:15"</f>
        <v>0.45833333333333359</v>
      </c>
      <c r="EB68" s="42">
        <v>78</v>
      </c>
      <c r="EC68" s="42">
        <v>32</v>
      </c>
      <c r="ED68" s="42">
        <v>8</v>
      </c>
      <c r="EE68" s="42">
        <v>1</v>
      </c>
      <c r="EF68" s="42">
        <v>6</v>
      </c>
      <c r="EG68" s="42">
        <v>8</v>
      </c>
      <c r="EH68" s="42">
        <v>0</v>
      </c>
      <c r="EI68" s="12">
        <f>SUM(EB68:EH68)</f>
        <v>133</v>
      </c>
      <c r="EJ68" s="12">
        <f t="shared" si="407"/>
        <v>139.5</v>
      </c>
      <c r="EK68" s="22">
        <f>EK66+"00:15"</f>
        <v>0.45833333333333359</v>
      </c>
      <c r="EL68" s="42">
        <v>2</v>
      </c>
      <c r="EM68" s="42">
        <v>0</v>
      </c>
      <c r="EN68" s="42">
        <v>0</v>
      </c>
      <c r="EO68" s="42">
        <v>0</v>
      </c>
      <c r="EP68" s="42">
        <v>0</v>
      </c>
      <c r="EQ68" s="42">
        <v>0</v>
      </c>
      <c r="ER68" s="42">
        <v>0</v>
      </c>
      <c r="ES68" s="12">
        <f>SUM(EL68:ER68)</f>
        <v>2</v>
      </c>
      <c r="ET68" s="12">
        <f t="shared" si="409"/>
        <v>2</v>
      </c>
      <c r="EU68" s="22">
        <f>EU66+"00:15"</f>
        <v>0.45833333333333359</v>
      </c>
      <c r="EV68" s="42">
        <v>0</v>
      </c>
      <c r="EW68" s="42">
        <v>0</v>
      </c>
      <c r="EX68" s="42">
        <v>0</v>
      </c>
      <c r="EY68" s="42">
        <v>0</v>
      </c>
      <c r="EZ68" s="42">
        <v>0</v>
      </c>
      <c r="FA68" s="42">
        <v>0</v>
      </c>
      <c r="FB68" s="42">
        <v>0</v>
      </c>
      <c r="FC68" s="12">
        <f>SUM(EV68:FB68)</f>
        <v>0</v>
      </c>
      <c r="FD68" s="12">
        <f t="shared" ref="FD68:FD72" si="684">EV68+EW68+EX68*1.5+EY68*2.3+EZ68*2+FA68*0.4+FB68*0.2</f>
        <v>0</v>
      </c>
      <c r="FE68" s="22">
        <f>FE66+"00:15"</f>
        <v>0.45833333333333359</v>
      </c>
      <c r="FF68" s="48">
        <f t="shared" ref="FF68:FL71" si="685">SUM(AF68,AP68,CN68,EL68)</f>
        <v>2</v>
      </c>
      <c r="FG68" s="48">
        <f t="shared" si="685"/>
        <v>0</v>
      </c>
      <c r="FH68" s="48">
        <f t="shared" si="685"/>
        <v>0</v>
      </c>
      <c r="FI68" s="48">
        <f t="shared" si="685"/>
        <v>0</v>
      </c>
      <c r="FJ68" s="48">
        <f t="shared" si="685"/>
        <v>0</v>
      </c>
      <c r="FK68" s="48">
        <f t="shared" si="685"/>
        <v>0</v>
      </c>
      <c r="FL68" s="48">
        <f t="shared" si="685"/>
        <v>0</v>
      </c>
      <c r="FM68" s="12">
        <f>SUM(FF68:FL68)</f>
        <v>2</v>
      </c>
      <c r="FN68" s="12">
        <f t="shared" si="413"/>
        <v>2</v>
      </c>
      <c r="FO68" s="22">
        <f>FO66+"00:15"</f>
        <v>0.45833333333333359</v>
      </c>
      <c r="FP68" s="48">
        <f t="shared" ref="FP68:FV71" si="686">SUM(B68,L68,V68,AF68)</f>
        <v>14</v>
      </c>
      <c r="FQ68" s="48">
        <f t="shared" si="686"/>
        <v>10</v>
      </c>
      <c r="FR68" s="48">
        <f t="shared" si="686"/>
        <v>2</v>
      </c>
      <c r="FS68" s="48">
        <f t="shared" si="686"/>
        <v>0</v>
      </c>
      <c r="FT68" s="48">
        <f t="shared" si="686"/>
        <v>0</v>
      </c>
      <c r="FU68" s="48">
        <f t="shared" si="686"/>
        <v>2</v>
      </c>
      <c r="FV68" s="48">
        <f t="shared" si="686"/>
        <v>0</v>
      </c>
      <c r="FW68" s="12">
        <f>SUM(FP68:FV68)</f>
        <v>28</v>
      </c>
      <c r="FX68" s="12">
        <f t="shared" si="415"/>
        <v>27.8</v>
      </c>
      <c r="FY68" s="22">
        <f>FY66+"00:15"</f>
        <v>0.45833333333333359</v>
      </c>
      <c r="FZ68" s="48">
        <f t="shared" ref="FZ68:GF71" si="687">SUM(V68,BT68,CD68,EB68)</f>
        <v>87</v>
      </c>
      <c r="GA68" s="48">
        <f t="shared" si="687"/>
        <v>39</v>
      </c>
      <c r="GB68" s="48">
        <f t="shared" si="687"/>
        <v>8</v>
      </c>
      <c r="GC68" s="48">
        <f t="shared" si="687"/>
        <v>1</v>
      </c>
      <c r="GD68" s="48">
        <f t="shared" si="687"/>
        <v>6</v>
      </c>
      <c r="GE68" s="48">
        <f t="shared" si="687"/>
        <v>8</v>
      </c>
      <c r="GF68" s="48">
        <f t="shared" si="687"/>
        <v>0</v>
      </c>
      <c r="GG68" s="12">
        <f>SUM(FZ68:GF68)</f>
        <v>149</v>
      </c>
      <c r="GH68" s="12">
        <f t="shared" si="417"/>
        <v>155.5</v>
      </c>
      <c r="GI68" s="22">
        <f>GI66+"00:15"</f>
        <v>0.45833333333333359</v>
      </c>
      <c r="GJ68" s="48">
        <f t="shared" ref="GJ68:GP71" si="688">SUM(AP68,AZ68,BJ68,BT68)</f>
        <v>93</v>
      </c>
      <c r="GK68" s="48">
        <f t="shared" si="688"/>
        <v>44</v>
      </c>
      <c r="GL68" s="48">
        <f t="shared" si="688"/>
        <v>9</v>
      </c>
      <c r="GM68" s="48">
        <f t="shared" si="688"/>
        <v>4</v>
      </c>
      <c r="GN68" s="48">
        <f t="shared" si="688"/>
        <v>5</v>
      </c>
      <c r="GO68" s="48">
        <f t="shared" si="688"/>
        <v>3</v>
      </c>
      <c r="GP68" s="48">
        <f t="shared" si="688"/>
        <v>0</v>
      </c>
      <c r="GQ68" s="12">
        <f>SUM(GJ68:GP68)</f>
        <v>158</v>
      </c>
      <c r="GR68" s="12">
        <f t="shared" si="419"/>
        <v>170.89999999999998</v>
      </c>
      <c r="GS68" s="22">
        <f>GS66+"00:15"</f>
        <v>0.45833333333333359</v>
      </c>
      <c r="GT68" s="48">
        <f t="shared" ref="GT68:GZ71" si="689">SUM(L68,BJ68,DH68,DR68)</f>
        <v>15</v>
      </c>
      <c r="GU68" s="48">
        <f t="shared" si="689"/>
        <v>6</v>
      </c>
      <c r="GV68" s="48">
        <f t="shared" si="689"/>
        <v>3</v>
      </c>
      <c r="GW68" s="48">
        <f t="shared" si="689"/>
        <v>0</v>
      </c>
      <c r="GX68" s="48">
        <f t="shared" si="689"/>
        <v>0</v>
      </c>
      <c r="GY68" s="48">
        <f t="shared" si="689"/>
        <v>1</v>
      </c>
      <c r="GZ68" s="48">
        <f t="shared" si="689"/>
        <v>0</v>
      </c>
      <c r="HA68" s="12">
        <f>SUM(GT68:GZ68)</f>
        <v>25</v>
      </c>
      <c r="HB68" s="12">
        <f t="shared" si="421"/>
        <v>25.9</v>
      </c>
      <c r="HC68" s="22">
        <f>HC66+"00:15"</f>
        <v>0.45833333333333359</v>
      </c>
      <c r="HD68" s="48">
        <f t="shared" ref="HD68:HJ71" si="690">SUM(CD68,CN68,CX68,DH68)</f>
        <v>7</v>
      </c>
      <c r="HE68" s="48">
        <f t="shared" si="690"/>
        <v>1</v>
      </c>
      <c r="HF68" s="48">
        <f t="shared" si="690"/>
        <v>1</v>
      </c>
      <c r="HG68" s="48">
        <f t="shared" si="690"/>
        <v>0</v>
      </c>
      <c r="HH68" s="48">
        <f t="shared" si="690"/>
        <v>0</v>
      </c>
      <c r="HI68" s="48">
        <f t="shared" si="690"/>
        <v>0</v>
      </c>
      <c r="HJ68" s="48">
        <f t="shared" si="690"/>
        <v>0</v>
      </c>
      <c r="HK68" s="12">
        <f>SUM(HD68:HJ68)</f>
        <v>9</v>
      </c>
      <c r="HL68" s="12">
        <f t="shared" si="423"/>
        <v>9.5</v>
      </c>
      <c r="HM68" s="22">
        <f>HM66+"00:15"</f>
        <v>0.45833333333333359</v>
      </c>
      <c r="HN68" s="48">
        <f t="shared" ref="HN68:HT71" si="691">SUM(B68,AZ68,CX68,EV68)</f>
        <v>101</v>
      </c>
      <c r="HO68" s="48">
        <f t="shared" si="691"/>
        <v>44</v>
      </c>
      <c r="HP68" s="48">
        <f t="shared" si="691"/>
        <v>11</v>
      </c>
      <c r="HQ68" s="48">
        <f t="shared" si="691"/>
        <v>4</v>
      </c>
      <c r="HR68" s="48">
        <f t="shared" si="691"/>
        <v>5</v>
      </c>
      <c r="HS68" s="48">
        <f t="shared" si="691"/>
        <v>4</v>
      </c>
      <c r="HT68" s="48">
        <f t="shared" si="691"/>
        <v>0</v>
      </c>
      <c r="HU68" s="12">
        <f>SUM(HN68:HT68)</f>
        <v>169</v>
      </c>
      <c r="HV68" s="12">
        <f t="shared" si="425"/>
        <v>182.29999999999998</v>
      </c>
      <c r="HW68" s="22">
        <f>HW66+"00:15"</f>
        <v>0.45833333333333359</v>
      </c>
      <c r="HX68" s="48">
        <f t="shared" ref="HX68:ID71" si="692">SUM(DR68,EB68,EL68,EV68)</f>
        <v>91</v>
      </c>
      <c r="HY68" s="48">
        <f t="shared" si="692"/>
        <v>34</v>
      </c>
      <c r="HZ68" s="48">
        <f t="shared" si="692"/>
        <v>10</v>
      </c>
      <c r="IA68" s="48">
        <f t="shared" si="692"/>
        <v>1</v>
      </c>
      <c r="IB68" s="48">
        <f t="shared" si="692"/>
        <v>6</v>
      </c>
      <c r="IC68" s="48">
        <f t="shared" si="692"/>
        <v>8</v>
      </c>
      <c r="ID68" s="48">
        <f t="shared" si="692"/>
        <v>0</v>
      </c>
      <c r="IE68" s="12">
        <f t="shared" si="91"/>
        <v>150</v>
      </c>
      <c r="IF68" s="12">
        <f t="shared" si="427"/>
        <v>157.5</v>
      </c>
    </row>
    <row r="69" spans="1:240" ht="13" customHeight="1" x14ac:dyDescent="0.25">
      <c r="A69" s="22">
        <f t="shared" ref="A69:A71" si="693">A68+"00:15"</f>
        <v>0.46875000000000028</v>
      </c>
      <c r="B69" s="42">
        <v>3</v>
      </c>
      <c r="C69" s="42">
        <v>2</v>
      </c>
      <c r="D69" s="42">
        <v>1</v>
      </c>
      <c r="E69" s="42">
        <v>0</v>
      </c>
      <c r="F69" s="42">
        <v>0</v>
      </c>
      <c r="G69" s="42">
        <v>0</v>
      </c>
      <c r="H69" s="42">
        <v>0</v>
      </c>
      <c r="I69" s="12">
        <f>SUM(B69:H69)</f>
        <v>6</v>
      </c>
      <c r="J69" s="12">
        <f t="shared" si="9"/>
        <v>6.5</v>
      </c>
      <c r="K69" s="22">
        <f t="shared" ref="K69:K71" si="694">K68+"00:15"</f>
        <v>0.46875000000000028</v>
      </c>
      <c r="L69" s="42">
        <v>12</v>
      </c>
      <c r="M69" s="42">
        <v>3</v>
      </c>
      <c r="N69" s="42">
        <v>1</v>
      </c>
      <c r="O69" s="42">
        <v>0</v>
      </c>
      <c r="P69" s="42">
        <v>0</v>
      </c>
      <c r="Q69" s="42">
        <v>0</v>
      </c>
      <c r="R69" s="42">
        <v>1</v>
      </c>
      <c r="S69" s="12">
        <f>SUM(L69:R69)</f>
        <v>17</v>
      </c>
      <c r="T69" s="12">
        <f t="shared" si="383"/>
        <v>16.7</v>
      </c>
      <c r="U69" s="22">
        <f t="shared" ref="U69:U71" si="695">U68+"00:15"</f>
        <v>0.46875000000000028</v>
      </c>
      <c r="V69" s="42">
        <v>14</v>
      </c>
      <c r="W69" s="42">
        <v>10</v>
      </c>
      <c r="X69" s="42">
        <v>0</v>
      </c>
      <c r="Y69" s="42">
        <v>0</v>
      </c>
      <c r="Z69" s="42">
        <v>0</v>
      </c>
      <c r="AA69" s="42">
        <v>1</v>
      </c>
      <c r="AB69" s="42">
        <v>0</v>
      </c>
      <c r="AC69" s="12">
        <f>SUM(V69:AB69)</f>
        <v>25</v>
      </c>
      <c r="AD69" s="12">
        <f t="shared" si="385"/>
        <v>24.4</v>
      </c>
      <c r="AE69" s="22">
        <f t="shared" ref="AE69:AE71" si="696">AE68+"00:15"</f>
        <v>0.46875000000000028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12">
        <f>SUM(AF69:AL69)</f>
        <v>0</v>
      </c>
      <c r="AN69" s="12">
        <f t="shared" si="387"/>
        <v>0</v>
      </c>
      <c r="AO69" s="22">
        <f t="shared" ref="AO69:AO71" si="697">AO68+"00:15"</f>
        <v>0.46875000000000028</v>
      </c>
      <c r="AP69" s="42">
        <v>0</v>
      </c>
      <c r="AQ69" s="42">
        <v>0</v>
      </c>
      <c r="AR69" s="42">
        <v>1</v>
      </c>
      <c r="AS69" s="42">
        <v>0</v>
      </c>
      <c r="AT69" s="42">
        <v>0</v>
      </c>
      <c r="AU69" s="42">
        <v>0</v>
      </c>
      <c r="AV69" s="42">
        <v>0</v>
      </c>
      <c r="AW69" s="12">
        <f>SUM(AP69:AV69)</f>
        <v>1</v>
      </c>
      <c r="AX69" s="12">
        <f t="shared" si="389"/>
        <v>1.5</v>
      </c>
      <c r="AY69" s="22">
        <f t="shared" ref="AY69:AY71" si="698">AY68+"00:15"</f>
        <v>0.46875000000000028</v>
      </c>
      <c r="AZ69" s="42">
        <v>76</v>
      </c>
      <c r="BA69" s="42">
        <v>36</v>
      </c>
      <c r="BB69" s="42">
        <v>14</v>
      </c>
      <c r="BC69" s="42">
        <v>2</v>
      </c>
      <c r="BD69" s="42">
        <v>9</v>
      </c>
      <c r="BE69" s="42">
        <v>12</v>
      </c>
      <c r="BF69" s="42">
        <v>1</v>
      </c>
      <c r="BG69" s="12">
        <f>SUM(AZ69:BF69)</f>
        <v>150</v>
      </c>
      <c r="BH69" s="12">
        <f t="shared" si="391"/>
        <v>160.6</v>
      </c>
      <c r="BI69" s="22">
        <f t="shared" ref="BI69:BI71" si="699">BI68+"00:15"</f>
        <v>0.46875000000000028</v>
      </c>
      <c r="BJ69" s="42">
        <v>6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12">
        <f>SUM(BJ69:BP69)</f>
        <v>6</v>
      </c>
      <c r="BR69" s="12">
        <f t="shared" si="393"/>
        <v>6</v>
      </c>
      <c r="BS69" s="22">
        <f t="shared" ref="BS69:BS71" si="700">BS68+"00:15"</f>
        <v>0.46875000000000028</v>
      </c>
      <c r="BT69" s="42">
        <v>0</v>
      </c>
      <c r="BU69" s="42">
        <v>0</v>
      </c>
      <c r="BV69" s="42">
        <v>0</v>
      </c>
      <c r="BW69" s="42">
        <v>0</v>
      </c>
      <c r="BX69" s="42">
        <v>0</v>
      </c>
      <c r="BY69" s="42">
        <v>0</v>
      </c>
      <c r="BZ69" s="42">
        <v>0</v>
      </c>
      <c r="CA69" s="12">
        <f>SUM(BT69:BZ69)</f>
        <v>0</v>
      </c>
      <c r="CB69" s="12">
        <f t="shared" si="395"/>
        <v>0</v>
      </c>
      <c r="CC69" s="22">
        <f t="shared" ref="CC69:CC71" si="701">CC68+"00:15"</f>
        <v>0.46875000000000028</v>
      </c>
      <c r="CD69" s="42">
        <v>3</v>
      </c>
      <c r="CE69" s="42">
        <v>1</v>
      </c>
      <c r="CF69" s="42">
        <v>0</v>
      </c>
      <c r="CG69" s="42">
        <v>0</v>
      </c>
      <c r="CH69" s="42">
        <v>0</v>
      </c>
      <c r="CI69" s="42">
        <v>0</v>
      </c>
      <c r="CJ69" s="42">
        <v>0</v>
      </c>
      <c r="CK69" s="12">
        <f>SUM(CD69:CJ69)</f>
        <v>4</v>
      </c>
      <c r="CL69" s="12">
        <f t="shared" si="397"/>
        <v>4</v>
      </c>
      <c r="CM69" s="22">
        <f t="shared" ref="CM69:CM71" si="702">CM68+"00:15"</f>
        <v>0.46875000000000028</v>
      </c>
      <c r="CN69" s="42">
        <v>0</v>
      </c>
      <c r="CO69" s="42">
        <v>1</v>
      </c>
      <c r="CP69" s="42">
        <v>0</v>
      </c>
      <c r="CQ69" s="42">
        <v>0</v>
      </c>
      <c r="CR69" s="42">
        <v>0</v>
      </c>
      <c r="CS69" s="42">
        <v>0</v>
      </c>
      <c r="CT69" s="42">
        <v>0</v>
      </c>
      <c r="CU69" s="12">
        <f>SUM(CN69:CT69)</f>
        <v>1</v>
      </c>
      <c r="CV69" s="12">
        <f t="shared" si="399"/>
        <v>1</v>
      </c>
      <c r="CW69" s="22">
        <f t="shared" ref="CW69:CW71" si="703">CW68+"00:15"</f>
        <v>0.46875000000000028</v>
      </c>
      <c r="CX69" s="42">
        <v>1</v>
      </c>
      <c r="CY69" s="42">
        <v>0</v>
      </c>
      <c r="CZ69" s="42">
        <v>2</v>
      </c>
      <c r="DA69" s="42">
        <v>0</v>
      </c>
      <c r="DB69" s="42">
        <v>0</v>
      </c>
      <c r="DC69" s="42">
        <v>0</v>
      </c>
      <c r="DD69" s="42">
        <v>0</v>
      </c>
      <c r="DE69" s="12">
        <f>SUM(CX69:DD69)</f>
        <v>3</v>
      </c>
      <c r="DF69" s="12">
        <f t="shared" si="401"/>
        <v>4</v>
      </c>
      <c r="DG69" s="22">
        <f t="shared" ref="DG69:DG71" si="704">DG68+"00:15"</f>
        <v>0.46875000000000028</v>
      </c>
      <c r="DH69" s="42">
        <v>0</v>
      </c>
      <c r="DI69" s="42">
        <v>0</v>
      </c>
      <c r="DJ69" s="42">
        <v>0</v>
      </c>
      <c r="DK69" s="42">
        <v>0</v>
      </c>
      <c r="DL69" s="42">
        <v>0</v>
      </c>
      <c r="DM69" s="42">
        <v>0</v>
      </c>
      <c r="DN69" s="42">
        <v>0</v>
      </c>
      <c r="DO69" s="12">
        <f>SUM(DH69:DN69)</f>
        <v>0</v>
      </c>
      <c r="DP69" s="12">
        <f t="shared" si="403"/>
        <v>0</v>
      </c>
      <c r="DQ69" s="22">
        <f t="shared" ref="DQ69:DQ71" si="705">DQ68+"00:15"</f>
        <v>0.46875000000000028</v>
      </c>
      <c r="DR69" s="42">
        <v>9</v>
      </c>
      <c r="DS69" s="42">
        <v>4</v>
      </c>
      <c r="DT69" s="42">
        <v>2</v>
      </c>
      <c r="DU69" s="42">
        <v>0</v>
      </c>
      <c r="DV69" s="42">
        <v>0</v>
      </c>
      <c r="DW69" s="42">
        <v>0</v>
      </c>
      <c r="DX69" s="42">
        <v>1</v>
      </c>
      <c r="DY69" s="12">
        <f>SUM(DR69:DX69)</f>
        <v>16</v>
      </c>
      <c r="DZ69" s="12">
        <f t="shared" si="405"/>
        <v>16.2</v>
      </c>
      <c r="EA69" s="22">
        <f t="shared" ref="EA69:EA71" si="706">EA68+"00:15"</f>
        <v>0.46875000000000028</v>
      </c>
      <c r="EB69" s="42">
        <v>86</v>
      </c>
      <c r="EC69" s="42">
        <v>36</v>
      </c>
      <c r="ED69" s="42">
        <v>8</v>
      </c>
      <c r="EE69" s="42">
        <v>1</v>
      </c>
      <c r="EF69" s="42">
        <v>7</v>
      </c>
      <c r="EG69" s="42">
        <v>5</v>
      </c>
      <c r="EH69" s="42">
        <v>2</v>
      </c>
      <c r="EI69" s="12">
        <f>SUM(EB69:EH69)</f>
        <v>145</v>
      </c>
      <c r="EJ69" s="12">
        <f t="shared" si="407"/>
        <v>152.70000000000002</v>
      </c>
      <c r="EK69" s="22">
        <f t="shared" ref="EK69:EK71" si="707">EK68+"00:15"</f>
        <v>0.46875000000000028</v>
      </c>
      <c r="EL69" s="42">
        <v>0</v>
      </c>
      <c r="EM69" s="42">
        <v>0</v>
      </c>
      <c r="EN69" s="42">
        <v>0</v>
      </c>
      <c r="EO69" s="42">
        <v>0</v>
      </c>
      <c r="EP69" s="42">
        <v>0</v>
      </c>
      <c r="EQ69" s="42">
        <v>0</v>
      </c>
      <c r="ER69" s="42">
        <v>0</v>
      </c>
      <c r="ES69" s="12">
        <f>SUM(EL69:ER69)</f>
        <v>0</v>
      </c>
      <c r="ET69" s="12">
        <f t="shared" si="409"/>
        <v>0</v>
      </c>
      <c r="EU69" s="22">
        <f t="shared" ref="EU69:EU71" si="708">EU68+"00:15"</f>
        <v>0.46875000000000028</v>
      </c>
      <c r="EV69" s="42">
        <v>1</v>
      </c>
      <c r="EW69" s="42">
        <v>1</v>
      </c>
      <c r="EX69" s="42">
        <v>0</v>
      </c>
      <c r="EY69" s="42">
        <v>0</v>
      </c>
      <c r="EZ69" s="42">
        <v>0</v>
      </c>
      <c r="FA69" s="42">
        <v>1</v>
      </c>
      <c r="FB69" s="42">
        <v>0</v>
      </c>
      <c r="FC69" s="12">
        <f t="shared" ref="FC69:FC71" si="709">SUM(EV69:FB69)</f>
        <v>3</v>
      </c>
      <c r="FD69" s="12">
        <f t="shared" si="684"/>
        <v>2.4</v>
      </c>
      <c r="FE69" s="22">
        <f t="shared" ref="FE69:FE71" si="710">FE68+"00:15"</f>
        <v>0.46875000000000028</v>
      </c>
      <c r="FF69" s="48">
        <f t="shared" si="685"/>
        <v>0</v>
      </c>
      <c r="FG69" s="48">
        <f t="shared" si="685"/>
        <v>1</v>
      </c>
      <c r="FH69" s="48">
        <f t="shared" si="685"/>
        <v>1</v>
      </c>
      <c r="FI69" s="48">
        <f t="shared" si="685"/>
        <v>0</v>
      </c>
      <c r="FJ69" s="48">
        <f t="shared" si="685"/>
        <v>0</v>
      </c>
      <c r="FK69" s="48">
        <f t="shared" si="685"/>
        <v>0</v>
      </c>
      <c r="FL69" s="48">
        <f t="shared" si="685"/>
        <v>0</v>
      </c>
      <c r="FM69" s="12">
        <f>SUM(FF69:FL69)</f>
        <v>2</v>
      </c>
      <c r="FN69" s="12">
        <f t="shared" si="413"/>
        <v>2.5</v>
      </c>
      <c r="FO69" s="22">
        <f t="shared" ref="FO69:FO71" si="711">FO68+"00:15"</f>
        <v>0.46875000000000028</v>
      </c>
      <c r="FP69" s="48">
        <f t="shared" si="686"/>
        <v>29</v>
      </c>
      <c r="FQ69" s="48">
        <f t="shared" si="686"/>
        <v>15</v>
      </c>
      <c r="FR69" s="48">
        <f t="shared" si="686"/>
        <v>2</v>
      </c>
      <c r="FS69" s="48">
        <f t="shared" si="686"/>
        <v>0</v>
      </c>
      <c r="FT69" s="48">
        <f t="shared" si="686"/>
        <v>0</v>
      </c>
      <c r="FU69" s="48">
        <f t="shared" si="686"/>
        <v>1</v>
      </c>
      <c r="FV69" s="48">
        <f t="shared" si="686"/>
        <v>1</v>
      </c>
      <c r="FW69" s="12">
        <f>SUM(FP69:FV69)</f>
        <v>48</v>
      </c>
      <c r="FX69" s="12">
        <f t="shared" si="415"/>
        <v>47.6</v>
      </c>
      <c r="FY69" s="22">
        <f t="shared" ref="FY69:FY71" si="712">FY68+"00:15"</f>
        <v>0.46875000000000028</v>
      </c>
      <c r="FZ69" s="48">
        <f t="shared" si="687"/>
        <v>103</v>
      </c>
      <c r="GA69" s="48">
        <f t="shared" si="687"/>
        <v>47</v>
      </c>
      <c r="GB69" s="48">
        <f t="shared" si="687"/>
        <v>8</v>
      </c>
      <c r="GC69" s="48">
        <f t="shared" si="687"/>
        <v>1</v>
      </c>
      <c r="GD69" s="48">
        <f t="shared" si="687"/>
        <v>7</v>
      </c>
      <c r="GE69" s="48">
        <f t="shared" si="687"/>
        <v>6</v>
      </c>
      <c r="GF69" s="48">
        <f t="shared" si="687"/>
        <v>2</v>
      </c>
      <c r="GG69" s="12">
        <f>SUM(FZ69:GF69)</f>
        <v>174</v>
      </c>
      <c r="GH69" s="12">
        <f t="shared" si="417"/>
        <v>181.10000000000002</v>
      </c>
      <c r="GI69" s="22">
        <f t="shared" ref="GI69:GI71" si="713">GI68+"00:15"</f>
        <v>0.46875000000000028</v>
      </c>
      <c r="GJ69" s="48">
        <f t="shared" si="688"/>
        <v>82</v>
      </c>
      <c r="GK69" s="48">
        <f t="shared" si="688"/>
        <v>36</v>
      </c>
      <c r="GL69" s="48">
        <f t="shared" si="688"/>
        <v>15</v>
      </c>
      <c r="GM69" s="48">
        <f t="shared" si="688"/>
        <v>2</v>
      </c>
      <c r="GN69" s="48">
        <f t="shared" si="688"/>
        <v>9</v>
      </c>
      <c r="GO69" s="48">
        <f t="shared" si="688"/>
        <v>12</v>
      </c>
      <c r="GP69" s="48">
        <f t="shared" si="688"/>
        <v>1</v>
      </c>
      <c r="GQ69" s="12">
        <f>SUM(GJ69:GP69)</f>
        <v>157</v>
      </c>
      <c r="GR69" s="12">
        <f t="shared" si="419"/>
        <v>168.1</v>
      </c>
      <c r="GS69" s="22">
        <f t="shared" ref="GS69:GS71" si="714">GS68+"00:15"</f>
        <v>0.46875000000000028</v>
      </c>
      <c r="GT69" s="48">
        <f t="shared" si="689"/>
        <v>27</v>
      </c>
      <c r="GU69" s="48">
        <f t="shared" si="689"/>
        <v>7</v>
      </c>
      <c r="GV69" s="48">
        <f t="shared" si="689"/>
        <v>3</v>
      </c>
      <c r="GW69" s="48">
        <f t="shared" si="689"/>
        <v>0</v>
      </c>
      <c r="GX69" s="48">
        <f t="shared" si="689"/>
        <v>0</v>
      </c>
      <c r="GY69" s="48">
        <f t="shared" si="689"/>
        <v>0</v>
      </c>
      <c r="GZ69" s="48">
        <f t="shared" si="689"/>
        <v>2</v>
      </c>
      <c r="HA69" s="12">
        <f>SUM(GT69:GZ69)</f>
        <v>39</v>
      </c>
      <c r="HB69" s="12">
        <f t="shared" si="421"/>
        <v>38.9</v>
      </c>
      <c r="HC69" s="22">
        <f t="shared" ref="HC69:HC71" si="715">HC68+"00:15"</f>
        <v>0.46875000000000028</v>
      </c>
      <c r="HD69" s="48">
        <f t="shared" si="690"/>
        <v>4</v>
      </c>
      <c r="HE69" s="48">
        <f t="shared" si="690"/>
        <v>2</v>
      </c>
      <c r="HF69" s="48">
        <f t="shared" si="690"/>
        <v>2</v>
      </c>
      <c r="HG69" s="48">
        <f t="shared" si="690"/>
        <v>0</v>
      </c>
      <c r="HH69" s="48">
        <f t="shared" si="690"/>
        <v>0</v>
      </c>
      <c r="HI69" s="48">
        <f t="shared" si="690"/>
        <v>0</v>
      </c>
      <c r="HJ69" s="48">
        <f t="shared" si="690"/>
        <v>0</v>
      </c>
      <c r="HK69" s="12">
        <f>SUM(HD69:HJ69)</f>
        <v>8</v>
      </c>
      <c r="HL69" s="12">
        <f t="shared" si="423"/>
        <v>9</v>
      </c>
      <c r="HM69" s="22">
        <f t="shared" ref="HM69:HM71" si="716">HM68+"00:15"</f>
        <v>0.46875000000000028</v>
      </c>
      <c r="HN69" s="48">
        <f t="shared" si="691"/>
        <v>81</v>
      </c>
      <c r="HO69" s="48">
        <f t="shared" si="691"/>
        <v>39</v>
      </c>
      <c r="HP69" s="48">
        <f t="shared" si="691"/>
        <v>17</v>
      </c>
      <c r="HQ69" s="48">
        <f t="shared" si="691"/>
        <v>2</v>
      </c>
      <c r="HR69" s="48">
        <f t="shared" si="691"/>
        <v>9</v>
      </c>
      <c r="HS69" s="48">
        <f t="shared" si="691"/>
        <v>13</v>
      </c>
      <c r="HT69" s="48">
        <f t="shared" si="691"/>
        <v>1</v>
      </c>
      <c r="HU69" s="12">
        <f>SUM(HN69:HT69)</f>
        <v>162</v>
      </c>
      <c r="HV69" s="12">
        <f t="shared" si="425"/>
        <v>173.49999999999997</v>
      </c>
      <c r="HW69" s="22">
        <f t="shared" ref="HW69:HW71" si="717">HW68+"00:15"</f>
        <v>0.46875000000000028</v>
      </c>
      <c r="HX69" s="48">
        <f t="shared" si="692"/>
        <v>96</v>
      </c>
      <c r="HY69" s="48">
        <f t="shared" si="692"/>
        <v>41</v>
      </c>
      <c r="HZ69" s="48">
        <f t="shared" si="692"/>
        <v>10</v>
      </c>
      <c r="IA69" s="48">
        <f t="shared" si="692"/>
        <v>1</v>
      </c>
      <c r="IB69" s="48">
        <f t="shared" si="692"/>
        <v>7</v>
      </c>
      <c r="IC69" s="48">
        <f t="shared" si="692"/>
        <v>6</v>
      </c>
      <c r="ID69" s="48">
        <f t="shared" si="692"/>
        <v>3</v>
      </c>
      <c r="IE69" s="12">
        <f t="shared" si="91"/>
        <v>164</v>
      </c>
      <c r="IF69" s="12">
        <f t="shared" si="427"/>
        <v>171.3</v>
      </c>
    </row>
    <row r="70" spans="1:240" ht="13" customHeight="1" x14ac:dyDescent="0.25">
      <c r="A70" s="22">
        <f t="shared" si="693"/>
        <v>0.47916666666666696</v>
      </c>
      <c r="B70" s="42">
        <v>7</v>
      </c>
      <c r="C70" s="42">
        <v>1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12">
        <f>SUM(B70:H70)</f>
        <v>8</v>
      </c>
      <c r="J70" s="12">
        <f t="shared" si="9"/>
        <v>8</v>
      </c>
      <c r="K70" s="22">
        <f t="shared" si="694"/>
        <v>0.47916666666666696</v>
      </c>
      <c r="L70" s="42">
        <v>5</v>
      </c>
      <c r="M70" s="42">
        <v>2</v>
      </c>
      <c r="N70" s="42">
        <v>1</v>
      </c>
      <c r="O70" s="42">
        <v>0</v>
      </c>
      <c r="P70" s="42">
        <v>0</v>
      </c>
      <c r="Q70" s="42">
        <v>0</v>
      </c>
      <c r="R70" s="42">
        <v>0</v>
      </c>
      <c r="S70" s="12">
        <f>SUM(L70:R70)</f>
        <v>8</v>
      </c>
      <c r="T70" s="12">
        <f t="shared" si="383"/>
        <v>8.5</v>
      </c>
      <c r="U70" s="22">
        <f t="shared" si="695"/>
        <v>0.47916666666666696</v>
      </c>
      <c r="V70" s="42">
        <v>11</v>
      </c>
      <c r="W70" s="42">
        <v>11</v>
      </c>
      <c r="X70" s="42">
        <v>0</v>
      </c>
      <c r="Y70" s="42">
        <v>0</v>
      </c>
      <c r="Z70" s="42">
        <v>0</v>
      </c>
      <c r="AA70" s="42">
        <v>4</v>
      </c>
      <c r="AB70" s="42">
        <v>0</v>
      </c>
      <c r="AC70" s="12">
        <f>SUM(V70:AB70)</f>
        <v>26</v>
      </c>
      <c r="AD70" s="12">
        <f t="shared" si="385"/>
        <v>23.6</v>
      </c>
      <c r="AE70" s="22">
        <f t="shared" si="696"/>
        <v>0.47916666666666696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12">
        <f>SUM(AF70:AL70)</f>
        <v>0</v>
      </c>
      <c r="AN70" s="12">
        <f t="shared" si="387"/>
        <v>0</v>
      </c>
      <c r="AO70" s="22">
        <f t="shared" si="697"/>
        <v>0.47916666666666696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12">
        <f>SUM(AP70:AV70)</f>
        <v>0</v>
      </c>
      <c r="AX70" s="12">
        <f t="shared" si="389"/>
        <v>0</v>
      </c>
      <c r="AY70" s="22">
        <f t="shared" si="698"/>
        <v>0.47916666666666696</v>
      </c>
      <c r="AZ70" s="42">
        <v>83</v>
      </c>
      <c r="BA70" s="42">
        <v>44</v>
      </c>
      <c r="BB70" s="42">
        <v>16</v>
      </c>
      <c r="BC70" s="42">
        <v>3</v>
      </c>
      <c r="BD70" s="42">
        <v>8</v>
      </c>
      <c r="BE70" s="42">
        <v>7</v>
      </c>
      <c r="BF70" s="42">
        <v>2</v>
      </c>
      <c r="BG70" s="12">
        <f>SUM(AZ70:BF70)</f>
        <v>163</v>
      </c>
      <c r="BH70" s="12">
        <f t="shared" si="391"/>
        <v>177.10000000000002</v>
      </c>
      <c r="BI70" s="22">
        <f t="shared" si="699"/>
        <v>0.47916666666666696</v>
      </c>
      <c r="BJ70" s="42">
        <v>5</v>
      </c>
      <c r="BK70" s="42">
        <v>1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12">
        <f>SUM(BJ70:BP70)</f>
        <v>6</v>
      </c>
      <c r="BR70" s="12">
        <f t="shared" si="393"/>
        <v>6</v>
      </c>
      <c r="BS70" s="22">
        <f t="shared" si="700"/>
        <v>0.47916666666666696</v>
      </c>
      <c r="BT70" s="42">
        <v>0</v>
      </c>
      <c r="BU70" s="42">
        <v>0</v>
      </c>
      <c r="BV70" s="42">
        <v>0</v>
      </c>
      <c r="BW70" s="42">
        <v>0</v>
      </c>
      <c r="BX70" s="42">
        <v>0</v>
      </c>
      <c r="BY70" s="42">
        <v>0</v>
      </c>
      <c r="BZ70" s="42">
        <v>0</v>
      </c>
      <c r="CA70" s="12">
        <f>SUM(BT70:BZ70)</f>
        <v>0</v>
      </c>
      <c r="CB70" s="12">
        <f t="shared" si="395"/>
        <v>0</v>
      </c>
      <c r="CC70" s="22">
        <f t="shared" si="701"/>
        <v>0.47916666666666696</v>
      </c>
      <c r="CD70" s="42">
        <v>1</v>
      </c>
      <c r="CE70" s="42">
        <v>1</v>
      </c>
      <c r="CF70" s="42">
        <v>0</v>
      </c>
      <c r="CG70" s="42">
        <v>0</v>
      </c>
      <c r="CH70" s="42">
        <v>0</v>
      </c>
      <c r="CI70" s="42">
        <v>0</v>
      </c>
      <c r="CJ70" s="42">
        <v>0</v>
      </c>
      <c r="CK70" s="12">
        <f>SUM(CD70:CJ70)</f>
        <v>2</v>
      </c>
      <c r="CL70" s="12">
        <f t="shared" si="397"/>
        <v>2</v>
      </c>
      <c r="CM70" s="22">
        <f t="shared" si="702"/>
        <v>0.47916666666666696</v>
      </c>
      <c r="CN70" s="42">
        <v>0</v>
      </c>
      <c r="CO70" s="42">
        <v>0</v>
      </c>
      <c r="CP70" s="42">
        <v>0</v>
      </c>
      <c r="CQ70" s="42">
        <v>0</v>
      </c>
      <c r="CR70" s="42">
        <v>0</v>
      </c>
      <c r="CS70" s="42">
        <v>0</v>
      </c>
      <c r="CT70" s="42">
        <v>0</v>
      </c>
      <c r="CU70" s="12">
        <f>SUM(CN70:CT70)</f>
        <v>0</v>
      </c>
      <c r="CV70" s="12">
        <f t="shared" si="399"/>
        <v>0</v>
      </c>
      <c r="CW70" s="22">
        <f t="shared" si="703"/>
        <v>0.47916666666666696</v>
      </c>
      <c r="CX70" s="42">
        <v>3</v>
      </c>
      <c r="CY70" s="42">
        <v>1</v>
      </c>
      <c r="CZ70" s="42">
        <v>1</v>
      </c>
      <c r="DA70" s="42">
        <v>1</v>
      </c>
      <c r="DB70" s="42">
        <v>0</v>
      </c>
      <c r="DC70" s="42">
        <v>1</v>
      </c>
      <c r="DD70" s="42">
        <v>1</v>
      </c>
      <c r="DE70" s="12">
        <f>SUM(CX70:DD70)</f>
        <v>8</v>
      </c>
      <c r="DF70" s="12">
        <f t="shared" si="401"/>
        <v>8.3999999999999986</v>
      </c>
      <c r="DG70" s="22">
        <f t="shared" si="704"/>
        <v>0.47916666666666696</v>
      </c>
      <c r="DH70" s="42">
        <v>0</v>
      </c>
      <c r="DI70" s="42">
        <v>0</v>
      </c>
      <c r="DJ70" s="42">
        <v>0</v>
      </c>
      <c r="DK70" s="42">
        <v>0</v>
      </c>
      <c r="DL70" s="42">
        <v>0</v>
      </c>
      <c r="DM70" s="42">
        <v>0</v>
      </c>
      <c r="DN70" s="42">
        <v>0</v>
      </c>
      <c r="DO70" s="12">
        <f>SUM(DH70:DN70)</f>
        <v>0</v>
      </c>
      <c r="DP70" s="12">
        <f t="shared" si="403"/>
        <v>0</v>
      </c>
      <c r="DQ70" s="22">
        <f t="shared" si="705"/>
        <v>0.47916666666666696</v>
      </c>
      <c r="DR70" s="42">
        <v>4</v>
      </c>
      <c r="DS70" s="42">
        <v>1</v>
      </c>
      <c r="DT70" s="42">
        <v>0</v>
      </c>
      <c r="DU70" s="42">
        <v>0</v>
      </c>
      <c r="DV70" s="42">
        <v>0</v>
      </c>
      <c r="DW70" s="42">
        <v>0</v>
      </c>
      <c r="DX70" s="42">
        <v>0</v>
      </c>
      <c r="DY70" s="12">
        <f>SUM(DR70:DX70)</f>
        <v>5</v>
      </c>
      <c r="DZ70" s="12">
        <f t="shared" si="405"/>
        <v>5</v>
      </c>
      <c r="EA70" s="22">
        <f t="shared" si="706"/>
        <v>0.47916666666666696</v>
      </c>
      <c r="EB70" s="42">
        <v>96</v>
      </c>
      <c r="EC70" s="42">
        <v>33</v>
      </c>
      <c r="ED70" s="42">
        <v>8</v>
      </c>
      <c r="EE70" s="42">
        <v>2</v>
      </c>
      <c r="EF70" s="42">
        <v>4</v>
      </c>
      <c r="EG70" s="42">
        <v>5</v>
      </c>
      <c r="EH70" s="42">
        <v>2</v>
      </c>
      <c r="EI70" s="12">
        <f>SUM(EB70:EH70)</f>
        <v>150</v>
      </c>
      <c r="EJ70" s="12">
        <f t="shared" si="407"/>
        <v>156</v>
      </c>
      <c r="EK70" s="22">
        <f t="shared" si="707"/>
        <v>0.47916666666666696</v>
      </c>
      <c r="EL70" s="42">
        <v>0</v>
      </c>
      <c r="EM70" s="42">
        <v>0</v>
      </c>
      <c r="EN70" s="42">
        <v>0</v>
      </c>
      <c r="EO70" s="42">
        <v>0</v>
      </c>
      <c r="EP70" s="42">
        <v>0</v>
      </c>
      <c r="EQ70" s="42">
        <v>0</v>
      </c>
      <c r="ER70" s="42">
        <v>0</v>
      </c>
      <c r="ES70" s="12">
        <f>SUM(EL70:ER70)</f>
        <v>0</v>
      </c>
      <c r="ET70" s="12">
        <f t="shared" si="409"/>
        <v>0</v>
      </c>
      <c r="EU70" s="22">
        <f t="shared" si="708"/>
        <v>0.47916666666666696</v>
      </c>
      <c r="EV70" s="42">
        <v>0</v>
      </c>
      <c r="EW70" s="42">
        <v>0</v>
      </c>
      <c r="EX70" s="42">
        <v>0</v>
      </c>
      <c r="EY70" s="42">
        <v>0</v>
      </c>
      <c r="EZ70" s="42">
        <v>0</v>
      </c>
      <c r="FA70" s="42">
        <v>1</v>
      </c>
      <c r="FB70" s="42">
        <v>0</v>
      </c>
      <c r="FC70" s="12">
        <f t="shared" si="709"/>
        <v>1</v>
      </c>
      <c r="FD70" s="12">
        <f t="shared" si="684"/>
        <v>0.4</v>
      </c>
      <c r="FE70" s="22">
        <f t="shared" si="710"/>
        <v>0.47916666666666696</v>
      </c>
      <c r="FF70" s="48">
        <f t="shared" si="685"/>
        <v>0</v>
      </c>
      <c r="FG70" s="48">
        <f t="shared" si="685"/>
        <v>0</v>
      </c>
      <c r="FH70" s="48">
        <f t="shared" si="685"/>
        <v>0</v>
      </c>
      <c r="FI70" s="48">
        <f t="shared" si="685"/>
        <v>0</v>
      </c>
      <c r="FJ70" s="48">
        <f t="shared" si="685"/>
        <v>0</v>
      </c>
      <c r="FK70" s="48">
        <f t="shared" si="685"/>
        <v>0</v>
      </c>
      <c r="FL70" s="48">
        <f t="shared" si="685"/>
        <v>0</v>
      </c>
      <c r="FM70" s="12">
        <f>SUM(FF70:FL70)</f>
        <v>0</v>
      </c>
      <c r="FN70" s="12">
        <f t="shared" si="413"/>
        <v>0</v>
      </c>
      <c r="FO70" s="22">
        <f t="shared" si="711"/>
        <v>0.47916666666666696</v>
      </c>
      <c r="FP70" s="48">
        <f t="shared" si="686"/>
        <v>23</v>
      </c>
      <c r="FQ70" s="48">
        <f t="shared" si="686"/>
        <v>14</v>
      </c>
      <c r="FR70" s="48">
        <f t="shared" si="686"/>
        <v>1</v>
      </c>
      <c r="FS70" s="48">
        <f t="shared" si="686"/>
        <v>0</v>
      </c>
      <c r="FT70" s="48">
        <f t="shared" si="686"/>
        <v>0</v>
      </c>
      <c r="FU70" s="48">
        <f t="shared" si="686"/>
        <v>4</v>
      </c>
      <c r="FV70" s="48">
        <f t="shared" si="686"/>
        <v>0</v>
      </c>
      <c r="FW70" s="12">
        <f>SUM(FP70:FV70)</f>
        <v>42</v>
      </c>
      <c r="FX70" s="12">
        <f t="shared" si="415"/>
        <v>40.1</v>
      </c>
      <c r="FY70" s="22">
        <f t="shared" si="712"/>
        <v>0.47916666666666696</v>
      </c>
      <c r="FZ70" s="48">
        <f t="shared" si="687"/>
        <v>108</v>
      </c>
      <c r="GA70" s="48">
        <f t="shared" si="687"/>
        <v>45</v>
      </c>
      <c r="GB70" s="48">
        <f t="shared" si="687"/>
        <v>8</v>
      </c>
      <c r="GC70" s="48">
        <f t="shared" si="687"/>
        <v>2</v>
      </c>
      <c r="GD70" s="48">
        <f t="shared" si="687"/>
        <v>4</v>
      </c>
      <c r="GE70" s="48">
        <f t="shared" si="687"/>
        <v>9</v>
      </c>
      <c r="GF70" s="48">
        <f t="shared" si="687"/>
        <v>2</v>
      </c>
      <c r="GG70" s="12">
        <f>SUM(FZ70:GF70)</f>
        <v>178</v>
      </c>
      <c r="GH70" s="12">
        <f t="shared" si="417"/>
        <v>181.6</v>
      </c>
      <c r="GI70" s="22">
        <f t="shared" si="713"/>
        <v>0.47916666666666696</v>
      </c>
      <c r="GJ70" s="48">
        <f t="shared" si="688"/>
        <v>88</v>
      </c>
      <c r="GK70" s="48">
        <f t="shared" si="688"/>
        <v>45</v>
      </c>
      <c r="GL70" s="48">
        <f t="shared" si="688"/>
        <v>16</v>
      </c>
      <c r="GM70" s="48">
        <f t="shared" si="688"/>
        <v>3</v>
      </c>
      <c r="GN70" s="48">
        <f t="shared" si="688"/>
        <v>8</v>
      </c>
      <c r="GO70" s="48">
        <f t="shared" si="688"/>
        <v>7</v>
      </c>
      <c r="GP70" s="48">
        <f t="shared" si="688"/>
        <v>2</v>
      </c>
      <c r="GQ70" s="12">
        <f>SUM(GJ70:GP70)</f>
        <v>169</v>
      </c>
      <c r="GR70" s="12">
        <f t="shared" si="419"/>
        <v>183.10000000000002</v>
      </c>
      <c r="GS70" s="22">
        <f t="shared" si="714"/>
        <v>0.47916666666666696</v>
      </c>
      <c r="GT70" s="48">
        <f t="shared" si="689"/>
        <v>14</v>
      </c>
      <c r="GU70" s="48">
        <f t="shared" si="689"/>
        <v>4</v>
      </c>
      <c r="GV70" s="48">
        <f t="shared" si="689"/>
        <v>1</v>
      </c>
      <c r="GW70" s="48">
        <f t="shared" si="689"/>
        <v>0</v>
      </c>
      <c r="GX70" s="48">
        <f t="shared" si="689"/>
        <v>0</v>
      </c>
      <c r="GY70" s="48">
        <f t="shared" si="689"/>
        <v>0</v>
      </c>
      <c r="GZ70" s="48">
        <f t="shared" si="689"/>
        <v>0</v>
      </c>
      <c r="HA70" s="12">
        <f>SUM(GT70:GZ70)</f>
        <v>19</v>
      </c>
      <c r="HB70" s="12">
        <f t="shared" si="421"/>
        <v>19.5</v>
      </c>
      <c r="HC70" s="22">
        <f t="shared" si="715"/>
        <v>0.47916666666666696</v>
      </c>
      <c r="HD70" s="48">
        <f t="shared" si="690"/>
        <v>4</v>
      </c>
      <c r="HE70" s="48">
        <f t="shared" si="690"/>
        <v>2</v>
      </c>
      <c r="HF70" s="48">
        <f t="shared" si="690"/>
        <v>1</v>
      </c>
      <c r="HG70" s="48">
        <f t="shared" si="690"/>
        <v>1</v>
      </c>
      <c r="HH70" s="48">
        <f t="shared" si="690"/>
        <v>0</v>
      </c>
      <c r="HI70" s="48">
        <f t="shared" si="690"/>
        <v>1</v>
      </c>
      <c r="HJ70" s="48">
        <f t="shared" si="690"/>
        <v>1</v>
      </c>
      <c r="HK70" s="12">
        <f>SUM(HD70:HJ70)</f>
        <v>10</v>
      </c>
      <c r="HL70" s="12">
        <f t="shared" si="423"/>
        <v>10.4</v>
      </c>
      <c r="HM70" s="22">
        <f t="shared" si="716"/>
        <v>0.47916666666666696</v>
      </c>
      <c r="HN70" s="48">
        <f t="shared" si="691"/>
        <v>93</v>
      </c>
      <c r="HO70" s="48">
        <f t="shared" si="691"/>
        <v>46</v>
      </c>
      <c r="HP70" s="48">
        <f t="shared" si="691"/>
        <v>17</v>
      </c>
      <c r="HQ70" s="48">
        <f t="shared" si="691"/>
        <v>4</v>
      </c>
      <c r="HR70" s="48">
        <f t="shared" si="691"/>
        <v>8</v>
      </c>
      <c r="HS70" s="48">
        <f t="shared" si="691"/>
        <v>9</v>
      </c>
      <c r="HT70" s="48">
        <f t="shared" si="691"/>
        <v>3</v>
      </c>
      <c r="HU70" s="12">
        <f>SUM(HN70:HT70)</f>
        <v>180</v>
      </c>
      <c r="HV70" s="12">
        <f t="shared" si="425"/>
        <v>193.89999999999998</v>
      </c>
      <c r="HW70" s="22">
        <f t="shared" si="717"/>
        <v>0.47916666666666696</v>
      </c>
      <c r="HX70" s="48">
        <f t="shared" si="692"/>
        <v>100</v>
      </c>
      <c r="HY70" s="48">
        <f t="shared" si="692"/>
        <v>34</v>
      </c>
      <c r="HZ70" s="48">
        <f t="shared" si="692"/>
        <v>8</v>
      </c>
      <c r="IA70" s="48">
        <f t="shared" si="692"/>
        <v>2</v>
      </c>
      <c r="IB70" s="48">
        <f t="shared" si="692"/>
        <v>4</v>
      </c>
      <c r="IC70" s="48">
        <f t="shared" si="692"/>
        <v>6</v>
      </c>
      <c r="ID70" s="48">
        <f t="shared" si="692"/>
        <v>2</v>
      </c>
      <c r="IE70" s="12">
        <f t="shared" si="91"/>
        <v>156</v>
      </c>
      <c r="IF70" s="12">
        <f t="shared" si="427"/>
        <v>161.4</v>
      </c>
    </row>
    <row r="71" spans="1:240" ht="13" customHeight="1" thickBot="1" x14ac:dyDescent="0.3">
      <c r="A71" s="22">
        <f t="shared" si="693"/>
        <v>0.48958333333333365</v>
      </c>
      <c r="B71" s="42">
        <v>6</v>
      </c>
      <c r="C71" s="42">
        <v>1</v>
      </c>
      <c r="D71" s="42">
        <v>1</v>
      </c>
      <c r="E71" s="42">
        <v>0</v>
      </c>
      <c r="F71" s="42">
        <v>0</v>
      </c>
      <c r="G71" s="42">
        <v>2</v>
      </c>
      <c r="H71" s="42">
        <v>0</v>
      </c>
      <c r="I71" s="12">
        <f>SUM(B71:H71)</f>
        <v>10</v>
      </c>
      <c r="J71" s="12">
        <f t="shared" si="9"/>
        <v>9.3000000000000007</v>
      </c>
      <c r="K71" s="22">
        <f t="shared" si="694"/>
        <v>0.48958333333333365</v>
      </c>
      <c r="L71" s="42">
        <v>11</v>
      </c>
      <c r="M71" s="42">
        <v>1</v>
      </c>
      <c r="N71" s="42">
        <v>0</v>
      </c>
      <c r="O71" s="42">
        <v>0</v>
      </c>
      <c r="P71" s="42">
        <v>0</v>
      </c>
      <c r="Q71" s="42">
        <v>0</v>
      </c>
      <c r="R71" s="42">
        <v>5</v>
      </c>
      <c r="S71" s="12">
        <f>SUM(L71:R71)</f>
        <v>17</v>
      </c>
      <c r="T71" s="12">
        <f t="shared" si="383"/>
        <v>13</v>
      </c>
      <c r="U71" s="22">
        <f t="shared" si="695"/>
        <v>0.48958333333333365</v>
      </c>
      <c r="V71" s="42">
        <v>12</v>
      </c>
      <c r="W71" s="42">
        <v>4</v>
      </c>
      <c r="X71" s="42">
        <v>2</v>
      </c>
      <c r="Y71" s="42">
        <v>0</v>
      </c>
      <c r="Z71" s="42">
        <v>0</v>
      </c>
      <c r="AA71" s="42">
        <v>0</v>
      </c>
      <c r="AB71" s="42">
        <v>0</v>
      </c>
      <c r="AC71" s="12">
        <f>SUM(V71:AB71)</f>
        <v>18</v>
      </c>
      <c r="AD71" s="12">
        <f t="shared" si="385"/>
        <v>19</v>
      </c>
      <c r="AE71" s="22">
        <f t="shared" si="696"/>
        <v>0.48958333333333365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12">
        <f>SUM(AF71:AL71)</f>
        <v>0</v>
      </c>
      <c r="AN71" s="12">
        <f t="shared" si="387"/>
        <v>0</v>
      </c>
      <c r="AO71" s="22">
        <f t="shared" si="697"/>
        <v>0.48958333333333365</v>
      </c>
      <c r="AP71" s="42">
        <v>1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12">
        <f>SUM(AP71:AV71)</f>
        <v>1</v>
      </c>
      <c r="AX71" s="12">
        <f t="shared" si="389"/>
        <v>1</v>
      </c>
      <c r="AY71" s="22">
        <f t="shared" si="698"/>
        <v>0.48958333333333365</v>
      </c>
      <c r="AZ71" s="42">
        <v>98</v>
      </c>
      <c r="BA71" s="42">
        <v>41</v>
      </c>
      <c r="BB71" s="42">
        <v>12</v>
      </c>
      <c r="BC71" s="42">
        <v>2</v>
      </c>
      <c r="BD71" s="42">
        <v>5</v>
      </c>
      <c r="BE71" s="42">
        <v>8</v>
      </c>
      <c r="BF71" s="42">
        <v>0</v>
      </c>
      <c r="BG71" s="12">
        <f>SUM(AZ71:BF71)</f>
        <v>166</v>
      </c>
      <c r="BH71" s="12">
        <f t="shared" si="391"/>
        <v>174.79999999999998</v>
      </c>
      <c r="BI71" s="22">
        <f t="shared" si="699"/>
        <v>0.48958333333333365</v>
      </c>
      <c r="BJ71" s="42">
        <v>3</v>
      </c>
      <c r="BK71" s="42">
        <v>1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12">
        <f>SUM(BJ71:BP71)</f>
        <v>4</v>
      </c>
      <c r="BR71" s="12">
        <f t="shared" si="393"/>
        <v>4</v>
      </c>
      <c r="BS71" s="22">
        <f t="shared" si="700"/>
        <v>0.48958333333333365</v>
      </c>
      <c r="BT71" s="42">
        <v>0</v>
      </c>
      <c r="BU71" s="42">
        <v>0</v>
      </c>
      <c r="BV71" s="42">
        <v>0</v>
      </c>
      <c r="BW71" s="42">
        <v>0</v>
      </c>
      <c r="BX71" s="42">
        <v>0</v>
      </c>
      <c r="BY71" s="42">
        <v>0</v>
      </c>
      <c r="BZ71" s="42">
        <v>0</v>
      </c>
      <c r="CA71" s="12">
        <f>SUM(BT71:BZ71)</f>
        <v>0</v>
      </c>
      <c r="CB71" s="12">
        <f t="shared" si="395"/>
        <v>0</v>
      </c>
      <c r="CC71" s="22">
        <f t="shared" si="701"/>
        <v>0.48958333333333365</v>
      </c>
      <c r="CD71" s="42">
        <v>2</v>
      </c>
      <c r="CE71" s="42">
        <v>3</v>
      </c>
      <c r="CF71" s="42">
        <v>0</v>
      </c>
      <c r="CG71" s="42">
        <v>0</v>
      </c>
      <c r="CH71" s="42">
        <v>0</v>
      </c>
      <c r="CI71" s="42">
        <v>0</v>
      </c>
      <c r="CJ71" s="42">
        <v>0</v>
      </c>
      <c r="CK71" s="12">
        <f>SUM(CD71:CJ71)</f>
        <v>5</v>
      </c>
      <c r="CL71" s="12">
        <f t="shared" si="397"/>
        <v>5</v>
      </c>
      <c r="CM71" s="22">
        <f t="shared" si="702"/>
        <v>0.48958333333333365</v>
      </c>
      <c r="CN71" s="42">
        <v>0</v>
      </c>
      <c r="CO71" s="42">
        <v>0</v>
      </c>
      <c r="CP71" s="42">
        <v>0</v>
      </c>
      <c r="CQ71" s="42">
        <v>0</v>
      </c>
      <c r="CR71" s="42">
        <v>0</v>
      </c>
      <c r="CS71" s="42">
        <v>0</v>
      </c>
      <c r="CT71" s="42">
        <v>4</v>
      </c>
      <c r="CU71" s="12">
        <f>SUM(CN71:CT71)</f>
        <v>4</v>
      </c>
      <c r="CV71" s="12">
        <f t="shared" si="399"/>
        <v>0.8</v>
      </c>
      <c r="CW71" s="22">
        <f t="shared" si="703"/>
        <v>0.48958333333333365</v>
      </c>
      <c r="CX71" s="42">
        <v>7</v>
      </c>
      <c r="CY71" s="42">
        <v>3</v>
      </c>
      <c r="CZ71" s="42">
        <v>0</v>
      </c>
      <c r="DA71" s="42">
        <v>0</v>
      </c>
      <c r="DB71" s="42">
        <v>0</v>
      </c>
      <c r="DC71" s="42">
        <v>0</v>
      </c>
      <c r="DD71" s="42">
        <v>0</v>
      </c>
      <c r="DE71" s="12">
        <f>SUM(CX71:DD71)</f>
        <v>10</v>
      </c>
      <c r="DF71" s="12">
        <f t="shared" si="401"/>
        <v>10</v>
      </c>
      <c r="DG71" s="22">
        <f t="shared" si="704"/>
        <v>0.48958333333333365</v>
      </c>
      <c r="DH71" s="42">
        <v>0</v>
      </c>
      <c r="DI71" s="42">
        <v>0</v>
      </c>
      <c r="DJ71" s="42">
        <v>0</v>
      </c>
      <c r="DK71" s="42">
        <v>0</v>
      </c>
      <c r="DL71" s="42">
        <v>0</v>
      </c>
      <c r="DM71" s="42">
        <v>0</v>
      </c>
      <c r="DN71" s="42">
        <v>0</v>
      </c>
      <c r="DO71" s="12">
        <f>SUM(DH71:DN71)</f>
        <v>0</v>
      </c>
      <c r="DP71" s="12">
        <f t="shared" si="403"/>
        <v>0</v>
      </c>
      <c r="DQ71" s="22">
        <f t="shared" si="705"/>
        <v>0.48958333333333365</v>
      </c>
      <c r="DR71" s="42">
        <v>10</v>
      </c>
      <c r="DS71" s="42">
        <v>4</v>
      </c>
      <c r="DT71" s="42">
        <v>0</v>
      </c>
      <c r="DU71" s="42">
        <v>0</v>
      </c>
      <c r="DV71" s="42">
        <v>0</v>
      </c>
      <c r="DW71" s="42">
        <v>0</v>
      </c>
      <c r="DX71" s="42">
        <v>1</v>
      </c>
      <c r="DY71" s="12">
        <f>SUM(DR71:DX71)</f>
        <v>15</v>
      </c>
      <c r="DZ71" s="12">
        <f t="shared" si="405"/>
        <v>14.2</v>
      </c>
      <c r="EA71" s="22">
        <f t="shared" si="706"/>
        <v>0.48958333333333365</v>
      </c>
      <c r="EB71" s="42">
        <v>79</v>
      </c>
      <c r="EC71" s="42">
        <v>35</v>
      </c>
      <c r="ED71" s="42">
        <v>15</v>
      </c>
      <c r="EE71" s="42">
        <v>2</v>
      </c>
      <c r="EF71" s="42">
        <v>8</v>
      </c>
      <c r="EG71" s="42">
        <v>8</v>
      </c>
      <c r="EH71" s="42">
        <v>1</v>
      </c>
      <c r="EI71" s="12">
        <f>SUM(EB71:EH71)</f>
        <v>148</v>
      </c>
      <c r="EJ71" s="12">
        <f t="shared" si="407"/>
        <v>160.49999999999997</v>
      </c>
      <c r="EK71" s="22">
        <f t="shared" si="707"/>
        <v>0.48958333333333365</v>
      </c>
      <c r="EL71" s="42">
        <v>0</v>
      </c>
      <c r="EM71" s="42">
        <v>0</v>
      </c>
      <c r="EN71" s="42">
        <v>0</v>
      </c>
      <c r="EO71" s="42">
        <v>0</v>
      </c>
      <c r="EP71" s="42">
        <v>0</v>
      </c>
      <c r="EQ71" s="42">
        <v>0</v>
      </c>
      <c r="ER71" s="42">
        <v>0</v>
      </c>
      <c r="ES71" s="12">
        <f>SUM(EL71:ER71)</f>
        <v>0</v>
      </c>
      <c r="ET71" s="12">
        <f t="shared" si="409"/>
        <v>0</v>
      </c>
      <c r="EU71" s="22">
        <f t="shared" si="708"/>
        <v>0.48958333333333365</v>
      </c>
      <c r="EV71" s="42">
        <v>1</v>
      </c>
      <c r="EW71" s="42">
        <v>0</v>
      </c>
      <c r="EX71" s="42">
        <v>0</v>
      </c>
      <c r="EY71" s="42">
        <v>0</v>
      </c>
      <c r="EZ71" s="42">
        <v>0</v>
      </c>
      <c r="FA71" s="42">
        <v>0</v>
      </c>
      <c r="FB71" s="42">
        <v>0</v>
      </c>
      <c r="FC71" s="12">
        <f t="shared" si="709"/>
        <v>1</v>
      </c>
      <c r="FD71" s="12">
        <f t="shared" si="684"/>
        <v>1</v>
      </c>
      <c r="FE71" s="22">
        <f t="shared" si="710"/>
        <v>0.48958333333333365</v>
      </c>
      <c r="FF71" s="48">
        <f t="shared" si="685"/>
        <v>1</v>
      </c>
      <c r="FG71" s="48">
        <f t="shared" si="685"/>
        <v>0</v>
      </c>
      <c r="FH71" s="48">
        <f t="shared" si="685"/>
        <v>0</v>
      </c>
      <c r="FI71" s="48">
        <f t="shared" si="685"/>
        <v>0</v>
      </c>
      <c r="FJ71" s="48">
        <f t="shared" si="685"/>
        <v>0</v>
      </c>
      <c r="FK71" s="48">
        <f t="shared" si="685"/>
        <v>0</v>
      </c>
      <c r="FL71" s="48">
        <f t="shared" si="685"/>
        <v>4</v>
      </c>
      <c r="FM71" s="12">
        <f>SUM(FF71:FL71)</f>
        <v>5</v>
      </c>
      <c r="FN71" s="12">
        <f t="shared" si="413"/>
        <v>1.8</v>
      </c>
      <c r="FO71" s="22">
        <f t="shared" si="711"/>
        <v>0.48958333333333365</v>
      </c>
      <c r="FP71" s="48">
        <f t="shared" si="686"/>
        <v>29</v>
      </c>
      <c r="FQ71" s="48">
        <f t="shared" si="686"/>
        <v>6</v>
      </c>
      <c r="FR71" s="48">
        <f t="shared" si="686"/>
        <v>3</v>
      </c>
      <c r="FS71" s="48">
        <f t="shared" si="686"/>
        <v>0</v>
      </c>
      <c r="FT71" s="48">
        <f t="shared" si="686"/>
        <v>0</v>
      </c>
      <c r="FU71" s="48">
        <f t="shared" si="686"/>
        <v>2</v>
      </c>
      <c r="FV71" s="48">
        <f t="shared" si="686"/>
        <v>5</v>
      </c>
      <c r="FW71" s="12">
        <f>SUM(FP71:FV71)</f>
        <v>45</v>
      </c>
      <c r="FX71" s="12">
        <f t="shared" si="415"/>
        <v>41.3</v>
      </c>
      <c r="FY71" s="22">
        <f t="shared" si="712"/>
        <v>0.48958333333333365</v>
      </c>
      <c r="FZ71" s="48">
        <f t="shared" si="687"/>
        <v>93</v>
      </c>
      <c r="GA71" s="48">
        <f t="shared" si="687"/>
        <v>42</v>
      </c>
      <c r="GB71" s="48">
        <f t="shared" si="687"/>
        <v>17</v>
      </c>
      <c r="GC71" s="48">
        <f t="shared" si="687"/>
        <v>2</v>
      </c>
      <c r="GD71" s="48">
        <f t="shared" si="687"/>
        <v>8</v>
      </c>
      <c r="GE71" s="48">
        <f t="shared" si="687"/>
        <v>8</v>
      </c>
      <c r="GF71" s="48">
        <f t="shared" si="687"/>
        <v>1</v>
      </c>
      <c r="GG71" s="12">
        <f>SUM(FZ71:GF71)</f>
        <v>171</v>
      </c>
      <c r="GH71" s="12">
        <f t="shared" si="417"/>
        <v>184.49999999999997</v>
      </c>
      <c r="GI71" s="22">
        <f t="shared" si="713"/>
        <v>0.48958333333333365</v>
      </c>
      <c r="GJ71" s="48">
        <f t="shared" si="688"/>
        <v>102</v>
      </c>
      <c r="GK71" s="48">
        <f t="shared" si="688"/>
        <v>42</v>
      </c>
      <c r="GL71" s="48">
        <f t="shared" si="688"/>
        <v>12</v>
      </c>
      <c r="GM71" s="48">
        <f t="shared" si="688"/>
        <v>2</v>
      </c>
      <c r="GN71" s="48">
        <f t="shared" si="688"/>
        <v>5</v>
      </c>
      <c r="GO71" s="48">
        <f t="shared" si="688"/>
        <v>8</v>
      </c>
      <c r="GP71" s="48">
        <f t="shared" si="688"/>
        <v>0</v>
      </c>
      <c r="GQ71" s="12">
        <f>SUM(GJ71:GP71)</f>
        <v>171</v>
      </c>
      <c r="GR71" s="12">
        <f t="shared" si="419"/>
        <v>179.79999999999998</v>
      </c>
      <c r="GS71" s="22">
        <f t="shared" si="714"/>
        <v>0.48958333333333365</v>
      </c>
      <c r="GT71" s="48">
        <f t="shared" si="689"/>
        <v>24</v>
      </c>
      <c r="GU71" s="48">
        <f t="shared" si="689"/>
        <v>6</v>
      </c>
      <c r="GV71" s="48">
        <f t="shared" si="689"/>
        <v>0</v>
      </c>
      <c r="GW71" s="48">
        <f t="shared" si="689"/>
        <v>0</v>
      </c>
      <c r="GX71" s="48">
        <f t="shared" si="689"/>
        <v>0</v>
      </c>
      <c r="GY71" s="48">
        <f t="shared" si="689"/>
        <v>0</v>
      </c>
      <c r="GZ71" s="48">
        <f t="shared" si="689"/>
        <v>6</v>
      </c>
      <c r="HA71" s="12">
        <f>SUM(GT71:GZ71)</f>
        <v>36</v>
      </c>
      <c r="HB71" s="12">
        <f t="shared" si="421"/>
        <v>31.2</v>
      </c>
      <c r="HC71" s="22">
        <f t="shared" si="715"/>
        <v>0.48958333333333365</v>
      </c>
      <c r="HD71" s="48">
        <f t="shared" si="690"/>
        <v>9</v>
      </c>
      <c r="HE71" s="48">
        <f t="shared" si="690"/>
        <v>6</v>
      </c>
      <c r="HF71" s="48">
        <f t="shared" si="690"/>
        <v>0</v>
      </c>
      <c r="HG71" s="48">
        <f t="shared" si="690"/>
        <v>0</v>
      </c>
      <c r="HH71" s="48">
        <f t="shared" si="690"/>
        <v>0</v>
      </c>
      <c r="HI71" s="48">
        <f t="shared" si="690"/>
        <v>0</v>
      </c>
      <c r="HJ71" s="48">
        <f t="shared" si="690"/>
        <v>4</v>
      </c>
      <c r="HK71" s="12">
        <f>SUM(HD71:HJ71)</f>
        <v>19</v>
      </c>
      <c r="HL71" s="12">
        <f t="shared" si="423"/>
        <v>15.8</v>
      </c>
      <c r="HM71" s="22">
        <f t="shared" si="716"/>
        <v>0.48958333333333365</v>
      </c>
      <c r="HN71" s="48">
        <f t="shared" si="691"/>
        <v>112</v>
      </c>
      <c r="HO71" s="48">
        <f t="shared" si="691"/>
        <v>45</v>
      </c>
      <c r="HP71" s="48">
        <f t="shared" si="691"/>
        <v>13</v>
      </c>
      <c r="HQ71" s="48">
        <f t="shared" si="691"/>
        <v>2</v>
      </c>
      <c r="HR71" s="48">
        <f t="shared" si="691"/>
        <v>5</v>
      </c>
      <c r="HS71" s="48">
        <f t="shared" si="691"/>
        <v>10</v>
      </c>
      <c r="HT71" s="48">
        <f t="shared" si="691"/>
        <v>0</v>
      </c>
      <c r="HU71" s="12">
        <f>SUM(HN71:HT71)</f>
        <v>187</v>
      </c>
      <c r="HV71" s="12">
        <f t="shared" si="425"/>
        <v>195.1</v>
      </c>
      <c r="HW71" s="22">
        <f t="shared" si="717"/>
        <v>0.48958333333333365</v>
      </c>
      <c r="HX71" s="48">
        <f t="shared" si="692"/>
        <v>90</v>
      </c>
      <c r="HY71" s="48">
        <f t="shared" si="692"/>
        <v>39</v>
      </c>
      <c r="HZ71" s="48">
        <f t="shared" si="692"/>
        <v>15</v>
      </c>
      <c r="IA71" s="48">
        <f t="shared" si="692"/>
        <v>2</v>
      </c>
      <c r="IB71" s="48">
        <f t="shared" si="692"/>
        <v>8</v>
      </c>
      <c r="IC71" s="48">
        <f t="shared" si="692"/>
        <v>8</v>
      </c>
      <c r="ID71" s="48">
        <f t="shared" si="692"/>
        <v>2</v>
      </c>
      <c r="IE71" s="12">
        <f t="shared" si="91"/>
        <v>164</v>
      </c>
      <c r="IF71" s="12">
        <f t="shared" si="427"/>
        <v>175.7</v>
      </c>
    </row>
    <row r="72" spans="1:240" ht="13" customHeight="1" thickTop="1" thickBot="1" x14ac:dyDescent="0.3">
      <c r="A72" s="23" t="s">
        <v>5</v>
      </c>
      <c r="B72" s="80">
        <f t="shared" ref="B72:I72" si="718">SUM(B68:B71)</f>
        <v>22</v>
      </c>
      <c r="C72" s="80">
        <f t="shared" si="718"/>
        <v>5</v>
      </c>
      <c r="D72" s="80">
        <f t="shared" si="718"/>
        <v>4</v>
      </c>
      <c r="E72" s="80">
        <f t="shared" si="718"/>
        <v>0</v>
      </c>
      <c r="F72" s="80">
        <f t="shared" si="718"/>
        <v>0</v>
      </c>
      <c r="G72" s="80">
        <f t="shared" si="718"/>
        <v>3</v>
      </c>
      <c r="H72" s="80">
        <f t="shared" si="718"/>
        <v>0</v>
      </c>
      <c r="I72" s="13">
        <f t="shared" si="718"/>
        <v>34</v>
      </c>
      <c r="J72" s="13">
        <f t="shared" si="9"/>
        <v>34.200000000000003</v>
      </c>
      <c r="K72" s="23" t="s">
        <v>5</v>
      </c>
      <c r="L72" s="80">
        <f t="shared" ref="L72:S72" si="719">SUM(L68:L71)</f>
        <v>29</v>
      </c>
      <c r="M72" s="80">
        <f t="shared" si="719"/>
        <v>8</v>
      </c>
      <c r="N72" s="80">
        <f t="shared" si="719"/>
        <v>2</v>
      </c>
      <c r="O72" s="80">
        <f t="shared" si="719"/>
        <v>0</v>
      </c>
      <c r="P72" s="80">
        <f t="shared" si="719"/>
        <v>0</v>
      </c>
      <c r="Q72" s="80">
        <f t="shared" si="719"/>
        <v>1</v>
      </c>
      <c r="R72" s="80">
        <f t="shared" si="719"/>
        <v>6</v>
      </c>
      <c r="S72" s="13">
        <f t="shared" si="719"/>
        <v>46</v>
      </c>
      <c r="T72" s="13">
        <f t="shared" si="383"/>
        <v>41.6</v>
      </c>
      <c r="U72" s="23" t="s">
        <v>5</v>
      </c>
      <c r="V72" s="80">
        <f t="shared" ref="V72:AC72" si="720">SUM(V68:V71)</f>
        <v>44</v>
      </c>
      <c r="W72" s="80">
        <f t="shared" si="720"/>
        <v>32</v>
      </c>
      <c r="X72" s="80">
        <f t="shared" si="720"/>
        <v>2</v>
      </c>
      <c r="Y72" s="80">
        <f t="shared" si="720"/>
        <v>0</v>
      </c>
      <c r="Z72" s="80">
        <f t="shared" si="720"/>
        <v>0</v>
      </c>
      <c r="AA72" s="80">
        <f t="shared" si="720"/>
        <v>5</v>
      </c>
      <c r="AB72" s="80">
        <f t="shared" si="720"/>
        <v>0</v>
      </c>
      <c r="AC72" s="13">
        <f t="shared" si="720"/>
        <v>83</v>
      </c>
      <c r="AD72" s="13">
        <f t="shared" si="385"/>
        <v>81</v>
      </c>
      <c r="AE72" s="23" t="s">
        <v>5</v>
      </c>
      <c r="AF72" s="80">
        <f t="shared" ref="AF72:AM72" si="721">SUM(AF68:AF71)</f>
        <v>0</v>
      </c>
      <c r="AG72" s="80">
        <f t="shared" si="721"/>
        <v>0</v>
      </c>
      <c r="AH72" s="80">
        <f t="shared" si="721"/>
        <v>0</v>
      </c>
      <c r="AI72" s="80">
        <f t="shared" si="721"/>
        <v>0</v>
      </c>
      <c r="AJ72" s="80">
        <f t="shared" si="721"/>
        <v>0</v>
      </c>
      <c r="AK72" s="80">
        <f t="shared" si="721"/>
        <v>0</v>
      </c>
      <c r="AL72" s="80">
        <f t="shared" si="721"/>
        <v>0</v>
      </c>
      <c r="AM72" s="13">
        <f t="shared" si="721"/>
        <v>0</v>
      </c>
      <c r="AN72" s="13">
        <f t="shared" si="387"/>
        <v>0</v>
      </c>
      <c r="AO72" s="23" t="s">
        <v>5</v>
      </c>
      <c r="AP72" s="80">
        <f t="shared" ref="AP72:AW72" si="722">SUM(AP68:AP71)</f>
        <v>1</v>
      </c>
      <c r="AQ72" s="80">
        <f t="shared" si="722"/>
        <v>0</v>
      </c>
      <c r="AR72" s="80">
        <f t="shared" si="722"/>
        <v>1</v>
      </c>
      <c r="AS72" s="80">
        <f t="shared" si="722"/>
        <v>0</v>
      </c>
      <c r="AT72" s="80">
        <f t="shared" si="722"/>
        <v>0</v>
      </c>
      <c r="AU72" s="80">
        <f t="shared" si="722"/>
        <v>0</v>
      </c>
      <c r="AV72" s="80">
        <f t="shared" si="722"/>
        <v>0</v>
      </c>
      <c r="AW72" s="13">
        <f t="shared" si="722"/>
        <v>2</v>
      </c>
      <c r="AX72" s="13">
        <f t="shared" si="389"/>
        <v>2.5</v>
      </c>
      <c r="AY72" s="23" t="s">
        <v>5</v>
      </c>
      <c r="AZ72" s="80">
        <f t="shared" ref="AZ72:BG72" si="723">SUM(AZ68:AZ71)</f>
        <v>347</v>
      </c>
      <c r="BA72" s="80">
        <f t="shared" si="723"/>
        <v>163</v>
      </c>
      <c r="BB72" s="80">
        <f t="shared" si="723"/>
        <v>50</v>
      </c>
      <c r="BC72" s="80">
        <f t="shared" si="723"/>
        <v>11</v>
      </c>
      <c r="BD72" s="80">
        <f t="shared" si="723"/>
        <v>27</v>
      </c>
      <c r="BE72" s="80">
        <f t="shared" si="723"/>
        <v>30</v>
      </c>
      <c r="BF72" s="80">
        <f t="shared" si="723"/>
        <v>3</v>
      </c>
      <c r="BG72" s="13">
        <f t="shared" si="723"/>
        <v>631</v>
      </c>
      <c r="BH72" s="13">
        <f t="shared" si="391"/>
        <v>676.9</v>
      </c>
      <c r="BI72" s="23" t="s">
        <v>5</v>
      </c>
      <c r="BJ72" s="80">
        <f t="shared" ref="BJ72:BQ72" si="724">SUM(BJ68:BJ71)</f>
        <v>17</v>
      </c>
      <c r="BK72" s="80">
        <f t="shared" si="724"/>
        <v>4</v>
      </c>
      <c r="BL72" s="80">
        <f t="shared" si="724"/>
        <v>1</v>
      </c>
      <c r="BM72" s="80">
        <f t="shared" si="724"/>
        <v>0</v>
      </c>
      <c r="BN72" s="80">
        <f t="shared" si="724"/>
        <v>0</v>
      </c>
      <c r="BO72" s="80">
        <f t="shared" si="724"/>
        <v>0</v>
      </c>
      <c r="BP72" s="80">
        <f t="shared" si="724"/>
        <v>0</v>
      </c>
      <c r="BQ72" s="13">
        <f t="shared" si="724"/>
        <v>22</v>
      </c>
      <c r="BR72" s="13">
        <f t="shared" si="393"/>
        <v>22.5</v>
      </c>
      <c r="BS72" s="23" t="s">
        <v>5</v>
      </c>
      <c r="BT72" s="80">
        <f t="shared" ref="BT72:CA72" si="725">SUM(BT68:BT71)</f>
        <v>0</v>
      </c>
      <c r="BU72" s="80">
        <f t="shared" si="725"/>
        <v>0</v>
      </c>
      <c r="BV72" s="80">
        <f t="shared" si="725"/>
        <v>0</v>
      </c>
      <c r="BW72" s="80">
        <f t="shared" si="725"/>
        <v>0</v>
      </c>
      <c r="BX72" s="80">
        <f t="shared" si="725"/>
        <v>0</v>
      </c>
      <c r="BY72" s="80">
        <f t="shared" si="725"/>
        <v>0</v>
      </c>
      <c r="BZ72" s="80">
        <f t="shared" si="725"/>
        <v>0</v>
      </c>
      <c r="CA72" s="13">
        <f t="shared" si="725"/>
        <v>0</v>
      </c>
      <c r="CB72" s="13">
        <f t="shared" si="395"/>
        <v>0</v>
      </c>
      <c r="CC72" s="23" t="s">
        <v>5</v>
      </c>
      <c r="CD72" s="80">
        <f t="shared" ref="CD72:CK72" si="726">SUM(CD68:CD71)</f>
        <v>8</v>
      </c>
      <c r="CE72" s="80">
        <f t="shared" si="726"/>
        <v>5</v>
      </c>
      <c r="CF72" s="80">
        <f t="shared" si="726"/>
        <v>0</v>
      </c>
      <c r="CG72" s="80">
        <f t="shared" si="726"/>
        <v>0</v>
      </c>
      <c r="CH72" s="80">
        <f t="shared" si="726"/>
        <v>0</v>
      </c>
      <c r="CI72" s="80">
        <f t="shared" si="726"/>
        <v>0</v>
      </c>
      <c r="CJ72" s="80">
        <f t="shared" si="726"/>
        <v>0</v>
      </c>
      <c r="CK72" s="13">
        <f t="shared" si="726"/>
        <v>13</v>
      </c>
      <c r="CL72" s="13">
        <f t="shared" si="397"/>
        <v>13</v>
      </c>
      <c r="CM72" s="23" t="s">
        <v>5</v>
      </c>
      <c r="CN72" s="80">
        <f t="shared" ref="CN72:CU72" si="727">SUM(CN68:CN71)</f>
        <v>0</v>
      </c>
      <c r="CO72" s="80">
        <f t="shared" si="727"/>
        <v>1</v>
      </c>
      <c r="CP72" s="80">
        <f t="shared" si="727"/>
        <v>0</v>
      </c>
      <c r="CQ72" s="80">
        <f t="shared" si="727"/>
        <v>0</v>
      </c>
      <c r="CR72" s="80">
        <f t="shared" si="727"/>
        <v>0</v>
      </c>
      <c r="CS72" s="80">
        <f t="shared" si="727"/>
        <v>0</v>
      </c>
      <c r="CT72" s="80">
        <f t="shared" si="727"/>
        <v>4</v>
      </c>
      <c r="CU72" s="13">
        <f t="shared" si="727"/>
        <v>5</v>
      </c>
      <c r="CV72" s="13">
        <f t="shared" si="399"/>
        <v>1.8</v>
      </c>
      <c r="CW72" s="23" t="s">
        <v>5</v>
      </c>
      <c r="CX72" s="80">
        <f t="shared" ref="CX72:DE72" si="728">SUM(CX68:CX71)</f>
        <v>16</v>
      </c>
      <c r="CY72" s="80">
        <f t="shared" si="728"/>
        <v>5</v>
      </c>
      <c r="CZ72" s="80">
        <f t="shared" si="728"/>
        <v>4</v>
      </c>
      <c r="DA72" s="80">
        <f t="shared" si="728"/>
        <v>1</v>
      </c>
      <c r="DB72" s="80">
        <f t="shared" si="728"/>
        <v>0</v>
      </c>
      <c r="DC72" s="80">
        <f t="shared" si="728"/>
        <v>1</v>
      </c>
      <c r="DD72" s="80">
        <f t="shared" si="728"/>
        <v>1</v>
      </c>
      <c r="DE72" s="13">
        <f t="shared" si="728"/>
        <v>28</v>
      </c>
      <c r="DF72" s="13">
        <f t="shared" si="401"/>
        <v>29.9</v>
      </c>
      <c r="DG72" s="23" t="s">
        <v>5</v>
      </c>
      <c r="DH72" s="80">
        <f t="shared" ref="DH72:DO72" si="729">SUM(DH68:DH71)</f>
        <v>0</v>
      </c>
      <c r="DI72" s="80">
        <f t="shared" si="729"/>
        <v>0</v>
      </c>
      <c r="DJ72" s="80">
        <f t="shared" si="729"/>
        <v>0</v>
      </c>
      <c r="DK72" s="80">
        <f t="shared" si="729"/>
        <v>0</v>
      </c>
      <c r="DL72" s="80">
        <f t="shared" si="729"/>
        <v>0</v>
      </c>
      <c r="DM72" s="80">
        <f t="shared" si="729"/>
        <v>0</v>
      </c>
      <c r="DN72" s="80">
        <f t="shared" si="729"/>
        <v>0</v>
      </c>
      <c r="DO72" s="13">
        <f t="shared" si="729"/>
        <v>0</v>
      </c>
      <c r="DP72" s="13">
        <f t="shared" si="403"/>
        <v>0</v>
      </c>
      <c r="DQ72" s="23" t="s">
        <v>5</v>
      </c>
      <c r="DR72" s="80">
        <f t="shared" ref="DR72:DY72" si="730">SUM(DR68:DR71)</f>
        <v>34</v>
      </c>
      <c r="DS72" s="80">
        <f t="shared" si="730"/>
        <v>11</v>
      </c>
      <c r="DT72" s="80">
        <f t="shared" si="730"/>
        <v>4</v>
      </c>
      <c r="DU72" s="80">
        <f t="shared" si="730"/>
        <v>0</v>
      </c>
      <c r="DV72" s="80">
        <f t="shared" si="730"/>
        <v>0</v>
      </c>
      <c r="DW72" s="80">
        <f t="shared" si="730"/>
        <v>0</v>
      </c>
      <c r="DX72" s="80">
        <f t="shared" si="730"/>
        <v>2</v>
      </c>
      <c r="DY72" s="13">
        <f t="shared" si="730"/>
        <v>51</v>
      </c>
      <c r="DZ72" s="13">
        <f t="shared" si="405"/>
        <v>51.4</v>
      </c>
      <c r="EA72" s="23" t="s">
        <v>5</v>
      </c>
      <c r="EB72" s="80">
        <f t="shared" ref="EB72:EI72" si="731">SUM(EB68:EB71)</f>
        <v>339</v>
      </c>
      <c r="EC72" s="80">
        <f t="shared" si="731"/>
        <v>136</v>
      </c>
      <c r="ED72" s="80">
        <f t="shared" si="731"/>
        <v>39</v>
      </c>
      <c r="EE72" s="80">
        <f t="shared" si="731"/>
        <v>6</v>
      </c>
      <c r="EF72" s="80">
        <f t="shared" si="731"/>
        <v>25</v>
      </c>
      <c r="EG72" s="80">
        <f t="shared" si="731"/>
        <v>26</v>
      </c>
      <c r="EH72" s="80">
        <f t="shared" si="731"/>
        <v>5</v>
      </c>
      <c r="EI72" s="13">
        <f t="shared" si="731"/>
        <v>576</v>
      </c>
      <c r="EJ72" s="13">
        <f t="shared" si="407"/>
        <v>608.69999999999993</v>
      </c>
      <c r="EK72" s="23" t="s">
        <v>5</v>
      </c>
      <c r="EL72" s="80">
        <f t="shared" ref="EL72:ES72" si="732">SUM(EL68:EL71)</f>
        <v>2</v>
      </c>
      <c r="EM72" s="80">
        <f t="shared" si="732"/>
        <v>0</v>
      </c>
      <c r="EN72" s="80">
        <f t="shared" si="732"/>
        <v>0</v>
      </c>
      <c r="EO72" s="80">
        <f t="shared" si="732"/>
        <v>0</v>
      </c>
      <c r="EP72" s="80">
        <f t="shared" si="732"/>
        <v>0</v>
      </c>
      <c r="EQ72" s="80">
        <f t="shared" si="732"/>
        <v>0</v>
      </c>
      <c r="ER72" s="80">
        <f t="shared" si="732"/>
        <v>0</v>
      </c>
      <c r="ES72" s="13">
        <f t="shared" si="732"/>
        <v>2</v>
      </c>
      <c r="ET72" s="13">
        <f t="shared" si="409"/>
        <v>2</v>
      </c>
      <c r="EU72" s="23" t="s">
        <v>5</v>
      </c>
      <c r="EV72" s="80">
        <f t="shared" ref="EV72:FC72" si="733">SUM(EV68:EV71)</f>
        <v>2</v>
      </c>
      <c r="EW72" s="80">
        <f t="shared" si="733"/>
        <v>1</v>
      </c>
      <c r="EX72" s="80">
        <f t="shared" si="733"/>
        <v>0</v>
      </c>
      <c r="EY72" s="80">
        <f t="shared" si="733"/>
        <v>0</v>
      </c>
      <c r="EZ72" s="80">
        <f t="shared" si="733"/>
        <v>0</v>
      </c>
      <c r="FA72" s="80">
        <f t="shared" si="733"/>
        <v>2</v>
      </c>
      <c r="FB72" s="80">
        <f t="shared" si="733"/>
        <v>0</v>
      </c>
      <c r="FC72" s="13">
        <f t="shared" si="733"/>
        <v>5</v>
      </c>
      <c r="FD72" s="13">
        <f t="shared" si="684"/>
        <v>3.8</v>
      </c>
      <c r="FE72" s="23" t="s">
        <v>5</v>
      </c>
      <c r="FF72" s="44">
        <f t="shared" ref="FF72:FM72" si="734">SUM(FF68:FF71)</f>
        <v>3</v>
      </c>
      <c r="FG72" s="44">
        <f t="shared" si="734"/>
        <v>1</v>
      </c>
      <c r="FH72" s="44">
        <f t="shared" si="734"/>
        <v>1</v>
      </c>
      <c r="FI72" s="44">
        <f t="shared" si="734"/>
        <v>0</v>
      </c>
      <c r="FJ72" s="44">
        <f t="shared" si="734"/>
        <v>0</v>
      </c>
      <c r="FK72" s="44">
        <f t="shared" si="734"/>
        <v>0</v>
      </c>
      <c r="FL72" s="44">
        <f t="shared" si="734"/>
        <v>4</v>
      </c>
      <c r="FM72" s="13">
        <f t="shared" si="734"/>
        <v>9</v>
      </c>
      <c r="FN72" s="13">
        <f t="shared" si="413"/>
        <v>6.3</v>
      </c>
      <c r="FO72" s="23" t="s">
        <v>5</v>
      </c>
      <c r="FP72" s="44">
        <f t="shared" ref="FP72:FW72" si="735">SUM(FP68:FP71)</f>
        <v>95</v>
      </c>
      <c r="FQ72" s="44">
        <f t="shared" si="735"/>
        <v>45</v>
      </c>
      <c r="FR72" s="44">
        <f t="shared" si="735"/>
        <v>8</v>
      </c>
      <c r="FS72" s="44">
        <f t="shared" si="735"/>
        <v>0</v>
      </c>
      <c r="FT72" s="44">
        <f t="shared" si="735"/>
        <v>0</v>
      </c>
      <c r="FU72" s="44">
        <f t="shared" si="735"/>
        <v>9</v>
      </c>
      <c r="FV72" s="44">
        <f t="shared" si="735"/>
        <v>6</v>
      </c>
      <c r="FW72" s="13">
        <f t="shared" si="735"/>
        <v>163</v>
      </c>
      <c r="FX72" s="13">
        <f t="shared" si="415"/>
        <v>156.79999999999998</v>
      </c>
      <c r="FY72" s="23" t="s">
        <v>5</v>
      </c>
      <c r="FZ72" s="44">
        <f t="shared" ref="FZ72:GG72" si="736">SUM(FZ68:FZ71)</f>
        <v>391</v>
      </c>
      <c r="GA72" s="44">
        <f t="shared" si="736"/>
        <v>173</v>
      </c>
      <c r="GB72" s="44">
        <f t="shared" si="736"/>
        <v>41</v>
      </c>
      <c r="GC72" s="44">
        <f t="shared" si="736"/>
        <v>6</v>
      </c>
      <c r="GD72" s="44">
        <f t="shared" si="736"/>
        <v>25</v>
      </c>
      <c r="GE72" s="44">
        <f t="shared" si="736"/>
        <v>31</v>
      </c>
      <c r="GF72" s="44">
        <f t="shared" si="736"/>
        <v>5</v>
      </c>
      <c r="GG72" s="13">
        <f t="shared" si="736"/>
        <v>672</v>
      </c>
      <c r="GH72" s="13">
        <f t="shared" si="417"/>
        <v>702.69999999999993</v>
      </c>
      <c r="GI72" s="23" t="s">
        <v>5</v>
      </c>
      <c r="GJ72" s="44">
        <f t="shared" ref="GJ72:GQ72" si="737">SUM(GJ68:GJ71)</f>
        <v>365</v>
      </c>
      <c r="GK72" s="44">
        <f t="shared" si="737"/>
        <v>167</v>
      </c>
      <c r="GL72" s="44">
        <f t="shared" si="737"/>
        <v>52</v>
      </c>
      <c r="GM72" s="44">
        <f t="shared" si="737"/>
        <v>11</v>
      </c>
      <c r="GN72" s="44">
        <f t="shared" si="737"/>
        <v>27</v>
      </c>
      <c r="GO72" s="44">
        <f t="shared" si="737"/>
        <v>30</v>
      </c>
      <c r="GP72" s="44">
        <f t="shared" si="737"/>
        <v>3</v>
      </c>
      <c r="GQ72" s="13">
        <f t="shared" si="737"/>
        <v>655</v>
      </c>
      <c r="GR72" s="13">
        <f t="shared" si="419"/>
        <v>701.9</v>
      </c>
      <c r="GS72" s="23" t="s">
        <v>5</v>
      </c>
      <c r="GT72" s="44">
        <f t="shared" ref="GT72:HA72" si="738">SUM(GT68:GT71)</f>
        <v>80</v>
      </c>
      <c r="GU72" s="44">
        <f t="shared" si="738"/>
        <v>23</v>
      </c>
      <c r="GV72" s="44">
        <f t="shared" si="738"/>
        <v>7</v>
      </c>
      <c r="GW72" s="44">
        <f t="shared" si="738"/>
        <v>0</v>
      </c>
      <c r="GX72" s="44">
        <f t="shared" si="738"/>
        <v>0</v>
      </c>
      <c r="GY72" s="44">
        <f t="shared" si="738"/>
        <v>1</v>
      </c>
      <c r="GZ72" s="44">
        <f t="shared" si="738"/>
        <v>8</v>
      </c>
      <c r="HA72" s="13">
        <f t="shared" si="738"/>
        <v>119</v>
      </c>
      <c r="HB72" s="13">
        <f t="shared" si="421"/>
        <v>115.5</v>
      </c>
      <c r="HC72" s="23" t="s">
        <v>5</v>
      </c>
      <c r="HD72" s="44">
        <f t="shared" ref="HD72:HK72" si="739">SUM(HD68:HD71)</f>
        <v>24</v>
      </c>
      <c r="HE72" s="44">
        <f t="shared" si="739"/>
        <v>11</v>
      </c>
      <c r="HF72" s="44">
        <f t="shared" si="739"/>
        <v>4</v>
      </c>
      <c r="HG72" s="44">
        <f t="shared" si="739"/>
        <v>1</v>
      </c>
      <c r="HH72" s="44">
        <f t="shared" si="739"/>
        <v>0</v>
      </c>
      <c r="HI72" s="44">
        <f t="shared" si="739"/>
        <v>1</v>
      </c>
      <c r="HJ72" s="44">
        <f t="shared" si="739"/>
        <v>5</v>
      </c>
      <c r="HK72" s="13">
        <f t="shared" si="739"/>
        <v>46</v>
      </c>
      <c r="HL72" s="13">
        <f t="shared" si="423"/>
        <v>44.699999999999996</v>
      </c>
      <c r="HM72" s="23" t="s">
        <v>5</v>
      </c>
      <c r="HN72" s="44">
        <f t="shared" ref="HN72:HU72" si="740">SUM(HN68:HN71)</f>
        <v>387</v>
      </c>
      <c r="HO72" s="44">
        <f t="shared" si="740"/>
        <v>174</v>
      </c>
      <c r="HP72" s="44">
        <f t="shared" si="740"/>
        <v>58</v>
      </c>
      <c r="HQ72" s="44">
        <f t="shared" si="740"/>
        <v>12</v>
      </c>
      <c r="HR72" s="44">
        <f t="shared" si="740"/>
        <v>27</v>
      </c>
      <c r="HS72" s="44">
        <f t="shared" si="740"/>
        <v>36</v>
      </c>
      <c r="HT72" s="44">
        <f t="shared" si="740"/>
        <v>4</v>
      </c>
      <c r="HU72" s="13">
        <f t="shared" si="740"/>
        <v>698</v>
      </c>
      <c r="HV72" s="13">
        <f t="shared" si="425"/>
        <v>744.8</v>
      </c>
      <c r="HW72" s="23" t="s">
        <v>5</v>
      </c>
      <c r="HX72" s="44">
        <f t="shared" ref="HX72:ID72" si="741">SUM(HX68:HX71)</f>
        <v>377</v>
      </c>
      <c r="HY72" s="44">
        <f t="shared" si="741"/>
        <v>148</v>
      </c>
      <c r="HZ72" s="44">
        <f t="shared" si="741"/>
        <v>43</v>
      </c>
      <c r="IA72" s="44">
        <f t="shared" si="741"/>
        <v>6</v>
      </c>
      <c r="IB72" s="44">
        <f t="shared" si="741"/>
        <v>25</v>
      </c>
      <c r="IC72" s="44">
        <f t="shared" si="741"/>
        <v>28</v>
      </c>
      <c r="ID72" s="44">
        <f t="shared" si="741"/>
        <v>7</v>
      </c>
      <c r="IE72" s="13">
        <f t="shared" si="91"/>
        <v>634</v>
      </c>
      <c r="IF72" s="13">
        <f t="shared" si="427"/>
        <v>665.9</v>
      </c>
    </row>
    <row r="73" spans="1:240" ht="13" customHeight="1" thickTop="1" x14ac:dyDescent="0.25">
      <c r="A73" s="22">
        <f>A71+"00:15"</f>
        <v>0.50000000000000033</v>
      </c>
      <c r="B73" s="42">
        <v>9</v>
      </c>
      <c r="C73" s="42">
        <v>2</v>
      </c>
      <c r="D73" s="42">
        <v>1</v>
      </c>
      <c r="E73" s="42">
        <v>0</v>
      </c>
      <c r="F73" s="42">
        <v>0</v>
      </c>
      <c r="G73" s="42">
        <v>0</v>
      </c>
      <c r="H73" s="42">
        <v>0</v>
      </c>
      <c r="I73" s="12">
        <f>SUM(B73:H73)</f>
        <v>12</v>
      </c>
      <c r="J73" s="12">
        <f>B73+C73+D73*1.5+E73*2.3+F73*2+G73*0.4+H73*0.2</f>
        <v>12.5</v>
      </c>
      <c r="K73" s="22">
        <f>K71+"00:15"</f>
        <v>0.50000000000000033</v>
      </c>
      <c r="L73" s="42">
        <v>4</v>
      </c>
      <c r="M73" s="42">
        <v>2</v>
      </c>
      <c r="N73" s="42">
        <v>0</v>
      </c>
      <c r="O73" s="42">
        <v>0</v>
      </c>
      <c r="P73" s="42">
        <v>0</v>
      </c>
      <c r="Q73" s="42">
        <v>2</v>
      </c>
      <c r="R73" s="42">
        <v>3</v>
      </c>
      <c r="S73" s="12">
        <f>SUM(L73:R73)</f>
        <v>11</v>
      </c>
      <c r="T73" s="12">
        <f>L73+M73+N73*1.5+O73*2.3+P73*2+Q73*0.4+R73*0.2</f>
        <v>7.4</v>
      </c>
      <c r="U73" s="22">
        <f>U71+"00:15"</f>
        <v>0.50000000000000033</v>
      </c>
      <c r="V73" s="42">
        <v>9</v>
      </c>
      <c r="W73" s="42">
        <v>6</v>
      </c>
      <c r="X73" s="42">
        <v>1</v>
      </c>
      <c r="Y73" s="42">
        <v>0</v>
      </c>
      <c r="Z73" s="42">
        <v>0</v>
      </c>
      <c r="AA73" s="42">
        <v>2</v>
      </c>
      <c r="AB73" s="42">
        <v>0</v>
      </c>
      <c r="AC73" s="12">
        <f>SUM(V73:AB73)</f>
        <v>18</v>
      </c>
      <c r="AD73" s="12">
        <f>V73+W73+X73*1.5+Y73*2.3+Z73*2+AA73*0.4+AB73*0.2</f>
        <v>17.3</v>
      </c>
      <c r="AE73" s="22">
        <f>AE71+"00:15"</f>
        <v>0.50000000000000033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12">
        <f>SUM(AF73:AL73)</f>
        <v>0</v>
      </c>
      <c r="AN73" s="12">
        <f>AF73+AG73+AH73*1.5+AI73*2.3+AJ73*2+AK73*0.4+AL73*0.2</f>
        <v>0</v>
      </c>
      <c r="AO73" s="22">
        <f>AO71+"00:15"</f>
        <v>0.50000000000000033</v>
      </c>
      <c r="AP73" s="42">
        <v>0</v>
      </c>
      <c r="AQ73" s="42">
        <v>1</v>
      </c>
      <c r="AR73" s="42">
        <v>1</v>
      </c>
      <c r="AS73" s="42">
        <v>0</v>
      </c>
      <c r="AT73" s="42">
        <v>0</v>
      </c>
      <c r="AU73" s="42">
        <v>0</v>
      </c>
      <c r="AV73" s="42">
        <v>0</v>
      </c>
      <c r="AW73" s="12">
        <f>SUM(AP73:AV73)</f>
        <v>2</v>
      </c>
      <c r="AX73" s="12">
        <f>AP73+AQ73+AR73*1.5+AS73*2.3+AT73*2+AU73*0.4+AV73*0.2</f>
        <v>2.5</v>
      </c>
      <c r="AY73" s="22">
        <f>AY71+"00:15"</f>
        <v>0.50000000000000033</v>
      </c>
      <c r="AZ73" s="42">
        <v>81</v>
      </c>
      <c r="BA73" s="42">
        <v>34</v>
      </c>
      <c r="BB73" s="42">
        <v>12</v>
      </c>
      <c r="BC73" s="42">
        <v>0</v>
      </c>
      <c r="BD73" s="42">
        <v>8</v>
      </c>
      <c r="BE73" s="42">
        <v>10</v>
      </c>
      <c r="BF73" s="42">
        <v>1</v>
      </c>
      <c r="BG73" s="12">
        <f>SUM(AZ73:BF73)</f>
        <v>146</v>
      </c>
      <c r="BH73" s="12">
        <f>AZ73+BA73+BB73*1.5+BC73*2.3+BD73*2+BE73*0.4+BF73*0.2</f>
        <v>153.19999999999999</v>
      </c>
      <c r="BI73" s="22">
        <f>BI71+"00:15"</f>
        <v>0.50000000000000033</v>
      </c>
      <c r="BJ73" s="42">
        <v>0</v>
      </c>
      <c r="BK73" s="42">
        <v>0</v>
      </c>
      <c r="BL73" s="42">
        <v>0</v>
      </c>
      <c r="BM73" s="42">
        <v>1</v>
      </c>
      <c r="BN73" s="42">
        <v>0</v>
      </c>
      <c r="BO73" s="42">
        <v>0</v>
      </c>
      <c r="BP73" s="42">
        <v>0</v>
      </c>
      <c r="BQ73" s="12">
        <f>SUM(BJ73:BP73)</f>
        <v>1</v>
      </c>
      <c r="BR73" s="12">
        <f>BJ73+BK73+BL73*1.5+BM73*2.3+BN73*2+BO73*0.4+BP73*0.2</f>
        <v>2.2999999999999998</v>
      </c>
      <c r="BS73" s="22">
        <f>BS71+"00:15"</f>
        <v>0.50000000000000033</v>
      </c>
      <c r="BT73" s="42">
        <v>0</v>
      </c>
      <c r="BU73" s="42">
        <v>0</v>
      </c>
      <c r="BV73" s="42">
        <v>0</v>
      </c>
      <c r="BW73" s="42">
        <v>0</v>
      </c>
      <c r="BX73" s="42">
        <v>0</v>
      </c>
      <c r="BY73" s="42">
        <v>0</v>
      </c>
      <c r="BZ73" s="42">
        <v>0</v>
      </c>
      <c r="CA73" s="12">
        <f>SUM(BT73:BZ73)</f>
        <v>0</v>
      </c>
      <c r="CB73" s="12">
        <f>BT73+BU73+BV73*1.5+BW73*2.3+BX73*2+BY73*0.4+BZ73*0.2</f>
        <v>0</v>
      </c>
      <c r="CC73" s="22">
        <f>CC71+"00:15"</f>
        <v>0.50000000000000033</v>
      </c>
      <c r="CD73" s="42">
        <v>1</v>
      </c>
      <c r="CE73" s="42">
        <v>1</v>
      </c>
      <c r="CF73" s="42">
        <v>1</v>
      </c>
      <c r="CG73" s="42">
        <v>0</v>
      </c>
      <c r="CH73" s="42">
        <v>0</v>
      </c>
      <c r="CI73" s="42">
        <v>0</v>
      </c>
      <c r="CJ73" s="42">
        <v>0</v>
      </c>
      <c r="CK73" s="12">
        <f>SUM(CD73:CJ73)</f>
        <v>3</v>
      </c>
      <c r="CL73" s="12">
        <f>CD73+CE73+CF73*1.5+CG73*2.3+CH73*2+CI73*0.4+CJ73*0.2</f>
        <v>3.5</v>
      </c>
      <c r="CM73" s="22">
        <f>CM71+"00:15"</f>
        <v>0.50000000000000033</v>
      </c>
      <c r="CN73" s="42">
        <v>0</v>
      </c>
      <c r="CO73" s="42">
        <v>0</v>
      </c>
      <c r="CP73" s="42">
        <v>0</v>
      </c>
      <c r="CQ73" s="42">
        <v>0</v>
      </c>
      <c r="CR73" s="42">
        <v>0</v>
      </c>
      <c r="CS73" s="42">
        <v>0</v>
      </c>
      <c r="CT73" s="42">
        <v>1</v>
      </c>
      <c r="CU73" s="12">
        <f>SUM(CN73:CT73)</f>
        <v>1</v>
      </c>
      <c r="CV73" s="12">
        <f>CN73+CO73+CP73*1.5+CQ73*2.3+CR73*2+CS73*0.4+CT73*0.2</f>
        <v>0.2</v>
      </c>
      <c r="CW73" s="22">
        <f>CW71+"00:15"</f>
        <v>0.50000000000000033</v>
      </c>
      <c r="CX73" s="42">
        <v>4</v>
      </c>
      <c r="CY73" s="42">
        <v>0</v>
      </c>
      <c r="CZ73" s="42">
        <v>0</v>
      </c>
      <c r="DA73" s="42">
        <v>0</v>
      </c>
      <c r="DB73" s="42">
        <v>0</v>
      </c>
      <c r="DC73" s="42">
        <v>0</v>
      </c>
      <c r="DD73" s="42">
        <v>1</v>
      </c>
      <c r="DE73" s="12">
        <f>SUM(CX73:DD73)</f>
        <v>5</v>
      </c>
      <c r="DF73" s="12">
        <f>CX73+CY73+CZ73*1.5+DA73*2.3+DB73*2+DC73*0.4+DD73*0.2</f>
        <v>4.2</v>
      </c>
      <c r="DG73" s="22">
        <f>DG71+"00:15"</f>
        <v>0.50000000000000033</v>
      </c>
      <c r="DH73" s="42">
        <v>0</v>
      </c>
      <c r="DI73" s="42">
        <v>0</v>
      </c>
      <c r="DJ73" s="42">
        <v>0</v>
      </c>
      <c r="DK73" s="42">
        <v>0</v>
      </c>
      <c r="DL73" s="42">
        <v>0</v>
      </c>
      <c r="DM73" s="42">
        <v>0</v>
      </c>
      <c r="DN73" s="42">
        <v>0</v>
      </c>
      <c r="DO73" s="12">
        <f>SUM(DH73:DN73)</f>
        <v>0</v>
      </c>
      <c r="DP73" s="12">
        <f>DH73+DI73+DJ73*1.5+DK73*2.3+DL73*2+DM73*0.4+DN73*0.2</f>
        <v>0</v>
      </c>
      <c r="DQ73" s="22">
        <f>DQ71+"00:15"</f>
        <v>0.50000000000000033</v>
      </c>
      <c r="DR73" s="42">
        <v>7</v>
      </c>
      <c r="DS73" s="42">
        <v>4</v>
      </c>
      <c r="DT73" s="42">
        <v>0</v>
      </c>
      <c r="DU73" s="42">
        <v>0</v>
      </c>
      <c r="DV73" s="42">
        <v>0</v>
      </c>
      <c r="DW73" s="42">
        <v>0</v>
      </c>
      <c r="DX73" s="42">
        <v>0</v>
      </c>
      <c r="DY73" s="12">
        <f>SUM(DR73:DX73)</f>
        <v>11</v>
      </c>
      <c r="DZ73" s="12">
        <f>DR73+DS73+DT73*1.5+DU73*2.3+DV73*2+DW73*0.4+DX73*0.2</f>
        <v>11</v>
      </c>
      <c r="EA73" s="22">
        <f>EA71+"00:15"</f>
        <v>0.50000000000000033</v>
      </c>
      <c r="EB73" s="42">
        <v>83</v>
      </c>
      <c r="EC73" s="42">
        <v>31</v>
      </c>
      <c r="ED73" s="42">
        <v>6</v>
      </c>
      <c r="EE73" s="42">
        <v>2</v>
      </c>
      <c r="EF73" s="42">
        <v>7</v>
      </c>
      <c r="EG73" s="42">
        <v>20</v>
      </c>
      <c r="EH73" s="42">
        <v>0</v>
      </c>
      <c r="EI73" s="12">
        <f>SUM(EB73:EH73)</f>
        <v>149</v>
      </c>
      <c r="EJ73" s="12">
        <f>EB73+EC73+ED73*1.5+EE73*2.3+EF73*2+EG73*0.4+EH73*0.2</f>
        <v>149.6</v>
      </c>
      <c r="EK73" s="22">
        <f>EK71+"00:15"</f>
        <v>0.50000000000000033</v>
      </c>
      <c r="EL73" s="42">
        <v>1</v>
      </c>
      <c r="EM73" s="42">
        <v>0</v>
      </c>
      <c r="EN73" s="42">
        <v>0</v>
      </c>
      <c r="EO73" s="42">
        <v>0</v>
      </c>
      <c r="EP73" s="42">
        <v>0</v>
      </c>
      <c r="EQ73" s="42">
        <v>0</v>
      </c>
      <c r="ER73" s="42">
        <v>0</v>
      </c>
      <c r="ES73" s="12">
        <f>SUM(EL73:ER73)</f>
        <v>1</v>
      </c>
      <c r="ET73" s="12">
        <f>EL73+EM73+EN73*1.5+EO73*2.3+EP73*2+EQ73*0.4+ER73*0.2</f>
        <v>1</v>
      </c>
      <c r="EU73" s="22">
        <f>EU71+"00:15"</f>
        <v>0.50000000000000033</v>
      </c>
      <c r="EV73" s="42">
        <v>1</v>
      </c>
      <c r="EW73" s="42">
        <v>0</v>
      </c>
      <c r="EX73" s="42">
        <v>0</v>
      </c>
      <c r="EY73" s="42">
        <v>0</v>
      </c>
      <c r="EZ73" s="42">
        <v>0</v>
      </c>
      <c r="FA73" s="42">
        <v>2</v>
      </c>
      <c r="FB73" s="42">
        <v>0</v>
      </c>
      <c r="FC73" s="12">
        <f>SUM(EV73:FB73)</f>
        <v>3</v>
      </c>
      <c r="FD73" s="12">
        <f t="shared" ref="FD73:FD77" si="742">EV73+EW73+EX73*1.5+EY73*2.3+EZ73*2+FA73*0.4+FB73*0.2</f>
        <v>1.8</v>
      </c>
      <c r="FE73" s="22">
        <f>FE71+"00:15"</f>
        <v>0.50000000000000033</v>
      </c>
      <c r="FF73" s="48">
        <f t="shared" ref="FF73:FL76" si="743">SUM(AF73,AP73,CN73,EL73)</f>
        <v>1</v>
      </c>
      <c r="FG73" s="48">
        <f t="shared" si="743"/>
        <v>1</v>
      </c>
      <c r="FH73" s="48">
        <f t="shared" si="743"/>
        <v>1</v>
      </c>
      <c r="FI73" s="48">
        <f t="shared" si="743"/>
        <v>0</v>
      </c>
      <c r="FJ73" s="48">
        <f t="shared" si="743"/>
        <v>0</v>
      </c>
      <c r="FK73" s="48">
        <f t="shared" si="743"/>
        <v>0</v>
      </c>
      <c r="FL73" s="48">
        <f t="shared" si="743"/>
        <v>1</v>
      </c>
      <c r="FM73" s="12">
        <f>SUM(FF73:FL73)</f>
        <v>4</v>
      </c>
      <c r="FN73" s="12">
        <f>FF73+FG73+FH73*1.5+FI73*2.3+FJ73*2+FK73*0.4+FL73*0.2</f>
        <v>3.7</v>
      </c>
      <c r="FO73" s="22">
        <f>FO71+"00:15"</f>
        <v>0.50000000000000033</v>
      </c>
      <c r="FP73" s="48">
        <f t="shared" ref="FP73:FV76" si="744">SUM(B73,L73,V73,AF73)</f>
        <v>22</v>
      </c>
      <c r="FQ73" s="48">
        <f t="shared" si="744"/>
        <v>10</v>
      </c>
      <c r="FR73" s="48">
        <f t="shared" si="744"/>
        <v>2</v>
      </c>
      <c r="FS73" s="48">
        <f t="shared" si="744"/>
        <v>0</v>
      </c>
      <c r="FT73" s="48">
        <f t="shared" si="744"/>
        <v>0</v>
      </c>
      <c r="FU73" s="48">
        <f t="shared" si="744"/>
        <v>4</v>
      </c>
      <c r="FV73" s="48">
        <f t="shared" si="744"/>
        <v>3</v>
      </c>
      <c r="FW73" s="12">
        <f>SUM(FP73:FV73)</f>
        <v>41</v>
      </c>
      <c r="FX73" s="12">
        <f>FP73+FQ73+FR73*1.5+FS73*2.3+FT73*2+FU73*0.4+FV73*0.2</f>
        <v>37.200000000000003</v>
      </c>
      <c r="FY73" s="22">
        <f>FY71+"00:15"</f>
        <v>0.50000000000000033</v>
      </c>
      <c r="FZ73" s="48">
        <f t="shared" ref="FZ73:GF76" si="745">SUM(V73,BT73,CD73,EB73)</f>
        <v>93</v>
      </c>
      <c r="GA73" s="48">
        <f t="shared" si="745"/>
        <v>38</v>
      </c>
      <c r="GB73" s="48">
        <f t="shared" si="745"/>
        <v>8</v>
      </c>
      <c r="GC73" s="48">
        <f t="shared" si="745"/>
        <v>2</v>
      </c>
      <c r="GD73" s="48">
        <f t="shared" si="745"/>
        <v>7</v>
      </c>
      <c r="GE73" s="48">
        <f t="shared" si="745"/>
        <v>22</v>
      </c>
      <c r="GF73" s="48">
        <f t="shared" si="745"/>
        <v>0</v>
      </c>
      <c r="GG73" s="12">
        <f>SUM(FZ73:GF73)</f>
        <v>170</v>
      </c>
      <c r="GH73" s="12">
        <f>FZ73+GA73+GB73*1.5+GC73*2.3+GD73*2+GE73*0.4+GF73*0.2</f>
        <v>170.4</v>
      </c>
      <c r="GI73" s="22">
        <f>GI71+"00:15"</f>
        <v>0.50000000000000033</v>
      </c>
      <c r="GJ73" s="48">
        <f t="shared" ref="GJ73:GP76" si="746">SUM(AP73,AZ73,BJ73,BT73)</f>
        <v>81</v>
      </c>
      <c r="GK73" s="48">
        <f t="shared" si="746"/>
        <v>35</v>
      </c>
      <c r="GL73" s="48">
        <f t="shared" si="746"/>
        <v>13</v>
      </c>
      <c r="GM73" s="48">
        <f t="shared" si="746"/>
        <v>1</v>
      </c>
      <c r="GN73" s="48">
        <f t="shared" si="746"/>
        <v>8</v>
      </c>
      <c r="GO73" s="48">
        <f t="shared" si="746"/>
        <v>10</v>
      </c>
      <c r="GP73" s="48">
        <f t="shared" si="746"/>
        <v>1</v>
      </c>
      <c r="GQ73" s="12">
        <f>SUM(GJ73:GP73)</f>
        <v>149</v>
      </c>
      <c r="GR73" s="12">
        <f>GJ73+GK73+GL73*1.5+GM73*2.3+GN73*2+GO73*0.4+GP73*0.2</f>
        <v>158</v>
      </c>
      <c r="GS73" s="22">
        <f>GS71+"00:15"</f>
        <v>0.50000000000000033</v>
      </c>
      <c r="GT73" s="48">
        <f t="shared" ref="GT73:GZ76" si="747">SUM(L73,BJ73,DH73,DR73)</f>
        <v>11</v>
      </c>
      <c r="GU73" s="48">
        <f t="shared" si="747"/>
        <v>6</v>
      </c>
      <c r="GV73" s="48">
        <f t="shared" si="747"/>
        <v>0</v>
      </c>
      <c r="GW73" s="48">
        <f t="shared" si="747"/>
        <v>1</v>
      </c>
      <c r="GX73" s="48">
        <f t="shared" si="747"/>
        <v>0</v>
      </c>
      <c r="GY73" s="48">
        <f t="shared" si="747"/>
        <v>2</v>
      </c>
      <c r="GZ73" s="48">
        <f t="shared" si="747"/>
        <v>3</v>
      </c>
      <c r="HA73" s="12">
        <f>SUM(GT73:GZ73)</f>
        <v>23</v>
      </c>
      <c r="HB73" s="12">
        <f>GT73+GU73+GV73*1.5+GW73*2.3+GX73*2+GY73*0.4+GZ73*0.2</f>
        <v>20.700000000000003</v>
      </c>
      <c r="HC73" s="22">
        <f>HC71+"00:15"</f>
        <v>0.50000000000000033</v>
      </c>
      <c r="HD73" s="48">
        <f t="shared" ref="HD73:HJ76" si="748">SUM(CD73,CN73,CX73,DH73)</f>
        <v>5</v>
      </c>
      <c r="HE73" s="48">
        <f t="shared" si="748"/>
        <v>1</v>
      </c>
      <c r="HF73" s="48">
        <f t="shared" si="748"/>
        <v>1</v>
      </c>
      <c r="HG73" s="48">
        <f t="shared" si="748"/>
        <v>0</v>
      </c>
      <c r="HH73" s="48">
        <f t="shared" si="748"/>
        <v>0</v>
      </c>
      <c r="HI73" s="48">
        <f t="shared" si="748"/>
        <v>0</v>
      </c>
      <c r="HJ73" s="48">
        <f t="shared" si="748"/>
        <v>2</v>
      </c>
      <c r="HK73" s="12">
        <f>SUM(HD73:HJ73)</f>
        <v>9</v>
      </c>
      <c r="HL73" s="12">
        <f>HD73+HE73+HF73*1.5+HG73*2.3+HH73*2+HI73*0.4+HJ73*0.2</f>
        <v>7.9</v>
      </c>
      <c r="HM73" s="22">
        <f>HM71+"00:15"</f>
        <v>0.50000000000000033</v>
      </c>
      <c r="HN73" s="48">
        <f t="shared" ref="HN73:HT76" si="749">SUM(B73,AZ73,CX73,EV73)</f>
        <v>95</v>
      </c>
      <c r="HO73" s="48">
        <f t="shared" si="749"/>
        <v>36</v>
      </c>
      <c r="HP73" s="48">
        <f t="shared" si="749"/>
        <v>13</v>
      </c>
      <c r="HQ73" s="48">
        <f t="shared" si="749"/>
        <v>0</v>
      </c>
      <c r="HR73" s="48">
        <f t="shared" si="749"/>
        <v>8</v>
      </c>
      <c r="HS73" s="48">
        <f t="shared" si="749"/>
        <v>12</v>
      </c>
      <c r="HT73" s="48">
        <f t="shared" si="749"/>
        <v>2</v>
      </c>
      <c r="HU73" s="12">
        <f>SUM(HN73:HT73)</f>
        <v>166</v>
      </c>
      <c r="HV73" s="12">
        <f>HN73+HO73+HP73*1.5+HQ73*2.3+HR73*2+HS73*0.4+HT73*0.2</f>
        <v>171.70000000000002</v>
      </c>
      <c r="HW73" s="22">
        <f>HW71+"00:15"</f>
        <v>0.50000000000000033</v>
      </c>
      <c r="HX73" s="48">
        <f t="shared" ref="HX73:ID76" si="750">SUM(DR73,EB73,EL73,EV73)</f>
        <v>92</v>
      </c>
      <c r="HY73" s="48">
        <f t="shared" si="750"/>
        <v>35</v>
      </c>
      <c r="HZ73" s="48">
        <f t="shared" si="750"/>
        <v>6</v>
      </c>
      <c r="IA73" s="48">
        <f t="shared" si="750"/>
        <v>2</v>
      </c>
      <c r="IB73" s="48">
        <f t="shared" si="750"/>
        <v>7</v>
      </c>
      <c r="IC73" s="48">
        <f t="shared" si="750"/>
        <v>22</v>
      </c>
      <c r="ID73" s="48">
        <f t="shared" si="750"/>
        <v>0</v>
      </c>
      <c r="IE73" s="12">
        <f>SUM(HX73:ID73)</f>
        <v>164</v>
      </c>
      <c r="IF73" s="12">
        <f>HX73+HY73+HZ73*1.5+IA73*2.3+IB73*2+IC73*0.4+ID73*0.2</f>
        <v>163.4</v>
      </c>
    </row>
    <row r="74" spans="1:240" ht="13" customHeight="1" x14ac:dyDescent="0.25">
      <c r="A74" s="22">
        <f t="shared" ref="A74:A76" si="751">A73+"00:15"</f>
        <v>0.51041666666666696</v>
      </c>
      <c r="B74" s="42">
        <v>5</v>
      </c>
      <c r="C74" s="42">
        <v>1</v>
      </c>
      <c r="D74" s="42">
        <v>2</v>
      </c>
      <c r="E74" s="42">
        <v>0</v>
      </c>
      <c r="F74" s="42">
        <v>0</v>
      </c>
      <c r="G74" s="42">
        <v>0</v>
      </c>
      <c r="H74" s="42">
        <v>0</v>
      </c>
      <c r="I74" s="12">
        <f>SUM(B74:H74)</f>
        <v>8</v>
      </c>
      <c r="J74" s="12">
        <f t="shared" si="9"/>
        <v>9</v>
      </c>
      <c r="K74" s="22">
        <f t="shared" ref="K74:K76" si="752">K73+"00:15"</f>
        <v>0.51041666666666696</v>
      </c>
      <c r="L74" s="42">
        <v>14</v>
      </c>
      <c r="M74" s="42">
        <v>2</v>
      </c>
      <c r="N74" s="42">
        <v>1</v>
      </c>
      <c r="O74" s="42">
        <v>0</v>
      </c>
      <c r="P74" s="42">
        <v>0</v>
      </c>
      <c r="Q74" s="42">
        <v>1</v>
      </c>
      <c r="R74" s="42">
        <v>0</v>
      </c>
      <c r="S74" s="12">
        <f>SUM(L74:R74)</f>
        <v>18</v>
      </c>
      <c r="T74" s="12">
        <f t="shared" ref="T74:T102" si="753">L74+M74+N74*1.5+O74*2.3+P74*2+Q74*0.4+R74*0.2</f>
        <v>17.899999999999999</v>
      </c>
      <c r="U74" s="22">
        <f t="shared" ref="U74:U76" si="754">U73+"00:15"</f>
        <v>0.51041666666666696</v>
      </c>
      <c r="V74" s="42">
        <v>13</v>
      </c>
      <c r="W74" s="42">
        <v>8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12">
        <f>SUM(V74:AB74)</f>
        <v>21</v>
      </c>
      <c r="AD74" s="12">
        <f t="shared" ref="AD74:AD102" si="755">V74+W74+X74*1.5+Y74*2.3+Z74*2+AA74*0.4+AB74*0.2</f>
        <v>21</v>
      </c>
      <c r="AE74" s="22">
        <f t="shared" ref="AE74:AE76" si="756">AE73+"00:15"</f>
        <v>0.51041666666666696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12">
        <f>SUM(AF74:AL74)</f>
        <v>0</v>
      </c>
      <c r="AN74" s="12">
        <f t="shared" ref="AN74:AN102" si="757">AF74+AG74+AH74*1.5+AI74*2.3+AJ74*2+AK74*0.4+AL74*0.2</f>
        <v>0</v>
      </c>
      <c r="AO74" s="22">
        <f t="shared" ref="AO74:AO76" si="758">AO73+"00:15"</f>
        <v>0.51041666666666696</v>
      </c>
      <c r="AP74" s="42">
        <v>2</v>
      </c>
      <c r="AQ74" s="42">
        <v>0</v>
      </c>
      <c r="AR74" s="42">
        <v>1</v>
      </c>
      <c r="AS74" s="42">
        <v>0</v>
      </c>
      <c r="AT74" s="42">
        <v>0</v>
      </c>
      <c r="AU74" s="42">
        <v>0</v>
      </c>
      <c r="AV74" s="42">
        <v>0</v>
      </c>
      <c r="AW74" s="12">
        <f>SUM(AP74:AV74)</f>
        <v>3</v>
      </c>
      <c r="AX74" s="12">
        <f t="shared" ref="AX74:AX102" si="759">AP74+AQ74+AR74*1.5+AS74*2.3+AT74*2+AU74*0.4+AV74*0.2</f>
        <v>3.5</v>
      </c>
      <c r="AY74" s="22">
        <f t="shared" ref="AY74:AY76" si="760">AY73+"00:15"</f>
        <v>0.51041666666666696</v>
      </c>
      <c r="AZ74" s="42">
        <v>91</v>
      </c>
      <c r="BA74" s="42">
        <v>62</v>
      </c>
      <c r="BB74" s="42">
        <v>16</v>
      </c>
      <c r="BC74" s="42">
        <v>3</v>
      </c>
      <c r="BD74" s="42">
        <v>7</v>
      </c>
      <c r="BE74" s="42">
        <v>7</v>
      </c>
      <c r="BF74" s="42">
        <v>1</v>
      </c>
      <c r="BG74" s="12">
        <f>SUM(AZ74:BF74)</f>
        <v>187</v>
      </c>
      <c r="BH74" s="12">
        <f t="shared" ref="BH74:BH102" si="761">AZ74+BA74+BB74*1.5+BC74*2.3+BD74*2+BE74*0.4+BF74*0.2</f>
        <v>200.9</v>
      </c>
      <c r="BI74" s="22">
        <f t="shared" ref="BI74:BI76" si="762">BI73+"00:15"</f>
        <v>0.51041666666666696</v>
      </c>
      <c r="BJ74" s="42">
        <v>2</v>
      </c>
      <c r="BK74" s="42">
        <v>0</v>
      </c>
      <c r="BL74" s="42">
        <v>0</v>
      </c>
      <c r="BM74" s="42">
        <v>0</v>
      </c>
      <c r="BN74" s="42">
        <v>0</v>
      </c>
      <c r="BO74" s="42">
        <v>1</v>
      </c>
      <c r="BP74" s="42">
        <v>0</v>
      </c>
      <c r="BQ74" s="12">
        <f>SUM(BJ74:BP74)</f>
        <v>3</v>
      </c>
      <c r="BR74" s="12">
        <f t="shared" ref="BR74:BR102" si="763">BJ74+BK74+BL74*1.5+BM74*2.3+BN74*2+BO74*0.4+BP74*0.2</f>
        <v>2.4</v>
      </c>
      <c r="BS74" s="22">
        <f t="shared" ref="BS74:BS76" si="764">BS73+"00:15"</f>
        <v>0.51041666666666696</v>
      </c>
      <c r="BT74" s="42">
        <v>0</v>
      </c>
      <c r="BU74" s="42">
        <v>0</v>
      </c>
      <c r="BV74" s="42">
        <v>0</v>
      </c>
      <c r="BW74" s="42">
        <v>0</v>
      </c>
      <c r="BX74" s="42">
        <v>0</v>
      </c>
      <c r="BY74" s="42">
        <v>0</v>
      </c>
      <c r="BZ74" s="42">
        <v>0</v>
      </c>
      <c r="CA74" s="12">
        <f>SUM(BT74:BZ74)</f>
        <v>0</v>
      </c>
      <c r="CB74" s="12">
        <f t="shared" ref="CB74:CB102" si="765">BT74+BU74+BV74*1.5+BW74*2.3+BX74*2+BY74*0.4+BZ74*0.2</f>
        <v>0</v>
      </c>
      <c r="CC74" s="22">
        <f t="shared" ref="CC74:CC76" si="766">CC73+"00:15"</f>
        <v>0.51041666666666696</v>
      </c>
      <c r="CD74" s="42">
        <v>2</v>
      </c>
      <c r="CE74" s="42">
        <v>0</v>
      </c>
      <c r="CF74" s="42">
        <v>0</v>
      </c>
      <c r="CG74" s="42">
        <v>0</v>
      </c>
      <c r="CH74" s="42">
        <v>0</v>
      </c>
      <c r="CI74" s="42">
        <v>0</v>
      </c>
      <c r="CJ74" s="42">
        <v>0</v>
      </c>
      <c r="CK74" s="12">
        <f>SUM(CD74:CJ74)</f>
        <v>2</v>
      </c>
      <c r="CL74" s="12">
        <f t="shared" ref="CL74:CL102" si="767">CD74+CE74+CF74*1.5+CG74*2.3+CH74*2+CI74*0.4+CJ74*0.2</f>
        <v>2</v>
      </c>
      <c r="CM74" s="22">
        <f t="shared" ref="CM74:CM76" si="768">CM73+"00:15"</f>
        <v>0.51041666666666696</v>
      </c>
      <c r="CN74" s="42">
        <v>0</v>
      </c>
      <c r="CO74" s="42">
        <v>0</v>
      </c>
      <c r="CP74" s="42">
        <v>0</v>
      </c>
      <c r="CQ74" s="42">
        <v>0</v>
      </c>
      <c r="CR74" s="42">
        <v>0</v>
      </c>
      <c r="CS74" s="42">
        <v>0</v>
      </c>
      <c r="CT74" s="42">
        <v>1</v>
      </c>
      <c r="CU74" s="12">
        <f>SUM(CN74:CT74)</f>
        <v>1</v>
      </c>
      <c r="CV74" s="12">
        <f t="shared" ref="CV74:CV102" si="769">CN74+CO74+CP74*1.5+CQ74*2.3+CR74*2+CS74*0.4+CT74*0.2</f>
        <v>0.2</v>
      </c>
      <c r="CW74" s="22">
        <f t="shared" ref="CW74:CW76" si="770">CW73+"00:15"</f>
        <v>0.51041666666666696</v>
      </c>
      <c r="CX74" s="42">
        <v>6</v>
      </c>
      <c r="CY74" s="42">
        <v>2</v>
      </c>
      <c r="CZ74" s="42">
        <v>0</v>
      </c>
      <c r="DA74" s="42">
        <v>0</v>
      </c>
      <c r="DB74" s="42">
        <v>0</v>
      </c>
      <c r="DC74" s="42">
        <v>1</v>
      </c>
      <c r="DD74" s="42">
        <v>3</v>
      </c>
      <c r="DE74" s="12">
        <f>SUM(CX74:DD74)</f>
        <v>12</v>
      </c>
      <c r="DF74" s="12">
        <f t="shared" ref="DF74:DF102" si="771">CX74+CY74+CZ74*1.5+DA74*2.3+DB74*2+DC74*0.4+DD74*0.2</f>
        <v>9</v>
      </c>
      <c r="DG74" s="22">
        <f t="shared" ref="DG74:DG76" si="772">DG73+"00:15"</f>
        <v>0.51041666666666696</v>
      </c>
      <c r="DH74" s="42">
        <v>0</v>
      </c>
      <c r="DI74" s="42">
        <v>0</v>
      </c>
      <c r="DJ74" s="42">
        <v>0</v>
      </c>
      <c r="DK74" s="42">
        <v>0</v>
      </c>
      <c r="DL74" s="42">
        <v>0</v>
      </c>
      <c r="DM74" s="42">
        <v>0</v>
      </c>
      <c r="DN74" s="42">
        <v>0</v>
      </c>
      <c r="DO74" s="12">
        <f>SUM(DH74:DN74)</f>
        <v>0</v>
      </c>
      <c r="DP74" s="12">
        <f t="shared" ref="DP74:DP102" si="773">DH74+DI74+DJ74*1.5+DK74*2.3+DL74*2+DM74*0.4+DN74*0.2</f>
        <v>0</v>
      </c>
      <c r="DQ74" s="22">
        <f t="shared" ref="DQ74:DQ76" si="774">DQ73+"00:15"</f>
        <v>0.51041666666666696</v>
      </c>
      <c r="DR74" s="42">
        <v>14</v>
      </c>
      <c r="DS74" s="42">
        <v>1</v>
      </c>
      <c r="DT74" s="42">
        <v>2</v>
      </c>
      <c r="DU74" s="42">
        <v>0</v>
      </c>
      <c r="DV74" s="42">
        <v>0</v>
      </c>
      <c r="DW74" s="42">
        <v>1</v>
      </c>
      <c r="DX74" s="42">
        <v>0</v>
      </c>
      <c r="DY74" s="12">
        <f>SUM(DR74:DX74)</f>
        <v>18</v>
      </c>
      <c r="DZ74" s="12">
        <f t="shared" ref="DZ74:DZ102" si="775">DR74+DS74+DT74*1.5+DU74*2.3+DV74*2+DW74*0.4+DX74*0.2</f>
        <v>18.399999999999999</v>
      </c>
      <c r="EA74" s="22">
        <f t="shared" ref="EA74:EA76" si="776">EA73+"00:15"</f>
        <v>0.51041666666666696</v>
      </c>
      <c r="EB74" s="42">
        <v>65</v>
      </c>
      <c r="EC74" s="42">
        <v>22</v>
      </c>
      <c r="ED74" s="42">
        <v>14</v>
      </c>
      <c r="EE74" s="42">
        <v>1</v>
      </c>
      <c r="EF74" s="42">
        <v>6</v>
      </c>
      <c r="EG74" s="42">
        <v>8</v>
      </c>
      <c r="EH74" s="42">
        <v>1</v>
      </c>
      <c r="EI74" s="12">
        <f>SUM(EB74:EH74)</f>
        <v>117</v>
      </c>
      <c r="EJ74" s="12">
        <f t="shared" ref="EJ74:EJ102" si="777">EB74+EC74+ED74*1.5+EE74*2.3+EF74*2+EG74*0.4+EH74*0.2</f>
        <v>125.7</v>
      </c>
      <c r="EK74" s="22">
        <f t="shared" ref="EK74:EK76" si="778">EK73+"00:15"</f>
        <v>0.51041666666666696</v>
      </c>
      <c r="EL74" s="42">
        <v>0</v>
      </c>
      <c r="EM74" s="42">
        <v>0</v>
      </c>
      <c r="EN74" s="42">
        <v>0</v>
      </c>
      <c r="EO74" s="42">
        <v>0</v>
      </c>
      <c r="EP74" s="42">
        <v>0</v>
      </c>
      <c r="EQ74" s="42">
        <v>0</v>
      </c>
      <c r="ER74" s="42">
        <v>0</v>
      </c>
      <c r="ES74" s="12">
        <f>SUM(EL74:ER74)</f>
        <v>0</v>
      </c>
      <c r="ET74" s="12">
        <f t="shared" ref="ET74:ET102" si="779">EL74+EM74+EN74*1.5+EO74*2.3+EP74*2+EQ74*0.4+ER74*0.2</f>
        <v>0</v>
      </c>
      <c r="EU74" s="22">
        <f t="shared" ref="EU74:EU76" si="780">EU73+"00:15"</f>
        <v>0.51041666666666696</v>
      </c>
      <c r="EV74" s="42">
        <v>0</v>
      </c>
      <c r="EW74" s="42">
        <v>0</v>
      </c>
      <c r="EX74" s="42">
        <v>0</v>
      </c>
      <c r="EY74" s="42">
        <v>0</v>
      </c>
      <c r="EZ74" s="42">
        <v>0</v>
      </c>
      <c r="FA74" s="42">
        <v>0</v>
      </c>
      <c r="FB74" s="42">
        <v>0</v>
      </c>
      <c r="FC74" s="12">
        <f t="shared" ref="FC74:FC76" si="781">SUM(EV74:FB74)</f>
        <v>0</v>
      </c>
      <c r="FD74" s="12">
        <f t="shared" si="742"/>
        <v>0</v>
      </c>
      <c r="FE74" s="22">
        <f t="shared" ref="FE74:FE76" si="782">FE73+"00:15"</f>
        <v>0.51041666666666696</v>
      </c>
      <c r="FF74" s="48">
        <f t="shared" si="743"/>
        <v>2</v>
      </c>
      <c r="FG74" s="48">
        <f t="shared" si="743"/>
        <v>0</v>
      </c>
      <c r="FH74" s="48">
        <f t="shared" si="743"/>
        <v>1</v>
      </c>
      <c r="FI74" s="48">
        <f t="shared" si="743"/>
        <v>0</v>
      </c>
      <c r="FJ74" s="48">
        <f t="shared" si="743"/>
        <v>0</v>
      </c>
      <c r="FK74" s="48">
        <f t="shared" si="743"/>
        <v>0</v>
      </c>
      <c r="FL74" s="48">
        <f t="shared" si="743"/>
        <v>1</v>
      </c>
      <c r="FM74" s="12">
        <f>SUM(FF74:FL74)</f>
        <v>4</v>
      </c>
      <c r="FN74" s="12">
        <f t="shared" ref="FN74:FN102" si="783">FF74+FG74+FH74*1.5+FI74*2.3+FJ74*2+FK74*0.4+FL74*0.2</f>
        <v>3.7</v>
      </c>
      <c r="FO74" s="22">
        <f t="shared" ref="FO74:FO76" si="784">FO73+"00:15"</f>
        <v>0.51041666666666696</v>
      </c>
      <c r="FP74" s="48">
        <f t="shared" si="744"/>
        <v>32</v>
      </c>
      <c r="FQ74" s="48">
        <f t="shared" si="744"/>
        <v>11</v>
      </c>
      <c r="FR74" s="48">
        <f t="shared" si="744"/>
        <v>3</v>
      </c>
      <c r="FS74" s="48">
        <f t="shared" si="744"/>
        <v>0</v>
      </c>
      <c r="FT74" s="48">
        <f t="shared" si="744"/>
        <v>0</v>
      </c>
      <c r="FU74" s="48">
        <f t="shared" si="744"/>
        <v>1</v>
      </c>
      <c r="FV74" s="48">
        <f t="shared" si="744"/>
        <v>0</v>
      </c>
      <c r="FW74" s="12">
        <f>SUM(FP74:FV74)</f>
        <v>47</v>
      </c>
      <c r="FX74" s="12">
        <f t="shared" ref="FX74:FX102" si="785">FP74+FQ74+FR74*1.5+FS74*2.3+FT74*2+FU74*0.4+FV74*0.2</f>
        <v>47.9</v>
      </c>
      <c r="FY74" s="22">
        <f t="shared" ref="FY74:FY76" si="786">FY73+"00:15"</f>
        <v>0.51041666666666696</v>
      </c>
      <c r="FZ74" s="48">
        <f t="shared" si="745"/>
        <v>80</v>
      </c>
      <c r="GA74" s="48">
        <f t="shared" si="745"/>
        <v>30</v>
      </c>
      <c r="GB74" s="48">
        <f t="shared" si="745"/>
        <v>14</v>
      </c>
      <c r="GC74" s="48">
        <f t="shared" si="745"/>
        <v>1</v>
      </c>
      <c r="GD74" s="48">
        <f t="shared" si="745"/>
        <v>6</v>
      </c>
      <c r="GE74" s="48">
        <f t="shared" si="745"/>
        <v>8</v>
      </c>
      <c r="GF74" s="48">
        <f t="shared" si="745"/>
        <v>1</v>
      </c>
      <c r="GG74" s="12">
        <f>SUM(FZ74:GF74)</f>
        <v>140</v>
      </c>
      <c r="GH74" s="12">
        <f t="shared" ref="GH74:GH102" si="787">FZ74+GA74+GB74*1.5+GC74*2.3+GD74*2+GE74*0.4+GF74*0.2</f>
        <v>148.69999999999999</v>
      </c>
      <c r="GI74" s="22">
        <f t="shared" ref="GI74:GI76" si="788">GI73+"00:15"</f>
        <v>0.51041666666666696</v>
      </c>
      <c r="GJ74" s="48">
        <f t="shared" si="746"/>
        <v>95</v>
      </c>
      <c r="GK74" s="48">
        <f t="shared" si="746"/>
        <v>62</v>
      </c>
      <c r="GL74" s="48">
        <f t="shared" si="746"/>
        <v>17</v>
      </c>
      <c r="GM74" s="48">
        <f t="shared" si="746"/>
        <v>3</v>
      </c>
      <c r="GN74" s="48">
        <f t="shared" si="746"/>
        <v>7</v>
      </c>
      <c r="GO74" s="48">
        <f t="shared" si="746"/>
        <v>8</v>
      </c>
      <c r="GP74" s="48">
        <f t="shared" si="746"/>
        <v>1</v>
      </c>
      <c r="GQ74" s="12">
        <f>SUM(GJ74:GP74)</f>
        <v>193</v>
      </c>
      <c r="GR74" s="12">
        <f t="shared" ref="GR74:GR102" si="789">GJ74+GK74+GL74*1.5+GM74*2.3+GN74*2+GO74*0.4+GP74*0.2</f>
        <v>206.79999999999998</v>
      </c>
      <c r="GS74" s="22">
        <f t="shared" ref="GS74:GS76" si="790">GS73+"00:15"</f>
        <v>0.51041666666666696</v>
      </c>
      <c r="GT74" s="48">
        <f t="shared" si="747"/>
        <v>30</v>
      </c>
      <c r="GU74" s="48">
        <f t="shared" si="747"/>
        <v>3</v>
      </c>
      <c r="GV74" s="48">
        <f t="shared" si="747"/>
        <v>3</v>
      </c>
      <c r="GW74" s="48">
        <f t="shared" si="747"/>
        <v>0</v>
      </c>
      <c r="GX74" s="48">
        <f t="shared" si="747"/>
        <v>0</v>
      </c>
      <c r="GY74" s="48">
        <f t="shared" si="747"/>
        <v>3</v>
      </c>
      <c r="GZ74" s="48">
        <f t="shared" si="747"/>
        <v>0</v>
      </c>
      <c r="HA74" s="12">
        <f>SUM(GT74:GZ74)</f>
        <v>39</v>
      </c>
      <c r="HB74" s="12">
        <f t="shared" ref="HB74:HB102" si="791">GT74+GU74+GV74*1.5+GW74*2.3+GX74*2+GY74*0.4+GZ74*0.2</f>
        <v>38.700000000000003</v>
      </c>
      <c r="HC74" s="22">
        <f t="shared" ref="HC74:HC76" si="792">HC73+"00:15"</f>
        <v>0.51041666666666696</v>
      </c>
      <c r="HD74" s="48">
        <f t="shared" si="748"/>
        <v>8</v>
      </c>
      <c r="HE74" s="48">
        <f t="shared" si="748"/>
        <v>2</v>
      </c>
      <c r="HF74" s="48">
        <f t="shared" si="748"/>
        <v>0</v>
      </c>
      <c r="HG74" s="48">
        <f t="shared" si="748"/>
        <v>0</v>
      </c>
      <c r="HH74" s="48">
        <f t="shared" si="748"/>
        <v>0</v>
      </c>
      <c r="HI74" s="48">
        <f t="shared" si="748"/>
        <v>1</v>
      </c>
      <c r="HJ74" s="48">
        <f t="shared" si="748"/>
        <v>4</v>
      </c>
      <c r="HK74" s="12">
        <f>SUM(HD74:HJ74)</f>
        <v>15</v>
      </c>
      <c r="HL74" s="12">
        <f t="shared" ref="HL74:HL102" si="793">HD74+HE74+HF74*1.5+HG74*2.3+HH74*2+HI74*0.4+HJ74*0.2</f>
        <v>11.200000000000001</v>
      </c>
      <c r="HM74" s="22">
        <f t="shared" ref="HM74:HM76" si="794">HM73+"00:15"</f>
        <v>0.51041666666666696</v>
      </c>
      <c r="HN74" s="48">
        <f t="shared" si="749"/>
        <v>102</v>
      </c>
      <c r="HO74" s="48">
        <f t="shared" si="749"/>
        <v>65</v>
      </c>
      <c r="HP74" s="48">
        <f t="shared" si="749"/>
        <v>18</v>
      </c>
      <c r="HQ74" s="48">
        <f t="shared" si="749"/>
        <v>3</v>
      </c>
      <c r="HR74" s="48">
        <f t="shared" si="749"/>
        <v>7</v>
      </c>
      <c r="HS74" s="48">
        <f t="shared" si="749"/>
        <v>8</v>
      </c>
      <c r="HT74" s="48">
        <f t="shared" si="749"/>
        <v>4</v>
      </c>
      <c r="HU74" s="12">
        <f>SUM(HN74:HT74)</f>
        <v>207</v>
      </c>
      <c r="HV74" s="12">
        <f t="shared" ref="HV74:HV102" si="795">HN74+HO74+HP74*1.5+HQ74*2.3+HR74*2+HS74*0.4+HT74*0.2</f>
        <v>218.9</v>
      </c>
      <c r="HW74" s="22">
        <f t="shared" ref="HW74:HW76" si="796">HW73+"00:15"</f>
        <v>0.51041666666666696</v>
      </c>
      <c r="HX74" s="48">
        <f t="shared" si="750"/>
        <v>79</v>
      </c>
      <c r="HY74" s="48">
        <f t="shared" si="750"/>
        <v>23</v>
      </c>
      <c r="HZ74" s="48">
        <f t="shared" si="750"/>
        <v>16</v>
      </c>
      <c r="IA74" s="48">
        <f t="shared" si="750"/>
        <v>1</v>
      </c>
      <c r="IB74" s="48">
        <f t="shared" si="750"/>
        <v>6</v>
      </c>
      <c r="IC74" s="48">
        <f t="shared" si="750"/>
        <v>9</v>
      </c>
      <c r="ID74" s="48">
        <f t="shared" si="750"/>
        <v>1</v>
      </c>
      <c r="IE74" s="12">
        <f>SUM(HX74:ID74)</f>
        <v>135</v>
      </c>
      <c r="IF74" s="12">
        <f t="shared" ref="IF74:IF102" si="797">HX74+HY74+HZ74*1.5+IA74*2.3+IB74*2+IC74*0.4+ID74*0.2</f>
        <v>144.1</v>
      </c>
    </row>
    <row r="75" spans="1:240" ht="13" customHeight="1" x14ac:dyDescent="0.25">
      <c r="A75" s="22">
        <f t="shared" si="751"/>
        <v>0.52083333333333359</v>
      </c>
      <c r="B75" s="42">
        <v>5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1</v>
      </c>
      <c r="I75" s="12">
        <f>SUM(B75:H75)</f>
        <v>6</v>
      </c>
      <c r="J75" s="12">
        <f t="shared" si="9"/>
        <v>5.2</v>
      </c>
      <c r="K75" s="22">
        <f t="shared" si="752"/>
        <v>0.52083333333333359</v>
      </c>
      <c r="L75" s="42">
        <v>4</v>
      </c>
      <c r="M75" s="42">
        <v>5</v>
      </c>
      <c r="N75" s="42">
        <v>2</v>
      </c>
      <c r="O75" s="42">
        <v>0</v>
      </c>
      <c r="P75" s="42">
        <v>1</v>
      </c>
      <c r="Q75" s="42">
        <v>1</v>
      </c>
      <c r="R75" s="42">
        <v>1</v>
      </c>
      <c r="S75" s="12">
        <f>SUM(L75:R75)</f>
        <v>14</v>
      </c>
      <c r="T75" s="12">
        <f t="shared" si="753"/>
        <v>14.6</v>
      </c>
      <c r="U75" s="22">
        <f t="shared" si="754"/>
        <v>0.52083333333333359</v>
      </c>
      <c r="V75" s="42">
        <v>14</v>
      </c>
      <c r="W75" s="42">
        <v>9</v>
      </c>
      <c r="X75" s="42">
        <v>0</v>
      </c>
      <c r="Y75" s="42">
        <v>0</v>
      </c>
      <c r="Z75" s="42">
        <v>0</v>
      </c>
      <c r="AA75" s="42">
        <v>1</v>
      </c>
      <c r="AB75" s="42">
        <v>1</v>
      </c>
      <c r="AC75" s="12">
        <f>SUM(V75:AB75)</f>
        <v>25</v>
      </c>
      <c r="AD75" s="12">
        <f t="shared" si="755"/>
        <v>23.599999999999998</v>
      </c>
      <c r="AE75" s="22">
        <f t="shared" si="756"/>
        <v>0.52083333333333359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12">
        <f>SUM(AF75:AL75)</f>
        <v>0</v>
      </c>
      <c r="AN75" s="12">
        <f t="shared" si="757"/>
        <v>0</v>
      </c>
      <c r="AO75" s="22">
        <f t="shared" si="758"/>
        <v>0.52083333333333359</v>
      </c>
      <c r="AP75" s="42">
        <v>1</v>
      </c>
      <c r="AQ75" s="42">
        <v>0</v>
      </c>
      <c r="AR75" s="42">
        <v>1</v>
      </c>
      <c r="AS75" s="42">
        <v>0</v>
      </c>
      <c r="AT75" s="42">
        <v>0</v>
      </c>
      <c r="AU75" s="42">
        <v>0</v>
      </c>
      <c r="AV75" s="42">
        <v>0</v>
      </c>
      <c r="AW75" s="12">
        <f>SUM(AP75:AV75)</f>
        <v>2</v>
      </c>
      <c r="AX75" s="12">
        <f t="shared" si="759"/>
        <v>2.5</v>
      </c>
      <c r="AY75" s="22">
        <f t="shared" si="760"/>
        <v>0.52083333333333359</v>
      </c>
      <c r="AZ75" s="42">
        <v>109</v>
      </c>
      <c r="BA75" s="42">
        <v>48</v>
      </c>
      <c r="BB75" s="42">
        <v>17</v>
      </c>
      <c r="BC75" s="42">
        <v>4</v>
      </c>
      <c r="BD75" s="42">
        <v>7</v>
      </c>
      <c r="BE75" s="42">
        <v>12</v>
      </c>
      <c r="BF75" s="42">
        <v>0</v>
      </c>
      <c r="BG75" s="12">
        <f>SUM(AZ75:BF75)</f>
        <v>197</v>
      </c>
      <c r="BH75" s="12">
        <f t="shared" si="761"/>
        <v>210.5</v>
      </c>
      <c r="BI75" s="22">
        <f t="shared" si="762"/>
        <v>0.52083333333333359</v>
      </c>
      <c r="BJ75" s="42">
        <v>2</v>
      </c>
      <c r="BK75" s="42">
        <v>1</v>
      </c>
      <c r="BL75" s="42">
        <v>3</v>
      </c>
      <c r="BM75" s="42">
        <v>0</v>
      </c>
      <c r="BN75" s="42">
        <v>0</v>
      </c>
      <c r="BO75" s="42">
        <v>1</v>
      </c>
      <c r="BP75" s="42">
        <v>0</v>
      </c>
      <c r="BQ75" s="12">
        <f>SUM(BJ75:BP75)</f>
        <v>7</v>
      </c>
      <c r="BR75" s="12">
        <f t="shared" si="763"/>
        <v>7.9</v>
      </c>
      <c r="BS75" s="22">
        <f t="shared" si="764"/>
        <v>0.52083333333333359</v>
      </c>
      <c r="BT75" s="42">
        <v>0</v>
      </c>
      <c r="BU75" s="42">
        <v>0</v>
      </c>
      <c r="BV75" s="42">
        <v>0</v>
      </c>
      <c r="BW75" s="42">
        <v>0</v>
      </c>
      <c r="BX75" s="42">
        <v>0</v>
      </c>
      <c r="BY75" s="42">
        <v>0</v>
      </c>
      <c r="BZ75" s="42">
        <v>0</v>
      </c>
      <c r="CA75" s="12">
        <f>SUM(BT75:BZ75)</f>
        <v>0</v>
      </c>
      <c r="CB75" s="12">
        <f t="shared" si="765"/>
        <v>0</v>
      </c>
      <c r="CC75" s="22">
        <f t="shared" si="766"/>
        <v>0.52083333333333359</v>
      </c>
      <c r="CD75" s="42">
        <v>2</v>
      </c>
      <c r="CE75" s="42">
        <v>1</v>
      </c>
      <c r="CF75" s="42">
        <v>0</v>
      </c>
      <c r="CG75" s="42">
        <v>0</v>
      </c>
      <c r="CH75" s="42">
        <v>0</v>
      </c>
      <c r="CI75" s="42">
        <v>1</v>
      </c>
      <c r="CJ75" s="42">
        <v>0</v>
      </c>
      <c r="CK75" s="12">
        <f>SUM(CD75:CJ75)</f>
        <v>4</v>
      </c>
      <c r="CL75" s="12">
        <f t="shared" si="767"/>
        <v>3.4</v>
      </c>
      <c r="CM75" s="22">
        <f t="shared" si="768"/>
        <v>0.52083333333333359</v>
      </c>
      <c r="CN75" s="42">
        <v>0</v>
      </c>
      <c r="CO75" s="42">
        <v>0</v>
      </c>
      <c r="CP75" s="42">
        <v>0</v>
      </c>
      <c r="CQ75" s="42">
        <v>0</v>
      </c>
      <c r="CR75" s="42">
        <v>0</v>
      </c>
      <c r="CS75" s="42">
        <v>0</v>
      </c>
      <c r="CT75" s="42">
        <v>2</v>
      </c>
      <c r="CU75" s="12">
        <f>SUM(CN75:CT75)</f>
        <v>2</v>
      </c>
      <c r="CV75" s="12">
        <f t="shared" si="769"/>
        <v>0.4</v>
      </c>
      <c r="CW75" s="22">
        <f t="shared" si="770"/>
        <v>0.52083333333333359</v>
      </c>
      <c r="CX75" s="42">
        <v>6</v>
      </c>
      <c r="CY75" s="42">
        <v>0</v>
      </c>
      <c r="CZ75" s="42">
        <v>1</v>
      </c>
      <c r="DA75" s="42">
        <v>0</v>
      </c>
      <c r="DB75" s="42">
        <v>0</v>
      </c>
      <c r="DC75" s="42">
        <v>0</v>
      </c>
      <c r="DD75" s="42">
        <v>0</v>
      </c>
      <c r="DE75" s="12">
        <f>SUM(CX75:DD75)</f>
        <v>7</v>
      </c>
      <c r="DF75" s="12">
        <f t="shared" si="771"/>
        <v>7.5</v>
      </c>
      <c r="DG75" s="22">
        <f t="shared" si="772"/>
        <v>0.52083333333333359</v>
      </c>
      <c r="DH75" s="42">
        <v>0</v>
      </c>
      <c r="DI75" s="42">
        <v>0</v>
      </c>
      <c r="DJ75" s="42">
        <v>0</v>
      </c>
      <c r="DK75" s="42">
        <v>0</v>
      </c>
      <c r="DL75" s="42">
        <v>0</v>
      </c>
      <c r="DM75" s="42">
        <v>0</v>
      </c>
      <c r="DN75" s="42">
        <v>0</v>
      </c>
      <c r="DO75" s="12">
        <f>SUM(DH75:DN75)</f>
        <v>0</v>
      </c>
      <c r="DP75" s="12">
        <f t="shared" si="773"/>
        <v>0</v>
      </c>
      <c r="DQ75" s="22">
        <f t="shared" si="774"/>
        <v>0.52083333333333359</v>
      </c>
      <c r="DR75" s="42">
        <v>6</v>
      </c>
      <c r="DS75" s="42">
        <v>3</v>
      </c>
      <c r="DT75" s="42">
        <v>1</v>
      </c>
      <c r="DU75" s="42">
        <v>0</v>
      </c>
      <c r="DV75" s="42">
        <v>0</v>
      </c>
      <c r="DW75" s="42">
        <v>1</v>
      </c>
      <c r="DX75" s="42">
        <v>1</v>
      </c>
      <c r="DY75" s="12">
        <f>SUM(DR75:DX75)</f>
        <v>12</v>
      </c>
      <c r="DZ75" s="12">
        <f t="shared" si="775"/>
        <v>11.1</v>
      </c>
      <c r="EA75" s="22">
        <f t="shared" si="776"/>
        <v>0.52083333333333359</v>
      </c>
      <c r="EB75" s="42">
        <v>59</v>
      </c>
      <c r="EC75" s="42">
        <v>20</v>
      </c>
      <c r="ED75" s="42">
        <v>14</v>
      </c>
      <c r="EE75" s="42">
        <v>1</v>
      </c>
      <c r="EF75" s="42">
        <v>8</v>
      </c>
      <c r="EG75" s="42">
        <v>9</v>
      </c>
      <c r="EH75" s="42">
        <v>0</v>
      </c>
      <c r="EI75" s="12">
        <f>SUM(EB75:EH75)</f>
        <v>111</v>
      </c>
      <c r="EJ75" s="12">
        <f t="shared" si="777"/>
        <v>121.89999999999999</v>
      </c>
      <c r="EK75" s="22">
        <f t="shared" si="778"/>
        <v>0.52083333333333359</v>
      </c>
      <c r="EL75" s="42">
        <v>1</v>
      </c>
      <c r="EM75" s="42">
        <v>0</v>
      </c>
      <c r="EN75" s="42">
        <v>0</v>
      </c>
      <c r="EO75" s="42">
        <v>0</v>
      </c>
      <c r="EP75" s="42">
        <v>0</v>
      </c>
      <c r="EQ75" s="42">
        <v>0</v>
      </c>
      <c r="ER75" s="42">
        <v>0</v>
      </c>
      <c r="ES75" s="12">
        <f>SUM(EL75:ER75)</f>
        <v>1</v>
      </c>
      <c r="ET75" s="12">
        <f t="shared" si="779"/>
        <v>1</v>
      </c>
      <c r="EU75" s="22">
        <f t="shared" si="780"/>
        <v>0.52083333333333359</v>
      </c>
      <c r="EV75" s="42">
        <v>1</v>
      </c>
      <c r="EW75" s="42">
        <v>0</v>
      </c>
      <c r="EX75" s="42">
        <v>0</v>
      </c>
      <c r="EY75" s="42">
        <v>0</v>
      </c>
      <c r="EZ75" s="42">
        <v>0</v>
      </c>
      <c r="FA75" s="42">
        <v>0</v>
      </c>
      <c r="FB75" s="42">
        <v>0</v>
      </c>
      <c r="FC75" s="12">
        <f t="shared" si="781"/>
        <v>1</v>
      </c>
      <c r="FD75" s="12">
        <f t="shared" si="742"/>
        <v>1</v>
      </c>
      <c r="FE75" s="22">
        <f t="shared" si="782"/>
        <v>0.52083333333333359</v>
      </c>
      <c r="FF75" s="48">
        <f t="shared" si="743"/>
        <v>2</v>
      </c>
      <c r="FG75" s="48">
        <f t="shared" si="743"/>
        <v>0</v>
      </c>
      <c r="FH75" s="48">
        <f t="shared" si="743"/>
        <v>1</v>
      </c>
      <c r="FI75" s="48">
        <f t="shared" si="743"/>
        <v>0</v>
      </c>
      <c r="FJ75" s="48">
        <f t="shared" si="743"/>
        <v>0</v>
      </c>
      <c r="FK75" s="48">
        <f t="shared" si="743"/>
        <v>0</v>
      </c>
      <c r="FL75" s="48">
        <f t="shared" si="743"/>
        <v>2</v>
      </c>
      <c r="FM75" s="12">
        <f>SUM(FF75:FL75)</f>
        <v>5</v>
      </c>
      <c r="FN75" s="12">
        <f t="shared" si="783"/>
        <v>3.9</v>
      </c>
      <c r="FO75" s="22">
        <f t="shared" si="784"/>
        <v>0.52083333333333359</v>
      </c>
      <c r="FP75" s="48">
        <f t="shared" si="744"/>
        <v>23</v>
      </c>
      <c r="FQ75" s="48">
        <f t="shared" si="744"/>
        <v>14</v>
      </c>
      <c r="FR75" s="48">
        <f t="shared" si="744"/>
        <v>2</v>
      </c>
      <c r="FS75" s="48">
        <f t="shared" si="744"/>
        <v>0</v>
      </c>
      <c r="FT75" s="48">
        <f t="shared" si="744"/>
        <v>1</v>
      </c>
      <c r="FU75" s="48">
        <f t="shared" si="744"/>
        <v>2</v>
      </c>
      <c r="FV75" s="48">
        <f t="shared" si="744"/>
        <v>3</v>
      </c>
      <c r="FW75" s="12">
        <f>SUM(FP75:FV75)</f>
        <v>45</v>
      </c>
      <c r="FX75" s="12">
        <f t="shared" si="785"/>
        <v>43.4</v>
      </c>
      <c r="FY75" s="22">
        <f t="shared" si="786"/>
        <v>0.52083333333333359</v>
      </c>
      <c r="FZ75" s="48">
        <f t="shared" si="745"/>
        <v>75</v>
      </c>
      <c r="GA75" s="48">
        <f t="shared" si="745"/>
        <v>30</v>
      </c>
      <c r="GB75" s="48">
        <f t="shared" si="745"/>
        <v>14</v>
      </c>
      <c r="GC75" s="48">
        <f t="shared" si="745"/>
        <v>1</v>
      </c>
      <c r="GD75" s="48">
        <f t="shared" si="745"/>
        <v>8</v>
      </c>
      <c r="GE75" s="48">
        <f t="shared" si="745"/>
        <v>11</v>
      </c>
      <c r="GF75" s="48">
        <f t="shared" si="745"/>
        <v>1</v>
      </c>
      <c r="GG75" s="12">
        <f>SUM(FZ75:GF75)</f>
        <v>140</v>
      </c>
      <c r="GH75" s="12">
        <f t="shared" si="787"/>
        <v>148.9</v>
      </c>
      <c r="GI75" s="22">
        <f t="shared" si="788"/>
        <v>0.52083333333333359</v>
      </c>
      <c r="GJ75" s="48">
        <f t="shared" si="746"/>
        <v>112</v>
      </c>
      <c r="GK75" s="48">
        <f t="shared" si="746"/>
        <v>49</v>
      </c>
      <c r="GL75" s="48">
        <f t="shared" si="746"/>
        <v>21</v>
      </c>
      <c r="GM75" s="48">
        <f t="shared" si="746"/>
        <v>4</v>
      </c>
      <c r="GN75" s="48">
        <f t="shared" si="746"/>
        <v>7</v>
      </c>
      <c r="GO75" s="48">
        <f t="shared" si="746"/>
        <v>13</v>
      </c>
      <c r="GP75" s="48">
        <f t="shared" si="746"/>
        <v>0</v>
      </c>
      <c r="GQ75" s="12">
        <f>SUM(GJ75:GP75)</f>
        <v>206</v>
      </c>
      <c r="GR75" s="12">
        <f t="shared" si="789"/>
        <v>220.89999999999998</v>
      </c>
      <c r="GS75" s="22">
        <f t="shared" si="790"/>
        <v>0.52083333333333359</v>
      </c>
      <c r="GT75" s="48">
        <f t="shared" si="747"/>
        <v>12</v>
      </c>
      <c r="GU75" s="48">
        <f t="shared" si="747"/>
        <v>9</v>
      </c>
      <c r="GV75" s="48">
        <f t="shared" si="747"/>
        <v>6</v>
      </c>
      <c r="GW75" s="48">
        <f t="shared" si="747"/>
        <v>0</v>
      </c>
      <c r="GX75" s="48">
        <f t="shared" si="747"/>
        <v>1</v>
      </c>
      <c r="GY75" s="48">
        <f t="shared" si="747"/>
        <v>3</v>
      </c>
      <c r="GZ75" s="48">
        <f t="shared" si="747"/>
        <v>2</v>
      </c>
      <c r="HA75" s="12">
        <f>SUM(GT75:GZ75)</f>
        <v>33</v>
      </c>
      <c r="HB75" s="12">
        <f t="shared" si="791"/>
        <v>33.6</v>
      </c>
      <c r="HC75" s="22">
        <f t="shared" si="792"/>
        <v>0.52083333333333359</v>
      </c>
      <c r="HD75" s="48">
        <f t="shared" si="748"/>
        <v>8</v>
      </c>
      <c r="HE75" s="48">
        <f t="shared" si="748"/>
        <v>1</v>
      </c>
      <c r="HF75" s="48">
        <f t="shared" si="748"/>
        <v>1</v>
      </c>
      <c r="HG75" s="48">
        <f t="shared" si="748"/>
        <v>0</v>
      </c>
      <c r="HH75" s="48">
        <f t="shared" si="748"/>
        <v>0</v>
      </c>
      <c r="HI75" s="48">
        <f t="shared" si="748"/>
        <v>1</v>
      </c>
      <c r="HJ75" s="48">
        <f t="shared" si="748"/>
        <v>2</v>
      </c>
      <c r="HK75" s="12">
        <f>SUM(HD75:HJ75)</f>
        <v>13</v>
      </c>
      <c r="HL75" s="12">
        <f t="shared" si="793"/>
        <v>11.3</v>
      </c>
      <c r="HM75" s="22">
        <f t="shared" si="794"/>
        <v>0.52083333333333359</v>
      </c>
      <c r="HN75" s="48">
        <f t="shared" si="749"/>
        <v>121</v>
      </c>
      <c r="HO75" s="48">
        <f t="shared" si="749"/>
        <v>48</v>
      </c>
      <c r="HP75" s="48">
        <f t="shared" si="749"/>
        <v>18</v>
      </c>
      <c r="HQ75" s="48">
        <f t="shared" si="749"/>
        <v>4</v>
      </c>
      <c r="HR75" s="48">
        <f t="shared" si="749"/>
        <v>7</v>
      </c>
      <c r="HS75" s="48">
        <f t="shared" si="749"/>
        <v>12</v>
      </c>
      <c r="HT75" s="48">
        <f t="shared" si="749"/>
        <v>1</v>
      </c>
      <c r="HU75" s="12">
        <f>SUM(HN75:HT75)</f>
        <v>211</v>
      </c>
      <c r="HV75" s="12">
        <f t="shared" si="795"/>
        <v>224.2</v>
      </c>
      <c r="HW75" s="22">
        <f t="shared" si="796"/>
        <v>0.52083333333333359</v>
      </c>
      <c r="HX75" s="48">
        <f t="shared" si="750"/>
        <v>67</v>
      </c>
      <c r="HY75" s="48">
        <f t="shared" si="750"/>
        <v>23</v>
      </c>
      <c r="HZ75" s="48">
        <f t="shared" si="750"/>
        <v>15</v>
      </c>
      <c r="IA75" s="48">
        <f t="shared" si="750"/>
        <v>1</v>
      </c>
      <c r="IB75" s="48">
        <f t="shared" si="750"/>
        <v>8</v>
      </c>
      <c r="IC75" s="48">
        <f t="shared" si="750"/>
        <v>10</v>
      </c>
      <c r="ID75" s="48">
        <f t="shared" si="750"/>
        <v>1</v>
      </c>
      <c r="IE75" s="12">
        <f>SUM(HX75:ID75)</f>
        <v>125</v>
      </c>
      <c r="IF75" s="12">
        <f t="shared" si="797"/>
        <v>135</v>
      </c>
    </row>
    <row r="76" spans="1:240" ht="13" customHeight="1" thickBot="1" x14ac:dyDescent="0.3">
      <c r="A76" s="22">
        <f t="shared" si="751"/>
        <v>0.53125000000000022</v>
      </c>
      <c r="B76" s="42">
        <v>7</v>
      </c>
      <c r="C76" s="42">
        <v>3</v>
      </c>
      <c r="D76" s="42">
        <v>0</v>
      </c>
      <c r="E76" s="42">
        <v>0</v>
      </c>
      <c r="F76" s="42">
        <v>0</v>
      </c>
      <c r="G76" s="42">
        <v>1</v>
      </c>
      <c r="H76" s="42">
        <v>1</v>
      </c>
      <c r="I76" s="12">
        <f>SUM(B76:H76)</f>
        <v>12</v>
      </c>
      <c r="J76" s="12">
        <f t="shared" si="9"/>
        <v>10.6</v>
      </c>
      <c r="K76" s="22">
        <f t="shared" si="752"/>
        <v>0.53125000000000022</v>
      </c>
      <c r="L76" s="42">
        <v>5</v>
      </c>
      <c r="M76" s="42">
        <v>2</v>
      </c>
      <c r="N76" s="42">
        <v>0</v>
      </c>
      <c r="O76" s="42">
        <v>0</v>
      </c>
      <c r="P76" s="42">
        <v>0</v>
      </c>
      <c r="Q76" s="42">
        <v>0</v>
      </c>
      <c r="R76" s="42">
        <v>1</v>
      </c>
      <c r="S76" s="12">
        <f>SUM(L76:R76)</f>
        <v>8</v>
      </c>
      <c r="T76" s="12">
        <f t="shared" si="753"/>
        <v>7.2</v>
      </c>
      <c r="U76" s="22">
        <f t="shared" si="754"/>
        <v>0.53125000000000022</v>
      </c>
      <c r="V76" s="42">
        <v>14</v>
      </c>
      <c r="W76" s="42">
        <v>9</v>
      </c>
      <c r="X76" s="42">
        <v>1</v>
      </c>
      <c r="Y76" s="42">
        <v>0</v>
      </c>
      <c r="Z76" s="42">
        <v>0</v>
      </c>
      <c r="AA76" s="42">
        <v>1</v>
      </c>
      <c r="AB76" s="42">
        <v>1</v>
      </c>
      <c r="AC76" s="12">
        <f>SUM(V76:AB76)</f>
        <v>26</v>
      </c>
      <c r="AD76" s="12">
        <f t="shared" si="755"/>
        <v>25.099999999999998</v>
      </c>
      <c r="AE76" s="22">
        <f t="shared" si="756"/>
        <v>0.53125000000000022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12">
        <f>SUM(AF76:AL76)</f>
        <v>0</v>
      </c>
      <c r="AN76" s="12">
        <f t="shared" si="757"/>
        <v>0</v>
      </c>
      <c r="AO76" s="22">
        <f t="shared" si="758"/>
        <v>0.53125000000000022</v>
      </c>
      <c r="AP76" s="42">
        <v>1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12">
        <f>SUM(AP76:AV76)</f>
        <v>1</v>
      </c>
      <c r="AX76" s="12">
        <f t="shared" si="759"/>
        <v>1</v>
      </c>
      <c r="AY76" s="22">
        <f t="shared" si="760"/>
        <v>0.53125000000000022</v>
      </c>
      <c r="AZ76" s="42">
        <v>109</v>
      </c>
      <c r="BA76" s="42">
        <v>50</v>
      </c>
      <c r="BB76" s="42">
        <v>8</v>
      </c>
      <c r="BC76" s="42">
        <v>5</v>
      </c>
      <c r="BD76" s="42">
        <v>7</v>
      </c>
      <c r="BE76" s="42">
        <v>12</v>
      </c>
      <c r="BF76" s="42">
        <v>1</v>
      </c>
      <c r="BG76" s="12">
        <f>SUM(AZ76:BF76)</f>
        <v>192</v>
      </c>
      <c r="BH76" s="12">
        <f t="shared" si="761"/>
        <v>201.5</v>
      </c>
      <c r="BI76" s="22">
        <f t="shared" si="762"/>
        <v>0.53125000000000022</v>
      </c>
      <c r="BJ76" s="42">
        <v>2</v>
      </c>
      <c r="BK76" s="42">
        <v>3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12">
        <f>SUM(BJ76:BP76)</f>
        <v>5</v>
      </c>
      <c r="BR76" s="12">
        <f t="shared" si="763"/>
        <v>5</v>
      </c>
      <c r="BS76" s="22">
        <f t="shared" si="764"/>
        <v>0.53125000000000022</v>
      </c>
      <c r="BT76" s="42">
        <v>0</v>
      </c>
      <c r="BU76" s="42">
        <v>0</v>
      </c>
      <c r="BV76" s="42">
        <v>0</v>
      </c>
      <c r="BW76" s="42">
        <v>0</v>
      </c>
      <c r="BX76" s="42">
        <v>0</v>
      </c>
      <c r="BY76" s="42">
        <v>0</v>
      </c>
      <c r="BZ76" s="42">
        <v>0</v>
      </c>
      <c r="CA76" s="12">
        <f>SUM(BT76:BZ76)</f>
        <v>0</v>
      </c>
      <c r="CB76" s="12">
        <f t="shared" si="765"/>
        <v>0</v>
      </c>
      <c r="CC76" s="22">
        <f t="shared" si="766"/>
        <v>0.53125000000000022</v>
      </c>
      <c r="CD76" s="42">
        <v>2</v>
      </c>
      <c r="CE76" s="42">
        <v>1</v>
      </c>
      <c r="CF76" s="42">
        <v>0</v>
      </c>
      <c r="CG76" s="42">
        <v>0</v>
      </c>
      <c r="CH76" s="42">
        <v>0</v>
      </c>
      <c r="CI76" s="42">
        <v>0</v>
      </c>
      <c r="CJ76" s="42">
        <v>0</v>
      </c>
      <c r="CK76" s="12">
        <f>SUM(CD76:CJ76)</f>
        <v>3</v>
      </c>
      <c r="CL76" s="12">
        <f t="shared" si="767"/>
        <v>3</v>
      </c>
      <c r="CM76" s="22">
        <f t="shared" si="768"/>
        <v>0.53125000000000022</v>
      </c>
      <c r="CN76" s="42">
        <v>0</v>
      </c>
      <c r="CO76" s="42">
        <v>0</v>
      </c>
      <c r="CP76" s="42">
        <v>0</v>
      </c>
      <c r="CQ76" s="42">
        <v>0</v>
      </c>
      <c r="CR76" s="42">
        <v>0</v>
      </c>
      <c r="CS76" s="42">
        <v>0</v>
      </c>
      <c r="CT76" s="42">
        <v>1</v>
      </c>
      <c r="CU76" s="12">
        <f>SUM(CN76:CT76)</f>
        <v>1</v>
      </c>
      <c r="CV76" s="12">
        <f t="shared" si="769"/>
        <v>0.2</v>
      </c>
      <c r="CW76" s="22">
        <f t="shared" si="770"/>
        <v>0.53125000000000022</v>
      </c>
      <c r="CX76" s="42">
        <v>4</v>
      </c>
      <c r="CY76" s="42">
        <v>3</v>
      </c>
      <c r="CZ76" s="42">
        <v>1</v>
      </c>
      <c r="DA76" s="42">
        <v>0</v>
      </c>
      <c r="DB76" s="42">
        <v>0</v>
      </c>
      <c r="DC76" s="42">
        <v>1</v>
      </c>
      <c r="DD76" s="42">
        <v>0</v>
      </c>
      <c r="DE76" s="12">
        <f>SUM(CX76:DD76)</f>
        <v>9</v>
      </c>
      <c r="DF76" s="12">
        <f t="shared" si="771"/>
        <v>8.9</v>
      </c>
      <c r="DG76" s="22">
        <f t="shared" si="772"/>
        <v>0.53125000000000022</v>
      </c>
      <c r="DH76" s="42">
        <v>0</v>
      </c>
      <c r="DI76" s="42">
        <v>0</v>
      </c>
      <c r="DJ76" s="42">
        <v>0</v>
      </c>
      <c r="DK76" s="42">
        <v>0</v>
      </c>
      <c r="DL76" s="42">
        <v>0</v>
      </c>
      <c r="DM76" s="42">
        <v>0</v>
      </c>
      <c r="DN76" s="42">
        <v>0</v>
      </c>
      <c r="DO76" s="12">
        <f>SUM(DH76:DN76)</f>
        <v>0</v>
      </c>
      <c r="DP76" s="12">
        <f t="shared" si="773"/>
        <v>0</v>
      </c>
      <c r="DQ76" s="22">
        <f t="shared" si="774"/>
        <v>0.53125000000000022</v>
      </c>
      <c r="DR76" s="42">
        <v>8</v>
      </c>
      <c r="DS76" s="42">
        <v>1</v>
      </c>
      <c r="DT76" s="42">
        <v>0</v>
      </c>
      <c r="DU76" s="42">
        <v>0</v>
      </c>
      <c r="DV76" s="42">
        <v>0</v>
      </c>
      <c r="DW76" s="42">
        <v>1</v>
      </c>
      <c r="DX76" s="42">
        <v>1</v>
      </c>
      <c r="DY76" s="12">
        <f>SUM(DR76:DX76)</f>
        <v>11</v>
      </c>
      <c r="DZ76" s="12">
        <f t="shared" si="775"/>
        <v>9.6</v>
      </c>
      <c r="EA76" s="22">
        <f t="shared" si="776"/>
        <v>0.53125000000000022</v>
      </c>
      <c r="EB76" s="42">
        <v>97</v>
      </c>
      <c r="EC76" s="42">
        <v>34</v>
      </c>
      <c r="ED76" s="42">
        <v>9</v>
      </c>
      <c r="EE76" s="42">
        <v>3</v>
      </c>
      <c r="EF76" s="42">
        <v>7</v>
      </c>
      <c r="EG76" s="42">
        <v>14</v>
      </c>
      <c r="EH76" s="42">
        <v>3</v>
      </c>
      <c r="EI76" s="12">
        <f>SUM(EB76:EH76)</f>
        <v>167</v>
      </c>
      <c r="EJ76" s="12">
        <f t="shared" si="777"/>
        <v>171.6</v>
      </c>
      <c r="EK76" s="22">
        <f t="shared" si="778"/>
        <v>0.53125000000000022</v>
      </c>
      <c r="EL76" s="42">
        <v>0</v>
      </c>
      <c r="EM76" s="42">
        <v>0</v>
      </c>
      <c r="EN76" s="42">
        <v>0</v>
      </c>
      <c r="EO76" s="42">
        <v>0</v>
      </c>
      <c r="EP76" s="42">
        <v>0</v>
      </c>
      <c r="EQ76" s="42">
        <v>0</v>
      </c>
      <c r="ER76" s="42">
        <v>0</v>
      </c>
      <c r="ES76" s="12">
        <f>SUM(EL76:ER76)</f>
        <v>0</v>
      </c>
      <c r="ET76" s="12">
        <f t="shared" si="779"/>
        <v>0</v>
      </c>
      <c r="EU76" s="22">
        <f t="shared" si="780"/>
        <v>0.53125000000000022</v>
      </c>
      <c r="EV76" s="42">
        <v>1</v>
      </c>
      <c r="EW76" s="42">
        <v>0</v>
      </c>
      <c r="EX76" s="42">
        <v>0</v>
      </c>
      <c r="EY76" s="42">
        <v>0</v>
      </c>
      <c r="EZ76" s="42">
        <v>0</v>
      </c>
      <c r="FA76" s="42">
        <v>0</v>
      </c>
      <c r="FB76" s="42">
        <v>0</v>
      </c>
      <c r="FC76" s="12">
        <f t="shared" si="781"/>
        <v>1</v>
      </c>
      <c r="FD76" s="12">
        <f t="shared" si="742"/>
        <v>1</v>
      </c>
      <c r="FE76" s="22">
        <f t="shared" si="782"/>
        <v>0.53125000000000022</v>
      </c>
      <c r="FF76" s="48">
        <f t="shared" si="743"/>
        <v>1</v>
      </c>
      <c r="FG76" s="48">
        <f t="shared" si="743"/>
        <v>0</v>
      </c>
      <c r="FH76" s="48">
        <f t="shared" si="743"/>
        <v>0</v>
      </c>
      <c r="FI76" s="48">
        <f t="shared" si="743"/>
        <v>0</v>
      </c>
      <c r="FJ76" s="48">
        <f t="shared" si="743"/>
        <v>0</v>
      </c>
      <c r="FK76" s="48">
        <f t="shared" si="743"/>
        <v>0</v>
      </c>
      <c r="FL76" s="48">
        <f t="shared" si="743"/>
        <v>1</v>
      </c>
      <c r="FM76" s="12">
        <f>SUM(FF76:FL76)</f>
        <v>2</v>
      </c>
      <c r="FN76" s="12">
        <f t="shared" si="783"/>
        <v>1.2</v>
      </c>
      <c r="FO76" s="22">
        <f t="shared" si="784"/>
        <v>0.53125000000000022</v>
      </c>
      <c r="FP76" s="48">
        <f t="shared" si="744"/>
        <v>26</v>
      </c>
      <c r="FQ76" s="48">
        <f t="shared" si="744"/>
        <v>14</v>
      </c>
      <c r="FR76" s="48">
        <f t="shared" si="744"/>
        <v>1</v>
      </c>
      <c r="FS76" s="48">
        <f t="shared" si="744"/>
        <v>0</v>
      </c>
      <c r="FT76" s="48">
        <f t="shared" si="744"/>
        <v>0</v>
      </c>
      <c r="FU76" s="48">
        <f t="shared" si="744"/>
        <v>2</v>
      </c>
      <c r="FV76" s="48">
        <f t="shared" si="744"/>
        <v>3</v>
      </c>
      <c r="FW76" s="12">
        <f>SUM(FP76:FV76)</f>
        <v>46</v>
      </c>
      <c r="FX76" s="12">
        <f t="shared" si="785"/>
        <v>42.9</v>
      </c>
      <c r="FY76" s="22">
        <f t="shared" si="786"/>
        <v>0.53125000000000022</v>
      </c>
      <c r="FZ76" s="48">
        <f t="shared" si="745"/>
        <v>113</v>
      </c>
      <c r="GA76" s="48">
        <f t="shared" si="745"/>
        <v>44</v>
      </c>
      <c r="GB76" s="48">
        <f t="shared" si="745"/>
        <v>10</v>
      </c>
      <c r="GC76" s="48">
        <f t="shared" si="745"/>
        <v>3</v>
      </c>
      <c r="GD76" s="48">
        <f t="shared" si="745"/>
        <v>7</v>
      </c>
      <c r="GE76" s="48">
        <f t="shared" si="745"/>
        <v>15</v>
      </c>
      <c r="GF76" s="48">
        <f t="shared" si="745"/>
        <v>4</v>
      </c>
      <c r="GG76" s="12">
        <f>SUM(FZ76:GF76)</f>
        <v>196</v>
      </c>
      <c r="GH76" s="12">
        <f t="shared" si="787"/>
        <v>199.70000000000002</v>
      </c>
      <c r="GI76" s="22">
        <f t="shared" si="788"/>
        <v>0.53125000000000022</v>
      </c>
      <c r="GJ76" s="48">
        <f t="shared" si="746"/>
        <v>112</v>
      </c>
      <c r="GK76" s="48">
        <f t="shared" si="746"/>
        <v>53</v>
      </c>
      <c r="GL76" s="48">
        <f t="shared" si="746"/>
        <v>8</v>
      </c>
      <c r="GM76" s="48">
        <f t="shared" si="746"/>
        <v>5</v>
      </c>
      <c r="GN76" s="48">
        <f t="shared" si="746"/>
        <v>7</v>
      </c>
      <c r="GO76" s="48">
        <f t="shared" si="746"/>
        <v>12</v>
      </c>
      <c r="GP76" s="48">
        <f t="shared" si="746"/>
        <v>1</v>
      </c>
      <c r="GQ76" s="12">
        <f>SUM(GJ76:GP76)</f>
        <v>198</v>
      </c>
      <c r="GR76" s="12">
        <f t="shared" si="789"/>
        <v>207.5</v>
      </c>
      <c r="GS76" s="22">
        <f t="shared" si="790"/>
        <v>0.53125000000000022</v>
      </c>
      <c r="GT76" s="48">
        <f t="shared" si="747"/>
        <v>15</v>
      </c>
      <c r="GU76" s="48">
        <f t="shared" si="747"/>
        <v>6</v>
      </c>
      <c r="GV76" s="48">
        <f t="shared" si="747"/>
        <v>0</v>
      </c>
      <c r="GW76" s="48">
        <f t="shared" si="747"/>
        <v>0</v>
      </c>
      <c r="GX76" s="48">
        <f t="shared" si="747"/>
        <v>0</v>
      </c>
      <c r="GY76" s="48">
        <f t="shared" si="747"/>
        <v>1</v>
      </c>
      <c r="GZ76" s="48">
        <f t="shared" si="747"/>
        <v>2</v>
      </c>
      <c r="HA76" s="12">
        <f>SUM(GT76:GZ76)</f>
        <v>24</v>
      </c>
      <c r="HB76" s="12">
        <f t="shared" si="791"/>
        <v>21.799999999999997</v>
      </c>
      <c r="HC76" s="22">
        <f t="shared" si="792"/>
        <v>0.53125000000000022</v>
      </c>
      <c r="HD76" s="48">
        <f t="shared" si="748"/>
        <v>6</v>
      </c>
      <c r="HE76" s="48">
        <f t="shared" si="748"/>
        <v>4</v>
      </c>
      <c r="HF76" s="48">
        <f t="shared" si="748"/>
        <v>1</v>
      </c>
      <c r="HG76" s="48">
        <f t="shared" si="748"/>
        <v>0</v>
      </c>
      <c r="HH76" s="48">
        <f t="shared" si="748"/>
        <v>0</v>
      </c>
      <c r="HI76" s="48">
        <f t="shared" si="748"/>
        <v>1</v>
      </c>
      <c r="HJ76" s="48">
        <f t="shared" si="748"/>
        <v>1</v>
      </c>
      <c r="HK76" s="12">
        <f>SUM(HD76:HJ76)</f>
        <v>13</v>
      </c>
      <c r="HL76" s="12">
        <f t="shared" si="793"/>
        <v>12.1</v>
      </c>
      <c r="HM76" s="22">
        <f t="shared" si="794"/>
        <v>0.53125000000000022</v>
      </c>
      <c r="HN76" s="48">
        <f t="shared" si="749"/>
        <v>121</v>
      </c>
      <c r="HO76" s="48">
        <f t="shared" si="749"/>
        <v>56</v>
      </c>
      <c r="HP76" s="48">
        <f t="shared" si="749"/>
        <v>9</v>
      </c>
      <c r="HQ76" s="48">
        <f t="shared" si="749"/>
        <v>5</v>
      </c>
      <c r="HR76" s="48">
        <f t="shared" si="749"/>
        <v>7</v>
      </c>
      <c r="HS76" s="48">
        <f t="shared" si="749"/>
        <v>14</v>
      </c>
      <c r="HT76" s="48">
        <f t="shared" si="749"/>
        <v>2</v>
      </c>
      <c r="HU76" s="12">
        <f>SUM(HN76:HT76)</f>
        <v>214</v>
      </c>
      <c r="HV76" s="12">
        <f t="shared" si="795"/>
        <v>222</v>
      </c>
      <c r="HW76" s="22">
        <f t="shared" si="796"/>
        <v>0.53125000000000022</v>
      </c>
      <c r="HX76" s="48">
        <f t="shared" si="750"/>
        <v>106</v>
      </c>
      <c r="HY76" s="48">
        <f t="shared" si="750"/>
        <v>35</v>
      </c>
      <c r="HZ76" s="48">
        <f t="shared" si="750"/>
        <v>9</v>
      </c>
      <c r="IA76" s="48">
        <f t="shared" si="750"/>
        <v>3</v>
      </c>
      <c r="IB76" s="48">
        <f t="shared" si="750"/>
        <v>7</v>
      </c>
      <c r="IC76" s="48">
        <f t="shared" si="750"/>
        <v>15</v>
      </c>
      <c r="ID76" s="48">
        <f t="shared" si="750"/>
        <v>4</v>
      </c>
      <c r="IE76" s="12">
        <f>SUM(HX76:ID76)</f>
        <v>179</v>
      </c>
      <c r="IF76" s="12">
        <f t="shared" si="797"/>
        <v>182.20000000000002</v>
      </c>
    </row>
    <row r="77" spans="1:240" ht="13" customHeight="1" thickTop="1" thickBot="1" x14ac:dyDescent="0.3">
      <c r="A77" s="23" t="s">
        <v>5</v>
      </c>
      <c r="B77" s="80">
        <f t="shared" ref="B77:I77" si="798">SUM(B73:B76)</f>
        <v>26</v>
      </c>
      <c r="C77" s="80">
        <f t="shared" si="798"/>
        <v>6</v>
      </c>
      <c r="D77" s="80">
        <f t="shared" si="798"/>
        <v>3</v>
      </c>
      <c r="E77" s="80">
        <f t="shared" si="798"/>
        <v>0</v>
      </c>
      <c r="F77" s="80">
        <f t="shared" si="798"/>
        <v>0</v>
      </c>
      <c r="G77" s="80">
        <f t="shared" si="798"/>
        <v>1</v>
      </c>
      <c r="H77" s="80">
        <f t="shared" si="798"/>
        <v>2</v>
      </c>
      <c r="I77" s="13">
        <f t="shared" si="798"/>
        <v>38</v>
      </c>
      <c r="J77" s="13">
        <f t="shared" si="9"/>
        <v>37.299999999999997</v>
      </c>
      <c r="K77" s="23" t="s">
        <v>5</v>
      </c>
      <c r="L77" s="80">
        <f t="shared" ref="L77:S77" si="799">SUM(L73:L76)</f>
        <v>27</v>
      </c>
      <c r="M77" s="80">
        <f t="shared" si="799"/>
        <v>11</v>
      </c>
      <c r="N77" s="80">
        <f t="shared" si="799"/>
        <v>3</v>
      </c>
      <c r="O77" s="80">
        <f t="shared" si="799"/>
        <v>0</v>
      </c>
      <c r="P77" s="80">
        <f t="shared" si="799"/>
        <v>1</v>
      </c>
      <c r="Q77" s="80">
        <f t="shared" si="799"/>
        <v>4</v>
      </c>
      <c r="R77" s="80">
        <f t="shared" si="799"/>
        <v>5</v>
      </c>
      <c r="S77" s="13">
        <f t="shared" si="799"/>
        <v>51</v>
      </c>
      <c r="T77" s="13">
        <f t="shared" si="753"/>
        <v>47.1</v>
      </c>
      <c r="U77" s="23" t="s">
        <v>5</v>
      </c>
      <c r="V77" s="80">
        <f t="shared" ref="V77:AC77" si="800">SUM(V73:V76)</f>
        <v>50</v>
      </c>
      <c r="W77" s="80">
        <f t="shared" si="800"/>
        <v>32</v>
      </c>
      <c r="X77" s="80">
        <f t="shared" si="800"/>
        <v>2</v>
      </c>
      <c r="Y77" s="80">
        <f t="shared" si="800"/>
        <v>0</v>
      </c>
      <c r="Z77" s="80">
        <f t="shared" si="800"/>
        <v>0</v>
      </c>
      <c r="AA77" s="80">
        <f t="shared" si="800"/>
        <v>4</v>
      </c>
      <c r="AB77" s="80">
        <f t="shared" si="800"/>
        <v>2</v>
      </c>
      <c r="AC77" s="13">
        <f t="shared" si="800"/>
        <v>90</v>
      </c>
      <c r="AD77" s="13">
        <f t="shared" si="755"/>
        <v>87</v>
      </c>
      <c r="AE77" s="23" t="s">
        <v>5</v>
      </c>
      <c r="AF77" s="80">
        <f t="shared" ref="AF77:AM77" si="801">SUM(AF73:AF76)</f>
        <v>0</v>
      </c>
      <c r="AG77" s="80">
        <f t="shared" si="801"/>
        <v>0</v>
      </c>
      <c r="AH77" s="80">
        <f t="shared" si="801"/>
        <v>0</v>
      </c>
      <c r="AI77" s="80">
        <f t="shared" si="801"/>
        <v>0</v>
      </c>
      <c r="AJ77" s="80">
        <f t="shared" si="801"/>
        <v>0</v>
      </c>
      <c r="AK77" s="80">
        <f t="shared" si="801"/>
        <v>0</v>
      </c>
      <c r="AL77" s="80">
        <f t="shared" si="801"/>
        <v>0</v>
      </c>
      <c r="AM77" s="13">
        <f t="shared" si="801"/>
        <v>0</v>
      </c>
      <c r="AN77" s="13">
        <f t="shared" si="757"/>
        <v>0</v>
      </c>
      <c r="AO77" s="23" t="s">
        <v>5</v>
      </c>
      <c r="AP77" s="80">
        <f t="shared" ref="AP77:AW77" si="802">SUM(AP73:AP76)</f>
        <v>4</v>
      </c>
      <c r="AQ77" s="80">
        <f t="shared" si="802"/>
        <v>1</v>
      </c>
      <c r="AR77" s="80">
        <f t="shared" si="802"/>
        <v>3</v>
      </c>
      <c r="AS77" s="80">
        <f t="shared" si="802"/>
        <v>0</v>
      </c>
      <c r="AT77" s="80">
        <f t="shared" si="802"/>
        <v>0</v>
      </c>
      <c r="AU77" s="80">
        <f t="shared" si="802"/>
        <v>0</v>
      </c>
      <c r="AV77" s="80">
        <f t="shared" si="802"/>
        <v>0</v>
      </c>
      <c r="AW77" s="13">
        <f t="shared" si="802"/>
        <v>8</v>
      </c>
      <c r="AX77" s="13">
        <f t="shared" si="759"/>
        <v>9.5</v>
      </c>
      <c r="AY77" s="23" t="s">
        <v>5</v>
      </c>
      <c r="AZ77" s="80">
        <f t="shared" ref="AZ77:BG77" si="803">SUM(AZ73:AZ76)</f>
        <v>390</v>
      </c>
      <c r="BA77" s="80">
        <f t="shared" si="803"/>
        <v>194</v>
      </c>
      <c r="BB77" s="80">
        <f t="shared" si="803"/>
        <v>53</v>
      </c>
      <c r="BC77" s="80">
        <f t="shared" si="803"/>
        <v>12</v>
      </c>
      <c r="BD77" s="80">
        <f t="shared" si="803"/>
        <v>29</v>
      </c>
      <c r="BE77" s="80">
        <f t="shared" si="803"/>
        <v>41</v>
      </c>
      <c r="BF77" s="80">
        <f t="shared" si="803"/>
        <v>3</v>
      </c>
      <c r="BG77" s="13">
        <f t="shared" si="803"/>
        <v>722</v>
      </c>
      <c r="BH77" s="13">
        <f t="shared" si="761"/>
        <v>766.1</v>
      </c>
      <c r="BI77" s="23" t="s">
        <v>5</v>
      </c>
      <c r="BJ77" s="80">
        <f t="shared" ref="BJ77:BQ77" si="804">SUM(BJ73:BJ76)</f>
        <v>6</v>
      </c>
      <c r="BK77" s="80">
        <f t="shared" si="804"/>
        <v>4</v>
      </c>
      <c r="BL77" s="80">
        <f t="shared" si="804"/>
        <v>3</v>
      </c>
      <c r="BM77" s="80">
        <f t="shared" si="804"/>
        <v>1</v>
      </c>
      <c r="BN77" s="80">
        <f t="shared" si="804"/>
        <v>0</v>
      </c>
      <c r="BO77" s="80">
        <f t="shared" si="804"/>
        <v>2</v>
      </c>
      <c r="BP77" s="80">
        <f t="shared" si="804"/>
        <v>0</v>
      </c>
      <c r="BQ77" s="13">
        <f t="shared" si="804"/>
        <v>16</v>
      </c>
      <c r="BR77" s="13">
        <f t="shared" si="763"/>
        <v>17.600000000000001</v>
      </c>
      <c r="BS77" s="23" t="s">
        <v>5</v>
      </c>
      <c r="BT77" s="80">
        <f t="shared" ref="BT77:CA77" si="805">SUM(BT73:BT76)</f>
        <v>0</v>
      </c>
      <c r="BU77" s="80">
        <f t="shared" si="805"/>
        <v>0</v>
      </c>
      <c r="BV77" s="80">
        <f t="shared" si="805"/>
        <v>0</v>
      </c>
      <c r="BW77" s="80">
        <f t="shared" si="805"/>
        <v>0</v>
      </c>
      <c r="BX77" s="80">
        <f t="shared" si="805"/>
        <v>0</v>
      </c>
      <c r="BY77" s="80">
        <f t="shared" si="805"/>
        <v>0</v>
      </c>
      <c r="BZ77" s="80">
        <f t="shared" si="805"/>
        <v>0</v>
      </c>
      <c r="CA77" s="13">
        <f t="shared" si="805"/>
        <v>0</v>
      </c>
      <c r="CB77" s="13">
        <f t="shared" si="765"/>
        <v>0</v>
      </c>
      <c r="CC77" s="23" t="s">
        <v>5</v>
      </c>
      <c r="CD77" s="80">
        <f t="shared" ref="CD77:CK77" si="806">SUM(CD73:CD76)</f>
        <v>7</v>
      </c>
      <c r="CE77" s="80">
        <f t="shared" si="806"/>
        <v>3</v>
      </c>
      <c r="CF77" s="80">
        <f t="shared" si="806"/>
        <v>1</v>
      </c>
      <c r="CG77" s="80">
        <f t="shared" si="806"/>
        <v>0</v>
      </c>
      <c r="CH77" s="80">
        <f t="shared" si="806"/>
        <v>0</v>
      </c>
      <c r="CI77" s="80">
        <f t="shared" si="806"/>
        <v>1</v>
      </c>
      <c r="CJ77" s="80">
        <f t="shared" si="806"/>
        <v>0</v>
      </c>
      <c r="CK77" s="13">
        <f t="shared" si="806"/>
        <v>12</v>
      </c>
      <c r="CL77" s="13">
        <f t="shared" si="767"/>
        <v>11.9</v>
      </c>
      <c r="CM77" s="23" t="s">
        <v>5</v>
      </c>
      <c r="CN77" s="80">
        <f t="shared" ref="CN77:CU77" si="807">SUM(CN73:CN76)</f>
        <v>0</v>
      </c>
      <c r="CO77" s="80">
        <f t="shared" si="807"/>
        <v>0</v>
      </c>
      <c r="CP77" s="80">
        <f t="shared" si="807"/>
        <v>0</v>
      </c>
      <c r="CQ77" s="80">
        <f t="shared" si="807"/>
        <v>0</v>
      </c>
      <c r="CR77" s="80">
        <f t="shared" si="807"/>
        <v>0</v>
      </c>
      <c r="CS77" s="80">
        <f t="shared" si="807"/>
        <v>0</v>
      </c>
      <c r="CT77" s="80">
        <f t="shared" si="807"/>
        <v>5</v>
      </c>
      <c r="CU77" s="13">
        <f t="shared" si="807"/>
        <v>5</v>
      </c>
      <c r="CV77" s="13">
        <f t="shared" si="769"/>
        <v>1</v>
      </c>
      <c r="CW77" s="23" t="s">
        <v>5</v>
      </c>
      <c r="CX77" s="80">
        <f t="shared" ref="CX77:DE77" si="808">SUM(CX73:CX76)</f>
        <v>20</v>
      </c>
      <c r="CY77" s="80">
        <f t="shared" si="808"/>
        <v>5</v>
      </c>
      <c r="CZ77" s="80">
        <f t="shared" si="808"/>
        <v>2</v>
      </c>
      <c r="DA77" s="80">
        <f t="shared" si="808"/>
        <v>0</v>
      </c>
      <c r="DB77" s="80">
        <f t="shared" si="808"/>
        <v>0</v>
      </c>
      <c r="DC77" s="80">
        <f t="shared" si="808"/>
        <v>2</v>
      </c>
      <c r="DD77" s="80">
        <f t="shared" si="808"/>
        <v>4</v>
      </c>
      <c r="DE77" s="13">
        <f t="shared" si="808"/>
        <v>33</v>
      </c>
      <c r="DF77" s="13">
        <f t="shared" si="771"/>
        <v>29.6</v>
      </c>
      <c r="DG77" s="23" t="s">
        <v>5</v>
      </c>
      <c r="DH77" s="80">
        <f t="shared" ref="DH77:DO77" si="809">SUM(DH73:DH76)</f>
        <v>0</v>
      </c>
      <c r="DI77" s="80">
        <f t="shared" si="809"/>
        <v>0</v>
      </c>
      <c r="DJ77" s="80">
        <f t="shared" si="809"/>
        <v>0</v>
      </c>
      <c r="DK77" s="80">
        <f t="shared" si="809"/>
        <v>0</v>
      </c>
      <c r="DL77" s="80">
        <f t="shared" si="809"/>
        <v>0</v>
      </c>
      <c r="DM77" s="80">
        <f t="shared" si="809"/>
        <v>0</v>
      </c>
      <c r="DN77" s="80">
        <f t="shared" si="809"/>
        <v>0</v>
      </c>
      <c r="DO77" s="13">
        <f t="shared" si="809"/>
        <v>0</v>
      </c>
      <c r="DP77" s="13">
        <f t="shared" si="773"/>
        <v>0</v>
      </c>
      <c r="DQ77" s="23" t="s">
        <v>5</v>
      </c>
      <c r="DR77" s="80">
        <f t="shared" ref="DR77:DY77" si="810">SUM(DR73:DR76)</f>
        <v>35</v>
      </c>
      <c r="DS77" s="80">
        <f t="shared" si="810"/>
        <v>9</v>
      </c>
      <c r="DT77" s="80">
        <f t="shared" si="810"/>
        <v>3</v>
      </c>
      <c r="DU77" s="80">
        <f t="shared" si="810"/>
        <v>0</v>
      </c>
      <c r="DV77" s="80">
        <f t="shared" si="810"/>
        <v>0</v>
      </c>
      <c r="DW77" s="80">
        <f t="shared" si="810"/>
        <v>3</v>
      </c>
      <c r="DX77" s="80">
        <f t="shared" si="810"/>
        <v>2</v>
      </c>
      <c r="DY77" s="13">
        <f t="shared" si="810"/>
        <v>52</v>
      </c>
      <c r="DZ77" s="13">
        <f t="shared" si="775"/>
        <v>50.1</v>
      </c>
      <c r="EA77" s="23" t="s">
        <v>5</v>
      </c>
      <c r="EB77" s="80">
        <f t="shared" ref="EB77:EI77" si="811">SUM(EB73:EB76)</f>
        <v>304</v>
      </c>
      <c r="EC77" s="80">
        <f t="shared" si="811"/>
        <v>107</v>
      </c>
      <c r="ED77" s="80">
        <f t="shared" si="811"/>
        <v>43</v>
      </c>
      <c r="EE77" s="80">
        <f t="shared" si="811"/>
        <v>7</v>
      </c>
      <c r="EF77" s="80">
        <f t="shared" si="811"/>
        <v>28</v>
      </c>
      <c r="EG77" s="80">
        <f t="shared" si="811"/>
        <v>51</v>
      </c>
      <c r="EH77" s="80">
        <f t="shared" si="811"/>
        <v>4</v>
      </c>
      <c r="EI77" s="13">
        <f t="shared" si="811"/>
        <v>544</v>
      </c>
      <c r="EJ77" s="13">
        <f t="shared" si="777"/>
        <v>568.79999999999995</v>
      </c>
      <c r="EK77" s="23" t="s">
        <v>5</v>
      </c>
      <c r="EL77" s="80">
        <f t="shared" ref="EL77:ES77" si="812">SUM(EL73:EL76)</f>
        <v>2</v>
      </c>
      <c r="EM77" s="80">
        <f t="shared" si="812"/>
        <v>0</v>
      </c>
      <c r="EN77" s="80">
        <f t="shared" si="812"/>
        <v>0</v>
      </c>
      <c r="EO77" s="80">
        <f t="shared" si="812"/>
        <v>0</v>
      </c>
      <c r="EP77" s="80">
        <f t="shared" si="812"/>
        <v>0</v>
      </c>
      <c r="EQ77" s="80">
        <f t="shared" si="812"/>
        <v>0</v>
      </c>
      <c r="ER77" s="80">
        <f t="shared" si="812"/>
        <v>0</v>
      </c>
      <c r="ES77" s="13">
        <f t="shared" si="812"/>
        <v>2</v>
      </c>
      <c r="ET77" s="13">
        <f t="shared" si="779"/>
        <v>2</v>
      </c>
      <c r="EU77" s="23" t="s">
        <v>5</v>
      </c>
      <c r="EV77" s="80">
        <f t="shared" ref="EV77:FC77" si="813">SUM(EV73:EV76)</f>
        <v>3</v>
      </c>
      <c r="EW77" s="80">
        <f t="shared" si="813"/>
        <v>0</v>
      </c>
      <c r="EX77" s="80">
        <f t="shared" si="813"/>
        <v>0</v>
      </c>
      <c r="EY77" s="80">
        <f t="shared" si="813"/>
        <v>0</v>
      </c>
      <c r="EZ77" s="80">
        <f t="shared" si="813"/>
        <v>0</v>
      </c>
      <c r="FA77" s="80">
        <f t="shared" si="813"/>
        <v>2</v>
      </c>
      <c r="FB77" s="80">
        <f t="shared" si="813"/>
        <v>0</v>
      </c>
      <c r="FC77" s="13">
        <f t="shared" si="813"/>
        <v>5</v>
      </c>
      <c r="FD77" s="13">
        <f t="shared" si="742"/>
        <v>3.8</v>
      </c>
      <c r="FE77" s="23" t="s">
        <v>5</v>
      </c>
      <c r="FF77" s="44">
        <f t="shared" ref="FF77:FM77" si="814">SUM(FF73:FF76)</f>
        <v>6</v>
      </c>
      <c r="FG77" s="44">
        <f t="shared" si="814"/>
        <v>1</v>
      </c>
      <c r="FH77" s="44">
        <f t="shared" si="814"/>
        <v>3</v>
      </c>
      <c r="FI77" s="44">
        <f t="shared" si="814"/>
        <v>0</v>
      </c>
      <c r="FJ77" s="44">
        <f t="shared" si="814"/>
        <v>0</v>
      </c>
      <c r="FK77" s="44">
        <f t="shared" si="814"/>
        <v>0</v>
      </c>
      <c r="FL77" s="44">
        <f t="shared" si="814"/>
        <v>5</v>
      </c>
      <c r="FM77" s="13">
        <f t="shared" si="814"/>
        <v>15</v>
      </c>
      <c r="FN77" s="13">
        <f t="shared" si="783"/>
        <v>12.5</v>
      </c>
      <c r="FO77" s="23" t="s">
        <v>5</v>
      </c>
      <c r="FP77" s="44">
        <f t="shared" ref="FP77:FW77" si="815">SUM(FP73:FP76)</f>
        <v>103</v>
      </c>
      <c r="FQ77" s="44">
        <f t="shared" si="815"/>
        <v>49</v>
      </c>
      <c r="FR77" s="44">
        <f t="shared" si="815"/>
        <v>8</v>
      </c>
      <c r="FS77" s="44">
        <f t="shared" si="815"/>
        <v>0</v>
      </c>
      <c r="FT77" s="44">
        <f t="shared" si="815"/>
        <v>1</v>
      </c>
      <c r="FU77" s="44">
        <f t="shared" si="815"/>
        <v>9</v>
      </c>
      <c r="FV77" s="44">
        <f t="shared" si="815"/>
        <v>9</v>
      </c>
      <c r="FW77" s="13">
        <f t="shared" si="815"/>
        <v>179</v>
      </c>
      <c r="FX77" s="13">
        <f t="shared" si="785"/>
        <v>171.4</v>
      </c>
      <c r="FY77" s="23" t="s">
        <v>5</v>
      </c>
      <c r="FZ77" s="44">
        <f t="shared" ref="FZ77:GG77" si="816">SUM(FZ73:FZ76)</f>
        <v>361</v>
      </c>
      <c r="GA77" s="44">
        <f t="shared" si="816"/>
        <v>142</v>
      </c>
      <c r="GB77" s="44">
        <f t="shared" si="816"/>
        <v>46</v>
      </c>
      <c r="GC77" s="44">
        <f t="shared" si="816"/>
        <v>7</v>
      </c>
      <c r="GD77" s="44">
        <f t="shared" si="816"/>
        <v>28</v>
      </c>
      <c r="GE77" s="44">
        <f t="shared" si="816"/>
        <v>56</v>
      </c>
      <c r="GF77" s="44">
        <f t="shared" si="816"/>
        <v>6</v>
      </c>
      <c r="GG77" s="13">
        <f t="shared" si="816"/>
        <v>646</v>
      </c>
      <c r="GH77" s="13">
        <f t="shared" si="787"/>
        <v>667.7</v>
      </c>
      <c r="GI77" s="23" t="s">
        <v>5</v>
      </c>
      <c r="GJ77" s="44">
        <f t="shared" ref="GJ77:GQ77" si="817">SUM(GJ73:GJ76)</f>
        <v>400</v>
      </c>
      <c r="GK77" s="44">
        <f t="shared" si="817"/>
        <v>199</v>
      </c>
      <c r="GL77" s="44">
        <f t="shared" si="817"/>
        <v>59</v>
      </c>
      <c r="GM77" s="44">
        <f t="shared" si="817"/>
        <v>13</v>
      </c>
      <c r="GN77" s="44">
        <f t="shared" si="817"/>
        <v>29</v>
      </c>
      <c r="GO77" s="44">
        <f t="shared" si="817"/>
        <v>43</v>
      </c>
      <c r="GP77" s="44">
        <f t="shared" si="817"/>
        <v>3</v>
      </c>
      <c r="GQ77" s="13">
        <f t="shared" si="817"/>
        <v>746</v>
      </c>
      <c r="GR77" s="13">
        <f t="shared" si="789"/>
        <v>793.2</v>
      </c>
      <c r="GS77" s="23" t="s">
        <v>5</v>
      </c>
      <c r="GT77" s="44">
        <f t="shared" ref="GT77:HA77" si="818">SUM(GT73:GT76)</f>
        <v>68</v>
      </c>
      <c r="GU77" s="44">
        <f t="shared" si="818"/>
        <v>24</v>
      </c>
      <c r="GV77" s="44">
        <f t="shared" si="818"/>
        <v>9</v>
      </c>
      <c r="GW77" s="44">
        <f t="shared" si="818"/>
        <v>1</v>
      </c>
      <c r="GX77" s="44">
        <f t="shared" si="818"/>
        <v>1</v>
      </c>
      <c r="GY77" s="44">
        <f t="shared" si="818"/>
        <v>9</v>
      </c>
      <c r="GZ77" s="44">
        <f t="shared" si="818"/>
        <v>7</v>
      </c>
      <c r="HA77" s="13">
        <f t="shared" si="818"/>
        <v>119</v>
      </c>
      <c r="HB77" s="13">
        <f t="shared" si="791"/>
        <v>114.8</v>
      </c>
      <c r="HC77" s="23" t="s">
        <v>5</v>
      </c>
      <c r="HD77" s="44">
        <f t="shared" ref="HD77:HK77" si="819">SUM(HD73:HD76)</f>
        <v>27</v>
      </c>
      <c r="HE77" s="44">
        <f t="shared" si="819"/>
        <v>8</v>
      </c>
      <c r="HF77" s="44">
        <f t="shared" si="819"/>
        <v>3</v>
      </c>
      <c r="HG77" s="44">
        <f t="shared" si="819"/>
        <v>0</v>
      </c>
      <c r="HH77" s="44">
        <f t="shared" si="819"/>
        <v>0</v>
      </c>
      <c r="HI77" s="44">
        <f t="shared" si="819"/>
        <v>3</v>
      </c>
      <c r="HJ77" s="44">
        <f t="shared" si="819"/>
        <v>9</v>
      </c>
      <c r="HK77" s="13">
        <f t="shared" si="819"/>
        <v>50</v>
      </c>
      <c r="HL77" s="13">
        <f t="shared" si="793"/>
        <v>42.5</v>
      </c>
      <c r="HM77" s="23" t="s">
        <v>5</v>
      </c>
      <c r="HN77" s="44">
        <f t="shared" ref="HN77:HU77" si="820">SUM(HN73:HN76)</f>
        <v>439</v>
      </c>
      <c r="HO77" s="44">
        <f t="shared" si="820"/>
        <v>205</v>
      </c>
      <c r="HP77" s="44">
        <f t="shared" si="820"/>
        <v>58</v>
      </c>
      <c r="HQ77" s="44">
        <f t="shared" si="820"/>
        <v>12</v>
      </c>
      <c r="HR77" s="44">
        <f t="shared" si="820"/>
        <v>29</v>
      </c>
      <c r="HS77" s="44">
        <f t="shared" si="820"/>
        <v>46</v>
      </c>
      <c r="HT77" s="44">
        <f t="shared" si="820"/>
        <v>9</v>
      </c>
      <c r="HU77" s="13">
        <f t="shared" si="820"/>
        <v>798</v>
      </c>
      <c r="HV77" s="13">
        <f t="shared" si="795"/>
        <v>836.8</v>
      </c>
      <c r="HW77" s="23" t="s">
        <v>5</v>
      </c>
      <c r="HX77" s="44">
        <f t="shared" ref="HX77:ID77" si="821">SUM(HX73:HX76)</f>
        <v>344</v>
      </c>
      <c r="HY77" s="44">
        <f t="shared" si="821"/>
        <v>116</v>
      </c>
      <c r="HZ77" s="44">
        <f t="shared" si="821"/>
        <v>46</v>
      </c>
      <c r="IA77" s="44">
        <f t="shared" si="821"/>
        <v>7</v>
      </c>
      <c r="IB77" s="44">
        <f t="shared" si="821"/>
        <v>28</v>
      </c>
      <c r="IC77" s="44">
        <f t="shared" si="821"/>
        <v>56</v>
      </c>
      <c r="ID77" s="44">
        <f t="shared" si="821"/>
        <v>6</v>
      </c>
      <c r="IE77" s="13">
        <f t="shared" ref="IE77" si="822">SUM(HX77:ID77)</f>
        <v>603</v>
      </c>
      <c r="IF77" s="13">
        <f t="shared" si="797"/>
        <v>624.70000000000005</v>
      </c>
    </row>
    <row r="78" spans="1:240" ht="13" customHeight="1" thickTop="1" x14ac:dyDescent="0.25">
      <c r="A78" s="22">
        <f>A76+"00:15"</f>
        <v>0.54166666666666685</v>
      </c>
      <c r="B78" s="42">
        <v>6</v>
      </c>
      <c r="C78" s="42">
        <v>1</v>
      </c>
      <c r="D78" s="42">
        <v>0</v>
      </c>
      <c r="E78" s="42">
        <v>0</v>
      </c>
      <c r="F78" s="42">
        <v>0</v>
      </c>
      <c r="G78" s="42">
        <v>2</v>
      </c>
      <c r="H78" s="42">
        <v>1</v>
      </c>
      <c r="I78" s="12">
        <f>SUM(B78:H78)</f>
        <v>10</v>
      </c>
      <c r="J78" s="12">
        <f t="shared" ref="J78:J102" si="823">B78+C78+D78*1.5+E78*2.3+F78*2+G78*0.4+H78*0.2</f>
        <v>8</v>
      </c>
      <c r="K78" s="22">
        <f>K76+"00:15"</f>
        <v>0.54166666666666685</v>
      </c>
      <c r="L78" s="42">
        <v>11</v>
      </c>
      <c r="M78" s="42">
        <v>2</v>
      </c>
      <c r="N78" s="42">
        <v>0</v>
      </c>
      <c r="O78" s="42">
        <v>0</v>
      </c>
      <c r="P78" s="42">
        <v>0</v>
      </c>
      <c r="Q78" s="42">
        <v>0</v>
      </c>
      <c r="R78" s="42">
        <v>2</v>
      </c>
      <c r="S78" s="12">
        <f>SUM(L78:R78)</f>
        <v>15</v>
      </c>
      <c r="T78" s="12">
        <f t="shared" si="753"/>
        <v>13.4</v>
      </c>
      <c r="U78" s="22">
        <f>U76+"00:15"</f>
        <v>0.54166666666666685</v>
      </c>
      <c r="V78" s="42">
        <v>18</v>
      </c>
      <c r="W78" s="42">
        <v>6</v>
      </c>
      <c r="X78" s="42">
        <v>0</v>
      </c>
      <c r="Y78" s="42">
        <v>0</v>
      </c>
      <c r="Z78" s="42">
        <v>0</v>
      </c>
      <c r="AA78" s="42">
        <v>2</v>
      </c>
      <c r="AB78" s="42">
        <v>0</v>
      </c>
      <c r="AC78" s="12">
        <f>SUM(V78:AB78)</f>
        <v>26</v>
      </c>
      <c r="AD78" s="12">
        <f t="shared" si="755"/>
        <v>24.8</v>
      </c>
      <c r="AE78" s="22">
        <f>AE76+"00:15"</f>
        <v>0.54166666666666685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12">
        <f>SUM(AF78:AL78)</f>
        <v>0</v>
      </c>
      <c r="AN78" s="12">
        <f t="shared" si="757"/>
        <v>0</v>
      </c>
      <c r="AO78" s="22">
        <f>AO76+"00:15"</f>
        <v>0.54166666666666685</v>
      </c>
      <c r="AP78" s="42">
        <v>1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12">
        <f>SUM(AP78:AV78)</f>
        <v>1</v>
      </c>
      <c r="AX78" s="12">
        <f t="shared" si="759"/>
        <v>1</v>
      </c>
      <c r="AY78" s="22">
        <f>AY76+"00:15"</f>
        <v>0.54166666666666685</v>
      </c>
      <c r="AZ78" s="42">
        <v>81</v>
      </c>
      <c r="BA78" s="42">
        <v>36</v>
      </c>
      <c r="BB78" s="42">
        <v>17</v>
      </c>
      <c r="BC78" s="42">
        <v>0</v>
      </c>
      <c r="BD78" s="42">
        <v>7</v>
      </c>
      <c r="BE78" s="42">
        <v>19</v>
      </c>
      <c r="BF78" s="42">
        <v>1</v>
      </c>
      <c r="BG78" s="12">
        <f>SUM(AZ78:BF78)</f>
        <v>161</v>
      </c>
      <c r="BH78" s="12">
        <f t="shared" si="761"/>
        <v>164.29999999999998</v>
      </c>
      <c r="BI78" s="22">
        <f>BI76+"00:15"</f>
        <v>0.54166666666666685</v>
      </c>
      <c r="BJ78" s="42">
        <v>1</v>
      </c>
      <c r="BK78" s="42">
        <v>1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12">
        <f>SUM(BJ78:BP78)</f>
        <v>2</v>
      </c>
      <c r="BR78" s="12">
        <f t="shared" si="763"/>
        <v>2</v>
      </c>
      <c r="BS78" s="22">
        <f>BS76+"00:15"</f>
        <v>0.54166666666666685</v>
      </c>
      <c r="BT78" s="42">
        <v>0</v>
      </c>
      <c r="BU78" s="42">
        <v>0</v>
      </c>
      <c r="BV78" s="42">
        <v>0</v>
      </c>
      <c r="BW78" s="42">
        <v>0</v>
      </c>
      <c r="BX78" s="42">
        <v>0</v>
      </c>
      <c r="BY78" s="42">
        <v>0</v>
      </c>
      <c r="BZ78" s="42">
        <v>0</v>
      </c>
      <c r="CA78" s="12">
        <f>SUM(BT78:BZ78)</f>
        <v>0</v>
      </c>
      <c r="CB78" s="12">
        <f t="shared" si="765"/>
        <v>0</v>
      </c>
      <c r="CC78" s="22">
        <f>CC76+"00:15"</f>
        <v>0.54166666666666685</v>
      </c>
      <c r="CD78" s="42">
        <v>4</v>
      </c>
      <c r="CE78" s="42">
        <v>2</v>
      </c>
      <c r="CF78" s="42">
        <v>0</v>
      </c>
      <c r="CG78" s="42">
        <v>0</v>
      </c>
      <c r="CH78" s="42">
        <v>0</v>
      </c>
      <c r="CI78" s="42">
        <v>1</v>
      </c>
      <c r="CJ78" s="42">
        <v>0</v>
      </c>
      <c r="CK78" s="12">
        <f>SUM(CD78:CJ78)</f>
        <v>7</v>
      </c>
      <c r="CL78" s="12">
        <f t="shared" si="767"/>
        <v>6.4</v>
      </c>
      <c r="CM78" s="22">
        <f>CM76+"00:15"</f>
        <v>0.54166666666666685</v>
      </c>
      <c r="CN78" s="42">
        <v>1</v>
      </c>
      <c r="CO78" s="42">
        <v>0</v>
      </c>
      <c r="CP78" s="42">
        <v>0</v>
      </c>
      <c r="CQ78" s="42">
        <v>0</v>
      </c>
      <c r="CR78" s="42">
        <v>0</v>
      </c>
      <c r="CS78" s="42">
        <v>0</v>
      </c>
      <c r="CT78" s="42">
        <v>1</v>
      </c>
      <c r="CU78" s="12">
        <f>SUM(CN78:CT78)</f>
        <v>2</v>
      </c>
      <c r="CV78" s="12">
        <f t="shared" si="769"/>
        <v>1.2</v>
      </c>
      <c r="CW78" s="22">
        <f>CW76+"00:15"</f>
        <v>0.54166666666666685</v>
      </c>
      <c r="CX78" s="42">
        <v>6</v>
      </c>
      <c r="CY78" s="42">
        <v>3</v>
      </c>
      <c r="CZ78" s="42">
        <v>1</v>
      </c>
      <c r="DA78" s="42">
        <v>0</v>
      </c>
      <c r="DB78" s="42">
        <v>0</v>
      </c>
      <c r="DC78" s="42">
        <v>0</v>
      </c>
      <c r="DD78" s="42">
        <v>1</v>
      </c>
      <c r="DE78" s="12">
        <f>SUM(CX78:DD78)</f>
        <v>11</v>
      </c>
      <c r="DF78" s="12">
        <f t="shared" si="771"/>
        <v>10.7</v>
      </c>
      <c r="DG78" s="22">
        <f>DG76+"00:15"</f>
        <v>0.54166666666666685</v>
      </c>
      <c r="DH78" s="42">
        <v>0</v>
      </c>
      <c r="DI78" s="42">
        <v>0</v>
      </c>
      <c r="DJ78" s="42">
        <v>0</v>
      </c>
      <c r="DK78" s="42">
        <v>0</v>
      </c>
      <c r="DL78" s="42">
        <v>0</v>
      </c>
      <c r="DM78" s="42">
        <v>0</v>
      </c>
      <c r="DN78" s="42">
        <v>0</v>
      </c>
      <c r="DO78" s="12">
        <f>SUM(DH78:DN78)</f>
        <v>0</v>
      </c>
      <c r="DP78" s="12">
        <f t="shared" si="773"/>
        <v>0</v>
      </c>
      <c r="DQ78" s="22">
        <f>DQ76+"00:15"</f>
        <v>0.54166666666666685</v>
      </c>
      <c r="DR78" s="42">
        <v>8</v>
      </c>
      <c r="DS78" s="42">
        <v>1</v>
      </c>
      <c r="DT78" s="42">
        <v>1</v>
      </c>
      <c r="DU78" s="42">
        <v>0</v>
      </c>
      <c r="DV78" s="42">
        <v>0</v>
      </c>
      <c r="DW78" s="42">
        <v>0</v>
      </c>
      <c r="DX78" s="42">
        <v>0</v>
      </c>
      <c r="DY78" s="12">
        <f>SUM(DR78:DX78)</f>
        <v>10</v>
      </c>
      <c r="DZ78" s="12">
        <f t="shared" si="775"/>
        <v>10.5</v>
      </c>
      <c r="EA78" s="22">
        <f>EA76+"00:15"</f>
        <v>0.54166666666666685</v>
      </c>
      <c r="EB78" s="42">
        <v>106</v>
      </c>
      <c r="EC78" s="42">
        <v>27</v>
      </c>
      <c r="ED78" s="42">
        <v>10</v>
      </c>
      <c r="EE78" s="42">
        <v>0</v>
      </c>
      <c r="EF78" s="42">
        <v>4</v>
      </c>
      <c r="EG78" s="42">
        <v>5</v>
      </c>
      <c r="EH78" s="42">
        <v>2</v>
      </c>
      <c r="EI78" s="12">
        <f>SUM(EB78:EH78)</f>
        <v>154</v>
      </c>
      <c r="EJ78" s="12">
        <f t="shared" si="777"/>
        <v>158.4</v>
      </c>
      <c r="EK78" s="22">
        <f>EK76+"00:15"</f>
        <v>0.54166666666666685</v>
      </c>
      <c r="EL78" s="42">
        <v>0</v>
      </c>
      <c r="EM78" s="42">
        <v>0</v>
      </c>
      <c r="EN78" s="42">
        <v>0</v>
      </c>
      <c r="EO78" s="42">
        <v>0</v>
      </c>
      <c r="EP78" s="42">
        <v>0</v>
      </c>
      <c r="EQ78" s="42">
        <v>0</v>
      </c>
      <c r="ER78" s="42">
        <v>0</v>
      </c>
      <c r="ES78" s="12">
        <f>SUM(EL78:ER78)</f>
        <v>0</v>
      </c>
      <c r="ET78" s="12">
        <f t="shared" si="779"/>
        <v>0</v>
      </c>
      <c r="EU78" s="22">
        <f>EU76+"00:15"</f>
        <v>0.54166666666666685</v>
      </c>
      <c r="EV78" s="42">
        <v>0</v>
      </c>
      <c r="EW78" s="42">
        <v>0</v>
      </c>
      <c r="EX78" s="42">
        <v>0</v>
      </c>
      <c r="EY78" s="42">
        <v>0</v>
      </c>
      <c r="EZ78" s="42">
        <v>0</v>
      </c>
      <c r="FA78" s="42">
        <v>0</v>
      </c>
      <c r="FB78" s="42">
        <v>0</v>
      </c>
      <c r="FC78" s="12">
        <f>SUM(EV78:FB78)</f>
        <v>0</v>
      </c>
      <c r="FD78" s="12">
        <f t="shared" ref="FD78:FD82" si="824">EV78+EW78+EX78*1.5+EY78*2.3+EZ78*2+FA78*0.4+FB78*0.2</f>
        <v>0</v>
      </c>
      <c r="FE78" s="22">
        <f>FE76+"00:15"</f>
        <v>0.54166666666666685</v>
      </c>
      <c r="FF78" s="48">
        <f t="shared" ref="FF78:FL81" si="825">SUM(AF78,AP78,CN78,EL78)</f>
        <v>2</v>
      </c>
      <c r="FG78" s="48">
        <f t="shared" si="825"/>
        <v>0</v>
      </c>
      <c r="FH78" s="48">
        <f t="shared" si="825"/>
        <v>0</v>
      </c>
      <c r="FI78" s="48">
        <f t="shared" si="825"/>
        <v>0</v>
      </c>
      <c r="FJ78" s="48">
        <f t="shared" si="825"/>
        <v>0</v>
      </c>
      <c r="FK78" s="48">
        <f t="shared" si="825"/>
        <v>0</v>
      </c>
      <c r="FL78" s="48">
        <f t="shared" si="825"/>
        <v>1</v>
      </c>
      <c r="FM78" s="12">
        <f>SUM(FF78:FL78)</f>
        <v>3</v>
      </c>
      <c r="FN78" s="12">
        <f t="shared" si="783"/>
        <v>2.2000000000000002</v>
      </c>
      <c r="FO78" s="22">
        <f>FO76+"00:15"</f>
        <v>0.54166666666666685</v>
      </c>
      <c r="FP78" s="48">
        <f t="shared" ref="FP78:FV81" si="826">SUM(B78,L78,V78,AF78)</f>
        <v>35</v>
      </c>
      <c r="FQ78" s="48">
        <f t="shared" si="826"/>
        <v>9</v>
      </c>
      <c r="FR78" s="48">
        <f t="shared" si="826"/>
        <v>0</v>
      </c>
      <c r="FS78" s="48">
        <f t="shared" si="826"/>
        <v>0</v>
      </c>
      <c r="FT78" s="48">
        <f t="shared" si="826"/>
        <v>0</v>
      </c>
      <c r="FU78" s="48">
        <f t="shared" si="826"/>
        <v>4</v>
      </c>
      <c r="FV78" s="48">
        <f t="shared" si="826"/>
        <v>3</v>
      </c>
      <c r="FW78" s="12">
        <f>SUM(FP78:FV78)</f>
        <v>51</v>
      </c>
      <c r="FX78" s="12">
        <f t="shared" si="785"/>
        <v>46.2</v>
      </c>
      <c r="FY78" s="22">
        <f>FY76+"00:15"</f>
        <v>0.54166666666666685</v>
      </c>
      <c r="FZ78" s="48">
        <f t="shared" ref="FZ78:GF81" si="827">SUM(V78,BT78,CD78,EB78)</f>
        <v>128</v>
      </c>
      <c r="GA78" s="48">
        <f t="shared" si="827"/>
        <v>35</v>
      </c>
      <c r="GB78" s="48">
        <f t="shared" si="827"/>
        <v>10</v>
      </c>
      <c r="GC78" s="48">
        <f t="shared" si="827"/>
        <v>0</v>
      </c>
      <c r="GD78" s="48">
        <f t="shared" si="827"/>
        <v>4</v>
      </c>
      <c r="GE78" s="48">
        <f t="shared" si="827"/>
        <v>8</v>
      </c>
      <c r="GF78" s="48">
        <f t="shared" si="827"/>
        <v>2</v>
      </c>
      <c r="GG78" s="12">
        <f>SUM(FZ78:GF78)</f>
        <v>187</v>
      </c>
      <c r="GH78" s="12">
        <f t="shared" si="787"/>
        <v>189.6</v>
      </c>
      <c r="GI78" s="22">
        <f>GI76+"00:15"</f>
        <v>0.54166666666666685</v>
      </c>
      <c r="GJ78" s="48">
        <f t="shared" ref="GJ78:GP81" si="828">SUM(AP78,AZ78,BJ78,BT78)</f>
        <v>83</v>
      </c>
      <c r="GK78" s="48">
        <f t="shared" si="828"/>
        <v>37</v>
      </c>
      <c r="GL78" s="48">
        <f t="shared" si="828"/>
        <v>17</v>
      </c>
      <c r="GM78" s="48">
        <f t="shared" si="828"/>
        <v>0</v>
      </c>
      <c r="GN78" s="48">
        <f t="shared" si="828"/>
        <v>7</v>
      </c>
      <c r="GO78" s="48">
        <f t="shared" si="828"/>
        <v>19</v>
      </c>
      <c r="GP78" s="48">
        <f t="shared" si="828"/>
        <v>1</v>
      </c>
      <c r="GQ78" s="12">
        <f>SUM(GJ78:GP78)</f>
        <v>164</v>
      </c>
      <c r="GR78" s="12">
        <f t="shared" si="789"/>
        <v>167.29999999999998</v>
      </c>
      <c r="GS78" s="22">
        <f>GS76+"00:15"</f>
        <v>0.54166666666666685</v>
      </c>
      <c r="GT78" s="48">
        <f t="shared" ref="GT78:GZ81" si="829">SUM(L78,BJ78,DH78,DR78)</f>
        <v>20</v>
      </c>
      <c r="GU78" s="48">
        <f t="shared" si="829"/>
        <v>4</v>
      </c>
      <c r="GV78" s="48">
        <f t="shared" si="829"/>
        <v>1</v>
      </c>
      <c r="GW78" s="48">
        <f t="shared" si="829"/>
        <v>0</v>
      </c>
      <c r="GX78" s="48">
        <f t="shared" si="829"/>
        <v>0</v>
      </c>
      <c r="GY78" s="48">
        <f t="shared" si="829"/>
        <v>0</v>
      </c>
      <c r="GZ78" s="48">
        <f t="shared" si="829"/>
        <v>2</v>
      </c>
      <c r="HA78" s="12">
        <f>SUM(GT78:GZ78)</f>
        <v>27</v>
      </c>
      <c r="HB78" s="12">
        <f t="shared" si="791"/>
        <v>25.9</v>
      </c>
      <c r="HC78" s="22">
        <f>HC76+"00:15"</f>
        <v>0.54166666666666685</v>
      </c>
      <c r="HD78" s="48">
        <f t="shared" ref="HD78:HJ81" si="830">SUM(CD78,CN78,CX78,DH78)</f>
        <v>11</v>
      </c>
      <c r="HE78" s="48">
        <f t="shared" si="830"/>
        <v>5</v>
      </c>
      <c r="HF78" s="48">
        <f t="shared" si="830"/>
        <v>1</v>
      </c>
      <c r="HG78" s="48">
        <f t="shared" si="830"/>
        <v>0</v>
      </c>
      <c r="HH78" s="48">
        <f t="shared" si="830"/>
        <v>0</v>
      </c>
      <c r="HI78" s="48">
        <f t="shared" si="830"/>
        <v>1</v>
      </c>
      <c r="HJ78" s="48">
        <f t="shared" si="830"/>
        <v>2</v>
      </c>
      <c r="HK78" s="12">
        <f>SUM(HD78:HJ78)</f>
        <v>20</v>
      </c>
      <c r="HL78" s="12">
        <f t="shared" si="793"/>
        <v>18.299999999999997</v>
      </c>
      <c r="HM78" s="22">
        <f>HM76+"00:15"</f>
        <v>0.54166666666666685</v>
      </c>
      <c r="HN78" s="48">
        <f t="shared" ref="HN78:HT81" si="831">SUM(B78,AZ78,CX78,EV78)</f>
        <v>93</v>
      </c>
      <c r="HO78" s="48">
        <f t="shared" si="831"/>
        <v>40</v>
      </c>
      <c r="HP78" s="48">
        <f t="shared" si="831"/>
        <v>18</v>
      </c>
      <c r="HQ78" s="48">
        <f t="shared" si="831"/>
        <v>0</v>
      </c>
      <c r="HR78" s="48">
        <f t="shared" si="831"/>
        <v>7</v>
      </c>
      <c r="HS78" s="48">
        <f t="shared" si="831"/>
        <v>21</v>
      </c>
      <c r="HT78" s="48">
        <f t="shared" si="831"/>
        <v>3</v>
      </c>
      <c r="HU78" s="12">
        <f>SUM(HN78:HT78)</f>
        <v>182</v>
      </c>
      <c r="HV78" s="12">
        <f t="shared" si="795"/>
        <v>183</v>
      </c>
      <c r="HW78" s="22">
        <f>HW76+"00:15"</f>
        <v>0.54166666666666685</v>
      </c>
      <c r="HX78" s="48">
        <f t="shared" ref="HX78:ID81" si="832">SUM(DR78,EB78,EL78,EV78)</f>
        <v>114</v>
      </c>
      <c r="HY78" s="48">
        <f t="shared" si="832"/>
        <v>28</v>
      </c>
      <c r="HZ78" s="48">
        <f t="shared" si="832"/>
        <v>11</v>
      </c>
      <c r="IA78" s="48">
        <f t="shared" si="832"/>
        <v>0</v>
      </c>
      <c r="IB78" s="48">
        <f t="shared" si="832"/>
        <v>4</v>
      </c>
      <c r="IC78" s="48">
        <f t="shared" si="832"/>
        <v>5</v>
      </c>
      <c r="ID78" s="48">
        <f t="shared" si="832"/>
        <v>2</v>
      </c>
      <c r="IE78" s="12">
        <f t="shared" ref="IE78:IE132" si="833">SUM(HX78:ID78)</f>
        <v>164</v>
      </c>
      <c r="IF78" s="12">
        <f t="shared" si="797"/>
        <v>168.9</v>
      </c>
    </row>
    <row r="79" spans="1:240" ht="13" customHeight="1" x14ac:dyDescent="0.25">
      <c r="A79" s="22">
        <f t="shared" ref="A79:A81" si="834">A78+"00:15"</f>
        <v>0.55208333333333348</v>
      </c>
      <c r="B79" s="42">
        <v>8</v>
      </c>
      <c r="C79" s="42">
        <v>3</v>
      </c>
      <c r="D79" s="42">
        <v>0</v>
      </c>
      <c r="E79" s="42">
        <v>0</v>
      </c>
      <c r="F79" s="42">
        <v>0</v>
      </c>
      <c r="G79" s="42">
        <v>2</v>
      </c>
      <c r="H79" s="42">
        <v>0</v>
      </c>
      <c r="I79" s="12">
        <f>SUM(B79:H79)</f>
        <v>13</v>
      </c>
      <c r="J79" s="12">
        <f t="shared" si="823"/>
        <v>11.8</v>
      </c>
      <c r="K79" s="22">
        <f t="shared" ref="K79:K81" si="835">K78+"00:15"</f>
        <v>0.55208333333333348</v>
      </c>
      <c r="L79" s="42">
        <v>10</v>
      </c>
      <c r="M79" s="42">
        <v>3</v>
      </c>
      <c r="N79" s="42">
        <v>1</v>
      </c>
      <c r="O79" s="42">
        <v>0</v>
      </c>
      <c r="P79" s="42">
        <v>0</v>
      </c>
      <c r="Q79" s="42">
        <v>0</v>
      </c>
      <c r="R79" s="42">
        <v>4</v>
      </c>
      <c r="S79" s="12">
        <f>SUM(L79:R79)</f>
        <v>18</v>
      </c>
      <c r="T79" s="12">
        <f t="shared" si="753"/>
        <v>15.3</v>
      </c>
      <c r="U79" s="22">
        <f t="shared" ref="U79:U81" si="836">U78+"00:15"</f>
        <v>0.55208333333333348</v>
      </c>
      <c r="V79" s="42">
        <v>9</v>
      </c>
      <c r="W79" s="42">
        <v>5</v>
      </c>
      <c r="X79" s="42">
        <v>0</v>
      </c>
      <c r="Y79" s="42">
        <v>0</v>
      </c>
      <c r="Z79" s="42">
        <v>0</v>
      </c>
      <c r="AA79" s="42">
        <v>4</v>
      </c>
      <c r="AB79" s="42">
        <v>0</v>
      </c>
      <c r="AC79" s="12">
        <f>SUM(V79:AB79)</f>
        <v>18</v>
      </c>
      <c r="AD79" s="12">
        <f t="shared" si="755"/>
        <v>15.6</v>
      </c>
      <c r="AE79" s="22">
        <f t="shared" ref="AE79:AE81" si="837">AE78+"00:15"</f>
        <v>0.55208333333333348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12">
        <f>SUM(AF79:AL79)</f>
        <v>0</v>
      </c>
      <c r="AN79" s="12">
        <f t="shared" si="757"/>
        <v>0</v>
      </c>
      <c r="AO79" s="22">
        <f t="shared" ref="AO79:AO81" si="838">AO78+"00:15"</f>
        <v>0.55208333333333348</v>
      </c>
      <c r="AP79" s="42">
        <v>1</v>
      </c>
      <c r="AQ79" s="42">
        <v>2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12">
        <f>SUM(AP79:AV79)</f>
        <v>3</v>
      </c>
      <c r="AX79" s="12">
        <f t="shared" si="759"/>
        <v>3</v>
      </c>
      <c r="AY79" s="22">
        <f t="shared" ref="AY79:AY81" si="839">AY78+"00:15"</f>
        <v>0.55208333333333348</v>
      </c>
      <c r="AZ79" s="42">
        <v>122</v>
      </c>
      <c r="BA79" s="42">
        <v>56</v>
      </c>
      <c r="BB79" s="42">
        <v>10</v>
      </c>
      <c r="BC79" s="42">
        <v>1</v>
      </c>
      <c r="BD79" s="42">
        <v>6</v>
      </c>
      <c r="BE79" s="42">
        <v>7</v>
      </c>
      <c r="BF79" s="42">
        <v>1</v>
      </c>
      <c r="BG79" s="12">
        <f>SUM(AZ79:BF79)</f>
        <v>203</v>
      </c>
      <c r="BH79" s="12">
        <f t="shared" si="761"/>
        <v>210.3</v>
      </c>
      <c r="BI79" s="22">
        <f t="shared" ref="BI79:BI81" si="840">BI78+"00:15"</f>
        <v>0.55208333333333348</v>
      </c>
      <c r="BJ79" s="42">
        <v>2</v>
      </c>
      <c r="BK79" s="42">
        <v>1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12">
        <f>SUM(BJ79:BP79)</f>
        <v>3</v>
      </c>
      <c r="BR79" s="12">
        <f t="shared" si="763"/>
        <v>3</v>
      </c>
      <c r="BS79" s="22">
        <f t="shared" ref="BS79:BS81" si="841">BS78+"00:15"</f>
        <v>0.55208333333333348</v>
      </c>
      <c r="BT79" s="42">
        <v>0</v>
      </c>
      <c r="BU79" s="42">
        <v>0</v>
      </c>
      <c r="BV79" s="42">
        <v>0</v>
      </c>
      <c r="BW79" s="42">
        <v>0</v>
      </c>
      <c r="BX79" s="42">
        <v>0</v>
      </c>
      <c r="BY79" s="42">
        <v>0</v>
      </c>
      <c r="BZ79" s="42">
        <v>0</v>
      </c>
      <c r="CA79" s="12">
        <f>SUM(BT79:BZ79)</f>
        <v>0</v>
      </c>
      <c r="CB79" s="12">
        <f t="shared" si="765"/>
        <v>0</v>
      </c>
      <c r="CC79" s="22">
        <f t="shared" ref="CC79:CC81" si="842">CC78+"00:15"</f>
        <v>0.55208333333333348</v>
      </c>
      <c r="CD79" s="42">
        <v>2</v>
      </c>
      <c r="CE79" s="42">
        <v>1</v>
      </c>
      <c r="CF79" s="42">
        <v>0</v>
      </c>
      <c r="CG79" s="42">
        <v>0</v>
      </c>
      <c r="CH79" s="42">
        <v>0</v>
      </c>
      <c r="CI79" s="42">
        <v>0</v>
      </c>
      <c r="CJ79" s="42">
        <v>0</v>
      </c>
      <c r="CK79" s="12">
        <f>SUM(CD79:CJ79)</f>
        <v>3</v>
      </c>
      <c r="CL79" s="12">
        <f t="shared" si="767"/>
        <v>3</v>
      </c>
      <c r="CM79" s="22">
        <f t="shared" ref="CM79:CM81" si="843">CM78+"00:15"</f>
        <v>0.55208333333333348</v>
      </c>
      <c r="CN79" s="42">
        <v>0</v>
      </c>
      <c r="CO79" s="42">
        <v>0</v>
      </c>
      <c r="CP79" s="42">
        <v>0</v>
      </c>
      <c r="CQ79" s="42">
        <v>0</v>
      </c>
      <c r="CR79" s="42">
        <v>0</v>
      </c>
      <c r="CS79" s="42">
        <v>0</v>
      </c>
      <c r="CT79" s="42">
        <v>1</v>
      </c>
      <c r="CU79" s="12">
        <f>SUM(CN79:CT79)</f>
        <v>1</v>
      </c>
      <c r="CV79" s="12">
        <f t="shared" si="769"/>
        <v>0.2</v>
      </c>
      <c r="CW79" s="22">
        <f t="shared" ref="CW79:CW81" si="844">CW78+"00:15"</f>
        <v>0.55208333333333348</v>
      </c>
      <c r="CX79" s="42">
        <v>7</v>
      </c>
      <c r="CY79" s="42">
        <v>1</v>
      </c>
      <c r="CZ79" s="42">
        <v>0</v>
      </c>
      <c r="DA79" s="42">
        <v>0</v>
      </c>
      <c r="DB79" s="42">
        <v>0</v>
      </c>
      <c r="DC79" s="42">
        <v>1</v>
      </c>
      <c r="DD79" s="42">
        <v>0</v>
      </c>
      <c r="DE79" s="12">
        <f>SUM(CX79:DD79)</f>
        <v>9</v>
      </c>
      <c r="DF79" s="12">
        <f t="shared" si="771"/>
        <v>8.4</v>
      </c>
      <c r="DG79" s="22">
        <f t="shared" ref="DG79:DG81" si="845">DG78+"00:15"</f>
        <v>0.55208333333333348</v>
      </c>
      <c r="DH79" s="42">
        <v>0</v>
      </c>
      <c r="DI79" s="42">
        <v>0</v>
      </c>
      <c r="DJ79" s="42">
        <v>0</v>
      </c>
      <c r="DK79" s="42">
        <v>0</v>
      </c>
      <c r="DL79" s="42">
        <v>0</v>
      </c>
      <c r="DM79" s="42">
        <v>0</v>
      </c>
      <c r="DN79" s="42">
        <v>0</v>
      </c>
      <c r="DO79" s="12">
        <f>SUM(DH79:DN79)</f>
        <v>0</v>
      </c>
      <c r="DP79" s="12">
        <f t="shared" si="773"/>
        <v>0</v>
      </c>
      <c r="DQ79" s="22">
        <f t="shared" ref="DQ79:DQ81" si="846">DQ78+"00:15"</f>
        <v>0.55208333333333348</v>
      </c>
      <c r="DR79" s="42">
        <v>7</v>
      </c>
      <c r="DS79" s="42">
        <v>1</v>
      </c>
      <c r="DT79" s="42">
        <v>2</v>
      </c>
      <c r="DU79" s="42">
        <v>0</v>
      </c>
      <c r="DV79" s="42">
        <v>0</v>
      </c>
      <c r="DW79" s="42">
        <v>0</v>
      </c>
      <c r="DX79" s="42">
        <v>0</v>
      </c>
      <c r="DY79" s="12">
        <f>SUM(DR79:DX79)</f>
        <v>10</v>
      </c>
      <c r="DZ79" s="12">
        <f t="shared" si="775"/>
        <v>11</v>
      </c>
      <c r="EA79" s="22">
        <f t="shared" ref="EA79:EA81" si="847">EA78+"00:15"</f>
        <v>0.55208333333333348</v>
      </c>
      <c r="EB79" s="42">
        <v>85</v>
      </c>
      <c r="EC79" s="42">
        <v>29</v>
      </c>
      <c r="ED79" s="42">
        <v>9</v>
      </c>
      <c r="EE79" s="42">
        <v>1</v>
      </c>
      <c r="EF79" s="42">
        <v>10</v>
      </c>
      <c r="EG79" s="42">
        <v>9</v>
      </c>
      <c r="EH79" s="42">
        <v>3</v>
      </c>
      <c r="EI79" s="12">
        <f>SUM(EB79:EH79)</f>
        <v>146</v>
      </c>
      <c r="EJ79" s="12">
        <f t="shared" si="777"/>
        <v>154</v>
      </c>
      <c r="EK79" s="22">
        <f t="shared" ref="EK79:EK81" si="848">EK78+"00:15"</f>
        <v>0.55208333333333348</v>
      </c>
      <c r="EL79" s="42">
        <v>0</v>
      </c>
      <c r="EM79" s="42">
        <v>0</v>
      </c>
      <c r="EN79" s="42">
        <v>0</v>
      </c>
      <c r="EO79" s="42">
        <v>0</v>
      </c>
      <c r="EP79" s="42">
        <v>0</v>
      </c>
      <c r="EQ79" s="42">
        <v>1</v>
      </c>
      <c r="ER79" s="42">
        <v>0</v>
      </c>
      <c r="ES79" s="12">
        <f>SUM(EL79:ER79)</f>
        <v>1</v>
      </c>
      <c r="ET79" s="12">
        <f t="shared" si="779"/>
        <v>0.4</v>
      </c>
      <c r="EU79" s="22">
        <f t="shared" ref="EU79:EU81" si="849">EU78+"00:15"</f>
        <v>0.55208333333333348</v>
      </c>
      <c r="EV79" s="42">
        <v>2</v>
      </c>
      <c r="EW79" s="42">
        <v>0</v>
      </c>
      <c r="EX79" s="42">
        <v>0</v>
      </c>
      <c r="EY79" s="42">
        <v>0</v>
      </c>
      <c r="EZ79" s="42">
        <v>0</v>
      </c>
      <c r="FA79" s="42">
        <v>0</v>
      </c>
      <c r="FB79" s="42">
        <v>0</v>
      </c>
      <c r="FC79" s="12">
        <f t="shared" ref="FC79:FC81" si="850">SUM(EV79:FB79)</f>
        <v>2</v>
      </c>
      <c r="FD79" s="12">
        <f t="shared" si="824"/>
        <v>2</v>
      </c>
      <c r="FE79" s="22">
        <f t="shared" ref="FE79:FE81" si="851">FE78+"00:15"</f>
        <v>0.55208333333333348</v>
      </c>
      <c r="FF79" s="48">
        <f t="shared" si="825"/>
        <v>1</v>
      </c>
      <c r="FG79" s="48">
        <f t="shared" si="825"/>
        <v>2</v>
      </c>
      <c r="FH79" s="48">
        <f t="shared" si="825"/>
        <v>0</v>
      </c>
      <c r="FI79" s="48">
        <f t="shared" si="825"/>
        <v>0</v>
      </c>
      <c r="FJ79" s="48">
        <f t="shared" si="825"/>
        <v>0</v>
      </c>
      <c r="FK79" s="48">
        <f t="shared" si="825"/>
        <v>1</v>
      </c>
      <c r="FL79" s="48">
        <f t="shared" si="825"/>
        <v>1</v>
      </c>
      <c r="FM79" s="12">
        <f>SUM(FF79:FL79)</f>
        <v>5</v>
      </c>
      <c r="FN79" s="12">
        <f t="shared" si="783"/>
        <v>3.6</v>
      </c>
      <c r="FO79" s="22">
        <f t="shared" ref="FO79:FO81" si="852">FO78+"00:15"</f>
        <v>0.55208333333333348</v>
      </c>
      <c r="FP79" s="48">
        <f t="shared" si="826"/>
        <v>27</v>
      </c>
      <c r="FQ79" s="48">
        <f t="shared" si="826"/>
        <v>11</v>
      </c>
      <c r="FR79" s="48">
        <f t="shared" si="826"/>
        <v>1</v>
      </c>
      <c r="FS79" s="48">
        <f t="shared" si="826"/>
        <v>0</v>
      </c>
      <c r="FT79" s="48">
        <f t="shared" si="826"/>
        <v>0</v>
      </c>
      <c r="FU79" s="48">
        <f t="shared" si="826"/>
        <v>6</v>
      </c>
      <c r="FV79" s="48">
        <f t="shared" si="826"/>
        <v>4</v>
      </c>
      <c r="FW79" s="12">
        <f>SUM(FP79:FV79)</f>
        <v>49</v>
      </c>
      <c r="FX79" s="12">
        <f t="shared" si="785"/>
        <v>42.699999999999996</v>
      </c>
      <c r="FY79" s="22">
        <f t="shared" ref="FY79:FY81" si="853">FY78+"00:15"</f>
        <v>0.55208333333333348</v>
      </c>
      <c r="FZ79" s="48">
        <f t="shared" si="827"/>
        <v>96</v>
      </c>
      <c r="GA79" s="48">
        <f t="shared" si="827"/>
        <v>35</v>
      </c>
      <c r="GB79" s="48">
        <f t="shared" si="827"/>
        <v>9</v>
      </c>
      <c r="GC79" s="48">
        <f t="shared" si="827"/>
        <v>1</v>
      </c>
      <c r="GD79" s="48">
        <f t="shared" si="827"/>
        <v>10</v>
      </c>
      <c r="GE79" s="48">
        <f t="shared" si="827"/>
        <v>13</v>
      </c>
      <c r="GF79" s="48">
        <f t="shared" si="827"/>
        <v>3</v>
      </c>
      <c r="GG79" s="12">
        <f>SUM(FZ79:GF79)</f>
        <v>167</v>
      </c>
      <c r="GH79" s="12">
        <f t="shared" si="787"/>
        <v>172.6</v>
      </c>
      <c r="GI79" s="22">
        <f t="shared" ref="GI79:GI81" si="854">GI78+"00:15"</f>
        <v>0.55208333333333348</v>
      </c>
      <c r="GJ79" s="48">
        <f t="shared" si="828"/>
        <v>125</v>
      </c>
      <c r="GK79" s="48">
        <f t="shared" si="828"/>
        <v>59</v>
      </c>
      <c r="GL79" s="48">
        <f t="shared" si="828"/>
        <v>10</v>
      </c>
      <c r="GM79" s="48">
        <f t="shared" si="828"/>
        <v>1</v>
      </c>
      <c r="GN79" s="48">
        <f t="shared" si="828"/>
        <v>6</v>
      </c>
      <c r="GO79" s="48">
        <f t="shared" si="828"/>
        <v>7</v>
      </c>
      <c r="GP79" s="48">
        <f t="shared" si="828"/>
        <v>1</v>
      </c>
      <c r="GQ79" s="12">
        <f>SUM(GJ79:GP79)</f>
        <v>209</v>
      </c>
      <c r="GR79" s="12">
        <f t="shared" si="789"/>
        <v>216.3</v>
      </c>
      <c r="GS79" s="22">
        <f t="shared" ref="GS79:GS81" si="855">GS78+"00:15"</f>
        <v>0.55208333333333348</v>
      </c>
      <c r="GT79" s="48">
        <f t="shared" si="829"/>
        <v>19</v>
      </c>
      <c r="GU79" s="48">
        <f t="shared" si="829"/>
        <v>5</v>
      </c>
      <c r="GV79" s="48">
        <f t="shared" si="829"/>
        <v>3</v>
      </c>
      <c r="GW79" s="48">
        <f t="shared" si="829"/>
        <v>0</v>
      </c>
      <c r="GX79" s="48">
        <f t="shared" si="829"/>
        <v>0</v>
      </c>
      <c r="GY79" s="48">
        <f t="shared" si="829"/>
        <v>0</v>
      </c>
      <c r="GZ79" s="48">
        <f t="shared" si="829"/>
        <v>4</v>
      </c>
      <c r="HA79" s="12">
        <f>SUM(GT79:GZ79)</f>
        <v>31</v>
      </c>
      <c r="HB79" s="12">
        <f t="shared" si="791"/>
        <v>29.3</v>
      </c>
      <c r="HC79" s="22">
        <f t="shared" ref="HC79:HC81" si="856">HC78+"00:15"</f>
        <v>0.55208333333333348</v>
      </c>
      <c r="HD79" s="48">
        <f t="shared" si="830"/>
        <v>9</v>
      </c>
      <c r="HE79" s="48">
        <f t="shared" si="830"/>
        <v>2</v>
      </c>
      <c r="HF79" s="48">
        <f t="shared" si="830"/>
        <v>0</v>
      </c>
      <c r="HG79" s="48">
        <f t="shared" si="830"/>
        <v>0</v>
      </c>
      <c r="HH79" s="48">
        <f t="shared" si="830"/>
        <v>0</v>
      </c>
      <c r="HI79" s="48">
        <f t="shared" si="830"/>
        <v>1</v>
      </c>
      <c r="HJ79" s="48">
        <f t="shared" si="830"/>
        <v>1</v>
      </c>
      <c r="HK79" s="12">
        <f>SUM(HD79:HJ79)</f>
        <v>13</v>
      </c>
      <c r="HL79" s="12">
        <f t="shared" si="793"/>
        <v>11.6</v>
      </c>
      <c r="HM79" s="22">
        <f t="shared" ref="HM79:HM81" si="857">HM78+"00:15"</f>
        <v>0.55208333333333348</v>
      </c>
      <c r="HN79" s="48">
        <f t="shared" si="831"/>
        <v>139</v>
      </c>
      <c r="HO79" s="48">
        <f t="shared" si="831"/>
        <v>60</v>
      </c>
      <c r="HP79" s="48">
        <f t="shared" si="831"/>
        <v>10</v>
      </c>
      <c r="HQ79" s="48">
        <f t="shared" si="831"/>
        <v>1</v>
      </c>
      <c r="HR79" s="48">
        <f t="shared" si="831"/>
        <v>6</v>
      </c>
      <c r="HS79" s="48">
        <f t="shared" si="831"/>
        <v>10</v>
      </c>
      <c r="HT79" s="48">
        <f t="shared" si="831"/>
        <v>1</v>
      </c>
      <c r="HU79" s="12">
        <f>SUM(HN79:HT79)</f>
        <v>227</v>
      </c>
      <c r="HV79" s="12">
        <f t="shared" si="795"/>
        <v>232.5</v>
      </c>
      <c r="HW79" s="22">
        <f t="shared" ref="HW79:HW81" si="858">HW78+"00:15"</f>
        <v>0.55208333333333348</v>
      </c>
      <c r="HX79" s="48">
        <f t="shared" si="832"/>
        <v>94</v>
      </c>
      <c r="HY79" s="48">
        <f t="shared" si="832"/>
        <v>30</v>
      </c>
      <c r="HZ79" s="48">
        <f t="shared" si="832"/>
        <v>11</v>
      </c>
      <c r="IA79" s="48">
        <f t="shared" si="832"/>
        <v>1</v>
      </c>
      <c r="IB79" s="48">
        <f t="shared" si="832"/>
        <v>10</v>
      </c>
      <c r="IC79" s="48">
        <f t="shared" si="832"/>
        <v>10</v>
      </c>
      <c r="ID79" s="48">
        <f t="shared" si="832"/>
        <v>3</v>
      </c>
      <c r="IE79" s="12">
        <f t="shared" si="833"/>
        <v>159</v>
      </c>
      <c r="IF79" s="12">
        <f t="shared" si="797"/>
        <v>167.4</v>
      </c>
    </row>
    <row r="80" spans="1:240" ht="13" customHeight="1" x14ac:dyDescent="0.25">
      <c r="A80" s="22">
        <f t="shared" si="834"/>
        <v>0.56250000000000011</v>
      </c>
      <c r="B80" s="42">
        <v>8</v>
      </c>
      <c r="C80" s="42">
        <v>0</v>
      </c>
      <c r="D80" s="42">
        <v>0</v>
      </c>
      <c r="E80" s="42">
        <v>0</v>
      </c>
      <c r="F80" s="42">
        <v>0</v>
      </c>
      <c r="G80" s="42">
        <v>1</v>
      </c>
      <c r="H80" s="42">
        <v>3</v>
      </c>
      <c r="I80" s="12">
        <f>SUM(B80:H80)</f>
        <v>12</v>
      </c>
      <c r="J80" s="12">
        <f t="shared" si="823"/>
        <v>9</v>
      </c>
      <c r="K80" s="22">
        <f t="shared" si="835"/>
        <v>0.56250000000000011</v>
      </c>
      <c r="L80" s="42">
        <v>10</v>
      </c>
      <c r="M80" s="42">
        <v>2</v>
      </c>
      <c r="N80" s="42">
        <v>0</v>
      </c>
      <c r="O80" s="42">
        <v>0</v>
      </c>
      <c r="P80" s="42">
        <v>0</v>
      </c>
      <c r="Q80" s="42">
        <v>0</v>
      </c>
      <c r="R80" s="42">
        <v>1</v>
      </c>
      <c r="S80" s="12">
        <f>SUM(L80:R80)</f>
        <v>13</v>
      </c>
      <c r="T80" s="12">
        <f t="shared" si="753"/>
        <v>12.2</v>
      </c>
      <c r="U80" s="22">
        <f t="shared" si="836"/>
        <v>0.56250000000000011</v>
      </c>
      <c r="V80" s="42">
        <v>7</v>
      </c>
      <c r="W80" s="42">
        <v>6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12">
        <f>SUM(V80:AB80)</f>
        <v>13</v>
      </c>
      <c r="AD80" s="12">
        <f t="shared" si="755"/>
        <v>13</v>
      </c>
      <c r="AE80" s="22">
        <f t="shared" si="837"/>
        <v>0.56250000000000011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12">
        <f>SUM(AF80:AL80)</f>
        <v>0</v>
      </c>
      <c r="AN80" s="12">
        <f t="shared" si="757"/>
        <v>0</v>
      </c>
      <c r="AO80" s="22">
        <f t="shared" si="838"/>
        <v>0.56250000000000011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12">
        <f>SUM(AP80:AV80)</f>
        <v>0</v>
      </c>
      <c r="AX80" s="12">
        <f t="shared" si="759"/>
        <v>0</v>
      </c>
      <c r="AY80" s="22">
        <f t="shared" si="839"/>
        <v>0.56250000000000011</v>
      </c>
      <c r="AZ80" s="42">
        <v>114</v>
      </c>
      <c r="BA80" s="42">
        <v>39</v>
      </c>
      <c r="BB80" s="42">
        <v>14</v>
      </c>
      <c r="BC80" s="42">
        <v>4</v>
      </c>
      <c r="BD80" s="42">
        <v>8</v>
      </c>
      <c r="BE80" s="42">
        <v>9</v>
      </c>
      <c r="BF80" s="42">
        <v>0</v>
      </c>
      <c r="BG80" s="12">
        <f>SUM(AZ80:BF80)</f>
        <v>188</v>
      </c>
      <c r="BH80" s="12">
        <f t="shared" si="761"/>
        <v>202.79999999999998</v>
      </c>
      <c r="BI80" s="22">
        <f t="shared" si="840"/>
        <v>0.56250000000000011</v>
      </c>
      <c r="BJ80" s="42">
        <v>5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12">
        <f>SUM(BJ80:BP80)</f>
        <v>5</v>
      </c>
      <c r="BR80" s="12">
        <f t="shared" si="763"/>
        <v>5</v>
      </c>
      <c r="BS80" s="22">
        <f t="shared" si="841"/>
        <v>0.56250000000000011</v>
      </c>
      <c r="BT80" s="42">
        <v>0</v>
      </c>
      <c r="BU80" s="42">
        <v>0</v>
      </c>
      <c r="BV80" s="42">
        <v>0</v>
      </c>
      <c r="BW80" s="42">
        <v>0</v>
      </c>
      <c r="BX80" s="42">
        <v>0</v>
      </c>
      <c r="BY80" s="42">
        <v>0</v>
      </c>
      <c r="BZ80" s="42">
        <v>0</v>
      </c>
      <c r="CA80" s="12">
        <f>SUM(BT80:BZ80)</f>
        <v>0</v>
      </c>
      <c r="CB80" s="12">
        <f t="shared" si="765"/>
        <v>0</v>
      </c>
      <c r="CC80" s="22">
        <f t="shared" si="842"/>
        <v>0.56250000000000011</v>
      </c>
      <c r="CD80" s="42">
        <v>1</v>
      </c>
      <c r="CE80" s="42">
        <v>3</v>
      </c>
      <c r="CF80" s="42">
        <v>0</v>
      </c>
      <c r="CG80" s="42">
        <v>0</v>
      </c>
      <c r="CH80" s="42">
        <v>0</v>
      </c>
      <c r="CI80" s="42">
        <v>0</v>
      </c>
      <c r="CJ80" s="42">
        <v>0</v>
      </c>
      <c r="CK80" s="12">
        <f>SUM(CD80:CJ80)</f>
        <v>4</v>
      </c>
      <c r="CL80" s="12">
        <f t="shared" si="767"/>
        <v>4</v>
      </c>
      <c r="CM80" s="22">
        <f t="shared" si="843"/>
        <v>0.56250000000000011</v>
      </c>
      <c r="CN80" s="42">
        <v>0</v>
      </c>
      <c r="CO80" s="42">
        <v>0</v>
      </c>
      <c r="CP80" s="42">
        <v>0</v>
      </c>
      <c r="CQ80" s="42">
        <v>0</v>
      </c>
      <c r="CR80" s="42">
        <v>0</v>
      </c>
      <c r="CS80" s="42">
        <v>0</v>
      </c>
      <c r="CT80" s="42">
        <v>2</v>
      </c>
      <c r="CU80" s="12">
        <f>SUM(CN80:CT80)</f>
        <v>2</v>
      </c>
      <c r="CV80" s="12">
        <f t="shared" si="769"/>
        <v>0.4</v>
      </c>
      <c r="CW80" s="22">
        <f t="shared" si="844"/>
        <v>0.56250000000000011</v>
      </c>
      <c r="CX80" s="42">
        <v>8</v>
      </c>
      <c r="CY80" s="42">
        <v>1</v>
      </c>
      <c r="CZ80" s="42">
        <v>0</v>
      </c>
      <c r="DA80" s="42">
        <v>0</v>
      </c>
      <c r="DB80" s="42">
        <v>0</v>
      </c>
      <c r="DC80" s="42">
        <v>1</v>
      </c>
      <c r="DD80" s="42">
        <v>0</v>
      </c>
      <c r="DE80" s="12">
        <f>SUM(CX80:DD80)</f>
        <v>10</v>
      </c>
      <c r="DF80" s="12">
        <f t="shared" si="771"/>
        <v>9.4</v>
      </c>
      <c r="DG80" s="22">
        <f t="shared" si="845"/>
        <v>0.56250000000000011</v>
      </c>
      <c r="DH80" s="42">
        <v>0</v>
      </c>
      <c r="DI80" s="42">
        <v>0</v>
      </c>
      <c r="DJ80" s="42">
        <v>0</v>
      </c>
      <c r="DK80" s="42">
        <v>0</v>
      </c>
      <c r="DL80" s="42">
        <v>0</v>
      </c>
      <c r="DM80" s="42">
        <v>0</v>
      </c>
      <c r="DN80" s="42">
        <v>0</v>
      </c>
      <c r="DO80" s="12">
        <f>SUM(DH80:DN80)</f>
        <v>0</v>
      </c>
      <c r="DP80" s="12">
        <f t="shared" si="773"/>
        <v>0</v>
      </c>
      <c r="DQ80" s="22">
        <f t="shared" si="846"/>
        <v>0.56250000000000011</v>
      </c>
      <c r="DR80" s="42">
        <v>6</v>
      </c>
      <c r="DS80" s="42">
        <v>2</v>
      </c>
      <c r="DT80" s="42">
        <v>0</v>
      </c>
      <c r="DU80" s="42">
        <v>0</v>
      </c>
      <c r="DV80" s="42">
        <v>0</v>
      </c>
      <c r="DW80" s="42">
        <v>1</v>
      </c>
      <c r="DX80" s="42">
        <v>0</v>
      </c>
      <c r="DY80" s="12">
        <f>SUM(DR80:DX80)</f>
        <v>9</v>
      </c>
      <c r="DZ80" s="12">
        <f t="shared" si="775"/>
        <v>8.4</v>
      </c>
      <c r="EA80" s="22">
        <f t="shared" si="847"/>
        <v>0.56250000000000011</v>
      </c>
      <c r="EB80" s="42">
        <v>87</v>
      </c>
      <c r="EC80" s="42">
        <v>27</v>
      </c>
      <c r="ED80" s="42">
        <v>10</v>
      </c>
      <c r="EE80" s="42">
        <v>0</v>
      </c>
      <c r="EF80" s="42">
        <v>5</v>
      </c>
      <c r="EG80" s="42">
        <v>8</v>
      </c>
      <c r="EH80" s="42">
        <v>1</v>
      </c>
      <c r="EI80" s="12">
        <f>SUM(EB80:EH80)</f>
        <v>138</v>
      </c>
      <c r="EJ80" s="12">
        <f t="shared" si="777"/>
        <v>142.39999999999998</v>
      </c>
      <c r="EK80" s="22">
        <f t="shared" si="848"/>
        <v>0.56250000000000011</v>
      </c>
      <c r="EL80" s="42">
        <v>1</v>
      </c>
      <c r="EM80" s="42">
        <v>0</v>
      </c>
      <c r="EN80" s="42">
        <v>0</v>
      </c>
      <c r="EO80" s="42">
        <v>0</v>
      </c>
      <c r="EP80" s="42">
        <v>0</v>
      </c>
      <c r="EQ80" s="42">
        <v>0</v>
      </c>
      <c r="ER80" s="42">
        <v>0</v>
      </c>
      <c r="ES80" s="12">
        <f>SUM(EL80:ER80)</f>
        <v>1</v>
      </c>
      <c r="ET80" s="12">
        <f t="shared" si="779"/>
        <v>1</v>
      </c>
      <c r="EU80" s="22">
        <f t="shared" si="849"/>
        <v>0.56250000000000011</v>
      </c>
      <c r="EV80" s="42">
        <v>0</v>
      </c>
      <c r="EW80" s="42">
        <v>1</v>
      </c>
      <c r="EX80" s="42">
        <v>0</v>
      </c>
      <c r="EY80" s="42">
        <v>0</v>
      </c>
      <c r="EZ80" s="42">
        <v>0</v>
      </c>
      <c r="FA80" s="42">
        <v>2</v>
      </c>
      <c r="FB80" s="42">
        <v>0</v>
      </c>
      <c r="FC80" s="12">
        <f t="shared" si="850"/>
        <v>3</v>
      </c>
      <c r="FD80" s="12">
        <f t="shared" si="824"/>
        <v>1.8</v>
      </c>
      <c r="FE80" s="22">
        <f t="shared" si="851"/>
        <v>0.56250000000000011</v>
      </c>
      <c r="FF80" s="48">
        <f t="shared" si="825"/>
        <v>1</v>
      </c>
      <c r="FG80" s="48">
        <f t="shared" si="825"/>
        <v>0</v>
      </c>
      <c r="FH80" s="48">
        <f t="shared" si="825"/>
        <v>0</v>
      </c>
      <c r="FI80" s="48">
        <f t="shared" si="825"/>
        <v>0</v>
      </c>
      <c r="FJ80" s="48">
        <f t="shared" si="825"/>
        <v>0</v>
      </c>
      <c r="FK80" s="48">
        <f t="shared" si="825"/>
        <v>0</v>
      </c>
      <c r="FL80" s="48">
        <f t="shared" si="825"/>
        <v>2</v>
      </c>
      <c r="FM80" s="12">
        <f>SUM(FF80:FL80)</f>
        <v>3</v>
      </c>
      <c r="FN80" s="12">
        <f t="shared" si="783"/>
        <v>1.4</v>
      </c>
      <c r="FO80" s="22">
        <f t="shared" si="852"/>
        <v>0.56250000000000011</v>
      </c>
      <c r="FP80" s="48">
        <f t="shared" si="826"/>
        <v>25</v>
      </c>
      <c r="FQ80" s="48">
        <f t="shared" si="826"/>
        <v>8</v>
      </c>
      <c r="FR80" s="48">
        <f t="shared" si="826"/>
        <v>0</v>
      </c>
      <c r="FS80" s="48">
        <f t="shared" si="826"/>
        <v>0</v>
      </c>
      <c r="FT80" s="48">
        <f t="shared" si="826"/>
        <v>0</v>
      </c>
      <c r="FU80" s="48">
        <f t="shared" si="826"/>
        <v>1</v>
      </c>
      <c r="FV80" s="48">
        <f t="shared" si="826"/>
        <v>4</v>
      </c>
      <c r="FW80" s="12">
        <f>SUM(FP80:FV80)</f>
        <v>38</v>
      </c>
      <c r="FX80" s="12">
        <f t="shared" si="785"/>
        <v>34.199999999999996</v>
      </c>
      <c r="FY80" s="22">
        <f t="shared" si="853"/>
        <v>0.56250000000000011</v>
      </c>
      <c r="FZ80" s="48">
        <f t="shared" si="827"/>
        <v>95</v>
      </c>
      <c r="GA80" s="48">
        <f t="shared" si="827"/>
        <v>36</v>
      </c>
      <c r="GB80" s="48">
        <f t="shared" si="827"/>
        <v>10</v>
      </c>
      <c r="GC80" s="48">
        <f t="shared" si="827"/>
        <v>0</v>
      </c>
      <c r="GD80" s="48">
        <f t="shared" si="827"/>
        <v>5</v>
      </c>
      <c r="GE80" s="48">
        <f t="shared" si="827"/>
        <v>8</v>
      </c>
      <c r="GF80" s="48">
        <f t="shared" si="827"/>
        <v>1</v>
      </c>
      <c r="GG80" s="12">
        <f>SUM(FZ80:GF80)</f>
        <v>155</v>
      </c>
      <c r="GH80" s="12">
        <f t="shared" si="787"/>
        <v>159.39999999999998</v>
      </c>
      <c r="GI80" s="22">
        <f t="shared" si="854"/>
        <v>0.56250000000000011</v>
      </c>
      <c r="GJ80" s="48">
        <f t="shared" si="828"/>
        <v>119</v>
      </c>
      <c r="GK80" s="48">
        <f t="shared" si="828"/>
        <v>39</v>
      </c>
      <c r="GL80" s="48">
        <f t="shared" si="828"/>
        <v>14</v>
      </c>
      <c r="GM80" s="48">
        <f t="shared" si="828"/>
        <v>4</v>
      </c>
      <c r="GN80" s="48">
        <f t="shared" si="828"/>
        <v>8</v>
      </c>
      <c r="GO80" s="48">
        <f t="shared" si="828"/>
        <v>9</v>
      </c>
      <c r="GP80" s="48">
        <f t="shared" si="828"/>
        <v>0</v>
      </c>
      <c r="GQ80" s="12">
        <f>SUM(GJ80:GP80)</f>
        <v>193</v>
      </c>
      <c r="GR80" s="12">
        <f t="shared" si="789"/>
        <v>207.79999999999998</v>
      </c>
      <c r="GS80" s="22">
        <f t="shared" si="855"/>
        <v>0.56250000000000011</v>
      </c>
      <c r="GT80" s="48">
        <f t="shared" si="829"/>
        <v>21</v>
      </c>
      <c r="GU80" s="48">
        <f t="shared" si="829"/>
        <v>4</v>
      </c>
      <c r="GV80" s="48">
        <f t="shared" si="829"/>
        <v>0</v>
      </c>
      <c r="GW80" s="48">
        <f t="shared" si="829"/>
        <v>0</v>
      </c>
      <c r="GX80" s="48">
        <f t="shared" si="829"/>
        <v>0</v>
      </c>
      <c r="GY80" s="48">
        <f t="shared" si="829"/>
        <v>1</v>
      </c>
      <c r="GZ80" s="48">
        <f t="shared" si="829"/>
        <v>1</v>
      </c>
      <c r="HA80" s="12">
        <f>SUM(GT80:GZ80)</f>
        <v>27</v>
      </c>
      <c r="HB80" s="12">
        <f t="shared" si="791"/>
        <v>25.599999999999998</v>
      </c>
      <c r="HC80" s="22">
        <f t="shared" si="856"/>
        <v>0.56250000000000011</v>
      </c>
      <c r="HD80" s="48">
        <f t="shared" si="830"/>
        <v>9</v>
      </c>
      <c r="HE80" s="48">
        <f t="shared" si="830"/>
        <v>4</v>
      </c>
      <c r="HF80" s="48">
        <f t="shared" si="830"/>
        <v>0</v>
      </c>
      <c r="HG80" s="48">
        <f t="shared" si="830"/>
        <v>0</v>
      </c>
      <c r="HH80" s="48">
        <f t="shared" si="830"/>
        <v>0</v>
      </c>
      <c r="HI80" s="48">
        <f t="shared" si="830"/>
        <v>1</v>
      </c>
      <c r="HJ80" s="48">
        <f t="shared" si="830"/>
        <v>2</v>
      </c>
      <c r="HK80" s="12">
        <f>SUM(HD80:HJ80)</f>
        <v>16</v>
      </c>
      <c r="HL80" s="12">
        <f t="shared" si="793"/>
        <v>13.8</v>
      </c>
      <c r="HM80" s="22">
        <f t="shared" si="857"/>
        <v>0.56250000000000011</v>
      </c>
      <c r="HN80" s="48">
        <f t="shared" si="831"/>
        <v>130</v>
      </c>
      <c r="HO80" s="48">
        <f t="shared" si="831"/>
        <v>41</v>
      </c>
      <c r="HP80" s="48">
        <f t="shared" si="831"/>
        <v>14</v>
      </c>
      <c r="HQ80" s="48">
        <f t="shared" si="831"/>
        <v>4</v>
      </c>
      <c r="HR80" s="48">
        <f t="shared" si="831"/>
        <v>8</v>
      </c>
      <c r="HS80" s="48">
        <f t="shared" si="831"/>
        <v>13</v>
      </c>
      <c r="HT80" s="48">
        <f t="shared" si="831"/>
        <v>3</v>
      </c>
      <c r="HU80" s="12">
        <f>SUM(HN80:HT80)</f>
        <v>213</v>
      </c>
      <c r="HV80" s="12">
        <f t="shared" si="795"/>
        <v>222.99999999999997</v>
      </c>
      <c r="HW80" s="22">
        <f t="shared" si="858"/>
        <v>0.56250000000000011</v>
      </c>
      <c r="HX80" s="48">
        <f t="shared" si="832"/>
        <v>94</v>
      </c>
      <c r="HY80" s="48">
        <f t="shared" si="832"/>
        <v>30</v>
      </c>
      <c r="HZ80" s="48">
        <f t="shared" si="832"/>
        <v>10</v>
      </c>
      <c r="IA80" s="48">
        <f t="shared" si="832"/>
        <v>0</v>
      </c>
      <c r="IB80" s="48">
        <f t="shared" si="832"/>
        <v>5</v>
      </c>
      <c r="IC80" s="48">
        <f t="shared" si="832"/>
        <v>11</v>
      </c>
      <c r="ID80" s="48">
        <f t="shared" si="832"/>
        <v>1</v>
      </c>
      <c r="IE80" s="12">
        <f t="shared" si="833"/>
        <v>151</v>
      </c>
      <c r="IF80" s="12">
        <f t="shared" si="797"/>
        <v>153.6</v>
      </c>
    </row>
    <row r="81" spans="1:240" ht="13" customHeight="1" thickBot="1" x14ac:dyDescent="0.3">
      <c r="A81" s="22">
        <f t="shared" si="834"/>
        <v>0.57291666666666674</v>
      </c>
      <c r="B81" s="42">
        <v>4</v>
      </c>
      <c r="C81" s="42">
        <v>1</v>
      </c>
      <c r="D81" s="42">
        <v>1</v>
      </c>
      <c r="E81" s="42">
        <v>0</v>
      </c>
      <c r="F81" s="42">
        <v>0</v>
      </c>
      <c r="G81" s="42">
        <v>4</v>
      </c>
      <c r="H81" s="42">
        <v>0</v>
      </c>
      <c r="I81" s="12">
        <f>SUM(B81:H81)</f>
        <v>10</v>
      </c>
      <c r="J81" s="12">
        <f t="shared" si="823"/>
        <v>8.1</v>
      </c>
      <c r="K81" s="22">
        <f t="shared" si="835"/>
        <v>0.57291666666666674</v>
      </c>
      <c r="L81" s="42">
        <v>2</v>
      </c>
      <c r="M81" s="42">
        <v>2</v>
      </c>
      <c r="N81" s="42">
        <v>0</v>
      </c>
      <c r="O81" s="42">
        <v>0</v>
      </c>
      <c r="P81" s="42">
        <v>0</v>
      </c>
      <c r="Q81" s="42">
        <v>2</v>
      </c>
      <c r="R81" s="42">
        <v>0</v>
      </c>
      <c r="S81" s="12">
        <f>SUM(L81:R81)</f>
        <v>6</v>
      </c>
      <c r="T81" s="12">
        <f t="shared" si="753"/>
        <v>4.8</v>
      </c>
      <c r="U81" s="22">
        <f t="shared" si="836"/>
        <v>0.57291666666666674</v>
      </c>
      <c r="V81" s="42">
        <v>19</v>
      </c>
      <c r="W81" s="42">
        <v>4</v>
      </c>
      <c r="X81" s="42">
        <v>0</v>
      </c>
      <c r="Y81" s="42">
        <v>0</v>
      </c>
      <c r="Z81" s="42">
        <v>0</v>
      </c>
      <c r="AA81" s="42">
        <v>3</v>
      </c>
      <c r="AB81" s="42">
        <v>0</v>
      </c>
      <c r="AC81" s="12">
        <f>SUM(V81:AB81)</f>
        <v>26</v>
      </c>
      <c r="AD81" s="12">
        <f t="shared" si="755"/>
        <v>24.2</v>
      </c>
      <c r="AE81" s="22">
        <f t="shared" si="837"/>
        <v>0.57291666666666674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12">
        <f>SUM(AF81:AL81)</f>
        <v>0</v>
      </c>
      <c r="AN81" s="12">
        <f t="shared" si="757"/>
        <v>0</v>
      </c>
      <c r="AO81" s="22">
        <f t="shared" si="838"/>
        <v>0.57291666666666674</v>
      </c>
      <c r="AP81" s="42">
        <v>2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1</v>
      </c>
      <c r="AW81" s="12">
        <f>SUM(AP81:AV81)</f>
        <v>3</v>
      </c>
      <c r="AX81" s="12">
        <f t="shared" si="759"/>
        <v>2.2000000000000002</v>
      </c>
      <c r="AY81" s="22">
        <f t="shared" si="839"/>
        <v>0.57291666666666674</v>
      </c>
      <c r="AZ81" s="42">
        <v>101</v>
      </c>
      <c r="BA81" s="42">
        <v>54</v>
      </c>
      <c r="BB81" s="42">
        <v>10</v>
      </c>
      <c r="BC81" s="42">
        <v>3</v>
      </c>
      <c r="BD81" s="42">
        <v>9</v>
      </c>
      <c r="BE81" s="42">
        <v>8</v>
      </c>
      <c r="BF81" s="42">
        <v>0</v>
      </c>
      <c r="BG81" s="12">
        <f>SUM(AZ81:BF81)</f>
        <v>185</v>
      </c>
      <c r="BH81" s="12">
        <f t="shared" si="761"/>
        <v>198.1</v>
      </c>
      <c r="BI81" s="22">
        <f t="shared" si="840"/>
        <v>0.57291666666666674</v>
      </c>
      <c r="BJ81" s="42">
        <v>2</v>
      </c>
      <c r="BK81" s="42">
        <v>2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12">
        <f>SUM(BJ81:BP81)</f>
        <v>4</v>
      </c>
      <c r="BR81" s="12">
        <f t="shared" si="763"/>
        <v>4</v>
      </c>
      <c r="BS81" s="22">
        <f t="shared" si="841"/>
        <v>0.57291666666666674</v>
      </c>
      <c r="BT81" s="42">
        <v>0</v>
      </c>
      <c r="BU81" s="42">
        <v>0</v>
      </c>
      <c r="BV81" s="42">
        <v>0</v>
      </c>
      <c r="BW81" s="42">
        <v>0</v>
      </c>
      <c r="BX81" s="42">
        <v>0</v>
      </c>
      <c r="BY81" s="42">
        <v>0</v>
      </c>
      <c r="BZ81" s="42">
        <v>0</v>
      </c>
      <c r="CA81" s="12">
        <f>SUM(BT81:BZ81)</f>
        <v>0</v>
      </c>
      <c r="CB81" s="12">
        <f t="shared" si="765"/>
        <v>0</v>
      </c>
      <c r="CC81" s="22">
        <f t="shared" si="842"/>
        <v>0.57291666666666674</v>
      </c>
      <c r="CD81" s="42">
        <v>0</v>
      </c>
      <c r="CE81" s="42">
        <v>0</v>
      </c>
      <c r="CF81" s="42">
        <v>0</v>
      </c>
      <c r="CG81" s="42">
        <v>0</v>
      </c>
      <c r="CH81" s="42">
        <v>0</v>
      </c>
      <c r="CI81" s="42">
        <v>1</v>
      </c>
      <c r="CJ81" s="42">
        <v>0</v>
      </c>
      <c r="CK81" s="12">
        <f>SUM(CD81:CJ81)</f>
        <v>1</v>
      </c>
      <c r="CL81" s="12">
        <f t="shared" si="767"/>
        <v>0.4</v>
      </c>
      <c r="CM81" s="22">
        <f t="shared" si="843"/>
        <v>0.57291666666666674</v>
      </c>
      <c r="CN81" s="42">
        <v>0</v>
      </c>
      <c r="CO81" s="42">
        <v>0</v>
      </c>
      <c r="CP81" s="42">
        <v>0</v>
      </c>
      <c r="CQ81" s="42">
        <v>0</v>
      </c>
      <c r="CR81" s="42">
        <v>0</v>
      </c>
      <c r="CS81" s="42">
        <v>1</v>
      </c>
      <c r="CT81" s="42">
        <v>1</v>
      </c>
      <c r="CU81" s="12">
        <f>SUM(CN81:CT81)</f>
        <v>2</v>
      </c>
      <c r="CV81" s="12">
        <f t="shared" si="769"/>
        <v>0.60000000000000009</v>
      </c>
      <c r="CW81" s="22">
        <f t="shared" si="844"/>
        <v>0.57291666666666674</v>
      </c>
      <c r="CX81" s="42">
        <v>4</v>
      </c>
      <c r="CY81" s="42">
        <v>2</v>
      </c>
      <c r="CZ81" s="42">
        <v>0</v>
      </c>
      <c r="DA81" s="42">
        <v>0</v>
      </c>
      <c r="DB81" s="42">
        <v>0</v>
      </c>
      <c r="DC81" s="42">
        <v>1</v>
      </c>
      <c r="DD81" s="42">
        <v>0</v>
      </c>
      <c r="DE81" s="12">
        <f>SUM(CX81:DD81)</f>
        <v>7</v>
      </c>
      <c r="DF81" s="12">
        <f t="shared" si="771"/>
        <v>6.4</v>
      </c>
      <c r="DG81" s="22">
        <f t="shared" si="845"/>
        <v>0.57291666666666674</v>
      </c>
      <c r="DH81" s="42">
        <v>0</v>
      </c>
      <c r="DI81" s="42">
        <v>0</v>
      </c>
      <c r="DJ81" s="42">
        <v>0</v>
      </c>
      <c r="DK81" s="42">
        <v>0</v>
      </c>
      <c r="DL81" s="42">
        <v>0</v>
      </c>
      <c r="DM81" s="42">
        <v>0</v>
      </c>
      <c r="DN81" s="42">
        <v>0</v>
      </c>
      <c r="DO81" s="12">
        <f>SUM(DH81:DN81)</f>
        <v>0</v>
      </c>
      <c r="DP81" s="12">
        <f t="shared" si="773"/>
        <v>0</v>
      </c>
      <c r="DQ81" s="22">
        <f t="shared" si="846"/>
        <v>0.57291666666666674</v>
      </c>
      <c r="DR81" s="42">
        <v>11</v>
      </c>
      <c r="DS81" s="42">
        <v>3</v>
      </c>
      <c r="DT81" s="42">
        <v>0</v>
      </c>
      <c r="DU81" s="42">
        <v>0</v>
      </c>
      <c r="DV81" s="42">
        <v>0</v>
      </c>
      <c r="DW81" s="42">
        <v>0</v>
      </c>
      <c r="DX81" s="42">
        <v>0</v>
      </c>
      <c r="DY81" s="12">
        <f>SUM(DR81:DX81)</f>
        <v>14</v>
      </c>
      <c r="DZ81" s="12">
        <f t="shared" si="775"/>
        <v>14</v>
      </c>
      <c r="EA81" s="22">
        <f t="shared" si="847"/>
        <v>0.57291666666666674</v>
      </c>
      <c r="EB81" s="42">
        <v>110</v>
      </c>
      <c r="EC81" s="42">
        <v>26</v>
      </c>
      <c r="ED81" s="42">
        <v>7</v>
      </c>
      <c r="EE81" s="42">
        <v>2</v>
      </c>
      <c r="EF81" s="42">
        <v>8</v>
      </c>
      <c r="EG81" s="42">
        <v>8</v>
      </c>
      <c r="EH81" s="42">
        <v>1</v>
      </c>
      <c r="EI81" s="12">
        <f>SUM(EB81:EH81)</f>
        <v>162</v>
      </c>
      <c r="EJ81" s="12">
        <f t="shared" si="777"/>
        <v>170.49999999999997</v>
      </c>
      <c r="EK81" s="22">
        <f t="shared" si="848"/>
        <v>0.57291666666666674</v>
      </c>
      <c r="EL81" s="42">
        <v>0</v>
      </c>
      <c r="EM81" s="42">
        <v>0</v>
      </c>
      <c r="EN81" s="42">
        <v>0</v>
      </c>
      <c r="EO81" s="42">
        <v>0</v>
      </c>
      <c r="EP81" s="42">
        <v>0</v>
      </c>
      <c r="EQ81" s="42">
        <v>0</v>
      </c>
      <c r="ER81" s="42">
        <v>0</v>
      </c>
      <c r="ES81" s="12">
        <f>SUM(EL81:ER81)</f>
        <v>0</v>
      </c>
      <c r="ET81" s="12">
        <f t="shared" si="779"/>
        <v>0</v>
      </c>
      <c r="EU81" s="22">
        <f t="shared" si="849"/>
        <v>0.57291666666666674</v>
      </c>
      <c r="EV81" s="42">
        <v>0</v>
      </c>
      <c r="EW81" s="42">
        <v>0</v>
      </c>
      <c r="EX81" s="42">
        <v>0</v>
      </c>
      <c r="EY81" s="42">
        <v>0</v>
      </c>
      <c r="EZ81" s="42">
        <v>0</v>
      </c>
      <c r="FA81" s="42">
        <v>4</v>
      </c>
      <c r="FB81" s="42">
        <v>0</v>
      </c>
      <c r="FC81" s="12">
        <f t="shared" si="850"/>
        <v>4</v>
      </c>
      <c r="FD81" s="12">
        <f t="shared" si="824"/>
        <v>1.6</v>
      </c>
      <c r="FE81" s="22">
        <f t="shared" si="851"/>
        <v>0.57291666666666674</v>
      </c>
      <c r="FF81" s="48">
        <f t="shared" si="825"/>
        <v>2</v>
      </c>
      <c r="FG81" s="48">
        <f t="shared" si="825"/>
        <v>0</v>
      </c>
      <c r="FH81" s="48">
        <f t="shared" si="825"/>
        <v>0</v>
      </c>
      <c r="FI81" s="48">
        <f t="shared" si="825"/>
        <v>0</v>
      </c>
      <c r="FJ81" s="48">
        <f t="shared" si="825"/>
        <v>0</v>
      </c>
      <c r="FK81" s="48">
        <f t="shared" si="825"/>
        <v>1</v>
      </c>
      <c r="FL81" s="48">
        <f t="shared" si="825"/>
        <v>2</v>
      </c>
      <c r="FM81" s="12">
        <f>SUM(FF81:FL81)</f>
        <v>5</v>
      </c>
      <c r="FN81" s="12">
        <f t="shared" si="783"/>
        <v>2.8</v>
      </c>
      <c r="FO81" s="22">
        <f t="shared" si="852"/>
        <v>0.57291666666666674</v>
      </c>
      <c r="FP81" s="48">
        <f t="shared" si="826"/>
        <v>25</v>
      </c>
      <c r="FQ81" s="48">
        <f t="shared" si="826"/>
        <v>7</v>
      </c>
      <c r="FR81" s="48">
        <f t="shared" si="826"/>
        <v>1</v>
      </c>
      <c r="FS81" s="48">
        <f t="shared" si="826"/>
        <v>0</v>
      </c>
      <c r="FT81" s="48">
        <f t="shared" si="826"/>
        <v>0</v>
      </c>
      <c r="FU81" s="48">
        <f t="shared" si="826"/>
        <v>9</v>
      </c>
      <c r="FV81" s="48">
        <f t="shared" si="826"/>
        <v>0</v>
      </c>
      <c r="FW81" s="12">
        <f>SUM(FP81:FV81)</f>
        <v>42</v>
      </c>
      <c r="FX81" s="12">
        <f t="shared" si="785"/>
        <v>37.1</v>
      </c>
      <c r="FY81" s="22">
        <f t="shared" si="853"/>
        <v>0.57291666666666674</v>
      </c>
      <c r="FZ81" s="48">
        <f t="shared" si="827"/>
        <v>129</v>
      </c>
      <c r="GA81" s="48">
        <f t="shared" si="827"/>
        <v>30</v>
      </c>
      <c r="GB81" s="48">
        <f t="shared" si="827"/>
        <v>7</v>
      </c>
      <c r="GC81" s="48">
        <f t="shared" si="827"/>
        <v>2</v>
      </c>
      <c r="GD81" s="48">
        <f t="shared" si="827"/>
        <v>8</v>
      </c>
      <c r="GE81" s="48">
        <f t="shared" si="827"/>
        <v>12</v>
      </c>
      <c r="GF81" s="48">
        <f t="shared" si="827"/>
        <v>1</v>
      </c>
      <c r="GG81" s="12">
        <f>SUM(FZ81:GF81)</f>
        <v>189</v>
      </c>
      <c r="GH81" s="12">
        <f t="shared" si="787"/>
        <v>195.1</v>
      </c>
      <c r="GI81" s="22">
        <f t="shared" si="854"/>
        <v>0.57291666666666674</v>
      </c>
      <c r="GJ81" s="48">
        <f t="shared" si="828"/>
        <v>105</v>
      </c>
      <c r="GK81" s="48">
        <f t="shared" si="828"/>
        <v>56</v>
      </c>
      <c r="GL81" s="48">
        <f t="shared" si="828"/>
        <v>10</v>
      </c>
      <c r="GM81" s="48">
        <f t="shared" si="828"/>
        <v>3</v>
      </c>
      <c r="GN81" s="48">
        <f t="shared" si="828"/>
        <v>9</v>
      </c>
      <c r="GO81" s="48">
        <f t="shared" si="828"/>
        <v>8</v>
      </c>
      <c r="GP81" s="48">
        <f t="shared" si="828"/>
        <v>1</v>
      </c>
      <c r="GQ81" s="12">
        <f>SUM(GJ81:GP81)</f>
        <v>192</v>
      </c>
      <c r="GR81" s="12">
        <f t="shared" si="789"/>
        <v>204.29999999999998</v>
      </c>
      <c r="GS81" s="22">
        <f t="shared" si="855"/>
        <v>0.57291666666666674</v>
      </c>
      <c r="GT81" s="48">
        <f t="shared" si="829"/>
        <v>15</v>
      </c>
      <c r="GU81" s="48">
        <f t="shared" si="829"/>
        <v>7</v>
      </c>
      <c r="GV81" s="48">
        <f t="shared" si="829"/>
        <v>0</v>
      </c>
      <c r="GW81" s="48">
        <f t="shared" si="829"/>
        <v>0</v>
      </c>
      <c r="GX81" s="48">
        <f t="shared" si="829"/>
        <v>0</v>
      </c>
      <c r="GY81" s="48">
        <f t="shared" si="829"/>
        <v>2</v>
      </c>
      <c r="GZ81" s="48">
        <f t="shared" si="829"/>
        <v>0</v>
      </c>
      <c r="HA81" s="12">
        <f>SUM(GT81:GZ81)</f>
        <v>24</v>
      </c>
      <c r="HB81" s="12">
        <f t="shared" si="791"/>
        <v>22.8</v>
      </c>
      <c r="HC81" s="22">
        <f t="shared" si="856"/>
        <v>0.57291666666666674</v>
      </c>
      <c r="HD81" s="48">
        <f t="shared" si="830"/>
        <v>4</v>
      </c>
      <c r="HE81" s="48">
        <f t="shared" si="830"/>
        <v>2</v>
      </c>
      <c r="HF81" s="48">
        <f t="shared" si="830"/>
        <v>0</v>
      </c>
      <c r="HG81" s="48">
        <f t="shared" si="830"/>
        <v>0</v>
      </c>
      <c r="HH81" s="48">
        <f t="shared" si="830"/>
        <v>0</v>
      </c>
      <c r="HI81" s="48">
        <f t="shared" si="830"/>
        <v>3</v>
      </c>
      <c r="HJ81" s="48">
        <f t="shared" si="830"/>
        <v>1</v>
      </c>
      <c r="HK81" s="12">
        <f>SUM(HD81:HJ81)</f>
        <v>10</v>
      </c>
      <c r="HL81" s="12">
        <f t="shared" si="793"/>
        <v>7.4</v>
      </c>
      <c r="HM81" s="22">
        <f t="shared" si="857"/>
        <v>0.57291666666666674</v>
      </c>
      <c r="HN81" s="48">
        <f t="shared" si="831"/>
        <v>109</v>
      </c>
      <c r="HO81" s="48">
        <f t="shared" si="831"/>
        <v>57</v>
      </c>
      <c r="HP81" s="48">
        <f t="shared" si="831"/>
        <v>11</v>
      </c>
      <c r="HQ81" s="48">
        <f t="shared" si="831"/>
        <v>3</v>
      </c>
      <c r="HR81" s="48">
        <f t="shared" si="831"/>
        <v>9</v>
      </c>
      <c r="HS81" s="48">
        <f t="shared" si="831"/>
        <v>17</v>
      </c>
      <c r="HT81" s="48">
        <f t="shared" si="831"/>
        <v>0</v>
      </c>
      <c r="HU81" s="12">
        <f>SUM(HN81:HT81)</f>
        <v>206</v>
      </c>
      <c r="HV81" s="12">
        <f t="shared" si="795"/>
        <v>214.20000000000002</v>
      </c>
      <c r="HW81" s="22">
        <f t="shared" si="858"/>
        <v>0.57291666666666674</v>
      </c>
      <c r="HX81" s="48">
        <f t="shared" si="832"/>
        <v>121</v>
      </c>
      <c r="HY81" s="48">
        <f t="shared" si="832"/>
        <v>29</v>
      </c>
      <c r="HZ81" s="48">
        <f t="shared" si="832"/>
        <v>7</v>
      </c>
      <c r="IA81" s="48">
        <f t="shared" si="832"/>
        <v>2</v>
      </c>
      <c r="IB81" s="48">
        <f t="shared" si="832"/>
        <v>8</v>
      </c>
      <c r="IC81" s="48">
        <f t="shared" si="832"/>
        <v>12</v>
      </c>
      <c r="ID81" s="48">
        <f t="shared" si="832"/>
        <v>1</v>
      </c>
      <c r="IE81" s="12">
        <f t="shared" si="833"/>
        <v>180</v>
      </c>
      <c r="IF81" s="12">
        <f t="shared" si="797"/>
        <v>186.1</v>
      </c>
    </row>
    <row r="82" spans="1:240" ht="13" customHeight="1" thickTop="1" thickBot="1" x14ac:dyDescent="0.3">
      <c r="A82" s="23" t="s">
        <v>5</v>
      </c>
      <c r="B82" s="80">
        <f t="shared" ref="B82:I82" si="859">SUM(B78:B81)</f>
        <v>26</v>
      </c>
      <c r="C82" s="80">
        <f t="shared" si="859"/>
        <v>5</v>
      </c>
      <c r="D82" s="80">
        <f t="shared" si="859"/>
        <v>1</v>
      </c>
      <c r="E82" s="80">
        <f t="shared" si="859"/>
        <v>0</v>
      </c>
      <c r="F82" s="80">
        <f t="shared" si="859"/>
        <v>0</v>
      </c>
      <c r="G82" s="80">
        <f t="shared" si="859"/>
        <v>9</v>
      </c>
      <c r="H82" s="80">
        <f t="shared" si="859"/>
        <v>4</v>
      </c>
      <c r="I82" s="13">
        <f t="shared" si="859"/>
        <v>45</v>
      </c>
      <c r="J82" s="13">
        <f t="shared" si="823"/>
        <v>36.9</v>
      </c>
      <c r="K82" s="23" t="s">
        <v>5</v>
      </c>
      <c r="L82" s="80">
        <f t="shared" ref="L82:S82" si="860">SUM(L78:L81)</f>
        <v>33</v>
      </c>
      <c r="M82" s="80">
        <f t="shared" si="860"/>
        <v>9</v>
      </c>
      <c r="N82" s="80">
        <f t="shared" si="860"/>
        <v>1</v>
      </c>
      <c r="O82" s="80">
        <f t="shared" si="860"/>
        <v>0</v>
      </c>
      <c r="P82" s="80">
        <f t="shared" si="860"/>
        <v>0</v>
      </c>
      <c r="Q82" s="80">
        <f t="shared" si="860"/>
        <v>2</v>
      </c>
      <c r="R82" s="80">
        <f t="shared" si="860"/>
        <v>7</v>
      </c>
      <c r="S82" s="13">
        <f t="shared" si="860"/>
        <v>52</v>
      </c>
      <c r="T82" s="13">
        <f t="shared" si="753"/>
        <v>45.699999999999996</v>
      </c>
      <c r="U82" s="23" t="s">
        <v>5</v>
      </c>
      <c r="V82" s="80">
        <f t="shared" ref="V82:AC82" si="861">SUM(V78:V81)</f>
        <v>53</v>
      </c>
      <c r="W82" s="80">
        <f t="shared" si="861"/>
        <v>21</v>
      </c>
      <c r="X82" s="80">
        <f t="shared" si="861"/>
        <v>0</v>
      </c>
      <c r="Y82" s="80">
        <f t="shared" si="861"/>
        <v>0</v>
      </c>
      <c r="Z82" s="80">
        <f t="shared" si="861"/>
        <v>0</v>
      </c>
      <c r="AA82" s="80">
        <f t="shared" si="861"/>
        <v>9</v>
      </c>
      <c r="AB82" s="80">
        <f t="shared" si="861"/>
        <v>0</v>
      </c>
      <c r="AC82" s="13">
        <f t="shared" si="861"/>
        <v>83</v>
      </c>
      <c r="AD82" s="13">
        <f t="shared" si="755"/>
        <v>77.599999999999994</v>
      </c>
      <c r="AE82" s="23" t="s">
        <v>5</v>
      </c>
      <c r="AF82" s="80">
        <f t="shared" ref="AF82:AM82" si="862">SUM(AF78:AF81)</f>
        <v>0</v>
      </c>
      <c r="AG82" s="80">
        <f t="shared" si="862"/>
        <v>0</v>
      </c>
      <c r="AH82" s="80">
        <f t="shared" si="862"/>
        <v>0</v>
      </c>
      <c r="AI82" s="80">
        <f t="shared" si="862"/>
        <v>0</v>
      </c>
      <c r="AJ82" s="80">
        <f t="shared" si="862"/>
        <v>0</v>
      </c>
      <c r="AK82" s="80">
        <f t="shared" si="862"/>
        <v>0</v>
      </c>
      <c r="AL82" s="80">
        <f t="shared" si="862"/>
        <v>0</v>
      </c>
      <c r="AM82" s="13">
        <f t="shared" si="862"/>
        <v>0</v>
      </c>
      <c r="AN82" s="13">
        <f t="shared" si="757"/>
        <v>0</v>
      </c>
      <c r="AO82" s="23" t="s">
        <v>5</v>
      </c>
      <c r="AP82" s="80">
        <f t="shared" ref="AP82:AW82" si="863">SUM(AP78:AP81)</f>
        <v>4</v>
      </c>
      <c r="AQ82" s="80">
        <f t="shared" si="863"/>
        <v>2</v>
      </c>
      <c r="AR82" s="80">
        <f t="shared" si="863"/>
        <v>0</v>
      </c>
      <c r="AS82" s="80">
        <f t="shared" si="863"/>
        <v>0</v>
      </c>
      <c r="AT82" s="80">
        <f t="shared" si="863"/>
        <v>0</v>
      </c>
      <c r="AU82" s="80">
        <f t="shared" si="863"/>
        <v>0</v>
      </c>
      <c r="AV82" s="80">
        <f t="shared" si="863"/>
        <v>1</v>
      </c>
      <c r="AW82" s="13">
        <f t="shared" si="863"/>
        <v>7</v>
      </c>
      <c r="AX82" s="13">
        <f t="shared" si="759"/>
        <v>6.2</v>
      </c>
      <c r="AY82" s="23" t="s">
        <v>5</v>
      </c>
      <c r="AZ82" s="80">
        <f t="shared" ref="AZ82:BG82" si="864">SUM(AZ78:AZ81)</f>
        <v>418</v>
      </c>
      <c r="BA82" s="80">
        <f t="shared" si="864"/>
        <v>185</v>
      </c>
      <c r="BB82" s="80">
        <f t="shared" si="864"/>
        <v>51</v>
      </c>
      <c r="BC82" s="80">
        <f t="shared" si="864"/>
        <v>8</v>
      </c>
      <c r="BD82" s="80">
        <f t="shared" si="864"/>
        <v>30</v>
      </c>
      <c r="BE82" s="80">
        <f t="shared" si="864"/>
        <v>43</v>
      </c>
      <c r="BF82" s="80">
        <f t="shared" si="864"/>
        <v>2</v>
      </c>
      <c r="BG82" s="13">
        <f t="shared" si="864"/>
        <v>737</v>
      </c>
      <c r="BH82" s="13">
        <f t="shared" si="761"/>
        <v>775.5</v>
      </c>
      <c r="BI82" s="23" t="s">
        <v>5</v>
      </c>
      <c r="BJ82" s="80">
        <f t="shared" ref="BJ82:BQ82" si="865">SUM(BJ78:BJ81)</f>
        <v>10</v>
      </c>
      <c r="BK82" s="80">
        <f t="shared" si="865"/>
        <v>4</v>
      </c>
      <c r="BL82" s="80">
        <f t="shared" si="865"/>
        <v>0</v>
      </c>
      <c r="BM82" s="80">
        <f t="shared" si="865"/>
        <v>0</v>
      </c>
      <c r="BN82" s="80">
        <f t="shared" si="865"/>
        <v>0</v>
      </c>
      <c r="BO82" s="80">
        <f t="shared" si="865"/>
        <v>0</v>
      </c>
      <c r="BP82" s="80">
        <f t="shared" si="865"/>
        <v>0</v>
      </c>
      <c r="BQ82" s="13">
        <f t="shared" si="865"/>
        <v>14</v>
      </c>
      <c r="BR82" s="13">
        <f t="shared" si="763"/>
        <v>14</v>
      </c>
      <c r="BS82" s="23" t="s">
        <v>5</v>
      </c>
      <c r="BT82" s="80">
        <f t="shared" ref="BT82:CA82" si="866">SUM(BT78:BT81)</f>
        <v>0</v>
      </c>
      <c r="BU82" s="80">
        <f t="shared" si="866"/>
        <v>0</v>
      </c>
      <c r="BV82" s="80">
        <f t="shared" si="866"/>
        <v>0</v>
      </c>
      <c r="BW82" s="80">
        <f t="shared" si="866"/>
        <v>0</v>
      </c>
      <c r="BX82" s="80">
        <f t="shared" si="866"/>
        <v>0</v>
      </c>
      <c r="BY82" s="80">
        <f t="shared" si="866"/>
        <v>0</v>
      </c>
      <c r="BZ82" s="80">
        <f t="shared" si="866"/>
        <v>0</v>
      </c>
      <c r="CA82" s="13">
        <f t="shared" si="866"/>
        <v>0</v>
      </c>
      <c r="CB82" s="13">
        <f t="shared" si="765"/>
        <v>0</v>
      </c>
      <c r="CC82" s="23" t="s">
        <v>5</v>
      </c>
      <c r="CD82" s="80">
        <f t="shared" ref="CD82:CK82" si="867">SUM(CD78:CD81)</f>
        <v>7</v>
      </c>
      <c r="CE82" s="80">
        <f t="shared" si="867"/>
        <v>6</v>
      </c>
      <c r="CF82" s="80">
        <f t="shared" si="867"/>
        <v>0</v>
      </c>
      <c r="CG82" s="80">
        <f t="shared" si="867"/>
        <v>0</v>
      </c>
      <c r="CH82" s="80">
        <f t="shared" si="867"/>
        <v>0</v>
      </c>
      <c r="CI82" s="80">
        <f t="shared" si="867"/>
        <v>2</v>
      </c>
      <c r="CJ82" s="80">
        <f t="shared" si="867"/>
        <v>0</v>
      </c>
      <c r="CK82" s="13">
        <f t="shared" si="867"/>
        <v>15</v>
      </c>
      <c r="CL82" s="13">
        <f t="shared" si="767"/>
        <v>13.8</v>
      </c>
      <c r="CM82" s="23" t="s">
        <v>5</v>
      </c>
      <c r="CN82" s="80">
        <f t="shared" ref="CN82:CU82" si="868">SUM(CN78:CN81)</f>
        <v>1</v>
      </c>
      <c r="CO82" s="80">
        <f t="shared" si="868"/>
        <v>0</v>
      </c>
      <c r="CP82" s="80">
        <f t="shared" si="868"/>
        <v>0</v>
      </c>
      <c r="CQ82" s="80">
        <f t="shared" si="868"/>
        <v>0</v>
      </c>
      <c r="CR82" s="80">
        <f t="shared" si="868"/>
        <v>0</v>
      </c>
      <c r="CS82" s="80">
        <f t="shared" si="868"/>
        <v>1</v>
      </c>
      <c r="CT82" s="80">
        <f t="shared" si="868"/>
        <v>5</v>
      </c>
      <c r="CU82" s="13">
        <f t="shared" si="868"/>
        <v>7</v>
      </c>
      <c r="CV82" s="13">
        <f t="shared" si="769"/>
        <v>2.4</v>
      </c>
      <c r="CW82" s="23" t="s">
        <v>5</v>
      </c>
      <c r="CX82" s="80">
        <f t="shared" ref="CX82:DE82" si="869">SUM(CX78:CX81)</f>
        <v>25</v>
      </c>
      <c r="CY82" s="80">
        <f t="shared" si="869"/>
        <v>7</v>
      </c>
      <c r="CZ82" s="80">
        <f t="shared" si="869"/>
        <v>1</v>
      </c>
      <c r="DA82" s="80">
        <f t="shared" si="869"/>
        <v>0</v>
      </c>
      <c r="DB82" s="80">
        <f t="shared" si="869"/>
        <v>0</v>
      </c>
      <c r="DC82" s="80">
        <f t="shared" si="869"/>
        <v>3</v>
      </c>
      <c r="DD82" s="80">
        <f t="shared" si="869"/>
        <v>1</v>
      </c>
      <c r="DE82" s="13">
        <f t="shared" si="869"/>
        <v>37</v>
      </c>
      <c r="DF82" s="13">
        <f t="shared" si="771"/>
        <v>34.900000000000006</v>
      </c>
      <c r="DG82" s="23" t="s">
        <v>5</v>
      </c>
      <c r="DH82" s="80">
        <f t="shared" ref="DH82:DO82" si="870">SUM(DH78:DH81)</f>
        <v>0</v>
      </c>
      <c r="DI82" s="80">
        <f t="shared" si="870"/>
        <v>0</v>
      </c>
      <c r="DJ82" s="80">
        <f t="shared" si="870"/>
        <v>0</v>
      </c>
      <c r="DK82" s="80">
        <f t="shared" si="870"/>
        <v>0</v>
      </c>
      <c r="DL82" s="80">
        <f t="shared" si="870"/>
        <v>0</v>
      </c>
      <c r="DM82" s="80">
        <f t="shared" si="870"/>
        <v>0</v>
      </c>
      <c r="DN82" s="80">
        <f t="shared" si="870"/>
        <v>0</v>
      </c>
      <c r="DO82" s="13">
        <f t="shared" si="870"/>
        <v>0</v>
      </c>
      <c r="DP82" s="13">
        <f t="shared" si="773"/>
        <v>0</v>
      </c>
      <c r="DQ82" s="23" t="s">
        <v>5</v>
      </c>
      <c r="DR82" s="80">
        <f t="shared" ref="DR82:DY82" si="871">SUM(DR78:DR81)</f>
        <v>32</v>
      </c>
      <c r="DS82" s="80">
        <f t="shared" si="871"/>
        <v>7</v>
      </c>
      <c r="DT82" s="80">
        <f t="shared" si="871"/>
        <v>3</v>
      </c>
      <c r="DU82" s="80">
        <f t="shared" si="871"/>
        <v>0</v>
      </c>
      <c r="DV82" s="80">
        <f t="shared" si="871"/>
        <v>0</v>
      </c>
      <c r="DW82" s="80">
        <f t="shared" si="871"/>
        <v>1</v>
      </c>
      <c r="DX82" s="80">
        <f t="shared" si="871"/>
        <v>0</v>
      </c>
      <c r="DY82" s="13">
        <f t="shared" si="871"/>
        <v>43</v>
      </c>
      <c r="DZ82" s="13">
        <f t="shared" si="775"/>
        <v>43.9</v>
      </c>
      <c r="EA82" s="23" t="s">
        <v>5</v>
      </c>
      <c r="EB82" s="80">
        <f t="shared" ref="EB82:EI82" si="872">SUM(EB78:EB81)</f>
        <v>388</v>
      </c>
      <c r="EC82" s="80">
        <f t="shared" si="872"/>
        <v>109</v>
      </c>
      <c r="ED82" s="80">
        <f t="shared" si="872"/>
        <v>36</v>
      </c>
      <c r="EE82" s="80">
        <f t="shared" si="872"/>
        <v>3</v>
      </c>
      <c r="EF82" s="80">
        <f t="shared" si="872"/>
        <v>27</v>
      </c>
      <c r="EG82" s="80">
        <f t="shared" si="872"/>
        <v>30</v>
      </c>
      <c r="EH82" s="80">
        <f t="shared" si="872"/>
        <v>7</v>
      </c>
      <c r="EI82" s="13">
        <f t="shared" si="872"/>
        <v>600</v>
      </c>
      <c r="EJ82" s="13">
        <f t="shared" si="777"/>
        <v>625.29999999999995</v>
      </c>
      <c r="EK82" s="23" t="s">
        <v>5</v>
      </c>
      <c r="EL82" s="80">
        <f t="shared" ref="EL82:ES82" si="873">SUM(EL78:EL81)</f>
        <v>1</v>
      </c>
      <c r="EM82" s="80">
        <f t="shared" si="873"/>
        <v>0</v>
      </c>
      <c r="EN82" s="80">
        <f t="shared" si="873"/>
        <v>0</v>
      </c>
      <c r="EO82" s="80">
        <f t="shared" si="873"/>
        <v>0</v>
      </c>
      <c r="EP82" s="80">
        <f t="shared" si="873"/>
        <v>0</v>
      </c>
      <c r="EQ82" s="80">
        <f t="shared" si="873"/>
        <v>1</v>
      </c>
      <c r="ER82" s="80">
        <f t="shared" si="873"/>
        <v>0</v>
      </c>
      <c r="ES82" s="13">
        <f t="shared" si="873"/>
        <v>2</v>
      </c>
      <c r="ET82" s="13">
        <f t="shared" si="779"/>
        <v>1.4</v>
      </c>
      <c r="EU82" s="23" t="s">
        <v>5</v>
      </c>
      <c r="EV82" s="80">
        <f t="shared" ref="EV82:FC82" si="874">SUM(EV78:EV81)</f>
        <v>2</v>
      </c>
      <c r="EW82" s="80">
        <f t="shared" si="874"/>
        <v>1</v>
      </c>
      <c r="EX82" s="80">
        <f t="shared" si="874"/>
        <v>0</v>
      </c>
      <c r="EY82" s="80">
        <f t="shared" si="874"/>
        <v>0</v>
      </c>
      <c r="EZ82" s="80">
        <f t="shared" si="874"/>
        <v>0</v>
      </c>
      <c r="FA82" s="80">
        <f t="shared" si="874"/>
        <v>6</v>
      </c>
      <c r="FB82" s="80">
        <f t="shared" si="874"/>
        <v>0</v>
      </c>
      <c r="FC82" s="13">
        <f t="shared" si="874"/>
        <v>9</v>
      </c>
      <c r="FD82" s="13">
        <f t="shared" si="824"/>
        <v>5.4</v>
      </c>
      <c r="FE82" s="23" t="s">
        <v>5</v>
      </c>
      <c r="FF82" s="44">
        <f t="shared" ref="FF82:FM82" si="875">SUM(FF78:FF81)</f>
        <v>6</v>
      </c>
      <c r="FG82" s="44">
        <f t="shared" si="875"/>
        <v>2</v>
      </c>
      <c r="FH82" s="44">
        <f t="shared" si="875"/>
        <v>0</v>
      </c>
      <c r="FI82" s="44">
        <f t="shared" si="875"/>
        <v>0</v>
      </c>
      <c r="FJ82" s="44">
        <f t="shared" si="875"/>
        <v>0</v>
      </c>
      <c r="FK82" s="44">
        <f t="shared" si="875"/>
        <v>2</v>
      </c>
      <c r="FL82" s="44">
        <f t="shared" si="875"/>
        <v>6</v>
      </c>
      <c r="FM82" s="13">
        <f t="shared" si="875"/>
        <v>16</v>
      </c>
      <c r="FN82" s="13">
        <f t="shared" si="783"/>
        <v>10</v>
      </c>
      <c r="FO82" s="23" t="s">
        <v>5</v>
      </c>
      <c r="FP82" s="44">
        <f t="shared" ref="FP82:FW82" si="876">SUM(FP78:FP81)</f>
        <v>112</v>
      </c>
      <c r="FQ82" s="44">
        <f t="shared" si="876"/>
        <v>35</v>
      </c>
      <c r="FR82" s="44">
        <f t="shared" si="876"/>
        <v>2</v>
      </c>
      <c r="FS82" s="44">
        <f t="shared" si="876"/>
        <v>0</v>
      </c>
      <c r="FT82" s="44">
        <f t="shared" si="876"/>
        <v>0</v>
      </c>
      <c r="FU82" s="44">
        <f t="shared" si="876"/>
        <v>20</v>
      </c>
      <c r="FV82" s="44">
        <f t="shared" si="876"/>
        <v>11</v>
      </c>
      <c r="FW82" s="13">
        <f t="shared" si="876"/>
        <v>180</v>
      </c>
      <c r="FX82" s="13">
        <f t="shared" si="785"/>
        <v>160.19999999999999</v>
      </c>
      <c r="FY82" s="23" t="s">
        <v>5</v>
      </c>
      <c r="FZ82" s="44">
        <f t="shared" ref="FZ82:GG82" si="877">SUM(FZ78:FZ81)</f>
        <v>448</v>
      </c>
      <c r="GA82" s="44">
        <f t="shared" si="877"/>
        <v>136</v>
      </c>
      <c r="GB82" s="44">
        <f t="shared" si="877"/>
        <v>36</v>
      </c>
      <c r="GC82" s="44">
        <f t="shared" si="877"/>
        <v>3</v>
      </c>
      <c r="GD82" s="44">
        <f t="shared" si="877"/>
        <v>27</v>
      </c>
      <c r="GE82" s="44">
        <f t="shared" si="877"/>
        <v>41</v>
      </c>
      <c r="GF82" s="44">
        <f t="shared" si="877"/>
        <v>7</v>
      </c>
      <c r="GG82" s="13">
        <f t="shared" si="877"/>
        <v>698</v>
      </c>
      <c r="GH82" s="13">
        <f t="shared" si="787"/>
        <v>716.69999999999993</v>
      </c>
      <c r="GI82" s="23" t="s">
        <v>5</v>
      </c>
      <c r="GJ82" s="44">
        <f t="shared" ref="GJ82:GQ82" si="878">SUM(GJ78:GJ81)</f>
        <v>432</v>
      </c>
      <c r="GK82" s="44">
        <f t="shared" si="878"/>
        <v>191</v>
      </c>
      <c r="GL82" s="44">
        <f t="shared" si="878"/>
        <v>51</v>
      </c>
      <c r="GM82" s="44">
        <f t="shared" si="878"/>
        <v>8</v>
      </c>
      <c r="GN82" s="44">
        <f t="shared" si="878"/>
        <v>30</v>
      </c>
      <c r="GO82" s="44">
        <f t="shared" si="878"/>
        <v>43</v>
      </c>
      <c r="GP82" s="44">
        <f t="shared" si="878"/>
        <v>3</v>
      </c>
      <c r="GQ82" s="13">
        <f t="shared" si="878"/>
        <v>758</v>
      </c>
      <c r="GR82" s="13">
        <f t="shared" si="789"/>
        <v>795.7</v>
      </c>
      <c r="GS82" s="23" t="s">
        <v>5</v>
      </c>
      <c r="GT82" s="44">
        <f t="shared" ref="GT82:HA82" si="879">SUM(GT78:GT81)</f>
        <v>75</v>
      </c>
      <c r="GU82" s="44">
        <f t="shared" si="879"/>
        <v>20</v>
      </c>
      <c r="GV82" s="44">
        <f t="shared" si="879"/>
        <v>4</v>
      </c>
      <c r="GW82" s="44">
        <f t="shared" si="879"/>
        <v>0</v>
      </c>
      <c r="GX82" s="44">
        <f t="shared" si="879"/>
        <v>0</v>
      </c>
      <c r="GY82" s="44">
        <f t="shared" si="879"/>
        <v>3</v>
      </c>
      <c r="GZ82" s="44">
        <f t="shared" si="879"/>
        <v>7</v>
      </c>
      <c r="HA82" s="13">
        <f t="shared" si="879"/>
        <v>109</v>
      </c>
      <c r="HB82" s="13">
        <f t="shared" si="791"/>
        <v>103.60000000000001</v>
      </c>
      <c r="HC82" s="23" t="s">
        <v>5</v>
      </c>
      <c r="HD82" s="44">
        <f t="shared" ref="HD82:HK82" si="880">SUM(HD78:HD81)</f>
        <v>33</v>
      </c>
      <c r="HE82" s="44">
        <f t="shared" si="880"/>
        <v>13</v>
      </c>
      <c r="HF82" s="44">
        <f t="shared" si="880"/>
        <v>1</v>
      </c>
      <c r="HG82" s="44">
        <f t="shared" si="880"/>
        <v>0</v>
      </c>
      <c r="HH82" s="44">
        <f t="shared" si="880"/>
        <v>0</v>
      </c>
      <c r="HI82" s="44">
        <f t="shared" si="880"/>
        <v>6</v>
      </c>
      <c r="HJ82" s="44">
        <f t="shared" si="880"/>
        <v>6</v>
      </c>
      <c r="HK82" s="13">
        <f t="shared" si="880"/>
        <v>59</v>
      </c>
      <c r="HL82" s="13">
        <f t="shared" si="793"/>
        <v>51.1</v>
      </c>
      <c r="HM82" s="23" t="s">
        <v>5</v>
      </c>
      <c r="HN82" s="44">
        <f t="shared" ref="HN82:HU82" si="881">SUM(HN78:HN81)</f>
        <v>471</v>
      </c>
      <c r="HO82" s="44">
        <f t="shared" si="881"/>
        <v>198</v>
      </c>
      <c r="HP82" s="44">
        <f t="shared" si="881"/>
        <v>53</v>
      </c>
      <c r="HQ82" s="44">
        <f t="shared" si="881"/>
        <v>8</v>
      </c>
      <c r="HR82" s="44">
        <f t="shared" si="881"/>
        <v>30</v>
      </c>
      <c r="HS82" s="44">
        <f t="shared" si="881"/>
        <v>61</v>
      </c>
      <c r="HT82" s="44">
        <f t="shared" si="881"/>
        <v>7</v>
      </c>
      <c r="HU82" s="13">
        <f t="shared" si="881"/>
        <v>828</v>
      </c>
      <c r="HV82" s="13">
        <f t="shared" si="795"/>
        <v>852.69999999999993</v>
      </c>
      <c r="HW82" s="23" t="s">
        <v>5</v>
      </c>
      <c r="HX82" s="44">
        <f t="shared" ref="HX82:ID82" si="882">SUM(HX78:HX81)</f>
        <v>423</v>
      </c>
      <c r="HY82" s="44">
        <f t="shared" si="882"/>
        <v>117</v>
      </c>
      <c r="HZ82" s="44">
        <f t="shared" si="882"/>
        <v>39</v>
      </c>
      <c r="IA82" s="44">
        <f t="shared" si="882"/>
        <v>3</v>
      </c>
      <c r="IB82" s="44">
        <f t="shared" si="882"/>
        <v>27</v>
      </c>
      <c r="IC82" s="44">
        <f t="shared" si="882"/>
        <v>38</v>
      </c>
      <c r="ID82" s="44">
        <f t="shared" si="882"/>
        <v>7</v>
      </c>
      <c r="IE82" s="13">
        <f t="shared" ref="IE82" si="883">SUM(HX82:ID82)</f>
        <v>654</v>
      </c>
      <c r="IF82" s="13">
        <f t="shared" si="797"/>
        <v>676</v>
      </c>
    </row>
    <row r="83" spans="1:240" ht="13" customHeight="1" thickTop="1" x14ac:dyDescent="0.25">
      <c r="A83" s="22">
        <f>A81+"00:15"</f>
        <v>0.58333333333333337</v>
      </c>
      <c r="B83" s="42">
        <v>8</v>
      </c>
      <c r="C83" s="42">
        <v>4</v>
      </c>
      <c r="D83" s="42">
        <v>0</v>
      </c>
      <c r="E83" s="42">
        <v>0</v>
      </c>
      <c r="F83" s="42">
        <v>0</v>
      </c>
      <c r="G83" s="42">
        <v>2</v>
      </c>
      <c r="H83" s="42">
        <v>0</v>
      </c>
      <c r="I83" s="12">
        <f>SUM(B83:H83)</f>
        <v>14</v>
      </c>
      <c r="J83" s="12">
        <f t="shared" si="823"/>
        <v>12.8</v>
      </c>
      <c r="K83" s="22">
        <f>K81+"00:15"</f>
        <v>0.58333333333333337</v>
      </c>
      <c r="L83" s="42">
        <v>7</v>
      </c>
      <c r="M83" s="42">
        <v>1</v>
      </c>
      <c r="N83" s="42">
        <v>0</v>
      </c>
      <c r="O83" s="42">
        <v>0</v>
      </c>
      <c r="P83" s="42">
        <v>0</v>
      </c>
      <c r="Q83" s="42">
        <v>0</v>
      </c>
      <c r="R83" s="42">
        <v>1</v>
      </c>
      <c r="S83" s="12">
        <f>SUM(L83:R83)</f>
        <v>9</v>
      </c>
      <c r="T83" s="12">
        <f t="shared" si="753"/>
        <v>8.1999999999999993</v>
      </c>
      <c r="U83" s="22">
        <f>U81+"00:15"</f>
        <v>0.58333333333333337</v>
      </c>
      <c r="V83" s="42">
        <v>14</v>
      </c>
      <c r="W83" s="42">
        <v>7</v>
      </c>
      <c r="X83" s="42">
        <v>1</v>
      </c>
      <c r="Y83" s="42">
        <v>0</v>
      </c>
      <c r="Z83" s="42">
        <v>0</v>
      </c>
      <c r="AA83" s="42">
        <v>4</v>
      </c>
      <c r="AB83" s="42">
        <v>0</v>
      </c>
      <c r="AC83" s="12">
        <f>SUM(V83:AB83)</f>
        <v>26</v>
      </c>
      <c r="AD83" s="12">
        <f t="shared" si="755"/>
        <v>24.1</v>
      </c>
      <c r="AE83" s="22">
        <f>AE81+"00:15"</f>
        <v>0.58333333333333337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12">
        <f>SUM(AF83:AL83)</f>
        <v>0</v>
      </c>
      <c r="AN83" s="12">
        <f t="shared" si="757"/>
        <v>0</v>
      </c>
      <c r="AO83" s="22">
        <f>AO81+"00:15"</f>
        <v>0.58333333333333337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12">
        <f>SUM(AP83:AV83)</f>
        <v>0</v>
      </c>
      <c r="AX83" s="12">
        <f t="shared" si="759"/>
        <v>0</v>
      </c>
      <c r="AY83" s="22">
        <f>AY81+"00:15"</f>
        <v>0.58333333333333337</v>
      </c>
      <c r="AZ83" s="42">
        <v>87</v>
      </c>
      <c r="BA83" s="42">
        <v>39</v>
      </c>
      <c r="BB83" s="42">
        <v>15</v>
      </c>
      <c r="BC83" s="42">
        <v>2</v>
      </c>
      <c r="BD83" s="42">
        <v>7</v>
      </c>
      <c r="BE83" s="42">
        <v>12</v>
      </c>
      <c r="BF83" s="42">
        <v>2</v>
      </c>
      <c r="BG83" s="12">
        <f>SUM(AZ83:BF83)</f>
        <v>164</v>
      </c>
      <c r="BH83" s="12">
        <f t="shared" si="761"/>
        <v>172.3</v>
      </c>
      <c r="BI83" s="22">
        <f>BI81+"00:15"</f>
        <v>0.58333333333333337</v>
      </c>
      <c r="BJ83" s="42">
        <v>1</v>
      </c>
      <c r="BK83" s="42">
        <v>0</v>
      </c>
      <c r="BL83" s="42">
        <v>1</v>
      </c>
      <c r="BM83" s="42">
        <v>0</v>
      </c>
      <c r="BN83" s="42">
        <v>0</v>
      </c>
      <c r="BO83" s="42">
        <v>0</v>
      </c>
      <c r="BP83" s="42">
        <v>1</v>
      </c>
      <c r="BQ83" s="12">
        <f>SUM(BJ83:BP83)</f>
        <v>3</v>
      </c>
      <c r="BR83" s="12">
        <f t="shared" si="763"/>
        <v>2.7</v>
      </c>
      <c r="BS83" s="22">
        <f>BS81+"00:15"</f>
        <v>0.58333333333333337</v>
      </c>
      <c r="BT83" s="42">
        <v>0</v>
      </c>
      <c r="BU83" s="42">
        <v>0</v>
      </c>
      <c r="BV83" s="42">
        <v>0</v>
      </c>
      <c r="BW83" s="42">
        <v>0</v>
      </c>
      <c r="BX83" s="42">
        <v>0</v>
      </c>
      <c r="BY83" s="42">
        <v>0</v>
      </c>
      <c r="BZ83" s="42">
        <v>0</v>
      </c>
      <c r="CA83" s="12">
        <f>SUM(BT83:BZ83)</f>
        <v>0</v>
      </c>
      <c r="CB83" s="12">
        <f t="shared" si="765"/>
        <v>0</v>
      </c>
      <c r="CC83" s="22">
        <f>CC81+"00:15"</f>
        <v>0.58333333333333337</v>
      </c>
      <c r="CD83" s="42">
        <v>1</v>
      </c>
      <c r="CE83" s="42">
        <v>1</v>
      </c>
      <c r="CF83" s="42">
        <v>0</v>
      </c>
      <c r="CG83" s="42">
        <v>0</v>
      </c>
      <c r="CH83" s="42">
        <v>0</v>
      </c>
      <c r="CI83" s="42">
        <v>0</v>
      </c>
      <c r="CJ83" s="42">
        <v>0</v>
      </c>
      <c r="CK83" s="12">
        <f>SUM(CD83:CJ83)</f>
        <v>2</v>
      </c>
      <c r="CL83" s="12">
        <f t="shared" si="767"/>
        <v>2</v>
      </c>
      <c r="CM83" s="22">
        <f>CM81+"00:15"</f>
        <v>0.58333333333333337</v>
      </c>
      <c r="CN83" s="42">
        <v>1</v>
      </c>
      <c r="CO83" s="42">
        <v>0</v>
      </c>
      <c r="CP83" s="42">
        <v>0</v>
      </c>
      <c r="CQ83" s="42">
        <v>0</v>
      </c>
      <c r="CR83" s="42">
        <v>0</v>
      </c>
      <c r="CS83" s="42">
        <v>0</v>
      </c>
      <c r="CT83" s="42">
        <v>2</v>
      </c>
      <c r="CU83" s="12">
        <f>SUM(CN83:CT83)</f>
        <v>3</v>
      </c>
      <c r="CV83" s="12">
        <f t="shared" si="769"/>
        <v>1.4</v>
      </c>
      <c r="CW83" s="22">
        <f>CW81+"00:15"</f>
        <v>0.58333333333333337</v>
      </c>
      <c r="CX83" s="42">
        <v>4</v>
      </c>
      <c r="CY83" s="42">
        <v>1</v>
      </c>
      <c r="CZ83" s="42">
        <v>0</v>
      </c>
      <c r="DA83" s="42">
        <v>0</v>
      </c>
      <c r="DB83" s="42">
        <v>0</v>
      </c>
      <c r="DC83" s="42">
        <v>0</v>
      </c>
      <c r="DD83" s="42">
        <v>0</v>
      </c>
      <c r="DE83" s="12">
        <f>SUM(CX83:DD83)</f>
        <v>5</v>
      </c>
      <c r="DF83" s="12">
        <f t="shared" si="771"/>
        <v>5</v>
      </c>
      <c r="DG83" s="22">
        <f>DG81+"00:15"</f>
        <v>0.58333333333333337</v>
      </c>
      <c r="DH83" s="42">
        <v>0</v>
      </c>
      <c r="DI83" s="42">
        <v>0</v>
      </c>
      <c r="DJ83" s="42">
        <v>0</v>
      </c>
      <c r="DK83" s="42">
        <v>0</v>
      </c>
      <c r="DL83" s="42">
        <v>0</v>
      </c>
      <c r="DM83" s="42">
        <v>0</v>
      </c>
      <c r="DN83" s="42">
        <v>0</v>
      </c>
      <c r="DO83" s="12">
        <f>SUM(DH83:DN83)</f>
        <v>0</v>
      </c>
      <c r="DP83" s="12">
        <f t="shared" si="773"/>
        <v>0</v>
      </c>
      <c r="DQ83" s="22">
        <f>DQ81+"00:15"</f>
        <v>0.58333333333333337</v>
      </c>
      <c r="DR83" s="42">
        <v>10</v>
      </c>
      <c r="DS83" s="42">
        <v>3</v>
      </c>
      <c r="DT83" s="42">
        <v>0</v>
      </c>
      <c r="DU83" s="42">
        <v>0</v>
      </c>
      <c r="DV83" s="42">
        <v>0</v>
      </c>
      <c r="DW83" s="42">
        <v>0</v>
      </c>
      <c r="DX83" s="42">
        <v>0</v>
      </c>
      <c r="DY83" s="12">
        <f>SUM(DR83:DX83)</f>
        <v>13</v>
      </c>
      <c r="DZ83" s="12">
        <f t="shared" si="775"/>
        <v>13</v>
      </c>
      <c r="EA83" s="22">
        <f>EA81+"00:15"</f>
        <v>0.58333333333333337</v>
      </c>
      <c r="EB83" s="42">
        <v>74</v>
      </c>
      <c r="EC83" s="42">
        <v>26</v>
      </c>
      <c r="ED83" s="42">
        <v>11</v>
      </c>
      <c r="EE83" s="42">
        <v>3</v>
      </c>
      <c r="EF83" s="42">
        <v>8</v>
      </c>
      <c r="EG83" s="42">
        <v>5</v>
      </c>
      <c r="EH83" s="42">
        <v>3</v>
      </c>
      <c r="EI83" s="12">
        <f>SUM(EB83:EH83)</f>
        <v>130</v>
      </c>
      <c r="EJ83" s="12">
        <f t="shared" si="777"/>
        <v>142</v>
      </c>
      <c r="EK83" s="22">
        <f>EK81+"00:15"</f>
        <v>0.58333333333333337</v>
      </c>
      <c r="EL83" s="42">
        <v>0</v>
      </c>
      <c r="EM83" s="42">
        <v>0</v>
      </c>
      <c r="EN83" s="42">
        <v>0</v>
      </c>
      <c r="EO83" s="42">
        <v>0</v>
      </c>
      <c r="EP83" s="42">
        <v>0</v>
      </c>
      <c r="EQ83" s="42">
        <v>0</v>
      </c>
      <c r="ER83" s="42">
        <v>0</v>
      </c>
      <c r="ES83" s="12">
        <f>SUM(EL83:ER83)</f>
        <v>0</v>
      </c>
      <c r="ET83" s="12">
        <f t="shared" si="779"/>
        <v>0</v>
      </c>
      <c r="EU83" s="22">
        <f>EU81+"00:15"</f>
        <v>0.58333333333333337</v>
      </c>
      <c r="EV83" s="42">
        <v>0</v>
      </c>
      <c r="EW83" s="42">
        <v>0</v>
      </c>
      <c r="EX83" s="42">
        <v>0</v>
      </c>
      <c r="EY83" s="42">
        <v>0</v>
      </c>
      <c r="EZ83" s="42">
        <v>0</v>
      </c>
      <c r="FA83" s="42">
        <v>1</v>
      </c>
      <c r="FB83" s="42">
        <v>0</v>
      </c>
      <c r="FC83" s="12">
        <f>SUM(EV83:FB83)</f>
        <v>1</v>
      </c>
      <c r="FD83" s="12">
        <f t="shared" ref="FD83:FD87" si="884">EV83+EW83+EX83*1.5+EY83*2.3+EZ83*2+FA83*0.4+FB83*0.2</f>
        <v>0.4</v>
      </c>
      <c r="FE83" s="22">
        <f>FE81+"00:15"</f>
        <v>0.58333333333333337</v>
      </c>
      <c r="FF83" s="48">
        <f t="shared" ref="FF83:FL86" si="885">SUM(AF83,AP83,CN83,EL83)</f>
        <v>1</v>
      </c>
      <c r="FG83" s="48">
        <f t="shared" si="885"/>
        <v>0</v>
      </c>
      <c r="FH83" s="48">
        <f t="shared" si="885"/>
        <v>0</v>
      </c>
      <c r="FI83" s="48">
        <f t="shared" si="885"/>
        <v>0</v>
      </c>
      <c r="FJ83" s="48">
        <f t="shared" si="885"/>
        <v>0</v>
      </c>
      <c r="FK83" s="48">
        <f t="shared" si="885"/>
        <v>0</v>
      </c>
      <c r="FL83" s="48">
        <f t="shared" si="885"/>
        <v>2</v>
      </c>
      <c r="FM83" s="12">
        <f>SUM(FF83:FL83)</f>
        <v>3</v>
      </c>
      <c r="FN83" s="12">
        <f t="shared" si="783"/>
        <v>1.4</v>
      </c>
      <c r="FO83" s="22">
        <f>FO81+"00:15"</f>
        <v>0.58333333333333337</v>
      </c>
      <c r="FP83" s="48">
        <f t="shared" ref="FP83:FV86" si="886">SUM(B83,L83,V83,AF83)</f>
        <v>29</v>
      </c>
      <c r="FQ83" s="48">
        <f t="shared" si="886"/>
        <v>12</v>
      </c>
      <c r="FR83" s="48">
        <f t="shared" si="886"/>
        <v>1</v>
      </c>
      <c r="FS83" s="48">
        <f t="shared" si="886"/>
        <v>0</v>
      </c>
      <c r="FT83" s="48">
        <f t="shared" si="886"/>
        <v>0</v>
      </c>
      <c r="FU83" s="48">
        <f t="shared" si="886"/>
        <v>6</v>
      </c>
      <c r="FV83" s="48">
        <f t="shared" si="886"/>
        <v>1</v>
      </c>
      <c r="FW83" s="12">
        <f>SUM(FP83:FV83)</f>
        <v>49</v>
      </c>
      <c r="FX83" s="12">
        <f t="shared" si="785"/>
        <v>45.1</v>
      </c>
      <c r="FY83" s="22">
        <f>FY81+"00:15"</f>
        <v>0.58333333333333337</v>
      </c>
      <c r="FZ83" s="48">
        <f t="shared" ref="FZ83:GF86" si="887">SUM(V83,BT83,CD83,EB83)</f>
        <v>89</v>
      </c>
      <c r="GA83" s="48">
        <f t="shared" si="887"/>
        <v>34</v>
      </c>
      <c r="GB83" s="48">
        <f t="shared" si="887"/>
        <v>12</v>
      </c>
      <c r="GC83" s="48">
        <f t="shared" si="887"/>
        <v>3</v>
      </c>
      <c r="GD83" s="48">
        <f t="shared" si="887"/>
        <v>8</v>
      </c>
      <c r="GE83" s="48">
        <f t="shared" si="887"/>
        <v>9</v>
      </c>
      <c r="GF83" s="48">
        <f t="shared" si="887"/>
        <v>3</v>
      </c>
      <c r="GG83" s="12">
        <f>SUM(FZ83:GF83)</f>
        <v>158</v>
      </c>
      <c r="GH83" s="12">
        <f t="shared" si="787"/>
        <v>168.1</v>
      </c>
      <c r="GI83" s="22">
        <f>GI81+"00:15"</f>
        <v>0.58333333333333337</v>
      </c>
      <c r="GJ83" s="48">
        <f t="shared" ref="GJ83:GP86" si="888">SUM(AP83,AZ83,BJ83,BT83)</f>
        <v>88</v>
      </c>
      <c r="GK83" s="48">
        <f t="shared" si="888"/>
        <v>39</v>
      </c>
      <c r="GL83" s="48">
        <f t="shared" si="888"/>
        <v>16</v>
      </c>
      <c r="GM83" s="48">
        <f t="shared" si="888"/>
        <v>2</v>
      </c>
      <c r="GN83" s="48">
        <f t="shared" si="888"/>
        <v>7</v>
      </c>
      <c r="GO83" s="48">
        <f t="shared" si="888"/>
        <v>12</v>
      </c>
      <c r="GP83" s="48">
        <f t="shared" si="888"/>
        <v>3</v>
      </c>
      <c r="GQ83" s="12">
        <f>SUM(GJ83:GP83)</f>
        <v>167</v>
      </c>
      <c r="GR83" s="12">
        <f t="shared" si="789"/>
        <v>175</v>
      </c>
      <c r="GS83" s="22">
        <f>GS81+"00:15"</f>
        <v>0.58333333333333337</v>
      </c>
      <c r="GT83" s="48">
        <f t="shared" ref="GT83:GZ86" si="889">SUM(L83,BJ83,DH83,DR83)</f>
        <v>18</v>
      </c>
      <c r="GU83" s="48">
        <f t="shared" si="889"/>
        <v>4</v>
      </c>
      <c r="GV83" s="48">
        <f t="shared" si="889"/>
        <v>1</v>
      </c>
      <c r="GW83" s="48">
        <f t="shared" si="889"/>
        <v>0</v>
      </c>
      <c r="GX83" s="48">
        <f t="shared" si="889"/>
        <v>0</v>
      </c>
      <c r="GY83" s="48">
        <f t="shared" si="889"/>
        <v>0</v>
      </c>
      <c r="GZ83" s="48">
        <f t="shared" si="889"/>
        <v>2</v>
      </c>
      <c r="HA83" s="12">
        <f>SUM(GT83:GZ83)</f>
        <v>25</v>
      </c>
      <c r="HB83" s="12">
        <f t="shared" si="791"/>
        <v>23.9</v>
      </c>
      <c r="HC83" s="22">
        <f>HC81+"00:15"</f>
        <v>0.58333333333333337</v>
      </c>
      <c r="HD83" s="48">
        <f t="shared" ref="HD83:HJ86" si="890">SUM(CD83,CN83,CX83,DH83)</f>
        <v>6</v>
      </c>
      <c r="HE83" s="48">
        <f t="shared" si="890"/>
        <v>2</v>
      </c>
      <c r="HF83" s="48">
        <f t="shared" si="890"/>
        <v>0</v>
      </c>
      <c r="HG83" s="48">
        <f t="shared" si="890"/>
        <v>0</v>
      </c>
      <c r="HH83" s="48">
        <f t="shared" si="890"/>
        <v>0</v>
      </c>
      <c r="HI83" s="48">
        <f t="shared" si="890"/>
        <v>0</v>
      </c>
      <c r="HJ83" s="48">
        <f t="shared" si="890"/>
        <v>2</v>
      </c>
      <c r="HK83" s="12">
        <f>SUM(HD83:HJ83)</f>
        <v>10</v>
      </c>
      <c r="HL83" s="12">
        <f t="shared" si="793"/>
        <v>8.4</v>
      </c>
      <c r="HM83" s="22">
        <f>HM81+"00:15"</f>
        <v>0.58333333333333337</v>
      </c>
      <c r="HN83" s="48">
        <f t="shared" ref="HN83:HT86" si="891">SUM(B83,AZ83,CX83,EV83)</f>
        <v>99</v>
      </c>
      <c r="HO83" s="48">
        <f t="shared" si="891"/>
        <v>44</v>
      </c>
      <c r="HP83" s="48">
        <f t="shared" si="891"/>
        <v>15</v>
      </c>
      <c r="HQ83" s="48">
        <f t="shared" si="891"/>
        <v>2</v>
      </c>
      <c r="HR83" s="48">
        <f t="shared" si="891"/>
        <v>7</v>
      </c>
      <c r="HS83" s="48">
        <f t="shared" si="891"/>
        <v>15</v>
      </c>
      <c r="HT83" s="48">
        <f t="shared" si="891"/>
        <v>2</v>
      </c>
      <c r="HU83" s="12">
        <f>SUM(HN83:HT83)</f>
        <v>184</v>
      </c>
      <c r="HV83" s="12">
        <f t="shared" si="795"/>
        <v>190.5</v>
      </c>
      <c r="HW83" s="22">
        <f>HW81+"00:15"</f>
        <v>0.58333333333333337</v>
      </c>
      <c r="HX83" s="48">
        <f t="shared" ref="HX83:ID86" si="892">SUM(DR83,EB83,EL83,EV83)</f>
        <v>84</v>
      </c>
      <c r="HY83" s="48">
        <f t="shared" si="892"/>
        <v>29</v>
      </c>
      <c r="HZ83" s="48">
        <f t="shared" si="892"/>
        <v>11</v>
      </c>
      <c r="IA83" s="48">
        <f t="shared" si="892"/>
        <v>3</v>
      </c>
      <c r="IB83" s="48">
        <f t="shared" si="892"/>
        <v>8</v>
      </c>
      <c r="IC83" s="48">
        <f t="shared" si="892"/>
        <v>6</v>
      </c>
      <c r="ID83" s="48">
        <f t="shared" si="892"/>
        <v>3</v>
      </c>
      <c r="IE83" s="12">
        <f t="shared" si="833"/>
        <v>144</v>
      </c>
      <c r="IF83" s="12">
        <f t="shared" si="797"/>
        <v>155.4</v>
      </c>
    </row>
    <row r="84" spans="1:240" ht="13" customHeight="1" x14ac:dyDescent="0.25">
      <c r="A84" s="22">
        <f t="shared" ref="A84:A86" si="893">A83+"00:15"</f>
        <v>0.59375</v>
      </c>
      <c r="B84" s="42">
        <v>7</v>
      </c>
      <c r="C84" s="42">
        <v>2</v>
      </c>
      <c r="D84" s="42">
        <v>1</v>
      </c>
      <c r="E84" s="42">
        <v>0</v>
      </c>
      <c r="F84" s="42">
        <v>0</v>
      </c>
      <c r="G84" s="42">
        <v>2</v>
      </c>
      <c r="H84" s="42">
        <v>0</v>
      </c>
      <c r="I84" s="12">
        <f>SUM(B84:H84)</f>
        <v>12</v>
      </c>
      <c r="J84" s="12">
        <f t="shared" si="823"/>
        <v>11.3</v>
      </c>
      <c r="K84" s="22">
        <f t="shared" ref="K84:K86" si="894">K83+"00:15"</f>
        <v>0.59375</v>
      </c>
      <c r="L84" s="42">
        <v>8</v>
      </c>
      <c r="M84" s="42">
        <v>2</v>
      </c>
      <c r="N84" s="42">
        <v>0</v>
      </c>
      <c r="O84" s="42">
        <v>0</v>
      </c>
      <c r="P84" s="42">
        <v>0</v>
      </c>
      <c r="Q84" s="42">
        <v>2</v>
      </c>
      <c r="R84" s="42">
        <v>3</v>
      </c>
      <c r="S84" s="12">
        <f>SUM(L84:R84)</f>
        <v>15</v>
      </c>
      <c r="T84" s="12">
        <f t="shared" si="753"/>
        <v>11.4</v>
      </c>
      <c r="U84" s="22">
        <f t="shared" ref="U84:U86" si="895">U83+"00:15"</f>
        <v>0.59375</v>
      </c>
      <c r="V84" s="42">
        <v>11</v>
      </c>
      <c r="W84" s="42">
        <v>11</v>
      </c>
      <c r="X84" s="42">
        <v>2</v>
      </c>
      <c r="Y84" s="42">
        <v>0</v>
      </c>
      <c r="Z84" s="42">
        <v>0</v>
      </c>
      <c r="AA84" s="42">
        <v>3</v>
      </c>
      <c r="AB84" s="42">
        <v>2</v>
      </c>
      <c r="AC84" s="12">
        <f>SUM(V84:AB84)</f>
        <v>29</v>
      </c>
      <c r="AD84" s="12">
        <f t="shared" si="755"/>
        <v>26.599999999999998</v>
      </c>
      <c r="AE84" s="22">
        <f t="shared" ref="AE84:AE86" si="896">AE83+"00:15"</f>
        <v>0.59375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12">
        <f>SUM(AF84:AL84)</f>
        <v>0</v>
      </c>
      <c r="AN84" s="12">
        <f t="shared" si="757"/>
        <v>0</v>
      </c>
      <c r="AO84" s="22">
        <f t="shared" ref="AO84:AO86" si="897">AO83+"00:15"</f>
        <v>0.59375</v>
      </c>
      <c r="AP84" s="42">
        <v>0</v>
      </c>
      <c r="AQ84" s="42">
        <v>1</v>
      </c>
      <c r="AR84" s="42">
        <v>0</v>
      </c>
      <c r="AS84" s="42">
        <v>0</v>
      </c>
      <c r="AT84" s="42">
        <v>0</v>
      </c>
      <c r="AU84" s="42">
        <v>0</v>
      </c>
      <c r="AV84" s="42">
        <v>3</v>
      </c>
      <c r="AW84" s="12">
        <f>SUM(AP84:AV84)</f>
        <v>4</v>
      </c>
      <c r="AX84" s="12">
        <f t="shared" si="759"/>
        <v>1.6</v>
      </c>
      <c r="AY84" s="22">
        <f t="shared" ref="AY84:AY86" si="898">AY83+"00:15"</f>
        <v>0.59375</v>
      </c>
      <c r="AZ84" s="42">
        <v>112</v>
      </c>
      <c r="BA84" s="42">
        <v>44</v>
      </c>
      <c r="BB84" s="42">
        <v>10</v>
      </c>
      <c r="BC84" s="42">
        <v>0</v>
      </c>
      <c r="BD84" s="42">
        <v>7</v>
      </c>
      <c r="BE84" s="42">
        <v>13</v>
      </c>
      <c r="BF84" s="42">
        <v>2</v>
      </c>
      <c r="BG84" s="12">
        <f>SUM(AZ84:BF84)</f>
        <v>188</v>
      </c>
      <c r="BH84" s="12">
        <f t="shared" si="761"/>
        <v>190.6</v>
      </c>
      <c r="BI84" s="22">
        <f t="shared" ref="BI84:BI86" si="899">BI83+"00:15"</f>
        <v>0.59375</v>
      </c>
      <c r="BJ84" s="42">
        <v>2</v>
      </c>
      <c r="BK84" s="42">
        <v>0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12">
        <f>SUM(BJ84:BP84)</f>
        <v>2</v>
      </c>
      <c r="BR84" s="12">
        <f t="shared" si="763"/>
        <v>2</v>
      </c>
      <c r="BS84" s="22">
        <f t="shared" ref="BS84:BS86" si="900">BS83+"00:15"</f>
        <v>0.59375</v>
      </c>
      <c r="BT84" s="42">
        <v>0</v>
      </c>
      <c r="BU84" s="42">
        <v>0</v>
      </c>
      <c r="BV84" s="42">
        <v>0</v>
      </c>
      <c r="BW84" s="42">
        <v>0</v>
      </c>
      <c r="BX84" s="42">
        <v>0</v>
      </c>
      <c r="BY84" s="42">
        <v>0</v>
      </c>
      <c r="BZ84" s="42">
        <v>0</v>
      </c>
      <c r="CA84" s="12">
        <f>SUM(BT84:BZ84)</f>
        <v>0</v>
      </c>
      <c r="CB84" s="12">
        <f t="shared" si="765"/>
        <v>0</v>
      </c>
      <c r="CC84" s="22">
        <f t="shared" ref="CC84:CC86" si="901">CC83+"00:15"</f>
        <v>0.59375</v>
      </c>
      <c r="CD84" s="42">
        <v>2</v>
      </c>
      <c r="CE84" s="42">
        <v>1</v>
      </c>
      <c r="CF84" s="42">
        <v>0</v>
      </c>
      <c r="CG84" s="42">
        <v>0</v>
      </c>
      <c r="CH84" s="42">
        <v>0</v>
      </c>
      <c r="CI84" s="42">
        <v>0</v>
      </c>
      <c r="CJ84" s="42">
        <v>0</v>
      </c>
      <c r="CK84" s="12">
        <f>SUM(CD84:CJ84)</f>
        <v>3</v>
      </c>
      <c r="CL84" s="12">
        <f t="shared" si="767"/>
        <v>3</v>
      </c>
      <c r="CM84" s="22">
        <f t="shared" ref="CM84:CM86" si="902">CM83+"00:15"</f>
        <v>0.59375</v>
      </c>
      <c r="CN84" s="42">
        <v>0</v>
      </c>
      <c r="CO84" s="42">
        <v>0</v>
      </c>
      <c r="CP84" s="42">
        <v>0</v>
      </c>
      <c r="CQ84" s="42">
        <v>0</v>
      </c>
      <c r="CR84" s="42">
        <v>0</v>
      </c>
      <c r="CS84" s="42">
        <v>0</v>
      </c>
      <c r="CT84" s="42">
        <v>0</v>
      </c>
      <c r="CU84" s="12">
        <f>SUM(CN84:CT84)</f>
        <v>0</v>
      </c>
      <c r="CV84" s="12">
        <f t="shared" si="769"/>
        <v>0</v>
      </c>
      <c r="CW84" s="22">
        <f t="shared" ref="CW84:CW86" si="903">CW83+"00:15"</f>
        <v>0.59375</v>
      </c>
      <c r="CX84" s="42">
        <v>4</v>
      </c>
      <c r="CY84" s="42">
        <v>1</v>
      </c>
      <c r="CZ84" s="42">
        <v>1</v>
      </c>
      <c r="DA84" s="42">
        <v>1</v>
      </c>
      <c r="DB84" s="42">
        <v>0</v>
      </c>
      <c r="DC84" s="42">
        <v>0</v>
      </c>
      <c r="DD84" s="42">
        <v>0</v>
      </c>
      <c r="DE84" s="12">
        <f>SUM(CX84:DD84)</f>
        <v>7</v>
      </c>
      <c r="DF84" s="12">
        <f t="shared" si="771"/>
        <v>8.8000000000000007</v>
      </c>
      <c r="DG84" s="22">
        <f t="shared" ref="DG84:DG86" si="904">DG83+"00:15"</f>
        <v>0.59375</v>
      </c>
      <c r="DH84" s="42">
        <v>0</v>
      </c>
      <c r="DI84" s="42">
        <v>0</v>
      </c>
      <c r="DJ84" s="42">
        <v>0</v>
      </c>
      <c r="DK84" s="42">
        <v>0</v>
      </c>
      <c r="DL84" s="42">
        <v>0</v>
      </c>
      <c r="DM84" s="42">
        <v>0</v>
      </c>
      <c r="DN84" s="42">
        <v>0</v>
      </c>
      <c r="DO84" s="12">
        <f>SUM(DH84:DN84)</f>
        <v>0</v>
      </c>
      <c r="DP84" s="12">
        <f t="shared" si="773"/>
        <v>0</v>
      </c>
      <c r="DQ84" s="22">
        <f t="shared" ref="DQ84:DQ86" si="905">DQ83+"00:15"</f>
        <v>0.59375</v>
      </c>
      <c r="DR84" s="42">
        <v>6</v>
      </c>
      <c r="DS84" s="42">
        <v>3</v>
      </c>
      <c r="DT84" s="42">
        <v>0</v>
      </c>
      <c r="DU84" s="42">
        <v>0</v>
      </c>
      <c r="DV84" s="42">
        <v>0</v>
      </c>
      <c r="DW84" s="42">
        <v>2</v>
      </c>
      <c r="DX84" s="42">
        <v>0</v>
      </c>
      <c r="DY84" s="12">
        <f>SUM(DR84:DX84)</f>
        <v>11</v>
      </c>
      <c r="DZ84" s="12">
        <f t="shared" si="775"/>
        <v>9.8000000000000007</v>
      </c>
      <c r="EA84" s="22">
        <f t="shared" ref="EA84:EA86" si="906">EA83+"00:15"</f>
        <v>0.59375</v>
      </c>
      <c r="EB84" s="42">
        <v>85</v>
      </c>
      <c r="EC84" s="42">
        <v>32</v>
      </c>
      <c r="ED84" s="42">
        <v>15</v>
      </c>
      <c r="EE84" s="42">
        <v>2</v>
      </c>
      <c r="EF84" s="42">
        <v>7</v>
      </c>
      <c r="EG84" s="42">
        <v>8</v>
      </c>
      <c r="EH84" s="42">
        <v>2</v>
      </c>
      <c r="EI84" s="12">
        <f>SUM(EB84:EH84)</f>
        <v>151</v>
      </c>
      <c r="EJ84" s="12">
        <f t="shared" si="777"/>
        <v>161.69999999999999</v>
      </c>
      <c r="EK84" s="22">
        <f t="shared" ref="EK84:EK86" si="907">EK83+"00:15"</f>
        <v>0.59375</v>
      </c>
      <c r="EL84" s="42">
        <v>0</v>
      </c>
      <c r="EM84" s="42">
        <v>0</v>
      </c>
      <c r="EN84" s="42">
        <v>0</v>
      </c>
      <c r="EO84" s="42">
        <v>0</v>
      </c>
      <c r="EP84" s="42">
        <v>0</v>
      </c>
      <c r="EQ84" s="42">
        <v>0</v>
      </c>
      <c r="ER84" s="42">
        <v>0</v>
      </c>
      <c r="ES84" s="12">
        <f>SUM(EL84:ER84)</f>
        <v>0</v>
      </c>
      <c r="ET84" s="12">
        <f t="shared" si="779"/>
        <v>0</v>
      </c>
      <c r="EU84" s="22">
        <f t="shared" ref="EU84:EU86" si="908">EU83+"00:15"</f>
        <v>0.59375</v>
      </c>
      <c r="EV84" s="42">
        <v>0</v>
      </c>
      <c r="EW84" s="42">
        <v>0</v>
      </c>
      <c r="EX84" s="42">
        <v>0</v>
      </c>
      <c r="EY84" s="42">
        <v>0</v>
      </c>
      <c r="EZ84" s="42">
        <v>0</v>
      </c>
      <c r="FA84" s="42">
        <v>0</v>
      </c>
      <c r="FB84" s="42">
        <v>0</v>
      </c>
      <c r="FC84" s="12">
        <f t="shared" ref="FC84:FC86" si="909">SUM(EV84:FB84)</f>
        <v>0</v>
      </c>
      <c r="FD84" s="12">
        <f t="shared" si="884"/>
        <v>0</v>
      </c>
      <c r="FE84" s="22">
        <f t="shared" ref="FE84:FE86" si="910">FE83+"00:15"</f>
        <v>0.59375</v>
      </c>
      <c r="FF84" s="48">
        <f t="shared" si="885"/>
        <v>0</v>
      </c>
      <c r="FG84" s="48">
        <f t="shared" si="885"/>
        <v>1</v>
      </c>
      <c r="FH84" s="48">
        <f t="shared" si="885"/>
        <v>0</v>
      </c>
      <c r="FI84" s="48">
        <f t="shared" si="885"/>
        <v>0</v>
      </c>
      <c r="FJ84" s="48">
        <f t="shared" si="885"/>
        <v>0</v>
      </c>
      <c r="FK84" s="48">
        <f t="shared" si="885"/>
        <v>0</v>
      </c>
      <c r="FL84" s="48">
        <f t="shared" si="885"/>
        <v>3</v>
      </c>
      <c r="FM84" s="12">
        <f>SUM(FF84:FL84)</f>
        <v>4</v>
      </c>
      <c r="FN84" s="12">
        <f t="shared" si="783"/>
        <v>1.6</v>
      </c>
      <c r="FO84" s="22">
        <f t="shared" ref="FO84:FO86" si="911">FO83+"00:15"</f>
        <v>0.59375</v>
      </c>
      <c r="FP84" s="48">
        <f t="shared" si="886"/>
        <v>26</v>
      </c>
      <c r="FQ84" s="48">
        <f t="shared" si="886"/>
        <v>15</v>
      </c>
      <c r="FR84" s="48">
        <f t="shared" si="886"/>
        <v>3</v>
      </c>
      <c r="FS84" s="48">
        <f t="shared" si="886"/>
        <v>0</v>
      </c>
      <c r="FT84" s="48">
        <f t="shared" si="886"/>
        <v>0</v>
      </c>
      <c r="FU84" s="48">
        <f t="shared" si="886"/>
        <v>7</v>
      </c>
      <c r="FV84" s="48">
        <f t="shared" si="886"/>
        <v>5</v>
      </c>
      <c r="FW84" s="12">
        <f>SUM(FP84:FV84)</f>
        <v>56</v>
      </c>
      <c r="FX84" s="12">
        <f t="shared" si="785"/>
        <v>49.3</v>
      </c>
      <c r="FY84" s="22">
        <f t="shared" ref="FY84:FY86" si="912">FY83+"00:15"</f>
        <v>0.59375</v>
      </c>
      <c r="FZ84" s="48">
        <f t="shared" si="887"/>
        <v>98</v>
      </c>
      <c r="GA84" s="48">
        <f t="shared" si="887"/>
        <v>44</v>
      </c>
      <c r="GB84" s="48">
        <f t="shared" si="887"/>
        <v>17</v>
      </c>
      <c r="GC84" s="48">
        <f t="shared" si="887"/>
        <v>2</v>
      </c>
      <c r="GD84" s="48">
        <f t="shared" si="887"/>
        <v>7</v>
      </c>
      <c r="GE84" s="48">
        <f t="shared" si="887"/>
        <v>11</v>
      </c>
      <c r="GF84" s="48">
        <f t="shared" si="887"/>
        <v>4</v>
      </c>
      <c r="GG84" s="12">
        <f>SUM(FZ84:GF84)</f>
        <v>183</v>
      </c>
      <c r="GH84" s="12">
        <f t="shared" si="787"/>
        <v>191.3</v>
      </c>
      <c r="GI84" s="22">
        <f t="shared" ref="GI84:GI86" si="913">GI83+"00:15"</f>
        <v>0.59375</v>
      </c>
      <c r="GJ84" s="48">
        <f t="shared" si="888"/>
        <v>114</v>
      </c>
      <c r="GK84" s="48">
        <f t="shared" si="888"/>
        <v>45</v>
      </c>
      <c r="GL84" s="48">
        <f t="shared" si="888"/>
        <v>10</v>
      </c>
      <c r="GM84" s="48">
        <f t="shared" si="888"/>
        <v>0</v>
      </c>
      <c r="GN84" s="48">
        <f t="shared" si="888"/>
        <v>7</v>
      </c>
      <c r="GO84" s="48">
        <f t="shared" si="888"/>
        <v>13</v>
      </c>
      <c r="GP84" s="48">
        <f t="shared" si="888"/>
        <v>5</v>
      </c>
      <c r="GQ84" s="12">
        <f>SUM(GJ84:GP84)</f>
        <v>194</v>
      </c>
      <c r="GR84" s="12">
        <f t="shared" si="789"/>
        <v>194.2</v>
      </c>
      <c r="GS84" s="22">
        <f t="shared" ref="GS84:GS86" si="914">GS83+"00:15"</f>
        <v>0.59375</v>
      </c>
      <c r="GT84" s="48">
        <f t="shared" si="889"/>
        <v>16</v>
      </c>
      <c r="GU84" s="48">
        <f t="shared" si="889"/>
        <v>5</v>
      </c>
      <c r="GV84" s="48">
        <f t="shared" si="889"/>
        <v>0</v>
      </c>
      <c r="GW84" s="48">
        <f t="shared" si="889"/>
        <v>0</v>
      </c>
      <c r="GX84" s="48">
        <f t="shared" si="889"/>
        <v>0</v>
      </c>
      <c r="GY84" s="48">
        <f t="shared" si="889"/>
        <v>4</v>
      </c>
      <c r="GZ84" s="48">
        <f t="shared" si="889"/>
        <v>3</v>
      </c>
      <c r="HA84" s="12">
        <f>SUM(GT84:GZ84)</f>
        <v>28</v>
      </c>
      <c r="HB84" s="12">
        <f t="shared" si="791"/>
        <v>23.200000000000003</v>
      </c>
      <c r="HC84" s="22">
        <f t="shared" ref="HC84:HC86" si="915">HC83+"00:15"</f>
        <v>0.59375</v>
      </c>
      <c r="HD84" s="48">
        <f t="shared" si="890"/>
        <v>6</v>
      </c>
      <c r="HE84" s="48">
        <f t="shared" si="890"/>
        <v>2</v>
      </c>
      <c r="HF84" s="48">
        <f t="shared" si="890"/>
        <v>1</v>
      </c>
      <c r="HG84" s="48">
        <f t="shared" si="890"/>
        <v>1</v>
      </c>
      <c r="HH84" s="48">
        <f t="shared" si="890"/>
        <v>0</v>
      </c>
      <c r="HI84" s="48">
        <f t="shared" si="890"/>
        <v>0</v>
      </c>
      <c r="HJ84" s="48">
        <f t="shared" si="890"/>
        <v>0</v>
      </c>
      <c r="HK84" s="12">
        <f>SUM(HD84:HJ84)</f>
        <v>10</v>
      </c>
      <c r="HL84" s="12">
        <f t="shared" si="793"/>
        <v>11.8</v>
      </c>
      <c r="HM84" s="22">
        <f t="shared" ref="HM84:HM86" si="916">HM83+"00:15"</f>
        <v>0.59375</v>
      </c>
      <c r="HN84" s="48">
        <f t="shared" si="891"/>
        <v>123</v>
      </c>
      <c r="HO84" s="48">
        <f t="shared" si="891"/>
        <v>47</v>
      </c>
      <c r="HP84" s="48">
        <f t="shared" si="891"/>
        <v>12</v>
      </c>
      <c r="HQ84" s="48">
        <f t="shared" si="891"/>
        <v>1</v>
      </c>
      <c r="HR84" s="48">
        <f t="shared" si="891"/>
        <v>7</v>
      </c>
      <c r="HS84" s="48">
        <f t="shared" si="891"/>
        <v>15</v>
      </c>
      <c r="HT84" s="48">
        <f t="shared" si="891"/>
        <v>2</v>
      </c>
      <c r="HU84" s="12">
        <f>SUM(HN84:HT84)</f>
        <v>207</v>
      </c>
      <c r="HV84" s="12">
        <f t="shared" si="795"/>
        <v>210.70000000000002</v>
      </c>
      <c r="HW84" s="22">
        <f t="shared" ref="HW84:HW86" si="917">HW83+"00:15"</f>
        <v>0.59375</v>
      </c>
      <c r="HX84" s="48">
        <f t="shared" si="892"/>
        <v>91</v>
      </c>
      <c r="HY84" s="48">
        <f t="shared" si="892"/>
        <v>35</v>
      </c>
      <c r="HZ84" s="48">
        <f t="shared" si="892"/>
        <v>15</v>
      </c>
      <c r="IA84" s="48">
        <f t="shared" si="892"/>
        <v>2</v>
      </c>
      <c r="IB84" s="48">
        <f t="shared" si="892"/>
        <v>7</v>
      </c>
      <c r="IC84" s="48">
        <f t="shared" si="892"/>
        <v>10</v>
      </c>
      <c r="ID84" s="48">
        <f t="shared" si="892"/>
        <v>2</v>
      </c>
      <c r="IE84" s="12">
        <f t="shared" si="833"/>
        <v>162</v>
      </c>
      <c r="IF84" s="12">
        <f t="shared" si="797"/>
        <v>171.5</v>
      </c>
    </row>
    <row r="85" spans="1:240" ht="13" customHeight="1" x14ac:dyDescent="0.25">
      <c r="A85" s="22">
        <f t="shared" si="893"/>
        <v>0.60416666666666663</v>
      </c>
      <c r="B85" s="42">
        <v>6</v>
      </c>
      <c r="C85" s="42">
        <v>1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12">
        <f>SUM(B85:H85)</f>
        <v>7</v>
      </c>
      <c r="J85" s="12">
        <f t="shared" si="823"/>
        <v>7</v>
      </c>
      <c r="K85" s="22">
        <f t="shared" si="894"/>
        <v>0.60416666666666663</v>
      </c>
      <c r="L85" s="42">
        <v>8</v>
      </c>
      <c r="M85" s="42">
        <v>3</v>
      </c>
      <c r="N85" s="42">
        <v>0</v>
      </c>
      <c r="O85" s="42">
        <v>0</v>
      </c>
      <c r="P85" s="42">
        <v>0</v>
      </c>
      <c r="Q85" s="42">
        <v>0</v>
      </c>
      <c r="R85" s="42">
        <v>2</v>
      </c>
      <c r="S85" s="12">
        <f>SUM(L85:R85)</f>
        <v>13</v>
      </c>
      <c r="T85" s="12">
        <f t="shared" si="753"/>
        <v>11.4</v>
      </c>
      <c r="U85" s="22">
        <f t="shared" si="895"/>
        <v>0.60416666666666663</v>
      </c>
      <c r="V85" s="42">
        <v>16</v>
      </c>
      <c r="W85" s="42">
        <v>4</v>
      </c>
      <c r="X85" s="42">
        <v>0</v>
      </c>
      <c r="Y85" s="42">
        <v>0</v>
      </c>
      <c r="Z85" s="42">
        <v>0</v>
      </c>
      <c r="AA85" s="42">
        <v>1</v>
      </c>
      <c r="AB85" s="42">
        <v>2</v>
      </c>
      <c r="AC85" s="12">
        <f>SUM(V85:AB85)</f>
        <v>23</v>
      </c>
      <c r="AD85" s="12">
        <f t="shared" si="755"/>
        <v>20.799999999999997</v>
      </c>
      <c r="AE85" s="22">
        <f t="shared" si="896"/>
        <v>0.60416666666666663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12">
        <f>SUM(AF85:AL85)</f>
        <v>0</v>
      </c>
      <c r="AN85" s="12">
        <f t="shared" si="757"/>
        <v>0</v>
      </c>
      <c r="AO85" s="22">
        <f t="shared" si="897"/>
        <v>0.60416666666666663</v>
      </c>
      <c r="AP85" s="42">
        <v>1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12">
        <f>SUM(AP85:AV85)</f>
        <v>1</v>
      </c>
      <c r="AX85" s="12">
        <f t="shared" si="759"/>
        <v>1</v>
      </c>
      <c r="AY85" s="22">
        <f t="shared" si="898"/>
        <v>0.60416666666666663</v>
      </c>
      <c r="AZ85" s="42">
        <v>130</v>
      </c>
      <c r="BA85" s="42">
        <v>54</v>
      </c>
      <c r="BB85" s="42">
        <v>15</v>
      </c>
      <c r="BC85" s="42">
        <v>0</v>
      </c>
      <c r="BD85" s="42">
        <v>7</v>
      </c>
      <c r="BE85" s="42">
        <v>9</v>
      </c>
      <c r="BF85" s="42">
        <v>1</v>
      </c>
      <c r="BG85" s="12">
        <f>SUM(AZ85:BF85)</f>
        <v>216</v>
      </c>
      <c r="BH85" s="12">
        <f t="shared" si="761"/>
        <v>224.29999999999998</v>
      </c>
      <c r="BI85" s="22">
        <f t="shared" si="899"/>
        <v>0.60416666666666663</v>
      </c>
      <c r="BJ85" s="42">
        <v>3</v>
      </c>
      <c r="BK85" s="42">
        <v>1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12">
        <f>SUM(BJ85:BP85)</f>
        <v>4</v>
      </c>
      <c r="BR85" s="12">
        <f t="shared" si="763"/>
        <v>4</v>
      </c>
      <c r="BS85" s="22">
        <f t="shared" si="900"/>
        <v>0.60416666666666663</v>
      </c>
      <c r="BT85" s="42">
        <v>0</v>
      </c>
      <c r="BU85" s="42">
        <v>0</v>
      </c>
      <c r="BV85" s="42">
        <v>0</v>
      </c>
      <c r="BW85" s="42">
        <v>0</v>
      </c>
      <c r="BX85" s="42">
        <v>0</v>
      </c>
      <c r="BY85" s="42">
        <v>0</v>
      </c>
      <c r="BZ85" s="42">
        <v>0</v>
      </c>
      <c r="CA85" s="12">
        <f>SUM(BT85:BZ85)</f>
        <v>0</v>
      </c>
      <c r="CB85" s="12">
        <f t="shared" si="765"/>
        <v>0</v>
      </c>
      <c r="CC85" s="22">
        <f t="shared" si="901"/>
        <v>0.60416666666666663</v>
      </c>
      <c r="CD85" s="42">
        <v>2</v>
      </c>
      <c r="CE85" s="42">
        <v>0</v>
      </c>
      <c r="CF85" s="42">
        <v>0</v>
      </c>
      <c r="CG85" s="42">
        <v>0</v>
      </c>
      <c r="CH85" s="42">
        <v>0</v>
      </c>
      <c r="CI85" s="42">
        <v>1</v>
      </c>
      <c r="CJ85" s="42">
        <v>0</v>
      </c>
      <c r="CK85" s="12">
        <f>SUM(CD85:CJ85)</f>
        <v>3</v>
      </c>
      <c r="CL85" s="12">
        <f t="shared" si="767"/>
        <v>2.4</v>
      </c>
      <c r="CM85" s="22">
        <f t="shared" si="902"/>
        <v>0.60416666666666663</v>
      </c>
      <c r="CN85" s="42">
        <v>0</v>
      </c>
      <c r="CO85" s="42">
        <v>0</v>
      </c>
      <c r="CP85" s="42">
        <v>0</v>
      </c>
      <c r="CQ85" s="42">
        <v>0</v>
      </c>
      <c r="CR85" s="42">
        <v>0</v>
      </c>
      <c r="CS85" s="42">
        <v>0</v>
      </c>
      <c r="CT85" s="42">
        <v>2</v>
      </c>
      <c r="CU85" s="12">
        <f>SUM(CN85:CT85)</f>
        <v>2</v>
      </c>
      <c r="CV85" s="12">
        <f t="shared" si="769"/>
        <v>0.4</v>
      </c>
      <c r="CW85" s="22">
        <f t="shared" si="903"/>
        <v>0.60416666666666663</v>
      </c>
      <c r="CX85" s="42">
        <v>10</v>
      </c>
      <c r="CY85" s="42">
        <v>0</v>
      </c>
      <c r="CZ85" s="42">
        <v>0</v>
      </c>
      <c r="DA85" s="42">
        <v>0</v>
      </c>
      <c r="DB85" s="42">
        <v>0</v>
      </c>
      <c r="DC85" s="42">
        <v>1</v>
      </c>
      <c r="DD85" s="42">
        <v>0</v>
      </c>
      <c r="DE85" s="12">
        <f>SUM(CX85:DD85)</f>
        <v>11</v>
      </c>
      <c r="DF85" s="12">
        <f t="shared" si="771"/>
        <v>10.4</v>
      </c>
      <c r="DG85" s="22">
        <f t="shared" si="904"/>
        <v>0.60416666666666663</v>
      </c>
      <c r="DH85" s="42">
        <v>0</v>
      </c>
      <c r="DI85" s="42">
        <v>0</v>
      </c>
      <c r="DJ85" s="42">
        <v>0</v>
      </c>
      <c r="DK85" s="42">
        <v>0</v>
      </c>
      <c r="DL85" s="42">
        <v>0</v>
      </c>
      <c r="DM85" s="42">
        <v>0</v>
      </c>
      <c r="DN85" s="42">
        <v>0</v>
      </c>
      <c r="DO85" s="12">
        <f>SUM(DH85:DN85)</f>
        <v>0</v>
      </c>
      <c r="DP85" s="12">
        <f t="shared" si="773"/>
        <v>0</v>
      </c>
      <c r="DQ85" s="22">
        <f t="shared" si="905"/>
        <v>0.60416666666666663</v>
      </c>
      <c r="DR85" s="42">
        <v>12</v>
      </c>
      <c r="DS85" s="42">
        <v>6</v>
      </c>
      <c r="DT85" s="42">
        <v>1</v>
      </c>
      <c r="DU85" s="42">
        <v>0</v>
      </c>
      <c r="DV85" s="42">
        <v>0</v>
      </c>
      <c r="DW85" s="42">
        <v>0</v>
      </c>
      <c r="DX85" s="42">
        <v>0</v>
      </c>
      <c r="DY85" s="12">
        <f>SUM(DR85:DX85)</f>
        <v>19</v>
      </c>
      <c r="DZ85" s="12">
        <f t="shared" si="775"/>
        <v>19.5</v>
      </c>
      <c r="EA85" s="22">
        <f t="shared" si="906"/>
        <v>0.60416666666666663</v>
      </c>
      <c r="EB85" s="42">
        <v>80</v>
      </c>
      <c r="EC85" s="42">
        <v>22</v>
      </c>
      <c r="ED85" s="42">
        <v>8</v>
      </c>
      <c r="EE85" s="42">
        <v>3</v>
      </c>
      <c r="EF85" s="42">
        <v>9</v>
      </c>
      <c r="EG85" s="42">
        <v>7</v>
      </c>
      <c r="EH85" s="42">
        <v>1</v>
      </c>
      <c r="EI85" s="12">
        <f>SUM(EB85:EH85)</f>
        <v>130</v>
      </c>
      <c r="EJ85" s="12">
        <f t="shared" si="777"/>
        <v>141.9</v>
      </c>
      <c r="EK85" s="22">
        <f t="shared" si="907"/>
        <v>0.60416666666666663</v>
      </c>
      <c r="EL85" s="42">
        <v>0</v>
      </c>
      <c r="EM85" s="42">
        <v>0</v>
      </c>
      <c r="EN85" s="42">
        <v>0</v>
      </c>
      <c r="EO85" s="42">
        <v>0</v>
      </c>
      <c r="EP85" s="42">
        <v>0</v>
      </c>
      <c r="EQ85" s="42">
        <v>0</v>
      </c>
      <c r="ER85" s="42">
        <v>3</v>
      </c>
      <c r="ES85" s="12">
        <f>SUM(EL85:ER85)</f>
        <v>3</v>
      </c>
      <c r="ET85" s="12">
        <f t="shared" si="779"/>
        <v>0.60000000000000009</v>
      </c>
      <c r="EU85" s="22">
        <f t="shared" si="908"/>
        <v>0.60416666666666663</v>
      </c>
      <c r="EV85" s="42">
        <v>0</v>
      </c>
      <c r="EW85" s="42">
        <v>0</v>
      </c>
      <c r="EX85" s="42">
        <v>0</v>
      </c>
      <c r="EY85" s="42">
        <v>0</v>
      </c>
      <c r="EZ85" s="42">
        <v>0</v>
      </c>
      <c r="FA85" s="42">
        <v>1</v>
      </c>
      <c r="FB85" s="42">
        <v>0</v>
      </c>
      <c r="FC85" s="12">
        <f t="shared" si="909"/>
        <v>1</v>
      </c>
      <c r="FD85" s="12">
        <f t="shared" si="884"/>
        <v>0.4</v>
      </c>
      <c r="FE85" s="22">
        <f t="shared" si="910"/>
        <v>0.60416666666666663</v>
      </c>
      <c r="FF85" s="48">
        <f t="shared" si="885"/>
        <v>1</v>
      </c>
      <c r="FG85" s="48">
        <f t="shared" si="885"/>
        <v>0</v>
      </c>
      <c r="FH85" s="48">
        <f t="shared" si="885"/>
        <v>0</v>
      </c>
      <c r="FI85" s="48">
        <f t="shared" si="885"/>
        <v>0</v>
      </c>
      <c r="FJ85" s="48">
        <f t="shared" si="885"/>
        <v>0</v>
      </c>
      <c r="FK85" s="48">
        <f t="shared" si="885"/>
        <v>0</v>
      </c>
      <c r="FL85" s="48">
        <f t="shared" si="885"/>
        <v>5</v>
      </c>
      <c r="FM85" s="12">
        <f>SUM(FF85:FL85)</f>
        <v>6</v>
      </c>
      <c r="FN85" s="12">
        <f t="shared" si="783"/>
        <v>2</v>
      </c>
      <c r="FO85" s="22">
        <f t="shared" si="911"/>
        <v>0.60416666666666663</v>
      </c>
      <c r="FP85" s="48">
        <f t="shared" si="886"/>
        <v>30</v>
      </c>
      <c r="FQ85" s="48">
        <f t="shared" si="886"/>
        <v>8</v>
      </c>
      <c r="FR85" s="48">
        <f t="shared" si="886"/>
        <v>0</v>
      </c>
      <c r="FS85" s="48">
        <f t="shared" si="886"/>
        <v>0</v>
      </c>
      <c r="FT85" s="48">
        <f t="shared" si="886"/>
        <v>0</v>
      </c>
      <c r="FU85" s="48">
        <f t="shared" si="886"/>
        <v>1</v>
      </c>
      <c r="FV85" s="48">
        <f t="shared" si="886"/>
        <v>4</v>
      </c>
      <c r="FW85" s="12">
        <f>SUM(FP85:FV85)</f>
        <v>43</v>
      </c>
      <c r="FX85" s="12">
        <f t="shared" si="785"/>
        <v>39.199999999999996</v>
      </c>
      <c r="FY85" s="22">
        <f t="shared" si="912"/>
        <v>0.60416666666666663</v>
      </c>
      <c r="FZ85" s="48">
        <f t="shared" si="887"/>
        <v>98</v>
      </c>
      <c r="GA85" s="48">
        <f t="shared" si="887"/>
        <v>26</v>
      </c>
      <c r="GB85" s="48">
        <f t="shared" si="887"/>
        <v>8</v>
      </c>
      <c r="GC85" s="48">
        <f t="shared" si="887"/>
        <v>3</v>
      </c>
      <c r="GD85" s="48">
        <f t="shared" si="887"/>
        <v>9</v>
      </c>
      <c r="GE85" s="48">
        <f t="shared" si="887"/>
        <v>9</v>
      </c>
      <c r="GF85" s="48">
        <f t="shared" si="887"/>
        <v>3</v>
      </c>
      <c r="GG85" s="12">
        <f>SUM(FZ85:GF85)</f>
        <v>156</v>
      </c>
      <c r="GH85" s="12">
        <f t="shared" si="787"/>
        <v>165.1</v>
      </c>
      <c r="GI85" s="22">
        <f t="shared" si="913"/>
        <v>0.60416666666666663</v>
      </c>
      <c r="GJ85" s="48">
        <f t="shared" si="888"/>
        <v>134</v>
      </c>
      <c r="GK85" s="48">
        <f t="shared" si="888"/>
        <v>55</v>
      </c>
      <c r="GL85" s="48">
        <f t="shared" si="888"/>
        <v>15</v>
      </c>
      <c r="GM85" s="48">
        <f t="shared" si="888"/>
        <v>0</v>
      </c>
      <c r="GN85" s="48">
        <f t="shared" si="888"/>
        <v>7</v>
      </c>
      <c r="GO85" s="48">
        <f t="shared" si="888"/>
        <v>9</v>
      </c>
      <c r="GP85" s="48">
        <f t="shared" si="888"/>
        <v>1</v>
      </c>
      <c r="GQ85" s="12">
        <f>SUM(GJ85:GP85)</f>
        <v>221</v>
      </c>
      <c r="GR85" s="12">
        <f t="shared" si="789"/>
        <v>229.29999999999998</v>
      </c>
      <c r="GS85" s="22">
        <f t="shared" si="914"/>
        <v>0.60416666666666663</v>
      </c>
      <c r="GT85" s="48">
        <f t="shared" si="889"/>
        <v>23</v>
      </c>
      <c r="GU85" s="48">
        <f t="shared" si="889"/>
        <v>10</v>
      </c>
      <c r="GV85" s="48">
        <f t="shared" si="889"/>
        <v>1</v>
      </c>
      <c r="GW85" s="48">
        <f t="shared" si="889"/>
        <v>0</v>
      </c>
      <c r="GX85" s="48">
        <f t="shared" si="889"/>
        <v>0</v>
      </c>
      <c r="GY85" s="48">
        <f t="shared" si="889"/>
        <v>0</v>
      </c>
      <c r="GZ85" s="48">
        <f t="shared" si="889"/>
        <v>2</v>
      </c>
      <c r="HA85" s="12">
        <f>SUM(GT85:GZ85)</f>
        <v>36</v>
      </c>
      <c r="HB85" s="12">
        <f t="shared" si="791"/>
        <v>34.9</v>
      </c>
      <c r="HC85" s="22">
        <f t="shared" si="915"/>
        <v>0.60416666666666663</v>
      </c>
      <c r="HD85" s="48">
        <f t="shared" si="890"/>
        <v>12</v>
      </c>
      <c r="HE85" s="48">
        <f t="shared" si="890"/>
        <v>0</v>
      </c>
      <c r="HF85" s="48">
        <f t="shared" si="890"/>
        <v>0</v>
      </c>
      <c r="HG85" s="48">
        <f t="shared" si="890"/>
        <v>0</v>
      </c>
      <c r="HH85" s="48">
        <f t="shared" si="890"/>
        <v>0</v>
      </c>
      <c r="HI85" s="48">
        <f t="shared" si="890"/>
        <v>2</v>
      </c>
      <c r="HJ85" s="48">
        <f t="shared" si="890"/>
        <v>2</v>
      </c>
      <c r="HK85" s="12">
        <f>SUM(HD85:HJ85)</f>
        <v>16</v>
      </c>
      <c r="HL85" s="12">
        <f t="shared" si="793"/>
        <v>13.200000000000001</v>
      </c>
      <c r="HM85" s="22">
        <f t="shared" si="916"/>
        <v>0.60416666666666663</v>
      </c>
      <c r="HN85" s="48">
        <f t="shared" si="891"/>
        <v>146</v>
      </c>
      <c r="HO85" s="48">
        <f t="shared" si="891"/>
        <v>55</v>
      </c>
      <c r="HP85" s="48">
        <f t="shared" si="891"/>
        <v>15</v>
      </c>
      <c r="HQ85" s="48">
        <f t="shared" si="891"/>
        <v>0</v>
      </c>
      <c r="HR85" s="48">
        <f t="shared" si="891"/>
        <v>7</v>
      </c>
      <c r="HS85" s="48">
        <f t="shared" si="891"/>
        <v>11</v>
      </c>
      <c r="HT85" s="48">
        <f t="shared" si="891"/>
        <v>1</v>
      </c>
      <c r="HU85" s="12">
        <f>SUM(HN85:HT85)</f>
        <v>235</v>
      </c>
      <c r="HV85" s="12">
        <f t="shared" si="795"/>
        <v>242.1</v>
      </c>
      <c r="HW85" s="22">
        <f t="shared" si="917"/>
        <v>0.60416666666666663</v>
      </c>
      <c r="HX85" s="48">
        <f t="shared" si="892"/>
        <v>92</v>
      </c>
      <c r="HY85" s="48">
        <f t="shared" si="892"/>
        <v>28</v>
      </c>
      <c r="HZ85" s="48">
        <f t="shared" si="892"/>
        <v>9</v>
      </c>
      <c r="IA85" s="48">
        <f t="shared" si="892"/>
        <v>3</v>
      </c>
      <c r="IB85" s="48">
        <f t="shared" si="892"/>
        <v>9</v>
      </c>
      <c r="IC85" s="48">
        <f t="shared" si="892"/>
        <v>8</v>
      </c>
      <c r="ID85" s="48">
        <f t="shared" si="892"/>
        <v>4</v>
      </c>
      <c r="IE85" s="12">
        <f t="shared" si="833"/>
        <v>153</v>
      </c>
      <c r="IF85" s="12">
        <f t="shared" si="797"/>
        <v>162.4</v>
      </c>
    </row>
    <row r="86" spans="1:240" ht="13" customHeight="1" thickBot="1" x14ac:dyDescent="0.3">
      <c r="A86" s="22">
        <f t="shared" si="893"/>
        <v>0.61458333333333326</v>
      </c>
      <c r="B86" s="42">
        <v>5</v>
      </c>
      <c r="C86" s="42">
        <v>1</v>
      </c>
      <c r="D86" s="42">
        <v>1</v>
      </c>
      <c r="E86" s="42">
        <v>0</v>
      </c>
      <c r="F86" s="42">
        <v>0</v>
      </c>
      <c r="G86" s="42">
        <v>0</v>
      </c>
      <c r="H86" s="42">
        <v>1</v>
      </c>
      <c r="I86" s="12">
        <f>SUM(B86:H86)</f>
        <v>8</v>
      </c>
      <c r="J86" s="12">
        <f t="shared" si="823"/>
        <v>7.7</v>
      </c>
      <c r="K86" s="22">
        <f t="shared" si="894"/>
        <v>0.61458333333333326</v>
      </c>
      <c r="L86" s="42">
        <v>6</v>
      </c>
      <c r="M86" s="42">
        <v>3</v>
      </c>
      <c r="N86" s="42">
        <v>0</v>
      </c>
      <c r="O86" s="42">
        <v>0</v>
      </c>
      <c r="P86" s="42">
        <v>0</v>
      </c>
      <c r="Q86" s="42">
        <v>1</v>
      </c>
      <c r="R86" s="42">
        <v>2</v>
      </c>
      <c r="S86" s="12">
        <f>SUM(L86:R86)</f>
        <v>12</v>
      </c>
      <c r="T86" s="12">
        <f t="shared" si="753"/>
        <v>9.8000000000000007</v>
      </c>
      <c r="U86" s="22">
        <f t="shared" si="895"/>
        <v>0.61458333333333326</v>
      </c>
      <c r="V86" s="42">
        <v>21</v>
      </c>
      <c r="W86" s="42">
        <v>4</v>
      </c>
      <c r="X86" s="42">
        <v>0</v>
      </c>
      <c r="Y86" s="42">
        <v>0</v>
      </c>
      <c r="Z86" s="42">
        <v>0</v>
      </c>
      <c r="AA86" s="42">
        <v>1</v>
      </c>
      <c r="AB86" s="42">
        <v>1</v>
      </c>
      <c r="AC86" s="12">
        <f>SUM(V86:AB86)</f>
        <v>27</v>
      </c>
      <c r="AD86" s="12">
        <f t="shared" si="755"/>
        <v>25.599999999999998</v>
      </c>
      <c r="AE86" s="22">
        <f t="shared" si="896"/>
        <v>0.61458333333333326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12">
        <f>SUM(AF86:AL86)</f>
        <v>0</v>
      </c>
      <c r="AN86" s="12">
        <f t="shared" si="757"/>
        <v>0</v>
      </c>
      <c r="AO86" s="22">
        <f t="shared" si="897"/>
        <v>0.61458333333333326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12">
        <f>SUM(AP86:AV86)</f>
        <v>0</v>
      </c>
      <c r="AX86" s="12">
        <f t="shared" si="759"/>
        <v>0</v>
      </c>
      <c r="AY86" s="22">
        <f t="shared" si="898"/>
        <v>0.61458333333333326</v>
      </c>
      <c r="AZ86" s="42">
        <v>126</v>
      </c>
      <c r="BA86" s="42">
        <v>64</v>
      </c>
      <c r="BB86" s="42">
        <v>10</v>
      </c>
      <c r="BC86" s="42">
        <v>3</v>
      </c>
      <c r="BD86" s="42">
        <v>13</v>
      </c>
      <c r="BE86" s="42">
        <v>8</v>
      </c>
      <c r="BF86" s="42">
        <v>2</v>
      </c>
      <c r="BG86" s="12">
        <f>SUM(AZ86:BF86)</f>
        <v>226</v>
      </c>
      <c r="BH86" s="12">
        <f t="shared" si="761"/>
        <v>241.5</v>
      </c>
      <c r="BI86" s="22">
        <f t="shared" si="899"/>
        <v>0.61458333333333326</v>
      </c>
      <c r="BJ86" s="42">
        <v>1</v>
      </c>
      <c r="BK86" s="42">
        <v>1</v>
      </c>
      <c r="BL86" s="42">
        <v>0</v>
      </c>
      <c r="BM86" s="42">
        <v>0</v>
      </c>
      <c r="BN86" s="42">
        <v>0</v>
      </c>
      <c r="BO86" s="42">
        <v>3</v>
      </c>
      <c r="BP86" s="42">
        <v>0</v>
      </c>
      <c r="BQ86" s="12">
        <f>SUM(BJ86:BP86)</f>
        <v>5</v>
      </c>
      <c r="BR86" s="12">
        <f t="shared" si="763"/>
        <v>3.2</v>
      </c>
      <c r="BS86" s="22">
        <f t="shared" si="900"/>
        <v>0.61458333333333326</v>
      </c>
      <c r="BT86" s="42">
        <v>0</v>
      </c>
      <c r="BU86" s="42">
        <v>0</v>
      </c>
      <c r="BV86" s="42">
        <v>0</v>
      </c>
      <c r="BW86" s="42">
        <v>0</v>
      </c>
      <c r="BX86" s="42">
        <v>0</v>
      </c>
      <c r="BY86" s="42">
        <v>0</v>
      </c>
      <c r="BZ86" s="42">
        <v>0</v>
      </c>
      <c r="CA86" s="12">
        <f>SUM(BT86:BZ86)</f>
        <v>0</v>
      </c>
      <c r="CB86" s="12">
        <f t="shared" si="765"/>
        <v>0</v>
      </c>
      <c r="CC86" s="22">
        <f t="shared" si="901"/>
        <v>0.61458333333333326</v>
      </c>
      <c r="CD86" s="42">
        <v>1</v>
      </c>
      <c r="CE86" s="42">
        <v>1</v>
      </c>
      <c r="CF86" s="42">
        <v>0</v>
      </c>
      <c r="CG86" s="42">
        <v>0</v>
      </c>
      <c r="CH86" s="42">
        <v>0</v>
      </c>
      <c r="CI86" s="42">
        <v>0</v>
      </c>
      <c r="CJ86" s="42">
        <v>0</v>
      </c>
      <c r="CK86" s="12">
        <f>SUM(CD86:CJ86)</f>
        <v>2</v>
      </c>
      <c r="CL86" s="12">
        <f t="shared" si="767"/>
        <v>2</v>
      </c>
      <c r="CM86" s="22">
        <f t="shared" si="902"/>
        <v>0.61458333333333326</v>
      </c>
      <c r="CN86" s="42">
        <v>0</v>
      </c>
      <c r="CO86" s="42">
        <v>0</v>
      </c>
      <c r="CP86" s="42">
        <v>0</v>
      </c>
      <c r="CQ86" s="42">
        <v>0</v>
      </c>
      <c r="CR86" s="42">
        <v>0</v>
      </c>
      <c r="CS86" s="42">
        <v>0</v>
      </c>
      <c r="CT86" s="42">
        <v>1</v>
      </c>
      <c r="CU86" s="12">
        <f>SUM(CN86:CT86)</f>
        <v>1</v>
      </c>
      <c r="CV86" s="12">
        <f t="shared" si="769"/>
        <v>0.2</v>
      </c>
      <c r="CW86" s="22">
        <f t="shared" si="903"/>
        <v>0.61458333333333326</v>
      </c>
      <c r="CX86" s="42">
        <v>8</v>
      </c>
      <c r="CY86" s="42">
        <v>1</v>
      </c>
      <c r="CZ86" s="42">
        <v>0</v>
      </c>
      <c r="DA86" s="42">
        <v>0</v>
      </c>
      <c r="DB86" s="42">
        <v>0</v>
      </c>
      <c r="DC86" s="42">
        <v>1</v>
      </c>
      <c r="DD86" s="42">
        <v>0</v>
      </c>
      <c r="DE86" s="12">
        <f>SUM(CX86:DD86)</f>
        <v>10</v>
      </c>
      <c r="DF86" s="12">
        <f t="shared" si="771"/>
        <v>9.4</v>
      </c>
      <c r="DG86" s="22">
        <f t="shared" si="904"/>
        <v>0.61458333333333326</v>
      </c>
      <c r="DH86" s="42">
        <v>0</v>
      </c>
      <c r="DI86" s="42">
        <v>0</v>
      </c>
      <c r="DJ86" s="42">
        <v>0</v>
      </c>
      <c r="DK86" s="42">
        <v>0</v>
      </c>
      <c r="DL86" s="42">
        <v>0</v>
      </c>
      <c r="DM86" s="42">
        <v>0</v>
      </c>
      <c r="DN86" s="42">
        <v>0</v>
      </c>
      <c r="DO86" s="12">
        <f>SUM(DH86:DN86)</f>
        <v>0</v>
      </c>
      <c r="DP86" s="12">
        <f t="shared" si="773"/>
        <v>0</v>
      </c>
      <c r="DQ86" s="22">
        <f t="shared" si="905"/>
        <v>0.61458333333333326</v>
      </c>
      <c r="DR86" s="42">
        <v>11</v>
      </c>
      <c r="DS86" s="42">
        <v>3</v>
      </c>
      <c r="DT86" s="42">
        <v>0</v>
      </c>
      <c r="DU86" s="42">
        <v>0</v>
      </c>
      <c r="DV86" s="42">
        <v>0</v>
      </c>
      <c r="DW86" s="42">
        <v>0</v>
      </c>
      <c r="DX86" s="42">
        <v>1</v>
      </c>
      <c r="DY86" s="12">
        <f>SUM(DR86:DX86)</f>
        <v>15</v>
      </c>
      <c r="DZ86" s="12">
        <f t="shared" si="775"/>
        <v>14.2</v>
      </c>
      <c r="EA86" s="22">
        <f t="shared" si="906"/>
        <v>0.61458333333333326</v>
      </c>
      <c r="EB86" s="42">
        <v>77</v>
      </c>
      <c r="EC86" s="42">
        <v>21</v>
      </c>
      <c r="ED86" s="42">
        <v>12</v>
      </c>
      <c r="EE86" s="42">
        <v>2</v>
      </c>
      <c r="EF86" s="42">
        <v>11</v>
      </c>
      <c r="EG86" s="42">
        <v>9</v>
      </c>
      <c r="EH86" s="42">
        <v>0</v>
      </c>
      <c r="EI86" s="12">
        <f>SUM(EB86:EH86)</f>
        <v>132</v>
      </c>
      <c r="EJ86" s="12">
        <f t="shared" si="777"/>
        <v>146.19999999999999</v>
      </c>
      <c r="EK86" s="22">
        <f t="shared" si="907"/>
        <v>0.61458333333333326</v>
      </c>
      <c r="EL86" s="42">
        <v>0</v>
      </c>
      <c r="EM86" s="42">
        <v>0</v>
      </c>
      <c r="EN86" s="42">
        <v>0</v>
      </c>
      <c r="EO86" s="42">
        <v>0</v>
      </c>
      <c r="EP86" s="42">
        <v>0</v>
      </c>
      <c r="EQ86" s="42">
        <v>0</v>
      </c>
      <c r="ER86" s="42">
        <v>0</v>
      </c>
      <c r="ES86" s="12">
        <f>SUM(EL86:ER86)</f>
        <v>0</v>
      </c>
      <c r="ET86" s="12">
        <f t="shared" si="779"/>
        <v>0</v>
      </c>
      <c r="EU86" s="22">
        <f t="shared" si="908"/>
        <v>0.61458333333333326</v>
      </c>
      <c r="EV86" s="42">
        <v>0</v>
      </c>
      <c r="EW86" s="42">
        <v>0</v>
      </c>
      <c r="EX86" s="42">
        <v>0</v>
      </c>
      <c r="EY86" s="42">
        <v>0</v>
      </c>
      <c r="EZ86" s="42">
        <v>0</v>
      </c>
      <c r="FA86" s="42">
        <v>3</v>
      </c>
      <c r="FB86" s="42">
        <v>0</v>
      </c>
      <c r="FC86" s="12">
        <f t="shared" si="909"/>
        <v>3</v>
      </c>
      <c r="FD86" s="12">
        <f t="shared" si="884"/>
        <v>1.2000000000000002</v>
      </c>
      <c r="FE86" s="22">
        <f t="shared" si="910"/>
        <v>0.61458333333333326</v>
      </c>
      <c r="FF86" s="48">
        <f t="shared" si="885"/>
        <v>0</v>
      </c>
      <c r="FG86" s="48">
        <f t="shared" si="885"/>
        <v>0</v>
      </c>
      <c r="FH86" s="48">
        <f t="shared" si="885"/>
        <v>0</v>
      </c>
      <c r="FI86" s="48">
        <f t="shared" si="885"/>
        <v>0</v>
      </c>
      <c r="FJ86" s="48">
        <f t="shared" si="885"/>
        <v>0</v>
      </c>
      <c r="FK86" s="48">
        <f t="shared" si="885"/>
        <v>0</v>
      </c>
      <c r="FL86" s="48">
        <f t="shared" si="885"/>
        <v>1</v>
      </c>
      <c r="FM86" s="12">
        <f>SUM(FF86:FL86)</f>
        <v>1</v>
      </c>
      <c r="FN86" s="12">
        <f t="shared" si="783"/>
        <v>0.2</v>
      </c>
      <c r="FO86" s="22">
        <f t="shared" si="911"/>
        <v>0.61458333333333326</v>
      </c>
      <c r="FP86" s="48">
        <f t="shared" si="886"/>
        <v>32</v>
      </c>
      <c r="FQ86" s="48">
        <f t="shared" si="886"/>
        <v>8</v>
      </c>
      <c r="FR86" s="48">
        <f t="shared" si="886"/>
        <v>1</v>
      </c>
      <c r="FS86" s="48">
        <f t="shared" si="886"/>
        <v>0</v>
      </c>
      <c r="FT86" s="48">
        <f t="shared" si="886"/>
        <v>0</v>
      </c>
      <c r="FU86" s="48">
        <f t="shared" si="886"/>
        <v>2</v>
      </c>
      <c r="FV86" s="48">
        <f t="shared" si="886"/>
        <v>4</v>
      </c>
      <c r="FW86" s="12">
        <f>SUM(FP86:FV86)</f>
        <v>47</v>
      </c>
      <c r="FX86" s="12">
        <f t="shared" si="785"/>
        <v>43.099999999999994</v>
      </c>
      <c r="FY86" s="22">
        <f t="shared" si="912"/>
        <v>0.61458333333333326</v>
      </c>
      <c r="FZ86" s="48">
        <f t="shared" si="887"/>
        <v>99</v>
      </c>
      <c r="GA86" s="48">
        <f t="shared" si="887"/>
        <v>26</v>
      </c>
      <c r="GB86" s="48">
        <f t="shared" si="887"/>
        <v>12</v>
      </c>
      <c r="GC86" s="48">
        <f t="shared" si="887"/>
        <v>2</v>
      </c>
      <c r="GD86" s="48">
        <f t="shared" si="887"/>
        <v>11</v>
      </c>
      <c r="GE86" s="48">
        <f t="shared" si="887"/>
        <v>10</v>
      </c>
      <c r="GF86" s="48">
        <f t="shared" si="887"/>
        <v>1</v>
      </c>
      <c r="GG86" s="12">
        <f>SUM(FZ86:GF86)</f>
        <v>161</v>
      </c>
      <c r="GH86" s="12">
        <f t="shared" si="787"/>
        <v>173.79999999999998</v>
      </c>
      <c r="GI86" s="22">
        <f t="shared" si="913"/>
        <v>0.61458333333333326</v>
      </c>
      <c r="GJ86" s="48">
        <f t="shared" si="888"/>
        <v>127</v>
      </c>
      <c r="GK86" s="48">
        <f t="shared" si="888"/>
        <v>65</v>
      </c>
      <c r="GL86" s="48">
        <f t="shared" si="888"/>
        <v>10</v>
      </c>
      <c r="GM86" s="48">
        <f t="shared" si="888"/>
        <v>3</v>
      </c>
      <c r="GN86" s="48">
        <f t="shared" si="888"/>
        <v>13</v>
      </c>
      <c r="GO86" s="48">
        <f t="shared" si="888"/>
        <v>11</v>
      </c>
      <c r="GP86" s="48">
        <f t="shared" si="888"/>
        <v>2</v>
      </c>
      <c r="GQ86" s="12">
        <f>SUM(GJ86:GP86)</f>
        <v>231</v>
      </c>
      <c r="GR86" s="12">
        <f t="shared" si="789"/>
        <v>244.70000000000002</v>
      </c>
      <c r="GS86" s="22">
        <f t="shared" si="914"/>
        <v>0.61458333333333326</v>
      </c>
      <c r="GT86" s="48">
        <f t="shared" si="889"/>
        <v>18</v>
      </c>
      <c r="GU86" s="48">
        <f t="shared" si="889"/>
        <v>7</v>
      </c>
      <c r="GV86" s="48">
        <f t="shared" si="889"/>
        <v>0</v>
      </c>
      <c r="GW86" s="48">
        <f t="shared" si="889"/>
        <v>0</v>
      </c>
      <c r="GX86" s="48">
        <f t="shared" si="889"/>
        <v>0</v>
      </c>
      <c r="GY86" s="48">
        <f t="shared" si="889"/>
        <v>4</v>
      </c>
      <c r="GZ86" s="48">
        <f t="shared" si="889"/>
        <v>3</v>
      </c>
      <c r="HA86" s="12">
        <f>SUM(GT86:GZ86)</f>
        <v>32</v>
      </c>
      <c r="HB86" s="12">
        <f t="shared" si="791"/>
        <v>27.200000000000003</v>
      </c>
      <c r="HC86" s="22">
        <f t="shared" si="915"/>
        <v>0.61458333333333326</v>
      </c>
      <c r="HD86" s="48">
        <f t="shared" si="890"/>
        <v>9</v>
      </c>
      <c r="HE86" s="48">
        <f t="shared" si="890"/>
        <v>2</v>
      </c>
      <c r="HF86" s="48">
        <f t="shared" si="890"/>
        <v>0</v>
      </c>
      <c r="HG86" s="48">
        <f t="shared" si="890"/>
        <v>0</v>
      </c>
      <c r="HH86" s="48">
        <f t="shared" si="890"/>
        <v>0</v>
      </c>
      <c r="HI86" s="48">
        <f t="shared" si="890"/>
        <v>1</v>
      </c>
      <c r="HJ86" s="48">
        <f t="shared" si="890"/>
        <v>1</v>
      </c>
      <c r="HK86" s="12">
        <f>SUM(HD86:HJ86)</f>
        <v>13</v>
      </c>
      <c r="HL86" s="12">
        <f t="shared" si="793"/>
        <v>11.6</v>
      </c>
      <c r="HM86" s="22">
        <f t="shared" si="916"/>
        <v>0.61458333333333326</v>
      </c>
      <c r="HN86" s="48">
        <f t="shared" si="891"/>
        <v>139</v>
      </c>
      <c r="HO86" s="48">
        <f t="shared" si="891"/>
        <v>66</v>
      </c>
      <c r="HP86" s="48">
        <f t="shared" si="891"/>
        <v>11</v>
      </c>
      <c r="HQ86" s="48">
        <f t="shared" si="891"/>
        <v>3</v>
      </c>
      <c r="HR86" s="48">
        <f t="shared" si="891"/>
        <v>13</v>
      </c>
      <c r="HS86" s="48">
        <f t="shared" si="891"/>
        <v>12</v>
      </c>
      <c r="HT86" s="48">
        <f t="shared" si="891"/>
        <v>3</v>
      </c>
      <c r="HU86" s="12">
        <f>SUM(HN86:HT86)</f>
        <v>247</v>
      </c>
      <c r="HV86" s="12">
        <f t="shared" si="795"/>
        <v>259.8</v>
      </c>
      <c r="HW86" s="22">
        <f t="shared" si="917"/>
        <v>0.61458333333333326</v>
      </c>
      <c r="HX86" s="48">
        <f t="shared" si="892"/>
        <v>88</v>
      </c>
      <c r="HY86" s="48">
        <f t="shared" si="892"/>
        <v>24</v>
      </c>
      <c r="HZ86" s="48">
        <f t="shared" si="892"/>
        <v>12</v>
      </c>
      <c r="IA86" s="48">
        <f t="shared" si="892"/>
        <v>2</v>
      </c>
      <c r="IB86" s="48">
        <f t="shared" si="892"/>
        <v>11</v>
      </c>
      <c r="IC86" s="48">
        <f t="shared" si="892"/>
        <v>12</v>
      </c>
      <c r="ID86" s="48">
        <f t="shared" si="892"/>
        <v>1</v>
      </c>
      <c r="IE86" s="12">
        <f t="shared" si="833"/>
        <v>150</v>
      </c>
      <c r="IF86" s="12">
        <f t="shared" si="797"/>
        <v>161.6</v>
      </c>
    </row>
    <row r="87" spans="1:240" ht="13" customHeight="1" thickTop="1" thickBot="1" x14ac:dyDescent="0.3">
      <c r="A87" s="23" t="s">
        <v>5</v>
      </c>
      <c r="B87" s="80">
        <f t="shared" ref="B87:I87" si="918">SUM(B83:B86)</f>
        <v>26</v>
      </c>
      <c r="C87" s="80">
        <f t="shared" si="918"/>
        <v>8</v>
      </c>
      <c r="D87" s="80">
        <f t="shared" si="918"/>
        <v>2</v>
      </c>
      <c r="E87" s="80">
        <f t="shared" si="918"/>
        <v>0</v>
      </c>
      <c r="F87" s="80">
        <f t="shared" si="918"/>
        <v>0</v>
      </c>
      <c r="G87" s="80">
        <f t="shared" si="918"/>
        <v>4</v>
      </c>
      <c r="H87" s="80">
        <f t="shared" si="918"/>
        <v>1</v>
      </c>
      <c r="I87" s="13">
        <f t="shared" si="918"/>
        <v>41</v>
      </c>
      <c r="J87" s="13">
        <f t="shared" si="823"/>
        <v>38.800000000000004</v>
      </c>
      <c r="K87" s="23" t="s">
        <v>5</v>
      </c>
      <c r="L87" s="80">
        <f t="shared" ref="L87:S87" si="919">SUM(L83:L86)</f>
        <v>29</v>
      </c>
      <c r="M87" s="80">
        <f t="shared" si="919"/>
        <v>9</v>
      </c>
      <c r="N87" s="80">
        <f t="shared" si="919"/>
        <v>0</v>
      </c>
      <c r="O87" s="80">
        <f t="shared" si="919"/>
        <v>0</v>
      </c>
      <c r="P87" s="80">
        <f t="shared" si="919"/>
        <v>0</v>
      </c>
      <c r="Q87" s="80">
        <f t="shared" si="919"/>
        <v>3</v>
      </c>
      <c r="R87" s="80">
        <f t="shared" si="919"/>
        <v>8</v>
      </c>
      <c r="S87" s="13">
        <f t="shared" si="919"/>
        <v>49</v>
      </c>
      <c r="T87" s="13">
        <f t="shared" si="753"/>
        <v>40.800000000000004</v>
      </c>
      <c r="U87" s="23" t="s">
        <v>5</v>
      </c>
      <c r="V87" s="80">
        <f t="shared" ref="V87:AC87" si="920">SUM(V83:V86)</f>
        <v>62</v>
      </c>
      <c r="W87" s="80">
        <f t="shared" si="920"/>
        <v>26</v>
      </c>
      <c r="X87" s="80">
        <f t="shared" si="920"/>
        <v>3</v>
      </c>
      <c r="Y87" s="80">
        <f t="shared" si="920"/>
        <v>0</v>
      </c>
      <c r="Z87" s="80">
        <f t="shared" si="920"/>
        <v>0</v>
      </c>
      <c r="AA87" s="80">
        <f t="shared" si="920"/>
        <v>9</v>
      </c>
      <c r="AB87" s="80">
        <f t="shared" si="920"/>
        <v>5</v>
      </c>
      <c r="AC87" s="13">
        <f t="shared" si="920"/>
        <v>105</v>
      </c>
      <c r="AD87" s="13">
        <f t="shared" si="755"/>
        <v>97.1</v>
      </c>
      <c r="AE87" s="23" t="s">
        <v>5</v>
      </c>
      <c r="AF87" s="80">
        <f t="shared" ref="AF87:AM87" si="921">SUM(AF83:AF86)</f>
        <v>0</v>
      </c>
      <c r="AG87" s="80">
        <f t="shared" si="921"/>
        <v>0</v>
      </c>
      <c r="AH87" s="80">
        <f t="shared" si="921"/>
        <v>0</v>
      </c>
      <c r="AI87" s="80">
        <f t="shared" si="921"/>
        <v>0</v>
      </c>
      <c r="AJ87" s="80">
        <f t="shared" si="921"/>
        <v>0</v>
      </c>
      <c r="AK87" s="80">
        <f t="shared" si="921"/>
        <v>0</v>
      </c>
      <c r="AL87" s="80">
        <f t="shared" si="921"/>
        <v>0</v>
      </c>
      <c r="AM87" s="13">
        <f t="shared" si="921"/>
        <v>0</v>
      </c>
      <c r="AN87" s="13">
        <f t="shared" si="757"/>
        <v>0</v>
      </c>
      <c r="AO87" s="23" t="s">
        <v>5</v>
      </c>
      <c r="AP87" s="80">
        <f t="shared" ref="AP87:AW87" si="922">SUM(AP83:AP86)</f>
        <v>1</v>
      </c>
      <c r="AQ87" s="80">
        <f t="shared" si="922"/>
        <v>1</v>
      </c>
      <c r="AR87" s="80">
        <f t="shared" si="922"/>
        <v>0</v>
      </c>
      <c r="AS87" s="80">
        <f t="shared" si="922"/>
        <v>0</v>
      </c>
      <c r="AT87" s="80">
        <f t="shared" si="922"/>
        <v>0</v>
      </c>
      <c r="AU87" s="80">
        <f t="shared" si="922"/>
        <v>0</v>
      </c>
      <c r="AV87" s="80">
        <f t="shared" si="922"/>
        <v>3</v>
      </c>
      <c r="AW87" s="13">
        <f t="shared" si="922"/>
        <v>5</v>
      </c>
      <c r="AX87" s="13">
        <f t="shared" si="759"/>
        <v>2.6</v>
      </c>
      <c r="AY87" s="23" t="s">
        <v>5</v>
      </c>
      <c r="AZ87" s="80">
        <f t="shared" ref="AZ87:BG87" si="923">SUM(AZ83:AZ86)</f>
        <v>455</v>
      </c>
      <c r="BA87" s="80">
        <f t="shared" si="923"/>
        <v>201</v>
      </c>
      <c r="BB87" s="80">
        <f t="shared" si="923"/>
        <v>50</v>
      </c>
      <c r="BC87" s="80">
        <f t="shared" si="923"/>
        <v>5</v>
      </c>
      <c r="BD87" s="80">
        <f t="shared" si="923"/>
        <v>34</v>
      </c>
      <c r="BE87" s="80">
        <f t="shared" si="923"/>
        <v>42</v>
      </c>
      <c r="BF87" s="80">
        <f t="shared" si="923"/>
        <v>7</v>
      </c>
      <c r="BG87" s="13">
        <f t="shared" si="923"/>
        <v>794</v>
      </c>
      <c r="BH87" s="13">
        <f t="shared" si="761"/>
        <v>828.69999999999993</v>
      </c>
      <c r="BI87" s="23" t="s">
        <v>5</v>
      </c>
      <c r="BJ87" s="80">
        <f t="shared" ref="BJ87:BQ87" si="924">SUM(BJ83:BJ86)</f>
        <v>7</v>
      </c>
      <c r="BK87" s="80">
        <f t="shared" si="924"/>
        <v>2</v>
      </c>
      <c r="BL87" s="80">
        <f t="shared" si="924"/>
        <v>1</v>
      </c>
      <c r="BM87" s="80">
        <f t="shared" si="924"/>
        <v>0</v>
      </c>
      <c r="BN87" s="80">
        <f t="shared" si="924"/>
        <v>0</v>
      </c>
      <c r="BO87" s="80">
        <f t="shared" si="924"/>
        <v>3</v>
      </c>
      <c r="BP87" s="80">
        <f t="shared" si="924"/>
        <v>1</v>
      </c>
      <c r="BQ87" s="13">
        <f t="shared" si="924"/>
        <v>14</v>
      </c>
      <c r="BR87" s="13">
        <f t="shared" si="763"/>
        <v>11.899999999999999</v>
      </c>
      <c r="BS87" s="23" t="s">
        <v>5</v>
      </c>
      <c r="BT87" s="80">
        <f t="shared" ref="BT87:CA87" si="925">SUM(BT83:BT86)</f>
        <v>0</v>
      </c>
      <c r="BU87" s="80">
        <f t="shared" si="925"/>
        <v>0</v>
      </c>
      <c r="BV87" s="80">
        <f t="shared" si="925"/>
        <v>0</v>
      </c>
      <c r="BW87" s="80">
        <f t="shared" si="925"/>
        <v>0</v>
      </c>
      <c r="BX87" s="80">
        <f t="shared" si="925"/>
        <v>0</v>
      </c>
      <c r="BY87" s="80">
        <f t="shared" si="925"/>
        <v>0</v>
      </c>
      <c r="BZ87" s="80">
        <f t="shared" si="925"/>
        <v>0</v>
      </c>
      <c r="CA87" s="13">
        <f t="shared" si="925"/>
        <v>0</v>
      </c>
      <c r="CB87" s="13">
        <f t="shared" si="765"/>
        <v>0</v>
      </c>
      <c r="CC87" s="23" t="s">
        <v>5</v>
      </c>
      <c r="CD87" s="80">
        <f t="shared" ref="CD87:CK87" si="926">SUM(CD83:CD86)</f>
        <v>6</v>
      </c>
      <c r="CE87" s="80">
        <f t="shared" si="926"/>
        <v>3</v>
      </c>
      <c r="CF87" s="80">
        <f t="shared" si="926"/>
        <v>0</v>
      </c>
      <c r="CG87" s="80">
        <f t="shared" si="926"/>
        <v>0</v>
      </c>
      <c r="CH87" s="80">
        <f t="shared" si="926"/>
        <v>0</v>
      </c>
      <c r="CI87" s="80">
        <f t="shared" si="926"/>
        <v>1</v>
      </c>
      <c r="CJ87" s="80">
        <f t="shared" si="926"/>
        <v>0</v>
      </c>
      <c r="CK87" s="13">
        <f t="shared" si="926"/>
        <v>10</v>
      </c>
      <c r="CL87" s="13">
        <f t="shared" si="767"/>
        <v>9.4</v>
      </c>
      <c r="CM87" s="23" t="s">
        <v>5</v>
      </c>
      <c r="CN87" s="80">
        <f t="shared" ref="CN87:CU87" si="927">SUM(CN83:CN86)</f>
        <v>1</v>
      </c>
      <c r="CO87" s="80">
        <f t="shared" si="927"/>
        <v>0</v>
      </c>
      <c r="CP87" s="80">
        <f t="shared" si="927"/>
        <v>0</v>
      </c>
      <c r="CQ87" s="80">
        <f t="shared" si="927"/>
        <v>0</v>
      </c>
      <c r="CR87" s="80">
        <f t="shared" si="927"/>
        <v>0</v>
      </c>
      <c r="CS87" s="80">
        <f t="shared" si="927"/>
        <v>0</v>
      </c>
      <c r="CT87" s="80">
        <f t="shared" si="927"/>
        <v>5</v>
      </c>
      <c r="CU87" s="13">
        <f t="shared" si="927"/>
        <v>6</v>
      </c>
      <c r="CV87" s="13">
        <f t="shared" si="769"/>
        <v>2</v>
      </c>
      <c r="CW87" s="23" t="s">
        <v>5</v>
      </c>
      <c r="CX87" s="80">
        <f t="shared" ref="CX87:DE87" si="928">SUM(CX83:CX86)</f>
        <v>26</v>
      </c>
      <c r="CY87" s="80">
        <f t="shared" si="928"/>
        <v>3</v>
      </c>
      <c r="CZ87" s="80">
        <f t="shared" si="928"/>
        <v>1</v>
      </c>
      <c r="DA87" s="80">
        <f t="shared" si="928"/>
        <v>1</v>
      </c>
      <c r="DB87" s="80">
        <f t="shared" si="928"/>
        <v>0</v>
      </c>
      <c r="DC87" s="80">
        <f t="shared" si="928"/>
        <v>2</v>
      </c>
      <c r="DD87" s="80">
        <f t="shared" si="928"/>
        <v>0</v>
      </c>
      <c r="DE87" s="13">
        <f t="shared" si="928"/>
        <v>33</v>
      </c>
      <c r="DF87" s="13">
        <f t="shared" si="771"/>
        <v>33.599999999999994</v>
      </c>
      <c r="DG87" s="23" t="s">
        <v>5</v>
      </c>
      <c r="DH87" s="80">
        <f t="shared" ref="DH87:DO87" si="929">SUM(DH83:DH86)</f>
        <v>0</v>
      </c>
      <c r="DI87" s="80">
        <f t="shared" si="929"/>
        <v>0</v>
      </c>
      <c r="DJ87" s="80">
        <f t="shared" si="929"/>
        <v>0</v>
      </c>
      <c r="DK87" s="80">
        <f t="shared" si="929"/>
        <v>0</v>
      </c>
      <c r="DL87" s="80">
        <f t="shared" si="929"/>
        <v>0</v>
      </c>
      <c r="DM87" s="80">
        <f t="shared" si="929"/>
        <v>0</v>
      </c>
      <c r="DN87" s="80">
        <f t="shared" si="929"/>
        <v>0</v>
      </c>
      <c r="DO87" s="13">
        <f t="shared" si="929"/>
        <v>0</v>
      </c>
      <c r="DP87" s="13">
        <f t="shared" si="773"/>
        <v>0</v>
      </c>
      <c r="DQ87" s="23" t="s">
        <v>5</v>
      </c>
      <c r="DR87" s="80">
        <f t="shared" ref="DR87:DY87" si="930">SUM(DR83:DR86)</f>
        <v>39</v>
      </c>
      <c r="DS87" s="80">
        <f t="shared" si="930"/>
        <v>15</v>
      </c>
      <c r="DT87" s="80">
        <f t="shared" si="930"/>
        <v>1</v>
      </c>
      <c r="DU87" s="80">
        <f t="shared" si="930"/>
        <v>0</v>
      </c>
      <c r="DV87" s="80">
        <f t="shared" si="930"/>
        <v>0</v>
      </c>
      <c r="DW87" s="80">
        <f t="shared" si="930"/>
        <v>2</v>
      </c>
      <c r="DX87" s="80">
        <f t="shared" si="930"/>
        <v>1</v>
      </c>
      <c r="DY87" s="13">
        <f t="shared" si="930"/>
        <v>58</v>
      </c>
      <c r="DZ87" s="13">
        <f t="shared" si="775"/>
        <v>56.5</v>
      </c>
      <c r="EA87" s="23" t="s">
        <v>5</v>
      </c>
      <c r="EB87" s="80">
        <f t="shared" ref="EB87:EI87" si="931">SUM(EB83:EB86)</f>
        <v>316</v>
      </c>
      <c r="EC87" s="80">
        <f t="shared" si="931"/>
        <v>101</v>
      </c>
      <c r="ED87" s="80">
        <f t="shared" si="931"/>
        <v>46</v>
      </c>
      <c r="EE87" s="80">
        <f t="shared" si="931"/>
        <v>10</v>
      </c>
      <c r="EF87" s="80">
        <f t="shared" si="931"/>
        <v>35</v>
      </c>
      <c r="EG87" s="80">
        <f t="shared" si="931"/>
        <v>29</v>
      </c>
      <c r="EH87" s="80">
        <f t="shared" si="931"/>
        <v>6</v>
      </c>
      <c r="EI87" s="13">
        <f t="shared" si="931"/>
        <v>543</v>
      </c>
      <c r="EJ87" s="13">
        <f t="shared" si="777"/>
        <v>591.80000000000007</v>
      </c>
      <c r="EK87" s="23" t="s">
        <v>5</v>
      </c>
      <c r="EL87" s="80">
        <f t="shared" ref="EL87:ES87" si="932">SUM(EL83:EL86)</f>
        <v>0</v>
      </c>
      <c r="EM87" s="80">
        <f t="shared" si="932"/>
        <v>0</v>
      </c>
      <c r="EN87" s="80">
        <f t="shared" si="932"/>
        <v>0</v>
      </c>
      <c r="EO87" s="80">
        <f t="shared" si="932"/>
        <v>0</v>
      </c>
      <c r="EP87" s="80">
        <f t="shared" si="932"/>
        <v>0</v>
      </c>
      <c r="EQ87" s="80">
        <f t="shared" si="932"/>
        <v>0</v>
      </c>
      <c r="ER87" s="80">
        <f t="shared" si="932"/>
        <v>3</v>
      </c>
      <c r="ES87" s="13">
        <f t="shared" si="932"/>
        <v>3</v>
      </c>
      <c r="ET87" s="13">
        <f t="shared" si="779"/>
        <v>0.60000000000000009</v>
      </c>
      <c r="EU87" s="23" t="s">
        <v>5</v>
      </c>
      <c r="EV87" s="80">
        <f t="shared" ref="EV87:FC87" si="933">SUM(EV83:EV86)</f>
        <v>0</v>
      </c>
      <c r="EW87" s="80">
        <f t="shared" si="933"/>
        <v>0</v>
      </c>
      <c r="EX87" s="80">
        <f t="shared" si="933"/>
        <v>0</v>
      </c>
      <c r="EY87" s="80">
        <f t="shared" si="933"/>
        <v>0</v>
      </c>
      <c r="EZ87" s="80">
        <f t="shared" si="933"/>
        <v>0</v>
      </c>
      <c r="FA87" s="80">
        <f t="shared" si="933"/>
        <v>5</v>
      </c>
      <c r="FB87" s="80">
        <f t="shared" si="933"/>
        <v>0</v>
      </c>
      <c r="FC87" s="13">
        <f t="shared" si="933"/>
        <v>5</v>
      </c>
      <c r="FD87" s="13">
        <f t="shared" si="884"/>
        <v>2</v>
      </c>
      <c r="FE87" s="23" t="s">
        <v>5</v>
      </c>
      <c r="FF87" s="44">
        <f t="shared" ref="FF87:FM87" si="934">SUM(FF83:FF86)</f>
        <v>2</v>
      </c>
      <c r="FG87" s="44">
        <f t="shared" si="934"/>
        <v>1</v>
      </c>
      <c r="FH87" s="44">
        <f t="shared" si="934"/>
        <v>0</v>
      </c>
      <c r="FI87" s="44">
        <f t="shared" si="934"/>
        <v>0</v>
      </c>
      <c r="FJ87" s="44">
        <f t="shared" si="934"/>
        <v>0</v>
      </c>
      <c r="FK87" s="44">
        <f t="shared" si="934"/>
        <v>0</v>
      </c>
      <c r="FL87" s="44">
        <f t="shared" si="934"/>
        <v>11</v>
      </c>
      <c r="FM87" s="13">
        <f t="shared" si="934"/>
        <v>14</v>
      </c>
      <c r="FN87" s="13">
        <f t="shared" si="783"/>
        <v>5.2</v>
      </c>
      <c r="FO87" s="23" t="s">
        <v>5</v>
      </c>
      <c r="FP87" s="44">
        <f t="shared" ref="FP87:FW87" si="935">SUM(FP83:FP86)</f>
        <v>117</v>
      </c>
      <c r="FQ87" s="44">
        <f t="shared" si="935"/>
        <v>43</v>
      </c>
      <c r="FR87" s="44">
        <f t="shared" si="935"/>
        <v>5</v>
      </c>
      <c r="FS87" s="44">
        <f t="shared" si="935"/>
        <v>0</v>
      </c>
      <c r="FT87" s="44">
        <f t="shared" si="935"/>
        <v>0</v>
      </c>
      <c r="FU87" s="44">
        <f t="shared" si="935"/>
        <v>16</v>
      </c>
      <c r="FV87" s="44">
        <f t="shared" si="935"/>
        <v>14</v>
      </c>
      <c r="FW87" s="13">
        <f t="shared" si="935"/>
        <v>195</v>
      </c>
      <c r="FX87" s="13">
        <f t="shared" si="785"/>
        <v>176.70000000000002</v>
      </c>
      <c r="FY87" s="23" t="s">
        <v>5</v>
      </c>
      <c r="FZ87" s="44">
        <f t="shared" ref="FZ87:GG87" si="936">SUM(FZ83:FZ86)</f>
        <v>384</v>
      </c>
      <c r="GA87" s="44">
        <f t="shared" si="936"/>
        <v>130</v>
      </c>
      <c r="GB87" s="44">
        <f t="shared" si="936"/>
        <v>49</v>
      </c>
      <c r="GC87" s="44">
        <f t="shared" si="936"/>
        <v>10</v>
      </c>
      <c r="GD87" s="44">
        <f t="shared" si="936"/>
        <v>35</v>
      </c>
      <c r="GE87" s="44">
        <f t="shared" si="936"/>
        <v>39</v>
      </c>
      <c r="GF87" s="44">
        <f t="shared" si="936"/>
        <v>11</v>
      </c>
      <c r="GG87" s="13">
        <f t="shared" si="936"/>
        <v>658</v>
      </c>
      <c r="GH87" s="13">
        <f t="shared" si="787"/>
        <v>698.30000000000007</v>
      </c>
      <c r="GI87" s="23" t="s">
        <v>5</v>
      </c>
      <c r="GJ87" s="44">
        <f t="shared" ref="GJ87:GQ87" si="937">SUM(GJ83:GJ86)</f>
        <v>463</v>
      </c>
      <c r="GK87" s="44">
        <f t="shared" si="937"/>
        <v>204</v>
      </c>
      <c r="GL87" s="44">
        <f t="shared" si="937"/>
        <v>51</v>
      </c>
      <c r="GM87" s="44">
        <f t="shared" si="937"/>
        <v>5</v>
      </c>
      <c r="GN87" s="44">
        <f t="shared" si="937"/>
        <v>34</v>
      </c>
      <c r="GO87" s="44">
        <f t="shared" si="937"/>
        <v>45</v>
      </c>
      <c r="GP87" s="44">
        <f t="shared" si="937"/>
        <v>11</v>
      </c>
      <c r="GQ87" s="13">
        <f t="shared" si="937"/>
        <v>813</v>
      </c>
      <c r="GR87" s="13">
        <f t="shared" si="789"/>
        <v>843.2</v>
      </c>
      <c r="GS87" s="23" t="s">
        <v>5</v>
      </c>
      <c r="GT87" s="44">
        <f t="shared" ref="GT87:HA87" si="938">SUM(GT83:GT86)</f>
        <v>75</v>
      </c>
      <c r="GU87" s="44">
        <f t="shared" si="938"/>
        <v>26</v>
      </c>
      <c r="GV87" s="44">
        <f t="shared" si="938"/>
        <v>2</v>
      </c>
      <c r="GW87" s="44">
        <f t="shared" si="938"/>
        <v>0</v>
      </c>
      <c r="GX87" s="44">
        <f t="shared" si="938"/>
        <v>0</v>
      </c>
      <c r="GY87" s="44">
        <f t="shared" si="938"/>
        <v>8</v>
      </c>
      <c r="GZ87" s="44">
        <f t="shared" si="938"/>
        <v>10</v>
      </c>
      <c r="HA87" s="13">
        <f t="shared" si="938"/>
        <v>121</v>
      </c>
      <c r="HB87" s="13">
        <f t="shared" si="791"/>
        <v>109.2</v>
      </c>
      <c r="HC87" s="23" t="s">
        <v>5</v>
      </c>
      <c r="HD87" s="44">
        <f t="shared" ref="HD87:HK87" si="939">SUM(HD83:HD86)</f>
        <v>33</v>
      </c>
      <c r="HE87" s="44">
        <f t="shared" si="939"/>
        <v>6</v>
      </c>
      <c r="HF87" s="44">
        <f t="shared" si="939"/>
        <v>1</v>
      </c>
      <c r="HG87" s="44">
        <f t="shared" si="939"/>
        <v>1</v>
      </c>
      <c r="HH87" s="44">
        <f t="shared" si="939"/>
        <v>0</v>
      </c>
      <c r="HI87" s="44">
        <f t="shared" si="939"/>
        <v>3</v>
      </c>
      <c r="HJ87" s="44">
        <f t="shared" si="939"/>
        <v>5</v>
      </c>
      <c r="HK87" s="13">
        <f t="shared" si="939"/>
        <v>49</v>
      </c>
      <c r="HL87" s="13">
        <f t="shared" si="793"/>
        <v>45</v>
      </c>
      <c r="HM87" s="23" t="s">
        <v>5</v>
      </c>
      <c r="HN87" s="44">
        <f t="shared" ref="HN87:HU87" si="940">SUM(HN83:HN86)</f>
        <v>507</v>
      </c>
      <c r="HO87" s="44">
        <f t="shared" si="940"/>
        <v>212</v>
      </c>
      <c r="HP87" s="44">
        <f t="shared" si="940"/>
        <v>53</v>
      </c>
      <c r="HQ87" s="44">
        <f t="shared" si="940"/>
        <v>6</v>
      </c>
      <c r="HR87" s="44">
        <f t="shared" si="940"/>
        <v>34</v>
      </c>
      <c r="HS87" s="44">
        <f t="shared" si="940"/>
        <v>53</v>
      </c>
      <c r="HT87" s="44">
        <f t="shared" si="940"/>
        <v>8</v>
      </c>
      <c r="HU87" s="13">
        <f t="shared" si="940"/>
        <v>873</v>
      </c>
      <c r="HV87" s="13">
        <f t="shared" si="795"/>
        <v>903.1</v>
      </c>
      <c r="HW87" s="23" t="s">
        <v>5</v>
      </c>
      <c r="HX87" s="44">
        <f t="shared" ref="HX87:ID87" si="941">SUM(HX83:HX86)</f>
        <v>355</v>
      </c>
      <c r="HY87" s="44">
        <f t="shared" si="941"/>
        <v>116</v>
      </c>
      <c r="HZ87" s="44">
        <f t="shared" si="941"/>
        <v>47</v>
      </c>
      <c r="IA87" s="44">
        <f t="shared" si="941"/>
        <v>10</v>
      </c>
      <c r="IB87" s="44">
        <f t="shared" si="941"/>
        <v>35</v>
      </c>
      <c r="IC87" s="44">
        <f t="shared" si="941"/>
        <v>36</v>
      </c>
      <c r="ID87" s="44">
        <f t="shared" si="941"/>
        <v>10</v>
      </c>
      <c r="IE87" s="13">
        <f t="shared" ref="IE87" si="942">SUM(HX87:ID87)</f>
        <v>609</v>
      </c>
      <c r="IF87" s="13">
        <f t="shared" si="797"/>
        <v>650.9</v>
      </c>
    </row>
    <row r="88" spans="1:240" ht="13" customHeight="1" thickTop="1" x14ac:dyDescent="0.25">
      <c r="A88" s="22">
        <f>A86+"00:15"</f>
        <v>0.62499999999999989</v>
      </c>
      <c r="B88" s="42">
        <v>4</v>
      </c>
      <c r="C88" s="42">
        <v>0</v>
      </c>
      <c r="D88" s="42">
        <v>0</v>
      </c>
      <c r="E88" s="42">
        <v>0</v>
      </c>
      <c r="F88" s="42">
        <v>0</v>
      </c>
      <c r="G88" s="42">
        <v>4</v>
      </c>
      <c r="H88" s="42">
        <v>0</v>
      </c>
      <c r="I88" s="12">
        <f>SUM(B88:H88)</f>
        <v>8</v>
      </c>
      <c r="J88" s="12">
        <f t="shared" si="823"/>
        <v>5.6</v>
      </c>
      <c r="K88" s="22">
        <f>K86+"00:15"</f>
        <v>0.62499999999999989</v>
      </c>
      <c r="L88" s="42">
        <v>7</v>
      </c>
      <c r="M88" s="42">
        <v>4</v>
      </c>
      <c r="N88" s="42">
        <v>0</v>
      </c>
      <c r="O88" s="42">
        <v>0</v>
      </c>
      <c r="P88" s="42">
        <v>0</v>
      </c>
      <c r="Q88" s="42">
        <v>1</v>
      </c>
      <c r="R88" s="42">
        <v>0</v>
      </c>
      <c r="S88" s="12">
        <f>SUM(L88:R88)</f>
        <v>12</v>
      </c>
      <c r="T88" s="12">
        <f t="shared" si="753"/>
        <v>11.4</v>
      </c>
      <c r="U88" s="22">
        <f>U86+"00:15"</f>
        <v>0.62499999999999989</v>
      </c>
      <c r="V88" s="42">
        <v>32</v>
      </c>
      <c r="W88" s="42">
        <v>6</v>
      </c>
      <c r="X88" s="42">
        <v>0</v>
      </c>
      <c r="Y88" s="42">
        <v>0</v>
      </c>
      <c r="Z88" s="42">
        <v>0</v>
      </c>
      <c r="AA88" s="42">
        <v>1</v>
      </c>
      <c r="AB88" s="42">
        <v>0</v>
      </c>
      <c r="AC88" s="12">
        <f>SUM(V88:AB88)</f>
        <v>39</v>
      </c>
      <c r="AD88" s="12">
        <f t="shared" si="755"/>
        <v>38.4</v>
      </c>
      <c r="AE88" s="22">
        <f>AE86+"00:15"</f>
        <v>0.62499999999999989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12">
        <f>SUM(AF88:AL88)</f>
        <v>0</v>
      </c>
      <c r="AN88" s="12">
        <f t="shared" si="757"/>
        <v>0</v>
      </c>
      <c r="AO88" s="22">
        <f>AO86+"00:15"</f>
        <v>0.62499999999999989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12">
        <f>SUM(AP88:AV88)</f>
        <v>0</v>
      </c>
      <c r="AX88" s="12">
        <f t="shared" si="759"/>
        <v>0</v>
      </c>
      <c r="AY88" s="22">
        <f>AY86+"00:15"</f>
        <v>0.62499999999999989</v>
      </c>
      <c r="AZ88" s="42">
        <v>120</v>
      </c>
      <c r="BA88" s="42">
        <v>58</v>
      </c>
      <c r="BB88" s="42">
        <v>15</v>
      </c>
      <c r="BC88" s="42">
        <v>1</v>
      </c>
      <c r="BD88" s="42">
        <v>7</v>
      </c>
      <c r="BE88" s="42">
        <v>7</v>
      </c>
      <c r="BF88" s="42">
        <v>1</v>
      </c>
      <c r="BG88" s="12">
        <f>SUM(AZ88:BF88)</f>
        <v>209</v>
      </c>
      <c r="BH88" s="12">
        <f t="shared" si="761"/>
        <v>219.8</v>
      </c>
      <c r="BI88" s="22">
        <f>BI86+"00:15"</f>
        <v>0.62499999999999989</v>
      </c>
      <c r="BJ88" s="42">
        <v>5</v>
      </c>
      <c r="BK88" s="42">
        <v>1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12">
        <f>SUM(BJ88:BP88)</f>
        <v>6</v>
      </c>
      <c r="BR88" s="12">
        <f t="shared" si="763"/>
        <v>6</v>
      </c>
      <c r="BS88" s="22">
        <f>BS86+"00:15"</f>
        <v>0.62499999999999989</v>
      </c>
      <c r="BT88" s="42">
        <v>0</v>
      </c>
      <c r="BU88" s="42">
        <v>0</v>
      </c>
      <c r="BV88" s="42">
        <v>0</v>
      </c>
      <c r="BW88" s="42">
        <v>0</v>
      </c>
      <c r="BX88" s="42">
        <v>0</v>
      </c>
      <c r="BY88" s="42">
        <v>0</v>
      </c>
      <c r="BZ88" s="42">
        <v>0</v>
      </c>
      <c r="CA88" s="12">
        <f>SUM(BT88:BZ88)</f>
        <v>0</v>
      </c>
      <c r="CB88" s="12">
        <f t="shared" si="765"/>
        <v>0</v>
      </c>
      <c r="CC88" s="22">
        <f>CC86+"00:15"</f>
        <v>0.62499999999999989</v>
      </c>
      <c r="CD88" s="42">
        <v>4</v>
      </c>
      <c r="CE88" s="42">
        <v>3</v>
      </c>
      <c r="CF88" s="42">
        <v>0</v>
      </c>
      <c r="CG88" s="42">
        <v>0</v>
      </c>
      <c r="CH88" s="42">
        <v>0</v>
      </c>
      <c r="CI88" s="42">
        <v>0</v>
      </c>
      <c r="CJ88" s="42">
        <v>0</v>
      </c>
      <c r="CK88" s="12">
        <f>SUM(CD88:CJ88)</f>
        <v>7</v>
      </c>
      <c r="CL88" s="12">
        <f t="shared" si="767"/>
        <v>7</v>
      </c>
      <c r="CM88" s="22">
        <f>CM86+"00:15"</f>
        <v>0.62499999999999989</v>
      </c>
      <c r="CN88" s="42">
        <v>0</v>
      </c>
      <c r="CO88" s="42">
        <v>0</v>
      </c>
      <c r="CP88" s="42">
        <v>0</v>
      </c>
      <c r="CQ88" s="42">
        <v>0</v>
      </c>
      <c r="CR88" s="42">
        <v>0</v>
      </c>
      <c r="CS88" s="42">
        <v>0</v>
      </c>
      <c r="CT88" s="42">
        <v>0</v>
      </c>
      <c r="CU88" s="12">
        <f>SUM(CN88:CT88)</f>
        <v>0</v>
      </c>
      <c r="CV88" s="12">
        <f t="shared" si="769"/>
        <v>0</v>
      </c>
      <c r="CW88" s="22">
        <f>CW86+"00:15"</f>
        <v>0.62499999999999989</v>
      </c>
      <c r="CX88" s="42">
        <v>5</v>
      </c>
      <c r="CY88" s="42">
        <v>2</v>
      </c>
      <c r="CZ88" s="42">
        <v>0</v>
      </c>
      <c r="DA88" s="42">
        <v>0</v>
      </c>
      <c r="DB88" s="42">
        <v>0</v>
      </c>
      <c r="DC88" s="42">
        <v>0</v>
      </c>
      <c r="DD88" s="42">
        <v>0</v>
      </c>
      <c r="DE88" s="12">
        <f>SUM(CX88:DD88)</f>
        <v>7</v>
      </c>
      <c r="DF88" s="12">
        <f t="shared" si="771"/>
        <v>7</v>
      </c>
      <c r="DG88" s="22">
        <f>DG86+"00:15"</f>
        <v>0.62499999999999989</v>
      </c>
      <c r="DH88" s="42">
        <v>0</v>
      </c>
      <c r="DI88" s="42">
        <v>0</v>
      </c>
      <c r="DJ88" s="42">
        <v>0</v>
      </c>
      <c r="DK88" s="42">
        <v>0</v>
      </c>
      <c r="DL88" s="42">
        <v>0</v>
      </c>
      <c r="DM88" s="42">
        <v>0</v>
      </c>
      <c r="DN88" s="42">
        <v>0</v>
      </c>
      <c r="DO88" s="12">
        <f>SUM(DH88:DN88)</f>
        <v>0</v>
      </c>
      <c r="DP88" s="12">
        <f t="shared" si="773"/>
        <v>0</v>
      </c>
      <c r="DQ88" s="22">
        <f>DQ86+"00:15"</f>
        <v>0.62499999999999989</v>
      </c>
      <c r="DR88" s="42">
        <v>16</v>
      </c>
      <c r="DS88" s="42">
        <v>4</v>
      </c>
      <c r="DT88" s="42">
        <v>0</v>
      </c>
      <c r="DU88" s="42">
        <v>0</v>
      </c>
      <c r="DV88" s="42">
        <v>0</v>
      </c>
      <c r="DW88" s="42">
        <v>2</v>
      </c>
      <c r="DX88" s="42">
        <v>1</v>
      </c>
      <c r="DY88" s="12">
        <f>SUM(DR88:DX88)</f>
        <v>23</v>
      </c>
      <c r="DZ88" s="12">
        <f t="shared" si="775"/>
        <v>21</v>
      </c>
      <c r="EA88" s="22">
        <f>EA86+"00:15"</f>
        <v>0.62499999999999989</v>
      </c>
      <c r="EB88" s="42">
        <v>118</v>
      </c>
      <c r="EC88" s="42">
        <v>23</v>
      </c>
      <c r="ED88" s="42">
        <v>9</v>
      </c>
      <c r="EE88" s="42">
        <v>1</v>
      </c>
      <c r="EF88" s="42">
        <v>7</v>
      </c>
      <c r="EG88" s="42">
        <v>7</v>
      </c>
      <c r="EH88" s="42">
        <v>2</v>
      </c>
      <c r="EI88" s="12">
        <f>SUM(EB88:EH88)</f>
        <v>167</v>
      </c>
      <c r="EJ88" s="12">
        <f t="shared" si="777"/>
        <v>174.00000000000003</v>
      </c>
      <c r="EK88" s="22">
        <f>EK86+"00:15"</f>
        <v>0.62499999999999989</v>
      </c>
      <c r="EL88" s="42">
        <v>0</v>
      </c>
      <c r="EM88" s="42">
        <v>0</v>
      </c>
      <c r="EN88" s="42">
        <v>0</v>
      </c>
      <c r="EO88" s="42">
        <v>0</v>
      </c>
      <c r="EP88" s="42">
        <v>0</v>
      </c>
      <c r="EQ88" s="42">
        <v>0</v>
      </c>
      <c r="ER88" s="42">
        <v>0</v>
      </c>
      <c r="ES88" s="12">
        <f>SUM(EL88:ER88)</f>
        <v>0</v>
      </c>
      <c r="ET88" s="12">
        <f t="shared" si="779"/>
        <v>0</v>
      </c>
      <c r="EU88" s="22">
        <f>EU86+"00:15"</f>
        <v>0.62499999999999989</v>
      </c>
      <c r="EV88" s="42">
        <v>0</v>
      </c>
      <c r="EW88" s="42">
        <v>0</v>
      </c>
      <c r="EX88" s="42">
        <v>1</v>
      </c>
      <c r="EY88" s="42">
        <v>0</v>
      </c>
      <c r="EZ88" s="42">
        <v>0</v>
      </c>
      <c r="FA88" s="42">
        <v>2</v>
      </c>
      <c r="FB88" s="42">
        <v>0</v>
      </c>
      <c r="FC88" s="12">
        <f>SUM(EV88:FB88)</f>
        <v>3</v>
      </c>
      <c r="FD88" s="12">
        <f t="shared" ref="FD88:FD92" si="943">EV88+EW88+EX88*1.5+EY88*2.3+EZ88*2+FA88*0.4+FB88*0.2</f>
        <v>2.2999999999999998</v>
      </c>
      <c r="FE88" s="22">
        <f>FE86+"00:15"</f>
        <v>0.62499999999999989</v>
      </c>
      <c r="FF88" s="48">
        <f t="shared" ref="FF88:FL91" si="944">SUM(AF88,AP88,CN88,EL88)</f>
        <v>0</v>
      </c>
      <c r="FG88" s="48">
        <f t="shared" si="944"/>
        <v>0</v>
      </c>
      <c r="FH88" s="48">
        <f t="shared" si="944"/>
        <v>0</v>
      </c>
      <c r="FI88" s="48">
        <f t="shared" si="944"/>
        <v>0</v>
      </c>
      <c r="FJ88" s="48">
        <f t="shared" si="944"/>
        <v>0</v>
      </c>
      <c r="FK88" s="48">
        <f t="shared" si="944"/>
        <v>0</v>
      </c>
      <c r="FL88" s="48">
        <f t="shared" si="944"/>
        <v>0</v>
      </c>
      <c r="FM88" s="12">
        <f>SUM(FF88:FL88)</f>
        <v>0</v>
      </c>
      <c r="FN88" s="12">
        <f t="shared" si="783"/>
        <v>0</v>
      </c>
      <c r="FO88" s="22">
        <f>FO86+"00:15"</f>
        <v>0.62499999999999989</v>
      </c>
      <c r="FP88" s="48">
        <f t="shared" ref="FP88:FV91" si="945">SUM(B88,L88,V88,AF88)</f>
        <v>43</v>
      </c>
      <c r="FQ88" s="48">
        <f t="shared" si="945"/>
        <v>10</v>
      </c>
      <c r="FR88" s="48">
        <f t="shared" si="945"/>
        <v>0</v>
      </c>
      <c r="FS88" s="48">
        <f t="shared" si="945"/>
        <v>0</v>
      </c>
      <c r="FT88" s="48">
        <f t="shared" si="945"/>
        <v>0</v>
      </c>
      <c r="FU88" s="48">
        <f t="shared" si="945"/>
        <v>6</v>
      </c>
      <c r="FV88" s="48">
        <f t="shared" si="945"/>
        <v>0</v>
      </c>
      <c r="FW88" s="12">
        <f>SUM(FP88:FV88)</f>
        <v>59</v>
      </c>
      <c r="FX88" s="12">
        <f t="shared" si="785"/>
        <v>55.4</v>
      </c>
      <c r="FY88" s="22">
        <f>FY86+"00:15"</f>
        <v>0.62499999999999989</v>
      </c>
      <c r="FZ88" s="48">
        <f t="shared" ref="FZ88:GF91" si="946">SUM(V88,BT88,CD88,EB88)</f>
        <v>154</v>
      </c>
      <c r="GA88" s="48">
        <f t="shared" si="946"/>
        <v>32</v>
      </c>
      <c r="GB88" s="48">
        <f t="shared" si="946"/>
        <v>9</v>
      </c>
      <c r="GC88" s="48">
        <f t="shared" si="946"/>
        <v>1</v>
      </c>
      <c r="GD88" s="48">
        <f t="shared" si="946"/>
        <v>7</v>
      </c>
      <c r="GE88" s="48">
        <f t="shared" si="946"/>
        <v>8</v>
      </c>
      <c r="GF88" s="48">
        <f t="shared" si="946"/>
        <v>2</v>
      </c>
      <c r="GG88" s="12">
        <f>SUM(FZ88:GF88)</f>
        <v>213</v>
      </c>
      <c r="GH88" s="12">
        <f t="shared" si="787"/>
        <v>219.4</v>
      </c>
      <c r="GI88" s="22">
        <f>GI86+"00:15"</f>
        <v>0.62499999999999989</v>
      </c>
      <c r="GJ88" s="48">
        <f t="shared" ref="GJ88:GP91" si="947">SUM(AP88,AZ88,BJ88,BT88)</f>
        <v>125</v>
      </c>
      <c r="GK88" s="48">
        <f t="shared" si="947"/>
        <v>59</v>
      </c>
      <c r="GL88" s="48">
        <f t="shared" si="947"/>
        <v>15</v>
      </c>
      <c r="GM88" s="48">
        <f t="shared" si="947"/>
        <v>1</v>
      </c>
      <c r="GN88" s="48">
        <f t="shared" si="947"/>
        <v>7</v>
      </c>
      <c r="GO88" s="48">
        <f t="shared" si="947"/>
        <v>7</v>
      </c>
      <c r="GP88" s="48">
        <f t="shared" si="947"/>
        <v>1</v>
      </c>
      <c r="GQ88" s="12">
        <f>SUM(GJ88:GP88)</f>
        <v>215</v>
      </c>
      <c r="GR88" s="12">
        <f t="shared" si="789"/>
        <v>225.8</v>
      </c>
      <c r="GS88" s="22">
        <f>GS86+"00:15"</f>
        <v>0.62499999999999989</v>
      </c>
      <c r="GT88" s="48">
        <f t="shared" ref="GT88:GZ91" si="948">SUM(L88,BJ88,DH88,DR88)</f>
        <v>28</v>
      </c>
      <c r="GU88" s="48">
        <f t="shared" si="948"/>
        <v>9</v>
      </c>
      <c r="GV88" s="48">
        <f t="shared" si="948"/>
        <v>0</v>
      </c>
      <c r="GW88" s="48">
        <f t="shared" si="948"/>
        <v>0</v>
      </c>
      <c r="GX88" s="48">
        <f t="shared" si="948"/>
        <v>0</v>
      </c>
      <c r="GY88" s="48">
        <f t="shared" si="948"/>
        <v>3</v>
      </c>
      <c r="GZ88" s="48">
        <f t="shared" si="948"/>
        <v>1</v>
      </c>
      <c r="HA88" s="12">
        <f>SUM(GT88:GZ88)</f>
        <v>41</v>
      </c>
      <c r="HB88" s="12">
        <f t="shared" si="791"/>
        <v>38.400000000000006</v>
      </c>
      <c r="HC88" s="22">
        <f>HC86+"00:15"</f>
        <v>0.62499999999999989</v>
      </c>
      <c r="HD88" s="48">
        <f t="shared" ref="HD88:HJ91" si="949">SUM(CD88,CN88,CX88,DH88)</f>
        <v>9</v>
      </c>
      <c r="HE88" s="48">
        <f t="shared" si="949"/>
        <v>5</v>
      </c>
      <c r="HF88" s="48">
        <f t="shared" si="949"/>
        <v>0</v>
      </c>
      <c r="HG88" s="48">
        <f t="shared" si="949"/>
        <v>0</v>
      </c>
      <c r="HH88" s="48">
        <f t="shared" si="949"/>
        <v>0</v>
      </c>
      <c r="HI88" s="48">
        <f t="shared" si="949"/>
        <v>0</v>
      </c>
      <c r="HJ88" s="48">
        <f t="shared" si="949"/>
        <v>0</v>
      </c>
      <c r="HK88" s="12">
        <f>SUM(HD88:HJ88)</f>
        <v>14</v>
      </c>
      <c r="HL88" s="12">
        <f t="shared" si="793"/>
        <v>14</v>
      </c>
      <c r="HM88" s="22">
        <f>HM86+"00:15"</f>
        <v>0.62499999999999989</v>
      </c>
      <c r="HN88" s="48">
        <f t="shared" ref="HN88:HT91" si="950">SUM(B88,AZ88,CX88,EV88)</f>
        <v>129</v>
      </c>
      <c r="HO88" s="48">
        <f t="shared" si="950"/>
        <v>60</v>
      </c>
      <c r="HP88" s="48">
        <f t="shared" si="950"/>
        <v>16</v>
      </c>
      <c r="HQ88" s="48">
        <f t="shared" si="950"/>
        <v>1</v>
      </c>
      <c r="HR88" s="48">
        <f t="shared" si="950"/>
        <v>7</v>
      </c>
      <c r="HS88" s="48">
        <f t="shared" si="950"/>
        <v>13</v>
      </c>
      <c r="HT88" s="48">
        <f t="shared" si="950"/>
        <v>1</v>
      </c>
      <c r="HU88" s="12">
        <f>SUM(HN88:HT88)</f>
        <v>227</v>
      </c>
      <c r="HV88" s="12">
        <f t="shared" si="795"/>
        <v>234.7</v>
      </c>
      <c r="HW88" s="22">
        <f>HW86+"00:15"</f>
        <v>0.62499999999999989</v>
      </c>
      <c r="HX88" s="48">
        <f t="shared" ref="HX88:ID91" si="951">SUM(DR88,EB88,EL88,EV88)</f>
        <v>134</v>
      </c>
      <c r="HY88" s="48">
        <f t="shared" si="951"/>
        <v>27</v>
      </c>
      <c r="HZ88" s="48">
        <f t="shared" si="951"/>
        <v>10</v>
      </c>
      <c r="IA88" s="48">
        <f t="shared" si="951"/>
        <v>1</v>
      </c>
      <c r="IB88" s="48">
        <f t="shared" si="951"/>
        <v>7</v>
      </c>
      <c r="IC88" s="48">
        <f t="shared" si="951"/>
        <v>11</v>
      </c>
      <c r="ID88" s="48">
        <f t="shared" si="951"/>
        <v>3</v>
      </c>
      <c r="IE88" s="12">
        <f t="shared" si="833"/>
        <v>193</v>
      </c>
      <c r="IF88" s="12">
        <f t="shared" si="797"/>
        <v>197.3</v>
      </c>
    </row>
    <row r="89" spans="1:240" ht="13" customHeight="1" x14ac:dyDescent="0.25">
      <c r="A89" s="22">
        <f t="shared" ref="A89:A91" si="952">A88+"00:15"</f>
        <v>0.63541666666666652</v>
      </c>
      <c r="B89" s="42">
        <v>6</v>
      </c>
      <c r="C89" s="42">
        <v>1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12">
        <f>SUM(B89:H89)</f>
        <v>7</v>
      </c>
      <c r="J89" s="12">
        <f t="shared" si="823"/>
        <v>7</v>
      </c>
      <c r="K89" s="22">
        <f t="shared" ref="K89:K91" si="953">K88+"00:15"</f>
        <v>0.63541666666666652</v>
      </c>
      <c r="L89" s="42">
        <v>16</v>
      </c>
      <c r="M89" s="42">
        <v>2</v>
      </c>
      <c r="N89" s="42">
        <v>1</v>
      </c>
      <c r="O89" s="42">
        <v>0</v>
      </c>
      <c r="P89" s="42">
        <v>0</v>
      </c>
      <c r="Q89" s="42">
        <v>0</v>
      </c>
      <c r="R89" s="42">
        <v>1</v>
      </c>
      <c r="S89" s="12">
        <f>SUM(L89:R89)</f>
        <v>20</v>
      </c>
      <c r="T89" s="12">
        <f t="shared" si="753"/>
        <v>19.7</v>
      </c>
      <c r="U89" s="22">
        <f t="shared" ref="U89:U91" si="954">U88+"00:15"</f>
        <v>0.63541666666666652</v>
      </c>
      <c r="V89" s="42">
        <v>22</v>
      </c>
      <c r="W89" s="42">
        <v>4</v>
      </c>
      <c r="X89" s="42">
        <v>0</v>
      </c>
      <c r="Y89" s="42">
        <v>0</v>
      </c>
      <c r="Z89" s="42">
        <v>0</v>
      </c>
      <c r="AA89" s="42">
        <v>4</v>
      </c>
      <c r="AB89" s="42">
        <v>1</v>
      </c>
      <c r="AC89" s="12">
        <f>SUM(V89:AB89)</f>
        <v>31</v>
      </c>
      <c r="AD89" s="12">
        <f t="shared" si="755"/>
        <v>27.8</v>
      </c>
      <c r="AE89" s="22">
        <f t="shared" ref="AE89:AE91" si="955">AE88+"00:15"</f>
        <v>0.63541666666666652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12">
        <f>SUM(AF89:AL89)</f>
        <v>0</v>
      </c>
      <c r="AN89" s="12">
        <f t="shared" si="757"/>
        <v>0</v>
      </c>
      <c r="AO89" s="22">
        <f t="shared" ref="AO89:AO91" si="956">AO88+"00:15"</f>
        <v>0.63541666666666652</v>
      </c>
      <c r="AP89" s="42">
        <v>0</v>
      </c>
      <c r="AQ89" s="42">
        <v>0</v>
      </c>
      <c r="AR89" s="42">
        <v>1</v>
      </c>
      <c r="AS89" s="42">
        <v>0</v>
      </c>
      <c r="AT89" s="42">
        <v>0</v>
      </c>
      <c r="AU89" s="42">
        <v>0</v>
      </c>
      <c r="AV89" s="42">
        <v>0</v>
      </c>
      <c r="AW89" s="12">
        <f>SUM(AP89:AV89)</f>
        <v>1</v>
      </c>
      <c r="AX89" s="12">
        <f t="shared" si="759"/>
        <v>1.5</v>
      </c>
      <c r="AY89" s="22">
        <f t="shared" ref="AY89:AY91" si="957">AY88+"00:15"</f>
        <v>0.63541666666666652</v>
      </c>
      <c r="AZ89" s="42">
        <v>146</v>
      </c>
      <c r="BA89" s="42">
        <v>38</v>
      </c>
      <c r="BB89" s="42">
        <v>2</v>
      </c>
      <c r="BC89" s="42">
        <v>1</v>
      </c>
      <c r="BD89" s="42">
        <v>6</v>
      </c>
      <c r="BE89" s="42">
        <v>16</v>
      </c>
      <c r="BF89" s="42">
        <v>4</v>
      </c>
      <c r="BG89" s="12">
        <f>SUM(AZ89:BF89)</f>
        <v>213</v>
      </c>
      <c r="BH89" s="12">
        <f t="shared" si="761"/>
        <v>208.50000000000003</v>
      </c>
      <c r="BI89" s="22">
        <f t="shared" ref="BI89:BI91" si="958">BI88+"00:15"</f>
        <v>0.63541666666666652</v>
      </c>
      <c r="BJ89" s="42">
        <v>2</v>
      </c>
      <c r="BK89" s="42">
        <v>0</v>
      </c>
      <c r="BL89" s="42">
        <v>0</v>
      </c>
      <c r="BM89" s="42">
        <v>0</v>
      </c>
      <c r="BN89" s="42">
        <v>0</v>
      </c>
      <c r="BO89" s="42">
        <v>1</v>
      </c>
      <c r="BP89" s="42">
        <v>0</v>
      </c>
      <c r="BQ89" s="12">
        <f>SUM(BJ89:BP89)</f>
        <v>3</v>
      </c>
      <c r="BR89" s="12">
        <f t="shared" si="763"/>
        <v>2.4</v>
      </c>
      <c r="BS89" s="22">
        <f t="shared" ref="BS89:BS91" si="959">BS88+"00:15"</f>
        <v>0.63541666666666652</v>
      </c>
      <c r="BT89" s="42">
        <v>0</v>
      </c>
      <c r="BU89" s="42">
        <v>0</v>
      </c>
      <c r="BV89" s="42">
        <v>0</v>
      </c>
      <c r="BW89" s="42">
        <v>1</v>
      </c>
      <c r="BX89" s="42">
        <v>0</v>
      </c>
      <c r="BY89" s="42">
        <v>0</v>
      </c>
      <c r="BZ89" s="42">
        <v>0</v>
      </c>
      <c r="CA89" s="12">
        <f>SUM(BT89:BZ89)</f>
        <v>1</v>
      </c>
      <c r="CB89" s="12">
        <f t="shared" si="765"/>
        <v>2.2999999999999998</v>
      </c>
      <c r="CC89" s="22">
        <f t="shared" ref="CC89:CC91" si="960">CC88+"00:15"</f>
        <v>0.63541666666666652</v>
      </c>
      <c r="CD89" s="42">
        <v>2</v>
      </c>
      <c r="CE89" s="42">
        <v>1</v>
      </c>
      <c r="CF89" s="42">
        <v>0</v>
      </c>
      <c r="CG89" s="42">
        <v>0</v>
      </c>
      <c r="CH89" s="42">
        <v>0</v>
      </c>
      <c r="CI89" s="42">
        <v>0</v>
      </c>
      <c r="CJ89" s="42">
        <v>0</v>
      </c>
      <c r="CK89" s="12">
        <f>SUM(CD89:CJ89)</f>
        <v>3</v>
      </c>
      <c r="CL89" s="12">
        <f t="shared" si="767"/>
        <v>3</v>
      </c>
      <c r="CM89" s="22">
        <f t="shared" ref="CM89:CM91" si="961">CM88+"00:15"</f>
        <v>0.63541666666666652</v>
      </c>
      <c r="CN89" s="42">
        <v>0</v>
      </c>
      <c r="CO89" s="42">
        <v>0</v>
      </c>
      <c r="CP89" s="42">
        <v>0</v>
      </c>
      <c r="CQ89" s="42">
        <v>0</v>
      </c>
      <c r="CR89" s="42">
        <v>0</v>
      </c>
      <c r="CS89" s="42">
        <v>0</v>
      </c>
      <c r="CT89" s="42">
        <v>1</v>
      </c>
      <c r="CU89" s="12">
        <f>SUM(CN89:CT89)</f>
        <v>1</v>
      </c>
      <c r="CV89" s="12">
        <f t="shared" si="769"/>
        <v>0.2</v>
      </c>
      <c r="CW89" s="22">
        <f t="shared" ref="CW89:CW91" si="962">CW88+"00:15"</f>
        <v>0.63541666666666652</v>
      </c>
      <c r="CX89" s="42">
        <v>4</v>
      </c>
      <c r="CY89" s="42">
        <v>1</v>
      </c>
      <c r="CZ89" s="42">
        <v>0</v>
      </c>
      <c r="DA89" s="42">
        <v>0</v>
      </c>
      <c r="DB89" s="42">
        <v>0</v>
      </c>
      <c r="DC89" s="42">
        <v>1</v>
      </c>
      <c r="DD89" s="42">
        <v>0</v>
      </c>
      <c r="DE89" s="12">
        <f>SUM(CX89:DD89)</f>
        <v>6</v>
      </c>
      <c r="DF89" s="12">
        <f t="shared" si="771"/>
        <v>5.4</v>
      </c>
      <c r="DG89" s="22">
        <f t="shared" ref="DG89:DG91" si="963">DG88+"00:15"</f>
        <v>0.63541666666666652</v>
      </c>
      <c r="DH89" s="42">
        <v>0</v>
      </c>
      <c r="DI89" s="42">
        <v>0</v>
      </c>
      <c r="DJ89" s="42">
        <v>0</v>
      </c>
      <c r="DK89" s="42">
        <v>0</v>
      </c>
      <c r="DL89" s="42">
        <v>0</v>
      </c>
      <c r="DM89" s="42">
        <v>0</v>
      </c>
      <c r="DN89" s="42">
        <v>0</v>
      </c>
      <c r="DO89" s="12">
        <f>SUM(DH89:DN89)</f>
        <v>0</v>
      </c>
      <c r="DP89" s="12">
        <f t="shared" si="773"/>
        <v>0</v>
      </c>
      <c r="DQ89" s="22">
        <f t="shared" ref="DQ89:DQ91" si="964">DQ88+"00:15"</f>
        <v>0.63541666666666652</v>
      </c>
      <c r="DR89" s="42">
        <v>10</v>
      </c>
      <c r="DS89" s="42">
        <v>5</v>
      </c>
      <c r="DT89" s="42">
        <v>1</v>
      </c>
      <c r="DU89" s="42">
        <v>0</v>
      </c>
      <c r="DV89" s="42">
        <v>0</v>
      </c>
      <c r="DW89" s="42">
        <v>0</v>
      </c>
      <c r="DX89" s="42">
        <v>0</v>
      </c>
      <c r="DY89" s="12">
        <f>SUM(DR89:DX89)</f>
        <v>16</v>
      </c>
      <c r="DZ89" s="12">
        <f t="shared" si="775"/>
        <v>16.5</v>
      </c>
      <c r="EA89" s="22">
        <f t="shared" ref="EA89:EA91" si="965">EA88+"00:15"</f>
        <v>0.63541666666666652</v>
      </c>
      <c r="EB89" s="42">
        <v>87</v>
      </c>
      <c r="EC89" s="42">
        <v>26</v>
      </c>
      <c r="ED89" s="42">
        <v>5</v>
      </c>
      <c r="EE89" s="42">
        <v>1</v>
      </c>
      <c r="EF89" s="42">
        <v>9</v>
      </c>
      <c r="EG89" s="42">
        <v>2</v>
      </c>
      <c r="EH89" s="42">
        <v>2</v>
      </c>
      <c r="EI89" s="12">
        <f>SUM(EB89:EH89)</f>
        <v>132</v>
      </c>
      <c r="EJ89" s="12">
        <f t="shared" si="777"/>
        <v>142.00000000000003</v>
      </c>
      <c r="EK89" s="22">
        <f t="shared" ref="EK89:EK91" si="966">EK88+"00:15"</f>
        <v>0.63541666666666652</v>
      </c>
      <c r="EL89" s="42">
        <v>0</v>
      </c>
      <c r="EM89" s="42">
        <v>0</v>
      </c>
      <c r="EN89" s="42">
        <v>0</v>
      </c>
      <c r="EO89" s="42">
        <v>0</v>
      </c>
      <c r="EP89" s="42">
        <v>0</v>
      </c>
      <c r="EQ89" s="42">
        <v>0</v>
      </c>
      <c r="ER89" s="42">
        <v>0</v>
      </c>
      <c r="ES89" s="12">
        <f>SUM(EL89:ER89)</f>
        <v>0</v>
      </c>
      <c r="ET89" s="12">
        <f t="shared" si="779"/>
        <v>0</v>
      </c>
      <c r="EU89" s="22">
        <f t="shared" ref="EU89:EU91" si="967">EU88+"00:15"</f>
        <v>0.63541666666666652</v>
      </c>
      <c r="EV89" s="42">
        <v>0</v>
      </c>
      <c r="EW89" s="42">
        <v>1</v>
      </c>
      <c r="EX89" s="42">
        <v>1</v>
      </c>
      <c r="EY89" s="42">
        <v>0</v>
      </c>
      <c r="EZ89" s="42">
        <v>0</v>
      </c>
      <c r="FA89" s="42">
        <v>0</v>
      </c>
      <c r="FB89" s="42">
        <v>0</v>
      </c>
      <c r="FC89" s="12">
        <f t="shared" ref="FC89:FC91" si="968">SUM(EV89:FB89)</f>
        <v>2</v>
      </c>
      <c r="FD89" s="12">
        <f t="shared" si="943"/>
        <v>2.5</v>
      </c>
      <c r="FE89" s="22">
        <f t="shared" ref="FE89:FE91" si="969">FE88+"00:15"</f>
        <v>0.63541666666666652</v>
      </c>
      <c r="FF89" s="48">
        <f t="shared" si="944"/>
        <v>0</v>
      </c>
      <c r="FG89" s="48">
        <f t="shared" si="944"/>
        <v>0</v>
      </c>
      <c r="FH89" s="48">
        <f t="shared" si="944"/>
        <v>1</v>
      </c>
      <c r="FI89" s="48">
        <f t="shared" si="944"/>
        <v>0</v>
      </c>
      <c r="FJ89" s="48">
        <f t="shared" si="944"/>
        <v>0</v>
      </c>
      <c r="FK89" s="48">
        <f t="shared" si="944"/>
        <v>0</v>
      </c>
      <c r="FL89" s="48">
        <f t="shared" si="944"/>
        <v>1</v>
      </c>
      <c r="FM89" s="12">
        <f>SUM(FF89:FL89)</f>
        <v>2</v>
      </c>
      <c r="FN89" s="12">
        <f t="shared" si="783"/>
        <v>1.7</v>
      </c>
      <c r="FO89" s="22">
        <f t="shared" ref="FO89:FO91" si="970">FO88+"00:15"</f>
        <v>0.63541666666666652</v>
      </c>
      <c r="FP89" s="48">
        <f t="shared" si="945"/>
        <v>44</v>
      </c>
      <c r="FQ89" s="48">
        <f t="shared" si="945"/>
        <v>7</v>
      </c>
      <c r="FR89" s="48">
        <f t="shared" si="945"/>
        <v>1</v>
      </c>
      <c r="FS89" s="48">
        <f t="shared" si="945"/>
        <v>0</v>
      </c>
      <c r="FT89" s="48">
        <f t="shared" si="945"/>
        <v>0</v>
      </c>
      <c r="FU89" s="48">
        <f t="shared" si="945"/>
        <v>4</v>
      </c>
      <c r="FV89" s="48">
        <f t="shared" si="945"/>
        <v>2</v>
      </c>
      <c r="FW89" s="12">
        <f>SUM(FP89:FV89)</f>
        <v>58</v>
      </c>
      <c r="FX89" s="12">
        <f t="shared" si="785"/>
        <v>54.5</v>
      </c>
      <c r="FY89" s="22">
        <f t="shared" ref="FY89:FY91" si="971">FY88+"00:15"</f>
        <v>0.63541666666666652</v>
      </c>
      <c r="FZ89" s="48">
        <f t="shared" si="946"/>
        <v>111</v>
      </c>
      <c r="GA89" s="48">
        <f t="shared" si="946"/>
        <v>31</v>
      </c>
      <c r="GB89" s="48">
        <f t="shared" si="946"/>
        <v>5</v>
      </c>
      <c r="GC89" s="48">
        <f t="shared" si="946"/>
        <v>2</v>
      </c>
      <c r="GD89" s="48">
        <f t="shared" si="946"/>
        <v>9</v>
      </c>
      <c r="GE89" s="48">
        <f t="shared" si="946"/>
        <v>6</v>
      </c>
      <c r="GF89" s="48">
        <f t="shared" si="946"/>
        <v>3</v>
      </c>
      <c r="GG89" s="12">
        <f>SUM(FZ89:GF89)</f>
        <v>167</v>
      </c>
      <c r="GH89" s="12">
        <f t="shared" si="787"/>
        <v>175.1</v>
      </c>
      <c r="GI89" s="22">
        <f t="shared" ref="GI89:GI91" si="972">GI88+"00:15"</f>
        <v>0.63541666666666652</v>
      </c>
      <c r="GJ89" s="48">
        <f t="shared" si="947"/>
        <v>148</v>
      </c>
      <c r="GK89" s="48">
        <f t="shared" si="947"/>
        <v>38</v>
      </c>
      <c r="GL89" s="48">
        <f t="shared" si="947"/>
        <v>3</v>
      </c>
      <c r="GM89" s="48">
        <f t="shared" si="947"/>
        <v>2</v>
      </c>
      <c r="GN89" s="48">
        <f t="shared" si="947"/>
        <v>6</v>
      </c>
      <c r="GO89" s="48">
        <f t="shared" si="947"/>
        <v>17</v>
      </c>
      <c r="GP89" s="48">
        <f t="shared" si="947"/>
        <v>4</v>
      </c>
      <c r="GQ89" s="12">
        <f>SUM(GJ89:GP89)</f>
        <v>218</v>
      </c>
      <c r="GR89" s="12">
        <f t="shared" si="789"/>
        <v>214.70000000000002</v>
      </c>
      <c r="GS89" s="22">
        <f t="shared" ref="GS89:GS91" si="973">GS88+"00:15"</f>
        <v>0.63541666666666652</v>
      </c>
      <c r="GT89" s="48">
        <f t="shared" si="948"/>
        <v>28</v>
      </c>
      <c r="GU89" s="48">
        <f t="shared" si="948"/>
        <v>7</v>
      </c>
      <c r="GV89" s="48">
        <f t="shared" si="948"/>
        <v>2</v>
      </c>
      <c r="GW89" s="48">
        <f t="shared" si="948"/>
        <v>0</v>
      </c>
      <c r="GX89" s="48">
        <f t="shared" si="948"/>
        <v>0</v>
      </c>
      <c r="GY89" s="48">
        <f t="shared" si="948"/>
        <v>1</v>
      </c>
      <c r="GZ89" s="48">
        <f t="shared" si="948"/>
        <v>1</v>
      </c>
      <c r="HA89" s="12">
        <f>SUM(GT89:GZ89)</f>
        <v>39</v>
      </c>
      <c r="HB89" s="12">
        <f t="shared" si="791"/>
        <v>38.6</v>
      </c>
      <c r="HC89" s="22">
        <f t="shared" ref="HC89:HC91" si="974">HC88+"00:15"</f>
        <v>0.63541666666666652</v>
      </c>
      <c r="HD89" s="48">
        <f t="shared" si="949"/>
        <v>6</v>
      </c>
      <c r="HE89" s="48">
        <f t="shared" si="949"/>
        <v>2</v>
      </c>
      <c r="HF89" s="48">
        <f t="shared" si="949"/>
        <v>0</v>
      </c>
      <c r="HG89" s="48">
        <f t="shared" si="949"/>
        <v>0</v>
      </c>
      <c r="HH89" s="48">
        <f t="shared" si="949"/>
        <v>0</v>
      </c>
      <c r="HI89" s="48">
        <f t="shared" si="949"/>
        <v>1</v>
      </c>
      <c r="HJ89" s="48">
        <f t="shared" si="949"/>
        <v>1</v>
      </c>
      <c r="HK89" s="12">
        <f>SUM(HD89:HJ89)</f>
        <v>10</v>
      </c>
      <c r="HL89" s="12">
        <f t="shared" si="793"/>
        <v>8.6</v>
      </c>
      <c r="HM89" s="22">
        <f t="shared" ref="HM89:HM91" si="975">HM88+"00:15"</f>
        <v>0.63541666666666652</v>
      </c>
      <c r="HN89" s="48">
        <f t="shared" si="950"/>
        <v>156</v>
      </c>
      <c r="HO89" s="48">
        <f t="shared" si="950"/>
        <v>41</v>
      </c>
      <c r="HP89" s="48">
        <f t="shared" si="950"/>
        <v>3</v>
      </c>
      <c r="HQ89" s="48">
        <f t="shared" si="950"/>
        <v>1</v>
      </c>
      <c r="HR89" s="48">
        <f t="shared" si="950"/>
        <v>6</v>
      </c>
      <c r="HS89" s="48">
        <f t="shared" si="950"/>
        <v>17</v>
      </c>
      <c r="HT89" s="48">
        <f t="shared" si="950"/>
        <v>4</v>
      </c>
      <c r="HU89" s="12">
        <f>SUM(HN89:HT89)</f>
        <v>228</v>
      </c>
      <c r="HV89" s="12">
        <f t="shared" si="795"/>
        <v>223.40000000000003</v>
      </c>
      <c r="HW89" s="22">
        <f t="shared" ref="HW89:HW91" si="976">HW88+"00:15"</f>
        <v>0.63541666666666652</v>
      </c>
      <c r="HX89" s="48">
        <f t="shared" si="951"/>
        <v>97</v>
      </c>
      <c r="HY89" s="48">
        <f t="shared" si="951"/>
        <v>32</v>
      </c>
      <c r="HZ89" s="48">
        <f t="shared" si="951"/>
        <v>7</v>
      </c>
      <c r="IA89" s="48">
        <f t="shared" si="951"/>
        <v>1</v>
      </c>
      <c r="IB89" s="48">
        <f t="shared" si="951"/>
        <v>9</v>
      </c>
      <c r="IC89" s="48">
        <f t="shared" si="951"/>
        <v>2</v>
      </c>
      <c r="ID89" s="48">
        <f t="shared" si="951"/>
        <v>2</v>
      </c>
      <c r="IE89" s="12">
        <f t="shared" si="833"/>
        <v>150</v>
      </c>
      <c r="IF89" s="12">
        <f t="shared" si="797"/>
        <v>161.00000000000003</v>
      </c>
    </row>
    <row r="90" spans="1:240" ht="13" customHeight="1" x14ac:dyDescent="0.25">
      <c r="A90" s="22">
        <f t="shared" si="952"/>
        <v>0.64583333333333315</v>
      </c>
      <c r="B90" s="42">
        <v>8</v>
      </c>
      <c r="C90" s="42">
        <v>0</v>
      </c>
      <c r="D90" s="42">
        <v>0</v>
      </c>
      <c r="E90" s="42">
        <v>0</v>
      </c>
      <c r="F90" s="42">
        <v>0</v>
      </c>
      <c r="G90" s="42">
        <v>1</v>
      </c>
      <c r="H90" s="42">
        <v>0</v>
      </c>
      <c r="I90" s="12">
        <f>SUM(B90:H90)</f>
        <v>9</v>
      </c>
      <c r="J90" s="12">
        <f t="shared" si="823"/>
        <v>8.4</v>
      </c>
      <c r="K90" s="22">
        <f t="shared" si="953"/>
        <v>0.64583333333333315</v>
      </c>
      <c r="L90" s="42">
        <v>12</v>
      </c>
      <c r="M90" s="42">
        <v>0</v>
      </c>
      <c r="N90" s="42">
        <v>1</v>
      </c>
      <c r="O90" s="42">
        <v>0</v>
      </c>
      <c r="P90" s="42">
        <v>0</v>
      </c>
      <c r="Q90" s="42">
        <v>2</v>
      </c>
      <c r="R90" s="42">
        <v>0</v>
      </c>
      <c r="S90" s="12">
        <f>SUM(L90:R90)</f>
        <v>15</v>
      </c>
      <c r="T90" s="12">
        <f t="shared" si="753"/>
        <v>14.3</v>
      </c>
      <c r="U90" s="22">
        <f t="shared" si="954"/>
        <v>0.64583333333333315</v>
      </c>
      <c r="V90" s="42">
        <v>21</v>
      </c>
      <c r="W90" s="42">
        <v>9</v>
      </c>
      <c r="X90" s="42">
        <v>0</v>
      </c>
      <c r="Y90" s="42">
        <v>0</v>
      </c>
      <c r="Z90" s="42">
        <v>0</v>
      </c>
      <c r="AA90" s="42">
        <v>2</v>
      </c>
      <c r="AB90" s="42">
        <v>0</v>
      </c>
      <c r="AC90" s="12">
        <f>SUM(V90:AB90)</f>
        <v>32</v>
      </c>
      <c r="AD90" s="12">
        <f t="shared" si="755"/>
        <v>30.8</v>
      </c>
      <c r="AE90" s="22">
        <f t="shared" si="955"/>
        <v>0.64583333333333315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12">
        <f>SUM(AF90:AL90)</f>
        <v>0</v>
      </c>
      <c r="AN90" s="12">
        <f t="shared" si="757"/>
        <v>0</v>
      </c>
      <c r="AO90" s="22">
        <f t="shared" si="956"/>
        <v>0.64583333333333315</v>
      </c>
      <c r="AP90" s="42">
        <v>1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1</v>
      </c>
      <c r="AW90" s="12">
        <f>SUM(AP90:AV90)</f>
        <v>2</v>
      </c>
      <c r="AX90" s="12">
        <f t="shared" si="759"/>
        <v>1.2</v>
      </c>
      <c r="AY90" s="22">
        <f t="shared" si="957"/>
        <v>0.64583333333333315</v>
      </c>
      <c r="AZ90" s="42">
        <v>160</v>
      </c>
      <c r="BA90" s="42">
        <v>46</v>
      </c>
      <c r="BB90" s="42">
        <v>3</v>
      </c>
      <c r="BC90" s="42">
        <v>2</v>
      </c>
      <c r="BD90" s="42">
        <v>8</v>
      </c>
      <c r="BE90" s="42">
        <v>21</v>
      </c>
      <c r="BF90" s="42">
        <v>2</v>
      </c>
      <c r="BG90" s="12">
        <f>SUM(AZ90:BF90)</f>
        <v>242</v>
      </c>
      <c r="BH90" s="12">
        <f t="shared" si="761"/>
        <v>239.9</v>
      </c>
      <c r="BI90" s="22">
        <f t="shared" si="958"/>
        <v>0.64583333333333315</v>
      </c>
      <c r="BJ90" s="42">
        <v>4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12">
        <f>SUM(BJ90:BP90)</f>
        <v>4</v>
      </c>
      <c r="BR90" s="12">
        <f t="shared" si="763"/>
        <v>4</v>
      </c>
      <c r="BS90" s="22">
        <f t="shared" si="959"/>
        <v>0.64583333333333315</v>
      </c>
      <c r="BT90" s="42">
        <v>0</v>
      </c>
      <c r="BU90" s="42">
        <v>0</v>
      </c>
      <c r="BV90" s="42">
        <v>0</v>
      </c>
      <c r="BW90" s="42">
        <v>0</v>
      </c>
      <c r="BX90" s="42">
        <v>0</v>
      </c>
      <c r="BY90" s="42">
        <v>0</v>
      </c>
      <c r="BZ90" s="42">
        <v>0</v>
      </c>
      <c r="CA90" s="12">
        <f>SUM(BT90:BZ90)</f>
        <v>0</v>
      </c>
      <c r="CB90" s="12">
        <f t="shared" si="765"/>
        <v>0</v>
      </c>
      <c r="CC90" s="22">
        <f t="shared" si="960"/>
        <v>0.64583333333333315</v>
      </c>
      <c r="CD90" s="42">
        <v>5</v>
      </c>
      <c r="CE90" s="42">
        <v>0</v>
      </c>
      <c r="CF90" s="42">
        <v>0</v>
      </c>
      <c r="CG90" s="42">
        <v>0</v>
      </c>
      <c r="CH90" s="42">
        <v>0</v>
      </c>
      <c r="CI90" s="42">
        <v>0</v>
      </c>
      <c r="CJ90" s="42">
        <v>0</v>
      </c>
      <c r="CK90" s="12">
        <f>SUM(CD90:CJ90)</f>
        <v>5</v>
      </c>
      <c r="CL90" s="12">
        <f t="shared" si="767"/>
        <v>5</v>
      </c>
      <c r="CM90" s="22">
        <f t="shared" si="961"/>
        <v>0.64583333333333315</v>
      </c>
      <c r="CN90" s="42">
        <v>0</v>
      </c>
      <c r="CO90" s="42">
        <v>0</v>
      </c>
      <c r="CP90" s="42">
        <v>0</v>
      </c>
      <c r="CQ90" s="42">
        <v>0</v>
      </c>
      <c r="CR90" s="42">
        <v>0</v>
      </c>
      <c r="CS90" s="42">
        <v>0</v>
      </c>
      <c r="CT90" s="42">
        <v>3</v>
      </c>
      <c r="CU90" s="12">
        <f>SUM(CN90:CT90)</f>
        <v>3</v>
      </c>
      <c r="CV90" s="12">
        <f t="shared" si="769"/>
        <v>0.60000000000000009</v>
      </c>
      <c r="CW90" s="22">
        <f t="shared" si="962"/>
        <v>0.64583333333333315</v>
      </c>
      <c r="CX90" s="42">
        <v>9</v>
      </c>
      <c r="CY90" s="42">
        <v>1</v>
      </c>
      <c r="CZ90" s="42">
        <v>0</v>
      </c>
      <c r="DA90" s="42">
        <v>0</v>
      </c>
      <c r="DB90" s="42">
        <v>0</v>
      </c>
      <c r="DC90" s="42">
        <v>0</v>
      </c>
      <c r="DD90" s="42">
        <v>0</v>
      </c>
      <c r="DE90" s="12">
        <f>SUM(CX90:DD90)</f>
        <v>10</v>
      </c>
      <c r="DF90" s="12">
        <f t="shared" si="771"/>
        <v>10</v>
      </c>
      <c r="DG90" s="22">
        <f t="shared" si="963"/>
        <v>0.64583333333333315</v>
      </c>
      <c r="DH90" s="42">
        <v>0</v>
      </c>
      <c r="DI90" s="42">
        <v>0</v>
      </c>
      <c r="DJ90" s="42">
        <v>0</v>
      </c>
      <c r="DK90" s="42">
        <v>0</v>
      </c>
      <c r="DL90" s="42">
        <v>0</v>
      </c>
      <c r="DM90" s="42">
        <v>0</v>
      </c>
      <c r="DN90" s="42">
        <v>0</v>
      </c>
      <c r="DO90" s="12">
        <f>SUM(DH90:DN90)</f>
        <v>0</v>
      </c>
      <c r="DP90" s="12">
        <f t="shared" si="773"/>
        <v>0</v>
      </c>
      <c r="DQ90" s="22">
        <f t="shared" si="964"/>
        <v>0.64583333333333315</v>
      </c>
      <c r="DR90" s="42">
        <v>15</v>
      </c>
      <c r="DS90" s="42">
        <v>2</v>
      </c>
      <c r="DT90" s="42">
        <v>0</v>
      </c>
      <c r="DU90" s="42">
        <v>0</v>
      </c>
      <c r="DV90" s="42">
        <v>0</v>
      </c>
      <c r="DW90" s="42">
        <v>0</v>
      </c>
      <c r="DX90" s="42">
        <v>0</v>
      </c>
      <c r="DY90" s="12">
        <f>SUM(DR90:DX90)</f>
        <v>17</v>
      </c>
      <c r="DZ90" s="12">
        <f t="shared" si="775"/>
        <v>17</v>
      </c>
      <c r="EA90" s="22">
        <f t="shared" si="965"/>
        <v>0.64583333333333315</v>
      </c>
      <c r="EB90" s="42">
        <v>101</v>
      </c>
      <c r="EC90" s="42">
        <v>25</v>
      </c>
      <c r="ED90" s="42">
        <v>7</v>
      </c>
      <c r="EE90" s="42">
        <v>0</v>
      </c>
      <c r="EF90" s="42">
        <v>6</v>
      </c>
      <c r="EG90" s="42">
        <v>6</v>
      </c>
      <c r="EH90" s="42">
        <v>0</v>
      </c>
      <c r="EI90" s="12">
        <f>SUM(EB90:EH90)</f>
        <v>145</v>
      </c>
      <c r="EJ90" s="12">
        <f t="shared" si="777"/>
        <v>150.9</v>
      </c>
      <c r="EK90" s="22">
        <f t="shared" si="966"/>
        <v>0.64583333333333315</v>
      </c>
      <c r="EL90" s="42">
        <v>0</v>
      </c>
      <c r="EM90" s="42">
        <v>0</v>
      </c>
      <c r="EN90" s="42">
        <v>0</v>
      </c>
      <c r="EO90" s="42">
        <v>0</v>
      </c>
      <c r="EP90" s="42">
        <v>0</v>
      </c>
      <c r="EQ90" s="42">
        <v>0</v>
      </c>
      <c r="ER90" s="42">
        <v>1</v>
      </c>
      <c r="ES90" s="12">
        <f>SUM(EL90:ER90)</f>
        <v>1</v>
      </c>
      <c r="ET90" s="12">
        <f t="shared" si="779"/>
        <v>0.2</v>
      </c>
      <c r="EU90" s="22">
        <f t="shared" si="967"/>
        <v>0.64583333333333315</v>
      </c>
      <c r="EV90" s="42">
        <v>1</v>
      </c>
      <c r="EW90" s="42">
        <v>0</v>
      </c>
      <c r="EX90" s="42">
        <v>0</v>
      </c>
      <c r="EY90" s="42">
        <v>0</v>
      </c>
      <c r="EZ90" s="42">
        <v>0</v>
      </c>
      <c r="FA90" s="42">
        <v>0</v>
      </c>
      <c r="FB90" s="42">
        <v>0</v>
      </c>
      <c r="FC90" s="12">
        <f t="shared" si="968"/>
        <v>1</v>
      </c>
      <c r="FD90" s="12">
        <f t="shared" si="943"/>
        <v>1</v>
      </c>
      <c r="FE90" s="22">
        <f t="shared" si="969"/>
        <v>0.64583333333333315</v>
      </c>
      <c r="FF90" s="48">
        <f t="shared" si="944"/>
        <v>1</v>
      </c>
      <c r="FG90" s="48">
        <f t="shared" si="944"/>
        <v>0</v>
      </c>
      <c r="FH90" s="48">
        <f t="shared" si="944"/>
        <v>0</v>
      </c>
      <c r="FI90" s="48">
        <f t="shared" si="944"/>
        <v>0</v>
      </c>
      <c r="FJ90" s="48">
        <f t="shared" si="944"/>
        <v>0</v>
      </c>
      <c r="FK90" s="48">
        <f t="shared" si="944"/>
        <v>0</v>
      </c>
      <c r="FL90" s="48">
        <f t="shared" si="944"/>
        <v>5</v>
      </c>
      <c r="FM90" s="12">
        <f>SUM(FF90:FL90)</f>
        <v>6</v>
      </c>
      <c r="FN90" s="12">
        <f t="shared" si="783"/>
        <v>2</v>
      </c>
      <c r="FO90" s="22">
        <f t="shared" si="970"/>
        <v>0.64583333333333315</v>
      </c>
      <c r="FP90" s="48">
        <f t="shared" si="945"/>
        <v>41</v>
      </c>
      <c r="FQ90" s="48">
        <f t="shared" si="945"/>
        <v>9</v>
      </c>
      <c r="FR90" s="48">
        <f t="shared" si="945"/>
        <v>1</v>
      </c>
      <c r="FS90" s="48">
        <f t="shared" si="945"/>
        <v>0</v>
      </c>
      <c r="FT90" s="48">
        <f t="shared" si="945"/>
        <v>0</v>
      </c>
      <c r="FU90" s="48">
        <f t="shared" si="945"/>
        <v>5</v>
      </c>
      <c r="FV90" s="48">
        <f t="shared" si="945"/>
        <v>0</v>
      </c>
      <c r="FW90" s="12">
        <f>SUM(FP90:FV90)</f>
        <v>56</v>
      </c>
      <c r="FX90" s="12">
        <f t="shared" si="785"/>
        <v>53.5</v>
      </c>
      <c r="FY90" s="22">
        <f t="shared" si="971"/>
        <v>0.64583333333333315</v>
      </c>
      <c r="FZ90" s="48">
        <f t="shared" si="946"/>
        <v>127</v>
      </c>
      <c r="GA90" s="48">
        <f t="shared" si="946"/>
        <v>34</v>
      </c>
      <c r="GB90" s="48">
        <f t="shared" si="946"/>
        <v>7</v>
      </c>
      <c r="GC90" s="48">
        <f t="shared" si="946"/>
        <v>0</v>
      </c>
      <c r="GD90" s="48">
        <f t="shared" si="946"/>
        <v>6</v>
      </c>
      <c r="GE90" s="48">
        <f t="shared" si="946"/>
        <v>8</v>
      </c>
      <c r="GF90" s="48">
        <f t="shared" si="946"/>
        <v>0</v>
      </c>
      <c r="GG90" s="12">
        <f>SUM(FZ90:GF90)</f>
        <v>182</v>
      </c>
      <c r="GH90" s="12">
        <f t="shared" si="787"/>
        <v>186.7</v>
      </c>
      <c r="GI90" s="22">
        <f t="shared" si="972"/>
        <v>0.64583333333333315</v>
      </c>
      <c r="GJ90" s="48">
        <f t="shared" si="947"/>
        <v>165</v>
      </c>
      <c r="GK90" s="48">
        <f t="shared" si="947"/>
        <v>46</v>
      </c>
      <c r="GL90" s="48">
        <f t="shared" si="947"/>
        <v>3</v>
      </c>
      <c r="GM90" s="48">
        <f t="shared" si="947"/>
        <v>2</v>
      </c>
      <c r="GN90" s="48">
        <f t="shared" si="947"/>
        <v>8</v>
      </c>
      <c r="GO90" s="48">
        <f t="shared" si="947"/>
        <v>21</v>
      </c>
      <c r="GP90" s="48">
        <f t="shared" si="947"/>
        <v>3</v>
      </c>
      <c r="GQ90" s="12">
        <f>SUM(GJ90:GP90)</f>
        <v>248</v>
      </c>
      <c r="GR90" s="12">
        <f t="shared" si="789"/>
        <v>245.1</v>
      </c>
      <c r="GS90" s="22">
        <f t="shared" si="973"/>
        <v>0.64583333333333315</v>
      </c>
      <c r="GT90" s="48">
        <f t="shared" si="948"/>
        <v>31</v>
      </c>
      <c r="GU90" s="48">
        <f t="shared" si="948"/>
        <v>2</v>
      </c>
      <c r="GV90" s="48">
        <f t="shared" si="948"/>
        <v>1</v>
      </c>
      <c r="GW90" s="48">
        <f t="shared" si="948"/>
        <v>0</v>
      </c>
      <c r="GX90" s="48">
        <f t="shared" si="948"/>
        <v>0</v>
      </c>
      <c r="GY90" s="48">
        <f t="shared" si="948"/>
        <v>2</v>
      </c>
      <c r="GZ90" s="48">
        <f t="shared" si="948"/>
        <v>0</v>
      </c>
      <c r="HA90" s="12">
        <f>SUM(GT90:GZ90)</f>
        <v>36</v>
      </c>
      <c r="HB90" s="12">
        <f t="shared" si="791"/>
        <v>35.299999999999997</v>
      </c>
      <c r="HC90" s="22">
        <f t="shared" si="974"/>
        <v>0.64583333333333315</v>
      </c>
      <c r="HD90" s="48">
        <f t="shared" si="949"/>
        <v>14</v>
      </c>
      <c r="HE90" s="48">
        <f t="shared" si="949"/>
        <v>1</v>
      </c>
      <c r="HF90" s="48">
        <f t="shared" si="949"/>
        <v>0</v>
      </c>
      <c r="HG90" s="48">
        <f t="shared" si="949"/>
        <v>0</v>
      </c>
      <c r="HH90" s="48">
        <f t="shared" si="949"/>
        <v>0</v>
      </c>
      <c r="HI90" s="48">
        <f t="shared" si="949"/>
        <v>0</v>
      </c>
      <c r="HJ90" s="48">
        <f t="shared" si="949"/>
        <v>3</v>
      </c>
      <c r="HK90" s="12">
        <f>SUM(HD90:HJ90)</f>
        <v>18</v>
      </c>
      <c r="HL90" s="12">
        <f t="shared" si="793"/>
        <v>15.6</v>
      </c>
      <c r="HM90" s="22">
        <f t="shared" si="975"/>
        <v>0.64583333333333315</v>
      </c>
      <c r="HN90" s="48">
        <f t="shared" si="950"/>
        <v>178</v>
      </c>
      <c r="HO90" s="48">
        <f t="shared" si="950"/>
        <v>47</v>
      </c>
      <c r="HP90" s="48">
        <f t="shared" si="950"/>
        <v>3</v>
      </c>
      <c r="HQ90" s="48">
        <f t="shared" si="950"/>
        <v>2</v>
      </c>
      <c r="HR90" s="48">
        <f t="shared" si="950"/>
        <v>8</v>
      </c>
      <c r="HS90" s="48">
        <f t="shared" si="950"/>
        <v>22</v>
      </c>
      <c r="HT90" s="48">
        <f t="shared" si="950"/>
        <v>2</v>
      </c>
      <c r="HU90" s="12">
        <f>SUM(HN90:HT90)</f>
        <v>262</v>
      </c>
      <c r="HV90" s="12">
        <f t="shared" si="795"/>
        <v>259.29999999999995</v>
      </c>
      <c r="HW90" s="22">
        <f t="shared" si="976"/>
        <v>0.64583333333333315</v>
      </c>
      <c r="HX90" s="48">
        <f t="shared" si="951"/>
        <v>117</v>
      </c>
      <c r="HY90" s="48">
        <f t="shared" si="951"/>
        <v>27</v>
      </c>
      <c r="HZ90" s="48">
        <f t="shared" si="951"/>
        <v>7</v>
      </c>
      <c r="IA90" s="48">
        <f t="shared" si="951"/>
        <v>0</v>
      </c>
      <c r="IB90" s="48">
        <f t="shared" si="951"/>
        <v>6</v>
      </c>
      <c r="IC90" s="48">
        <f t="shared" si="951"/>
        <v>6</v>
      </c>
      <c r="ID90" s="48">
        <f t="shared" si="951"/>
        <v>1</v>
      </c>
      <c r="IE90" s="12">
        <f t="shared" si="833"/>
        <v>164</v>
      </c>
      <c r="IF90" s="12">
        <f t="shared" si="797"/>
        <v>169.1</v>
      </c>
    </row>
    <row r="91" spans="1:240" ht="13" customHeight="1" thickBot="1" x14ac:dyDescent="0.3">
      <c r="A91" s="22">
        <f t="shared" si="952"/>
        <v>0.65624999999999978</v>
      </c>
      <c r="B91" s="42">
        <v>6</v>
      </c>
      <c r="C91" s="42">
        <v>2</v>
      </c>
      <c r="D91" s="42">
        <v>1</v>
      </c>
      <c r="E91" s="42">
        <v>0</v>
      </c>
      <c r="F91" s="42">
        <v>0</v>
      </c>
      <c r="G91" s="42">
        <v>1</v>
      </c>
      <c r="H91" s="42">
        <v>0</v>
      </c>
      <c r="I91" s="12">
        <f>SUM(B91:H91)</f>
        <v>10</v>
      </c>
      <c r="J91" s="12">
        <f t="shared" si="823"/>
        <v>9.9</v>
      </c>
      <c r="K91" s="22">
        <f t="shared" si="953"/>
        <v>0.65624999999999978</v>
      </c>
      <c r="L91" s="42">
        <v>13</v>
      </c>
      <c r="M91" s="42">
        <v>7</v>
      </c>
      <c r="N91" s="42">
        <v>1</v>
      </c>
      <c r="O91" s="42">
        <v>0</v>
      </c>
      <c r="P91" s="42">
        <v>0</v>
      </c>
      <c r="Q91" s="42">
        <v>0</v>
      </c>
      <c r="R91" s="42">
        <v>0</v>
      </c>
      <c r="S91" s="12">
        <f>SUM(L91:R91)</f>
        <v>21</v>
      </c>
      <c r="T91" s="12">
        <f t="shared" si="753"/>
        <v>21.5</v>
      </c>
      <c r="U91" s="22">
        <f t="shared" si="954"/>
        <v>0.65624999999999978</v>
      </c>
      <c r="V91" s="42">
        <v>29</v>
      </c>
      <c r="W91" s="42">
        <v>7</v>
      </c>
      <c r="X91" s="42">
        <v>0</v>
      </c>
      <c r="Y91" s="42">
        <v>0</v>
      </c>
      <c r="Z91" s="42">
        <v>0</v>
      </c>
      <c r="AA91" s="42">
        <v>3</v>
      </c>
      <c r="AB91" s="42">
        <v>1</v>
      </c>
      <c r="AC91" s="12">
        <f>SUM(V91:AB91)</f>
        <v>40</v>
      </c>
      <c r="AD91" s="12">
        <f t="shared" si="755"/>
        <v>37.400000000000006</v>
      </c>
      <c r="AE91" s="22">
        <f t="shared" si="955"/>
        <v>0.65624999999999978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12">
        <f>SUM(AF91:AL91)</f>
        <v>0</v>
      </c>
      <c r="AN91" s="12">
        <f t="shared" si="757"/>
        <v>0</v>
      </c>
      <c r="AO91" s="22">
        <f t="shared" si="956"/>
        <v>0.65624999999999978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1</v>
      </c>
      <c r="AW91" s="12">
        <f>SUM(AP91:AV91)</f>
        <v>1</v>
      </c>
      <c r="AX91" s="12">
        <f t="shared" si="759"/>
        <v>0.2</v>
      </c>
      <c r="AY91" s="22">
        <f t="shared" si="957"/>
        <v>0.65624999999999978</v>
      </c>
      <c r="AZ91" s="42">
        <v>136</v>
      </c>
      <c r="BA91" s="42">
        <v>51</v>
      </c>
      <c r="BB91" s="42">
        <v>12</v>
      </c>
      <c r="BC91" s="42">
        <v>1</v>
      </c>
      <c r="BD91" s="42">
        <v>7</v>
      </c>
      <c r="BE91" s="42">
        <v>26</v>
      </c>
      <c r="BF91" s="42">
        <v>6</v>
      </c>
      <c r="BG91" s="12">
        <f>SUM(AZ91:BF91)</f>
        <v>239</v>
      </c>
      <c r="BH91" s="12">
        <f t="shared" si="761"/>
        <v>232.9</v>
      </c>
      <c r="BI91" s="22">
        <f t="shared" si="958"/>
        <v>0.65624999999999978</v>
      </c>
      <c r="BJ91" s="42">
        <v>3</v>
      </c>
      <c r="BK91" s="42">
        <v>0</v>
      </c>
      <c r="BL91" s="42">
        <v>0</v>
      </c>
      <c r="BM91" s="42">
        <v>0</v>
      </c>
      <c r="BN91" s="42">
        <v>0</v>
      </c>
      <c r="BO91" s="42">
        <v>1</v>
      </c>
      <c r="BP91" s="42">
        <v>0</v>
      </c>
      <c r="BQ91" s="12">
        <f>SUM(BJ91:BP91)</f>
        <v>4</v>
      </c>
      <c r="BR91" s="12">
        <f t="shared" si="763"/>
        <v>3.4</v>
      </c>
      <c r="BS91" s="22">
        <f t="shared" si="959"/>
        <v>0.65624999999999978</v>
      </c>
      <c r="BT91" s="42">
        <v>0</v>
      </c>
      <c r="BU91" s="42">
        <v>0</v>
      </c>
      <c r="BV91" s="42">
        <v>0</v>
      </c>
      <c r="BW91" s="42">
        <v>0</v>
      </c>
      <c r="BX91" s="42">
        <v>0</v>
      </c>
      <c r="BY91" s="42">
        <v>0</v>
      </c>
      <c r="BZ91" s="42">
        <v>0</v>
      </c>
      <c r="CA91" s="12">
        <f>SUM(BT91:BZ91)</f>
        <v>0</v>
      </c>
      <c r="CB91" s="12">
        <f t="shared" si="765"/>
        <v>0</v>
      </c>
      <c r="CC91" s="22">
        <f t="shared" si="960"/>
        <v>0.65624999999999978</v>
      </c>
      <c r="CD91" s="42">
        <v>4</v>
      </c>
      <c r="CE91" s="42">
        <v>2</v>
      </c>
      <c r="CF91" s="42">
        <v>0</v>
      </c>
      <c r="CG91" s="42">
        <v>0</v>
      </c>
      <c r="CH91" s="42">
        <v>0</v>
      </c>
      <c r="CI91" s="42">
        <v>0</v>
      </c>
      <c r="CJ91" s="42">
        <v>0</v>
      </c>
      <c r="CK91" s="12">
        <f>SUM(CD91:CJ91)</f>
        <v>6</v>
      </c>
      <c r="CL91" s="12">
        <f t="shared" si="767"/>
        <v>6</v>
      </c>
      <c r="CM91" s="22">
        <f t="shared" si="961"/>
        <v>0.65624999999999978</v>
      </c>
      <c r="CN91" s="42">
        <v>1</v>
      </c>
      <c r="CO91" s="42">
        <v>0</v>
      </c>
      <c r="CP91" s="42">
        <v>0</v>
      </c>
      <c r="CQ91" s="42">
        <v>0</v>
      </c>
      <c r="CR91" s="42">
        <v>0</v>
      </c>
      <c r="CS91" s="42">
        <v>0</v>
      </c>
      <c r="CT91" s="42">
        <v>2</v>
      </c>
      <c r="CU91" s="12">
        <f>SUM(CN91:CT91)</f>
        <v>3</v>
      </c>
      <c r="CV91" s="12">
        <f t="shared" si="769"/>
        <v>1.4</v>
      </c>
      <c r="CW91" s="22">
        <f t="shared" si="962"/>
        <v>0.65624999999999978</v>
      </c>
      <c r="CX91" s="42">
        <v>5</v>
      </c>
      <c r="CY91" s="42">
        <v>1</v>
      </c>
      <c r="CZ91" s="42">
        <v>0</v>
      </c>
      <c r="DA91" s="42">
        <v>0</v>
      </c>
      <c r="DB91" s="42">
        <v>0</v>
      </c>
      <c r="DC91" s="42">
        <v>0</v>
      </c>
      <c r="DD91" s="42">
        <v>0</v>
      </c>
      <c r="DE91" s="12">
        <f>SUM(CX91:DD91)</f>
        <v>6</v>
      </c>
      <c r="DF91" s="12">
        <f t="shared" si="771"/>
        <v>6</v>
      </c>
      <c r="DG91" s="22">
        <f t="shared" si="963"/>
        <v>0.65624999999999978</v>
      </c>
      <c r="DH91" s="42">
        <v>0</v>
      </c>
      <c r="DI91" s="42">
        <v>0</v>
      </c>
      <c r="DJ91" s="42">
        <v>0</v>
      </c>
      <c r="DK91" s="42">
        <v>0</v>
      </c>
      <c r="DL91" s="42">
        <v>0</v>
      </c>
      <c r="DM91" s="42">
        <v>0</v>
      </c>
      <c r="DN91" s="42">
        <v>0</v>
      </c>
      <c r="DO91" s="12">
        <f>SUM(DH91:DN91)</f>
        <v>0</v>
      </c>
      <c r="DP91" s="12">
        <f t="shared" si="773"/>
        <v>0</v>
      </c>
      <c r="DQ91" s="22">
        <f t="shared" si="964"/>
        <v>0.65624999999999978</v>
      </c>
      <c r="DR91" s="42">
        <v>18</v>
      </c>
      <c r="DS91" s="42">
        <v>3</v>
      </c>
      <c r="DT91" s="42">
        <v>1</v>
      </c>
      <c r="DU91" s="42">
        <v>0</v>
      </c>
      <c r="DV91" s="42">
        <v>0</v>
      </c>
      <c r="DW91" s="42">
        <v>2</v>
      </c>
      <c r="DX91" s="42">
        <v>0</v>
      </c>
      <c r="DY91" s="12">
        <f>SUM(DR91:DX91)</f>
        <v>24</v>
      </c>
      <c r="DZ91" s="12">
        <f t="shared" si="775"/>
        <v>23.3</v>
      </c>
      <c r="EA91" s="22">
        <f t="shared" si="965"/>
        <v>0.65624999999999978</v>
      </c>
      <c r="EB91" s="42">
        <v>107</v>
      </c>
      <c r="EC91" s="42">
        <v>23</v>
      </c>
      <c r="ED91" s="42">
        <v>3</v>
      </c>
      <c r="EE91" s="42">
        <v>1</v>
      </c>
      <c r="EF91" s="42">
        <v>8</v>
      </c>
      <c r="EG91" s="42">
        <v>7</v>
      </c>
      <c r="EH91" s="42">
        <v>2</v>
      </c>
      <c r="EI91" s="12">
        <f>SUM(EB91:EH91)</f>
        <v>151</v>
      </c>
      <c r="EJ91" s="12">
        <f t="shared" si="777"/>
        <v>156.00000000000003</v>
      </c>
      <c r="EK91" s="22">
        <f t="shared" si="966"/>
        <v>0.65624999999999978</v>
      </c>
      <c r="EL91" s="42">
        <v>0</v>
      </c>
      <c r="EM91" s="42">
        <v>0</v>
      </c>
      <c r="EN91" s="42">
        <v>0</v>
      </c>
      <c r="EO91" s="42">
        <v>0</v>
      </c>
      <c r="EP91" s="42">
        <v>0</v>
      </c>
      <c r="EQ91" s="42">
        <v>0</v>
      </c>
      <c r="ER91" s="42">
        <v>0</v>
      </c>
      <c r="ES91" s="12">
        <f>SUM(EL91:ER91)</f>
        <v>0</v>
      </c>
      <c r="ET91" s="12">
        <f t="shared" si="779"/>
        <v>0</v>
      </c>
      <c r="EU91" s="22">
        <f t="shared" si="967"/>
        <v>0.65624999999999978</v>
      </c>
      <c r="EV91" s="42">
        <v>2</v>
      </c>
      <c r="EW91" s="42">
        <v>1</v>
      </c>
      <c r="EX91" s="42">
        <v>0</v>
      </c>
      <c r="EY91" s="42">
        <v>0</v>
      </c>
      <c r="EZ91" s="42">
        <v>0</v>
      </c>
      <c r="FA91" s="42">
        <v>0</v>
      </c>
      <c r="FB91" s="42">
        <v>0</v>
      </c>
      <c r="FC91" s="12">
        <f t="shared" si="968"/>
        <v>3</v>
      </c>
      <c r="FD91" s="12">
        <f t="shared" si="943"/>
        <v>3</v>
      </c>
      <c r="FE91" s="22">
        <f t="shared" si="969"/>
        <v>0.65624999999999978</v>
      </c>
      <c r="FF91" s="48">
        <f t="shared" si="944"/>
        <v>1</v>
      </c>
      <c r="FG91" s="48">
        <f t="shared" si="944"/>
        <v>0</v>
      </c>
      <c r="FH91" s="48">
        <f t="shared" si="944"/>
        <v>0</v>
      </c>
      <c r="FI91" s="48">
        <f t="shared" si="944"/>
        <v>0</v>
      </c>
      <c r="FJ91" s="48">
        <f t="shared" si="944"/>
        <v>0</v>
      </c>
      <c r="FK91" s="48">
        <f t="shared" si="944"/>
        <v>0</v>
      </c>
      <c r="FL91" s="48">
        <f t="shared" si="944"/>
        <v>3</v>
      </c>
      <c r="FM91" s="12">
        <f>SUM(FF91:FL91)</f>
        <v>4</v>
      </c>
      <c r="FN91" s="12">
        <f t="shared" si="783"/>
        <v>1.6</v>
      </c>
      <c r="FO91" s="22">
        <f t="shared" si="970"/>
        <v>0.65624999999999978</v>
      </c>
      <c r="FP91" s="48">
        <f t="shared" si="945"/>
        <v>48</v>
      </c>
      <c r="FQ91" s="48">
        <f t="shared" si="945"/>
        <v>16</v>
      </c>
      <c r="FR91" s="48">
        <f t="shared" si="945"/>
        <v>2</v>
      </c>
      <c r="FS91" s="48">
        <f t="shared" si="945"/>
        <v>0</v>
      </c>
      <c r="FT91" s="48">
        <f t="shared" si="945"/>
        <v>0</v>
      </c>
      <c r="FU91" s="48">
        <f t="shared" si="945"/>
        <v>4</v>
      </c>
      <c r="FV91" s="48">
        <f t="shared" si="945"/>
        <v>1</v>
      </c>
      <c r="FW91" s="12">
        <f>SUM(FP91:FV91)</f>
        <v>71</v>
      </c>
      <c r="FX91" s="12">
        <f t="shared" si="785"/>
        <v>68.8</v>
      </c>
      <c r="FY91" s="22">
        <f t="shared" si="971"/>
        <v>0.65624999999999978</v>
      </c>
      <c r="FZ91" s="48">
        <f t="shared" si="946"/>
        <v>140</v>
      </c>
      <c r="GA91" s="48">
        <f t="shared" si="946"/>
        <v>32</v>
      </c>
      <c r="GB91" s="48">
        <f t="shared" si="946"/>
        <v>3</v>
      </c>
      <c r="GC91" s="48">
        <f t="shared" si="946"/>
        <v>1</v>
      </c>
      <c r="GD91" s="48">
        <f t="shared" si="946"/>
        <v>8</v>
      </c>
      <c r="GE91" s="48">
        <f t="shared" si="946"/>
        <v>10</v>
      </c>
      <c r="GF91" s="48">
        <f t="shared" si="946"/>
        <v>3</v>
      </c>
      <c r="GG91" s="12">
        <f>SUM(FZ91:GF91)</f>
        <v>197</v>
      </c>
      <c r="GH91" s="12">
        <f t="shared" si="787"/>
        <v>199.4</v>
      </c>
      <c r="GI91" s="22">
        <f t="shared" si="972"/>
        <v>0.65624999999999978</v>
      </c>
      <c r="GJ91" s="48">
        <f t="shared" si="947"/>
        <v>139</v>
      </c>
      <c r="GK91" s="48">
        <f t="shared" si="947"/>
        <v>51</v>
      </c>
      <c r="GL91" s="48">
        <f t="shared" si="947"/>
        <v>12</v>
      </c>
      <c r="GM91" s="48">
        <f t="shared" si="947"/>
        <v>1</v>
      </c>
      <c r="GN91" s="48">
        <f t="shared" si="947"/>
        <v>7</v>
      </c>
      <c r="GO91" s="48">
        <f t="shared" si="947"/>
        <v>27</v>
      </c>
      <c r="GP91" s="48">
        <f t="shared" si="947"/>
        <v>7</v>
      </c>
      <c r="GQ91" s="12">
        <f>SUM(GJ91:GP91)</f>
        <v>244</v>
      </c>
      <c r="GR91" s="12">
        <f t="shared" si="789"/>
        <v>236.50000000000003</v>
      </c>
      <c r="GS91" s="22">
        <f t="shared" si="973"/>
        <v>0.65624999999999978</v>
      </c>
      <c r="GT91" s="48">
        <f t="shared" si="948"/>
        <v>34</v>
      </c>
      <c r="GU91" s="48">
        <f t="shared" si="948"/>
        <v>10</v>
      </c>
      <c r="GV91" s="48">
        <f t="shared" si="948"/>
        <v>2</v>
      </c>
      <c r="GW91" s="48">
        <f t="shared" si="948"/>
        <v>0</v>
      </c>
      <c r="GX91" s="48">
        <f t="shared" si="948"/>
        <v>0</v>
      </c>
      <c r="GY91" s="48">
        <f t="shared" si="948"/>
        <v>3</v>
      </c>
      <c r="GZ91" s="48">
        <f t="shared" si="948"/>
        <v>0</v>
      </c>
      <c r="HA91" s="12">
        <f>SUM(GT91:GZ91)</f>
        <v>49</v>
      </c>
      <c r="HB91" s="12">
        <f t="shared" si="791"/>
        <v>48.2</v>
      </c>
      <c r="HC91" s="22">
        <f t="shared" si="974"/>
        <v>0.65624999999999978</v>
      </c>
      <c r="HD91" s="48">
        <f t="shared" si="949"/>
        <v>10</v>
      </c>
      <c r="HE91" s="48">
        <f t="shared" si="949"/>
        <v>3</v>
      </c>
      <c r="HF91" s="48">
        <f t="shared" si="949"/>
        <v>0</v>
      </c>
      <c r="HG91" s="48">
        <f t="shared" si="949"/>
        <v>0</v>
      </c>
      <c r="HH91" s="48">
        <f t="shared" si="949"/>
        <v>0</v>
      </c>
      <c r="HI91" s="48">
        <f t="shared" si="949"/>
        <v>0</v>
      </c>
      <c r="HJ91" s="48">
        <f t="shared" si="949"/>
        <v>2</v>
      </c>
      <c r="HK91" s="12">
        <f>SUM(HD91:HJ91)</f>
        <v>15</v>
      </c>
      <c r="HL91" s="12">
        <f t="shared" si="793"/>
        <v>13.4</v>
      </c>
      <c r="HM91" s="22">
        <f t="shared" si="975"/>
        <v>0.65624999999999978</v>
      </c>
      <c r="HN91" s="48">
        <f t="shared" si="950"/>
        <v>149</v>
      </c>
      <c r="HO91" s="48">
        <f t="shared" si="950"/>
        <v>55</v>
      </c>
      <c r="HP91" s="48">
        <f t="shared" si="950"/>
        <v>13</v>
      </c>
      <c r="HQ91" s="48">
        <f t="shared" si="950"/>
        <v>1</v>
      </c>
      <c r="HR91" s="48">
        <f t="shared" si="950"/>
        <v>7</v>
      </c>
      <c r="HS91" s="48">
        <f t="shared" si="950"/>
        <v>27</v>
      </c>
      <c r="HT91" s="48">
        <f t="shared" si="950"/>
        <v>6</v>
      </c>
      <c r="HU91" s="12">
        <f>SUM(HN91:HT91)</f>
        <v>258</v>
      </c>
      <c r="HV91" s="12">
        <f t="shared" si="795"/>
        <v>251.8</v>
      </c>
      <c r="HW91" s="22">
        <f t="shared" si="976"/>
        <v>0.65624999999999978</v>
      </c>
      <c r="HX91" s="48">
        <f t="shared" si="951"/>
        <v>127</v>
      </c>
      <c r="HY91" s="48">
        <f t="shared" si="951"/>
        <v>27</v>
      </c>
      <c r="HZ91" s="48">
        <f t="shared" si="951"/>
        <v>4</v>
      </c>
      <c r="IA91" s="48">
        <f t="shared" si="951"/>
        <v>1</v>
      </c>
      <c r="IB91" s="48">
        <f t="shared" si="951"/>
        <v>8</v>
      </c>
      <c r="IC91" s="48">
        <f t="shared" si="951"/>
        <v>9</v>
      </c>
      <c r="ID91" s="48">
        <f t="shared" si="951"/>
        <v>2</v>
      </c>
      <c r="IE91" s="12">
        <f t="shared" si="833"/>
        <v>178</v>
      </c>
      <c r="IF91" s="12">
        <f t="shared" si="797"/>
        <v>182.3</v>
      </c>
    </row>
    <row r="92" spans="1:240" ht="13" customHeight="1" thickTop="1" thickBot="1" x14ac:dyDescent="0.3">
      <c r="A92" s="23" t="s">
        <v>5</v>
      </c>
      <c r="B92" s="80">
        <f t="shared" ref="B92:I92" si="977">SUM(B88:B91)</f>
        <v>24</v>
      </c>
      <c r="C92" s="80">
        <f t="shared" si="977"/>
        <v>3</v>
      </c>
      <c r="D92" s="80">
        <f t="shared" si="977"/>
        <v>1</v>
      </c>
      <c r="E92" s="80">
        <f t="shared" si="977"/>
        <v>0</v>
      </c>
      <c r="F92" s="80">
        <f t="shared" si="977"/>
        <v>0</v>
      </c>
      <c r="G92" s="80">
        <f t="shared" si="977"/>
        <v>6</v>
      </c>
      <c r="H92" s="80">
        <f t="shared" si="977"/>
        <v>0</v>
      </c>
      <c r="I92" s="13">
        <f t="shared" si="977"/>
        <v>34</v>
      </c>
      <c r="J92" s="13">
        <f t="shared" si="823"/>
        <v>30.9</v>
      </c>
      <c r="K92" s="23" t="s">
        <v>5</v>
      </c>
      <c r="L92" s="80">
        <f t="shared" ref="L92:S92" si="978">SUM(L88:L91)</f>
        <v>48</v>
      </c>
      <c r="M92" s="80">
        <f t="shared" si="978"/>
        <v>13</v>
      </c>
      <c r="N92" s="80">
        <f t="shared" si="978"/>
        <v>3</v>
      </c>
      <c r="O92" s="80">
        <f t="shared" si="978"/>
        <v>0</v>
      </c>
      <c r="P92" s="80">
        <f t="shared" si="978"/>
        <v>0</v>
      </c>
      <c r="Q92" s="80">
        <f t="shared" si="978"/>
        <v>3</v>
      </c>
      <c r="R92" s="80">
        <f t="shared" si="978"/>
        <v>1</v>
      </c>
      <c r="S92" s="13">
        <f t="shared" si="978"/>
        <v>68</v>
      </c>
      <c r="T92" s="13">
        <f t="shared" si="753"/>
        <v>66.900000000000006</v>
      </c>
      <c r="U92" s="23" t="s">
        <v>5</v>
      </c>
      <c r="V92" s="80">
        <f t="shared" ref="V92:AC92" si="979">SUM(V88:V91)</f>
        <v>104</v>
      </c>
      <c r="W92" s="80">
        <f t="shared" si="979"/>
        <v>26</v>
      </c>
      <c r="X92" s="80">
        <f t="shared" si="979"/>
        <v>0</v>
      </c>
      <c r="Y92" s="80">
        <f t="shared" si="979"/>
        <v>0</v>
      </c>
      <c r="Z92" s="80">
        <f t="shared" si="979"/>
        <v>0</v>
      </c>
      <c r="AA92" s="80">
        <f t="shared" si="979"/>
        <v>10</v>
      </c>
      <c r="AB92" s="80">
        <f t="shared" si="979"/>
        <v>2</v>
      </c>
      <c r="AC92" s="13">
        <f t="shared" si="979"/>
        <v>142</v>
      </c>
      <c r="AD92" s="13">
        <f t="shared" si="755"/>
        <v>134.4</v>
      </c>
      <c r="AE92" s="23" t="s">
        <v>5</v>
      </c>
      <c r="AF92" s="80">
        <f t="shared" ref="AF92:AM92" si="980">SUM(AF88:AF91)</f>
        <v>0</v>
      </c>
      <c r="AG92" s="80">
        <f t="shared" si="980"/>
        <v>0</v>
      </c>
      <c r="AH92" s="80">
        <f t="shared" si="980"/>
        <v>0</v>
      </c>
      <c r="AI92" s="80">
        <f t="shared" si="980"/>
        <v>0</v>
      </c>
      <c r="AJ92" s="80">
        <f t="shared" si="980"/>
        <v>0</v>
      </c>
      <c r="AK92" s="80">
        <f t="shared" si="980"/>
        <v>0</v>
      </c>
      <c r="AL92" s="80">
        <f t="shared" si="980"/>
        <v>0</v>
      </c>
      <c r="AM92" s="13">
        <f t="shared" si="980"/>
        <v>0</v>
      </c>
      <c r="AN92" s="13">
        <f t="shared" si="757"/>
        <v>0</v>
      </c>
      <c r="AO92" s="23" t="s">
        <v>5</v>
      </c>
      <c r="AP92" s="80">
        <f t="shared" ref="AP92:AW92" si="981">SUM(AP88:AP91)</f>
        <v>1</v>
      </c>
      <c r="AQ92" s="80">
        <f t="shared" si="981"/>
        <v>0</v>
      </c>
      <c r="AR92" s="80">
        <f t="shared" si="981"/>
        <v>1</v>
      </c>
      <c r="AS92" s="80">
        <f t="shared" si="981"/>
        <v>0</v>
      </c>
      <c r="AT92" s="80">
        <f t="shared" si="981"/>
        <v>0</v>
      </c>
      <c r="AU92" s="80">
        <f t="shared" si="981"/>
        <v>0</v>
      </c>
      <c r="AV92" s="80">
        <f t="shared" si="981"/>
        <v>2</v>
      </c>
      <c r="AW92" s="13">
        <f t="shared" si="981"/>
        <v>4</v>
      </c>
      <c r="AX92" s="13">
        <f t="shared" si="759"/>
        <v>2.9</v>
      </c>
      <c r="AY92" s="23" t="s">
        <v>5</v>
      </c>
      <c r="AZ92" s="80">
        <f t="shared" ref="AZ92:BG92" si="982">SUM(AZ88:AZ91)</f>
        <v>562</v>
      </c>
      <c r="BA92" s="80">
        <f t="shared" si="982"/>
        <v>193</v>
      </c>
      <c r="BB92" s="80">
        <f t="shared" si="982"/>
        <v>32</v>
      </c>
      <c r="BC92" s="80">
        <f t="shared" si="982"/>
        <v>5</v>
      </c>
      <c r="BD92" s="80">
        <f t="shared" si="982"/>
        <v>28</v>
      </c>
      <c r="BE92" s="80">
        <f t="shared" si="982"/>
        <v>70</v>
      </c>
      <c r="BF92" s="80">
        <f t="shared" si="982"/>
        <v>13</v>
      </c>
      <c r="BG92" s="13">
        <f t="shared" si="982"/>
        <v>903</v>
      </c>
      <c r="BH92" s="13">
        <f t="shared" si="761"/>
        <v>901.1</v>
      </c>
      <c r="BI92" s="23" t="s">
        <v>5</v>
      </c>
      <c r="BJ92" s="80">
        <f t="shared" ref="BJ92:BQ92" si="983">SUM(BJ88:BJ91)</f>
        <v>14</v>
      </c>
      <c r="BK92" s="80">
        <f t="shared" si="983"/>
        <v>1</v>
      </c>
      <c r="BL92" s="80">
        <f t="shared" si="983"/>
        <v>0</v>
      </c>
      <c r="BM92" s="80">
        <f t="shared" si="983"/>
        <v>0</v>
      </c>
      <c r="BN92" s="80">
        <f t="shared" si="983"/>
        <v>0</v>
      </c>
      <c r="BO92" s="80">
        <f t="shared" si="983"/>
        <v>2</v>
      </c>
      <c r="BP92" s="80">
        <f t="shared" si="983"/>
        <v>0</v>
      </c>
      <c r="BQ92" s="13">
        <f t="shared" si="983"/>
        <v>17</v>
      </c>
      <c r="BR92" s="13">
        <f t="shared" si="763"/>
        <v>15.8</v>
      </c>
      <c r="BS92" s="23" t="s">
        <v>5</v>
      </c>
      <c r="BT92" s="80">
        <f t="shared" ref="BT92:CA92" si="984">SUM(BT88:BT91)</f>
        <v>0</v>
      </c>
      <c r="BU92" s="80">
        <f t="shared" si="984"/>
        <v>0</v>
      </c>
      <c r="BV92" s="80">
        <f t="shared" si="984"/>
        <v>0</v>
      </c>
      <c r="BW92" s="80">
        <f t="shared" si="984"/>
        <v>1</v>
      </c>
      <c r="BX92" s="80">
        <f t="shared" si="984"/>
        <v>0</v>
      </c>
      <c r="BY92" s="80">
        <f t="shared" si="984"/>
        <v>0</v>
      </c>
      <c r="BZ92" s="80">
        <f t="shared" si="984"/>
        <v>0</v>
      </c>
      <c r="CA92" s="13">
        <f t="shared" si="984"/>
        <v>1</v>
      </c>
      <c r="CB92" s="13">
        <f t="shared" si="765"/>
        <v>2.2999999999999998</v>
      </c>
      <c r="CC92" s="23" t="s">
        <v>5</v>
      </c>
      <c r="CD92" s="80">
        <f t="shared" ref="CD92:CK92" si="985">SUM(CD88:CD91)</f>
        <v>15</v>
      </c>
      <c r="CE92" s="80">
        <f t="shared" si="985"/>
        <v>6</v>
      </c>
      <c r="CF92" s="80">
        <f t="shared" si="985"/>
        <v>0</v>
      </c>
      <c r="CG92" s="80">
        <f t="shared" si="985"/>
        <v>0</v>
      </c>
      <c r="CH92" s="80">
        <f t="shared" si="985"/>
        <v>0</v>
      </c>
      <c r="CI92" s="80">
        <f t="shared" si="985"/>
        <v>0</v>
      </c>
      <c r="CJ92" s="80">
        <f t="shared" si="985"/>
        <v>0</v>
      </c>
      <c r="CK92" s="13">
        <f t="shared" si="985"/>
        <v>21</v>
      </c>
      <c r="CL92" s="13">
        <f t="shared" si="767"/>
        <v>21</v>
      </c>
      <c r="CM92" s="23" t="s">
        <v>5</v>
      </c>
      <c r="CN92" s="80">
        <f t="shared" ref="CN92:CU92" si="986">SUM(CN88:CN91)</f>
        <v>1</v>
      </c>
      <c r="CO92" s="80">
        <f t="shared" si="986"/>
        <v>0</v>
      </c>
      <c r="CP92" s="80">
        <f t="shared" si="986"/>
        <v>0</v>
      </c>
      <c r="CQ92" s="80">
        <f t="shared" si="986"/>
        <v>0</v>
      </c>
      <c r="CR92" s="80">
        <f t="shared" si="986"/>
        <v>0</v>
      </c>
      <c r="CS92" s="80">
        <f t="shared" si="986"/>
        <v>0</v>
      </c>
      <c r="CT92" s="80">
        <f t="shared" si="986"/>
        <v>6</v>
      </c>
      <c r="CU92" s="13">
        <f t="shared" si="986"/>
        <v>7</v>
      </c>
      <c r="CV92" s="13">
        <f t="shared" si="769"/>
        <v>2.2000000000000002</v>
      </c>
      <c r="CW92" s="23" t="s">
        <v>5</v>
      </c>
      <c r="CX92" s="80">
        <f t="shared" ref="CX92:DE92" si="987">SUM(CX88:CX91)</f>
        <v>23</v>
      </c>
      <c r="CY92" s="80">
        <f t="shared" si="987"/>
        <v>5</v>
      </c>
      <c r="CZ92" s="80">
        <f t="shared" si="987"/>
        <v>0</v>
      </c>
      <c r="DA92" s="80">
        <f t="shared" si="987"/>
        <v>0</v>
      </c>
      <c r="DB92" s="80">
        <f t="shared" si="987"/>
        <v>0</v>
      </c>
      <c r="DC92" s="80">
        <f t="shared" si="987"/>
        <v>1</v>
      </c>
      <c r="DD92" s="80">
        <f t="shared" si="987"/>
        <v>0</v>
      </c>
      <c r="DE92" s="13">
        <f t="shared" si="987"/>
        <v>29</v>
      </c>
      <c r="DF92" s="13">
        <f t="shared" si="771"/>
        <v>28.4</v>
      </c>
      <c r="DG92" s="23" t="s">
        <v>5</v>
      </c>
      <c r="DH92" s="80">
        <f t="shared" ref="DH92:DO92" si="988">SUM(DH88:DH91)</f>
        <v>0</v>
      </c>
      <c r="DI92" s="80">
        <f t="shared" si="988"/>
        <v>0</v>
      </c>
      <c r="DJ92" s="80">
        <f t="shared" si="988"/>
        <v>0</v>
      </c>
      <c r="DK92" s="80">
        <f t="shared" si="988"/>
        <v>0</v>
      </c>
      <c r="DL92" s="80">
        <f t="shared" si="988"/>
        <v>0</v>
      </c>
      <c r="DM92" s="80">
        <f t="shared" si="988"/>
        <v>0</v>
      </c>
      <c r="DN92" s="80">
        <f t="shared" si="988"/>
        <v>0</v>
      </c>
      <c r="DO92" s="13">
        <f t="shared" si="988"/>
        <v>0</v>
      </c>
      <c r="DP92" s="13">
        <f t="shared" si="773"/>
        <v>0</v>
      </c>
      <c r="DQ92" s="23" t="s">
        <v>5</v>
      </c>
      <c r="DR92" s="80">
        <f t="shared" ref="DR92:DY92" si="989">SUM(DR88:DR91)</f>
        <v>59</v>
      </c>
      <c r="DS92" s="80">
        <f t="shared" si="989"/>
        <v>14</v>
      </c>
      <c r="DT92" s="80">
        <f t="shared" si="989"/>
        <v>2</v>
      </c>
      <c r="DU92" s="80">
        <f t="shared" si="989"/>
        <v>0</v>
      </c>
      <c r="DV92" s="80">
        <f t="shared" si="989"/>
        <v>0</v>
      </c>
      <c r="DW92" s="80">
        <f t="shared" si="989"/>
        <v>4</v>
      </c>
      <c r="DX92" s="80">
        <f t="shared" si="989"/>
        <v>1</v>
      </c>
      <c r="DY92" s="13">
        <f t="shared" si="989"/>
        <v>80</v>
      </c>
      <c r="DZ92" s="13">
        <f t="shared" si="775"/>
        <v>77.8</v>
      </c>
      <c r="EA92" s="23" t="s">
        <v>5</v>
      </c>
      <c r="EB92" s="80">
        <f t="shared" ref="EB92:EI92" si="990">SUM(EB88:EB91)</f>
        <v>413</v>
      </c>
      <c r="EC92" s="80">
        <f t="shared" si="990"/>
        <v>97</v>
      </c>
      <c r="ED92" s="80">
        <f t="shared" si="990"/>
        <v>24</v>
      </c>
      <c r="EE92" s="80">
        <f t="shared" si="990"/>
        <v>3</v>
      </c>
      <c r="EF92" s="80">
        <f t="shared" si="990"/>
        <v>30</v>
      </c>
      <c r="EG92" s="80">
        <f t="shared" si="990"/>
        <v>22</v>
      </c>
      <c r="EH92" s="80">
        <f t="shared" si="990"/>
        <v>6</v>
      </c>
      <c r="EI92" s="13">
        <f t="shared" si="990"/>
        <v>595</v>
      </c>
      <c r="EJ92" s="13">
        <f t="shared" si="777"/>
        <v>622.9</v>
      </c>
      <c r="EK92" s="23" t="s">
        <v>5</v>
      </c>
      <c r="EL92" s="80">
        <f t="shared" ref="EL92:ES92" si="991">SUM(EL88:EL91)</f>
        <v>0</v>
      </c>
      <c r="EM92" s="80">
        <f t="shared" si="991"/>
        <v>0</v>
      </c>
      <c r="EN92" s="80">
        <f t="shared" si="991"/>
        <v>0</v>
      </c>
      <c r="EO92" s="80">
        <f t="shared" si="991"/>
        <v>0</v>
      </c>
      <c r="EP92" s="80">
        <f t="shared" si="991"/>
        <v>0</v>
      </c>
      <c r="EQ92" s="80">
        <f t="shared" si="991"/>
        <v>0</v>
      </c>
      <c r="ER92" s="80">
        <f t="shared" si="991"/>
        <v>1</v>
      </c>
      <c r="ES92" s="13">
        <f t="shared" si="991"/>
        <v>1</v>
      </c>
      <c r="ET92" s="13">
        <f t="shared" si="779"/>
        <v>0.2</v>
      </c>
      <c r="EU92" s="23" t="s">
        <v>5</v>
      </c>
      <c r="EV92" s="80">
        <f t="shared" ref="EV92:FC92" si="992">SUM(EV88:EV91)</f>
        <v>3</v>
      </c>
      <c r="EW92" s="80">
        <f t="shared" si="992"/>
        <v>2</v>
      </c>
      <c r="EX92" s="80">
        <f t="shared" si="992"/>
        <v>2</v>
      </c>
      <c r="EY92" s="80">
        <f t="shared" si="992"/>
        <v>0</v>
      </c>
      <c r="EZ92" s="80">
        <f t="shared" si="992"/>
        <v>0</v>
      </c>
      <c r="FA92" s="80">
        <f t="shared" si="992"/>
        <v>2</v>
      </c>
      <c r="FB92" s="80">
        <f t="shared" si="992"/>
        <v>0</v>
      </c>
      <c r="FC92" s="13">
        <f t="shared" si="992"/>
        <v>9</v>
      </c>
      <c r="FD92" s="13">
        <f t="shared" si="943"/>
        <v>8.8000000000000007</v>
      </c>
      <c r="FE92" s="23" t="s">
        <v>5</v>
      </c>
      <c r="FF92" s="44">
        <f t="shared" ref="FF92:FM92" si="993">SUM(FF88:FF91)</f>
        <v>2</v>
      </c>
      <c r="FG92" s="44">
        <f t="shared" si="993"/>
        <v>0</v>
      </c>
      <c r="FH92" s="44">
        <f t="shared" si="993"/>
        <v>1</v>
      </c>
      <c r="FI92" s="44">
        <f t="shared" si="993"/>
        <v>0</v>
      </c>
      <c r="FJ92" s="44">
        <f t="shared" si="993"/>
        <v>0</v>
      </c>
      <c r="FK92" s="44">
        <f t="shared" si="993"/>
        <v>0</v>
      </c>
      <c r="FL92" s="44">
        <f t="shared" si="993"/>
        <v>9</v>
      </c>
      <c r="FM92" s="13">
        <f t="shared" si="993"/>
        <v>12</v>
      </c>
      <c r="FN92" s="13">
        <f t="shared" si="783"/>
        <v>5.3</v>
      </c>
      <c r="FO92" s="23" t="s">
        <v>5</v>
      </c>
      <c r="FP92" s="44">
        <f t="shared" ref="FP92:FW92" si="994">SUM(FP88:FP91)</f>
        <v>176</v>
      </c>
      <c r="FQ92" s="44">
        <f t="shared" si="994"/>
        <v>42</v>
      </c>
      <c r="FR92" s="44">
        <f t="shared" si="994"/>
        <v>4</v>
      </c>
      <c r="FS92" s="44">
        <f t="shared" si="994"/>
        <v>0</v>
      </c>
      <c r="FT92" s="44">
        <f t="shared" si="994"/>
        <v>0</v>
      </c>
      <c r="FU92" s="44">
        <f t="shared" si="994"/>
        <v>19</v>
      </c>
      <c r="FV92" s="44">
        <f t="shared" si="994"/>
        <v>3</v>
      </c>
      <c r="FW92" s="13">
        <f t="shared" si="994"/>
        <v>244</v>
      </c>
      <c r="FX92" s="13">
        <f t="shared" si="785"/>
        <v>232.2</v>
      </c>
      <c r="FY92" s="23" t="s">
        <v>5</v>
      </c>
      <c r="FZ92" s="44">
        <f t="shared" ref="FZ92:GG92" si="995">SUM(FZ88:FZ91)</f>
        <v>532</v>
      </c>
      <c r="GA92" s="44">
        <f t="shared" si="995"/>
        <v>129</v>
      </c>
      <c r="GB92" s="44">
        <f t="shared" si="995"/>
        <v>24</v>
      </c>
      <c r="GC92" s="44">
        <f t="shared" si="995"/>
        <v>4</v>
      </c>
      <c r="GD92" s="44">
        <f t="shared" si="995"/>
        <v>30</v>
      </c>
      <c r="GE92" s="44">
        <f t="shared" si="995"/>
        <v>32</v>
      </c>
      <c r="GF92" s="44">
        <f t="shared" si="995"/>
        <v>8</v>
      </c>
      <c r="GG92" s="13">
        <f t="shared" si="995"/>
        <v>759</v>
      </c>
      <c r="GH92" s="13">
        <f t="shared" si="787"/>
        <v>780.6</v>
      </c>
      <c r="GI92" s="23" t="s">
        <v>5</v>
      </c>
      <c r="GJ92" s="44">
        <f t="shared" ref="GJ92:GQ92" si="996">SUM(GJ88:GJ91)</f>
        <v>577</v>
      </c>
      <c r="GK92" s="44">
        <f t="shared" si="996"/>
        <v>194</v>
      </c>
      <c r="GL92" s="44">
        <f t="shared" si="996"/>
        <v>33</v>
      </c>
      <c r="GM92" s="44">
        <f t="shared" si="996"/>
        <v>6</v>
      </c>
      <c r="GN92" s="44">
        <f t="shared" si="996"/>
        <v>28</v>
      </c>
      <c r="GO92" s="44">
        <f t="shared" si="996"/>
        <v>72</v>
      </c>
      <c r="GP92" s="44">
        <f t="shared" si="996"/>
        <v>15</v>
      </c>
      <c r="GQ92" s="13">
        <f t="shared" si="996"/>
        <v>925</v>
      </c>
      <c r="GR92" s="13">
        <f t="shared" si="789"/>
        <v>922.09999999999991</v>
      </c>
      <c r="GS92" s="23" t="s">
        <v>5</v>
      </c>
      <c r="GT92" s="44">
        <f t="shared" ref="GT92:HA92" si="997">SUM(GT88:GT91)</f>
        <v>121</v>
      </c>
      <c r="GU92" s="44">
        <f t="shared" si="997"/>
        <v>28</v>
      </c>
      <c r="GV92" s="44">
        <f t="shared" si="997"/>
        <v>5</v>
      </c>
      <c r="GW92" s="44">
        <f t="shared" si="997"/>
        <v>0</v>
      </c>
      <c r="GX92" s="44">
        <f t="shared" si="997"/>
        <v>0</v>
      </c>
      <c r="GY92" s="44">
        <f t="shared" si="997"/>
        <v>9</v>
      </c>
      <c r="GZ92" s="44">
        <f t="shared" si="997"/>
        <v>2</v>
      </c>
      <c r="HA92" s="13">
        <f t="shared" si="997"/>
        <v>165</v>
      </c>
      <c r="HB92" s="13">
        <f t="shared" si="791"/>
        <v>160.5</v>
      </c>
      <c r="HC92" s="23" t="s">
        <v>5</v>
      </c>
      <c r="HD92" s="44">
        <f t="shared" ref="HD92:HK92" si="998">SUM(HD88:HD91)</f>
        <v>39</v>
      </c>
      <c r="HE92" s="44">
        <f t="shared" si="998"/>
        <v>11</v>
      </c>
      <c r="HF92" s="44">
        <f t="shared" si="998"/>
        <v>0</v>
      </c>
      <c r="HG92" s="44">
        <f t="shared" si="998"/>
        <v>0</v>
      </c>
      <c r="HH92" s="44">
        <f t="shared" si="998"/>
        <v>0</v>
      </c>
      <c r="HI92" s="44">
        <f t="shared" si="998"/>
        <v>1</v>
      </c>
      <c r="HJ92" s="44">
        <f t="shared" si="998"/>
        <v>6</v>
      </c>
      <c r="HK92" s="13">
        <f t="shared" si="998"/>
        <v>57</v>
      </c>
      <c r="HL92" s="13">
        <f t="shared" si="793"/>
        <v>51.6</v>
      </c>
      <c r="HM92" s="23" t="s">
        <v>5</v>
      </c>
      <c r="HN92" s="44">
        <f t="shared" ref="HN92:HU92" si="999">SUM(HN88:HN91)</f>
        <v>612</v>
      </c>
      <c r="HO92" s="44">
        <f t="shared" si="999"/>
        <v>203</v>
      </c>
      <c r="HP92" s="44">
        <f t="shared" si="999"/>
        <v>35</v>
      </c>
      <c r="HQ92" s="44">
        <f t="shared" si="999"/>
        <v>5</v>
      </c>
      <c r="HR92" s="44">
        <f t="shared" si="999"/>
        <v>28</v>
      </c>
      <c r="HS92" s="44">
        <f t="shared" si="999"/>
        <v>79</v>
      </c>
      <c r="HT92" s="44">
        <f t="shared" si="999"/>
        <v>13</v>
      </c>
      <c r="HU92" s="13">
        <f t="shared" si="999"/>
        <v>975</v>
      </c>
      <c r="HV92" s="13">
        <f t="shared" si="795"/>
        <v>969.2</v>
      </c>
      <c r="HW92" s="23" t="s">
        <v>5</v>
      </c>
      <c r="HX92" s="44">
        <f t="shared" ref="HX92:ID92" si="1000">SUM(HX88:HX91)</f>
        <v>475</v>
      </c>
      <c r="HY92" s="44">
        <f t="shared" si="1000"/>
        <v>113</v>
      </c>
      <c r="HZ92" s="44">
        <f t="shared" si="1000"/>
        <v>28</v>
      </c>
      <c r="IA92" s="44">
        <f t="shared" si="1000"/>
        <v>3</v>
      </c>
      <c r="IB92" s="44">
        <f t="shared" si="1000"/>
        <v>30</v>
      </c>
      <c r="IC92" s="44">
        <f t="shared" si="1000"/>
        <v>28</v>
      </c>
      <c r="ID92" s="44">
        <f t="shared" si="1000"/>
        <v>8</v>
      </c>
      <c r="IE92" s="13">
        <f t="shared" ref="IE92" si="1001">SUM(HX92:ID92)</f>
        <v>685</v>
      </c>
      <c r="IF92" s="13">
        <f t="shared" si="797"/>
        <v>709.7</v>
      </c>
    </row>
    <row r="93" spans="1:240" ht="13" customHeight="1" thickTop="1" x14ac:dyDescent="0.25">
      <c r="A93" s="22">
        <f>A91+"00:15"</f>
        <v>0.66666666666666641</v>
      </c>
      <c r="B93" s="42">
        <v>6</v>
      </c>
      <c r="C93" s="42">
        <v>1</v>
      </c>
      <c r="D93" s="42">
        <v>1</v>
      </c>
      <c r="E93" s="42">
        <v>0</v>
      </c>
      <c r="F93" s="42">
        <v>0</v>
      </c>
      <c r="G93" s="42">
        <v>1</v>
      </c>
      <c r="H93" s="42">
        <v>1</v>
      </c>
      <c r="I93" s="12">
        <f>SUM(B93:H93)</f>
        <v>10</v>
      </c>
      <c r="J93" s="12">
        <f t="shared" si="823"/>
        <v>9.1</v>
      </c>
      <c r="K93" s="22">
        <f>K91+"00:15"</f>
        <v>0.66666666666666641</v>
      </c>
      <c r="L93" s="42">
        <v>15</v>
      </c>
      <c r="M93" s="42">
        <v>5</v>
      </c>
      <c r="N93" s="42">
        <v>1</v>
      </c>
      <c r="O93" s="42">
        <v>0</v>
      </c>
      <c r="P93" s="42">
        <v>0</v>
      </c>
      <c r="Q93" s="42">
        <v>2</v>
      </c>
      <c r="R93" s="42">
        <v>3</v>
      </c>
      <c r="S93" s="12">
        <f>SUM(L93:R93)</f>
        <v>26</v>
      </c>
      <c r="T93" s="12">
        <f t="shared" si="753"/>
        <v>22.900000000000002</v>
      </c>
      <c r="U93" s="22">
        <f>U91+"00:15"</f>
        <v>0.66666666666666641</v>
      </c>
      <c r="V93" s="42">
        <v>20</v>
      </c>
      <c r="W93" s="42">
        <v>4</v>
      </c>
      <c r="X93" s="42">
        <v>0</v>
      </c>
      <c r="Y93" s="42">
        <v>0</v>
      </c>
      <c r="Z93" s="42">
        <v>0</v>
      </c>
      <c r="AA93" s="42">
        <v>3</v>
      </c>
      <c r="AB93" s="42">
        <v>1</v>
      </c>
      <c r="AC93" s="12">
        <f>SUM(V93:AB93)</f>
        <v>28</v>
      </c>
      <c r="AD93" s="12">
        <f t="shared" si="755"/>
        <v>25.4</v>
      </c>
      <c r="AE93" s="22">
        <f>AE91+"00:15"</f>
        <v>0.66666666666666641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12">
        <f>SUM(AF93:AL93)</f>
        <v>0</v>
      </c>
      <c r="AN93" s="12">
        <f t="shared" si="757"/>
        <v>0</v>
      </c>
      <c r="AO93" s="22">
        <f>AO91+"00:15"</f>
        <v>0.66666666666666641</v>
      </c>
      <c r="AP93" s="42">
        <v>0</v>
      </c>
      <c r="AQ93" s="42">
        <v>0</v>
      </c>
      <c r="AR93" s="42">
        <v>1</v>
      </c>
      <c r="AS93" s="42">
        <v>0</v>
      </c>
      <c r="AT93" s="42">
        <v>0</v>
      </c>
      <c r="AU93" s="42">
        <v>0</v>
      </c>
      <c r="AV93" s="42">
        <v>1</v>
      </c>
      <c r="AW93" s="12">
        <f>SUM(AP93:AV93)</f>
        <v>2</v>
      </c>
      <c r="AX93" s="12">
        <f t="shared" si="759"/>
        <v>1.7</v>
      </c>
      <c r="AY93" s="22">
        <f>AY91+"00:15"</f>
        <v>0.66666666666666641</v>
      </c>
      <c r="AZ93" s="42">
        <v>187</v>
      </c>
      <c r="BA93" s="42">
        <v>67</v>
      </c>
      <c r="BB93" s="42">
        <v>4</v>
      </c>
      <c r="BC93" s="42">
        <v>1</v>
      </c>
      <c r="BD93" s="42">
        <v>6</v>
      </c>
      <c r="BE93" s="42">
        <v>21</v>
      </c>
      <c r="BF93" s="42">
        <v>1</v>
      </c>
      <c r="BG93" s="12">
        <f>SUM(AZ93:BF93)</f>
        <v>287</v>
      </c>
      <c r="BH93" s="12">
        <f t="shared" si="761"/>
        <v>282.89999999999998</v>
      </c>
      <c r="BI93" s="22">
        <f>BI91+"00:15"</f>
        <v>0.66666666666666641</v>
      </c>
      <c r="BJ93" s="42">
        <v>3</v>
      </c>
      <c r="BK93" s="42">
        <v>1</v>
      </c>
      <c r="BL93" s="42">
        <v>0</v>
      </c>
      <c r="BM93" s="42">
        <v>0</v>
      </c>
      <c r="BN93" s="42">
        <v>0</v>
      </c>
      <c r="BO93" s="42">
        <v>1</v>
      </c>
      <c r="BP93" s="42">
        <v>0</v>
      </c>
      <c r="BQ93" s="12">
        <f>SUM(BJ93:BP93)</f>
        <v>5</v>
      </c>
      <c r="BR93" s="12">
        <f t="shared" si="763"/>
        <v>4.4000000000000004</v>
      </c>
      <c r="BS93" s="22">
        <f>BS91+"00:15"</f>
        <v>0.66666666666666641</v>
      </c>
      <c r="BT93" s="42">
        <v>0</v>
      </c>
      <c r="BU93" s="42">
        <v>0</v>
      </c>
      <c r="BV93" s="42">
        <v>0</v>
      </c>
      <c r="BW93" s="42">
        <v>0</v>
      </c>
      <c r="BX93" s="42">
        <v>0</v>
      </c>
      <c r="BY93" s="42">
        <v>0</v>
      </c>
      <c r="BZ93" s="42">
        <v>0</v>
      </c>
      <c r="CA93" s="12">
        <f>SUM(BT93:BZ93)</f>
        <v>0</v>
      </c>
      <c r="CB93" s="12">
        <f t="shared" si="765"/>
        <v>0</v>
      </c>
      <c r="CC93" s="22">
        <f>CC91+"00:15"</f>
        <v>0.66666666666666641</v>
      </c>
      <c r="CD93" s="42">
        <v>3</v>
      </c>
      <c r="CE93" s="42">
        <v>1</v>
      </c>
      <c r="CF93" s="42">
        <v>0</v>
      </c>
      <c r="CG93" s="42">
        <v>0</v>
      </c>
      <c r="CH93" s="42">
        <v>0</v>
      </c>
      <c r="CI93" s="42">
        <v>0</v>
      </c>
      <c r="CJ93" s="42">
        <v>0</v>
      </c>
      <c r="CK93" s="12">
        <f>SUM(CD93:CJ93)</f>
        <v>4</v>
      </c>
      <c r="CL93" s="12">
        <f t="shared" si="767"/>
        <v>4</v>
      </c>
      <c r="CM93" s="22">
        <f>CM91+"00:15"</f>
        <v>0.66666666666666641</v>
      </c>
      <c r="CN93" s="42">
        <v>1</v>
      </c>
      <c r="CO93" s="42">
        <v>0</v>
      </c>
      <c r="CP93" s="42">
        <v>0</v>
      </c>
      <c r="CQ93" s="42">
        <v>0</v>
      </c>
      <c r="CR93" s="42">
        <v>0</v>
      </c>
      <c r="CS93" s="42">
        <v>0</v>
      </c>
      <c r="CT93" s="42">
        <v>1</v>
      </c>
      <c r="CU93" s="12">
        <f>SUM(CN93:CT93)</f>
        <v>2</v>
      </c>
      <c r="CV93" s="12">
        <f t="shared" si="769"/>
        <v>1.2</v>
      </c>
      <c r="CW93" s="22">
        <f>CW91+"00:15"</f>
        <v>0.66666666666666641</v>
      </c>
      <c r="CX93" s="42">
        <v>8</v>
      </c>
      <c r="CY93" s="42">
        <v>1</v>
      </c>
      <c r="CZ93" s="42">
        <v>0</v>
      </c>
      <c r="DA93" s="42">
        <v>0</v>
      </c>
      <c r="DB93" s="42">
        <v>0</v>
      </c>
      <c r="DC93" s="42">
        <v>0</v>
      </c>
      <c r="DD93" s="42">
        <v>0</v>
      </c>
      <c r="DE93" s="12">
        <f>SUM(CX93:DD93)</f>
        <v>9</v>
      </c>
      <c r="DF93" s="12">
        <f t="shared" si="771"/>
        <v>9</v>
      </c>
      <c r="DG93" s="22">
        <f>DG91+"00:15"</f>
        <v>0.66666666666666641</v>
      </c>
      <c r="DH93" s="42">
        <v>0</v>
      </c>
      <c r="DI93" s="42">
        <v>0</v>
      </c>
      <c r="DJ93" s="42">
        <v>0</v>
      </c>
      <c r="DK93" s="42">
        <v>0</v>
      </c>
      <c r="DL93" s="42">
        <v>0</v>
      </c>
      <c r="DM93" s="42">
        <v>0</v>
      </c>
      <c r="DN93" s="42">
        <v>0</v>
      </c>
      <c r="DO93" s="12">
        <f>SUM(DH93:DN93)</f>
        <v>0</v>
      </c>
      <c r="DP93" s="12">
        <f t="shared" si="773"/>
        <v>0</v>
      </c>
      <c r="DQ93" s="22">
        <f>DQ91+"00:15"</f>
        <v>0.66666666666666641</v>
      </c>
      <c r="DR93" s="42">
        <v>16</v>
      </c>
      <c r="DS93" s="42">
        <v>3</v>
      </c>
      <c r="DT93" s="42">
        <v>2</v>
      </c>
      <c r="DU93" s="42">
        <v>0</v>
      </c>
      <c r="DV93" s="42">
        <v>0</v>
      </c>
      <c r="DW93" s="42">
        <v>0</v>
      </c>
      <c r="DX93" s="42">
        <v>0</v>
      </c>
      <c r="DY93" s="12">
        <f>SUM(DR93:DX93)</f>
        <v>21</v>
      </c>
      <c r="DZ93" s="12">
        <f t="shared" si="775"/>
        <v>22</v>
      </c>
      <c r="EA93" s="22">
        <f>EA91+"00:15"</f>
        <v>0.66666666666666641</v>
      </c>
      <c r="EB93" s="42">
        <v>104</v>
      </c>
      <c r="EC93" s="42">
        <v>18</v>
      </c>
      <c r="ED93" s="42">
        <v>6</v>
      </c>
      <c r="EE93" s="42">
        <v>0</v>
      </c>
      <c r="EF93" s="42">
        <v>6</v>
      </c>
      <c r="EG93" s="42">
        <v>11</v>
      </c>
      <c r="EH93" s="42">
        <v>1</v>
      </c>
      <c r="EI93" s="12">
        <f>SUM(EB93:EH93)</f>
        <v>146</v>
      </c>
      <c r="EJ93" s="12">
        <f t="shared" si="777"/>
        <v>147.6</v>
      </c>
      <c r="EK93" s="22">
        <f>EK91+"00:15"</f>
        <v>0.66666666666666641</v>
      </c>
      <c r="EL93" s="42">
        <v>0</v>
      </c>
      <c r="EM93" s="42">
        <v>0</v>
      </c>
      <c r="EN93" s="42">
        <v>0</v>
      </c>
      <c r="EO93" s="42">
        <v>0</v>
      </c>
      <c r="EP93" s="42">
        <v>0</v>
      </c>
      <c r="EQ93" s="42">
        <v>0</v>
      </c>
      <c r="ER93" s="42">
        <v>0</v>
      </c>
      <c r="ES93" s="12">
        <f>SUM(EL93:ER93)</f>
        <v>0</v>
      </c>
      <c r="ET93" s="12">
        <f t="shared" si="779"/>
        <v>0</v>
      </c>
      <c r="EU93" s="22">
        <f>EU91+"00:15"</f>
        <v>0.66666666666666641</v>
      </c>
      <c r="EV93" s="42">
        <v>0</v>
      </c>
      <c r="EW93" s="42">
        <v>0</v>
      </c>
      <c r="EX93" s="42">
        <v>0</v>
      </c>
      <c r="EY93" s="42">
        <v>0</v>
      </c>
      <c r="EZ93" s="42">
        <v>0</v>
      </c>
      <c r="FA93" s="42">
        <v>0</v>
      </c>
      <c r="FB93" s="42">
        <v>0</v>
      </c>
      <c r="FC93" s="12">
        <f>SUM(EV93:FB93)</f>
        <v>0</v>
      </c>
      <c r="FD93" s="12">
        <f t="shared" ref="FD93:FD97" si="1002">EV93+EW93+EX93*1.5+EY93*2.3+EZ93*2+FA93*0.4+FB93*0.2</f>
        <v>0</v>
      </c>
      <c r="FE93" s="22">
        <f>FE91+"00:15"</f>
        <v>0.66666666666666641</v>
      </c>
      <c r="FF93" s="48">
        <f t="shared" ref="FF93:FL96" si="1003">SUM(AF93,AP93,CN93,EL93)</f>
        <v>1</v>
      </c>
      <c r="FG93" s="48">
        <f t="shared" si="1003"/>
        <v>0</v>
      </c>
      <c r="FH93" s="48">
        <f t="shared" si="1003"/>
        <v>1</v>
      </c>
      <c r="FI93" s="48">
        <f t="shared" si="1003"/>
        <v>0</v>
      </c>
      <c r="FJ93" s="48">
        <f t="shared" si="1003"/>
        <v>0</v>
      </c>
      <c r="FK93" s="48">
        <f t="shared" si="1003"/>
        <v>0</v>
      </c>
      <c r="FL93" s="48">
        <f t="shared" si="1003"/>
        <v>2</v>
      </c>
      <c r="FM93" s="12">
        <f>SUM(FF93:FL93)</f>
        <v>4</v>
      </c>
      <c r="FN93" s="12">
        <f t="shared" si="783"/>
        <v>2.9</v>
      </c>
      <c r="FO93" s="22">
        <f>FO91+"00:15"</f>
        <v>0.66666666666666641</v>
      </c>
      <c r="FP93" s="48">
        <f t="shared" ref="FP93:FV96" si="1004">SUM(B93,L93,V93,AF93)</f>
        <v>41</v>
      </c>
      <c r="FQ93" s="48">
        <f t="shared" si="1004"/>
        <v>10</v>
      </c>
      <c r="FR93" s="48">
        <f t="shared" si="1004"/>
        <v>2</v>
      </c>
      <c r="FS93" s="48">
        <f t="shared" si="1004"/>
        <v>0</v>
      </c>
      <c r="FT93" s="48">
        <f t="shared" si="1004"/>
        <v>0</v>
      </c>
      <c r="FU93" s="48">
        <f t="shared" si="1004"/>
        <v>6</v>
      </c>
      <c r="FV93" s="48">
        <f t="shared" si="1004"/>
        <v>5</v>
      </c>
      <c r="FW93" s="12">
        <f>SUM(FP93:FV93)</f>
        <v>64</v>
      </c>
      <c r="FX93" s="12">
        <f t="shared" si="785"/>
        <v>57.4</v>
      </c>
      <c r="FY93" s="22">
        <f>FY91+"00:15"</f>
        <v>0.66666666666666641</v>
      </c>
      <c r="FZ93" s="48">
        <f t="shared" ref="FZ93:GF96" si="1005">SUM(V93,BT93,CD93,EB93)</f>
        <v>127</v>
      </c>
      <c r="GA93" s="48">
        <f t="shared" si="1005"/>
        <v>23</v>
      </c>
      <c r="GB93" s="48">
        <f t="shared" si="1005"/>
        <v>6</v>
      </c>
      <c r="GC93" s="48">
        <f t="shared" si="1005"/>
        <v>0</v>
      </c>
      <c r="GD93" s="48">
        <f t="shared" si="1005"/>
        <v>6</v>
      </c>
      <c r="GE93" s="48">
        <f t="shared" si="1005"/>
        <v>14</v>
      </c>
      <c r="GF93" s="48">
        <f t="shared" si="1005"/>
        <v>2</v>
      </c>
      <c r="GG93" s="12">
        <f>SUM(FZ93:GF93)</f>
        <v>178</v>
      </c>
      <c r="GH93" s="12">
        <f t="shared" si="787"/>
        <v>177</v>
      </c>
      <c r="GI93" s="22">
        <f>GI91+"00:15"</f>
        <v>0.66666666666666641</v>
      </c>
      <c r="GJ93" s="48">
        <f t="shared" ref="GJ93:GP96" si="1006">SUM(AP93,AZ93,BJ93,BT93)</f>
        <v>190</v>
      </c>
      <c r="GK93" s="48">
        <f t="shared" si="1006"/>
        <v>68</v>
      </c>
      <c r="GL93" s="48">
        <f t="shared" si="1006"/>
        <v>5</v>
      </c>
      <c r="GM93" s="48">
        <f t="shared" si="1006"/>
        <v>1</v>
      </c>
      <c r="GN93" s="48">
        <f t="shared" si="1006"/>
        <v>6</v>
      </c>
      <c r="GO93" s="48">
        <f t="shared" si="1006"/>
        <v>22</v>
      </c>
      <c r="GP93" s="48">
        <f t="shared" si="1006"/>
        <v>2</v>
      </c>
      <c r="GQ93" s="12">
        <f>SUM(GJ93:GP93)</f>
        <v>294</v>
      </c>
      <c r="GR93" s="12">
        <f t="shared" si="789"/>
        <v>289</v>
      </c>
      <c r="GS93" s="22">
        <f>GS91+"00:15"</f>
        <v>0.66666666666666641</v>
      </c>
      <c r="GT93" s="48">
        <f t="shared" ref="GT93:GZ96" si="1007">SUM(L93,BJ93,DH93,DR93)</f>
        <v>34</v>
      </c>
      <c r="GU93" s="48">
        <f t="shared" si="1007"/>
        <v>9</v>
      </c>
      <c r="GV93" s="48">
        <f t="shared" si="1007"/>
        <v>3</v>
      </c>
      <c r="GW93" s="48">
        <f t="shared" si="1007"/>
        <v>0</v>
      </c>
      <c r="GX93" s="48">
        <f t="shared" si="1007"/>
        <v>0</v>
      </c>
      <c r="GY93" s="48">
        <f t="shared" si="1007"/>
        <v>3</v>
      </c>
      <c r="GZ93" s="48">
        <f t="shared" si="1007"/>
        <v>3</v>
      </c>
      <c r="HA93" s="12">
        <f>SUM(GT93:GZ93)</f>
        <v>52</v>
      </c>
      <c r="HB93" s="12">
        <f t="shared" si="791"/>
        <v>49.300000000000004</v>
      </c>
      <c r="HC93" s="22">
        <f>HC91+"00:15"</f>
        <v>0.66666666666666641</v>
      </c>
      <c r="HD93" s="48">
        <f t="shared" ref="HD93:HJ96" si="1008">SUM(CD93,CN93,CX93,DH93)</f>
        <v>12</v>
      </c>
      <c r="HE93" s="48">
        <f t="shared" si="1008"/>
        <v>2</v>
      </c>
      <c r="HF93" s="48">
        <f t="shared" si="1008"/>
        <v>0</v>
      </c>
      <c r="HG93" s="48">
        <f t="shared" si="1008"/>
        <v>0</v>
      </c>
      <c r="HH93" s="48">
        <f t="shared" si="1008"/>
        <v>0</v>
      </c>
      <c r="HI93" s="48">
        <f t="shared" si="1008"/>
        <v>0</v>
      </c>
      <c r="HJ93" s="48">
        <f t="shared" si="1008"/>
        <v>1</v>
      </c>
      <c r="HK93" s="12">
        <f>SUM(HD93:HJ93)</f>
        <v>15</v>
      </c>
      <c r="HL93" s="12">
        <f t="shared" si="793"/>
        <v>14.2</v>
      </c>
      <c r="HM93" s="22">
        <f>HM91+"00:15"</f>
        <v>0.66666666666666641</v>
      </c>
      <c r="HN93" s="48">
        <f t="shared" ref="HN93:HT96" si="1009">SUM(B93,AZ93,CX93,EV93)</f>
        <v>201</v>
      </c>
      <c r="HO93" s="48">
        <f t="shared" si="1009"/>
        <v>69</v>
      </c>
      <c r="HP93" s="48">
        <f t="shared" si="1009"/>
        <v>5</v>
      </c>
      <c r="HQ93" s="48">
        <f t="shared" si="1009"/>
        <v>1</v>
      </c>
      <c r="HR93" s="48">
        <f t="shared" si="1009"/>
        <v>6</v>
      </c>
      <c r="HS93" s="48">
        <f t="shared" si="1009"/>
        <v>22</v>
      </c>
      <c r="HT93" s="48">
        <f t="shared" si="1009"/>
        <v>2</v>
      </c>
      <c r="HU93" s="12">
        <f>SUM(HN93:HT93)</f>
        <v>306</v>
      </c>
      <c r="HV93" s="12">
        <f t="shared" si="795"/>
        <v>301</v>
      </c>
      <c r="HW93" s="22">
        <f>HW91+"00:15"</f>
        <v>0.66666666666666641</v>
      </c>
      <c r="HX93" s="48">
        <f t="shared" ref="HX93:ID96" si="1010">SUM(DR93,EB93,EL93,EV93)</f>
        <v>120</v>
      </c>
      <c r="HY93" s="48">
        <f t="shared" si="1010"/>
        <v>21</v>
      </c>
      <c r="HZ93" s="48">
        <f t="shared" si="1010"/>
        <v>8</v>
      </c>
      <c r="IA93" s="48">
        <f t="shared" si="1010"/>
        <v>0</v>
      </c>
      <c r="IB93" s="48">
        <f t="shared" si="1010"/>
        <v>6</v>
      </c>
      <c r="IC93" s="48">
        <f t="shared" si="1010"/>
        <v>11</v>
      </c>
      <c r="ID93" s="48">
        <f t="shared" si="1010"/>
        <v>1</v>
      </c>
      <c r="IE93" s="12">
        <f t="shared" si="833"/>
        <v>167</v>
      </c>
      <c r="IF93" s="12">
        <f t="shared" si="797"/>
        <v>169.6</v>
      </c>
    </row>
    <row r="94" spans="1:240" ht="13" customHeight="1" x14ac:dyDescent="0.25">
      <c r="A94" s="22">
        <f t="shared" ref="A94:A96" si="1011">A93+"00:15"</f>
        <v>0.67708333333333304</v>
      </c>
      <c r="B94" s="42">
        <v>7</v>
      </c>
      <c r="C94" s="42">
        <v>1</v>
      </c>
      <c r="D94" s="42">
        <v>0</v>
      </c>
      <c r="E94" s="42">
        <v>0</v>
      </c>
      <c r="F94" s="42">
        <v>0</v>
      </c>
      <c r="G94" s="42">
        <v>1</v>
      </c>
      <c r="H94" s="42">
        <v>0</v>
      </c>
      <c r="I94" s="12">
        <f>SUM(B94:H94)</f>
        <v>9</v>
      </c>
      <c r="J94" s="12">
        <f t="shared" si="823"/>
        <v>8.4</v>
      </c>
      <c r="K94" s="22">
        <f t="shared" ref="K94:K96" si="1012">K93+"00:15"</f>
        <v>0.67708333333333304</v>
      </c>
      <c r="L94" s="42">
        <v>20</v>
      </c>
      <c r="M94" s="42">
        <v>2</v>
      </c>
      <c r="N94" s="42">
        <v>1</v>
      </c>
      <c r="O94" s="42">
        <v>0</v>
      </c>
      <c r="P94" s="42">
        <v>0</v>
      </c>
      <c r="Q94" s="42">
        <v>0</v>
      </c>
      <c r="R94" s="42">
        <v>6</v>
      </c>
      <c r="S94" s="12">
        <f>SUM(L94:R94)</f>
        <v>29</v>
      </c>
      <c r="T94" s="12">
        <f t="shared" si="753"/>
        <v>24.7</v>
      </c>
      <c r="U94" s="22">
        <f t="shared" ref="U94:U96" si="1013">U93+"00:15"</f>
        <v>0.67708333333333304</v>
      </c>
      <c r="V94" s="42">
        <v>23</v>
      </c>
      <c r="W94" s="42">
        <v>5</v>
      </c>
      <c r="X94" s="42">
        <v>2</v>
      </c>
      <c r="Y94" s="42">
        <v>0</v>
      </c>
      <c r="Z94" s="42">
        <v>0</v>
      </c>
      <c r="AA94" s="42">
        <v>1</v>
      </c>
      <c r="AB94" s="42">
        <v>0</v>
      </c>
      <c r="AC94" s="12">
        <f>SUM(V94:AB94)</f>
        <v>31</v>
      </c>
      <c r="AD94" s="12">
        <f t="shared" si="755"/>
        <v>31.4</v>
      </c>
      <c r="AE94" s="22">
        <f t="shared" ref="AE94:AE96" si="1014">AE93+"00:15"</f>
        <v>0.67708333333333304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12">
        <f>SUM(AF94:AL94)</f>
        <v>0</v>
      </c>
      <c r="AN94" s="12">
        <f t="shared" si="757"/>
        <v>0</v>
      </c>
      <c r="AO94" s="22">
        <f t="shared" ref="AO94:AO96" si="1015">AO93+"00:15"</f>
        <v>0.67708333333333304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12">
        <f>SUM(AP94:AV94)</f>
        <v>0</v>
      </c>
      <c r="AX94" s="12">
        <f t="shared" si="759"/>
        <v>0</v>
      </c>
      <c r="AY94" s="22">
        <f t="shared" ref="AY94:AY96" si="1016">AY93+"00:15"</f>
        <v>0.67708333333333304</v>
      </c>
      <c r="AZ94" s="42">
        <v>178</v>
      </c>
      <c r="BA94" s="42">
        <v>66</v>
      </c>
      <c r="BB94" s="42">
        <v>6</v>
      </c>
      <c r="BC94" s="42">
        <v>1</v>
      </c>
      <c r="BD94" s="42">
        <v>7</v>
      </c>
      <c r="BE94" s="42">
        <v>19</v>
      </c>
      <c r="BF94" s="42">
        <v>5</v>
      </c>
      <c r="BG94" s="12">
        <f>SUM(AZ94:BF94)</f>
        <v>282</v>
      </c>
      <c r="BH94" s="12">
        <f t="shared" si="761"/>
        <v>277.90000000000003</v>
      </c>
      <c r="BI94" s="22">
        <f t="shared" ref="BI94:BI96" si="1017">BI93+"00:15"</f>
        <v>0.67708333333333304</v>
      </c>
      <c r="BJ94" s="42">
        <v>3</v>
      </c>
      <c r="BK94" s="42">
        <v>0</v>
      </c>
      <c r="BL94" s="42">
        <v>0</v>
      </c>
      <c r="BM94" s="42">
        <v>0</v>
      </c>
      <c r="BN94" s="42">
        <v>0</v>
      </c>
      <c r="BO94" s="42">
        <v>1</v>
      </c>
      <c r="BP94" s="42">
        <v>0</v>
      </c>
      <c r="BQ94" s="12">
        <f>SUM(BJ94:BP94)</f>
        <v>4</v>
      </c>
      <c r="BR94" s="12">
        <f t="shared" si="763"/>
        <v>3.4</v>
      </c>
      <c r="BS94" s="22">
        <f t="shared" ref="BS94:BS96" si="1018">BS93+"00:15"</f>
        <v>0.67708333333333304</v>
      </c>
      <c r="BT94" s="42">
        <v>0</v>
      </c>
      <c r="BU94" s="42">
        <v>0</v>
      </c>
      <c r="BV94" s="42">
        <v>0</v>
      </c>
      <c r="BW94" s="42">
        <v>0</v>
      </c>
      <c r="BX94" s="42">
        <v>0</v>
      </c>
      <c r="BY94" s="42">
        <v>0</v>
      </c>
      <c r="BZ94" s="42">
        <v>0</v>
      </c>
      <c r="CA94" s="12">
        <f>SUM(BT94:BZ94)</f>
        <v>0</v>
      </c>
      <c r="CB94" s="12">
        <f t="shared" si="765"/>
        <v>0</v>
      </c>
      <c r="CC94" s="22">
        <f t="shared" ref="CC94:CC96" si="1019">CC93+"00:15"</f>
        <v>0.67708333333333304</v>
      </c>
      <c r="CD94" s="42">
        <v>1</v>
      </c>
      <c r="CE94" s="42">
        <v>0</v>
      </c>
      <c r="CF94" s="42">
        <v>0</v>
      </c>
      <c r="CG94" s="42">
        <v>0</v>
      </c>
      <c r="CH94" s="42">
        <v>0</v>
      </c>
      <c r="CI94" s="42">
        <v>0</v>
      </c>
      <c r="CJ94" s="42">
        <v>0</v>
      </c>
      <c r="CK94" s="12">
        <f>SUM(CD94:CJ94)</f>
        <v>1</v>
      </c>
      <c r="CL94" s="12">
        <f t="shared" si="767"/>
        <v>1</v>
      </c>
      <c r="CM94" s="22">
        <f t="shared" ref="CM94:CM96" si="1020">CM93+"00:15"</f>
        <v>0.67708333333333304</v>
      </c>
      <c r="CN94" s="42">
        <v>0</v>
      </c>
      <c r="CO94" s="42">
        <v>0</v>
      </c>
      <c r="CP94" s="42">
        <v>0</v>
      </c>
      <c r="CQ94" s="42">
        <v>0</v>
      </c>
      <c r="CR94" s="42">
        <v>0</v>
      </c>
      <c r="CS94" s="42">
        <v>0</v>
      </c>
      <c r="CT94" s="42">
        <v>3</v>
      </c>
      <c r="CU94" s="12">
        <f>SUM(CN94:CT94)</f>
        <v>3</v>
      </c>
      <c r="CV94" s="12">
        <f t="shared" si="769"/>
        <v>0.60000000000000009</v>
      </c>
      <c r="CW94" s="22">
        <f t="shared" ref="CW94:CW96" si="1021">CW93+"00:15"</f>
        <v>0.67708333333333304</v>
      </c>
      <c r="CX94" s="42">
        <v>9</v>
      </c>
      <c r="CY94" s="42">
        <v>0</v>
      </c>
      <c r="CZ94" s="42">
        <v>0</v>
      </c>
      <c r="DA94" s="42">
        <v>0</v>
      </c>
      <c r="DB94" s="42">
        <v>0</v>
      </c>
      <c r="DC94" s="42">
        <v>2</v>
      </c>
      <c r="DD94" s="42">
        <v>1</v>
      </c>
      <c r="DE94" s="12">
        <f>SUM(CX94:DD94)</f>
        <v>12</v>
      </c>
      <c r="DF94" s="12">
        <f t="shared" si="771"/>
        <v>10</v>
      </c>
      <c r="DG94" s="22">
        <f t="shared" ref="DG94:DG96" si="1022">DG93+"00:15"</f>
        <v>0.67708333333333304</v>
      </c>
      <c r="DH94" s="42">
        <v>0</v>
      </c>
      <c r="DI94" s="42">
        <v>0</v>
      </c>
      <c r="DJ94" s="42">
        <v>0</v>
      </c>
      <c r="DK94" s="42">
        <v>0</v>
      </c>
      <c r="DL94" s="42">
        <v>0</v>
      </c>
      <c r="DM94" s="42">
        <v>0</v>
      </c>
      <c r="DN94" s="42">
        <v>0</v>
      </c>
      <c r="DO94" s="12">
        <f>SUM(DH94:DN94)</f>
        <v>0</v>
      </c>
      <c r="DP94" s="12">
        <f t="shared" si="773"/>
        <v>0</v>
      </c>
      <c r="DQ94" s="22">
        <f t="shared" ref="DQ94:DQ96" si="1023">DQ93+"00:15"</f>
        <v>0.67708333333333304</v>
      </c>
      <c r="DR94" s="42">
        <v>26</v>
      </c>
      <c r="DS94" s="42">
        <v>4</v>
      </c>
      <c r="DT94" s="42">
        <v>0</v>
      </c>
      <c r="DU94" s="42">
        <v>0</v>
      </c>
      <c r="DV94" s="42">
        <v>0</v>
      </c>
      <c r="DW94" s="42">
        <v>1</v>
      </c>
      <c r="DX94" s="42">
        <v>1</v>
      </c>
      <c r="DY94" s="12">
        <f>SUM(DR94:DX94)</f>
        <v>32</v>
      </c>
      <c r="DZ94" s="12">
        <f t="shared" si="775"/>
        <v>30.599999999999998</v>
      </c>
      <c r="EA94" s="22">
        <f t="shared" ref="EA94:EA96" si="1024">EA93+"00:15"</f>
        <v>0.67708333333333304</v>
      </c>
      <c r="EB94" s="42">
        <v>99</v>
      </c>
      <c r="EC94" s="42">
        <v>23</v>
      </c>
      <c r="ED94" s="42">
        <v>3</v>
      </c>
      <c r="EE94" s="42">
        <v>1</v>
      </c>
      <c r="EF94" s="42">
        <v>15</v>
      </c>
      <c r="EG94" s="42">
        <v>7</v>
      </c>
      <c r="EH94" s="42">
        <v>4</v>
      </c>
      <c r="EI94" s="12">
        <f>SUM(EB94:EH94)</f>
        <v>152</v>
      </c>
      <c r="EJ94" s="12">
        <f t="shared" si="777"/>
        <v>162.40000000000003</v>
      </c>
      <c r="EK94" s="22">
        <f t="shared" ref="EK94:EK96" si="1025">EK93+"00:15"</f>
        <v>0.67708333333333304</v>
      </c>
      <c r="EL94" s="42">
        <v>0</v>
      </c>
      <c r="EM94" s="42">
        <v>0</v>
      </c>
      <c r="EN94" s="42">
        <v>0</v>
      </c>
      <c r="EO94" s="42">
        <v>0</v>
      </c>
      <c r="EP94" s="42">
        <v>0</v>
      </c>
      <c r="EQ94" s="42">
        <v>0</v>
      </c>
      <c r="ER94" s="42">
        <v>0</v>
      </c>
      <c r="ES94" s="12">
        <f>SUM(EL94:ER94)</f>
        <v>0</v>
      </c>
      <c r="ET94" s="12">
        <f t="shared" si="779"/>
        <v>0</v>
      </c>
      <c r="EU94" s="22">
        <f t="shared" ref="EU94:EU96" si="1026">EU93+"00:15"</f>
        <v>0.67708333333333304</v>
      </c>
      <c r="EV94" s="42">
        <v>2</v>
      </c>
      <c r="EW94" s="42">
        <v>0</v>
      </c>
      <c r="EX94" s="42">
        <v>0</v>
      </c>
      <c r="EY94" s="42">
        <v>0</v>
      </c>
      <c r="EZ94" s="42">
        <v>0</v>
      </c>
      <c r="FA94" s="42">
        <v>1</v>
      </c>
      <c r="FB94" s="42">
        <v>0</v>
      </c>
      <c r="FC94" s="12">
        <f t="shared" ref="FC94:FC96" si="1027">SUM(EV94:FB94)</f>
        <v>3</v>
      </c>
      <c r="FD94" s="12">
        <f t="shared" si="1002"/>
        <v>2.4</v>
      </c>
      <c r="FE94" s="22">
        <f t="shared" ref="FE94:FE96" si="1028">FE93+"00:15"</f>
        <v>0.67708333333333304</v>
      </c>
      <c r="FF94" s="48">
        <f t="shared" si="1003"/>
        <v>0</v>
      </c>
      <c r="FG94" s="48">
        <f t="shared" si="1003"/>
        <v>0</v>
      </c>
      <c r="FH94" s="48">
        <f t="shared" si="1003"/>
        <v>0</v>
      </c>
      <c r="FI94" s="48">
        <f t="shared" si="1003"/>
        <v>0</v>
      </c>
      <c r="FJ94" s="48">
        <f t="shared" si="1003"/>
        <v>0</v>
      </c>
      <c r="FK94" s="48">
        <f t="shared" si="1003"/>
        <v>0</v>
      </c>
      <c r="FL94" s="48">
        <f t="shared" si="1003"/>
        <v>3</v>
      </c>
      <c r="FM94" s="12">
        <f>SUM(FF94:FL94)</f>
        <v>3</v>
      </c>
      <c r="FN94" s="12">
        <f t="shared" si="783"/>
        <v>0.60000000000000009</v>
      </c>
      <c r="FO94" s="22">
        <f t="shared" ref="FO94:FO96" si="1029">FO93+"00:15"</f>
        <v>0.67708333333333304</v>
      </c>
      <c r="FP94" s="48">
        <f t="shared" si="1004"/>
        <v>50</v>
      </c>
      <c r="FQ94" s="48">
        <f t="shared" si="1004"/>
        <v>8</v>
      </c>
      <c r="FR94" s="48">
        <f t="shared" si="1004"/>
        <v>3</v>
      </c>
      <c r="FS94" s="48">
        <f t="shared" si="1004"/>
        <v>0</v>
      </c>
      <c r="FT94" s="48">
        <f t="shared" si="1004"/>
        <v>0</v>
      </c>
      <c r="FU94" s="48">
        <f t="shared" si="1004"/>
        <v>2</v>
      </c>
      <c r="FV94" s="48">
        <f t="shared" si="1004"/>
        <v>6</v>
      </c>
      <c r="FW94" s="12">
        <f>SUM(FP94:FV94)</f>
        <v>69</v>
      </c>
      <c r="FX94" s="12">
        <f t="shared" si="785"/>
        <v>64.5</v>
      </c>
      <c r="FY94" s="22">
        <f t="shared" ref="FY94:FY96" si="1030">FY93+"00:15"</f>
        <v>0.67708333333333304</v>
      </c>
      <c r="FZ94" s="48">
        <f t="shared" si="1005"/>
        <v>123</v>
      </c>
      <c r="GA94" s="48">
        <f t="shared" si="1005"/>
        <v>28</v>
      </c>
      <c r="GB94" s="48">
        <f t="shared" si="1005"/>
        <v>5</v>
      </c>
      <c r="GC94" s="48">
        <f t="shared" si="1005"/>
        <v>1</v>
      </c>
      <c r="GD94" s="48">
        <f t="shared" si="1005"/>
        <v>15</v>
      </c>
      <c r="GE94" s="48">
        <f t="shared" si="1005"/>
        <v>8</v>
      </c>
      <c r="GF94" s="48">
        <f t="shared" si="1005"/>
        <v>4</v>
      </c>
      <c r="GG94" s="12">
        <f>SUM(FZ94:GF94)</f>
        <v>184</v>
      </c>
      <c r="GH94" s="12">
        <f t="shared" si="787"/>
        <v>194.8</v>
      </c>
      <c r="GI94" s="22">
        <f t="shared" ref="GI94:GI96" si="1031">GI93+"00:15"</f>
        <v>0.67708333333333304</v>
      </c>
      <c r="GJ94" s="48">
        <f t="shared" si="1006"/>
        <v>181</v>
      </c>
      <c r="GK94" s="48">
        <f t="shared" si="1006"/>
        <v>66</v>
      </c>
      <c r="GL94" s="48">
        <f t="shared" si="1006"/>
        <v>6</v>
      </c>
      <c r="GM94" s="48">
        <f t="shared" si="1006"/>
        <v>1</v>
      </c>
      <c r="GN94" s="48">
        <f t="shared" si="1006"/>
        <v>7</v>
      </c>
      <c r="GO94" s="48">
        <f t="shared" si="1006"/>
        <v>20</v>
      </c>
      <c r="GP94" s="48">
        <f t="shared" si="1006"/>
        <v>5</v>
      </c>
      <c r="GQ94" s="12">
        <f>SUM(GJ94:GP94)</f>
        <v>286</v>
      </c>
      <c r="GR94" s="12">
        <f t="shared" si="789"/>
        <v>281.3</v>
      </c>
      <c r="GS94" s="22">
        <f t="shared" ref="GS94:GS96" si="1032">GS93+"00:15"</f>
        <v>0.67708333333333304</v>
      </c>
      <c r="GT94" s="48">
        <f t="shared" si="1007"/>
        <v>49</v>
      </c>
      <c r="GU94" s="48">
        <f t="shared" si="1007"/>
        <v>6</v>
      </c>
      <c r="GV94" s="48">
        <f t="shared" si="1007"/>
        <v>1</v>
      </c>
      <c r="GW94" s="48">
        <f t="shared" si="1007"/>
        <v>0</v>
      </c>
      <c r="GX94" s="48">
        <f t="shared" si="1007"/>
        <v>0</v>
      </c>
      <c r="GY94" s="48">
        <f t="shared" si="1007"/>
        <v>2</v>
      </c>
      <c r="GZ94" s="48">
        <f t="shared" si="1007"/>
        <v>7</v>
      </c>
      <c r="HA94" s="12">
        <f>SUM(GT94:GZ94)</f>
        <v>65</v>
      </c>
      <c r="HB94" s="12">
        <f t="shared" si="791"/>
        <v>58.699999999999996</v>
      </c>
      <c r="HC94" s="22">
        <f t="shared" ref="HC94:HC96" si="1033">HC93+"00:15"</f>
        <v>0.67708333333333304</v>
      </c>
      <c r="HD94" s="48">
        <f t="shared" si="1008"/>
        <v>10</v>
      </c>
      <c r="HE94" s="48">
        <f t="shared" si="1008"/>
        <v>0</v>
      </c>
      <c r="HF94" s="48">
        <f t="shared" si="1008"/>
        <v>0</v>
      </c>
      <c r="HG94" s="48">
        <f t="shared" si="1008"/>
        <v>0</v>
      </c>
      <c r="HH94" s="48">
        <f t="shared" si="1008"/>
        <v>0</v>
      </c>
      <c r="HI94" s="48">
        <f t="shared" si="1008"/>
        <v>2</v>
      </c>
      <c r="HJ94" s="48">
        <f t="shared" si="1008"/>
        <v>4</v>
      </c>
      <c r="HK94" s="12">
        <f>SUM(HD94:HJ94)</f>
        <v>16</v>
      </c>
      <c r="HL94" s="12">
        <f t="shared" si="793"/>
        <v>11.600000000000001</v>
      </c>
      <c r="HM94" s="22">
        <f t="shared" ref="HM94:HM96" si="1034">HM93+"00:15"</f>
        <v>0.67708333333333304</v>
      </c>
      <c r="HN94" s="48">
        <f t="shared" si="1009"/>
        <v>196</v>
      </c>
      <c r="HO94" s="48">
        <f t="shared" si="1009"/>
        <v>67</v>
      </c>
      <c r="HP94" s="48">
        <f t="shared" si="1009"/>
        <v>6</v>
      </c>
      <c r="HQ94" s="48">
        <f t="shared" si="1009"/>
        <v>1</v>
      </c>
      <c r="HR94" s="48">
        <f t="shared" si="1009"/>
        <v>7</v>
      </c>
      <c r="HS94" s="48">
        <f t="shared" si="1009"/>
        <v>23</v>
      </c>
      <c r="HT94" s="48">
        <f t="shared" si="1009"/>
        <v>6</v>
      </c>
      <c r="HU94" s="12">
        <f>SUM(HN94:HT94)</f>
        <v>306</v>
      </c>
      <c r="HV94" s="12">
        <f t="shared" si="795"/>
        <v>298.7</v>
      </c>
      <c r="HW94" s="22">
        <f t="shared" ref="HW94:HW96" si="1035">HW93+"00:15"</f>
        <v>0.67708333333333304</v>
      </c>
      <c r="HX94" s="48">
        <f t="shared" si="1010"/>
        <v>127</v>
      </c>
      <c r="HY94" s="48">
        <f t="shared" si="1010"/>
        <v>27</v>
      </c>
      <c r="HZ94" s="48">
        <f t="shared" si="1010"/>
        <v>3</v>
      </c>
      <c r="IA94" s="48">
        <f t="shared" si="1010"/>
        <v>1</v>
      </c>
      <c r="IB94" s="48">
        <f t="shared" si="1010"/>
        <v>15</v>
      </c>
      <c r="IC94" s="48">
        <f t="shared" si="1010"/>
        <v>9</v>
      </c>
      <c r="ID94" s="48">
        <f t="shared" si="1010"/>
        <v>5</v>
      </c>
      <c r="IE94" s="12">
        <f t="shared" si="833"/>
        <v>187</v>
      </c>
      <c r="IF94" s="12">
        <f t="shared" si="797"/>
        <v>195.4</v>
      </c>
    </row>
    <row r="95" spans="1:240" ht="13" customHeight="1" x14ac:dyDescent="0.25">
      <c r="A95" s="22">
        <f t="shared" si="1011"/>
        <v>0.68749999999999967</v>
      </c>
      <c r="B95" s="42">
        <v>4</v>
      </c>
      <c r="C95" s="42">
        <v>3</v>
      </c>
      <c r="D95" s="42">
        <v>0</v>
      </c>
      <c r="E95" s="42">
        <v>0</v>
      </c>
      <c r="F95" s="42">
        <v>0</v>
      </c>
      <c r="G95" s="42">
        <v>1</v>
      </c>
      <c r="H95" s="42">
        <v>1</v>
      </c>
      <c r="I95" s="12">
        <f>SUM(B95:H95)</f>
        <v>9</v>
      </c>
      <c r="J95" s="12">
        <f t="shared" si="823"/>
        <v>7.6000000000000005</v>
      </c>
      <c r="K95" s="22">
        <f t="shared" si="1012"/>
        <v>0.68749999999999967</v>
      </c>
      <c r="L95" s="42">
        <v>15</v>
      </c>
      <c r="M95" s="42">
        <v>1</v>
      </c>
      <c r="N95" s="42">
        <v>0</v>
      </c>
      <c r="O95" s="42">
        <v>0</v>
      </c>
      <c r="P95" s="42">
        <v>0</v>
      </c>
      <c r="Q95" s="42">
        <v>3</v>
      </c>
      <c r="R95" s="42">
        <v>3</v>
      </c>
      <c r="S95" s="12">
        <f>SUM(L95:R95)</f>
        <v>22</v>
      </c>
      <c r="T95" s="12">
        <f t="shared" si="753"/>
        <v>17.8</v>
      </c>
      <c r="U95" s="22">
        <f t="shared" si="1013"/>
        <v>0.68749999999999967</v>
      </c>
      <c r="V95" s="42">
        <v>18</v>
      </c>
      <c r="W95" s="42">
        <v>10</v>
      </c>
      <c r="X95" s="42">
        <v>0</v>
      </c>
      <c r="Y95" s="42">
        <v>0</v>
      </c>
      <c r="Z95" s="42">
        <v>0</v>
      </c>
      <c r="AA95" s="42">
        <v>4</v>
      </c>
      <c r="AB95" s="42">
        <v>0</v>
      </c>
      <c r="AC95" s="12">
        <f>SUM(V95:AB95)</f>
        <v>32</v>
      </c>
      <c r="AD95" s="12">
        <f t="shared" si="755"/>
        <v>29.6</v>
      </c>
      <c r="AE95" s="22">
        <f t="shared" si="1014"/>
        <v>0.68749999999999967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12">
        <f>SUM(AF95:AL95)</f>
        <v>0</v>
      </c>
      <c r="AN95" s="12">
        <f t="shared" si="757"/>
        <v>0</v>
      </c>
      <c r="AO95" s="22">
        <f t="shared" si="1015"/>
        <v>0.68749999999999967</v>
      </c>
      <c r="AP95" s="42">
        <v>1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12">
        <f>SUM(AP95:AV95)</f>
        <v>1</v>
      </c>
      <c r="AX95" s="12">
        <f t="shared" si="759"/>
        <v>1</v>
      </c>
      <c r="AY95" s="22">
        <f t="shared" si="1016"/>
        <v>0.68749999999999967</v>
      </c>
      <c r="AZ95" s="42">
        <v>158</v>
      </c>
      <c r="BA95" s="42">
        <v>63</v>
      </c>
      <c r="BB95" s="42">
        <v>3</v>
      </c>
      <c r="BC95" s="42">
        <v>1</v>
      </c>
      <c r="BD95" s="42">
        <v>7</v>
      </c>
      <c r="BE95" s="42">
        <v>19</v>
      </c>
      <c r="BF95" s="42">
        <v>4</v>
      </c>
      <c r="BG95" s="12">
        <f>SUM(AZ95:BF95)</f>
        <v>255</v>
      </c>
      <c r="BH95" s="12">
        <f t="shared" si="761"/>
        <v>250.20000000000002</v>
      </c>
      <c r="BI95" s="22">
        <f t="shared" si="1017"/>
        <v>0.68749999999999967</v>
      </c>
      <c r="BJ95" s="42">
        <v>2</v>
      </c>
      <c r="BK95" s="42">
        <v>0</v>
      </c>
      <c r="BL95" s="42">
        <v>1</v>
      </c>
      <c r="BM95" s="42">
        <v>0</v>
      </c>
      <c r="BN95" s="42">
        <v>0</v>
      </c>
      <c r="BO95" s="42">
        <v>0</v>
      </c>
      <c r="BP95" s="42">
        <v>0</v>
      </c>
      <c r="BQ95" s="12">
        <f>SUM(BJ95:BP95)</f>
        <v>3</v>
      </c>
      <c r="BR95" s="12">
        <f t="shared" si="763"/>
        <v>3.5</v>
      </c>
      <c r="BS95" s="22">
        <f t="shared" si="1018"/>
        <v>0.68749999999999967</v>
      </c>
      <c r="BT95" s="42">
        <v>0</v>
      </c>
      <c r="BU95" s="42">
        <v>0</v>
      </c>
      <c r="BV95" s="42">
        <v>0</v>
      </c>
      <c r="BW95" s="42">
        <v>0</v>
      </c>
      <c r="BX95" s="42">
        <v>0</v>
      </c>
      <c r="BY95" s="42">
        <v>0</v>
      </c>
      <c r="BZ95" s="42">
        <v>0</v>
      </c>
      <c r="CA95" s="12">
        <f>SUM(BT95:BZ95)</f>
        <v>0</v>
      </c>
      <c r="CB95" s="12">
        <f t="shared" si="765"/>
        <v>0</v>
      </c>
      <c r="CC95" s="22">
        <f t="shared" si="1019"/>
        <v>0.68749999999999967</v>
      </c>
      <c r="CD95" s="42">
        <v>2</v>
      </c>
      <c r="CE95" s="42">
        <v>1</v>
      </c>
      <c r="CF95" s="42">
        <v>1</v>
      </c>
      <c r="CG95" s="42">
        <v>0</v>
      </c>
      <c r="CH95" s="42">
        <v>0</v>
      </c>
      <c r="CI95" s="42">
        <v>0</v>
      </c>
      <c r="CJ95" s="42">
        <v>0</v>
      </c>
      <c r="CK95" s="12">
        <f>SUM(CD95:CJ95)</f>
        <v>4</v>
      </c>
      <c r="CL95" s="12">
        <f t="shared" si="767"/>
        <v>4.5</v>
      </c>
      <c r="CM95" s="22">
        <f t="shared" si="1020"/>
        <v>0.68749999999999967</v>
      </c>
      <c r="CN95" s="42">
        <v>0</v>
      </c>
      <c r="CO95" s="42">
        <v>0</v>
      </c>
      <c r="CP95" s="42">
        <v>0</v>
      </c>
      <c r="CQ95" s="42">
        <v>0</v>
      </c>
      <c r="CR95" s="42">
        <v>0</v>
      </c>
      <c r="CS95" s="42">
        <v>0</v>
      </c>
      <c r="CT95" s="42">
        <v>1</v>
      </c>
      <c r="CU95" s="12">
        <f>SUM(CN95:CT95)</f>
        <v>1</v>
      </c>
      <c r="CV95" s="12">
        <f t="shared" si="769"/>
        <v>0.2</v>
      </c>
      <c r="CW95" s="22">
        <f t="shared" si="1021"/>
        <v>0.68749999999999967</v>
      </c>
      <c r="CX95" s="42">
        <v>14</v>
      </c>
      <c r="CY95" s="42">
        <v>0</v>
      </c>
      <c r="CZ95" s="42">
        <v>0</v>
      </c>
      <c r="DA95" s="42">
        <v>0</v>
      </c>
      <c r="DB95" s="42">
        <v>0</v>
      </c>
      <c r="DC95" s="42">
        <v>0</v>
      </c>
      <c r="DD95" s="42">
        <v>0</v>
      </c>
      <c r="DE95" s="12">
        <f>SUM(CX95:DD95)</f>
        <v>14</v>
      </c>
      <c r="DF95" s="12">
        <f t="shared" si="771"/>
        <v>14</v>
      </c>
      <c r="DG95" s="22">
        <f t="shared" si="1022"/>
        <v>0.68749999999999967</v>
      </c>
      <c r="DH95" s="42">
        <v>0</v>
      </c>
      <c r="DI95" s="42">
        <v>0</v>
      </c>
      <c r="DJ95" s="42">
        <v>0</v>
      </c>
      <c r="DK95" s="42">
        <v>0</v>
      </c>
      <c r="DL95" s="42">
        <v>0</v>
      </c>
      <c r="DM95" s="42">
        <v>0</v>
      </c>
      <c r="DN95" s="42">
        <v>0</v>
      </c>
      <c r="DO95" s="12">
        <f>SUM(DH95:DN95)</f>
        <v>0</v>
      </c>
      <c r="DP95" s="12">
        <f t="shared" si="773"/>
        <v>0</v>
      </c>
      <c r="DQ95" s="22">
        <f t="shared" si="1023"/>
        <v>0.68749999999999967</v>
      </c>
      <c r="DR95" s="42">
        <v>23</v>
      </c>
      <c r="DS95" s="42">
        <v>4</v>
      </c>
      <c r="DT95" s="42">
        <v>0</v>
      </c>
      <c r="DU95" s="42">
        <v>0</v>
      </c>
      <c r="DV95" s="42">
        <v>0</v>
      </c>
      <c r="DW95" s="42">
        <v>1</v>
      </c>
      <c r="DX95" s="42">
        <v>0</v>
      </c>
      <c r="DY95" s="12">
        <f>SUM(DR95:DX95)</f>
        <v>28</v>
      </c>
      <c r="DZ95" s="12">
        <f t="shared" si="775"/>
        <v>27.4</v>
      </c>
      <c r="EA95" s="22">
        <f t="shared" si="1024"/>
        <v>0.68749999999999967</v>
      </c>
      <c r="EB95" s="42">
        <v>87</v>
      </c>
      <c r="EC95" s="42">
        <v>19</v>
      </c>
      <c r="ED95" s="42">
        <v>7</v>
      </c>
      <c r="EE95" s="42">
        <v>1</v>
      </c>
      <c r="EF95" s="42">
        <v>14</v>
      </c>
      <c r="EG95" s="42">
        <v>11</v>
      </c>
      <c r="EH95" s="42">
        <v>1</v>
      </c>
      <c r="EI95" s="12">
        <f>SUM(EB95:EH95)</f>
        <v>140</v>
      </c>
      <c r="EJ95" s="12">
        <f t="shared" si="777"/>
        <v>151.4</v>
      </c>
      <c r="EK95" s="22">
        <f t="shared" si="1025"/>
        <v>0.68749999999999967</v>
      </c>
      <c r="EL95" s="42">
        <v>1</v>
      </c>
      <c r="EM95" s="42">
        <v>0</v>
      </c>
      <c r="EN95" s="42">
        <v>0</v>
      </c>
      <c r="EO95" s="42">
        <v>0</v>
      </c>
      <c r="EP95" s="42">
        <v>0</v>
      </c>
      <c r="EQ95" s="42">
        <v>0</v>
      </c>
      <c r="ER95" s="42">
        <v>0</v>
      </c>
      <c r="ES95" s="12">
        <f>SUM(EL95:ER95)</f>
        <v>1</v>
      </c>
      <c r="ET95" s="12">
        <f t="shared" si="779"/>
        <v>1</v>
      </c>
      <c r="EU95" s="22">
        <f t="shared" si="1026"/>
        <v>0.68749999999999967</v>
      </c>
      <c r="EV95" s="42">
        <v>0</v>
      </c>
      <c r="EW95" s="42">
        <v>0</v>
      </c>
      <c r="EX95" s="42">
        <v>0</v>
      </c>
      <c r="EY95" s="42">
        <v>0</v>
      </c>
      <c r="EZ95" s="42">
        <v>0</v>
      </c>
      <c r="FA95" s="42">
        <v>0</v>
      </c>
      <c r="FB95" s="42">
        <v>0</v>
      </c>
      <c r="FC95" s="12">
        <f t="shared" si="1027"/>
        <v>0</v>
      </c>
      <c r="FD95" s="12">
        <f t="shared" si="1002"/>
        <v>0</v>
      </c>
      <c r="FE95" s="22">
        <f t="shared" si="1028"/>
        <v>0.68749999999999967</v>
      </c>
      <c r="FF95" s="48">
        <f t="shared" si="1003"/>
        <v>2</v>
      </c>
      <c r="FG95" s="48">
        <f t="shared" si="1003"/>
        <v>0</v>
      </c>
      <c r="FH95" s="48">
        <f t="shared" si="1003"/>
        <v>0</v>
      </c>
      <c r="FI95" s="48">
        <f t="shared" si="1003"/>
        <v>0</v>
      </c>
      <c r="FJ95" s="48">
        <f t="shared" si="1003"/>
        <v>0</v>
      </c>
      <c r="FK95" s="48">
        <f t="shared" si="1003"/>
        <v>0</v>
      </c>
      <c r="FL95" s="48">
        <f t="shared" si="1003"/>
        <v>1</v>
      </c>
      <c r="FM95" s="12">
        <f>SUM(FF95:FL95)</f>
        <v>3</v>
      </c>
      <c r="FN95" s="12">
        <f t="shared" si="783"/>
        <v>2.2000000000000002</v>
      </c>
      <c r="FO95" s="22">
        <f t="shared" si="1029"/>
        <v>0.68749999999999967</v>
      </c>
      <c r="FP95" s="48">
        <f t="shared" si="1004"/>
        <v>37</v>
      </c>
      <c r="FQ95" s="48">
        <f t="shared" si="1004"/>
        <v>14</v>
      </c>
      <c r="FR95" s="48">
        <f t="shared" si="1004"/>
        <v>0</v>
      </c>
      <c r="FS95" s="48">
        <f t="shared" si="1004"/>
        <v>0</v>
      </c>
      <c r="FT95" s="48">
        <f t="shared" si="1004"/>
        <v>0</v>
      </c>
      <c r="FU95" s="48">
        <f t="shared" si="1004"/>
        <v>8</v>
      </c>
      <c r="FV95" s="48">
        <f t="shared" si="1004"/>
        <v>4</v>
      </c>
      <c r="FW95" s="12">
        <f>SUM(FP95:FV95)</f>
        <v>63</v>
      </c>
      <c r="FX95" s="12">
        <f t="shared" si="785"/>
        <v>55</v>
      </c>
      <c r="FY95" s="22">
        <f t="shared" si="1030"/>
        <v>0.68749999999999967</v>
      </c>
      <c r="FZ95" s="48">
        <f t="shared" si="1005"/>
        <v>107</v>
      </c>
      <c r="GA95" s="48">
        <f t="shared" si="1005"/>
        <v>30</v>
      </c>
      <c r="GB95" s="48">
        <f t="shared" si="1005"/>
        <v>8</v>
      </c>
      <c r="GC95" s="48">
        <f t="shared" si="1005"/>
        <v>1</v>
      </c>
      <c r="GD95" s="48">
        <f t="shared" si="1005"/>
        <v>14</v>
      </c>
      <c r="GE95" s="48">
        <f t="shared" si="1005"/>
        <v>15</v>
      </c>
      <c r="GF95" s="48">
        <f t="shared" si="1005"/>
        <v>1</v>
      </c>
      <c r="GG95" s="12">
        <f>SUM(FZ95:GF95)</f>
        <v>176</v>
      </c>
      <c r="GH95" s="12">
        <f t="shared" si="787"/>
        <v>185.5</v>
      </c>
      <c r="GI95" s="22">
        <f t="shared" si="1031"/>
        <v>0.68749999999999967</v>
      </c>
      <c r="GJ95" s="48">
        <f t="shared" si="1006"/>
        <v>161</v>
      </c>
      <c r="GK95" s="48">
        <f t="shared" si="1006"/>
        <v>63</v>
      </c>
      <c r="GL95" s="48">
        <f t="shared" si="1006"/>
        <v>4</v>
      </c>
      <c r="GM95" s="48">
        <f t="shared" si="1006"/>
        <v>1</v>
      </c>
      <c r="GN95" s="48">
        <f t="shared" si="1006"/>
        <v>7</v>
      </c>
      <c r="GO95" s="48">
        <f t="shared" si="1006"/>
        <v>19</v>
      </c>
      <c r="GP95" s="48">
        <f t="shared" si="1006"/>
        <v>4</v>
      </c>
      <c r="GQ95" s="12">
        <f>SUM(GJ95:GP95)</f>
        <v>259</v>
      </c>
      <c r="GR95" s="12">
        <f t="shared" si="789"/>
        <v>254.70000000000002</v>
      </c>
      <c r="GS95" s="22">
        <f t="shared" si="1032"/>
        <v>0.68749999999999967</v>
      </c>
      <c r="GT95" s="48">
        <f t="shared" si="1007"/>
        <v>40</v>
      </c>
      <c r="GU95" s="48">
        <f t="shared" si="1007"/>
        <v>5</v>
      </c>
      <c r="GV95" s="48">
        <f t="shared" si="1007"/>
        <v>1</v>
      </c>
      <c r="GW95" s="48">
        <f t="shared" si="1007"/>
        <v>0</v>
      </c>
      <c r="GX95" s="48">
        <f t="shared" si="1007"/>
        <v>0</v>
      </c>
      <c r="GY95" s="48">
        <f t="shared" si="1007"/>
        <v>4</v>
      </c>
      <c r="GZ95" s="48">
        <f t="shared" si="1007"/>
        <v>3</v>
      </c>
      <c r="HA95" s="12">
        <f>SUM(GT95:GZ95)</f>
        <v>53</v>
      </c>
      <c r="HB95" s="12">
        <f t="shared" si="791"/>
        <v>48.7</v>
      </c>
      <c r="HC95" s="22">
        <f t="shared" si="1033"/>
        <v>0.68749999999999967</v>
      </c>
      <c r="HD95" s="48">
        <f t="shared" si="1008"/>
        <v>16</v>
      </c>
      <c r="HE95" s="48">
        <f t="shared" si="1008"/>
        <v>1</v>
      </c>
      <c r="HF95" s="48">
        <f t="shared" si="1008"/>
        <v>1</v>
      </c>
      <c r="HG95" s="48">
        <f t="shared" si="1008"/>
        <v>0</v>
      </c>
      <c r="HH95" s="48">
        <f t="shared" si="1008"/>
        <v>0</v>
      </c>
      <c r="HI95" s="48">
        <f t="shared" si="1008"/>
        <v>0</v>
      </c>
      <c r="HJ95" s="48">
        <f t="shared" si="1008"/>
        <v>1</v>
      </c>
      <c r="HK95" s="12">
        <f>SUM(HD95:HJ95)</f>
        <v>19</v>
      </c>
      <c r="HL95" s="12">
        <f t="shared" si="793"/>
        <v>18.7</v>
      </c>
      <c r="HM95" s="22">
        <f t="shared" si="1034"/>
        <v>0.68749999999999967</v>
      </c>
      <c r="HN95" s="48">
        <f t="shared" si="1009"/>
        <v>176</v>
      </c>
      <c r="HO95" s="48">
        <f t="shared" si="1009"/>
        <v>66</v>
      </c>
      <c r="HP95" s="48">
        <f t="shared" si="1009"/>
        <v>3</v>
      </c>
      <c r="HQ95" s="48">
        <f t="shared" si="1009"/>
        <v>1</v>
      </c>
      <c r="HR95" s="48">
        <f t="shared" si="1009"/>
        <v>7</v>
      </c>
      <c r="HS95" s="48">
        <f t="shared" si="1009"/>
        <v>20</v>
      </c>
      <c r="HT95" s="48">
        <f t="shared" si="1009"/>
        <v>5</v>
      </c>
      <c r="HU95" s="12">
        <f>SUM(HN95:HT95)</f>
        <v>278</v>
      </c>
      <c r="HV95" s="12">
        <f t="shared" si="795"/>
        <v>271.8</v>
      </c>
      <c r="HW95" s="22">
        <f t="shared" si="1035"/>
        <v>0.68749999999999967</v>
      </c>
      <c r="HX95" s="48">
        <f t="shared" si="1010"/>
        <v>111</v>
      </c>
      <c r="HY95" s="48">
        <f t="shared" si="1010"/>
        <v>23</v>
      </c>
      <c r="HZ95" s="48">
        <f t="shared" si="1010"/>
        <v>7</v>
      </c>
      <c r="IA95" s="48">
        <f t="shared" si="1010"/>
        <v>1</v>
      </c>
      <c r="IB95" s="48">
        <f t="shared" si="1010"/>
        <v>14</v>
      </c>
      <c r="IC95" s="48">
        <f t="shared" si="1010"/>
        <v>12</v>
      </c>
      <c r="ID95" s="48">
        <f t="shared" si="1010"/>
        <v>1</v>
      </c>
      <c r="IE95" s="12">
        <f t="shared" si="833"/>
        <v>169</v>
      </c>
      <c r="IF95" s="12">
        <f t="shared" si="797"/>
        <v>179.8</v>
      </c>
    </row>
    <row r="96" spans="1:240" ht="13" customHeight="1" thickBot="1" x14ac:dyDescent="0.3">
      <c r="A96" s="22">
        <f t="shared" si="1011"/>
        <v>0.6979166666666663</v>
      </c>
      <c r="B96" s="42">
        <v>11</v>
      </c>
      <c r="C96" s="42">
        <v>2</v>
      </c>
      <c r="D96" s="42">
        <v>0</v>
      </c>
      <c r="E96" s="42">
        <v>0</v>
      </c>
      <c r="F96" s="42">
        <v>0</v>
      </c>
      <c r="G96" s="42">
        <v>2</v>
      </c>
      <c r="H96" s="42">
        <v>1</v>
      </c>
      <c r="I96" s="12">
        <f>SUM(B96:H96)</f>
        <v>16</v>
      </c>
      <c r="J96" s="12">
        <f t="shared" si="823"/>
        <v>14</v>
      </c>
      <c r="K96" s="22">
        <f t="shared" si="1012"/>
        <v>0.6979166666666663</v>
      </c>
      <c r="L96" s="42">
        <v>17</v>
      </c>
      <c r="M96" s="42">
        <v>2</v>
      </c>
      <c r="N96" s="42">
        <v>0</v>
      </c>
      <c r="O96" s="42">
        <v>0</v>
      </c>
      <c r="P96" s="42">
        <v>0</v>
      </c>
      <c r="Q96" s="42">
        <v>1</v>
      </c>
      <c r="R96" s="42">
        <v>4</v>
      </c>
      <c r="S96" s="12">
        <f>SUM(L96:R96)</f>
        <v>24</v>
      </c>
      <c r="T96" s="12">
        <f t="shared" si="753"/>
        <v>20.2</v>
      </c>
      <c r="U96" s="22">
        <f t="shared" si="1013"/>
        <v>0.6979166666666663</v>
      </c>
      <c r="V96" s="42">
        <v>20</v>
      </c>
      <c r="W96" s="42">
        <v>8</v>
      </c>
      <c r="X96" s="42">
        <v>0</v>
      </c>
      <c r="Y96" s="42">
        <v>0</v>
      </c>
      <c r="Z96" s="42">
        <v>0</v>
      </c>
      <c r="AA96" s="42">
        <v>4</v>
      </c>
      <c r="AB96" s="42">
        <v>0</v>
      </c>
      <c r="AC96" s="12">
        <f>SUM(V96:AB96)</f>
        <v>32</v>
      </c>
      <c r="AD96" s="12">
        <f t="shared" si="755"/>
        <v>29.6</v>
      </c>
      <c r="AE96" s="22">
        <f t="shared" si="1014"/>
        <v>0.6979166666666663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12">
        <f>SUM(AF96:AL96)</f>
        <v>0</v>
      </c>
      <c r="AN96" s="12">
        <f t="shared" si="757"/>
        <v>0</v>
      </c>
      <c r="AO96" s="22">
        <f t="shared" si="1015"/>
        <v>0.6979166666666663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12">
        <f>SUM(AP96:AV96)</f>
        <v>0</v>
      </c>
      <c r="AX96" s="12">
        <f t="shared" si="759"/>
        <v>0</v>
      </c>
      <c r="AY96" s="22">
        <f t="shared" si="1016"/>
        <v>0.6979166666666663</v>
      </c>
      <c r="AZ96" s="42">
        <v>180</v>
      </c>
      <c r="BA96" s="42">
        <v>47</v>
      </c>
      <c r="BB96" s="42">
        <v>4</v>
      </c>
      <c r="BC96" s="42">
        <v>1</v>
      </c>
      <c r="BD96" s="42">
        <v>6</v>
      </c>
      <c r="BE96" s="42">
        <v>23</v>
      </c>
      <c r="BF96" s="42">
        <v>7</v>
      </c>
      <c r="BG96" s="12">
        <f>SUM(AZ96:BF96)</f>
        <v>268</v>
      </c>
      <c r="BH96" s="12">
        <f t="shared" si="761"/>
        <v>257.89999999999998</v>
      </c>
      <c r="BI96" s="22">
        <f t="shared" si="1017"/>
        <v>0.6979166666666663</v>
      </c>
      <c r="BJ96" s="42">
        <v>8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1</v>
      </c>
      <c r="BQ96" s="12">
        <f>SUM(BJ96:BP96)</f>
        <v>9</v>
      </c>
      <c r="BR96" s="12">
        <f t="shared" si="763"/>
        <v>8.1999999999999993</v>
      </c>
      <c r="BS96" s="22">
        <f t="shared" si="1018"/>
        <v>0.6979166666666663</v>
      </c>
      <c r="BT96" s="42">
        <v>0</v>
      </c>
      <c r="BU96" s="42">
        <v>0</v>
      </c>
      <c r="BV96" s="42">
        <v>0</v>
      </c>
      <c r="BW96" s="42">
        <v>0</v>
      </c>
      <c r="BX96" s="42">
        <v>0</v>
      </c>
      <c r="BY96" s="42">
        <v>0</v>
      </c>
      <c r="BZ96" s="42">
        <v>0</v>
      </c>
      <c r="CA96" s="12">
        <f>SUM(BT96:BZ96)</f>
        <v>0</v>
      </c>
      <c r="CB96" s="12">
        <f t="shared" si="765"/>
        <v>0</v>
      </c>
      <c r="CC96" s="22">
        <f t="shared" si="1019"/>
        <v>0.6979166666666663</v>
      </c>
      <c r="CD96" s="42">
        <v>4</v>
      </c>
      <c r="CE96" s="42">
        <v>0</v>
      </c>
      <c r="CF96" s="42">
        <v>0</v>
      </c>
      <c r="CG96" s="42">
        <v>0</v>
      </c>
      <c r="CH96" s="42">
        <v>0</v>
      </c>
      <c r="CI96" s="42">
        <v>0</v>
      </c>
      <c r="CJ96" s="42">
        <v>0</v>
      </c>
      <c r="CK96" s="12">
        <f>SUM(CD96:CJ96)</f>
        <v>4</v>
      </c>
      <c r="CL96" s="12">
        <f t="shared" si="767"/>
        <v>4</v>
      </c>
      <c r="CM96" s="22">
        <f t="shared" si="1020"/>
        <v>0.6979166666666663</v>
      </c>
      <c r="CN96" s="42">
        <v>0</v>
      </c>
      <c r="CO96" s="42">
        <v>0</v>
      </c>
      <c r="CP96" s="42">
        <v>0</v>
      </c>
      <c r="CQ96" s="42">
        <v>0</v>
      </c>
      <c r="CR96" s="42">
        <v>0</v>
      </c>
      <c r="CS96" s="42">
        <v>0</v>
      </c>
      <c r="CT96" s="42">
        <v>4</v>
      </c>
      <c r="CU96" s="12">
        <f>SUM(CN96:CT96)</f>
        <v>4</v>
      </c>
      <c r="CV96" s="12">
        <f t="shared" si="769"/>
        <v>0.8</v>
      </c>
      <c r="CW96" s="22">
        <f t="shared" si="1021"/>
        <v>0.6979166666666663</v>
      </c>
      <c r="CX96" s="42">
        <v>9</v>
      </c>
      <c r="CY96" s="42">
        <v>2</v>
      </c>
      <c r="CZ96" s="42">
        <v>0</v>
      </c>
      <c r="DA96" s="42">
        <v>0</v>
      </c>
      <c r="DB96" s="42">
        <v>0</v>
      </c>
      <c r="DC96" s="42">
        <v>2</v>
      </c>
      <c r="DD96" s="42">
        <v>0</v>
      </c>
      <c r="DE96" s="12">
        <f>SUM(CX96:DD96)</f>
        <v>13</v>
      </c>
      <c r="DF96" s="12">
        <f t="shared" si="771"/>
        <v>11.8</v>
      </c>
      <c r="DG96" s="22">
        <f t="shared" si="1022"/>
        <v>0.6979166666666663</v>
      </c>
      <c r="DH96" s="42">
        <v>0</v>
      </c>
      <c r="DI96" s="42">
        <v>0</v>
      </c>
      <c r="DJ96" s="42">
        <v>0</v>
      </c>
      <c r="DK96" s="42">
        <v>0</v>
      </c>
      <c r="DL96" s="42">
        <v>0</v>
      </c>
      <c r="DM96" s="42">
        <v>0</v>
      </c>
      <c r="DN96" s="42">
        <v>0</v>
      </c>
      <c r="DO96" s="12">
        <f>SUM(DH96:DN96)</f>
        <v>0</v>
      </c>
      <c r="DP96" s="12">
        <f t="shared" si="773"/>
        <v>0</v>
      </c>
      <c r="DQ96" s="22">
        <f t="shared" si="1023"/>
        <v>0.6979166666666663</v>
      </c>
      <c r="DR96" s="42">
        <v>27</v>
      </c>
      <c r="DS96" s="42">
        <v>3</v>
      </c>
      <c r="DT96" s="42">
        <v>1</v>
      </c>
      <c r="DU96" s="42">
        <v>0</v>
      </c>
      <c r="DV96" s="42">
        <v>0</v>
      </c>
      <c r="DW96" s="42">
        <v>0</v>
      </c>
      <c r="DX96" s="42">
        <v>1</v>
      </c>
      <c r="DY96" s="12">
        <f>SUM(DR96:DX96)</f>
        <v>32</v>
      </c>
      <c r="DZ96" s="12">
        <f t="shared" si="775"/>
        <v>31.7</v>
      </c>
      <c r="EA96" s="22">
        <f t="shared" si="1024"/>
        <v>0.6979166666666663</v>
      </c>
      <c r="EB96" s="42">
        <v>109</v>
      </c>
      <c r="EC96" s="42">
        <v>19</v>
      </c>
      <c r="ED96" s="42">
        <v>2</v>
      </c>
      <c r="EE96" s="42">
        <v>0</v>
      </c>
      <c r="EF96" s="42">
        <v>8</v>
      </c>
      <c r="EG96" s="42">
        <v>12</v>
      </c>
      <c r="EH96" s="42">
        <v>1</v>
      </c>
      <c r="EI96" s="12">
        <f>SUM(EB96:EH96)</f>
        <v>151</v>
      </c>
      <c r="EJ96" s="12">
        <f t="shared" si="777"/>
        <v>152</v>
      </c>
      <c r="EK96" s="22">
        <f t="shared" si="1025"/>
        <v>0.6979166666666663</v>
      </c>
      <c r="EL96" s="42">
        <v>1</v>
      </c>
      <c r="EM96" s="42">
        <v>0</v>
      </c>
      <c r="EN96" s="42">
        <v>0</v>
      </c>
      <c r="EO96" s="42">
        <v>0</v>
      </c>
      <c r="EP96" s="42">
        <v>0</v>
      </c>
      <c r="EQ96" s="42">
        <v>0</v>
      </c>
      <c r="ER96" s="42">
        <v>1</v>
      </c>
      <c r="ES96" s="12">
        <f>SUM(EL96:ER96)</f>
        <v>2</v>
      </c>
      <c r="ET96" s="12">
        <f t="shared" si="779"/>
        <v>1.2</v>
      </c>
      <c r="EU96" s="22">
        <f t="shared" si="1026"/>
        <v>0.6979166666666663</v>
      </c>
      <c r="EV96" s="42">
        <v>0</v>
      </c>
      <c r="EW96" s="42">
        <v>0</v>
      </c>
      <c r="EX96" s="42">
        <v>0</v>
      </c>
      <c r="EY96" s="42">
        <v>0</v>
      </c>
      <c r="EZ96" s="42">
        <v>0</v>
      </c>
      <c r="FA96" s="42">
        <v>2</v>
      </c>
      <c r="FB96" s="42">
        <v>0</v>
      </c>
      <c r="FC96" s="12">
        <f t="shared" si="1027"/>
        <v>2</v>
      </c>
      <c r="FD96" s="12">
        <f t="shared" si="1002"/>
        <v>0.8</v>
      </c>
      <c r="FE96" s="22">
        <f t="shared" si="1028"/>
        <v>0.6979166666666663</v>
      </c>
      <c r="FF96" s="48">
        <f t="shared" si="1003"/>
        <v>1</v>
      </c>
      <c r="FG96" s="48">
        <f t="shared" si="1003"/>
        <v>0</v>
      </c>
      <c r="FH96" s="48">
        <f t="shared" si="1003"/>
        <v>0</v>
      </c>
      <c r="FI96" s="48">
        <f t="shared" si="1003"/>
        <v>0</v>
      </c>
      <c r="FJ96" s="48">
        <f t="shared" si="1003"/>
        <v>0</v>
      </c>
      <c r="FK96" s="48">
        <f t="shared" si="1003"/>
        <v>0</v>
      </c>
      <c r="FL96" s="48">
        <f t="shared" si="1003"/>
        <v>5</v>
      </c>
      <c r="FM96" s="12">
        <f>SUM(FF96:FL96)</f>
        <v>6</v>
      </c>
      <c r="FN96" s="12">
        <f t="shared" si="783"/>
        <v>2</v>
      </c>
      <c r="FO96" s="22">
        <f t="shared" si="1029"/>
        <v>0.6979166666666663</v>
      </c>
      <c r="FP96" s="48">
        <f t="shared" si="1004"/>
        <v>48</v>
      </c>
      <c r="FQ96" s="48">
        <f t="shared" si="1004"/>
        <v>12</v>
      </c>
      <c r="FR96" s="48">
        <f t="shared" si="1004"/>
        <v>0</v>
      </c>
      <c r="FS96" s="48">
        <f t="shared" si="1004"/>
        <v>0</v>
      </c>
      <c r="FT96" s="48">
        <f t="shared" si="1004"/>
        <v>0</v>
      </c>
      <c r="FU96" s="48">
        <f t="shared" si="1004"/>
        <v>7</v>
      </c>
      <c r="FV96" s="48">
        <f t="shared" si="1004"/>
        <v>5</v>
      </c>
      <c r="FW96" s="12">
        <f>SUM(FP96:FV96)</f>
        <v>72</v>
      </c>
      <c r="FX96" s="12">
        <f t="shared" si="785"/>
        <v>63.8</v>
      </c>
      <c r="FY96" s="22">
        <f t="shared" si="1030"/>
        <v>0.6979166666666663</v>
      </c>
      <c r="FZ96" s="48">
        <f t="shared" si="1005"/>
        <v>133</v>
      </c>
      <c r="GA96" s="48">
        <f t="shared" si="1005"/>
        <v>27</v>
      </c>
      <c r="GB96" s="48">
        <f t="shared" si="1005"/>
        <v>2</v>
      </c>
      <c r="GC96" s="48">
        <f t="shared" si="1005"/>
        <v>0</v>
      </c>
      <c r="GD96" s="48">
        <f t="shared" si="1005"/>
        <v>8</v>
      </c>
      <c r="GE96" s="48">
        <f t="shared" si="1005"/>
        <v>16</v>
      </c>
      <c r="GF96" s="48">
        <f t="shared" si="1005"/>
        <v>1</v>
      </c>
      <c r="GG96" s="12">
        <f>SUM(FZ96:GF96)</f>
        <v>187</v>
      </c>
      <c r="GH96" s="12">
        <f t="shared" si="787"/>
        <v>185.6</v>
      </c>
      <c r="GI96" s="22">
        <f t="shared" si="1031"/>
        <v>0.6979166666666663</v>
      </c>
      <c r="GJ96" s="48">
        <f t="shared" si="1006"/>
        <v>188</v>
      </c>
      <c r="GK96" s="48">
        <f t="shared" si="1006"/>
        <v>47</v>
      </c>
      <c r="GL96" s="48">
        <f t="shared" si="1006"/>
        <v>4</v>
      </c>
      <c r="GM96" s="48">
        <f t="shared" si="1006"/>
        <v>1</v>
      </c>
      <c r="GN96" s="48">
        <f t="shared" si="1006"/>
        <v>6</v>
      </c>
      <c r="GO96" s="48">
        <f t="shared" si="1006"/>
        <v>23</v>
      </c>
      <c r="GP96" s="48">
        <f t="shared" si="1006"/>
        <v>8</v>
      </c>
      <c r="GQ96" s="12">
        <f>SUM(GJ96:GP96)</f>
        <v>277</v>
      </c>
      <c r="GR96" s="12">
        <f t="shared" si="789"/>
        <v>266.10000000000002</v>
      </c>
      <c r="GS96" s="22">
        <f t="shared" si="1032"/>
        <v>0.6979166666666663</v>
      </c>
      <c r="GT96" s="48">
        <f t="shared" si="1007"/>
        <v>52</v>
      </c>
      <c r="GU96" s="48">
        <f t="shared" si="1007"/>
        <v>5</v>
      </c>
      <c r="GV96" s="48">
        <f t="shared" si="1007"/>
        <v>1</v>
      </c>
      <c r="GW96" s="48">
        <f t="shared" si="1007"/>
        <v>0</v>
      </c>
      <c r="GX96" s="48">
        <f t="shared" si="1007"/>
        <v>0</v>
      </c>
      <c r="GY96" s="48">
        <f t="shared" si="1007"/>
        <v>1</v>
      </c>
      <c r="GZ96" s="48">
        <f t="shared" si="1007"/>
        <v>6</v>
      </c>
      <c r="HA96" s="12">
        <f>SUM(GT96:GZ96)</f>
        <v>65</v>
      </c>
      <c r="HB96" s="12">
        <f t="shared" si="791"/>
        <v>60.1</v>
      </c>
      <c r="HC96" s="22">
        <f t="shared" si="1033"/>
        <v>0.6979166666666663</v>
      </c>
      <c r="HD96" s="48">
        <f t="shared" si="1008"/>
        <v>13</v>
      </c>
      <c r="HE96" s="48">
        <f t="shared" si="1008"/>
        <v>2</v>
      </c>
      <c r="HF96" s="48">
        <f t="shared" si="1008"/>
        <v>0</v>
      </c>
      <c r="HG96" s="48">
        <f t="shared" si="1008"/>
        <v>0</v>
      </c>
      <c r="HH96" s="48">
        <f t="shared" si="1008"/>
        <v>0</v>
      </c>
      <c r="HI96" s="48">
        <f t="shared" si="1008"/>
        <v>2</v>
      </c>
      <c r="HJ96" s="48">
        <f t="shared" si="1008"/>
        <v>4</v>
      </c>
      <c r="HK96" s="12">
        <f>SUM(HD96:HJ96)</f>
        <v>21</v>
      </c>
      <c r="HL96" s="12">
        <f t="shared" si="793"/>
        <v>16.600000000000001</v>
      </c>
      <c r="HM96" s="22">
        <f t="shared" si="1034"/>
        <v>0.6979166666666663</v>
      </c>
      <c r="HN96" s="48">
        <f t="shared" si="1009"/>
        <v>200</v>
      </c>
      <c r="HO96" s="48">
        <f t="shared" si="1009"/>
        <v>51</v>
      </c>
      <c r="HP96" s="48">
        <f t="shared" si="1009"/>
        <v>4</v>
      </c>
      <c r="HQ96" s="48">
        <f t="shared" si="1009"/>
        <v>1</v>
      </c>
      <c r="HR96" s="48">
        <f t="shared" si="1009"/>
        <v>6</v>
      </c>
      <c r="HS96" s="48">
        <f t="shared" si="1009"/>
        <v>29</v>
      </c>
      <c r="HT96" s="48">
        <f t="shared" si="1009"/>
        <v>8</v>
      </c>
      <c r="HU96" s="12">
        <f>SUM(HN96:HT96)</f>
        <v>299</v>
      </c>
      <c r="HV96" s="12">
        <f t="shared" si="795"/>
        <v>284.50000000000006</v>
      </c>
      <c r="HW96" s="22">
        <f t="shared" si="1035"/>
        <v>0.6979166666666663</v>
      </c>
      <c r="HX96" s="48">
        <f t="shared" si="1010"/>
        <v>137</v>
      </c>
      <c r="HY96" s="48">
        <f t="shared" si="1010"/>
        <v>22</v>
      </c>
      <c r="HZ96" s="48">
        <f t="shared" si="1010"/>
        <v>3</v>
      </c>
      <c r="IA96" s="48">
        <f t="shared" si="1010"/>
        <v>0</v>
      </c>
      <c r="IB96" s="48">
        <f t="shared" si="1010"/>
        <v>8</v>
      </c>
      <c r="IC96" s="48">
        <f t="shared" si="1010"/>
        <v>14</v>
      </c>
      <c r="ID96" s="48">
        <f t="shared" si="1010"/>
        <v>3</v>
      </c>
      <c r="IE96" s="12">
        <f t="shared" si="833"/>
        <v>187</v>
      </c>
      <c r="IF96" s="12">
        <f t="shared" si="797"/>
        <v>185.7</v>
      </c>
    </row>
    <row r="97" spans="1:240" ht="13" customHeight="1" thickTop="1" thickBot="1" x14ac:dyDescent="0.3">
      <c r="A97" s="23" t="s">
        <v>5</v>
      </c>
      <c r="B97" s="80">
        <f t="shared" ref="B97:I97" si="1036">SUM(B93:B96)</f>
        <v>28</v>
      </c>
      <c r="C97" s="80">
        <f t="shared" si="1036"/>
        <v>7</v>
      </c>
      <c r="D97" s="80">
        <f t="shared" si="1036"/>
        <v>1</v>
      </c>
      <c r="E97" s="80">
        <f t="shared" si="1036"/>
        <v>0</v>
      </c>
      <c r="F97" s="80">
        <f t="shared" si="1036"/>
        <v>0</v>
      </c>
      <c r="G97" s="80">
        <f t="shared" si="1036"/>
        <v>5</v>
      </c>
      <c r="H97" s="80">
        <f t="shared" si="1036"/>
        <v>3</v>
      </c>
      <c r="I97" s="13">
        <f t="shared" si="1036"/>
        <v>44</v>
      </c>
      <c r="J97" s="13">
        <f t="shared" si="823"/>
        <v>39.1</v>
      </c>
      <c r="K97" s="23" t="s">
        <v>5</v>
      </c>
      <c r="L97" s="80">
        <f t="shared" ref="L97:S97" si="1037">SUM(L93:L96)</f>
        <v>67</v>
      </c>
      <c r="M97" s="80">
        <f t="shared" si="1037"/>
        <v>10</v>
      </c>
      <c r="N97" s="80">
        <f t="shared" si="1037"/>
        <v>2</v>
      </c>
      <c r="O97" s="80">
        <f t="shared" si="1037"/>
        <v>0</v>
      </c>
      <c r="P97" s="80">
        <f t="shared" si="1037"/>
        <v>0</v>
      </c>
      <c r="Q97" s="80">
        <f t="shared" si="1037"/>
        <v>6</v>
      </c>
      <c r="R97" s="80">
        <f t="shared" si="1037"/>
        <v>16</v>
      </c>
      <c r="S97" s="13">
        <f t="shared" si="1037"/>
        <v>101</v>
      </c>
      <c r="T97" s="13">
        <f t="shared" si="753"/>
        <v>85.600000000000009</v>
      </c>
      <c r="U97" s="23" t="s">
        <v>5</v>
      </c>
      <c r="V97" s="80">
        <f t="shared" ref="V97:AC97" si="1038">SUM(V93:V96)</f>
        <v>81</v>
      </c>
      <c r="W97" s="80">
        <f t="shared" si="1038"/>
        <v>27</v>
      </c>
      <c r="X97" s="80">
        <f t="shared" si="1038"/>
        <v>2</v>
      </c>
      <c r="Y97" s="80">
        <f t="shared" si="1038"/>
        <v>0</v>
      </c>
      <c r="Z97" s="80">
        <f t="shared" si="1038"/>
        <v>0</v>
      </c>
      <c r="AA97" s="80">
        <f t="shared" si="1038"/>
        <v>12</v>
      </c>
      <c r="AB97" s="80">
        <f t="shared" si="1038"/>
        <v>1</v>
      </c>
      <c r="AC97" s="13">
        <f t="shared" si="1038"/>
        <v>123</v>
      </c>
      <c r="AD97" s="13">
        <f t="shared" si="755"/>
        <v>116</v>
      </c>
      <c r="AE97" s="23" t="s">
        <v>5</v>
      </c>
      <c r="AF97" s="80">
        <f t="shared" ref="AF97:AM97" si="1039">SUM(AF93:AF96)</f>
        <v>0</v>
      </c>
      <c r="AG97" s="80">
        <f t="shared" si="1039"/>
        <v>0</v>
      </c>
      <c r="AH97" s="80">
        <f t="shared" si="1039"/>
        <v>0</v>
      </c>
      <c r="AI97" s="80">
        <f t="shared" si="1039"/>
        <v>0</v>
      </c>
      <c r="AJ97" s="80">
        <f t="shared" si="1039"/>
        <v>0</v>
      </c>
      <c r="AK97" s="80">
        <f t="shared" si="1039"/>
        <v>0</v>
      </c>
      <c r="AL97" s="80">
        <f t="shared" si="1039"/>
        <v>0</v>
      </c>
      <c r="AM97" s="13">
        <f t="shared" si="1039"/>
        <v>0</v>
      </c>
      <c r="AN97" s="13">
        <f t="shared" si="757"/>
        <v>0</v>
      </c>
      <c r="AO97" s="23" t="s">
        <v>5</v>
      </c>
      <c r="AP97" s="80">
        <f t="shared" ref="AP97:AW97" si="1040">SUM(AP93:AP96)</f>
        <v>1</v>
      </c>
      <c r="AQ97" s="80">
        <f t="shared" si="1040"/>
        <v>0</v>
      </c>
      <c r="AR97" s="80">
        <f t="shared" si="1040"/>
        <v>1</v>
      </c>
      <c r="AS97" s="80">
        <f t="shared" si="1040"/>
        <v>0</v>
      </c>
      <c r="AT97" s="80">
        <f t="shared" si="1040"/>
        <v>0</v>
      </c>
      <c r="AU97" s="80">
        <f t="shared" si="1040"/>
        <v>0</v>
      </c>
      <c r="AV97" s="80">
        <f t="shared" si="1040"/>
        <v>1</v>
      </c>
      <c r="AW97" s="13">
        <f t="shared" si="1040"/>
        <v>3</v>
      </c>
      <c r="AX97" s="13">
        <f t="shared" si="759"/>
        <v>2.7</v>
      </c>
      <c r="AY97" s="23" t="s">
        <v>5</v>
      </c>
      <c r="AZ97" s="80">
        <f t="shared" ref="AZ97:BG97" si="1041">SUM(AZ93:AZ96)</f>
        <v>703</v>
      </c>
      <c r="BA97" s="80">
        <f t="shared" si="1041"/>
        <v>243</v>
      </c>
      <c r="BB97" s="80">
        <f t="shared" si="1041"/>
        <v>17</v>
      </c>
      <c r="BC97" s="80">
        <f t="shared" si="1041"/>
        <v>4</v>
      </c>
      <c r="BD97" s="80">
        <f t="shared" si="1041"/>
        <v>26</v>
      </c>
      <c r="BE97" s="80">
        <f t="shared" si="1041"/>
        <v>82</v>
      </c>
      <c r="BF97" s="80">
        <f t="shared" si="1041"/>
        <v>17</v>
      </c>
      <c r="BG97" s="13">
        <f t="shared" si="1041"/>
        <v>1092</v>
      </c>
      <c r="BH97" s="13">
        <f t="shared" si="761"/>
        <v>1068.9000000000001</v>
      </c>
      <c r="BI97" s="23" t="s">
        <v>5</v>
      </c>
      <c r="BJ97" s="80">
        <f t="shared" ref="BJ97:BQ97" si="1042">SUM(BJ93:BJ96)</f>
        <v>16</v>
      </c>
      <c r="BK97" s="80">
        <f t="shared" si="1042"/>
        <v>1</v>
      </c>
      <c r="BL97" s="80">
        <f t="shared" si="1042"/>
        <v>1</v>
      </c>
      <c r="BM97" s="80">
        <f t="shared" si="1042"/>
        <v>0</v>
      </c>
      <c r="BN97" s="80">
        <f t="shared" si="1042"/>
        <v>0</v>
      </c>
      <c r="BO97" s="80">
        <f t="shared" si="1042"/>
        <v>2</v>
      </c>
      <c r="BP97" s="80">
        <f t="shared" si="1042"/>
        <v>1</v>
      </c>
      <c r="BQ97" s="13">
        <f t="shared" si="1042"/>
        <v>21</v>
      </c>
      <c r="BR97" s="13">
        <f t="shared" si="763"/>
        <v>19.5</v>
      </c>
      <c r="BS97" s="23" t="s">
        <v>5</v>
      </c>
      <c r="BT97" s="80">
        <f t="shared" ref="BT97:CA97" si="1043">SUM(BT93:BT96)</f>
        <v>0</v>
      </c>
      <c r="BU97" s="80">
        <f t="shared" si="1043"/>
        <v>0</v>
      </c>
      <c r="BV97" s="80">
        <f t="shared" si="1043"/>
        <v>0</v>
      </c>
      <c r="BW97" s="80">
        <f t="shared" si="1043"/>
        <v>0</v>
      </c>
      <c r="BX97" s="80">
        <f t="shared" si="1043"/>
        <v>0</v>
      </c>
      <c r="BY97" s="80">
        <f t="shared" si="1043"/>
        <v>0</v>
      </c>
      <c r="BZ97" s="80">
        <f t="shared" si="1043"/>
        <v>0</v>
      </c>
      <c r="CA97" s="13">
        <f t="shared" si="1043"/>
        <v>0</v>
      </c>
      <c r="CB97" s="13">
        <f t="shared" si="765"/>
        <v>0</v>
      </c>
      <c r="CC97" s="23" t="s">
        <v>5</v>
      </c>
      <c r="CD97" s="80">
        <f t="shared" ref="CD97:CK97" si="1044">SUM(CD93:CD96)</f>
        <v>10</v>
      </c>
      <c r="CE97" s="80">
        <f t="shared" si="1044"/>
        <v>2</v>
      </c>
      <c r="CF97" s="80">
        <f t="shared" si="1044"/>
        <v>1</v>
      </c>
      <c r="CG97" s="80">
        <f t="shared" si="1044"/>
        <v>0</v>
      </c>
      <c r="CH97" s="80">
        <f t="shared" si="1044"/>
        <v>0</v>
      </c>
      <c r="CI97" s="80">
        <f t="shared" si="1044"/>
        <v>0</v>
      </c>
      <c r="CJ97" s="80">
        <f t="shared" si="1044"/>
        <v>0</v>
      </c>
      <c r="CK97" s="13">
        <f t="shared" si="1044"/>
        <v>13</v>
      </c>
      <c r="CL97" s="13">
        <f t="shared" si="767"/>
        <v>13.5</v>
      </c>
      <c r="CM97" s="23" t="s">
        <v>5</v>
      </c>
      <c r="CN97" s="80">
        <f t="shared" ref="CN97:CU97" si="1045">SUM(CN93:CN96)</f>
        <v>1</v>
      </c>
      <c r="CO97" s="80">
        <f t="shared" si="1045"/>
        <v>0</v>
      </c>
      <c r="CP97" s="80">
        <f t="shared" si="1045"/>
        <v>0</v>
      </c>
      <c r="CQ97" s="80">
        <f t="shared" si="1045"/>
        <v>0</v>
      </c>
      <c r="CR97" s="80">
        <f t="shared" si="1045"/>
        <v>0</v>
      </c>
      <c r="CS97" s="80">
        <f t="shared" si="1045"/>
        <v>0</v>
      </c>
      <c r="CT97" s="80">
        <f t="shared" si="1045"/>
        <v>9</v>
      </c>
      <c r="CU97" s="13">
        <f t="shared" si="1045"/>
        <v>10</v>
      </c>
      <c r="CV97" s="13">
        <f t="shared" si="769"/>
        <v>2.8</v>
      </c>
      <c r="CW97" s="23" t="s">
        <v>5</v>
      </c>
      <c r="CX97" s="80">
        <f t="shared" ref="CX97:DE97" si="1046">SUM(CX93:CX96)</f>
        <v>40</v>
      </c>
      <c r="CY97" s="80">
        <f t="shared" si="1046"/>
        <v>3</v>
      </c>
      <c r="CZ97" s="80">
        <f t="shared" si="1046"/>
        <v>0</v>
      </c>
      <c r="DA97" s="80">
        <f t="shared" si="1046"/>
        <v>0</v>
      </c>
      <c r="DB97" s="80">
        <f t="shared" si="1046"/>
        <v>0</v>
      </c>
      <c r="DC97" s="80">
        <f t="shared" si="1046"/>
        <v>4</v>
      </c>
      <c r="DD97" s="80">
        <f t="shared" si="1046"/>
        <v>1</v>
      </c>
      <c r="DE97" s="13">
        <f t="shared" si="1046"/>
        <v>48</v>
      </c>
      <c r="DF97" s="13">
        <f t="shared" si="771"/>
        <v>44.800000000000004</v>
      </c>
      <c r="DG97" s="23" t="s">
        <v>5</v>
      </c>
      <c r="DH97" s="80">
        <f t="shared" ref="DH97:DO97" si="1047">SUM(DH93:DH96)</f>
        <v>0</v>
      </c>
      <c r="DI97" s="80">
        <f t="shared" si="1047"/>
        <v>0</v>
      </c>
      <c r="DJ97" s="80">
        <f t="shared" si="1047"/>
        <v>0</v>
      </c>
      <c r="DK97" s="80">
        <f t="shared" si="1047"/>
        <v>0</v>
      </c>
      <c r="DL97" s="80">
        <f t="shared" si="1047"/>
        <v>0</v>
      </c>
      <c r="DM97" s="80">
        <f t="shared" si="1047"/>
        <v>0</v>
      </c>
      <c r="DN97" s="80">
        <f t="shared" si="1047"/>
        <v>0</v>
      </c>
      <c r="DO97" s="13">
        <f t="shared" si="1047"/>
        <v>0</v>
      </c>
      <c r="DP97" s="13">
        <f t="shared" si="773"/>
        <v>0</v>
      </c>
      <c r="DQ97" s="23" t="s">
        <v>5</v>
      </c>
      <c r="DR97" s="80">
        <f t="shared" ref="DR97:DY97" si="1048">SUM(DR93:DR96)</f>
        <v>92</v>
      </c>
      <c r="DS97" s="80">
        <f t="shared" si="1048"/>
        <v>14</v>
      </c>
      <c r="DT97" s="80">
        <f t="shared" si="1048"/>
        <v>3</v>
      </c>
      <c r="DU97" s="80">
        <f t="shared" si="1048"/>
        <v>0</v>
      </c>
      <c r="DV97" s="80">
        <f t="shared" si="1048"/>
        <v>0</v>
      </c>
      <c r="DW97" s="80">
        <f t="shared" si="1048"/>
        <v>2</v>
      </c>
      <c r="DX97" s="80">
        <f t="shared" si="1048"/>
        <v>2</v>
      </c>
      <c r="DY97" s="13">
        <f t="shared" si="1048"/>
        <v>113</v>
      </c>
      <c r="DZ97" s="13">
        <f t="shared" si="775"/>
        <v>111.7</v>
      </c>
      <c r="EA97" s="23" t="s">
        <v>5</v>
      </c>
      <c r="EB97" s="80">
        <f t="shared" ref="EB97:EI97" si="1049">SUM(EB93:EB96)</f>
        <v>399</v>
      </c>
      <c r="EC97" s="80">
        <f t="shared" si="1049"/>
        <v>79</v>
      </c>
      <c r="ED97" s="80">
        <f t="shared" si="1049"/>
        <v>18</v>
      </c>
      <c r="EE97" s="80">
        <f t="shared" si="1049"/>
        <v>2</v>
      </c>
      <c r="EF97" s="80">
        <f t="shared" si="1049"/>
        <v>43</v>
      </c>
      <c r="EG97" s="80">
        <f t="shared" si="1049"/>
        <v>41</v>
      </c>
      <c r="EH97" s="80">
        <f t="shared" si="1049"/>
        <v>7</v>
      </c>
      <c r="EI97" s="13">
        <f t="shared" si="1049"/>
        <v>589</v>
      </c>
      <c r="EJ97" s="13">
        <f t="shared" si="777"/>
        <v>613.4</v>
      </c>
      <c r="EK97" s="23" t="s">
        <v>5</v>
      </c>
      <c r="EL97" s="80">
        <f t="shared" ref="EL97:ES97" si="1050">SUM(EL93:EL96)</f>
        <v>2</v>
      </c>
      <c r="EM97" s="80">
        <f t="shared" si="1050"/>
        <v>0</v>
      </c>
      <c r="EN97" s="80">
        <f t="shared" si="1050"/>
        <v>0</v>
      </c>
      <c r="EO97" s="80">
        <f t="shared" si="1050"/>
        <v>0</v>
      </c>
      <c r="EP97" s="80">
        <f t="shared" si="1050"/>
        <v>0</v>
      </c>
      <c r="EQ97" s="80">
        <f t="shared" si="1050"/>
        <v>0</v>
      </c>
      <c r="ER97" s="80">
        <f t="shared" si="1050"/>
        <v>1</v>
      </c>
      <c r="ES97" s="13">
        <f t="shared" si="1050"/>
        <v>3</v>
      </c>
      <c r="ET97" s="13">
        <f t="shared" si="779"/>
        <v>2.2000000000000002</v>
      </c>
      <c r="EU97" s="23" t="s">
        <v>5</v>
      </c>
      <c r="EV97" s="80">
        <f t="shared" ref="EV97:FC97" si="1051">SUM(EV93:EV96)</f>
        <v>2</v>
      </c>
      <c r="EW97" s="80">
        <f t="shared" si="1051"/>
        <v>0</v>
      </c>
      <c r="EX97" s="80">
        <f t="shared" si="1051"/>
        <v>0</v>
      </c>
      <c r="EY97" s="80">
        <f t="shared" si="1051"/>
        <v>0</v>
      </c>
      <c r="EZ97" s="80">
        <f t="shared" si="1051"/>
        <v>0</v>
      </c>
      <c r="FA97" s="80">
        <f t="shared" si="1051"/>
        <v>3</v>
      </c>
      <c r="FB97" s="80">
        <f t="shared" si="1051"/>
        <v>0</v>
      </c>
      <c r="FC97" s="13">
        <f t="shared" si="1051"/>
        <v>5</v>
      </c>
      <c r="FD97" s="13">
        <f t="shared" si="1002"/>
        <v>3.2</v>
      </c>
      <c r="FE97" s="23" t="s">
        <v>5</v>
      </c>
      <c r="FF97" s="44">
        <f t="shared" ref="FF97:FM97" si="1052">SUM(FF93:FF96)</f>
        <v>4</v>
      </c>
      <c r="FG97" s="44">
        <f t="shared" si="1052"/>
        <v>0</v>
      </c>
      <c r="FH97" s="44">
        <f t="shared" si="1052"/>
        <v>1</v>
      </c>
      <c r="FI97" s="44">
        <f t="shared" si="1052"/>
        <v>0</v>
      </c>
      <c r="FJ97" s="44">
        <f t="shared" si="1052"/>
        <v>0</v>
      </c>
      <c r="FK97" s="44">
        <f t="shared" si="1052"/>
        <v>0</v>
      </c>
      <c r="FL97" s="44">
        <f t="shared" si="1052"/>
        <v>11</v>
      </c>
      <c r="FM97" s="13">
        <f t="shared" si="1052"/>
        <v>16</v>
      </c>
      <c r="FN97" s="13">
        <f t="shared" si="783"/>
        <v>7.7</v>
      </c>
      <c r="FO97" s="23" t="s">
        <v>5</v>
      </c>
      <c r="FP97" s="44">
        <f t="shared" ref="FP97:FW97" si="1053">SUM(FP93:FP96)</f>
        <v>176</v>
      </c>
      <c r="FQ97" s="44">
        <f t="shared" si="1053"/>
        <v>44</v>
      </c>
      <c r="FR97" s="44">
        <f t="shared" si="1053"/>
        <v>5</v>
      </c>
      <c r="FS97" s="44">
        <f t="shared" si="1053"/>
        <v>0</v>
      </c>
      <c r="FT97" s="44">
        <f t="shared" si="1053"/>
        <v>0</v>
      </c>
      <c r="FU97" s="44">
        <f t="shared" si="1053"/>
        <v>23</v>
      </c>
      <c r="FV97" s="44">
        <f t="shared" si="1053"/>
        <v>20</v>
      </c>
      <c r="FW97" s="13">
        <f t="shared" si="1053"/>
        <v>268</v>
      </c>
      <c r="FX97" s="13">
        <f t="shared" si="785"/>
        <v>240.7</v>
      </c>
      <c r="FY97" s="23" t="s">
        <v>5</v>
      </c>
      <c r="FZ97" s="44">
        <f t="shared" ref="FZ97:GG97" si="1054">SUM(FZ93:FZ96)</f>
        <v>490</v>
      </c>
      <c r="GA97" s="44">
        <f t="shared" si="1054"/>
        <v>108</v>
      </c>
      <c r="GB97" s="44">
        <f t="shared" si="1054"/>
        <v>21</v>
      </c>
      <c r="GC97" s="44">
        <f t="shared" si="1054"/>
        <v>2</v>
      </c>
      <c r="GD97" s="44">
        <f t="shared" si="1054"/>
        <v>43</v>
      </c>
      <c r="GE97" s="44">
        <f t="shared" si="1054"/>
        <v>53</v>
      </c>
      <c r="GF97" s="44">
        <f t="shared" si="1054"/>
        <v>8</v>
      </c>
      <c r="GG97" s="13">
        <f t="shared" si="1054"/>
        <v>725</v>
      </c>
      <c r="GH97" s="13">
        <f t="shared" si="787"/>
        <v>742.90000000000009</v>
      </c>
      <c r="GI97" s="23" t="s">
        <v>5</v>
      </c>
      <c r="GJ97" s="44">
        <f t="shared" ref="GJ97:GQ97" si="1055">SUM(GJ93:GJ96)</f>
        <v>720</v>
      </c>
      <c r="GK97" s="44">
        <f t="shared" si="1055"/>
        <v>244</v>
      </c>
      <c r="GL97" s="44">
        <f t="shared" si="1055"/>
        <v>19</v>
      </c>
      <c r="GM97" s="44">
        <f t="shared" si="1055"/>
        <v>4</v>
      </c>
      <c r="GN97" s="44">
        <f t="shared" si="1055"/>
        <v>26</v>
      </c>
      <c r="GO97" s="44">
        <f t="shared" si="1055"/>
        <v>84</v>
      </c>
      <c r="GP97" s="44">
        <f t="shared" si="1055"/>
        <v>19</v>
      </c>
      <c r="GQ97" s="13">
        <f t="shared" si="1055"/>
        <v>1116</v>
      </c>
      <c r="GR97" s="13">
        <f t="shared" si="789"/>
        <v>1091.0999999999999</v>
      </c>
      <c r="GS97" s="23" t="s">
        <v>5</v>
      </c>
      <c r="GT97" s="44">
        <f t="shared" ref="GT97:HA97" si="1056">SUM(GT93:GT96)</f>
        <v>175</v>
      </c>
      <c r="GU97" s="44">
        <f t="shared" si="1056"/>
        <v>25</v>
      </c>
      <c r="GV97" s="44">
        <f t="shared" si="1056"/>
        <v>6</v>
      </c>
      <c r="GW97" s="44">
        <f t="shared" si="1056"/>
        <v>0</v>
      </c>
      <c r="GX97" s="44">
        <f t="shared" si="1056"/>
        <v>0</v>
      </c>
      <c r="GY97" s="44">
        <f t="shared" si="1056"/>
        <v>10</v>
      </c>
      <c r="GZ97" s="44">
        <f t="shared" si="1056"/>
        <v>19</v>
      </c>
      <c r="HA97" s="13">
        <f t="shared" si="1056"/>
        <v>235</v>
      </c>
      <c r="HB97" s="13">
        <f t="shared" si="791"/>
        <v>216.8</v>
      </c>
      <c r="HC97" s="23" t="s">
        <v>5</v>
      </c>
      <c r="HD97" s="44">
        <f t="shared" ref="HD97:HK97" si="1057">SUM(HD93:HD96)</f>
        <v>51</v>
      </c>
      <c r="HE97" s="44">
        <f t="shared" si="1057"/>
        <v>5</v>
      </c>
      <c r="HF97" s="44">
        <f t="shared" si="1057"/>
        <v>1</v>
      </c>
      <c r="HG97" s="44">
        <f t="shared" si="1057"/>
        <v>0</v>
      </c>
      <c r="HH97" s="44">
        <f t="shared" si="1057"/>
        <v>0</v>
      </c>
      <c r="HI97" s="44">
        <f t="shared" si="1057"/>
        <v>4</v>
      </c>
      <c r="HJ97" s="44">
        <f t="shared" si="1057"/>
        <v>10</v>
      </c>
      <c r="HK97" s="13">
        <f t="shared" si="1057"/>
        <v>71</v>
      </c>
      <c r="HL97" s="13">
        <f t="shared" si="793"/>
        <v>61.1</v>
      </c>
      <c r="HM97" s="23" t="s">
        <v>5</v>
      </c>
      <c r="HN97" s="44">
        <f t="shared" ref="HN97:HU97" si="1058">SUM(HN93:HN96)</f>
        <v>773</v>
      </c>
      <c r="HO97" s="44">
        <f t="shared" si="1058"/>
        <v>253</v>
      </c>
      <c r="HP97" s="44">
        <f t="shared" si="1058"/>
        <v>18</v>
      </c>
      <c r="HQ97" s="44">
        <f t="shared" si="1058"/>
        <v>4</v>
      </c>
      <c r="HR97" s="44">
        <f t="shared" si="1058"/>
        <v>26</v>
      </c>
      <c r="HS97" s="44">
        <f t="shared" si="1058"/>
        <v>94</v>
      </c>
      <c r="HT97" s="44">
        <f t="shared" si="1058"/>
        <v>21</v>
      </c>
      <c r="HU97" s="13">
        <f t="shared" si="1058"/>
        <v>1189</v>
      </c>
      <c r="HV97" s="13">
        <f t="shared" si="795"/>
        <v>1156</v>
      </c>
      <c r="HW97" s="23" t="s">
        <v>5</v>
      </c>
      <c r="HX97" s="44">
        <f t="shared" ref="HX97:ID97" si="1059">SUM(HX93:HX96)</f>
        <v>495</v>
      </c>
      <c r="HY97" s="44">
        <f t="shared" si="1059"/>
        <v>93</v>
      </c>
      <c r="HZ97" s="44">
        <f t="shared" si="1059"/>
        <v>21</v>
      </c>
      <c r="IA97" s="44">
        <f t="shared" si="1059"/>
        <v>2</v>
      </c>
      <c r="IB97" s="44">
        <f t="shared" si="1059"/>
        <v>43</v>
      </c>
      <c r="IC97" s="44">
        <f t="shared" si="1059"/>
        <v>46</v>
      </c>
      <c r="ID97" s="44">
        <f t="shared" si="1059"/>
        <v>10</v>
      </c>
      <c r="IE97" s="13">
        <f t="shared" ref="IE97" si="1060">SUM(HX97:ID97)</f>
        <v>710</v>
      </c>
      <c r="IF97" s="13">
        <f t="shared" si="797"/>
        <v>730.5</v>
      </c>
    </row>
    <row r="98" spans="1:240" ht="13" customHeight="1" thickTop="1" x14ac:dyDescent="0.25">
      <c r="A98" s="22">
        <f>A96+"00:15"</f>
        <v>0.70833333333333293</v>
      </c>
      <c r="B98" s="42">
        <v>6</v>
      </c>
      <c r="C98" s="42">
        <v>0</v>
      </c>
      <c r="D98" s="42">
        <v>0</v>
      </c>
      <c r="E98" s="42">
        <v>0</v>
      </c>
      <c r="F98" s="42">
        <v>0</v>
      </c>
      <c r="G98" s="42">
        <v>1</v>
      </c>
      <c r="H98" s="42">
        <v>2</v>
      </c>
      <c r="I98" s="12">
        <f>SUM(B98:H98)</f>
        <v>9</v>
      </c>
      <c r="J98" s="12">
        <f t="shared" si="823"/>
        <v>6.8000000000000007</v>
      </c>
      <c r="K98" s="22">
        <f>K96+"00:15"</f>
        <v>0.70833333333333293</v>
      </c>
      <c r="L98" s="42">
        <v>17</v>
      </c>
      <c r="M98" s="42">
        <v>4</v>
      </c>
      <c r="N98" s="42">
        <v>0</v>
      </c>
      <c r="O98" s="42">
        <v>0</v>
      </c>
      <c r="P98" s="42">
        <v>0</v>
      </c>
      <c r="Q98" s="42">
        <v>3</v>
      </c>
      <c r="R98" s="42">
        <v>5</v>
      </c>
      <c r="S98" s="12">
        <f>SUM(L98:R98)</f>
        <v>29</v>
      </c>
      <c r="T98" s="12">
        <f t="shared" si="753"/>
        <v>23.2</v>
      </c>
      <c r="U98" s="22">
        <f>U96+"00:15"</f>
        <v>0.70833333333333293</v>
      </c>
      <c r="V98" s="42">
        <v>25</v>
      </c>
      <c r="W98" s="42">
        <v>5</v>
      </c>
      <c r="X98" s="42">
        <v>1</v>
      </c>
      <c r="Y98" s="42">
        <v>0</v>
      </c>
      <c r="Z98" s="42">
        <v>0</v>
      </c>
      <c r="AA98" s="42">
        <v>5</v>
      </c>
      <c r="AB98" s="42">
        <v>0</v>
      </c>
      <c r="AC98" s="12">
        <f>SUM(V98:AB98)</f>
        <v>36</v>
      </c>
      <c r="AD98" s="12">
        <f t="shared" si="755"/>
        <v>33.5</v>
      </c>
      <c r="AE98" s="22">
        <f>AE96+"00:15"</f>
        <v>0.70833333333333293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12">
        <f>SUM(AF98:AL98)</f>
        <v>0</v>
      </c>
      <c r="AN98" s="12">
        <f t="shared" si="757"/>
        <v>0</v>
      </c>
      <c r="AO98" s="22">
        <f>AO96+"00:15"</f>
        <v>0.70833333333333293</v>
      </c>
      <c r="AP98" s="42">
        <v>1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2</v>
      </c>
      <c r="AW98" s="12">
        <f>SUM(AP98:AV98)</f>
        <v>3</v>
      </c>
      <c r="AX98" s="12">
        <f t="shared" si="759"/>
        <v>1.4</v>
      </c>
      <c r="AY98" s="22">
        <f>AY96+"00:15"</f>
        <v>0.70833333333333293</v>
      </c>
      <c r="AZ98" s="42">
        <v>207</v>
      </c>
      <c r="BA98" s="42">
        <v>53</v>
      </c>
      <c r="BB98" s="42">
        <v>4</v>
      </c>
      <c r="BC98" s="42">
        <v>2</v>
      </c>
      <c r="BD98" s="42">
        <v>13</v>
      </c>
      <c r="BE98" s="42">
        <v>21</v>
      </c>
      <c r="BF98" s="42">
        <v>2</v>
      </c>
      <c r="BG98" s="12">
        <f>SUM(AZ98:BF98)</f>
        <v>302</v>
      </c>
      <c r="BH98" s="12">
        <f t="shared" si="761"/>
        <v>305.39999999999998</v>
      </c>
      <c r="BI98" s="22">
        <f>BI96+"00:15"</f>
        <v>0.70833333333333293</v>
      </c>
      <c r="BJ98" s="42">
        <v>2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12">
        <f>SUM(BJ98:BP98)</f>
        <v>2</v>
      </c>
      <c r="BR98" s="12">
        <f t="shared" si="763"/>
        <v>2</v>
      </c>
      <c r="BS98" s="22">
        <f>BS96+"00:15"</f>
        <v>0.70833333333333293</v>
      </c>
      <c r="BT98" s="42">
        <v>0</v>
      </c>
      <c r="BU98" s="42">
        <v>0</v>
      </c>
      <c r="BV98" s="42">
        <v>0</v>
      </c>
      <c r="BW98" s="42">
        <v>0</v>
      </c>
      <c r="BX98" s="42">
        <v>0</v>
      </c>
      <c r="BY98" s="42">
        <v>0</v>
      </c>
      <c r="BZ98" s="42">
        <v>0</v>
      </c>
      <c r="CA98" s="12">
        <f>SUM(BT98:BZ98)</f>
        <v>0</v>
      </c>
      <c r="CB98" s="12">
        <f t="shared" si="765"/>
        <v>0</v>
      </c>
      <c r="CC98" s="22">
        <f>CC96+"00:15"</f>
        <v>0.70833333333333293</v>
      </c>
      <c r="CD98" s="42">
        <v>3</v>
      </c>
      <c r="CE98" s="42">
        <v>0</v>
      </c>
      <c r="CF98" s="42">
        <v>0</v>
      </c>
      <c r="CG98" s="42">
        <v>0</v>
      </c>
      <c r="CH98" s="42">
        <v>0</v>
      </c>
      <c r="CI98" s="42">
        <v>0</v>
      </c>
      <c r="CJ98" s="42">
        <v>0</v>
      </c>
      <c r="CK98" s="12">
        <f>SUM(CD98:CJ98)</f>
        <v>3</v>
      </c>
      <c r="CL98" s="12">
        <f t="shared" si="767"/>
        <v>3</v>
      </c>
      <c r="CM98" s="22">
        <f>CM96+"00:15"</f>
        <v>0.70833333333333293</v>
      </c>
      <c r="CN98" s="42">
        <v>2</v>
      </c>
      <c r="CO98" s="42">
        <v>0</v>
      </c>
      <c r="CP98" s="42">
        <v>0</v>
      </c>
      <c r="CQ98" s="42">
        <v>0</v>
      </c>
      <c r="CR98" s="42">
        <v>0</v>
      </c>
      <c r="CS98" s="42">
        <v>2</v>
      </c>
      <c r="CT98" s="42">
        <v>2</v>
      </c>
      <c r="CU98" s="12">
        <f>SUM(CN98:CT98)</f>
        <v>6</v>
      </c>
      <c r="CV98" s="12">
        <f t="shared" si="769"/>
        <v>3.1999999999999997</v>
      </c>
      <c r="CW98" s="22">
        <f>CW96+"00:15"</f>
        <v>0.70833333333333293</v>
      </c>
      <c r="CX98" s="42">
        <v>7</v>
      </c>
      <c r="CY98" s="42">
        <v>0</v>
      </c>
      <c r="CZ98" s="42">
        <v>0</v>
      </c>
      <c r="DA98" s="42">
        <v>0</v>
      </c>
      <c r="DB98" s="42">
        <v>0</v>
      </c>
      <c r="DC98" s="42">
        <v>1</v>
      </c>
      <c r="DD98" s="42">
        <v>0</v>
      </c>
      <c r="DE98" s="12">
        <f>SUM(CX98:DD98)</f>
        <v>8</v>
      </c>
      <c r="DF98" s="12">
        <f t="shared" si="771"/>
        <v>7.4</v>
      </c>
      <c r="DG98" s="22">
        <f>DG96+"00:15"</f>
        <v>0.70833333333333293</v>
      </c>
      <c r="DH98" s="42">
        <v>0</v>
      </c>
      <c r="DI98" s="42">
        <v>0</v>
      </c>
      <c r="DJ98" s="42">
        <v>0</v>
      </c>
      <c r="DK98" s="42">
        <v>0</v>
      </c>
      <c r="DL98" s="42">
        <v>0</v>
      </c>
      <c r="DM98" s="42">
        <v>0</v>
      </c>
      <c r="DN98" s="42">
        <v>0</v>
      </c>
      <c r="DO98" s="12">
        <f>SUM(DH98:DN98)</f>
        <v>0</v>
      </c>
      <c r="DP98" s="12">
        <f t="shared" si="773"/>
        <v>0</v>
      </c>
      <c r="DQ98" s="22">
        <f>DQ96+"00:15"</f>
        <v>0.70833333333333293</v>
      </c>
      <c r="DR98" s="42">
        <v>25</v>
      </c>
      <c r="DS98" s="42">
        <v>3</v>
      </c>
      <c r="DT98" s="42">
        <v>1</v>
      </c>
      <c r="DU98" s="42">
        <v>0</v>
      </c>
      <c r="DV98" s="42">
        <v>0</v>
      </c>
      <c r="DW98" s="42">
        <v>1</v>
      </c>
      <c r="DX98" s="42">
        <v>0</v>
      </c>
      <c r="DY98" s="12">
        <f>SUM(DR98:DX98)</f>
        <v>30</v>
      </c>
      <c r="DZ98" s="12">
        <f t="shared" si="775"/>
        <v>29.9</v>
      </c>
      <c r="EA98" s="22">
        <f>EA96+"00:15"</f>
        <v>0.70833333333333293</v>
      </c>
      <c r="EB98" s="42">
        <v>106</v>
      </c>
      <c r="EC98" s="42">
        <v>20</v>
      </c>
      <c r="ED98" s="42">
        <v>4</v>
      </c>
      <c r="EE98" s="42">
        <v>0</v>
      </c>
      <c r="EF98" s="42">
        <v>10</v>
      </c>
      <c r="EG98" s="42">
        <v>7</v>
      </c>
      <c r="EH98" s="42">
        <v>5</v>
      </c>
      <c r="EI98" s="12">
        <f>SUM(EB98:EH98)</f>
        <v>152</v>
      </c>
      <c r="EJ98" s="12">
        <f t="shared" si="777"/>
        <v>155.80000000000001</v>
      </c>
      <c r="EK98" s="22">
        <f>EK96+"00:15"</f>
        <v>0.70833333333333293</v>
      </c>
      <c r="EL98" s="42">
        <v>0</v>
      </c>
      <c r="EM98" s="42">
        <v>0</v>
      </c>
      <c r="EN98" s="42">
        <v>0</v>
      </c>
      <c r="EO98" s="42">
        <v>0</v>
      </c>
      <c r="EP98" s="42">
        <v>0</v>
      </c>
      <c r="EQ98" s="42">
        <v>0</v>
      </c>
      <c r="ER98" s="42">
        <v>0</v>
      </c>
      <c r="ES98" s="12">
        <f>SUM(EL98:ER98)</f>
        <v>0</v>
      </c>
      <c r="ET98" s="12">
        <f t="shared" si="779"/>
        <v>0</v>
      </c>
      <c r="EU98" s="22">
        <f>EU96+"00:15"</f>
        <v>0.70833333333333293</v>
      </c>
      <c r="EV98" s="42">
        <v>0</v>
      </c>
      <c r="EW98" s="42">
        <v>0</v>
      </c>
      <c r="EX98" s="42">
        <v>0</v>
      </c>
      <c r="EY98" s="42">
        <v>0</v>
      </c>
      <c r="EZ98" s="42">
        <v>0</v>
      </c>
      <c r="FA98" s="42">
        <v>3</v>
      </c>
      <c r="FB98" s="42">
        <v>0</v>
      </c>
      <c r="FC98" s="12">
        <f>SUM(EV98:FB98)</f>
        <v>3</v>
      </c>
      <c r="FD98" s="12">
        <f t="shared" ref="FD98:FD102" si="1061">EV98+EW98+EX98*1.5+EY98*2.3+EZ98*2+FA98*0.4+FB98*0.2</f>
        <v>1.2000000000000002</v>
      </c>
      <c r="FE98" s="22">
        <f>FE96+"00:15"</f>
        <v>0.70833333333333293</v>
      </c>
      <c r="FF98" s="48">
        <f t="shared" ref="FF98:FL101" si="1062">SUM(AF98,AP98,CN98,EL98)</f>
        <v>3</v>
      </c>
      <c r="FG98" s="48">
        <f t="shared" si="1062"/>
        <v>0</v>
      </c>
      <c r="FH98" s="48">
        <f t="shared" si="1062"/>
        <v>0</v>
      </c>
      <c r="FI98" s="48">
        <f t="shared" si="1062"/>
        <v>0</v>
      </c>
      <c r="FJ98" s="48">
        <f t="shared" si="1062"/>
        <v>0</v>
      </c>
      <c r="FK98" s="48">
        <f t="shared" si="1062"/>
        <v>2</v>
      </c>
      <c r="FL98" s="48">
        <f t="shared" si="1062"/>
        <v>4</v>
      </c>
      <c r="FM98" s="12">
        <f>SUM(FF98:FL98)</f>
        <v>9</v>
      </c>
      <c r="FN98" s="12">
        <f t="shared" si="783"/>
        <v>4.5999999999999996</v>
      </c>
      <c r="FO98" s="22">
        <f>FO96+"00:15"</f>
        <v>0.70833333333333293</v>
      </c>
      <c r="FP98" s="48">
        <f t="shared" ref="FP98:FV101" si="1063">SUM(B98,L98,V98,AF98)</f>
        <v>48</v>
      </c>
      <c r="FQ98" s="48">
        <f t="shared" si="1063"/>
        <v>9</v>
      </c>
      <c r="FR98" s="48">
        <f t="shared" si="1063"/>
        <v>1</v>
      </c>
      <c r="FS98" s="48">
        <f t="shared" si="1063"/>
        <v>0</v>
      </c>
      <c r="FT98" s="48">
        <f t="shared" si="1063"/>
        <v>0</v>
      </c>
      <c r="FU98" s="48">
        <f t="shared" si="1063"/>
        <v>9</v>
      </c>
      <c r="FV98" s="48">
        <f t="shared" si="1063"/>
        <v>7</v>
      </c>
      <c r="FW98" s="12">
        <f>SUM(FP98:FV98)</f>
        <v>74</v>
      </c>
      <c r="FX98" s="12">
        <f t="shared" si="785"/>
        <v>63.5</v>
      </c>
      <c r="FY98" s="22">
        <f>FY96+"00:15"</f>
        <v>0.70833333333333293</v>
      </c>
      <c r="FZ98" s="48">
        <f t="shared" ref="FZ98:GF101" si="1064">SUM(V98,BT98,CD98,EB98)</f>
        <v>134</v>
      </c>
      <c r="GA98" s="48">
        <f t="shared" si="1064"/>
        <v>25</v>
      </c>
      <c r="GB98" s="48">
        <f t="shared" si="1064"/>
        <v>5</v>
      </c>
      <c r="GC98" s="48">
        <f t="shared" si="1064"/>
        <v>0</v>
      </c>
      <c r="GD98" s="48">
        <f t="shared" si="1064"/>
        <v>10</v>
      </c>
      <c r="GE98" s="48">
        <f t="shared" si="1064"/>
        <v>12</v>
      </c>
      <c r="GF98" s="48">
        <f t="shared" si="1064"/>
        <v>5</v>
      </c>
      <c r="GG98" s="12">
        <f>SUM(FZ98:GF98)</f>
        <v>191</v>
      </c>
      <c r="GH98" s="12">
        <f t="shared" si="787"/>
        <v>192.3</v>
      </c>
      <c r="GI98" s="22">
        <f>GI96+"00:15"</f>
        <v>0.70833333333333293</v>
      </c>
      <c r="GJ98" s="48">
        <f t="shared" ref="GJ98:GP101" si="1065">SUM(AP98,AZ98,BJ98,BT98)</f>
        <v>210</v>
      </c>
      <c r="GK98" s="48">
        <f t="shared" si="1065"/>
        <v>53</v>
      </c>
      <c r="GL98" s="48">
        <f t="shared" si="1065"/>
        <v>4</v>
      </c>
      <c r="GM98" s="48">
        <f t="shared" si="1065"/>
        <v>2</v>
      </c>
      <c r="GN98" s="48">
        <f t="shared" si="1065"/>
        <v>13</v>
      </c>
      <c r="GO98" s="48">
        <f t="shared" si="1065"/>
        <v>21</v>
      </c>
      <c r="GP98" s="48">
        <f t="shared" si="1065"/>
        <v>4</v>
      </c>
      <c r="GQ98" s="12">
        <f>SUM(GJ98:GP98)</f>
        <v>307</v>
      </c>
      <c r="GR98" s="12">
        <f t="shared" si="789"/>
        <v>308.8</v>
      </c>
      <c r="GS98" s="22">
        <f>GS96+"00:15"</f>
        <v>0.70833333333333293</v>
      </c>
      <c r="GT98" s="48">
        <f t="shared" ref="GT98:GZ101" si="1066">SUM(L98,BJ98,DH98,DR98)</f>
        <v>44</v>
      </c>
      <c r="GU98" s="48">
        <f t="shared" si="1066"/>
        <v>7</v>
      </c>
      <c r="GV98" s="48">
        <f t="shared" si="1066"/>
        <v>1</v>
      </c>
      <c r="GW98" s="48">
        <f t="shared" si="1066"/>
        <v>0</v>
      </c>
      <c r="GX98" s="48">
        <f t="shared" si="1066"/>
        <v>0</v>
      </c>
      <c r="GY98" s="48">
        <f t="shared" si="1066"/>
        <v>4</v>
      </c>
      <c r="GZ98" s="48">
        <f t="shared" si="1066"/>
        <v>5</v>
      </c>
      <c r="HA98" s="12">
        <f>SUM(GT98:GZ98)</f>
        <v>61</v>
      </c>
      <c r="HB98" s="12">
        <f t="shared" si="791"/>
        <v>55.1</v>
      </c>
      <c r="HC98" s="22">
        <f>HC96+"00:15"</f>
        <v>0.70833333333333293</v>
      </c>
      <c r="HD98" s="48">
        <f t="shared" ref="HD98:HJ101" si="1067">SUM(CD98,CN98,CX98,DH98)</f>
        <v>12</v>
      </c>
      <c r="HE98" s="48">
        <f t="shared" si="1067"/>
        <v>0</v>
      </c>
      <c r="HF98" s="48">
        <f t="shared" si="1067"/>
        <v>0</v>
      </c>
      <c r="HG98" s="48">
        <f t="shared" si="1067"/>
        <v>0</v>
      </c>
      <c r="HH98" s="48">
        <f t="shared" si="1067"/>
        <v>0</v>
      </c>
      <c r="HI98" s="48">
        <f t="shared" si="1067"/>
        <v>3</v>
      </c>
      <c r="HJ98" s="48">
        <f t="shared" si="1067"/>
        <v>2</v>
      </c>
      <c r="HK98" s="12">
        <f>SUM(HD98:HJ98)</f>
        <v>17</v>
      </c>
      <c r="HL98" s="12">
        <f t="shared" si="793"/>
        <v>13.6</v>
      </c>
      <c r="HM98" s="22">
        <f>HM96+"00:15"</f>
        <v>0.70833333333333293</v>
      </c>
      <c r="HN98" s="48">
        <f t="shared" ref="HN98:HT101" si="1068">SUM(B98,AZ98,CX98,EV98)</f>
        <v>220</v>
      </c>
      <c r="HO98" s="48">
        <f t="shared" si="1068"/>
        <v>53</v>
      </c>
      <c r="HP98" s="48">
        <f t="shared" si="1068"/>
        <v>4</v>
      </c>
      <c r="HQ98" s="48">
        <f t="shared" si="1068"/>
        <v>2</v>
      </c>
      <c r="HR98" s="48">
        <f t="shared" si="1068"/>
        <v>13</v>
      </c>
      <c r="HS98" s="48">
        <f t="shared" si="1068"/>
        <v>26</v>
      </c>
      <c r="HT98" s="48">
        <f t="shared" si="1068"/>
        <v>4</v>
      </c>
      <c r="HU98" s="12">
        <f>SUM(HN98:HT98)</f>
        <v>322</v>
      </c>
      <c r="HV98" s="12">
        <f t="shared" si="795"/>
        <v>320.8</v>
      </c>
      <c r="HW98" s="22">
        <f>HW96+"00:15"</f>
        <v>0.70833333333333293</v>
      </c>
      <c r="HX98" s="48">
        <f t="shared" ref="HX98:ID101" si="1069">SUM(DR98,EB98,EL98,EV98)</f>
        <v>131</v>
      </c>
      <c r="HY98" s="48">
        <f t="shared" si="1069"/>
        <v>23</v>
      </c>
      <c r="HZ98" s="48">
        <f t="shared" si="1069"/>
        <v>5</v>
      </c>
      <c r="IA98" s="48">
        <f t="shared" si="1069"/>
        <v>0</v>
      </c>
      <c r="IB98" s="48">
        <f t="shared" si="1069"/>
        <v>10</v>
      </c>
      <c r="IC98" s="48">
        <f t="shared" si="1069"/>
        <v>11</v>
      </c>
      <c r="ID98" s="48">
        <f t="shared" si="1069"/>
        <v>5</v>
      </c>
      <c r="IE98" s="12">
        <f t="shared" si="833"/>
        <v>185</v>
      </c>
      <c r="IF98" s="12">
        <f t="shared" si="797"/>
        <v>186.9</v>
      </c>
    </row>
    <row r="99" spans="1:240" ht="13" customHeight="1" x14ac:dyDescent="0.25">
      <c r="A99" s="22">
        <f t="shared" ref="A99:A101" si="1070">A98+"00:15"</f>
        <v>0.71874999999999956</v>
      </c>
      <c r="B99" s="42">
        <v>3</v>
      </c>
      <c r="C99" s="42">
        <v>0</v>
      </c>
      <c r="D99" s="42">
        <v>0</v>
      </c>
      <c r="E99" s="42">
        <v>0</v>
      </c>
      <c r="F99" s="42">
        <v>0</v>
      </c>
      <c r="G99" s="42">
        <v>1</v>
      </c>
      <c r="H99" s="42">
        <v>0</v>
      </c>
      <c r="I99" s="12">
        <f>SUM(B99:H99)</f>
        <v>4</v>
      </c>
      <c r="J99" s="12">
        <f t="shared" si="823"/>
        <v>3.4</v>
      </c>
      <c r="K99" s="22">
        <f t="shared" ref="K99:K101" si="1071">K98+"00:15"</f>
        <v>0.71874999999999956</v>
      </c>
      <c r="L99" s="42">
        <v>7</v>
      </c>
      <c r="M99" s="42">
        <v>2</v>
      </c>
      <c r="N99" s="42">
        <v>0</v>
      </c>
      <c r="O99" s="42">
        <v>0</v>
      </c>
      <c r="P99" s="42">
        <v>0</v>
      </c>
      <c r="Q99" s="42">
        <v>1</v>
      </c>
      <c r="R99" s="42">
        <v>2</v>
      </c>
      <c r="S99" s="12">
        <f>SUM(L99:R99)</f>
        <v>12</v>
      </c>
      <c r="T99" s="12">
        <f t="shared" si="753"/>
        <v>9.8000000000000007</v>
      </c>
      <c r="U99" s="22">
        <f t="shared" ref="U99:U101" si="1072">U98+"00:15"</f>
        <v>0.71874999999999956</v>
      </c>
      <c r="V99" s="42">
        <v>28</v>
      </c>
      <c r="W99" s="42">
        <v>3</v>
      </c>
      <c r="X99" s="42">
        <v>0</v>
      </c>
      <c r="Y99" s="42">
        <v>0</v>
      </c>
      <c r="Z99" s="42">
        <v>0</v>
      </c>
      <c r="AA99" s="42">
        <v>6</v>
      </c>
      <c r="AB99" s="42">
        <v>0</v>
      </c>
      <c r="AC99" s="12">
        <f>SUM(V99:AB99)</f>
        <v>37</v>
      </c>
      <c r="AD99" s="12">
        <f t="shared" si="755"/>
        <v>33.4</v>
      </c>
      <c r="AE99" s="22">
        <f t="shared" ref="AE99:AE101" si="1073">AE98+"00:15"</f>
        <v>0.71874999999999956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12">
        <f>SUM(AF99:AL99)</f>
        <v>0</v>
      </c>
      <c r="AN99" s="12">
        <f t="shared" si="757"/>
        <v>0</v>
      </c>
      <c r="AO99" s="22">
        <f t="shared" ref="AO99:AO101" si="1074">AO98+"00:15"</f>
        <v>0.71874999999999956</v>
      </c>
      <c r="AP99" s="42">
        <v>2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12">
        <f>SUM(AP99:AV99)</f>
        <v>2</v>
      </c>
      <c r="AX99" s="12">
        <f t="shared" si="759"/>
        <v>2</v>
      </c>
      <c r="AY99" s="22">
        <f t="shared" ref="AY99:AY101" si="1075">AY98+"00:15"</f>
        <v>0.71874999999999956</v>
      </c>
      <c r="AZ99" s="42">
        <v>189</v>
      </c>
      <c r="BA99" s="42">
        <v>38</v>
      </c>
      <c r="BB99" s="42">
        <v>2</v>
      </c>
      <c r="BC99" s="42">
        <v>1</v>
      </c>
      <c r="BD99" s="42">
        <v>6</v>
      </c>
      <c r="BE99" s="42">
        <v>28</v>
      </c>
      <c r="BF99" s="42">
        <v>10</v>
      </c>
      <c r="BG99" s="12">
        <f>SUM(AZ99:BF99)</f>
        <v>274</v>
      </c>
      <c r="BH99" s="12">
        <f t="shared" si="761"/>
        <v>257.5</v>
      </c>
      <c r="BI99" s="22">
        <f t="shared" ref="BI99:BI101" si="1076">BI98+"00:15"</f>
        <v>0.71874999999999956</v>
      </c>
      <c r="BJ99" s="42">
        <v>1</v>
      </c>
      <c r="BK99" s="42">
        <v>1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12">
        <f>SUM(BJ99:BP99)</f>
        <v>2</v>
      </c>
      <c r="BR99" s="12">
        <f t="shared" si="763"/>
        <v>2</v>
      </c>
      <c r="BS99" s="22">
        <f t="shared" ref="BS99:BS101" si="1077">BS98+"00:15"</f>
        <v>0.71874999999999956</v>
      </c>
      <c r="BT99" s="42">
        <v>0</v>
      </c>
      <c r="BU99" s="42">
        <v>0</v>
      </c>
      <c r="BV99" s="42">
        <v>0</v>
      </c>
      <c r="BW99" s="42">
        <v>0</v>
      </c>
      <c r="BX99" s="42">
        <v>0</v>
      </c>
      <c r="BY99" s="42">
        <v>0</v>
      </c>
      <c r="BZ99" s="42">
        <v>0</v>
      </c>
      <c r="CA99" s="12">
        <f>SUM(BT99:BZ99)</f>
        <v>0</v>
      </c>
      <c r="CB99" s="12">
        <f t="shared" si="765"/>
        <v>0</v>
      </c>
      <c r="CC99" s="22">
        <f t="shared" ref="CC99:CC101" si="1078">CC98+"00:15"</f>
        <v>0.71874999999999956</v>
      </c>
      <c r="CD99" s="42">
        <v>4</v>
      </c>
      <c r="CE99" s="42">
        <v>0</v>
      </c>
      <c r="CF99" s="42">
        <v>0</v>
      </c>
      <c r="CG99" s="42">
        <v>0</v>
      </c>
      <c r="CH99" s="42">
        <v>0</v>
      </c>
      <c r="CI99" s="42">
        <v>1</v>
      </c>
      <c r="CJ99" s="42">
        <v>1</v>
      </c>
      <c r="CK99" s="12">
        <f>SUM(CD99:CJ99)</f>
        <v>6</v>
      </c>
      <c r="CL99" s="12">
        <f t="shared" si="767"/>
        <v>4.6000000000000005</v>
      </c>
      <c r="CM99" s="22">
        <f t="shared" ref="CM99:CM101" si="1079">CM98+"00:15"</f>
        <v>0.71874999999999956</v>
      </c>
      <c r="CN99" s="42">
        <v>0</v>
      </c>
      <c r="CO99" s="42">
        <v>0</v>
      </c>
      <c r="CP99" s="42">
        <v>0</v>
      </c>
      <c r="CQ99" s="42">
        <v>0</v>
      </c>
      <c r="CR99" s="42">
        <v>0</v>
      </c>
      <c r="CS99" s="42">
        <v>0</v>
      </c>
      <c r="CT99" s="42">
        <v>2</v>
      </c>
      <c r="CU99" s="12">
        <f>SUM(CN99:CT99)</f>
        <v>2</v>
      </c>
      <c r="CV99" s="12">
        <f t="shared" si="769"/>
        <v>0.4</v>
      </c>
      <c r="CW99" s="22">
        <f t="shared" ref="CW99:CW101" si="1080">CW98+"00:15"</f>
        <v>0.71874999999999956</v>
      </c>
      <c r="CX99" s="42">
        <v>5</v>
      </c>
      <c r="CY99" s="42">
        <v>0</v>
      </c>
      <c r="CZ99" s="42">
        <v>0</v>
      </c>
      <c r="DA99" s="42">
        <v>0</v>
      </c>
      <c r="DB99" s="42">
        <v>0</v>
      </c>
      <c r="DC99" s="42">
        <v>1</v>
      </c>
      <c r="DD99" s="42">
        <v>0</v>
      </c>
      <c r="DE99" s="12">
        <f>SUM(CX99:DD99)</f>
        <v>6</v>
      </c>
      <c r="DF99" s="12">
        <f t="shared" si="771"/>
        <v>5.4</v>
      </c>
      <c r="DG99" s="22">
        <f t="shared" ref="DG99:DG101" si="1081">DG98+"00:15"</f>
        <v>0.71874999999999956</v>
      </c>
      <c r="DH99" s="42">
        <v>0</v>
      </c>
      <c r="DI99" s="42">
        <v>0</v>
      </c>
      <c r="DJ99" s="42">
        <v>0</v>
      </c>
      <c r="DK99" s="42">
        <v>0</v>
      </c>
      <c r="DL99" s="42">
        <v>0</v>
      </c>
      <c r="DM99" s="42">
        <v>0</v>
      </c>
      <c r="DN99" s="42">
        <v>0</v>
      </c>
      <c r="DO99" s="12">
        <f>SUM(DH99:DN99)</f>
        <v>0</v>
      </c>
      <c r="DP99" s="12">
        <f t="shared" si="773"/>
        <v>0</v>
      </c>
      <c r="DQ99" s="22">
        <f t="shared" ref="DQ99:DQ101" si="1082">DQ98+"00:15"</f>
        <v>0.71874999999999956</v>
      </c>
      <c r="DR99" s="42">
        <v>15</v>
      </c>
      <c r="DS99" s="42">
        <v>8</v>
      </c>
      <c r="DT99" s="42">
        <v>0</v>
      </c>
      <c r="DU99" s="42">
        <v>0</v>
      </c>
      <c r="DV99" s="42">
        <v>0</v>
      </c>
      <c r="DW99" s="42">
        <v>2</v>
      </c>
      <c r="DX99" s="42">
        <v>0</v>
      </c>
      <c r="DY99" s="12">
        <f>SUM(DR99:DX99)</f>
        <v>25</v>
      </c>
      <c r="DZ99" s="12">
        <f t="shared" si="775"/>
        <v>23.8</v>
      </c>
      <c r="EA99" s="22">
        <f t="shared" ref="EA99:EA101" si="1083">EA98+"00:15"</f>
        <v>0.71874999999999956</v>
      </c>
      <c r="EB99" s="42">
        <v>104</v>
      </c>
      <c r="EC99" s="42">
        <v>15</v>
      </c>
      <c r="ED99" s="42">
        <v>5</v>
      </c>
      <c r="EE99" s="42">
        <v>0</v>
      </c>
      <c r="EF99" s="42">
        <v>6</v>
      </c>
      <c r="EG99" s="42">
        <v>9</v>
      </c>
      <c r="EH99" s="42">
        <v>1</v>
      </c>
      <c r="EI99" s="12">
        <f>SUM(EB99:EH99)</f>
        <v>140</v>
      </c>
      <c r="EJ99" s="12">
        <f t="shared" si="777"/>
        <v>142.29999999999998</v>
      </c>
      <c r="EK99" s="22">
        <f t="shared" ref="EK99:EK101" si="1084">EK98+"00:15"</f>
        <v>0.71874999999999956</v>
      </c>
      <c r="EL99" s="42">
        <v>0</v>
      </c>
      <c r="EM99" s="42">
        <v>0</v>
      </c>
      <c r="EN99" s="42">
        <v>0</v>
      </c>
      <c r="EO99" s="42">
        <v>0</v>
      </c>
      <c r="EP99" s="42">
        <v>0</v>
      </c>
      <c r="EQ99" s="42">
        <v>0</v>
      </c>
      <c r="ER99" s="42">
        <v>1</v>
      </c>
      <c r="ES99" s="12">
        <f>SUM(EL99:ER99)</f>
        <v>1</v>
      </c>
      <c r="ET99" s="12">
        <f t="shared" si="779"/>
        <v>0.2</v>
      </c>
      <c r="EU99" s="22">
        <f t="shared" ref="EU99:EU101" si="1085">EU98+"00:15"</f>
        <v>0.71874999999999956</v>
      </c>
      <c r="EV99" s="42">
        <v>0</v>
      </c>
      <c r="EW99" s="42">
        <v>0</v>
      </c>
      <c r="EX99" s="42">
        <v>0</v>
      </c>
      <c r="EY99" s="42">
        <v>0</v>
      </c>
      <c r="EZ99" s="42">
        <v>0</v>
      </c>
      <c r="FA99" s="42">
        <v>1</v>
      </c>
      <c r="FB99" s="42">
        <v>0</v>
      </c>
      <c r="FC99" s="12">
        <f t="shared" ref="FC99:FC101" si="1086">SUM(EV99:FB99)</f>
        <v>1</v>
      </c>
      <c r="FD99" s="12">
        <f t="shared" si="1061"/>
        <v>0.4</v>
      </c>
      <c r="FE99" s="22">
        <f t="shared" ref="FE99:FE101" si="1087">FE98+"00:15"</f>
        <v>0.71874999999999956</v>
      </c>
      <c r="FF99" s="48">
        <f t="shared" si="1062"/>
        <v>2</v>
      </c>
      <c r="FG99" s="48">
        <f t="shared" si="1062"/>
        <v>0</v>
      </c>
      <c r="FH99" s="48">
        <f t="shared" si="1062"/>
        <v>0</v>
      </c>
      <c r="FI99" s="48">
        <f t="shared" si="1062"/>
        <v>0</v>
      </c>
      <c r="FJ99" s="48">
        <f t="shared" si="1062"/>
        <v>0</v>
      </c>
      <c r="FK99" s="48">
        <f t="shared" si="1062"/>
        <v>0</v>
      </c>
      <c r="FL99" s="48">
        <f t="shared" si="1062"/>
        <v>3</v>
      </c>
      <c r="FM99" s="12">
        <f>SUM(FF99:FL99)</f>
        <v>5</v>
      </c>
      <c r="FN99" s="12">
        <f t="shared" si="783"/>
        <v>2.6</v>
      </c>
      <c r="FO99" s="22">
        <f t="shared" ref="FO99:FO101" si="1088">FO98+"00:15"</f>
        <v>0.71874999999999956</v>
      </c>
      <c r="FP99" s="48">
        <f t="shared" si="1063"/>
        <v>38</v>
      </c>
      <c r="FQ99" s="48">
        <f t="shared" si="1063"/>
        <v>5</v>
      </c>
      <c r="FR99" s="48">
        <f t="shared" si="1063"/>
        <v>0</v>
      </c>
      <c r="FS99" s="48">
        <f t="shared" si="1063"/>
        <v>0</v>
      </c>
      <c r="FT99" s="48">
        <f t="shared" si="1063"/>
        <v>0</v>
      </c>
      <c r="FU99" s="48">
        <f t="shared" si="1063"/>
        <v>8</v>
      </c>
      <c r="FV99" s="48">
        <f t="shared" si="1063"/>
        <v>2</v>
      </c>
      <c r="FW99" s="12">
        <f>SUM(FP99:FV99)</f>
        <v>53</v>
      </c>
      <c r="FX99" s="12">
        <f t="shared" si="785"/>
        <v>46.6</v>
      </c>
      <c r="FY99" s="22">
        <f t="shared" ref="FY99:FY101" si="1089">FY98+"00:15"</f>
        <v>0.71874999999999956</v>
      </c>
      <c r="FZ99" s="48">
        <f t="shared" si="1064"/>
        <v>136</v>
      </c>
      <c r="GA99" s="48">
        <f t="shared" si="1064"/>
        <v>18</v>
      </c>
      <c r="GB99" s="48">
        <f t="shared" si="1064"/>
        <v>5</v>
      </c>
      <c r="GC99" s="48">
        <f t="shared" si="1064"/>
        <v>0</v>
      </c>
      <c r="GD99" s="48">
        <f t="shared" si="1064"/>
        <v>6</v>
      </c>
      <c r="GE99" s="48">
        <f t="shared" si="1064"/>
        <v>16</v>
      </c>
      <c r="GF99" s="48">
        <f t="shared" si="1064"/>
        <v>2</v>
      </c>
      <c r="GG99" s="12">
        <f>SUM(FZ99:GF99)</f>
        <v>183</v>
      </c>
      <c r="GH99" s="12">
        <f t="shared" si="787"/>
        <v>180.3</v>
      </c>
      <c r="GI99" s="22">
        <f t="shared" ref="GI99:GI101" si="1090">GI98+"00:15"</f>
        <v>0.71874999999999956</v>
      </c>
      <c r="GJ99" s="48">
        <f t="shared" si="1065"/>
        <v>192</v>
      </c>
      <c r="GK99" s="48">
        <f t="shared" si="1065"/>
        <v>39</v>
      </c>
      <c r="GL99" s="48">
        <f t="shared" si="1065"/>
        <v>2</v>
      </c>
      <c r="GM99" s="48">
        <f t="shared" si="1065"/>
        <v>1</v>
      </c>
      <c r="GN99" s="48">
        <f t="shared" si="1065"/>
        <v>6</v>
      </c>
      <c r="GO99" s="48">
        <f t="shared" si="1065"/>
        <v>28</v>
      </c>
      <c r="GP99" s="48">
        <f t="shared" si="1065"/>
        <v>10</v>
      </c>
      <c r="GQ99" s="12">
        <f>SUM(GJ99:GP99)</f>
        <v>278</v>
      </c>
      <c r="GR99" s="12">
        <f t="shared" si="789"/>
        <v>261.5</v>
      </c>
      <c r="GS99" s="22">
        <f t="shared" ref="GS99:GS101" si="1091">GS98+"00:15"</f>
        <v>0.71874999999999956</v>
      </c>
      <c r="GT99" s="48">
        <f t="shared" si="1066"/>
        <v>23</v>
      </c>
      <c r="GU99" s="48">
        <f t="shared" si="1066"/>
        <v>11</v>
      </c>
      <c r="GV99" s="48">
        <f t="shared" si="1066"/>
        <v>0</v>
      </c>
      <c r="GW99" s="48">
        <f t="shared" si="1066"/>
        <v>0</v>
      </c>
      <c r="GX99" s="48">
        <f t="shared" si="1066"/>
        <v>0</v>
      </c>
      <c r="GY99" s="48">
        <f t="shared" si="1066"/>
        <v>3</v>
      </c>
      <c r="GZ99" s="48">
        <f t="shared" si="1066"/>
        <v>2</v>
      </c>
      <c r="HA99" s="12">
        <f>SUM(GT99:GZ99)</f>
        <v>39</v>
      </c>
      <c r="HB99" s="12">
        <f t="shared" si="791"/>
        <v>35.6</v>
      </c>
      <c r="HC99" s="22">
        <f t="shared" ref="HC99:HC101" si="1092">HC98+"00:15"</f>
        <v>0.71874999999999956</v>
      </c>
      <c r="HD99" s="48">
        <f t="shared" si="1067"/>
        <v>9</v>
      </c>
      <c r="HE99" s="48">
        <f t="shared" si="1067"/>
        <v>0</v>
      </c>
      <c r="HF99" s="48">
        <f t="shared" si="1067"/>
        <v>0</v>
      </c>
      <c r="HG99" s="48">
        <f t="shared" si="1067"/>
        <v>0</v>
      </c>
      <c r="HH99" s="48">
        <f t="shared" si="1067"/>
        <v>0</v>
      </c>
      <c r="HI99" s="48">
        <f t="shared" si="1067"/>
        <v>2</v>
      </c>
      <c r="HJ99" s="48">
        <f t="shared" si="1067"/>
        <v>3</v>
      </c>
      <c r="HK99" s="12">
        <f>SUM(HD99:HJ99)</f>
        <v>14</v>
      </c>
      <c r="HL99" s="12">
        <f t="shared" si="793"/>
        <v>10.4</v>
      </c>
      <c r="HM99" s="22">
        <f t="shared" ref="HM99:HM101" si="1093">HM98+"00:15"</f>
        <v>0.71874999999999956</v>
      </c>
      <c r="HN99" s="48">
        <f t="shared" si="1068"/>
        <v>197</v>
      </c>
      <c r="HO99" s="48">
        <f t="shared" si="1068"/>
        <v>38</v>
      </c>
      <c r="HP99" s="48">
        <f t="shared" si="1068"/>
        <v>2</v>
      </c>
      <c r="HQ99" s="48">
        <f t="shared" si="1068"/>
        <v>1</v>
      </c>
      <c r="HR99" s="48">
        <f t="shared" si="1068"/>
        <v>6</v>
      </c>
      <c r="HS99" s="48">
        <f t="shared" si="1068"/>
        <v>31</v>
      </c>
      <c r="HT99" s="48">
        <f t="shared" si="1068"/>
        <v>10</v>
      </c>
      <c r="HU99" s="12">
        <f>SUM(HN99:HT99)</f>
        <v>285</v>
      </c>
      <c r="HV99" s="12">
        <f t="shared" si="795"/>
        <v>266.7</v>
      </c>
      <c r="HW99" s="22">
        <f t="shared" ref="HW99:HW101" si="1094">HW98+"00:15"</f>
        <v>0.71874999999999956</v>
      </c>
      <c r="HX99" s="48">
        <f t="shared" si="1069"/>
        <v>119</v>
      </c>
      <c r="HY99" s="48">
        <f t="shared" si="1069"/>
        <v>23</v>
      </c>
      <c r="HZ99" s="48">
        <f t="shared" si="1069"/>
        <v>5</v>
      </c>
      <c r="IA99" s="48">
        <f t="shared" si="1069"/>
        <v>0</v>
      </c>
      <c r="IB99" s="48">
        <f t="shared" si="1069"/>
        <v>6</v>
      </c>
      <c r="IC99" s="48">
        <f t="shared" si="1069"/>
        <v>12</v>
      </c>
      <c r="ID99" s="48">
        <f t="shared" si="1069"/>
        <v>2</v>
      </c>
      <c r="IE99" s="12">
        <f t="shared" si="833"/>
        <v>167</v>
      </c>
      <c r="IF99" s="12">
        <f t="shared" si="797"/>
        <v>166.70000000000002</v>
      </c>
    </row>
    <row r="100" spans="1:240" ht="13" customHeight="1" x14ac:dyDescent="0.25">
      <c r="A100" s="22">
        <f t="shared" si="1070"/>
        <v>0.72916666666666619</v>
      </c>
      <c r="B100" s="42">
        <v>5</v>
      </c>
      <c r="C100" s="42">
        <v>0</v>
      </c>
      <c r="D100" s="42">
        <v>0</v>
      </c>
      <c r="E100" s="42">
        <v>0</v>
      </c>
      <c r="F100" s="42">
        <v>0</v>
      </c>
      <c r="G100" s="42">
        <v>1</v>
      </c>
      <c r="H100" s="42">
        <v>1</v>
      </c>
      <c r="I100" s="12">
        <f>SUM(B100:H100)</f>
        <v>7</v>
      </c>
      <c r="J100" s="12">
        <f t="shared" si="823"/>
        <v>5.6000000000000005</v>
      </c>
      <c r="K100" s="22">
        <f t="shared" si="1071"/>
        <v>0.72916666666666619</v>
      </c>
      <c r="L100" s="42">
        <v>11</v>
      </c>
      <c r="M100" s="42">
        <v>1</v>
      </c>
      <c r="N100" s="42">
        <v>0</v>
      </c>
      <c r="O100" s="42">
        <v>0</v>
      </c>
      <c r="P100" s="42">
        <v>0</v>
      </c>
      <c r="Q100" s="42">
        <v>2</v>
      </c>
      <c r="R100" s="42">
        <v>0</v>
      </c>
      <c r="S100" s="12">
        <f>SUM(L100:R100)</f>
        <v>14</v>
      </c>
      <c r="T100" s="12">
        <f t="shared" si="753"/>
        <v>12.8</v>
      </c>
      <c r="U100" s="22">
        <f t="shared" si="1072"/>
        <v>0.72916666666666619</v>
      </c>
      <c r="V100" s="42">
        <v>18</v>
      </c>
      <c r="W100" s="42">
        <v>5</v>
      </c>
      <c r="X100" s="42">
        <v>0</v>
      </c>
      <c r="Y100" s="42">
        <v>0</v>
      </c>
      <c r="Z100" s="42">
        <v>0</v>
      </c>
      <c r="AA100" s="42">
        <v>6</v>
      </c>
      <c r="AB100" s="42">
        <v>0</v>
      </c>
      <c r="AC100" s="12">
        <f>SUM(V100:AB100)</f>
        <v>29</v>
      </c>
      <c r="AD100" s="12">
        <f t="shared" si="755"/>
        <v>25.4</v>
      </c>
      <c r="AE100" s="22">
        <f t="shared" si="1073"/>
        <v>0.72916666666666619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12">
        <f>SUM(AF100:AL100)</f>
        <v>0</v>
      </c>
      <c r="AN100" s="12">
        <f t="shared" si="757"/>
        <v>0</v>
      </c>
      <c r="AO100" s="22">
        <f t="shared" si="1074"/>
        <v>0.72916666666666619</v>
      </c>
      <c r="AP100" s="42">
        <v>1</v>
      </c>
      <c r="AQ100" s="42">
        <v>1</v>
      </c>
      <c r="AR100" s="42">
        <v>0</v>
      </c>
      <c r="AS100" s="42">
        <v>0</v>
      </c>
      <c r="AT100" s="42">
        <v>0</v>
      </c>
      <c r="AU100" s="42">
        <v>0</v>
      </c>
      <c r="AV100" s="42">
        <v>1</v>
      </c>
      <c r="AW100" s="12">
        <f>SUM(AP100:AV100)</f>
        <v>3</v>
      </c>
      <c r="AX100" s="12">
        <f t="shared" si="759"/>
        <v>2.2000000000000002</v>
      </c>
      <c r="AY100" s="22">
        <f t="shared" si="1075"/>
        <v>0.72916666666666619</v>
      </c>
      <c r="AZ100" s="42">
        <v>232</v>
      </c>
      <c r="BA100" s="42">
        <v>45</v>
      </c>
      <c r="BB100" s="42">
        <v>9</v>
      </c>
      <c r="BC100" s="42">
        <v>1</v>
      </c>
      <c r="BD100" s="42">
        <v>10</v>
      </c>
      <c r="BE100" s="42">
        <v>21</v>
      </c>
      <c r="BF100" s="42">
        <v>6</v>
      </c>
      <c r="BG100" s="12">
        <f>SUM(AZ100:BF100)</f>
        <v>324</v>
      </c>
      <c r="BH100" s="12">
        <f t="shared" si="761"/>
        <v>322.39999999999998</v>
      </c>
      <c r="BI100" s="22">
        <f t="shared" si="1076"/>
        <v>0.72916666666666619</v>
      </c>
      <c r="BJ100" s="42">
        <v>8</v>
      </c>
      <c r="BK100" s="42">
        <v>2</v>
      </c>
      <c r="BL100" s="42">
        <v>1</v>
      </c>
      <c r="BM100" s="42">
        <v>0</v>
      </c>
      <c r="BN100" s="42">
        <v>0</v>
      </c>
      <c r="BO100" s="42">
        <v>1</v>
      </c>
      <c r="BP100" s="42">
        <v>0</v>
      </c>
      <c r="BQ100" s="12">
        <f>SUM(BJ100:BP100)</f>
        <v>12</v>
      </c>
      <c r="BR100" s="12">
        <f t="shared" si="763"/>
        <v>11.9</v>
      </c>
      <c r="BS100" s="22">
        <f t="shared" si="1077"/>
        <v>0.72916666666666619</v>
      </c>
      <c r="BT100" s="42">
        <v>1</v>
      </c>
      <c r="BU100" s="42">
        <v>0</v>
      </c>
      <c r="BV100" s="42">
        <v>0</v>
      </c>
      <c r="BW100" s="42">
        <v>0</v>
      </c>
      <c r="BX100" s="42">
        <v>0</v>
      </c>
      <c r="BY100" s="42">
        <v>0</v>
      </c>
      <c r="BZ100" s="42">
        <v>0</v>
      </c>
      <c r="CA100" s="12">
        <f>SUM(BT100:BZ100)</f>
        <v>1</v>
      </c>
      <c r="CB100" s="12">
        <f t="shared" si="765"/>
        <v>1</v>
      </c>
      <c r="CC100" s="22">
        <f t="shared" si="1078"/>
        <v>0.72916666666666619</v>
      </c>
      <c r="CD100" s="42">
        <v>0</v>
      </c>
      <c r="CE100" s="42">
        <v>1</v>
      </c>
      <c r="CF100" s="42">
        <v>1</v>
      </c>
      <c r="CG100" s="42">
        <v>0</v>
      </c>
      <c r="CH100" s="42">
        <v>0</v>
      </c>
      <c r="CI100" s="42">
        <v>0</v>
      </c>
      <c r="CJ100" s="42">
        <v>2</v>
      </c>
      <c r="CK100" s="12">
        <f>SUM(CD100:CJ100)</f>
        <v>4</v>
      </c>
      <c r="CL100" s="12">
        <f t="shared" si="767"/>
        <v>2.9</v>
      </c>
      <c r="CM100" s="22">
        <f t="shared" si="1079"/>
        <v>0.72916666666666619</v>
      </c>
      <c r="CN100" s="42">
        <v>0</v>
      </c>
      <c r="CO100" s="42">
        <v>0</v>
      </c>
      <c r="CP100" s="42">
        <v>0</v>
      </c>
      <c r="CQ100" s="42">
        <v>0</v>
      </c>
      <c r="CR100" s="42">
        <v>0</v>
      </c>
      <c r="CS100" s="42">
        <v>0</v>
      </c>
      <c r="CT100" s="42">
        <v>3</v>
      </c>
      <c r="CU100" s="12">
        <f>SUM(CN100:CT100)</f>
        <v>3</v>
      </c>
      <c r="CV100" s="12">
        <f t="shared" si="769"/>
        <v>0.60000000000000009</v>
      </c>
      <c r="CW100" s="22">
        <f t="shared" si="1080"/>
        <v>0.72916666666666619</v>
      </c>
      <c r="CX100" s="42">
        <v>11</v>
      </c>
      <c r="CY100" s="42">
        <v>0</v>
      </c>
      <c r="CZ100" s="42">
        <v>0</v>
      </c>
      <c r="DA100" s="42">
        <v>0</v>
      </c>
      <c r="DB100" s="42">
        <v>0</v>
      </c>
      <c r="DC100" s="42">
        <v>0</v>
      </c>
      <c r="DD100" s="42">
        <v>0</v>
      </c>
      <c r="DE100" s="12">
        <f>SUM(CX100:DD100)</f>
        <v>11</v>
      </c>
      <c r="DF100" s="12">
        <f t="shared" si="771"/>
        <v>11</v>
      </c>
      <c r="DG100" s="22">
        <f t="shared" si="1081"/>
        <v>0.72916666666666619</v>
      </c>
      <c r="DH100" s="42">
        <v>0</v>
      </c>
      <c r="DI100" s="42">
        <v>0</v>
      </c>
      <c r="DJ100" s="42">
        <v>0</v>
      </c>
      <c r="DK100" s="42">
        <v>0</v>
      </c>
      <c r="DL100" s="42">
        <v>0</v>
      </c>
      <c r="DM100" s="42">
        <v>0</v>
      </c>
      <c r="DN100" s="42">
        <v>0</v>
      </c>
      <c r="DO100" s="12">
        <f>SUM(DH100:DN100)</f>
        <v>0</v>
      </c>
      <c r="DP100" s="12">
        <f t="shared" si="773"/>
        <v>0</v>
      </c>
      <c r="DQ100" s="22">
        <f t="shared" si="1082"/>
        <v>0.72916666666666619</v>
      </c>
      <c r="DR100" s="42">
        <v>33</v>
      </c>
      <c r="DS100" s="42">
        <v>3</v>
      </c>
      <c r="DT100" s="42">
        <v>1</v>
      </c>
      <c r="DU100" s="42">
        <v>0</v>
      </c>
      <c r="DV100" s="42">
        <v>0</v>
      </c>
      <c r="DW100" s="42">
        <v>0</v>
      </c>
      <c r="DX100" s="42">
        <v>0</v>
      </c>
      <c r="DY100" s="12">
        <f>SUM(DR100:DX100)</f>
        <v>37</v>
      </c>
      <c r="DZ100" s="12">
        <f t="shared" si="775"/>
        <v>37.5</v>
      </c>
      <c r="EA100" s="22">
        <f t="shared" si="1083"/>
        <v>0.72916666666666619</v>
      </c>
      <c r="EB100" s="42">
        <v>124</v>
      </c>
      <c r="EC100" s="42">
        <v>23</v>
      </c>
      <c r="ED100" s="42">
        <v>1</v>
      </c>
      <c r="EE100" s="42">
        <v>1</v>
      </c>
      <c r="EF100" s="42">
        <v>8</v>
      </c>
      <c r="EG100" s="42">
        <v>8</v>
      </c>
      <c r="EH100" s="42">
        <v>4</v>
      </c>
      <c r="EI100" s="12">
        <f>SUM(EB100:EH100)</f>
        <v>169</v>
      </c>
      <c r="EJ100" s="12">
        <f t="shared" si="777"/>
        <v>170.8</v>
      </c>
      <c r="EK100" s="22">
        <f t="shared" si="1084"/>
        <v>0.72916666666666619</v>
      </c>
      <c r="EL100" s="42">
        <v>0</v>
      </c>
      <c r="EM100" s="42">
        <v>0</v>
      </c>
      <c r="EN100" s="42">
        <v>0</v>
      </c>
      <c r="EO100" s="42">
        <v>0</v>
      </c>
      <c r="EP100" s="42">
        <v>0</v>
      </c>
      <c r="EQ100" s="42">
        <v>0</v>
      </c>
      <c r="ER100" s="42">
        <v>0</v>
      </c>
      <c r="ES100" s="12">
        <f>SUM(EL100:ER100)</f>
        <v>0</v>
      </c>
      <c r="ET100" s="12">
        <f t="shared" si="779"/>
        <v>0</v>
      </c>
      <c r="EU100" s="22">
        <f t="shared" si="1085"/>
        <v>0.72916666666666619</v>
      </c>
      <c r="EV100" s="42">
        <v>0</v>
      </c>
      <c r="EW100" s="42">
        <v>0</v>
      </c>
      <c r="EX100" s="42">
        <v>0</v>
      </c>
      <c r="EY100" s="42">
        <v>0</v>
      </c>
      <c r="EZ100" s="42">
        <v>0</v>
      </c>
      <c r="FA100" s="42">
        <v>0</v>
      </c>
      <c r="FB100" s="42">
        <v>0</v>
      </c>
      <c r="FC100" s="12">
        <f t="shared" si="1086"/>
        <v>0</v>
      </c>
      <c r="FD100" s="12">
        <f t="shared" si="1061"/>
        <v>0</v>
      </c>
      <c r="FE100" s="22">
        <f t="shared" si="1087"/>
        <v>0.72916666666666619</v>
      </c>
      <c r="FF100" s="48">
        <f t="shared" si="1062"/>
        <v>1</v>
      </c>
      <c r="FG100" s="48">
        <f t="shared" si="1062"/>
        <v>1</v>
      </c>
      <c r="FH100" s="48">
        <f t="shared" si="1062"/>
        <v>0</v>
      </c>
      <c r="FI100" s="48">
        <f t="shared" si="1062"/>
        <v>0</v>
      </c>
      <c r="FJ100" s="48">
        <f t="shared" si="1062"/>
        <v>0</v>
      </c>
      <c r="FK100" s="48">
        <f t="shared" si="1062"/>
        <v>0</v>
      </c>
      <c r="FL100" s="48">
        <f t="shared" si="1062"/>
        <v>4</v>
      </c>
      <c r="FM100" s="12">
        <f>SUM(FF100:FL100)</f>
        <v>6</v>
      </c>
      <c r="FN100" s="12">
        <f t="shared" si="783"/>
        <v>2.8</v>
      </c>
      <c r="FO100" s="22">
        <f t="shared" si="1088"/>
        <v>0.72916666666666619</v>
      </c>
      <c r="FP100" s="48">
        <f t="shared" si="1063"/>
        <v>34</v>
      </c>
      <c r="FQ100" s="48">
        <f t="shared" si="1063"/>
        <v>6</v>
      </c>
      <c r="FR100" s="48">
        <f t="shared" si="1063"/>
        <v>0</v>
      </c>
      <c r="FS100" s="48">
        <f t="shared" si="1063"/>
        <v>0</v>
      </c>
      <c r="FT100" s="48">
        <f t="shared" si="1063"/>
        <v>0</v>
      </c>
      <c r="FU100" s="48">
        <f t="shared" si="1063"/>
        <v>9</v>
      </c>
      <c r="FV100" s="48">
        <f t="shared" si="1063"/>
        <v>1</v>
      </c>
      <c r="FW100" s="12">
        <f>SUM(FP100:FV100)</f>
        <v>50</v>
      </c>
      <c r="FX100" s="12">
        <f t="shared" si="785"/>
        <v>43.800000000000004</v>
      </c>
      <c r="FY100" s="22">
        <f t="shared" si="1089"/>
        <v>0.72916666666666619</v>
      </c>
      <c r="FZ100" s="48">
        <f t="shared" si="1064"/>
        <v>143</v>
      </c>
      <c r="GA100" s="48">
        <f t="shared" si="1064"/>
        <v>29</v>
      </c>
      <c r="GB100" s="48">
        <f t="shared" si="1064"/>
        <v>2</v>
      </c>
      <c r="GC100" s="48">
        <f t="shared" si="1064"/>
        <v>1</v>
      </c>
      <c r="GD100" s="48">
        <f t="shared" si="1064"/>
        <v>8</v>
      </c>
      <c r="GE100" s="48">
        <f t="shared" si="1064"/>
        <v>14</v>
      </c>
      <c r="GF100" s="48">
        <f t="shared" si="1064"/>
        <v>6</v>
      </c>
      <c r="GG100" s="12">
        <f>SUM(FZ100:GF100)</f>
        <v>203</v>
      </c>
      <c r="GH100" s="12">
        <f t="shared" si="787"/>
        <v>200.1</v>
      </c>
      <c r="GI100" s="22">
        <f t="shared" si="1090"/>
        <v>0.72916666666666619</v>
      </c>
      <c r="GJ100" s="48">
        <f t="shared" si="1065"/>
        <v>242</v>
      </c>
      <c r="GK100" s="48">
        <f t="shared" si="1065"/>
        <v>48</v>
      </c>
      <c r="GL100" s="48">
        <f t="shared" si="1065"/>
        <v>10</v>
      </c>
      <c r="GM100" s="48">
        <f t="shared" si="1065"/>
        <v>1</v>
      </c>
      <c r="GN100" s="48">
        <f t="shared" si="1065"/>
        <v>10</v>
      </c>
      <c r="GO100" s="48">
        <f t="shared" si="1065"/>
        <v>22</v>
      </c>
      <c r="GP100" s="48">
        <f t="shared" si="1065"/>
        <v>7</v>
      </c>
      <c r="GQ100" s="12">
        <f>SUM(GJ100:GP100)</f>
        <v>340</v>
      </c>
      <c r="GR100" s="12">
        <f t="shared" si="789"/>
        <v>337.5</v>
      </c>
      <c r="GS100" s="22">
        <f t="shared" si="1091"/>
        <v>0.72916666666666619</v>
      </c>
      <c r="GT100" s="48">
        <f t="shared" si="1066"/>
        <v>52</v>
      </c>
      <c r="GU100" s="48">
        <f t="shared" si="1066"/>
        <v>6</v>
      </c>
      <c r="GV100" s="48">
        <f t="shared" si="1066"/>
        <v>2</v>
      </c>
      <c r="GW100" s="48">
        <f t="shared" si="1066"/>
        <v>0</v>
      </c>
      <c r="GX100" s="48">
        <f t="shared" si="1066"/>
        <v>0</v>
      </c>
      <c r="GY100" s="48">
        <f t="shared" si="1066"/>
        <v>3</v>
      </c>
      <c r="GZ100" s="48">
        <f t="shared" si="1066"/>
        <v>0</v>
      </c>
      <c r="HA100" s="12">
        <f>SUM(GT100:GZ100)</f>
        <v>63</v>
      </c>
      <c r="HB100" s="12">
        <f t="shared" si="791"/>
        <v>62.2</v>
      </c>
      <c r="HC100" s="22">
        <f t="shared" si="1092"/>
        <v>0.72916666666666619</v>
      </c>
      <c r="HD100" s="48">
        <f t="shared" si="1067"/>
        <v>11</v>
      </c>
      <c r="HE100" s="48">
        <f t="shared" si="1067"/>
        <v>1</v>
      </c>
      <c r="HF100" s="48">
        <f t="shared" si="1067"/>
        <v>1</v>
      </c>
      <c r="HG100" s="48">
        <f t="shared" si="1067"/>
        <v>0</v>
      </c>
      <c r="HH100" s="48">
        <f t="shared" si="1067"/>
        <v>0</v>
      </c>
      <c r="HI100" s="48">
        <f t="shared" si="1067"/>
        <v>0</v>
      </c>
      <c r="HJ100" s="48">
        <f t="shared" si="1067"/>
        <v>5</v>
      </c>
      <c r="HK100" s="12">
        <f>SUM(HD100:HJ100)</f>
        <v>18</v>
      </c>
      <c r="HL100" s="12">
        <f t="shared" si="793"/>
        <v>14.5</v>
      </c>
      <c r="HM100" s="22">
        <f t="shared" si="1093"/>
        <v>0.72916666666666619</v>
      </c>
      <c r="HN100" s="48">
        <f t="shared" si="1068"/>
        <v>248</v>
      </c>
      <c r="HO100" s="48">
        <f t="shared" si="1068"/>
        <v>45</v>
      </c>
      <c r="HP100" s="48">
        <f t="shared" si="1068"/>
        <v>9</v>
      </c>
      <c r="HQ100" s="48">
        <f t="shared" si="1068"/>
        <v>1</v>
      </c>
      <c r="HR100" s="48">
        <f t="shared" si="1068"/>
        <v>10</v>
      </c>
      <c r="HS100" s="48">
        <f t="shared" si="1068"/>
        <v>22</v>
      </c>
      <c r="HT100" s="48">
        <f t="shared" si="1068"/>
        <v>7</v>
      </c>
      <c r="HU100" s="12">
        <f>SUM(HN100:HT100)</f>
        <v>342</v>
      </c>
      <c r="HV100" s="12">
        <f t="shared" si="795"/>
        <v>339</v>
      </c>
      <c r="HW100" s="22">
        <f t="shared" si="1094"/>
        <v>0.72916666666666619</v>
      </c>
      <c r="HX100" s="48">
        <f t="shared" si="1069"/>
        <v>157</v>
      </c>
      <c r="HY100" s="48">
        <f t="shared" si="1069"/>
        <v>26</v>
      </c>
      <c r="HZ100" s="48">
        <f t="shared" si="1069"/>
        <v>2</v>
      </c>
      <c r="IA100" s="48">
        <f t="shared" si="1069"/>
        <v>1</v>
      </c>
      <c r="IB100" s="48">
        <f t="shared" si="1069"/>
        <v>8</v>
      </c>
      <c r="IC100" s="48">
        <f t="shared" si="1069"/>
        <v>8</v>
      </c>
      <c r="ID100" s="48">
        <f t="shared" si="1069"/>
        <v>4</v>
      </c>
      <c r="IE100" s="12">
        <f t="shared" si="833"/>
        <v>206</v>
      </c>
      <c r="IF100" s="12">
        <f t="shared" si="797"/>
        <v>208.3</v>
      </c>
    </row>
    <row r="101" spans="1:240" ht="13" customHeight="1" thickBot="1" x14ac:dyDescent="0.3">
      <c r="A101" s="22">
        <f t="shared" si="1070"/>
        <v>0.73958333333333282</v>
      </c>
      <c r="B101" s="42">
        <v>6</v>
      </c>
      <c r="C101" s="42">
        <v>3</v>
      </c>
      <c r="D101" s="42">
        <v>0</v>
      </c>
      <c r="E101" s="42">
        <v>0</v>
      </c>
      <c r="F101" s="42">
        <v>0</v>
      </c>
      <c r="G101" s="42">
        <v>3</v>
      </c>
      <c r="H101" s="42">
        <v>2</v>
      </c>
      <c r="I101" s="12">
        <f>SUM(B101:H101)</f>
        <v>14</v>
      </c>
      <c r="J101" s="12">
        <f t="shared" si="823"/>
        <v>10.6</v>
      </c>
      <c r="K101" s="22">
        <f t="shared" si="1071"/>
        <v>0.73958333333333282</v>
      </c>
      <c r="L101" s="42">
        <v>22</v>
      </c>
      <c r="M101" s="42">
        <v>1</v>
      </c>
      <c r="N101" s="42">
        <v>0</v>
      </c>
      <c r="O101" s="42">
        <v>0</v>
      </c>
      <c r="P101" s="42">
        <v>0</v>
      </c>
      <c r="Q101" s="42">
        <v>4</v>
      </c>
      <c r="R101" s="42">
        <v>1</v>
      </c>
      <c r="S101" s="12">
        <f>SUM(L101:R101)</f>
        <v>28</v>
      </c>
      <c r="T101" s="12">
        <f t="shared" si="753"/>
        <v>24.8</v>
      </c>
      <c r="U101" s="22">
        <f t="shared" si="1072"/>
        <v>0.73958333333333282</v>
      </c>
      <c r="V101" s="42">
        <v>15</v>
      </c>
      <c r="W101" s="42">
        <v>1</v>
      </c>
      <c r="X101" s="42">
        <v>1</v>
      </c>
      <c r="Y101" s="42">
        <v>0</v>
      </c>
      <c r="Z101" s="42">
        <v>0</v>
      </c>
      <c r="AA101" s="42">
        <v>3</v>
      </c>
      <c r="AB101" s="42">
        <v>0</v>
      </c>
      <c r="AC101" s="12">
        <f>SUM(V101:AB101)</f>
        <v>20</v>
      </c>
      <c r="AD101" s="12">
        <f t="shared" si="755"/>
        <v>18.7</v>
      </c>
      <c r="AE101" s="22">
        <f t="shared" si="1073"/>
        <v>0.73958333333333282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12">
        <f>SUM(AF101:AL101)</f>
        <v>0</v>
      </c>
      <c r="AN101" s="12">
        <f t="shared" si="757"/>
        <v>0</v>
      </c>
      <c r="AO101" s="22">
        <f t="shared" si="1074"/>
        <v>0.73958333333333282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1</v>
      </c>
      <c r="AW101" s="12">
        <f>SUM(AP101:AV101)</f>
        <v>1</v>
      </c>
      <c r="AX101" s="12">
        <f t="shared" si="759"/>
        <v>0.2</v>
      </c>
      <c r="AY101" s="22">
        <f t="shared" si="1075"/>
        <v>0.73958333333333282</v>
      </c>
      <c r="AZ101" s="42">
        <v>221</v>
      </c>
      <c r="BA101" s="42">
        <v>34</v>
      </c>
      <c r="BB101" s="42">
        <v>3</v>
      </c>
      <c r="BC101" s="42">
        <v>1</v>
      </c>
      <c r="BD101" s="42">
        <v>7</v>
      </c>
      <c r="BE101" s="42">
        <v>25</v>
      </c>
      <c r="BF101" s="42">
        <v>10</v>
      </c>
      <c r="BG101" s="12">
        <f>SUM(AZ101:BF101)</f>
        <v>301</v>
      </c>
      <c r="BH101" s="12">
        <f t="shared" si="761"/>
        <v>287.8</v>
      </c>
      <c r="BI101" s="22">
        <f t="shared" si="1076"/>
        <v>0.73958333333333282</v>
      </c>
      <c r="BJ101" s="42">
        <v>1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12">
        <f>SUM(BJ101:BP101)</f>
        <v>1</v>
      </c>
      <c r="BR101" s="12">
        <f t="shared" si="763"/>
        <v>1</v>
      </c>
      <c r="BS101" s="22">
        <f t="shared" si="1077"/>
        <v>0.73958333333333282</v>
      </c>
      <c r="BT101" s="42">
        <v>0</v>
      </c>
      <c r="BU101" s="42">
        <v>0</v>
      </c>
      <c r="BV101" s="42">
        <v>0</v>
      </c>
      <c r="BW101" s="42">
        <v>0</v>
      </c>
      <c r="BX101" s="42">
        <v>0</v>
      </c>
      <c r="BY101" s="42">
        <v>0</v>
      </c>
      <c r="BZ101" s="42">
        <v>0</v>
      </c>
      <c r="CA101" s="12">
        <f>SUM(BT101:BZ101)</f>
        <v>0</v>
      </c>
      <c r="CB101" s="12">
        <f t="shared" si="765"/>
        <v>0</v>
      </c>
      <c r="CC101" s="22">
        <f t="shared" si="1078"/>
        <v>0.73958333333333282</v>
      </c>
      <c r="CD101" s="42">
        <v>4</v>
      </c>
      <c r="CE101" s="42">
        <v>0</v>
      </c>
      <c r="CF101" s="42">
        <v>0</v>
      </c>
      <c r="CG101" s="42">
        <v>0</v>
      </c>
      <c r="CH101" s="42">
        <v>0</v>
      </c>
      <c r="CI101" s="42">
        <v>0</v>
      </c>
      <c r="CJ101" s="42">
        <v>1</v>
      </c>
      <c r="CK101" s="12">
        <f>SUM(CD101:CJ101)</f>
        <v>5</v>
      </c>
      <c r="CL101" s="12">
        <f t="shared" si="767"/>
        <v>4.2</v>
      </c>
      <c r="CM101" s="22">
        <f t="shared" si="1079"/>
        <v>0.73958333333333282</v>
      </c>
      <c r="CN101" s="42">
        <v>2</v>
      </c>
      <c r="CO101" s="42">
        <v>0</v>
      </c>
      <c r="CP101" s="42">
        <v>0</v>
      </c>
      <c r="CQ101" s="42">
        <v>0</v>
      </c>
      <c r="CR101" s="42">
        <v>0</v>
      </c>
      <c r="CS101" s="42">
        <v>0</v>
      </c>
      <c r="CT101" s="42">
        <v>5</v>
      </c>
      <c r="CU101" s="12">
        <f>SUM(CN101:CT101)</f>
        <v>7</v>
      </c>
      <c r="CV101" s="12">
        <f t="shared" si="769"/>
        <v>3</v>
      </c>
      <c r="CW101" s="22">
        <f t="shared" si="1080"/>
        <v>0.73958333333333282</v>
      </c>
      <c r="CX101" s="42">
        <v>8</v>
      </c>
      <c r="CY101" s="42">
        <v>2</v>
      </c>
      <c r="CZ101" s="42">
        <v>0</v>
      </c>
      <c r="DA101" s="42">
        <v>0</v>
      </c>
      <c r="DB101" s="42">
        <v>0</v>
      </c>
      <c r="DC101" s="42">
        <v>2</v>
      </c>
      <c r="DD101" s="42">
        <v>0</v>
      </c>
      <c r="DE101" s="12">
        <f>SUM(CX101:DD101)</f>
        <v>12</v>
      </c>
      <c r="DF101" s="12">
        <f t="shared" si="771"/>
        <v>10.8</v>
      </c>
      <c r="DG101" s="22">
        <f t="shared" si="1081"/>
        <v>0.73958333333333282</v>
      </c>
      <c r="DH101" s="42">
        <v>0</v>
      </c>
      <c r="DI101" s="42">
        <v>0</v>
      </c>
      <c r="DJ101" s="42">
        <v>0</v>
      </c>
      <c r="DK101" s="42">
        <v>0</v>
      </c>
      <c r="DL101" s="42">
        <v>0</v>
      </c>
      <c r="DM101" s="42">
        <v>0</v>
      </c>
      <c r="DN101" s="42">
        <v>0</v>
      </c>
      <c r="DO101" s="12">
        <f>SUM(DH101:DN101)</f>
        <v>0</v>
      </c>
      <c r="DP101" s="12">
        <f t="shared" si="773"/>
        <v>0</v>
      </c>
      <c r="DQ101" s="22">
        <f t="shared" si="1082"/>
        <v>0.73958333333333282</v>
      </c>
      <c r="DR101" s="42">
        <v>17</v>
      </c>
      <c r="DS101" s="42">
        <v>4</v>
      </c>
      <c r="DT101" s="42">
        <v>0</v>
      </c>
      <c r="DU101" s="42">
        <v>0</v>
      </c>
      <c r="DV101" s="42">
        <v>0</v>
      </c>
      <c r="DW101" s="42">
        <v>2</v>
      </c>
      <c r="DX101" s="42">
        <v>0</v>
      </c>
      <c r="DY101" s="12">
        <f>SUM(DR101:DX101)</f>
        <v>23</v>
      </c>
      <c r="DZ101" s="12">
        <f t="shared" si="775"/>
        <v>21.8</v>
      </c>
      <c r="EA101" s="22">
        <f t="shared" si="1083"/>
        <v>0.73958333333333282</v>
      </c>
      <c r="EB101" s="42">
        <v>95</v>
      </c>
      <c r="EC101" s="42">
        <v>13</v>
      </c>
      <c r="ED101" s="42">
        <v>1</v>
      </c>
      <c r="EE101" s="42">
        <v>0</v>
      </c>
      <c r="EF101" s="42">
        <v>7</v>
      </c>
      <c r="EG101" s="42">
        <v>10</v>
      </c>
      <c r="EH101" s="42">
        <v>1</v>
      </c>
      <c r="EI101" s="12">
        <f>SUM(EB101:EH101)</f>
        <v>127</v>
      </c>
      <c r="EJ101" s="12">
        <f t="shared" si="777"/>
        <v>127.7</v>
      </c>
      <c r="EK101" s="22">
        <f t="shared" si="1084"/>
        <v>0.73958333333333282</v>
      </c>
      <c r="EL101" s="42">
        <v>0</v>
      </c>
      <c r="EM101" s="42">
        <v>0</v>
      </c>
      <c r="EN101" s="42">
        <v>0</v>
      </c>
      <c r="EO101" s="42">
        <v>0</v>
      </c>
      <c r="EP101" s="42">
        <v>0</v>
      </c>
      <c r="EQ101" s="42">
        <v>0</v>
      </c>
      <c r="ER101" s="42">
        <v>0</v>
      </c>
      <c r="ES101" s="12">
        <f>SUM(EL101:ER101)</f>
        <v>0</v>
      </c>
      <c r="ET101" s="12">
        <f t="shared" si="779"/>
        <v>0</v>
      </c>
      <c r="EU101" s="22">
        <f t="shared" si="1085"/>
        <v>0.73958333333333282</v>
      </c>
      <c r="EV101" s="42">
        <v>2</v>
      </c>
      <c r="EW101" s="42">
        <v>0</v>
      </c>
      <c r="EX101" s="42">
        <v>0</v>
      </c>
      <c r="EY101" s="42">
        <v>0</v>
      </c>
      <c r="EZ101" s="42">
        <v>0</v>
      </c>
      <c r="FA101" s="42">
        <v>1</v>
      </c>
      <c r="FB101" s="42">
        <v>0</v>
      </c>
      <c r="FC101" s="12">
        <f t="shared" si="1086"/>
        <v>3</v>
      </c>
      <c r="FD101" s="12">
        <f t="shared" si="1061"/>
        <v>2.4</v>
      </c>
      <c r="FE101" s="22">
        <f t="shared" si="1087"/>
        <v>0.73958333333333282</v>
      </c>
      <c r="FF101" s="48">
        <f t="shared" si="1062"/>
        <v>2</v>
      </c>
      <c r="FG101" s="48">
        <f t="shared" si="1062"/>
        <v>0</v>
      </c>
      <c r="FH101" s="48">
        <f t="shared" si="1062"/>
        <v>0</v>
      </c>
      <c r="FI101" s="48">
        <f t="shared" si="1062"/>
        <v>0</v>
      </c>
      <c r="FJ101" s="48">
        <f t="shared" si="1062"/>
        <v>0</v>
      </c>
      <c r="FK101" s="48">
        <f t="shared" si="1062"/>
        <v>0</v>
      </c>
      <c r="FL101" s="48">
        <f t="shared" si="1062"/>
        <v>6</v>
      </c>
      <c r="FM101" s="12">
        <f>SUM(FF101:FL101)</f>
        <v>8</v>
      </c>
      <c r="FN101" s="12">
        <f t="shared" si="783"/>
        <v>3.2</v>
      </c>
      <c r="FO101" s="22">
        <f t="shared" si="1088"/>
        <v>0.73958333333333282</v>
      </c>
      <c r="FP101" s="48">
        <f t="shared" si="1063"/>
        <v>43</v>
      </c>
      <c r="FQ101" s="48">
        <f t="shared" si="1063"/>
        <v>5</v>
      </c>
      <c r="FR101" s="48">
        <f t="shared" si="1063"/>
        <v>1</v>
      </c>
      <c r="FS101" s="48">
        <f t="shared" si="1063"/>
        <v>0</v>
      </c>
      <c r="FT101" s="48">
        <f t="shared" si="1063"/>
        <v>0</v>
      </c>
      <c r="FU101" s="48">
        <f t="shared" si="1063"/>
        <v>10</v>
      </c>
      <c r="FV101" s="48">
        <f t="shared" si="1063"/>
        <v>3</v>
      </c>
      <c r="FW101" s="12">
        <f>SUM(FP101:FV101)</f>
        <v>62</v>
      </c>
      <c r="FX101" s="12">
        <f t="shared" si="785"/>
        <v>54.1</v>
      </c>
      <c r="FY101" s="22">
        <f t="shared" si="1089"/>
        <v>0.73958333333333282</v>
      </c>
      <c r="FZ101" s="48">
        <f t="shared" si="1064"/>
        <v>114</v>
      </c>
      <c r="GA101" s="48">
        <f t="shared" si="1064"/>
        <v>14</v>
      </c>
      <c r="GB101" s="48">
        <f t="shared" si="1064"/>
        <v>2</v>
      </c>
      <c r="GC101" s="48">
        <f t="shared" si="1064"/>
        <v>0</v>
      </c>
      <c r="GD101" s="48">
        <f t="shared" si="1064"/>
        <v>7</v>
      </c>
      <c r="GE101" s="48">
        <f t="shared" si="1064"/>
        <v>13</v>
      </c>
      <c r="GF101" s="48">
        <f t="shared" si="1064"/>
        <v>2</v>
      </c>
      <c r="GG101" s="12">
        <f>SUM(FZ101:GF101)</f>
        <v>152</v>
      </c>
      <c r="GH101" s="12">
        <f t="shared" si="787"/>
        <v>150.6</v>
      </c>
      <c r="GI101" s="22">
        <f t="shared" si="1090"/>
        <v>0.73958333333333282</v>
      </c>
      <c r="GJ101" s="48">
        <f t="shared" si="1065"/>
        <v>222</v>
      </c>
      <c r="GK101" s="48">
        <f t="shared" si="1065"/>
        <v>34</v>
      </c>
      <c r="GL101" s="48">
        <f t="shared" si="1065"/>
        <v>3</v>
      </c>
      <c r="GM101" s="48">
        <f t="shared" si="1065"/>
        <v>1</v>
      </c>
      <c r="GN101" s="48">
        <f t="shared" si="1065"/>
        <v>7</v>
      </c>
      <c r="GO101" s="48">
        <f t="shared" si="1065"/>
        <v>25</v>
      </c>
      <c r="GP101" s="48">
        <f t="shared" si="1065"/>
        <v>11</v>
      </c>
      <c r="GQ101" s="12">
        <f>SUM(GJ101:GP101)</f>
        <v>303</v>
      </c>
      <c r="GR101" s="12">
        <f t="shared" si="789"/>
        <v>289</v>
      </c>
      <c r="GS101" s="22">
        <f t="shared" si="1091"/>
        <v>0.73958333333333282</v>
      </c>
      <c r="GT101" s="48">
        <f t="shared" si="1066"/>
        <v>40</v>
      </c>
      <c r="GU101" s="48">
        <f t="shared" si="1066"/>
        <v>5</v>
      </c>
      <c r="GV101" s="48">
        <f t="shared" si="1066"/>
        <v>0</v>
      </c>
      <c r="GW101" s="48">
        <f t="shared" si="1066"/>
        <v>0</v>
      </c>
      <c r="GX101" s="48">
        <f t="shared" si="1066"/>
        <v>0</v>
      </c>
      <c r="GY101" s="48">
        <f t="shared" si="1066"/>
        <v>6</v>
      </c>
      <c r="GZ101" s="48">
        <f t="shared" si="1066"/>
        <v>1</v>
      </c>
      <c r="HA101" s="12">
        <f>SUM(GT101:GZ101)</f>
        <v>52</v>
      </c>
      <c r="HB101" s="12">
        <f t="shared" si="791"/>
        <v>47.6</v>
      </c>
      <c r="HC101" s="22">
        <f t="shared" si="1092"/>
        <v>0.73958333333333282</v>
      </c>
      <c r="HD101" s="48">
        <f t="shared" si="1067"/>
        <v>14</v>
      </c>
      <c r="HE101" s="48">
        <f t="shared" si="1067"/>
        <v>2</v>
      </c>
      <c r="HF101" s="48">
        <f t="shared" si="1067"/>
        <v>0</v>
      </c>
      <c r="HG101" s="48">
        <f t="shared" si="1067"/>
        <v>0</v>
      </c>
      <c r="HH101" s="48">
        <f t="shared" si="1067"/>
        <v>0</v>
      </c>
      <c r="HI101" s="48">
        <f t="shared" si="1067"/>
        <v>2</v>
      </c>
      <c r="HJ101" s="48">
        <f t="shared" si="1067"/>
        <v>6</v>
      </c>
      <c r="HK101" s="12">
        <f>SUM(HD101:HJ101)</f>
        <v>24</v>
      </c>
      <c r="HL101" s="12">
        <f t="shared" si="793"/>
        <v>18</v>
      </c>
      <c r="HM101" s="22">
        <f t="shared" si="1093"/>
        <v>0.73958333333333282</v>
      </c>
      <c r="HN101" s="48">
        <f t="shared" si="1068"/>
        <v>237</v>
      </c>
      <c r="HO101" s="48">
        <f t="shared" si="1068"/>
        <v>39</v>
      </c>
      <c r="HP101" s="48">
        <f t="shared" si="1068"/>
        <v>3</v>
      </c>
      <c r="HQ101" s="48">
        <f t="shared" si="1068"/>
        <v>1</v>
      </c>
      <c r="HR101" s="48">
        <f t="shared" si="1068"/>
        <v>7</v>
      </c>
      <c r="HS101" s="48">
        <f t="shared" si="1068"/>
        <v>31</v>
      </c>
      <c r="HT101" s="48">
        <f t="shared" si="1068"/>
        <v>12</v>
      </c>
      <c r="HU101" s="12">
        <f>SUM(HN101:HT101)</f>
        <v>330</v>
      </c>
      <c r="HV101" s="12">
        <f t="shared" si="795"/>
        <v>311.59999999999997</v>
      </c>
      <c r="HW101" s="22">
        <f t="shared" si="1094"/>
        <v>0.73958333333333282</v>
      </c>
      <c r="HX101" s="48">
        <f t="shared" si="1069"/>
        <v>114</v>
      </c>
      <c r="HY101" s="48">
        <f t="shared" si="1069"/>
        <v>17</v>
      </c>
      <c r="HZ101" s="48">
        <f t="shared" si="1069"/>
        <v>1</v>
      </c>
      <c r="IA101" s="48">
        <f t="shared" si="1069"/>
        <v>0</v>
      </c>
      <c r="IB101" s="48">
        <f t="shared" si="1069"/>
        <v>7</v>
      </c>
      <c r="IC101" s="48">
        <f t="shared" si="1069"/>
        <v>13</v>
      </c>
      <c r="ID101" s="48">
        <f t="shared" si="1069"/>
        <v>1</v>
      </c>
      <c r="IE101" s="12">
        <f t="shared" si="833"/>
        <v>153</v>
      </c>
      <c r="IF101" s="12">
        <f t="shared" si="797"/>
        <v>151.89999999999998</v>
      </c>
    </row>
    <row r="102" spans="1:240" ht="13" customHeight="1" thickTop="1" thickBot="1" x14ac:dyDescent="0.3">
      <c r="A102" s="23" t="s">
        <v>5</v>
      </c>
      <c r="B102" s="80">
        <f t="shared" ref="B102:I102" si="1095">SUM(B98:B101)</f>
        <v>20</v>
      </c>
      <c r="C102" s="80">
        <f t="shared" si="1095"/>
        <v>3</v>
      </c>
      <c r="D102" s="80">
        <f t="shared" si="1095"/>
        <v>0</v>
      </c>
      <c r="E102" s="80">
        <f t="shared" si="1095"/>
        <v>0</v>
      </c>
      <c r="F102" s="80">
        <f t="shared" si="1095"/>
        <v>0</v>
      </c>
      <c r="G102" s="80">
        <f t="shared" si="1095"/>
        <v>6</v>
      </c>
      <c r="H102" s="80">
        <f t="shared" si="1095"/>
        <v>5</v>
      </c>
      <c r="I102" s="13">
        <f t="shared" si="1095"/>
        <v>34</v>
      </c>
      <c r="J102" s="13">
        <f t="shared" si="823"/>
        <v>26.4</v>
      </c>
      <c r="K102" s="23" t="s">
        <v>5</v>
      </c>
      <c r="L102" s="80">
        <f t="shared" ref="L102:S102" si="1096">SUM(L98:L101)</f>
        <v>57</v>
      </c>
      <c r="M102" s="80">
        <f t="shared" si="1096"/>
        <v>8</v>
      </c>
      <c r="N102" s="80">
        <f t="shared" si="1096"/>
        <v>0</v>
      </c>
      <c r="O102" s="80">
        <f t="shared" si="1096"/>
        <v>0</v>
      </c>
      <c r="P102" s="80">
        <f t="shared" si="1096"/>
        <v>0</v>
      </c>
      <c r="Q102" s="80">
        <f t="shared" si="1096"/>
        <v>10</v>
      </c>
      <c r="R102" s="80">
        <f t="shared" si="1096"/>
        <v>8</v>
      </c>
      <c r="S102" s="13">
        <f t="shared" si="1096"/>
        <v>83</v>
      </c>
      <c r="T102" s="13">
        <f t="shared" si="753"/>
        <v>70.599999999999994</v>
      </c>
      <c r="U102" s="23" t="s">
        <v>5</v>
      </c>
      <c r="V102" s="80">
        <f t="shared" ref="V102:AC102" si="1097">SUM(V98:V101)</f>
        <v>86</v>
      </c>
      <c r="W102" s="80">
        <f t="shared" si="1097"/>
        <v>14</v>
      </c>
      <c r="X102" s="80">
        <f t="shared" si="1097"/>
        <v>2</v>
      </c>
      <c r="Y102" s="80">
        <f t="shared" si="1097"/>
        <v>0</v>
      </c>
      <c r="Z102" s="80">
        <f t="shared" si="1097"/>
        <v>0</v>
      </c>
      <c r="AA102" s="80">
        <f t="shared" si="1097"/>
        <v>20</v>
      </c>
      <c r="AB102" s="80">
        <f t="shared" si="1097"/>
        <v>0</v>
      </c>
      <c r="AC102" s="13">
        <f t="shared" si="1097"/>
        <v>122</v>
      </c>
      <c r="AD102" s="13">
        <f t="shared" si="755"/>
        <v>111</v>
      </c>
      <c r="AE102" s="23" t="s">
        <v>5</v>
      </c>
      <c r="AF102" s="80">
        <f t="shared" ref="AF102:AM102" si="1098">SUM(AF98:AF101)</f>
        <v>0</v>
      </c>
      <c r="AG102" s="80">
        <f t="shared" si="1098"/>
        <v>0</v>
      </c>
      <c r="AH102" s="80">
        <f t="shared" si="1098"/>
        <v>0</v>
      </c>
      <c r="AI102" s="80">
        <f t="shared" si="1098"/>
        <v>0</v>
      </c>
      <c r="AJ102" s="80">
        <f t="shared" si="1098"/>
        <v>0</v>
      </c>
      <c r="AK102" s="80">
        <f t="shared" si="1098"/>
        <v>0</v>
      </c>
      <c r="AL102" s="80">
        <f t="shared" si="1098"/>
        <v>0</v>
      </c>
      <c r="AM102" s="13">
        <f t="shared" si="1098"/>
        <v>0</v>
      </c>
      <c r="AN102" s="13">
        <f t="shared" si="757"/>
        <v>0</v>
      </c>
      <c r="AO102" s="23" t="s">
        <v>5</v>
      </c>
      <c r="AP102" s="80">
        <f t="shared" ref="AP102:AW102" si="1099">SUM(AP98:AP101)</f>
        <v>4</v>
      </c>
      <c r="AQ102" s="80">
        <f t="shared" si="1099"/>
        <v>1</v>
      </c>
      <c r="AR102" s="80">
        <f t="shared" si="1099"/>
        <v>0</v>
      </c>
      <c r="AS102" s="80">
        <f t="shared" si="1099"/>
        <v>0</v>
      </c>
      <c r="AT102" s="80">
        <f t="shared" si="1099"/>
        <v>0</v>
      </c>
      <c r="AU102" s="80">
        <f t="shared" si="1099"/>
        <v>0</v>
      </c>
      <c r="AV102" s="80">
        <f t="shared" si="1099"/>
        <v>4</v>
      </c>
      <c r="AW102" s="13">
        <f t="shared" si="1099"/>
        <v>9</v>
      </c>
      <c r="AX102" s="13">
        <f t="shared" si="759"/>
        <v>5.8</v>
      </c>
      <c r="AY102" s="23" t="s">
        <v>5</v>
      </c>
      <c r="AZ102" s="80">
        <f t="shared" ref="AZ102:BG102" si="1100">SUM(AZ98:AZ101)</f>
        <v>849</v>
      </c>
      <c r="BA102" s="80">
        <f t="shared" si="1100"/>
        <v>170</v>
      </c>
      <c r="BB102" s="80">
        <f t="shared" si="1100"/>
        <v>18</v>
      </c>
      <c r="BC102" s="80">
        <f t="shared" si="1100"/>
        <v>5</v>
      </c>
      <c r="BD102" s="80">
        <f t="shared" si="1100"/>
        <v>36</v>
      </c>
      <c r="BE102" s="80">
        <f t="shared" si="1100"/>
        <v>95</v>
      </c>
      <c r="BF102" s="80">
        <f t="shared" si="1100"/>
        <v>28</v>
      </c>
      <c r="BG102" s="13">
        <f t="shared" si="1100"/>
        <v>1201</v>
      </c>
      <c r="BH102" s="13">
        <f t="shared" si="761"/>
        <v>1173.0999999999999</v>
      </c>
      <c r="BI102" s="23" t="s">
        <v>5</v>
      </c>
      <c r="BJ102" s="80">
        <f t="shared" ref="BJ102:BQ102" si="1101">SUM(BJ98:BJ101)</f>
        <v>12</v>
      </c>
      <c r="BK102" s="80">
        <f t="shared" si="1101"/>
        <v>3</v>
      </c>
      <c r="BL102" s="80">
        <f t="shared" si="1101"/>
        <v>1</v>
      </c>
      <c r="BM102" s="80">
        <f t="shared" si="1101"/>
        <v>0</v>
      </c>
      <c r="BN102" s="80">
        <f t="shared" si="1101"/>
        <v>0</v>
      </c>
      <c r="BO102" s="80">
        <f t="shared" si="1101"/>
        <v>1</v>
      </c>
      <c r="BP102" s="80">
        <f t="shared" si="1101"/>
        <v>0</v>
      </c>
      <c r="BQ102" s="13">
        <f t="shared" si="1101"/>
        <v>17</v>
      </c>
      <c r="BR102" s="13">
        <f t="shared" si="763"/>
        <v>16.899999999999999</v>
      </c>
      <c r="BS102" s="23" t="s">
        <v>5</v>
      </c>
      <c r="BT102" s="80">
        <f t="shared" ref="BT102:CA102" si="1102">SUM(BT98:BT101)</f>
        <v>1</v>
      </c>
      <c r="BU102" s="80">
        <f t="shared" si="1102"/>
        <v>0</v>
      </c>
      <c r="BV102" s="80">
        <f t="shared" si="1102"/>
        <v>0</v>
      </c>
      <c r="BW102" s="80">
        <f t="shared" si="1102"/>
        <v>0</v>
      </c>
      <c r="BX102" s="80">
        <f t="shared" si="1102"/>
        <v>0</v>
      </c>
      <c r="BY102" s="80">
        <f t="shared" si="1102"/>
        <v>0</v>
      </c>
      <c r="BZ102" s="80">
        <f t="shared" si="1102"/>
        <v>0</v>
      </c>
      <c r="CA102" s="13">
        <f t="shared" si="1102"/>
        <v>1</v>
      </c>
      <c r="CB102" s="13">
        <f t="shared" si="765"/>
        <v>1</v>
      </c>
      <c r="CC102" s="23" t="s">
        <v>5</v>
      </c>
      <c r="CD102" s="80">
        <f t="shared" ref="CD102:CK102" si="1103">SUM(CD98:CD101)</f>
        <v>11</v>
      </c>
      <c r="CE102" s="80">
        <f t="shared" si="1103"/>
        <v>1</v>
      </c>
      <c r="CF102" s="80">
        <f t="shared" si="1103"/>
        <v>1</v>
      </c>
      <c r="CG102" s="80">
        <f t="shared" si="1103"/>
        <v>0</v>
      </c>
      <c r="CH102" s="80">
        <f t="shared" si="1103"/>
        <v>0</v>
      </c>
      <c r="CI102" s="80">
        <f t="shared" si="1103"/>
        <v>1</v>
      </c>
      <c r="CJ102" s="80">
        <f t="shared" si="1103"/>
        <v>4</v>
      </c>
      <c r="CK102" s="13">
        <f t="shared" si="1103"/>
        <v>18</v>
      </c>
      <c r="CL102" s="13">
        <f t="shared" si="767"/>
        <v>14.700000000000001</v>
      </c>
      <c r="CM102" s="23" t="s">
        <v>5</v>
      </c>
      <c r="CN102" s="80">
        <f t="shared" ref="CN102:CU102" si="1104">SUM(CN98:CN101)</f>
        <v>4</v>
      </c>
      <c r="CO102" s="80">
        <f t="shared" si="1104"/>
        <v>0</v>
      </c>
      <c r="CP102" s="80">
        <f t="shared" si="1104"/>
        <v>0</v>
      </c>
      <c r="CQ102" s="80">
        <f t="shared" si="1104"/>
        <v>0</v>
      </c>
      <c r="CR102" s="80">
        <f t="shared" si="1104"/>
        <v>0</v>
      </c>
      <c r="CS102" s="80">
        <f t="shared" si="1104"/>
        <v>2</v>
      </c>
      <c r="CT102" s="80">
        <f t="shared" si="1104"/>
        <v>12</v>
      </c>
      <c r="CU102" s="13">
        <f t="shared" si="1104"/>
        <v>18</v>
      </c>
      <c r="CV102" s="13">
        <f t="shared" si="769"/>
        <v>7.2</v>
      </c>
      <c r="CW102" s="23" t="s">
        <v>5</v>
      </c>
      <c r="CX102" s="80">
        <f t="shared" ref="CX102:DE102" si="1105">SUM(CX98:CX101)</f>
        <v>31</v>
      </c>
      <c r="CY102" s="80">
        <f t="shared" si="1105"/>
        <v>2</v>
      </c>
      <c r="CZ102" s="80">
        <f t="shared" si="1105"/>
        <v>0</v>
      </c>
      <c r="DA102" s="80">
        <f t="shared" si="1105"/>
        <v>0</v>
      </c>
      <c r="DB102" s="80">
        <f t="shared" si="1105"/>
        <v>0</v>
      </c>
      <c r="DC102" s="80">
        <f t="shared" si="1105"/>
        <v>4</v>
      </c>
      <c r="DD102" s="80">
        <f t="shared" si="1105"/>
        <v>0</v>
      </c>
      <c r="DE102" s="13">
        <f t="shared" si="1105"/>
        <v>37</v>
      </c>
      <c r="DF102" s="13">
        <f t="shared" si="771"/>
        <v>34.6</v>
      </c>
      <c r="DG102" s="23" t="s">
        <v>5</v>
      </c>
      <c r="DH102" s="80">
        <f t="shared" ref="DH102:DO102" si="1106">SUM(DH98:DH101)</f>
        <v>0</v>
      </c>
      <c r="DI102" s="80">
        <f t="shared" si="1106"/>
        <v>0</v>
      </c>
      <c r="DJ102" s="80">
        <f t="shared" si="1106"/>
        <v>0</v>
      </c>
      <c r="DK102" s="80">
        <f t="shared" si="1106"/>
        <v>0</v>
      </c>
      <c r="DL102" s="80">
        <f t="shared" si="1106"/>
        <v>0</v>
      </c>
      <c r="DM102" s="80">
        <f t="shared" si="1106"/>
        <v>0</v>
      </c>
      <c r="DN102" s="80">
        <f t="shared" si="1106"/>
        <v>0</v>
      </c>
      <c r="DO102" s="13">
        <f t="shared" si="1106"/>
        <v>0</v>
      </c>
      <c r="DP102" s="13">
        <f t="shared" si="773"/>
        <v>0</v>
      </c>
      <c r="DQ102" s="23" t="s">
        <v>5</v>
      </c>
      <c r="DR102" s="80">
        <f t="shared" ref="DR102:DY102" si="1107">SUM(DR98:DR101)</f>
        <v>90</v>
      </c>
      <c r="DS102" s="80">
        <f t="shared" si="1107"/>
        <v>18</v>
      </c>
      <c r="DT102" s="80">
        <f t="shared" si="1107"/>
        <v>2</v>
      </c>
      <c r="DU102" s="80">
        <f t="shared" si="1107"/>
        <v>0</v>
      </c>
      <c r="DV102" s="80">
        <f t="shared" si="1107"/>
        <v>0</v>
      </c>
      <c r="DW102" s="80">
        <f t="shared" si="1107"/>
        <v>5</v>
      </c>
      <c r="DX102" s="80">
        <f t="shared" si="1107"/>
        <v>0</v>
      </c>
      <c r="DY102" s="13">
        <f t="shared" si="1107"/>
        <v>115</v>
      </c>
      <c r="DZ102" s="13">
        <f t="shared" si="775"/>
        <v>113</v>
      </c>
      <c r="EA102" s="23" t="s">
        <v>5</v>
      </c>
      <c r="EB102" s="80">
        <f t="shared" ref="EB102:EI102" si="1108">SUM(EB98:EB101)</f>
        <v>429</v>
      </c>
      <c r="EC102" s="80">
        <f t="shared" si="1108"/>
        <v>71</v>
      </c>
      <c r="ED102" s="80">
        <f t="shared" si="1108"/>
        <v>11</v>
      </c>
      <c r="EE102" s="80">
        <f t="shared" si="1108"/>
        <v>1</v>
      </c>
      <c r="EF102" s="80">
        <f t="shared" si="1108"/>
        <v>31</v>
      </c>
      <c r="EG102" s="80">
        <f t="shared" si="1108"/>
        <v>34</v>
      </c>
      <c r="EH102" s="80">
        <f t="shared" si="1108"/>
        <v>11</v>
      </c>
      <c r="EI102" s="13">
        <f t="shared" si="1108"/>
        <v>588</v>
      </c>
      <c r="EJ102" s="13">
        <f t="shared" si="777"/>
        <v>596.6</v>
      </c>
      <c r="EK102" s="23" t="s">
        <v>5</v>
      </c>
      <c r="EL102" s="80">
        <f t="shared" ref="EL102:ES102" si="1109">SUM(EL98:EL101)</f>
        <v>0</v>
      </c>
      <c r="EM102" s="80">
        <f t="shared" si="1109"/>
        <v>0</v>
      </c>
      <c r="EN102" s="80">
        <f t="shared" si="1109"/>
        <v>0</v>
      </c>
      <c r="EO102" s="80">
        <f t="shared" si="1109"/>
        <v>0</v>
      </c>
      <c r="EP102" s="80">
        <f t="shared" si="1109"/>
        <v>0</v>
      </c>
      <c r="EQ102" s="80">
        <f t="shared" si="1109"/>
        <v>0</v>
      </c>
      <c r="ER102" s="80">
        <f t="shared" si="1109"/>
        <v>1</v>
      </c>
      <c r="ES102" s="13">
        <f t="shared" si="1109"/>
        <v>1</v>
      </c>
      <c r="ET102" s="13">
        <f t="shared" si="779"/>
        <v>0.2</v>
      </c>
      <c r="EU102" s="23" t="s">
        <v>5</v>
      </c>
      <c r="EV102" s="80">
        <f t="shared" ref="EV102:FC102" si="1110">SUM(EV98:EV101)</f>
        <v>2</v>
      </c>
      <c r="EW102" s="80">
        <f t="shared" si="1110"/>
        <v>0</v>
      </c>
      <c r="EX102" s="80">
        <f t="shared" si="1110"/>
        <v>0</v>
      </c>
      <c r="EY102" s="80">
        <f t="shared" si="1110"/>
        <v>0</v>
      </c>
      <c r="EZ102" s="80">
        <f t="shared" si="1110"/>
        <v>0</v>
      </c>
      <c r="FA102" s="80">
        <f t="shared" si="1110"/>
        <v>5</v>
      </c>
      <c r="FB102" s="80">
        <f t="shared" si="1110"/>
        <v>0</v>
      </c>
      <c r="FC102" s="13">
        <f t="shared" si="1110"/>
        <v>7</v>
      </c>
      <c r="FD102" s="13">
        <f t="shared" si="1061"/>
        <v>4</v>
      </c>
      <c r="FE102" s="23" t="s">
        <v>5</v>
      </c>
      <c r="FF102" s="44">
        <f t="shared" ref="FF102:FM102" si="1111">SUM(FF98:FF101)</f>
        <v>8</v>
      </c>
      <c r="FG102" s="44">
        <f t="shared" si="1111"/>
        <v>1</v>
      </c>
      <c r="FH102" s="44">
        <f t="shared" si="1111"/>
        <v>0</v>
      </c>
      <c r="FI102" s="44">
        <f t="shared" si="1111"/>
        <v>0</v>
      </c>
      <c r="FJ102" s="44">
        <f t="shared" si="1111"/>
        <v>0</v>
      </c>
      <c r="FK102" s="44">
        <f t="shared" si="1111"/>
        <v>2</v>
      </c>
      <c r="FL102" s="44">
        <f t="shared" si="1111"/>
        <v>17</v>
      </c>
      <c r="FM102" s="13">
        <f t="shared" si="1111"/>
        <v>28</v>
      </c>
      <c r="FN102" s="13">
        <f t="shared" si="783"/>
        <v>13.200000000000001</v>
      </c>
      <c r="FO102" s="23" t="s">
        <v>5</v>
      </c>
      <c r="FP102" s="44">
        <f t="shared" ref="FP102:FW102" si="1112">SUM(FP98:FP101)</f>
        <v>163</v>
      </c>
      <c r="FQ102" s="44">
        <f t="shared" si="1112"/>
        <v>25</v>
      </c>
      <c r="FR102" s="44">
        <f t="shared" si="1112"/>
        <v>2</v>
      </c>
      <c r="FS102" s="44">
        <f t="shared" si="1112"/>
        <v>0</v>
      </c>
      <c r="FT102" s="44">
        <f t="shared" si="1112"/>
        <v>0</v>
      </c>
      <c r="FU102" s="44">
        <f t="shared" si="1112"/>
        <v>36</v>
      </c>
      <c r="FV102" s="44">
        <f t="shared" si="1112"/>
        <v>13</v>
      </c>
      <c r="FW102" s="13">
        <f t="shared" si="1112"/>
        <v>239</v>
      </c>
      <c r="FX102" s="13">
        <f t="shared" si="785"/>
        <v>208</v>
      </c>
      <c r="FY102" s="23" t="s">
        <v>5</v>
      </c>
      <c r="FZ102" s="44">
        <f t="shared" ref="FZ102:GG102" si="1113">SUM(FZ98:FZ101)</f>
        <v>527</v>
      </c>
      <c r="GA102" s="44">
        <f t="shared" si="1113"/>
        <v>86</v>
      </c>
      <c r="GB102" s="44">
        <f t="shared" si="1113"/>
        <v>14</v>
      </c>
      <c r="GC102" s="44">
        <f t="shared" si="1113"/>
        <v>1</v>
      </c>
      <c r="GD102" s="44">
        <f t="shared" si="1113"/>
        <v>31</v>
      </c>
      <c r="GE102" s="44">
        <f t="shared" si="1113"/>
        <v>55</v>
      </c>
      <c r="GF102" s="44">
        <f t="shared" si="1113"/>
        <v>15</v>
      </c>
      <c r="GG102" s="13">
        <f t="shared" si="1113"/>
        <v>729</v>
      </c>
      <c r="GH102" s="13">
        <f t="shared" si="787"/>
        <v>723.3</v>
      </c>
      <c r="GI102" s="23" t="s">
        <v>5</v>
      </c>
      <c r="GJ102" s="44">
        <f t="shared" ref="GJ102:GQ102" si="1114">SUM(GJ98:GJ101)</f>
        <v>866</v>
      </c>
      <c r="GK102" s="44">
        <f t="shared" si="1114"/>
        <v>174</v>
      </c>
      <c r="GL102" s="44">
        <f t="shared" si="1114"/>
        <v>19</v>
      </c>
      <c r="GM102" s="44">
        <f t="shared" si="1114"/>
        <v>5</v>
      </c>
      <c r="GN102" s="44">
        <f t="shared" si="1114"/>
        <v>36</v>
      </c>
      <c r="GO102" s="44">
        <f t="shared" si="1114"/>
        <v>96</v>
      </c>
      <c r="GP102" s="44">
        <f t="shared" si="1114"/>
        <v>32</v>
      </c>
      <c r="GQ102" s="13">
        <f t="shared" si="1114"/>
        <v>1228</v>
      </c>
      <c r="GR102" s="13">
        <f t="shared" si="789"/>
        <v>1196.8000000000002</v>
      </c>
      <c r="GS102" s="23" t="s">
        <v>5</v>
      </c>
      <c r="GT102" s="44">
        <f t="shared" ref="GT102:HA102" si="1115">SUM(GT98:GT101)</f>
        <v>159</v>
      </c>
      <c r="GU102" s="44">
        <f t="shared" si="1115"/>
        <v>29</v>
      </c>
      <c r="GV102" s="44">
        <f t="shared" si="1115"/>
        <v>3</v>
      </c>
      <c r="GW102" s="44">
        <f t="shared" si="1115"/>
        <v>0</v>
      </c>
      <c r="GX102" s="44">
        <f t="shared" si="1115"/>
        <v>0</v>
      </c>
      <c r="GY102" s="44">
        <f t="shared" si="1115"/>
        <v>16</v>
      </c>
      <c r="GZ102" s="44">
        <f t="shared" si="1115"/>
        <v>8</v>
      </c>
      <c r="HA102" s="13">
        <f t="shared" si="1115"/>
        <v>215</v>
      </c>
      <c r="HB102" s="13">
        <f t="shared" si="791"/>
        <v>200.5</v>
      </c>
      <c r="HC102" s="23" t="s">
        <v>5</v>
      </c>
      <c r="HD102" s="44">
        <f t="shared" ref="HD102:HK102" si="1116">SUM(HD98:HD101)</f>
        <v>46</v>
      </c>
      <c r="HE102" s="44">
        <f t="shared" si="1116"/>
        <v>3</v>
      </c>
      <c r="HF102" s="44">
        <f t="shared" si="1116"/>
        <v>1</v>
      </c>
      <c r="HG102" s="44">
        <f t="shared" si="1116"/>
        <v>0</v>
      </c>
      <c r="HH102" s="44">
        <f t="shared" si="1116"/>
        <v>0</v>
      </c>
      <c r="HI102" s="44">
        <f t="shared" si="1116"/>
        <v>7</v>
      </c>
      <c r="HJ102" s="44">
        <f t="shared" si="1116"/>
        <v>16</v>
      </c>
      <c r="HK102" s="13">
        <f t="shared" si="1116"/>
        <v>73</v>
      </c>
      <c r="HL102" s="13">
        <f t="shared" si="793"/>
        <v>56.5</v>
      </c>
      <c r="HM102" s="23" t="s">
        <v>5</v>
      </c>
      <c r="HN102" s="44">
        <f t="shared" ref="HN102:HU102" si="1117">SUM(HN98:HN101)</f>
        <v>902</v>
      </c>
      <c r="HO102" s="44">
        <f t="shared" si="1117"/>
        <v>175</v>
      </c>
      <c r="HP102" s="44">
        <f t="shared" si="1117"/>
        <v>18</v>
      </c>
      <c r="HQ102" s="44">
        <f t="shared" si="1117"/>
        <v>5</v>
      </c>
      <c r="HR102" s="44">
        <f t="shared" si="1117"/>
        <v>36</v>
      </c>
      <c r="HS102" s="44">
        <f t="shared" si="1117"/>
        <v>110</v>
      </c>
      <c r="HT102" s="44">
        <f t="shared" si="1117"/>
        <v>33</v>
      </c>
      <c r="HU102" s="13">
        <f t="shared" si="1117"/>
        <v>1279</v>
      </c>
      <c r="HV102" s="13">
        <f t="shared" si="795"/>
        <v>1238.0999999999999</v>
      </c>
      <c r="HW102" s="23" t="s">
        <v>5</v>
      </c>
      <c r="HX102" s="44">
        <f t="shared" ref="HX102:ID102" si="1118">SUM(HX98:HX101)</f>
        <v>521</v>
      </c>
      <c r="HY102" s="44">
        <f t="shared" si="1118"/>
        <v>89</v>
      </c>
      <c r="HZ102" s="44">
        <f t="shared" si="1118"/>
        <v>13</v>
      </c>
      <c r="IA102" s="44">
        <f t="shared" si="1118"/>
        <v>1</v>
      </c>
      <c r="IB102" s="44">
        <f t="shared" si="1118"/>
        <v>31</v>
      </c>
      <c r="IC102" s="44">
        <f t="shared" si="1118"/>
        <v>44</v>
      </c>
      <c r="ID102" s="44">
        <f t="shared" si="1118"/>
        <v>12</v>
      </c>
      <c r="IE102" s="13">
        <f t="shared" ref="IE102" si="1119">SUM(HX102:ID102)</f>
        <v>711</v>
      </c>
      <c r="IF102" s="13">
        <f t="shared" si="797"/>
        <v>713.8</v>
      </c>
    </row>
    <row r="103" spans="1:240" ht="13" customHeight="1" thickTop="1" x14ac:dyDescent="0.25">
      <c r="A103" s="22">
        <f>A101+"00:15"</f>
        <v>0.74999999999999944</v>
      </c>
      <c r="B103" s="42">
        <v>7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1</v>
      </c>
      <c r="I103" s="12">
        <f>SUM(B103:H103)</f>
        <v>8</v>
      </c>
      <c r="J103" s="12">
        <f>B103+C103+D103*1.5+E103*2.3+F103*2+G103*0.4+H103*0.2</f>
        <v>7.2</v>
      </c>
      <c r="K103" s="22">
        <f>K101+"00:15"</f>
        <v>0.74999999999999944</v>
      </c>
      <c r="L103" s="42">
        <v>13</v>
      </c>
      <c r="M103" s="42">
        <v>0</v>
      </c>
      <c r="N103" s="42">
        <v>0</v>
      </c>
      <c r="O103" s="42">
        <v>0</v>
      </c>
      <c r="P103" s="42">
        <v>0</v>
      </c>
      <c r="Q103" s="42">
        <v>3</v>
      </c>
      <c r="R103" s="42">
        <v>8</v>
      </c>
      <c r="S103" s="12">
        <f>SUM(L103:R103)</f>
        <v>24</v>
      </c>
      <c r="T103" s="12">
        <f>L103+M103+N103*1.5+O103*2.3+P103*2+Q103*0.4+R103*0.2</f>
        <v>15.799999999999999</v>
      </c>
      <c r="U103" s="22">
        <f>U101+"00:15"</f>
        <v>0.74999999999999944</v>
      </c>
      <c r="V103" s="42">
        <v>17</v>
      </c>
      <c r="W103" s="42">
        <v>2</v>
      </c>
      <c r="X103" s="42">
        <v>1</v>
      </c>
      <c r="Y103" s="42">
        <v>0</v>
      </c>
      <c r="Z103" s="42">
        <v>0</v>
      </c>
      <c r="AA103" s="42">
        <v>1</v>
      </c>
      <c r="AB103" s="42">
        <v>0</v>
      </c>
      <c r="AC103" s="12">
        <f>SUM(V103:AB103)</f>
        <v>21</v>
      </c>
      <c r="AD103" s="12">
        <f>V103+W103+X103*1.5+Y103*2.3+Z103*2+AA103*0.4+AB103*0.2</f>
        <v>20.9</v>
      </c>
      <c r="AE103" s="22">
        <f>AE101+"00:15"</f>
        <v>0.74999999999999944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12">
        <f>SUM(AF103:AL103)</f>
        <v>0</v>
      </c>
      <c r="AN103" s="12">
        <f>AF103+AG103+AH103*1.5+AI103*2.3+AJ103*2+AK103*0.4+AL103*0.2</f>
        <v>0</v>
      </c>
      <c r="AO103" s="22">
        <f>AO101+"00:15"</f>
        <v>0.74999999999999944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12">
        <f>SUM(AP103:AV103)</f>
        <v>0</v>
      </c>
      <c r="AX103" s="12">
        <f>AP103+AQ103+AR103*1.5+AS103*2.3+AT103*2+AU103*0.4+AV103*0.2</f>
        <v>0</v>
      </c>
      <c r="AY103" s="22">
        <f>AY101+"00:15"</f>
        <v>0.74999999999999944</v>
      </c>
      <c r="AZ103" s="42">
        <v>227</v>
      </c>
      <c r="BA103" s="42">
        <v>25</v>
      </c>
      <c r="BB103" s="42">
        <v>2</v>
      </c>
      <c r="BC103" s="42">
        <v>1</v>
      </c>
      <c r="BD103" s="42">
        <v>8</v>
      </c>
      <c r="BE103" s="42">
        <v>35</v>
      </c>
      <c r="BF103" s="42">
        <v>4</v>
      </c>
      <c r="BG103" s="12">
        <f>SUM(AZ103:BF103)</f>
        <v>302</v>
      </c>
      <c r="BH103" s="12">
        <f>AZ103+BA103+BB103*1.5+BC103*2.3+BD103*2+BE103*0.4+BF103*0.2</f>
        <v>288.10000000000002</v>
      </c>
      <c r="BI103" s="22">
        <f>BI101+"00:15"</f>
        <v>0.74999999999999944</v>
      </c>
      <c r="BJ103" s="42">
        <v>2</v>
      </c>
      <c r="BK103" s="42">
        <v>0</v>
      </c>
      <c r="BL103" s="42">
        <v>0</v>
      </c>
      <c r="BM103" s="42">
        <v>0</v>
      </c>
      <c r="BN103" s="42">
        <v>0</v>
      </c>
      <c r="BO103" s="42">
        <v>1</v>
      </c>
      <c r="BP103" s="42">
        <v>0</v>
      </c>
      <c r="BQ103" s="12">
        <f>SUM(BJ103:BP103)</f>
        <v>3</v>
      </c>
      <c r="BR103" s="12">
        <f>BJ103+BK103+BL103*1.5+BM103*2.3+BN103*2+BO103*0.4+BP103*0.2</f>
        <v>2.4</v>
      </c>
      <c r="BS103" s="22">
        <f>BS101+"00:15"</f>
        <v>0.74999999999999944</v>
      </c>
      <c r="BT103" s="42">
        <v>0</v>
      </c>
      <c r="BU103" s="42">
        <v>0</v>
      </c>
      <c r="BV103" s="42">
        <v>0</v>
      </c>
      <c r="BW103" s="42">
        <v>0</v>
      </c>
      <c r="BX103" s="42">
        <v>0</v>
      </c>
      <c r="BY103" s="42">
        <v>0</v>
      </c>
      <c r="BZ103" s="42">
        <v>0</v>
      </c>
      <c r="CA103" s="12">
        <f>SUM(BT103:BZ103)</f>
        <v>0</v>
      </c>
      <c r="CB103" s="12">
        <f>BT103+BU103+BV103*1.5+BW103*2.3+BX103*2+BY103*0.4+BZ103*0.2</f>
        <v>0</v>
      </c>
      <c r="CC103" s="22">
        <f>CC101+"00:15"</f>
        <v>0.74999999999999944</v>
      </c>
      <c r="CD103" s="42">
        <v>3</v>
      </c>
      <c r="CE103" s="42">
        <v>0</v>
      </c>
      <c r="CF103" s="42">
        <v>0</v>
      </c>
      <c r="CG103" s="42">
        <v>0</v>
      </c>
      <c r="CH103" s="42">
        <v>0</v>
      </c>
      <c r="CI103" s="42">
        <v>0</v>
      </c>
      <c r="CJ103" s="42">
        <v>0</v>
      </c>
      <c r="CK103" s="12">
        <f>SUM(CD103:CJ103)</f>
        <v>3</v>
      </c>
      <c r="CL103" s="12">
        <f>CD103+CE103+CF103*1.5+CG103*2.3+CH103*2+CI103*0.4+CJ103*0.2</f>
        <v>3</v>
      </c>
      <c r="CM103" s="22">
        <f>CM101+"00:15"</f>
        <v>0.74999999999999944</v>
      </c>
      <c r="CN103" s="42">
        <v>0</v>
      </c>
      <c r="CO103" s="42">
        <v>1</v>
      </c>
      <c r="CP103" s="42">
        <v>0</v>
      </c>
      <c r="CQ103" s="42">
        <v>0</v>
      </c>
      <c r="CR103" s="42">
        <v>0</v>
      </c>
      <c r="CS103" s="42">
        <v>1</v>
      </c>
      <c r="CT103" s="42">
        <v>3</v>
      </c>
      <c r="CU103" s="12">
        <f>SUM(CN103:CT103)</f>
        <v>5</v>
      </c>
      <c r="CV103" s="12">
        <f>CN103+CO103+CP103*1.5+CQ103*2.3+CR103*2+CS103*0.4+CT103*0.2</f>
        <v>2</v>
      </c>
      <c r="CW103" s="22">
        <f>CW101+"00:15"</f>
        <v>0.74999999999999944</v>
      </c>
      <c r="CX103" s="42">
        <v>12</v>
      </c>
      <c r="CY103" s="42">
        <v>0</v>
      </c>
      <c r="CZ103" s="42">
        <v>1</v>
      </c>
      <c r="DA103" s="42">
        <v>0</v>
      </c>
      <c r="DB103" s="42">
        <v>0</v>
      </c>
      <c r="DC103" s="42">
        <v>2</v>
      </c>
      <c r="DD103" s="42">
        <v>3</v>
      </c>
      <c r="DE103" s="12">
        <f>SUM(CX103:DD103)</f>
        <v>18</v>
      </c>
      <c r="DF103" s="12">
        <f>CX103+CY103+CZ103*1.5+DA103*2.3+DB103*2+DC103*0.4+DD103*0.2</f>
        <v>14.9</v>
      </c>
      <c r="DG103" s="22">
        <f>DG101+"00:15"</f>
        <v>0.74999999999999944</v>
      </c>
      <c r="DH103" s="42">
        <v>0</v>
      </c>
      <c r="DI103" s="42">
        <v>0</v>
      </c>
      <c r="DJ103" s="42">
        <v>0</v>
      </c>
      <c r="DK103" s="42">
        <v>0</v>
      </c>
      <c r="DL103" s="42">
        <v>0</v>
      </c>
      <c r="DM103" s="42">
        <v>0</v>
      </c>
      <c r="DN103" s="42">
        <v>0</v>
      </c>
      <c r="DO103" s="12">
        <f>SUM(DH103:DN103)</f>
        <v>0</v>
      </c>
      <c r="DP103" s="12">
        <f>DH103+DI103+DJ103*1.5+DK103*2.3+DL103*2+DM103*0.4+DN103*0.2</f>
        <v>0</v>
      </c>
      <c r="DQ103" s="22">
        <f>DQ101+"00:15"</f>
        <v>0.74999999999999944</v>
      </c>
      <c r="DR103" s="42">
        <v>26</v>
      </c>
      <c r="DS103" s="42">
        <v>2</v>
      </c>
      <c r="DT103" s="42">
        <v>1</v>
      </c>
      <c r="DU103" s="42">
        <v>0</v>
      </c>
      <c r="DV103" s="42">
        <v>0</v>
      </c>
      <c r="DW103" s="42">
        <v>0</v>
      </c>
      <c r="DX103" s="42">
        <v>0</v>
      </c>
      <c r="DY103" s="12">
        <f>SUM(DR103:DX103)</f>
        <v>29</v>
      </c>
      <c r="DZ103" s="12">
        <f>DR103+DS103+DT103*1.5+DU103*2.3+DV103*2+DW103*0.4+DX103*0.2</f>
        <v>29.5</v>
      </c>
      <c r="EA103" s="22">
        <f>EA101+"00:15"</f>
        <v>0.74999999999999944</v>
      </c>
      <c r="EB103" s="42">
        <v>122</v>
      </c>
      <c r="EC103" s="42">
        <v>10</v>
      </c>
      <c r="ED103" s="42">
        <v>1</v>
      </c>
      <c r="EE103" s="42">
        <v>0</v>
      </c>
      <c r="EF103" s="42">
        <v>10</v>
      </c>
      <c r="EG103" s="42">
        <v>15</v>
      </c>
      <c r="EH103" s="42">
        <v>4</v>
      </c>
      <c r="EI103" s="12">
        <f>SUM(EB103:EH103)</f>
        <v>162</v>
      </c>
      <c r="EJ103" s="12">
        <f>EB103+EC103+ED103*1.5+EE103*2.3+EF103*2+EG103*0.4+EH103*0.2</f>
        <v>160.30000000000001</v>
      </c>
      <c r="EK103" s="22">
        <f>EK101+"00:15"</f>
        <v>0.74999999999999944</v>
      </c>
      <c r="EL103" s="42">
        <v>0</v>
      </c>
      <c r="EM103" s="42">
        <v>0</v>
      </c>
      <c r="EN103" s="42">
        <v>0</v>
      </c>
      <c r="EO103" s="42">
        <v>0</v>
      </c>
      <c r="EP103" s="42">
        <v>0</v>
      </c>
      <c r="EQ103" s="42">
        <v>0</v>
      </c>
      <c r="ER103" s="42">
        <v>1</v>
      </c>
      <c r="ES103" s="12">
        <f>SUM(EL103:ER103)</f>
        <v>1</v>
      </c>
      <c r="ET103" s="12">
        <f>EL103+EM103+EN103*1.5+EO103*2.3+EP103*2+EQ103*0.4+ER103*0.2</f>
        <v>0.2</v>
      </c>
      <c r="EU103" s="22">
        <f>EU101+"00:15"</f>
        <v>0.74999999999999944</v>
      </c>
      <c r="EV103" s="42">
        <v>1</v>
      </c>
      <c r="EW103" s="42">
        <v>0</v>
      </c>
      <c r="EX103" s="42">
        <v>0</v>
      </c>
      <c r="EY103" s="42">
        <v>0</v>
      </c>
      <c r="EZ103" s="42">
        <v>0</v>
      </c>
      <c r="FA103" s="42">
        <v>0</v>
      </c>
      <c r="FB103" s="42">
        <v>0</v>
      </c>
      <c r="FC103" s="12">
        <f>SUM(EV103:FB103)</f>
        <v>1</v>
      </c>
      <c r="FD103" s="12">
        <f t="shared" ref="FD103:FD107" si="1120">EV103+EW103+EX103*1.5+EY103*2.3+EZ103*2+FA103*0.4+FB103*0.2</f>
        <v>1</v>
      </c>
      <c r="FE103" s="22">
        <f>FE101+"00:15"</f>
        <v>0.74999999999999944</v>
      </c>
      <c r="FF103" s="48">
        <f t="shared" ref="FF103:FL106" si="1121">SUM(AF103,AP103,CN103,EL103)</f>
        <v>0</v>
      </c>
      <c r="FG103" s="48">
        <f t="shared" si="1121"/>
        <v>1</v>
      </c>
      <c r="FH103" s="48">
        <f t="shared" si="1121"/>
        <v>0</v>
      </c>
      <c r="FI103" s="48">
        <f t="shared" si="1121"/>
        <v>0</v>
      </c>
      <c r="FJ103" s="48">
        <f t="shared" si="1121"/>
        <v>0</v>
      </c>
      <c r="FK103" s="48">
        <f t="shared" si="1121"/>
        <v>1</v>
      </c>
      <c r="FL103" s="48">
        <f t="shared" si="1121"/>
        <v>4</v>
      </c>
      <c r="FM103" s="12">
        <f>SUM(FF103:FL103)</f>
        <v>6</v>
      </c>
      <c r="FN103" s="12">
        <f>FF103+FG103+FH103*1.5+FI103*2.3+FJ103*2+FK103*0.4+FL103*0.2</f>
        <v>2.2000000000000002</v>
      </c>
      <c r="FO103" s="22">
        <f>FO101+"00:15"</f>
        <v>0.74999999999999944</v>
      </c>
      <c r="FP103" s="48">
        <f t="shared" ref="FP103:FV106" si="1122">SUM(B103,L103,V103,AF103)</f>
        <v>37</v>
      </c>
      <c r="FQ103" s="48">
        <f t="shared" si="1122"/>
        <v>2</v>
      </c>
      <c r="FR103" s="48">
        <f t="shared" si="1122"/>
        <v>1</v>
      </c>
      <c r="FS103" s="48">
        <f t="shared" si="1122"/>
        <v>0</v>
      </c>
      <c r="FT103" s="48">
        <f t="shared" si="1122"/>
        <v>0</v>
      </c>
      <c r="FU103" s="48">
        <f t="shared" si="1122"/>
        <v>4</v>
      </c>
      <c r="FV103" s="48">
        <f t="shared" si="1122"/>
        <v>9</v>
      </c>
      <c r="FW103" s="12">
        <f>SUM(FP103:FV103)</f>
        <v>53</v>
      </c>
      <c r="FX103" s="12">
        <f>FP103+FQ103+FR103*1.5+FS103*2.3+FT103*2+FU103*0.4+FV103*0.2</f>
        <v>43.9</v>
      </c>
      <c r="FY103" s="22">
        <f>FY101+"00:15"</f>
        <v>0.74999999999999944</v>
      </c>
      <c r="FZ103" s="48">
        <f t="shared" ref="FZ103:GF106" si="1123">SUM(V103,BT103,CD103,EB103)</f>
        <v>142</v>
      </c>
      <c r="GA103" s="48">
        <f t="shared" si="1123"/>
        <v>12</v>
      </c>
      <c r="GB103" s="48">
        <f t="shared" si="1123"/>
        <v>2</v>
      </c>
      <c r="GC103" s="48">
        <f t="shared" si="1123"/>
        <v>0</v>
      </c>
      <c r="GD103" s="48">
        <f t="shared" si="1123"/>
        <v>10</v>
      </c>
      <c r="GE103" s="48">
        <f t="shared" si="1123"/>
        <v>16</v>
      </c>
      <c r="GF103" s="48">
        <f t="shared" si="1123"/>
        <v>4</v>
      </c>
      <c r="GG103" s="12">
        <f>SUM(FZ103:GF103)</f>
        <v>186</v>
      </c>
      <c r="GH103" s="12">
        <f>FZ103+GA103+GB103*1.5+GC103*2.3+GD103*2+GE103*0.4+GF103*0.2</f>
        <v>184.20000000000002</v>
      </c>
      <c r="GI103" s="22">
        <f>GI101+"00:15"</f>
        <v>0.74999999999999944</v>
      </c>
      <c r="GJ103" s="48">
        <f t="shared" ref="GJ103:GP106" si="1124">SUM(AP103,AZ103,BJ103,BT103)</f>
        <v>229</v>
      </c>
      <c r="GK103" s="48">
        <f t="shared" si="1124"/>
        <v>25</v>
      </c>
      <c r="GL103" s="48">
        <f t="shared" si="1124"/>
        <v>2</v>
      </c>
      <c r="GM103" s="48">
        <f t="shared" si="1124"/>
        <v>1</v>
      </c>
      <c r="GN103" s="48">
        <f t="shared" si="1124"/>
        <v>8</v>
      </c>
      <c r="GO103" s="48">
        <f t="shared" si="1124"/>
        <v>36</v>
      </c>
      <c r="GP103" s="48">
        <f t="shared" si="1124"/>
        <v>4</v>
      </c>
      <c r="GQ103" s="12">
        <f>SUM(GJ103:GP103)</f>
        <v>305</v>
      </c>
      <c r="GR103" s="12">
        <f>GJ103+GK103+GL103*1.5+GM103*2.3+GN103*2+GO103*0.4+GP103*0.2</f>
        <v>290.5</v>
      </c>
      <c r="GS103" s="22">
        <f>GS101+"00:15"</f>
        <v>0.74999999999999944</v>
      </c>
      <c r="GT103" s="48">
        <f t="shared" ref="GT103:GZ106" si="1125">SUM(L103,BJ103,DH103,DR103)</f>
        <v>41</v>
      </c>
      <c r="GU103" s="48">
        <f t="shared" si="1125"/>
        <v>2</v>
      </c>
      <c r="GV103" s="48">
        <f t="shared" si="1125"/>
        <v>1</v>
      </c>
      <c r="GW103" s="48">
        <f t="shared" si="1125"/>
        <v>0</v>
      </c>
      <c r="GX103" s="48">
        <f t="shared" si="1125"/>
        <v>0</v>
      </c>
      <c r="GY103" s="48">
        <f t="shared" si="1125"/>
        <v>4</v>
      </c>
      <c r="GZ103" s="48">
        <f t="shared" si="1125"/>
        <v>8</v>
      </c>
      <c r="HA103" s="12">
        <f>SUM(GT103:GZ103)</f>
        <v>56</v>
      </c>
      <c r="HB103" s="12">
        <f>GT103+GU103+GV103*1.5+GW103*2.3+GX103*2+GY103*0.4+GZ103*0.2</f>
        <v>47.7</v>
      </c>
      <c r="HC103" s="22">
        <f>HC101+"00:15"</f>
        <v>0.74999999999999944</v>
      </c>
      <c r="HD103" s="48">
        <f t="shared" ref="HD103:HJ106" si="1126">SUM(CD103,CN103,CX103,DH103)</f>
        <v>15</v>
      </c>
      <c r="HE103" s="48">
        <f t="shared" si="1126"/>
        <v>1</v>
      </c>
      <c r="HF103" s="48">
        <f t="shared" si="1126"/>
        <v>1</v>
      </c>
      <c r="HG103" s="48">
        <f t="shared" si="1126"/>
        <v>0</v>
      </c>
      <c r="HH103" s="48">
        <f t="shared" si="1126"/>
        <v>0</v>
      </c>
      <c r="HI103" s="48">
        <f t="shared" si="1126"/>
        <v>3</v>
      </c>
      <c r="HJ103" s="48">
        <f t="shared" si="1126"/>
        <v>6</v>
      </c>
      <c r="HK103" s="12">
        <f>SUM(HD103:HJ103)</f>
        <v>26</v>
      </c>
      <c r="HL103" s="12">
        <f>HD103+HE103+HF103*1.5+HG103*2.3+HH103*2+HI103*0.4+HJ103*0.2</f>
        <v>19.899999999999999</v>
      </c>
      <c r="HM103" s="22">
        <f>HM101+"00:15"</f>
        <v>0.74999999999999944</v>
      </c>
      <c r="HN103" s="48">
        <f t="shared" ref="HN103:HT106" si="1127">SUM(B103,AZ103,CX103,EV103)</f>
        <v>247</v>
      </c>
      <c r="HO103" s="48">
        <f t="shared" si="1127"/>
        <v>25</v>
      </c>
      <c r="HP103" s="48">
        <f t="shared" si="1127"/>
        <v>3</v>
      </c>
      <c r="HQ103" s="48">
        <f t="shared" si="1127"/>
        <v>1</v>
      </c>
      <c r="HR103" s="48">
        <f t="shared" si="1127"/>
        <v>8</v>
      </c>
      <c r="HS103" s="48">
        <f t="shared" si="1127"/>
        <v>37</v>
      </c>
      <c r="HT103" s="48">
        <f t="shared" si="1127"/>
        <v>8</v>
      </c>
      <c r="HU103" s="12">
        <f>SUM(HN103:HT103)</f>
        <v>329</v>
      </c>
      <c r="HV103" s="12">
        <f>HN103+HO103+HP103*1.5+HQ103*2.3+HR103*2+HS103*0.4+HT103*0.2</f>
        <v>311.20000000000005</v>
      </c>
      <c r="HW103" s="22">
        <f>HW101+"00:15"</f>
        <v>0.74999999999999944</v>
      </c>
      <c r="HX103" s="48">
        <f t="shared" ref="HX103:ID106" si="1128">SUM(DR103,EB103,EL103,EV103)</f>
        <v>149</v>
      </c>
      <c r="HY103" s="48">
        <f t="shared" si="1128"/>
        <v>12</v>
      </c>
      <c r="HZ103" s="48">
        <f t="shared" si="1128"/>
        <v>2</v>
      </c>
      <c r="IA103" s="48">
        <f t="shared" si="1128"/>
        <v>0</v>
      </c>
      <c r="IB103" s="48">
        <f t="shared" si="1128"/>
        <v>10</v>
      </c>
      <c r="IC103" s="48">
        <f t="shared" si="1128"/>
        <v>15</v>
      </c>
      <c r="ID103" s="48">
        <f t="shared" si="1128"/>
        <v>5</v>
      </c>
      <c r="IE103" s="12">
        <f t="shared" si="833"/>
        <v>193</v>
      </c>
      <c r="IF103" s="12">
        <f>HX103+HY103+HZ103*1.5+IA103*2.3+IB103*2+IC103*0.4+ID103*0.2</f>
        <v>191</v>
      </c>
    </row>
    <row r="104" spans="1:240" ht="13" customHeight="1" x14ac:dyDescent="0.25">
      <c r="A104" s="22">
        <f t="shared" ref="A104:A106" si="1129">A103+"00:15"</f>
        <v>0.76041666666666607</v>
      </c>
      <c r="B104" s="42">
        <v>5</v>
      </c>
      <c r="C104" s="42">
        <v>4</v>
      </c>
      <c r="D104" s="42">
        <v>0</v>
      </c>
      <c r="E104" s="42">
        <v>0</v>
      </c>
      <c r="F104" s="42">
        <v>0</v>
      </c>
      <c r="G104" s="42">
        <v>1</v>
      </c>
      <c r="H104" s="42">
        <v>0</v>
      </c>
      <c r="I104" s="12">
        <f>SUM(B104:H104)</f>
        <v>10</v>
      </c>
      <c r="J104" s="12">
        <f t="shared" ref="J104:J133" si="1130">B104+C104+D104*1.5+E104*2.3+F104*2+G104*0.4+H104*0.2</f>
        <v>9.4</v>
      </c>
      <c r="K104" s="22">
        <f t="shared" ref="K104:K106" si="1131">K103+"00:15"</f>
        <v>0.76041666666666607</v>
      </c>
      <c r="L104" s="42">
        <v>24</v>
      </c>
      <c r="M104" s="42">
        <v>1</v>
      </c>
      <c r="N104" s="42">
        <v>0</v>
      </c>
      <c r="O104" s="42">
        <v>0</v>
      </c>
      <c r="P104" s="42">
        <v>0</v>
      </c>
      <c r="Q104" s="42">
        <v>3</v>
      </c>
      <c r="R104" s="42">
        <v>5</v>
      </c>
      <c r="S104" s="12">
        <f>SUM(L104:R104)</f>
        <v>33</v>
      </c>
      <c r="T104" s="12">
        <f t="shared" ref="T104:T133" si="1132">L104+M104+N104*1.5+O104*2.3+P104*2+Q104*0.4+R104*0.2</f>
        <v>27.2</v>
      </c>
      <c r="U104" s="22">
        <f t="shared" ref="U104:U106" si="1133">U103+"00:15"</f>
        <v>0.76041666666666607</v>
      </c>
      <c r="V104" s="42">
        <v>17</v>
      </c>
      <c r="W104" s="42">
        <v>0</v>
      </c>
      <c r="X104" s="42">
        <v>0</v>
      </c>
      <c r="Y104" s="42">
        <v>0</v>
      </c>
      <c r="Z104" s="42">
        <v>0</v>
      </c>
      <c r="AA104" s="42">
        <v>8</v>
      </c>
      <c r="AB104" s="42">
        <v>0</v>
      </c>
      <c r="AC104" s="12">
        <f>SUM(V104:AB104)</f>
        <v>25</v>
      </c>
      <c r="AD104" s="12">
        <f t="shared" ref="AD104:AD133" si="1134">V104+W104+X104*1.5+Y104*2.3+Z104*2+AA104*0.4+AB104*0.2</f>
        <v>20.2</v>
      </c>
      <c r="AE104" s="22">
        <f t="shared" ref="AE104:AE106" si="1135">AE103+"00:15"</f>
        <v>0.76041666666666607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12">
        <f>SUM(AF104:AL104)</f>
        <v>0</v>
      </c>
      <c r="AN104" s="12">
        <f t="shared" ref="AN104:AN133" si="1136">AF104+AG104+AH104*1.5+AI104*2.3+AJ104*2+AK104*0.4+AL104*0.2</f>
        <v>0</v>
      </c>
      <c r="AO104" s="22">
        <f t="shared" ref="AO104:AO106" si="1137">AO103+"00:15"</f>
        <v>0.76041666666666607</v>
      </c>
      <c r="AP104" s="42">
        <v>1</v>
      </c>
      <c r="AQ104" s="42">
        <v>1</v>
      </c>
      <c r="AR104" s="42">
        <v>0</v>
      </c>
      <c r="AS104" s="42">
        <v>0</v>
      </c>
      <c r="AT104" s="42">
        <v>0</v>
      </c>
      <c r="AU104" s="42">
        <v>0</v>
      </c>
      <c r="AV104" s="42">
        <v>1</v>
      </c>
      <c r="AW104" s="12">
        <f>SUM(AP104:AV104)</f>
        <v>3</v>
      </c>
      <c r="AX104" s="12">
        <f t="shared" ref="AX104:AX133" si="1138">AP104+AQ104+AR104*1.5+AS104*2.3+AT104*2+AU104*0.4+AV104*0.2</f>
        <v>2.2000000000000002</v>
      </c>
      <c r="AY104" s="22">
        <f t="shared" ref="AY104:AY106" si="1139">AY103+"00:15"</f>
        <v>0.76041666666666607</v>
      </c>
      <c r="AZ104" s="42">
        <v>153</v>
      </c>
      <c r="BA104" s="42">
        <v>25</v>
      </c>
      <c r="BB104" s="42">
        <v>2</v>
      </c>
      <c r="BC104" s="42">
        <v>0</v>
      </c>
      <c r="BD104" s="42">
        <v>5</v>
      </c>
      <c r="BE104" s="42">
        <v>20</v>
      </c>
      <c r="BF104" s="42">
        <v>10</v>
      </c>
      <c r="BG104" s="12">
        <f>SUM(AZ104:BF104)</f>
        <v>215</v>
      </c>
      <c r="BH104" s="12">
        <f t="shared" ref="BH104:BH133" si="1140">AZ104+BA104+BB104*1.5+BC104*2.3+BD104*2+BE104*0.4+BF104*0.2</f>
        <v>201</v>
      </c>
      <c r="BI104" s="22">
        <f t="shared" ref="BI104:BI106" si="1141">BI103+"00:15"</f>
        <v>0.76041666666666607</v>
      </c>
      <c r="BJ104" s="42">
        <v>2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12">
        <f>SUM(BJ104:BP104)</f>
        <v>2</v>
      </c>
      <c r="BR104" s="12">
        <f t="shared" ref="BR104:BR133" si="1142">BJ104+BK104+BL104*1.5+BM104*2.3+BN104*2+BO104*0.4+BP104*0.2</f>
        <v>2</v>
      </c>
      <c r="BS104" s="22">
        <f t="shared" ref="BS104:BS106" si="1143">BS103+"00:15"</f>
        <v>0.76041666666666607</v>
      </c>
      <c r="BT104" s="42">
        <v>0</v>
      </c>
      <c r="BU104" s="42">
        <v>0</v>
      </c>
      <c r="BV104" s="42">
        <v>0</v>
      </c>
      <c r="BW104" s="42">
        <v>0</v>
      </c>
      <c r="BX104" s="42">
        <v>0</v>
      </c>
      <c r="BY104" s="42">
        <v>0</v>
      </c>
      <c r="BZ104" s="42">
        <v>0</v>
      </c>
      <c r="CA104" s="12">
        <f>SUM(BT104:BZ104)</f>
        <v>0</v>
      </c>
      <c r="CB104" s="12">
        <f t="shared" ref="CB104:CB133" si="1144">BT104+BU104+BV104*1.5+BW104*2.3+BX104*2+BY104*0.4+BZ104*0.2</f>
        <v>0</v>
      </c>
      <c r="CC104" s="22">
        <f t="shared" ref="CC104:CC106" si="1145">CC103+"00:15"</f>
        <v>0.76041666666666607</v>
      </c>
      <c r="CD104" s="42">
        <v>8</v>
      </c>
      <c r="CE104" s="42">
        <v>1</v>
      </c>
      <c r="CF104" s="42">
        <v>0</v>
      </c>
      <c r="CG104" s="42">
        <v>0</v>
      </c>
      <c r="CH104" s="42">
        <v>0</v>
      </c>
      <c r="CI104" s="42">
        <v>1</v>
      </c>
      <c r="CJ104" s="42">
        <v>0</v>
      </c>
      <c r="CK104" s="12">
        <f>SUM(CD104:CJ104)</f>
        <v>10</v>
      </c>
      <c r="CL104" s="12">
        <f t="shared" ref="CL104:CL133" si="1146">CD104+CE104+CF104*1.5+CG104*2.3+CH104*2+CI104*0.4+CJ104*0.2</f>
        <v>9.4</v>
      </c>
      <c r="CM104" s="22">
        <f t="shared" ref="CM104:CM106" si="1147">CM103+"00:15"</f>
        <v>0.76041666666666607</v>
      </c>
      <c r="CN104" s="42">
        <v>0</v>
      </c>
      <c r="CO104" s="42">
        <v>0</v>
      </c>
      <c r="CP104" s="42">
        <v>0</v>
      </c>
      <c r="CQ104" s="42">
        <v>0</v>
      </c>
      <c r="CR104" s="42">
        <v>0</v>
      </c>
      <c r="CS104" s="42">
        <v>0</v>
      </c>
      <c r="CT104" s="42">
        <v>4</v>
      </c>
      <c r="CU104" s="12">
        <f>SUM(CN104:CT104)</f>
        <v>4</v>
      </c>
      <c r="CV104" s="12">
        <f t="shared" ref="CV104:CV133" si="1148">CN104+CO104+CP104*1.5+CQ104*2.3+CR104*2+CS104*0.4+CT104*0.2</f>
        <v>0.8</v>
      </c>
      <c r="CW104" s="22">
        <f t="shared" ref="CW104:CW106" si="1149">CW103+"00:15"</f>
        <v>0.76041666666666607</v>
      </c>
      <c r="CX104" s="42">
        <v>9</v>
      </c>
      <c r="CY104" s="42">
        <v>0</v>
      </c>
      <c r="CZ104" s="42">
        <v>0</v>
      </c>
      <c r="DA104" s="42">
        <v>0</v>
      </c>
      <c r="DB104" s="42">
        <v>0</v>
      </c>
      <c r="DC104" s="42">
        <v>1</v>
      </c>
      <c r="DD104" s="42">
        <v>0</v>
      </c>
      <c r="DE104" s="12">
        <f>SUM(CX104:DD104)</f>
        <v>10</v>
      </c>
      <c r="DF104" s="12">
        <f t="shared" ref="DF104:DF133" si="1150">CX104+CY104+CZ104*1.5+DA104*2.3+DB104*2+DC104*0.4+DD104*0.2</f>
        <v>9.4</v>
      </c>
      <c r="DG104" s="22">
        <f t="shared" ref="DG104:DG106" si="1151">DG103+"00:15"</f>
        <v>0.76041666666666607</v>
      </c>
      <c r="DH104" s="42">
        <v>0</v>
      </c>
      <c r="DI104" s="42">
        <v>0</v>
      </c>
      <c r="DJ104" s="42">
        <v>0</v>
      </c>
      <c r="DK104" s="42">
        <v>0</v>
      </c>
      <c r="DL104" s="42">
        <v>0</v>
      </c>
      <c r="DM104" s="42">
        <v>0</v>
      </c>
      <c r="DN104" s="42">
        <v>0</v>
      </c>
      <c r="DO104" s="12">
        <f>SUM(DH104:DN104)</f>
        <v>0</v>
      </c>
      <c r="DP104" s="12">
        <f t="shared" ref="DP104:DP133" si="1152">DH104+DI104+DJ104*1.5+DK104*2.3+DL104*2+DM104*0.4+DN104*0.2</f>
        <v>0</v>
      </c>
      <c r="DQ104" s="22">
        <f t="shared" ref="DQ104:DQ106" si="1153">DQ103+"00:15"</f>
        <v>0.76041666666666607</v>
      </c>
      <c r="DR104" s="42">
        <v>16</v>
      </c>
      <c r="DS104" s="42">
        <v>1</v>
      </c>
      <c r="DT104" s="42">
        <v>0</v>
      </c>
      <c r="DU104" s="42">
        <v>0</v>
      </c>
      <c r="DV104" s="42">
        <v>0</v>
      </c>
      <c r="DW104" s="42">
        <v>1</v>
      </c>
      <c r="DX104" s="42">
        <v>1</v>
      </c>
      <c r="DY104" s="12">
        <f>SUM(DR104:DX104)</f>
        <v>19</v>
      </c>
      <c r="DZ104" s="12">
        <f t="shared" ref="DZ104:DZ133" si="1154">DR104+DS104+DT104*1.5+DU104*2.3+DV104*2+DW104*0.4+DX104*0.2</f>
        <v>17.599999999999998</v>
      </c>
      <c r="EA104" s="22">
        <f t="shared" ref="EA104:EA106" si="1155">EA103+"00:15"</f>
        <v>0.76041666666666607</v>
      </c>
      <c r="EB104" s="42">
        <v>106</v>
      </c>
      <c r="EC104" s="42">
        <v>14</v>
      </c>
      <c r="ED104" s="42">
        <v>2</v>
      </c>
      <c r="EE104" s="42">
        <v>0</v>
      </c>
      <c r="EF104" s="42">
        <v>6</v>
      </c>
      <c r="EG104" s="42">
        <v>9</v>
      </c>
      <c r="EH104" s="42">
        <v>5</v>
      </c>
      <c r="EI104" s="12">
        <f>SUM(EB104:EH104)</f>
        <v>142</v>
      </c>
      <c r="EJ104" s="12">
        <f t="shared" ref="EJ104:EJ133" si="1156">EB104+EC104+ED104*1.5+EE104*2.3+EF104*2+EG104*0.4+EH104*0.2</f>
        <v>139.6</v>
      </c>
      <c r="EK104" s="22">
        <f t="shared" ref="EK104:EK106" si="1157">EK103+"00:15"</f>
        <v>0.76041666666666607</v>
      </c>
      <c r="EL104" s="42">
        <v>0</v>
      </c>
      <c r="EM104" s="42">
        <v>0</v>
      </c>
      <c r="EN104" s="42">
        <v>0</v>
      </c>
      <c r="EO104" s="42">
        <v>0</v>
      </c>
      <c r="EP104" s="42">
        <v>0</v>
      </c>
      <c r="EQ104" s="42">
        <v>0</v>
      </c>
      <c r="ER104" s="42">
        <v>0</v>
      </c>
      <c r="ES104" s="12">
        <f>SUM(EL104:ER104)</f>
        <v>0</v>
      </c>
      <c r="ET104" s="12">
        <f t="shared" ref="ET104:ET133" si="1158">EL104+EM104+EN104*1.5+EO104*2.3+EP104*2+EQ104*0.4+ER104*0.2</f>
        <v>0</v>
      </c>
      <c r="EU104" s="22">
        <f t="shared" ref="EU104:EU106" si="1159">EU103+"00:15"</f>
        <v>0.76041666666666607</v>
      </c>
      <c r="EV104" s="42">
        <v>0</v>
      </c>
      <c r="EW104" s="42">
        <v>0</v>
      </c>
      <c r="EX104" s="42">
        <v>0</v>
      </c>
      <c r="EY104" s="42">
        <v>0</v>
      </c>
      <c r="EZ104" s="42">
        <v>0</v>
      </c>
      <c r="FA104" s="42">
        <v>0</v>
      </c>
      <c r="FB104" s="42">
        <v>0</v>
      </c>
      <c r="FC104" s="12">
        <f t="shared" ref="FC104:FC106" si="1160">SUM(EV104:FB104)</f>
        <v>0</v>
      </c>
      <c r="FD104" s="12">
        <f t="shared" si="1120"/>
        <v>0</v>
      </c>
      <c r="FE104" s="22">
        <f t="shared" ref="FE104:FE106" si="1161">FE103+"00:15"</f>
        <v>0.76041666666666607</v>
      </c>
      <c r="FF104" s="48">
        <f t="shared" si="1121"/>
        <v>1</v>
      </c>
      <c r="FG104" s="48">
        <f t="shared" si="1121"/>
        <v>1</v>
      </c>
      <c r="FH104" s="48">
        <f t="shared" si="1121"/>
        <v>0</v>
      </c>
      <c r="FI104" s="48">
        <f t="shared" si="1121"/>
        <v>0</v>
      </c>
      <c r="FJ104" s="48">
        <f t="shared" si="1121"/>
        <v>0</v>
      </c>
      <c r="FK104" s="48">
        <f t="shared" si="1121"/>
        <v>0</v>
      </c>
      <c r="FL104" s="48">
        <f t="shared" si="1121"/>
        <v>5</v>
      </c>
      <c r="FM104" s="12">
        <f>SUM(FF104:FL104)</f>
        <v>7</v>
      </c>
      <c r="FN104" s="12">
        <f t="shared" ref="FN104:FN133" si="1162">FF104+FG104+FH104*1.5+FI104*2.3+FJ104*2+FK104*0.4+FL104*0.2</f>
        <v>3</v>
      </c>
      <c r="FO104" s="22">
        <f t="shared" ref="FO104:FO106" si="1163">FO103+"00:15"</f>
        <v>0.76041666666666607</v>
      </c>
      <c r="FP104" s="48">
        <f t="shared" si="1122"/>
        <v>46</v>
      </c>
      <c r="FQ104" s="48">
        <f t="shared" si="1122"/>
        <v>5</v>
      </c>
      <c r="FR104" s="48">
        <f t="shared" si="1122"/>
        <v>0</v>
      </c>
      <c r="FS104" s="48">
        <f t="shared" si="1122"/>
        <v>0</v>
      </c>
      <c r="FT104" s="48">
        <f t="shared" si="1122"/>
        <v>0</v>
      </c>
      <c r="FU104" s="48">
        <f t="shared" si="1122"/>
        <v>12</v>
      </c>
      <c r="FV104" s="48">
        <f t="shared" si="1122"/>
        <v>5</v>
      </c>
      <c r="FW104" s="12">
        <f>SUM(FP104:FV104)</f>
        <v>68</v>
      </c>
      <c r="FX104" s="12">
        <f t="shared" ref="FX104:FX133" si="1164">FP104+FQ104+FR104*1.5+FS104*2.3+FT104*2+FU104*0.4+FV104*0.2</f>
        <v>56.8</v>
      </c>
      <c r="FY104" s="22">
        <f t="shared" ref="FY104:FY106" si="1165">FY103+"00:15"</f>
        <v>0.76041666666666607</v>
      </c>
      <c r="FZ104" s="48">
        <f t="shared" si="1123"/>
        <v>131</v>
      </c>
      <c r="GA104" s="48">
        <f t="shared" si="1123"/>
        <v>15</v>
      </c>
      <c r="GB104" s="48">
        <f t="shared" si="1123"/>
        <v>2</v>
      </c>
      <c r="GC104" s="48">
        <f t="shared" si="1123"/>
        <v>0</v>
      </c>
      <c r="GD104" s="48">
        <f t="shared" si="1123"/>
        <v>6</v>
      </c>
      <c r="GE104" s="48">
        <f t="shared" si="1123"/>
        <v>18</v>
      </c>
      <c r="GF104" s="48">
        <f t="shared" si="1123"/>
        <v>5</v>
      </c>
      <c r="GG104" s="12">
        <f>SUM(FZ104:GF104)</f>
        <v>177</v>
      </c>
      <c r="GH104" s="12">
        <f t="shared" ref="GH104:GH133" si="1166">FZ104+GA104+GB104*1.5+GC104*2.3+GD104*2+GE104*0.4+GF104*0.2</f>
        <v>169.2</v>
      </c>
      <c r="GI104" s="22">
        <f t="shared" ref="GI104:GI106" si="1167">GI103+"00:15"</f>
        <v>0.76041666666666607</v>
      </c>
      <c r="GJ104" s="48">
        <f t="shared" si="1124"/>
        <v>156</v>
      </c>
      <c r="GK104" s="48">
        <f t="shared" si="1124"/>
        <v>26</v>
      </c>
      <c r="GL104" s="48">
        <f t="shared" si="1124"/>
        <v>2</v>
      </c>
      <c r="GM104" s="48">
        <f t="shared" si="1124"/>
        <v>0</v>
      </c>
      <c r="GN104" s="48">
        <f t="shared" si="1124"/>
        <v>5</v>
      </c>
      <c r="GO104" s="48">
        <f t="shared" si="1124"/>
        <v>20</v>
      </c>
      <c r="GP104" s="48">
        <f t="shared" si="1124"/>
        <v>11</v>
      </c>
      <c r="GQ104" s="12">
        <f>SUM(GJ104:GP104)</f>
        <v>220</v>
      </c>
      <c r="GR104" s="12">
        <f t="shared" ref="GR104:GR133" si="1168">GJ104+GK104+GL104*1.5+GM104*2.3+GN104*2+GO104*0.4+GP104*0.2</f>
        <v>205.2</v>
      </c>
      <c r="GS104" s="22">
        <f t="shared" ref="GS104:GS106" si="1169">GS103+"00:15"</f>
        <v>0.76041666666666607</v>
      </c>
      <c r="GT104" s="48">
        <f t="shared" si="1125"/>
        <v>42</v>
      </c>
      <c r="GU104" s="48">
        <f t="shared" si="1125"/>
        <v>2</v>
      </c>
      <c r="GV104" s="48">
        <f t="shared" si="1125"/>
        <v>0</v>
      </c>
      <c r="GW104" s="48">
        <f t="shared" si="1125"/>
        <v>0</v>
      </c>
      <c r="GX104" s="48">
        <f t="shared" si="1125"/>
        <v>0</v>
      </c>
      <c r="GY104" s="48">
        <f t="shared" si="1125"/>
        <v>4</v>
      </c>
      <c r="GZ104" s="48">
        <f t="shared" si="1125"/>
        <v>6</v>
      </c>
      <c r="HA104" s="12">
        <f>SUM(GT104:GZ104)</f>
        <v>54</v>
      </c>
      <c r="HB104" s="12">
        <f t="shared" ref="HB104:HB133" si="1170">GT104+GU104+GV104*1.5+GW104*2.3+GX104*2+GY104*0.4+GZ104*0.2</f>
        <v>46.800000000000004</v>
      </c>
      <c r="HC104" s="22">
        <f t="shared" ref="HC104:HC106" si="1171">HC103+"00:15"</f>
        <v>0.76041666666666607</v>
      </c>
      <c r="HD104" s="48">
        <f t="shared" si="1126"/>
        <v>17</v>
      </c>
      <c r="HE104" s="48">
        <f t="shared" si="1126"/>
        <v>1</v>
      </c>
      <c r="HF104" s="48">
        <f t="shared" si="1126"/>
        <v>0</v>
      </c>
      <c r="HG104" s="48">
        <f t="shared" si="1126"/>
        <v>0</v>
      </c>
      <c r="HH104" s="48">
        <f t="shared" si="1126"/>
        <v>0</v>
      </c>
      <c r="HI104" s="48">
        <f t="shared" si="1126"/>
        <v>2</v>
      </c>
      <c r="HJ104" s="48">
        <f t="shared" si="1126"/>
        <v>4</v>
      </c>
      <c r="HK104" s="12">
        <f>SUM(HD104:HJ104)</f>
        <v>24</v>
      </c>
      <c r="HL104" s="12">
        <f t="shared" ref="HL104:HL133" si="1172">HD104+HE104+HF104*1.5+HG104*2.3+HH104*2+HI104*0.4+HJ104*0.2</f>
        <v>19.600000000000001</v>
      </c>
      <c r="HM104" s="22">
        <f t="shared" ref="HM104:HM106" si="1173">HM103+"00:15"</f>
        <v>0.76041666666666607</v>
      </c>
      <c r="HN104" s="48">
        <f t="shared" si="1127"/>
        <v>167</v>
      </c>
      <c r="HO104" s="48">
        <f t="shared" si="1127"/>
        <v>29</v>
      </c>
      <c r="HP104" s="48">
        <f t="shared" si="1127"/>
        <v>2</v>
      </c>
      <c r="HQ104" s="48">
        <f t="shared" si="1127"/>
        <v>0</v>
      </c>
      <c r="HR104" s="48">
        <f t="shared" si="1127"/>
        <v>5</v>
      </c>
      <c r="HS104" s="48">
        <f t="shared" si="1127"/>
        <v>22</v>
      </c>
      <c r="HT104" s="48">
        <f t="shared" si="1127"/>
        <v>10</v>
      </c>
      <c r="HU104" s="12">
        <f>SUM(HN104:HT104)</f>
        <v>235</v>
      </c>
      <c r="HV104" s="12">
        <f t="shared" ref="HV104:HV133" si="1174">HN104+HO104+HP104*1.5+HQ104*2.3+HR104*2+HS104*0.4+HT104*0.2</f>
        <v>219.8</v>
      </c>
      <c r="HW104" s="22">
        <f t="shared" ref="HW104:HW106" si="1175">HW103+"00:15"</f>
        <v>0.76041666666666607</v>
      </c>
      <c r="HX104" s="48">
        <f t="shared" si="1128"/>
        <v>122</v>
      </c>
      <c r="HY104" s="48">
        <f t="shared" si="1128"/>
        <v>15</v>
      </c>
      <c r="HZ104" s="48">
        <f t="shared" si="1128"/>
        <v>2</v>
      </c>
      <c r="IA104" s="48">
        <f t="shared" si="1128"/>
        <v>0</v>
      </c>
      <c r="IB104" s="48">
        <f t="shared" si="1128"/>
        <v>6</v>
      </c>
      <c r="IC104" s="48">
        <f t="shared" si="1128"/>
        <v>10</v>
      </c>
      <c r="ID104" s="48">
        <f t="shared" si="1128"/>
        <v>6</v>
      </c>
      <c r="IE104" s="12">
        <f t="shared" si="833"/>
        <v>161</v>
      </c>
      <c r="IF104" s="12">
        <f t="shared" ref="IF104:IF133" si="1176">HX104+HY104+HZ104*1.5+IA104*2.3+IB104*2+IC104*0.4+ID104*0.2</f>
        <v>157.19999999999999</v>
      </c>
    </row>
    <row r="105" spans="1:240" ht="13" customHeight="1" x14ac:dyDescent="0.25">
      <c r="A105" s="22">
        <f t="shared" si="1129"/>
        <v>0.7708333333333327</v>
      </c>
      <c r="B105" s="42">
        <v>4</v>
      </c>
      <c r="C105" s="42">
        <v>0</v>
      </c>
      <c r="D105" s="42">
        <v>0</v>
      </c>
      <c r="E105" s="42">
        <v>0</v>
      </c>
      <c r="F105" s="42">
        <v>0</v>
      </c>
      <c r="G105" s="42">
        <v>2</v>
      </c>
      <c r="H105" s="42">
        <v>0</v>
      </c>
      <c r="I105" s="12">
        <f>SUM(B105:H105)</f>
        <v>6</v>
      </c>
      <c r="J105" s="12">
        <f t="shared" si="1130"/>
        <v>4.8</v>
      </c>
      <c r="K105" s="22">
        <f t="shared" si="1131"/>
        <v>0.7708333333333327</v>
      </c>
      <c r="L105" s="42">
        <v>14</v>
      </c>
      <c r="M105" s="42">
        <v>0</v>
      </c>
      <c r="N105" s="42">
        <v>0</v>
      </c>
      <c r="O105" s="42">
        <v>0</v>
      </c>
      <c r="P105" s="42">
        <v>0</v>
      </c>
      <c r="Q105" s="42">
        <v>2</v>
      </c>
      <c r="R105" s="42">
        <v>1</v>
      </c>
      <c r="S105" s="12">
        <f>SUM(L105:R105)</f>
        <v>17</v>
      </c>
      <c r="T105" s="12">
        <f t="shared" si="1132"/>
        <v>15</v>
      </c>
      <c r="U105" s="22">
        <f t="shared" si="1133"/>
        <v>0.7708333333333327</v>
      </c>
      <c r="V105" s="42">
        <v>18</v>
      </c>
      <c r="W105" s="42">
        <v>4</v>
      </c>
      <c r="X105" s="42">
        <v>0</v>
      </c>
      <c r="Y105" s="42">
        <v>0</v>
      </c>
      <c r="Z105" s="42">
        <v>0</v>
      </c>
      <c r="AA105" s="42">
        <v>4</v>
      </c>
      <c r="AB105" s="42">
        <v>0</v>
      </c>
      <c r="AC105" s="12">
        <f>SUM(V105:AB105)</f>
        <v>26</v>
      </c>
      <c r="AD105" s="12">
        <f t="shared" si="1134"/>
        <v>23.6</v>
      </c>
      <c r="AE105" s="22">
        <f t="shared" si="1135"/>
        <v>0.7708333333333327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12">
        <f>SUM(AF105:AL105)</f>
        <v>0</v>
      </c>
      <c r="AN105" s="12">
        <f t="shared" si="1136"/>
        <v>0</v>
      </c>
      <c r="AO105" s="22">
        <f t="shared" si="1137"/>
        <v>0.7708333333333327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12">
        <f>SUM(AP105:AV105)</f>
        <v>0</v>
      </c>
      <c r="AX105" s="12">
        <f t="shared" si="1138"/>
        <v>0</v>
      </c>
      <c r="AY105" s="22">
        <f t="shared" si="1139"/>
        <v>0.7708333333333327</v>
      </c>
      <c r="AZ105" s="42">
        <v>208</v>
      </c>
      <c r="BA105" s="42">
        <v>27</v>
      </c>
      <c r="BB105" s="42">
        <v>3</v>
      </c>
      <c r="BC105" s="42">
        <v>0</v>
      </c>
      <c r="BD105" s="42">
        <v>10</v>
      </c>
      <c r="BE105" s="42">
        <v>18</v>
      </c>
      <c r="BF105" s="42">
        <v>8</v>
      </c>
      <c r="BG105" s="12">
        <f>SUM(AZ105:BF105)</f>
        <v>274</v>
      </c>
      <c r="BH105" s="12">
        <f t="shared" si="1140"/>
        <v>268.3</v>
      </c>
      <c r="BI105" s="22">
        <f t="shared" si="1141"/>
        <v>0.7708333333333327</v>
      </c>
      <c r="BJ105" s="42">
        <v>1</v>
      </c>
      <c r="BK105" s="42">
        <v>0</v>
      </c>
      <c r="BL105" s="42">
        <v>0</v>
      </c>
      <c r="BM105" s="42">
        <v>0</v>
      </c>
      <c r="BN105" s="42">
        <v>0</v>
      </c>
      <c r="BO105" s="42">
        <v>2</v>
      </c>
      <c r="BP105" s="42">
        <v>0</v>
      </c>
      <c r="BQ105" s="12">
        <f>SUM(BJ105:BP105)</f>
        <v>3</v>
      </c>
      <c r="BR105" s="12">
        <f t="shared" si="1142"/>
        <v>1.8</v>
      </c>
      <c r="BS105" s="22">
        <f t="shared" si="1143"/>
        <v>0.7708333333333327</v>
      </c>
      <c r="BT105" s="42">
        <v>0</v>
      </c>
      <c r="BU105" s="42">
        <v>0</v>
      </c>
      <c r="BV105" s="42">
        <v>0</v>
      </c>
      <c r="BW105" s="42">
        <v>0</v>
      </c>
      <c r="BX105" s="42">
        <v>0</v>
      </c>
      <c r="BY105" s="42">
        <v>0</v>
      </c>
      <c r="BZ105" s="42">
        <v>0</v>
      </c>
      <c r="CA105" s="12">
        <f>SUM(BT105:BZ105)</f>
        <v>0</v>
      </c>
      <c r="CB105" s="12">
        <f t="shared" si="1144"/>
        <v>0</v>
      </c>
      <c r="CC105" s="22">
        <f t="shared" si="1145"/>
        <v>0.7708333333333327</v>
      </c>
      <c r="CD105" s="42">
        <v>0</v>
      </c>
      <c r="CE105" s="42">
        <v>0</v>
      </c>
      <c r="CF105" s="42">
        <v>0</v>
      </c>
      <c r="CG105" s="42">
        <v>0</v>
      </c>
      <c r="CH105" s="42">
        <v>0</v>
      </c>
      <c r="CI105" s="42">
        <v>0</v>
      </c>
      <c r="CJ105" s="42">
        <v>0</v>
      </c>
      <c r="CK105" s="12">
        <f>SUM(CD105:CJ105)</f>
        <v>0</v>
      </c>
      <c r="CL105" s="12">
        <f t="shared" si="1146"/>
        <v>0</v>
      </c>
      <c r="CM105" s="22">
        <f t="shared" si="1147"/>
        <v>0.7708333333333327</v>
      </c>
      <c r="CN105" s="42">
        <v>0</v>
      </c>
      <c r="CO105" s="42">
        <v>0</v>
      </c>
      <c r="CP105" s="42">
        <v>0</v>
      </c>
      <c r="CQ105" s="42">
        <v>0</v>
      </c>
      <c r="CR105" s="42">
        <v>0</v>
      </c>
      <c r="CS105" s="42">
        <v>0</v>
      </c>
      <c r="CT105" s="42">
        <v>2</v>
      </c>
      <c r="CU105" s="12">
        <f>SUM(CN105:CT105)</f>
        <v>2</v>
      </c>
      <c r="CV105" s="12">
        <f t="shared" si="1148"/>
        <v>0.4</v>
      </c>
      <c r="CW105" s="22">
        <f t="shared" si="1149"/>
        <v>0.7708333333333327</v>
      </c>
      <c r="CX105" s="42">
        <v>12</v>
      </c>
      <c r="CY105" s="42">
        <v>1</v>
      </c>
      <c r="CZ105" s="42">
        <v>0</v>
      </c>
      <c r="DA105" s="42">
        <v>0</v>
      </c>
      <c r="DB105" s="42">
        <v>0</v>
      </c>
      <c r="DC105" s="42">
        <v>2</v>
      </c>
      <c r="DD105" s="42">
        <v>1</v>
      </c>
      <c r="DE105" s="12">
        <f>SUM(CX105:DD105)</f>
        <v>16</v>
      </c>
      <c r="DF105" s="12">
        <f t="shared" si="1150"/>
        <v>14</v>
      </c>
      <c r="DG105" s="22">
        <f t="shared" si="1151"/>
        <v>0.7708333333333327</v>
      </c>
      <c r="DH105" s="42">
        <v>0</v>
      </c>
      <c r="DI105" s="42">
        <v>0</v>
      </c>
      <c r="DJ105" s="42">
        <v>0</v>
      </c>
      <c r="DK105" s="42">
        <v>0</v>
      </c>
      <c r="DL105" s="42">
        <v>0</v>
      </c>
      <c r="DM105" s="42">
        <v>0</v>
      </c>
      <c r="DN105" s="42">
        <v>0</v>
      </c>
      <c r="DO105" s="12">
        <f>SUM(DH105:DN105)</f>
        <v>0</v>
      </c>
      <c r="DP105" s="12">
        <f t="shared" si="1152"/>
        <v>0</v>
      </c>
      <c r="DQ105" s="22">
        <f t="shared" si="1153"/>
        <v>0.7708333333333327</v>
      </c>
      <c r="DR105" s="42">
        <v>25</v>
      </c>
      <c r="DS105" s="42">
        <v>1</v>
      </c>
      <c r="DT105" s="42">
        <v>0</v>
      </c>
      <c r="DU105" s="42">
        <v>0</v>
      </c>
      <c r="DV105" s="42">
        <v>0</v>
      </c>
      <c r="DW105" s="42">
        <v>0</v>
      </c>
      <c r="DX105" s="42">
        <v>0</v>
      </c>
      <c r="DY105" s="12">
        <f>SUM(DR105:DX105)</f>
        <v>26</v>
      </c>
      <c r="DZ105" s="12">
        <f t="shared" si="1154"/>
        <v>26</v>
      </c>
      <c r="EA105" s="22">
        <f t="shared" si="1155"/>
        <v>0.7708333333333327</v>
      </c>
      <c r="EB105" s="42">
        <v>89</v>
      </c>
      <c r="EC105" s="42">
        <v>12</v>
      </c>
      <c r="ED105" s="42">
        <v>3</v>
      </c>
      <c r="EE105" s="42">
        <v>2</v>
      </c>
      <c r="EF105" s="42">
        <v>6</v>
      </c>
      <c r="EG105" s="42">
        <v>11</v>
      </c>
      <c r="EH105" s="42">
        <v>2</v>
      </c>
      <c r="EI105" s="12">
        <f>SUM(EB105:EH105)</f>
        <v>125</v>
      </c>
      <c r="EJ105" s="12">
        <f t="shared" si="1156"/>
        <v>126.9</v>
      </c>
      <c r="EK105" s="22">
        <f t="shared" si="1157"/>
        <v>0.7708333333333327</v>
      </c>
      <c r="EL105" s="42">
        <v>0</v>
      </c>
      <c r="EM105" s="42">
        <v>0</v>
      </c>
      <c r="EN105" s="42">
        <v>0</v>
      </c>
      <c r="EO105" s="42">
        <v>0</v>
      </c>
      <c r="EP105" s="42">
        <v>0</v>
      </c>
      <c r="EQ105" s="42">
        <v>0</v>
      </c>
      <c r="ER105" s="42">
        <v>0</v>
      </c>
      <c r="ES105" s="12">
        <f>SUM(EL105:ER105)</f>
        <v>0</v>
      </c>
      <c r="ET105" s="12">
        <f t="shared" si="1158"/>
        <v>0</v>
      </c>
      <c r="EU105" s="22">
        <f t="shared" si="1159"/>
        <v>0.7708333333333327</v>
      </c>
      <c r="EV105" s="42">
        <v>0</v>
      </c>
      <c r="EW105" s="42">
        <v>1</v>
      </c>
      <c r="EX105" s="42">
        <v>1</v>
      </c>
      <c r="EY105" s="42">
        <v>0</v>
      </c>
      <c r="EZ105" s="42">
        <v>0</v>
      </c>
      <c r="FA105" s="42">
        <v>0</v>
      </c>
      <c r="FB105" s="42">
        <v>0</v>
      </c>
      <c r="FC105" s="12">
        <f t="shared" si="1160"/>
        <v>2</v>
      </c>
      <c r="FD105" s="12">
        <f t="shared" si="1120"/>
        <v>2.5</v>
      </c>
      <c r="FE105" s="22">
        <f t="shared" si="1161"/>
        <v>0.7708333333333327</v>
      </c>
      <c r="FF105" s="48">
        <f t="shared" si="1121"/>
        <v>0</v>
      </c>
      <c r="FG105" s="48">
        <f t="shared" si="1121"/>
        <v>0</v>
      </c>
      <c r="FH105" s="48">
        <f t="shared" si="1121"/>
        <v>0</v>
      </c>
      <c r="FI105" s="48">
        <f t="shared" si="1121"/>
        <v>0</v>
      </c>
      <c r="FJ105" s="48">
        <f t="shared" si="1121"/>
        <v>0</v>
      </c>
      <c r="FK105" s="48">
        <f t="shared" si="1121"/>
        <v>0</v>
      </c>
      <c r="FL105" s="48">
        <f t="shared" si="1121"/>
        <v>2</v>
      </c>
      <c r="FM105" s="12">
        <f>SUM(FF105:FL105)</f>
        <v>2</v>
      </c>
      <c r="FN105" s="12">
        <f t="shared" si="1162"/>
        <v>0.4</v>
      </c>
      <c r="FO105" s="22">
        <f t="shared" si="1163"/>
        <v>0.7708333333333327</v>
      </c>
      <c r="FP105" s="48">
        <f t="shared" si="1122"/>
        <v>36</v>
      </c>
      <c r="FQ105" s="48">
        <f t="shared" si="1122"/>
        <v>4</v>
      </c>
      <c r="FR105" s="48">
        <f t="shared" si="1122"/>
        <v>0</v>
      </c>
      <c r="FS105" s="48">
        <f t="shared" si="1122"/>
        <v>0</v>
      </c>
      <c r="FT105" s="48">
        <f t="shared" si="1122"/>
        <v>0</v>
      </c>
      <c r="FU105" s="48">
        <f t="shared" si="1122"/>
        <v>8</v>
      </c>
      <c r="FV105" s="48">
        <f t="shared" si="1122"/>
        <v>1</v>
      </c>
      <c r="FW105" s="12">
        <f>SUM(FP105:FV105)</f>
        <v>49</v>
      </c>
      <c r="FX105" s="12">
        <f t="shared" si="1164"/>
        <v>43.400000000000006</v>
      </c>
      <c r="FY105" s="22">
        <f t="shared" si="1165"/>
        <v>0.7708333333333327</v>
      </c>
      <c r="FZ105" s="48">
        <f t="shared" si="1123"/>
        <v>107</v>
      </c>
      <c r="GA105" s="48">
        <f t="shared" si="1123"/>
        <v>16</v>
      </c>
      <c r="GB105" s="48">
        <f t="shared" si="1123"/>
        <v>3</v>
      </c>
      <c r="GC105" s="48">
        <f t="shared" si="1123"/>
        <v>2</v>
      </c>
      <c r="GD105" s="48">
        <f t="shared" si="1123"/>
        <v>6</v>
      </c>
      <c r="GE105" s="48">
        <f t="shared" si="1123"/>
        <v>15</v>
      </c>
      <c r="GF105" s="48">
        <f t="shared" si="1123"/>
        <v>2</v>
      </c>
      <c r="GG105" s="12">
        <f>SUM(FZ105:GF105)</f>
        <v>151</v>
      </c>
      <c r="GH105" s="12">
        <f t="shared" si="1166"/>
        <v>150.5</v>
      </c>
      <c r="GI105" s="22">
        <f t="shared" si="1167"/>
        <v>0.7708333333333327</v>
      </c>
      <c r="GJ105" s="48">
        <f t="shared" si="1124"/>
        <v>209</v>
      </c>
      <c r="GK105" s="48">
        <f t="shared" si="1124"/>
        <v>27</v>
      </c>
      <c r="GL105" s="48">
        <f t="shared" si="1124"/>
        <v>3</v>
      </c>
      <c r="GM105" s="48">
        <f t="shared" si="1124"/>
        <v>0</v>
      </c>
      <c r="GN105" s="48">
        <f t="shared" si="1124"/>
        <v>10</v>
      </c>
      <c r="GO105" s="48">
        <f t="shared" si="1124"/>
        <v>20</v>
      </c>
      <c r="GP105" s="48">
        <f t="shared" si="1124"/>
        <v>8</v>
      </c>
      <c r="GQ105" s="12">
        <f>SUM(GJ105:GP105)</f>
        <v>277</v>
      </c>
      <c r="GR105" s="12">
        <f t="shared" si="1168"/>
        <v>270.10000000000002</v>
      </c>
      <c r="GS105" s="22">
        <f t="shared" si="1169"/>
        <v>0.7708333333333327</v>
      </c>
      <c r="GT105" s="48">
        <f t="shared" si="1125"/>
        <v>40</v>
      </c>
      <c r="GU105" s="48">
        <f t="shared" si="1125"/>
        <v>1</v>
      </c>
      <c r="GV105" s="48">
        <f t="shared" si="1125"/>
        <v>0</v>
      </c>
      <c r="GW105" s="48">
        <f t="shared" si="1125"/>
        <v>0</v>
      </c>
      <c r="GX105" s="48">
        <f t="shared" si="1125"/>
        <v>0</v>
      </c>
      <c r="GY105" s="48">
        <f t="shared" si="1125"/>
        <v>4</v>
      </c>
      <c r="GZ105" s="48">
        <f t="shared" si="1125"/>
        <v>1</v>
      </c>
      <c r="HA105" s="12">
        <f>SUM(GT105:GZ105)</f>
        <v>46</v>
      </c>
      <c r="HB105" s="12">
        <f t="shared" si="1170"/>
        <v>42.800000000000004</v>
      </c>
      <c r="HC105" s="22">
        <f t="shared" si="1171"/>
        <v>0.7708333333333327</v>
      </c>
      <c r="HD105" s="48">
        <f t="shared" si="1126"/>
        <v>12</v>
      </c>
      <c r="HE105" s="48">
        <f t="shared" si="1126"/>
        <v>1</v>
      </c>
      <c r="HF105" s="48">
        <f t="shared" si="1126"/>
        <v>0</v>
      </c>
      <c r="HG105" s="48">
        <f t="shared" si="1126"/>
        <v>0</v>
      </c>
      <c r="HH105" s="48">
        <f t="shared" si="1126"/>
        <v>0</v>
      </c>
      <c r="HI105" s="48">
        <f t="shared" si="1126"/>
        <v>2</v>
      </c>
      <c r="HJ105" s="48">
        <f t="shared" si="1126"/>
        <v>3</v>
      </c>
      <c r="HK105" s="12">
        <f>SUM(HD105:HJ105)</f>
        <v>18</v>
      </c>
      <c r="HL105" s="12">
        <f t="shared" si="1172"/>
        <v>14.4</v>
      </c>
      <c r="HM105" s="22">
        <f t="shared" si="1173"/>
        <v>0.7708333333333327</v>
      </c>
      <c r="HN105" s="48">
        <f t="shared" si="1127"/>
        <v>224</v>
      </c>
      <c r="HO105" s="48">
        <f t="shared" si="1127"/>
        <v>29</v>
      </c>
      <c r="HP105" s="48">
        <f t="shared" si="1127"/>
        <v>4</v>
      </c>
      <c r="HQ105" s="48">
        <f t="shared" si="1127"/>
        <v>0</v>
      </c>
      <c r="HR105" s="48">
        <f t="shared" si="1127"/>
        <v>10</v>
      </c>
      <c r="HS105" s="48">
        <f t="shared" si="1127"/>
        <v>22</v>
      </c>
      <c r="HT105" s="48">
        <f t="shared" si="1127"/>
        <v>9</v>
      </c>
      <c r="HU105" s="12">
        <f>SUM(HN105:HT105)</f>
        <v>298</v>
      </c>
      <c r="HV105" s="12">
        <f t="shared" si="1174"/>
        <v>289.60000000000002</v>
      </c>
      <c r="HW105" s="22">
        <f t="shared" si="1175"/>
        <v>0.7708333333333327</v>
      </c>
      <c r="HX105" s="48">
        <f t="shared" si="1128"/>
        <v>114</v>
      </c>
      <c r="HY105" s="48">
        <f t="shared" si="1128"/>
        <v>14</v>
      </c>
      <c r="HZ105" s="48">
        <f t="shared" si="1128"/>
        <v>4</v>
      </c>
      <c r="IA105" s="48">
        <f t="shared" si="1128"/>
        <v>2</v>
      </c>
      <c r="IB105" s="48">
        <f t="shared" si="1128"/>
        <v>6</v>
      </c>
      <c r="IC105" s="48">
        <f t="shared" si="1128"/>
        <v>11</v>
      </c>
      <c r="ID105" s="48">
        <f t="shared" si="1128"/>
        <v>2</v>
      </c>
      <c r="IE105" s="12">
        <f t="shared" si="833"/>
        <v>153</v>
      </c>
      <c r="IF105" s="12">
        <f t="shared" si="1176"/>
        <v>155.4</v>
      </c>
    </row>
    <row r="106" spans="1:240" ht="13" customHeight="1" thickBot="1" x14ac:dyDescent="0.3">
      <c r="A106" s="22">
        <f t="shared" si="1129"/>
        <v>0.78124999999999933</v>
      </c>
      <c r="B106" s="42">
        <v>5</v>
      </c>
      <c r="C106" s="42">
        <v>0</v>
      </c>
      <c r="D106" s="42">
        <v>0</v>
      </c>
      <c r="E106" s="42">
        <v>0</v>
      </c>
      <c r="F106" s="42">
        <v>0</v>
      </c>
      <c r="G106" s="42">
        <v>4</v>
      </c>
      <c r="H106" s="42">
        <v>2</v>
      </c>
      <c r="I106" s="12">
        <f>SUM(B106:H106)</f>
        <v>11</v>
      </c>
      <c r="J106" s="12">
        <f t="shared" si="1130"/>
        <v>7</v>
      </c>
      <c r="K106" s="22">
        <f t="shared" si="1131"/>
        <v>0.78124999999999933</v>
      </c>
      <c r="L106" s="42">
        <v>17</v>
      </c>
      <c r="M106" s="42">
        <v>2</v>
      </c>
      <c r="N106" s="42">
        <v>0</v>
      </c>
      <c r="O106" s="42">
        <v>0</v>
      </c>
      <c r="P106" s="42">
        <v>0</v>
      </c>
      <c r="Q106" s="42">
        <v>2</v>
      </c>
      <c r="R106" s="42">
        <v>4</v>
      </c>
      <c r="S106" s="12">
        <f>SUM(L106:R106)</f>
        <v>25</v>
      </c>
      <c r="T106" s="12">
        <f t="shared" si="1132"/>
        <v>20.6</v>
      </c>
      <c r="U106" s="22">
        <f t="shared" si="1133"/>
        <v>0.78124999999999933</v>
      </c>
      <c r="V106" s="42">
        <v>15</v>
      </c>
      <c r="W106" s="42">
        <v>1</v>
      </c>
      <c r="X106" s="42">
        <v>0</v>
      </c>
      <c r="Y106" s="42">
        <v>0</v>
      </c>
      <c r="Z106" s="42">
        <v>0</v>
      </c>
      <c r="AA106" s="42">
        <v>3</v>
      </c>
      <c r="AB106" s="42">
        <v>2</v>
      </c>
      <c r="AC106" s="12">
        <f>SUM(V106:AB106)</f>
        <v>21</v>
      </c>
      <c r="AD106" s="12">
        <f t="shared" si="1134"/>
        <v>17.599999999999998</v>
      </c>
      <c r="AE106" s="22">
        <f t="shared" si="1135"/>
        <v>0.78124999999999933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12">
        <f>SUM(AF106:AL106)</f>
        <v>0</v>
      </c>
      <c r="AN106" s="12">
        <f t="shared" si="1136"/>
        <v>0</v>
      </c>
      <c r="AO106" s="22">
        <f t="shared" si="1137"/>
        <v>0.78124999999999933</v>
      </c>
      <c r="AP106" s="42">
        <v>1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12">
        <f>SUM(AP106:AV106)</f>
        <v>1</v>
      </c>
      <c r="AX106" s="12">
        <f t="shared" si="1138"/>
        <v>1</v>
      </c>
      <c r="AY106" s="22">
        <f t="shared" si="1139"/>
        <v>0.78124999999999933</v>
      </c>
      <c r="AZ106" s="42">
        <v>171</v>
      </c>
      <c r="BA106" s="42">
        <v>18</v>
      </c>
      <c r="BB106" s="42">
        <v>7</v>
      </c>
      <c r="BC106" s="42">
        <v>0</v>
      </c>
      <c r="BD106" s="42">
        <v>6</v>
      </c>
      <c r="BE106" s="42">
        <v>25</v>
      </c>
      <c r="BF106" s="42">
        <v>4</v>
      </c>
      <c r="BG106" s="12">
        <f>SUM(AZ106:BF106)</f>
        <v>231</v>
      </c>
      <c r="BH106" s="12">
        <f t="shared" si="1140"/>
        <v>222.3</v>
      </c>
      <c r="BI106" s="22">
        <f t="shared" si="1141"/>
        <v>0.78124999999999933</v>
      </c>
      <c r="BJ106" s="42">
        <v>2</v>
      </c>
      <c r="BK106" s="42">
        <v>1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12">
        <f>SUM(BJ106:BP106)</f>
        <v>3</v>
      </c>
      <c r="BR106" s="12">
        <f t="shared" si="1142"/>
        <v>3</v>
      </c>
      <c r="BS106" s="22">
        <f t="shared" si="1143"/>
        <v>0.78124999999999933</v>
      </c>
      <c r="BT106" s="42">
        <v>0</v>
      </c>
      <c r="BU106" s="42">
        <v>0</v>
      </c>
      <c r="BV106" s="42">
        <v>0</v>
      </c>
      <c r="BW106" s="42">
        <v>0</v>
      </c>
      <c r="BX106" s="42">
        <v>0</v>
      </c>
      <c r="BY106" s="42">
        <v>0</v>
      </c>
      <c r="BZ106" s="42">
        <v>0</v>
      </c>
      <c r="CA106" s="12">
        <f>SUM(BT106:BZ106)</f>
        <v>0</v>
      </c>
      <c r="CB106" s="12">
        <f t="shared" si="1144"/>
        <v>0</v>
      </c>
      <c r="CC106" s="22">
        <f t="shared" si="1145"/>
        <v>0.78124999999999933</v>
      </c>
      <c r="CD106" s="42">
        <v>2</v>
      </c>
      <c r="CE106" s="42">
        <v>0</v>
      </c>
      <c r="CF106" s="42">
        <v>0</v>
      </c>
      <c r="CG106" s="42">
        <v>0</v>
      </c>
      <c r="CH106" s="42">
        <v>0</v>
      </c>
      <c r="CI106" s="42">
        <v>0</v>
      </c>
      <c r="CJ106" s="42">
        <v>1</v>
      </c>
      <c r="CK106" s="12">
        <f>SUM(CD106:CJ106)</f>
        <v>3</v>
      </c>
      <c r="CL106" s="12">
        <f t="shared" si="1146"/>
        <v>2.2000000000000002</v>
      </c>
      <c r="CM106" s="22">
        <f t="shared" si="1147"/>
        <v>0.78124999999999933</v>
      </c>
      <c r="CN106" s="42">
        <v>0</v>
      </c>
      <c r="CO106" s="42">
        <v>0</v>
      </c>
      <c r="CP106" s="42">
        <v>0</v>
      </c>
      <c r="CQ106" s="42">
        <v>0</v>
      </c>
      <c r="CR106" s="42">
        <v>0</v>
      </c>
      <c r="CS106" s="42">
        <v>0</v>
      </c>
      <c r="CT106" s="42">
        <v>5</v>
      </c>
      <c r="CU106" s="12">
        <f>SUM(CN106:CT106)</f>
        <v>5</v>
      </c>
      <c r="CV106" s="12">
        <f t="shared" si="1148"/>
        <v>1</v>
      </c>
      <c r="CW106" s="22">
        <f t="shared" si="1149"/>
        <v>0.78124999999999933</v>
      </c>
      <c r="CX106" s="42">
        <v>10</v>
      </c>
      <c r="CY106" s="42">
        <v>2</v>
      </c>
      <c r="CZ106" s="42">
        <v>0</v>
      </c>
      <c r="DA106" s="42">
        <v>0</v>
      </c>
      <c r="DB106" s="42">
        <v>0</v>
      </c>
      <c r="DC106" s="42">
        <v>3</v>
      </c>
      <c r="DD106" s="42">
        <v>1</v>
      </c>
      <c r="DE106" s="12">
        <f>SUM(CX106:DD106)</f>
        <v>16</v>
      </c>
      <c r="DF106" s="12">
        <f t="shared" si="1150"/>
        <v>13.399999999999999</v>
      </c>
      <c r="DG106" s="22">
        <f t="shared" si="1151"/>
        <v>0.78124999999999933</v>
      </c>
      <c r="DH106" s="42">
        <v>0</v>
      </c>
      <c r="DI106" s="42">
        <v>0</v>
      </c>
      <c r="DJ106" s="42">
        <v>0</v>
      </c>
      <c r="DK106" s="42">
        <v>0</v>
      </c>
      <c r="DL106" s="42">
        <v>0</v>
      </c>
      <c r="DM106" s="42">
        <v>0</v>
      </c>
      <c r="DN106" s="42">
        <v>0</v>
      </c>
      <c r="DO106" s="12">
        <f>SUM(DH106:DN106)</f>
        <v>0</v>
      </c>
      <c r="DP106" s="12">
        <f t="shared" si="1152"/>
        <v>0</v>
      </c>
      <c r="DQ106" s="22">
        <f t="shared" si="1153"/>
        <v>0.78124999999999933</v>
      </c>
      <c r="DR106" s="42">
        <v>26</v>
      </c>
      <c r="DS106" s="42">
        <v>3</v>
      </c>
      <c r="DT106" s="42">
        <v>0</v>
      </c>
      <c r="DU106" s="42">
        <v>0</v>
      </c>
      <c r="DV106" s="42">
        <v>0</v>
      </c>
      <c r="DW106" s="42">
        <v>0</v>
      </c>
      <c r="DX106" s="42">
        <v>0</v>
      </c>
      <c r="DY106" s="12">
        <f>SUM(DR106:DX106)</f>
        <v>29</v>
      </c>
      <c r="DZ106" s="12">
        <f t="shared" si="1154"/>
        <v>29</v>
      </c>
      <c r="EA106" s="22">
        <f t="shared" si="1155"/>
        <v>0.78124999999999933</v>
      </c>
      <c r="EB106" s="42">
        <v>102</v>
      </c>
      <c r="EC106" s="42">
        <v>8</v>
      </c>
      <c r="ED106" s="42">
        <v>3</v>
      </c>
      <c r="EE106" s="42">
        <v>1</v>
      </c>
      <c r="EF106" s="42">
        <v>8</v>
      </c>
      <c r="EG106" s="42">
        <v>9</v>
      </c>
      <c r="EH106" s="42">
        <v>2</v>
      </c>
      <c r="EI106" s="12">
        <f>SUM(EB106:EH106)</f>
        <v>133</v>
      </c>
      <c r="EJ106" s="12">
        <f t="shared" si="1156"/>
        <v>136.80000000000001</v>
      </c>
      <c r="EK106" s="22">
        <f t="shared" si="1157"/>
        <v>0.78124999999999933</v>
      </c>
      <c r="EL106" s="42">
        <v>0</v>
      </c>
      <c r="EM106" s="42">
        <v>0</v>
      </c>
      <c r="EN106" s="42">
        <v>0</v>
      </c>
      <c r="EO106" s="42">
        <v>0</v>
      </c>
      <c r="EP106" s="42">
        <v>0</v>
      </c>
      <c r="EQ106" s="42">
        <v>0</v>
      </c>
      <c r="ER106" s="42">
        <v>0</v>
      </c>
      <c r="ES106" s="12">
        <f>SUM(EL106:ER106)</f>
        <v>0</v>
      </c>
      <c r="ET106" s="12">
        <f t="shared" si="1158"/>
        <v>0</v>
      </c>
      <c r="EU106" s="22">
        <f t="shared" si="1159"/>
        <v>0.78124999999999933</v>
      </c>
      <c r="EV106" s="42">
        <v>0</v>
      </c>
      <c r="EW106" s="42">
        <v>0</v>
      </c>
      <c r="EX106" s="42">
        <v>1</v>
      </c>
      <c r="EY106" s="42">
        <v>0</v>
      </c>
      <c r="EZ106" s="42">
        <v>0</v>
      </c>
      <c r="FA106" s="42">
        <v>1</v>
      </c>
      <c r="FB106" s="42">
        <v>0</v>
      </c>
      <c r="FC106" s="12">
        <f t="shared" si="1160"/>
        <v>2</v>
      </c>
      <c r="FD106" s="12">
        <f t="shared" si="1120"/>
        <v>1.9</v>
      </c>
      <c r="FE106" s="22">
        <f t="shared" si="1161"/>
        <v>0.78124999999999933</v>
      </c>
      <c r="FF106" s="48">
        <f t="shared" si="1121"/>
        <v>1</v>
      </c>
      <c r="FG106" s="48">
        <f t="shared" si="1121"/>
        <v>0</v>
      </c>
      <c r="FH106" s="48">
        <f t="shared" si="1121"/>
        <v>0</v>
      </c>
      <c r="FI106" s="48">
        <f t="shared" si="1121"/>
        <v>0</v>
      </c>
      <c r="FJ106" s="48">
        <f t="shared" si="1121"/>
        <v>0</v>
      </c>
      <c r="FK106" s="48">
        <f t="shared" si="1121"/>
        <v>0</v>
      </c>
      <c r="FL106" s="48">
        <f t="shared" si="1121"/>
        <v>5</v>
      </c>
      <c r="FM106" s="12">
        <f>SUM(FF106:FL106)</f>
        <v>6</v>
      </c>
      <c r="FN106" s="12">
        <f t="shared" si="1162"/>
        <v>2</v>
      </c>
      <c r="FO106" s="22">
        <f t="shared" si="1163"/>
        <v>0.78124999999999933</v>
      </c>
      <c r="FP106" s="48">
        <f t="shared" si="1122"/>
        <v>37</v>
      </c>
      <c r="FQ106" s="48">
        <f t="shared" si="1122"/>
        <v>3</v>
      </c>
      <c r="FR106" s="48">
        <f t="shared" si="1122"/>
        <v>0</v>
      </c>
      <c r="FS106" s="48">
        <f t="shared" si="1122"/>
        <v>0</v>
      </c>
      <c r="FT106" s="48">
        <f t="shared" si="1122"/>
        <v>0</v>
      </c>
      <c r="FU106" s="48">
        <f t="shared" si="1122"/>
        <v>9</v>
      </c>
      <c r="FV106" s="48">
        <f t="shared" si="1122"/>
        <v>8</v>
      </c>
      <c r="FW106" s="12">
        <f>SUM(FP106:FV106)</f>
        <v>57</v>
      </c>
      <c r="FX106" s="12">
        <f t="shared" si="1164"/>
        <v>45.2</v>
      </c>
      <c r="FY106" s="22">
        <f t="shared" si="1165"/>
        <v>0.78124999999999933</v>
      </c>
      <c r="FZ106" s="48">
        <f t="shared" si="1123"/>
        <v>119</v>
      </c>
      <c r="GA106" s="48">
        <f t="shared" si="1123"/>
        <v>9</v>
      </c>
      <c r="GB106" s="48">
        <f t="shared" si="1123"/>
        <v>3</v>
      </c>
      <c r="GC106" s="48">
        <f t="shared" si="1123"/>
        <v>1</v>
      </c>
      <c r="GD106" s="48">
        <f t="shared" si="1123"/>
        <v>8</v>
      </c>
      <c r="GE106" s="48">
        <f t="shared" si="1123"/>
        <v>12</v>
      </c>
      <c r="GF106" s="48">
        <f t="shared" si="1123"/>
        <v>5</v>
      </c>
      <c r="GG106" s="12">
        <f>SUM(FZ106:GF106)</f>
        <v>157</v>
      </c>
      <c r="GH106" s="12">
        <f t="shared" si="1166"/>
        <v>156.60000000000002</v>
      </c>
      <c r="GI106" s="22">
        <f t="shared" si="1167"/>
        <v>0.78124999999999933</v>
      </c>
      <c r="GJ106" s="48">
        <f t="shared" si="1124"/>
        <v>174</v>
      </c>
      <c r="GK106" s="48">
        <f t="shared" si="1124"/>
        <v>19</v>
      </c>
      <c r="GL106" s="48">
        <f t="shared" si="1124"/>
        <v>7</v>
      </c>
      <c r="GM106" s="48">
        <f t="shared" si="1124"/>
        <v>0</v>
      </c>
      <c r="GN106" s="48">
        <f t="shared" si="1124"/>
        <v>6</v>
      </c>
      <c r="GO106" s="48">
        <f t="shared" si="1124"/>
        <v>25</v>
      </c>
      <c r="GP106" s="48">
        <f t="shared" si="1124"/>
        <v>4</v>
      </c>
      <c r="GQ106" s="12">
        <f>SUM(GJ106:GP106)</f>
        <v>235</v>
      </c>
      <c r="GR106" s="12">
        <f t="shared" si="1168"/>
        <v>226.3</v>
      </c>
      <c r="GS106" s="22">
        <f t="shared" si="1169"/>
        <v>0.78124999999999933</v>
      </c>
      <c r="GT106" s="48">
        <f t="shared" si="1125"/>
        <v>45</v>
      </c>
      <c r="GU106" s="48">
        <f t="shared" si="1125"/>
        <v>6</v>
      </c>
      <c r="GV106" s="48">
        <f t="shared" si="1125"/>
        <v>0</v>
      </c>
      <c r="GW106" s="48">
        <f t="shared" si="1125"/>
        <v>0</v>
      </c>
      <c r="GX106" s="48">
        <f t="shared" si="1125"/>
        <v>0</v>
      </c>
      <c r="GY106" s="48">
        <f t="shared" si="1125"/>
        <v>2</v>
      </c>
      <c r="GZ106" s="48">
        <f t="shared" si="1125"/>
        <v>4</v>
      </c>
      <c r="HA106" s="12">
        <f>SUM(GT106:GZ106)</f>
        <v>57</v>
      </c>
      <c r="HB106" s="12">
        <f t="shared" si="1170"/>
        <v>52.599999999999994</v>
      </c>
      <c r="HC106" s="22">
        <f t="shared" si="1171"/>
        <v>0.78124999999999933</v>
      </c>
      <c r="HD106" s="48">
        <f t="shared" si="1126"/>
        <v>12</v>
      </c>
      <c r="HE106" s="48">
        <f t="shared" si="1126"/>
        <v>2</v>
      </c>
      <c r="HF106" s="48">
        <f t="shared" si="1126"/>
        <v>0</v>
      </c>
      <c r="HG106" s="48">
        <f t="shared" si="1126"/>
        <v>0</v>
      </c>
      <c r="HH106" s="48">
        <f t="shared" si="1126"/>
        <v>0</v>
      </c>
      <c r="HI106" s="48">
        <f t="shared" si="1126"/>
        <v>3</v>
      </c>
      <c r="HJ106" s="48">
        <f t="shared" si="1126"/>
        <v>7</v>
      </c>
      <c r="HK106" s="12">
        <f>SUM(HD106:HJ106)</f>
        <v>24</v>
      </c>
      <c r="HL106" s="12">
        <f t="shared" si="1172"/>
        <v>16.599999999999998</v>
      </c>
      <c r="HM106" s="22">
        <f t="shared" si="1173"/>
        <v>0.78124999999999933</v>
      </c>
      <c r="HN106" s="48">
        <f t="shared" si="1127"/>
        <v>186</v>
      </c>
      <c r="HO106" s="48">
        <f t="shared" si="1127"/>
        <v>20</v>
      </c>
      <c r="HP106" s="48">
        <f t="shared" si="1127"/>
        <v>8</v>
      </c>
      <c r="HQ106" s="48">
        <f t="shared" si="1127"/>
        <v>0</v>
      </c>
      <c r="HR106" s="48">
        <f t="shared" si="1127"/>
        <v>6</v>
      </c>
      <c r="HS106" s="48">
        <f t="shared" si="1127"/>
        <v>33</v>
      </c>
      <c r="HT106" s="48">
        <f t="shared" si="1127"/>
        <v>7</v>
      </c>
      <c r="HU106" s="12">
        <f>SUM(HN106:HT106)</f>
        <v>260</v>
      </c>
      <c r="HV106" s="12">
        <f t="shared" si="1174"/>
        <v>244.6</v>
      </c>
      <c r="HW106" s="22">
        <f t="shared" si="1175"/>
        <v>0.78124999999999933</v>
      </c>
      <c r="HX106" s="48">
        <f t="shared" si="1128"/>
        <v>128</v>
      </c>
      <c r="HY106" s="48">
        <f t="shared" si="1128"/>
        <v>11</v>
      </c>
      <c r="HZ106" s="48">
        <f t="shared" si="1128"/>
        <v>4</v>
      </c>
      <c r="IA106" s="48">
        <f t="shared" si="1128"/>
        <v>1</v>
      </c>
      <c r="IB106" s="48">
        <f t="shared" si="1128"/>
        <v>8</v>
      </c>
      <c r="IC106" s="48">
        <f t="shared" si="1128"/>
        <v>10</v>
      </c>
      <c r="ID106" s="48">
        <f t="shared" si="1128"/>
        <v>2</v>
      </c>
      <c r="IE106" s="12">
        <f t="shared" si="833"/>
        <v>164</v>
      </c>
      <c r="IF106" s="12">
        <f t="shared" si="1176"/>
        <v>167.70000000000002</v>
      </c>
    </row>
    <row r="107" spans="1:240" ht="13" customHeight="1" thickTop="1" thickBot="1" x14ac:dyDescent="0.3">
      <c r="A107" s="23" t="s">
        <v>5</v>
      </c>
      <c r="B107" s="80">
        <f t="shared" ref="B107:I107" si="1177">SUM(B103:B106)</f>
        <v>21</v>
      </c>
      <c r="C107" s="80">
        <f t="shared" si="1177"/>
        <v>4</v>
      </c>
      <c r="D107" s="80">
        <f t="shared" si="1177"/>
        <v>0</v>
      </c>
      <c r="E107" s="80">
        <f t="shared" si="1177"/>
        <v>0</v>
      </c>
      <c r="F107" s="80">
        <f t="shared" si="1177"/>
        <v>0</v>
      </c>
      <c r="G107" s="80">
        <f t="shared" si="1177"/>
        <v>7</v>
      </c>
      <c r="H107" s="80">
        <f t="shared" si="1177"/>
        <v>3</v>
      </c>
      <c r="I107" s="13">
        <f t="shared" si="1177"/>
        <v>35</v>
      </c>
      <c r="J107" s="13">
        <f t="shared" ref="J107" si="1178">B107+C107+D107*1.5+E107*2.3+F107*2+G107*0.4+H107*0.2</f>
        <v>28.400000000000002</v>
      </c>
      <c r="K107" s="23" t="s">
        <v>5</v>
      </c>
      <c r="L107" s="80">
        <f t="shared" ref="L107:S107" si="1179">SUM(L103:L106)</f>
        <v>68</v>
      </c>
      <c r="M107" s="80">
        <f t="shared" si="1179"/>
        <v>3</v>
      </c>
      <c r="N107" s="80">
        <f t="shared" si="1179"/>
        <v>0</v>
      </c>
      <c r="O107" s="80">
        <f t="shared" si="1179"/>
        <v>0</v>
      </c>
      <c r="P107" s="80">
        <f t="shared" si="1179"/>
        <v>0</v>
      </c>
      <c r="Q107" s="80">
        <f t="shared" si="1179"/>
        <v>10</v>
      </c>
      <c r="R107" s="80">
        <f t="shared" si="1179"/>
        <v>18</v>
      </c>
      <c r="S107" s="13">
        <f t="shared" si="1179"/>
        <v>99</v>
      </c>
      <c r="T107" s="13">
        <f t="shared" ref="T107" si="1180">L107+M107+N107*1.5+O107*2.3+P107*2+Q107*0.4+R107*0.2</f>
        <v>78.599999999999994</v>
      </c>
      <c r="U107" s="23" t="s">
        <v>5</v>
      </c>
      <c r="V107" s="80">
        <f t="shared" ref="V107:AC107" si="1181">SUM(V103:V106)</f>
        <v>67</v>
      </c>
      <c r="W107" s="80">
        <f t="shared" si="1181"/>
        <v>7</v>
      </c>
      <c r="X107" s="80">
        <f t="shared" si="1181"/>
        <v>1</v>
      </c>
      <c r="Y107" s="80">
        <f t="shared" si="1181"/>
        <v>0</v>
      </c>
      <c r="Z107" s="80">
        <f t="shared" si="1181"/>
        <v>0</v>
      </c>
      <c r="AA107" s="80">
        <f t="shared" si="1181"/>
        <v>16</v>
      </c>
      <c r="AB107" s="80">
        <f t="shared" si="1181"/>
        <v>2</v>
      </c>
      <c r="AC107" s="13">
        <f t="shared" si="1181"/>
        <v>93</v>
      </c>
      <c r="AD107" s="13">
        <f t="shared" ref="AD107" si="1182">V107+W107+X107*1.5+Y107*2.3+Z107*2+AA107*0.4+AB107*0.2</f>
        <v>82.300000000000011</v>
      </c>
      <c r="AE107" s="23" t="s">
        <v>5</v>
      </c>
      <c r="AF107" s="80">
        <f t="shared" ref="AF107:AM107" si="1183">SUM(AF103:AF106)</f>
        <v>0</v>
      </c>
      <c r="AG107" s="80">
        <f t="shared" si="1183"/>
        <v>0</v>
      </c>
      <c r="AH107" s="80">
        <f t="shared" si="1183"/>
        <v>0</v>
      </c>
      <c r="AI107" s="80">
        <f t="shared" si="1183"/>
        <v>0</v>
      </c>
      <c r="AJ107" s="80">
        <f t="shared" si="1183"/>
        <v>0</v>
      </c>
      <c r="AK107" s="80">
        <f t="shared" si="1183"/>
        <v>0</v>
      </c>
      <c r="AL107" s="80">
        <f t="shared" si="1183"/>
        <v>0</v>
      </c>
      <c r="AM107" s="13">
        <f t="shared" si="1183"/>
        <v>0</v>
      </c>
      <c r="AN107" s="13">
        <f t="shared" ref="AN107" si="1184">AF107+AG107+AH107*1.5+AI107*2.3+AJ107*2+AK107*0.4+AL107*0.2</f>
        <v>0</v>
      </c>
      <c r="AO107" s="23" t="s">
        <v>5</v>
      </c>
      <c r="AP107" s="80">
        <f t="shared" ref="AP107:AW107" si="1185">SUM(AP103:AP106)</f>
        <v>2</v>
      </c>
      <c r="AQ107" s="80">
        <f t="shared" si="1185"/>
        <v>1</v>
      </c>
      <c r="AR107" s="80">
        <f t="shared" si="1185"/>
        <v>0</v>
      </c>
      <c r="AS107" s="80">
        <f t="shared" si="1185"/>
        <v>0</v>
      </c>
      <c r="AT107" s="80">
        <f t="shared" si="1185"/>
        <v>0</v>
      </c>
      <c r="AU107" s="80">
        <f t="shared" si="1185"/>
        <v>0</v>
      </c>
      <c r="AV107" s="80">
        <f t="shared" si="1185"/>
        <v>1</v>
      </c>
      <c r="AW107" s="13">
        <f t="shared" si="1185"/>
        <v>4</v>
      </c>
      <c r="AX107" s="13">
        <f t="shared" ref="AX107" si="1186">AP107+AQ107+AR107*1.5+AS107*2.3+AT107*2+AU107*0.4+AV107*0.2</f>
        <v>3.2</v>
      </c>
      <c r="AY107" s="23" t="s">
        <v>5</v>
      </c>
      <c r="AZ107" s="80">
        <f t="shared" ref="AZ107:BG107" si="1187">SUM(AZ103:AZ106)</f>
        <v>759</v>
      </c>
      <c r="BA107" s="80">
        <f t="shared" si="1187"/>
        <v>95</v>
      </c>
      <c r="BB107" s="80">
        <f t="shared" si="1187"/>
        <v>14</v>
      </c>
      <c r="BC107" s="80">
        <f t="shared" si="1187"/>
        <v>1</v>
      </c>
      <c r="BD107" s="80">
        <f t="shared" si="1187"/>
        <v>29</v>
      </c>
      <c r="BE107" s="80">
        <f t="shared" si="1187"/>
        <v>98</v>
      </c>
      <c r="BF107" s="80">
        <f t="shared" si="1187"/>
        <v>26</v>
      </c>
      <c r="BG107" s="13">
        <f t="shared" si="1187"/>
        <v>1022</v>
      </c>
      <c r="BH107" s="13">
        <f t="shared" ref="BH107" si="1188">AZ107+BA107+BB107*1.5+BC107*2.3+BD107*2+BE107*0.4+BF107*0.2</f>
        <v>979.7</v>
      </c>
      <c r="BI107" s="23" t="s">
        <v>5</v>
      </c>
      <c r="BJ107" s="80">
        <f t="shared" ref="BJ107:BQ107" si="1189">SUM(BJ103:BJ106)</f>
        <v>7</v>
      </c>
      <c r="BK107" s="80">
        <f t="shared" si="1189"/>
        <v>1</v>
      </c>
      <c r="BL107" s="80">
        <f t="shared" si="1189"/>
        <v>0</v>
      </c>
      <c r="BM107" s="80">
        <f t="shared" si="1189"/>
        <v>0</v>
      </c>
      <c r="BN107" s="80">
        <f t="shared" si="1189"/>
        <v>0</v>
      </c>
      <c r="BO107" s="80">
        <f t="shared" si="1189"/>
        <v>3</v>
      </c>
      <c r="BP107" s="80">
        <f t="shared" si="1189"/>
        <v>0</v>
      </c>
      <c r="BQ107" s="13">
        <f t="shared" si="1189"/>
        <v>11</v>
      </c>
      <c r="BR107" s="13">
        <f t="shared" ref="BR107" si="1190">BJ107+BK107+BL107*1.5+BM107*2.3+BN107*2+BO107*0.4+BP107*0.2</f>
        <v>9.1999999999999993</v>
      </c>
      <c r="BS107" s="23" t="s">
        <v>5</v>
      </c>
      <c r="BT107" s="80">
        <f t="shared" ref="BT107:CA107" si="1191">SUM(BT103:BT106)</f>
        <v>0</v>
      </c>
      <c r="BU107" s="80">
        <f t="shared" si="1191"/>
        <v>0</v>
      </c>
      <c r="BV107" s="80">
        <f t="shared" si="1191"/>
        <v>0</v>
      </c>
      <c r="BW107" s="80">
        <f t="shared" si="1191"/>
        <v>0</v>
      </c>
      <c r="BX107" s="80">
        <f t="shared" si="1191"/>
        <v>0</v>
      </c>
      <c r="BY107" s="80">
        <f t="shared" si="1191"/>
        <v>0</v>
      </c>
      <c r="BZ107" s="80">
        <f t="shared" si="1191"/>
        <v>0</v>
      </c>
      <c r="CA107" s="13">
        <f t="shared" si="1191"/>
        <v>0</v>
      </c>
      <c r="CB107" s="13">
        <f t="shared" ref="CB107" si="1192">BT107+BU107+BV107*1.5+BW107*2.3+BX107*2+BY107*0.4+BZ107*0.2</f>
        <v>0</v>
      </c>
      <c r="CC107" s="23" t="s">
        <v>5</v>
      </c>
      <c r="CD107" s="80">
        <f t="shared" ref="CD107:CK107" si="1193">SUM(CD103:CD106)</f>
        <v>13</v>
      </c>
      <c r="CE107" s="80">
        <f t="shared" si="1193"/>
        <v>1</v>
      </c>
      <c r="CF107" s="80">
        <f t="shared" si="1193"/>
        <v>0</v>
      </c>
      <c r="CG107" s="80">
        <f t="shared" si="1193"/>
        <v>0</v>
      </c>
      <c r="CH107" s="80">
        <f t="shared" si="1193"/>
        <v>0</v>
      </c>
      <c r="CI107" s="80">
        <f t="shared" si="1193"/>
        <v>1</v>
      </c>
      <c r="CJ107" s="80">
        <f t="shared" si="1193"/>
        <v>1</v>
      </c>
      <c r="CK107" s="13">
        <f t="shared" si="1193"/>
        <v>16</v>
      </c>
      <c r="CL107" s="13">
        <f t="shared" ref="CL107" si="1194">CD107+CE107+CF107*1.5+CG107*2.3+CH107*2+CI107*0.4+CJ107*0.2</f>
        <v>14.6</v>
      </c>
      <c r="CM107" s="23" t="s">
        <v>5</v>
      </c>
      <c r="CN107" s="80">
        <f t="shared" ref="CN107:CU107" si="1195">SUM(CN103:CN106)</f>
        <v>0</v>
      </c>
      <c r="CO107" s="80">
        <f t="shared" si="1195"/>
        <v>1</v>
      </c>
      <c r="CP107" s="80">
        <f t="shared" si="1195"/>
        <v>0</v>
      </c>
      <c r="CQ107" s="80">
        <f t="shared" si="1195"/>
        <v>0</v>
      </c>
      <c r="CR107" s="80">
        <f t="shared" si="1195"/>
        <v>0</v>
      </c>
      <c r="CS107" s="80">
        <f t="shared" si="1195"/>
        <v>1</v>
      </c>
      <c r="CT107" s="80">
        <f t="shared" si="1195"/>
        <v>14</v>
      </c>
      <c r="CU107" s="13">
        <f t="shared" si="1195"/>
        <v>16</v>
      </c>
      <c r="CV107" s="13">
        <f t="shared" ref="CV107" si="1196">CN107+CO107+CP107*1.5+CQ107*2.3+CR107*2+CS107*0.4+CT107*0.2</f>
        <v>4.2</v>
      </c>
      <c r="CW107" s="23" t="s">
        <v>5</v>
      </c>
      <c r="CX107" s="80">
        <f t="shared" ref="CX107:DE107" si="1197">SUM(CX103:CX106)</f>
        <v>43</v>
      </c>
      <c r="CY107" s="80">
        <f t="shared" si="1197"/>
        <v>3</v>
      </c>
      <c r="CZ107" s="80">
        <f t="shared" si="1197"/>
        <v>1</v>
      </c>
      <c r="DA107" s="80">
        <f t="shared" si="1197"/>
        <v>0</v>
      </c>
      <c r="DB107" s="80">
        <f t="shared" si="1197"/>
        <v>0</v>
      </c>
      <c r="DC107" s="80">
        <f t="shared" si="1197"/>
        <v>8</v>
      </c>
      <c r="DD107" s="80">
        <f t="shared" si="1197"/>
        <v>5</v>
      </c>
      <c r="DE107" s="13">
        <f t="shared" si="1197"/>
        <v>60</v>
      </c>
      <c r="DF107" s="13">
        <f t="shared" ref="DF107" si="1198">CX107+CY107+CZ107*1.5+DA107*2.3+DB107*2+DC107*0.4+DD107*0.2</f>
        <v>51.7</v>
      </c>
      <c r="DG107" s="23" t="s">
        <v>5</v>
      </c>
      <c r="DH107" s="80">
        <f t="shared" ref="DH107:DO107" si="1199">SUM(DH103:DH106)</f>
        <v>0</v>
      </c>
      <c r="DI107" s="80">
        <f t="shared" si="1199"/>
        <v>0</v>
      </c>
      <c r="DJ107" s="80">
        <f t="shared" si="1199"/>
        <v>0</v>
      </c>
      <c r="DK107" s="80">
        <f t="shared" si="1199"/>
        <v>0</v>
      </c>
      <c r="DL107" s="80">
        <f t="shared" si="1199"/>
        <v>0</v>
      </c>
      <c r="DM107" s="80">
        <f t="shared" si="1199"/>
        <v>0</v>
      </c>
      <c r="DN107" s="80">
        <f t="shared" si="1199"/>
        <v>0</v>
      </c>
      <c r="DO107" s="13">
        <f t="shared" si="1199"/>
        <v>0</v>
      </c>
      <c r="DP107" s="13">
        <f t="shared" ref="DP107" si="1200">DH107+DI107+DJ107*1.5+DK107*2.3+DL107*2+DM107*0.4+DN107*0.2</f>
        <v>0</v>
      </c>
      <c r="DQ107" s="23" t="s">
        <v>5</v>
      </c>
      <c r="DR107" s="80">
        <f t="shared" ref="DR107:DY107" si="1201">SUM(DR103:DR106)</f>
        <v>93</v>
      </c>
      <c r="DS107" s="80">
        <f t="shared" si="1201"/>
        <v>7</v>
      </c>
      <c r="DT107" s="80">
        <f t="shared" si="1201"/>
        <v>1</v>
      </c>
      <c r="DU107" s="80">
        <f t="shared" si="1201"/>
        <v>0</v>
      </c>
      <c r="DV107" s="80">
        <f t="shared" si="1201"/>
        <v>0</v>
      </c>
      <c r="DW107" s="80">
        <f t="shared" si="1201"/>
        <v>1</v>
      </c>
      <c r="DX107" s="80">
        <f t="shared" si="1201"/>
        <v>1</v>
      </c>
      <c r="DY107" s="13">
        <f t="shared" si="1201"/>
        <v>103</v>
      </c>
      <c r="DZ107" s="13">
        <f t="shared" ref="DZ107" si="1202">DR107+DS107+DT107*1.5+DU107*2.3+DV107*2+DW107*0.4+DX107*0.2</f>
        <v>102.10000000000001</v>
      </c>
      <c r="EA107" s="23" t="s">
        <v>5</v>
      </c>
      <c r="EB107" s="80">
        <f t="shared" ref="EB107:EI107" si="1203">SUM(EB103:EB106)</f>
        <v>419</v>
      </c>
      <c r="EC107" s="80">
        <f t="shared" si="1203"/>
        <v>44</v>
      </c>
      <c r="ED107" s="80">
        <f t="shared" si="1203"/>
        <v>9</v>
      </c>
      <c r="EE107" s="80">
        <f t="shared" si="1203"/>
        <v>3</v>
      </c>
      <c r="EF107" s="80">
        <f t="shared" si="1203"/>
        <v>30</v>
      </c>
      <c r="EG107" s="80">
        <f t="shared" si="1203"/>
        <v>44</v>
      </c>
      <c r="EH107" s="80">
        <f t="shared" si="1203"/>
        <v>13</v>
      </c>
      <c r="EI107" s="13">
        <f t="shared" si="1203"/>
        <v>562</v>
      </c>
      <c r="EJ107" s="13">
        <f t="shared" ref="EJ107" si="1204">EB107+EC107+ED107*1.5+EE107*2.3+EF107*2+EG107*0.4+EH107*0.2</f>
        <v>563.6</v>
      </c>
      <c r="EK107" s="23" t="s">
        <v>5</v>
      </c>
      <c r="EL107" s="80">
        <f t="shared" ref="EL107:ES107" si="1205">SUM(EL103:EL106)</f>
        <v>0</v>
      </c>
      <c r="EM107" s="80">
        <f t="shared" si="1205"/>
        <v>0</v>
      </c>
      <c r="EN107" s="80">
        <f t="shared" si="1205"/>
        <v>0</v>
      </c>
      <c r="EO107" s="80">
        <f t="shared" si="1205"/>
        <v>0</v>
      </c>
      <c r="EP107" s="80">
        <f t="shared" si="1205"/>
        <v>0</v>
      </c>
      <c r="EQ107" s="80">
        <f t="shared" si="1205"/>
        <v>0</v>
      </c>
      <c r="ER107" s="80">
        <f t="shared" si="1205"/>
        <v>1</v>
      </c>
      <c r="ES107" s="13">
        <f t="shared" si="1205"/>
        <v>1</v>
      </c>
      <c r="ET107" s="13">
        <f t="shared" ref="ET107" si="1206">EL107+EM107+EN107*1.5+EO107*2.3+EP107*2+EQ107*0.4+ER107*0.2</f>
        <v>0.2</v>
      </c>
      <c r="EU107" s="23" t="s">
        <v>5</v>
      </c>
      <c r="EV107" s="80">
        <f t="shared" ref="EV107:FC107" si="1207">SUM(EV103:EV106)</f>
        <v>1</v>
      </c>
      <c r="EW107" s="80">
        <f t="shared" si="1207"/>
        <v>1</v>
      </c>
      <c r="EX107" s="80">
        <f t="shared" si="1207"/>
        <v>2</v>
      </c>
      <c r="EY107" s="80">
        <f t="shared" si="1207"/>
        <v>0</v>
      </c>
      <c r="EZ107" s="80">
        <f t="shared" si="1207"/>
        <v>0</v>
      </c>
      <c r="FA107" s="80">
        <f t="shared" si="1207"/>
        <v>1</v>
      </c>
      <c r="FB107" s="80">
        <f t="shared" si="1207"/>
        <v>0</v>
      </c>
      <c r="FC107" s="13">
        <f t="shared" si="1207"/>
        <v>5</v>
      </c>
      <c r="FD107" s="13">
        <f t="shared" si="1120"/>
        <v>5.4</v>
      </c>
      <c r="FE107" s="23" t="s">
        <v>5</v>
      </c>
      <c r="FF107" s="44">
        <f t="shared" ref="FF107:FM107" si="1208">SUM(FF103:FF106)</f>
        <v>2</v>
      </c>
      <c r="FG107" s="44">
        <f t="shared" si="1208"/>
        <v>2</v>
      </c>
      <c r="FH107" s="44">
        <f t="shared" si="1208"/>
        <v>0</v>
      </c>
      <c r="FI107" s="44">
        <f t="shared" si="1208"/>
        <v>0</v>
      </c>
      <c r="FJ107" s="44">
        <f t="shared" si="1208"/>
        <v>0</v>
      </c>
      <c r="FK107" s="44">
        <f t="shared" si="1208"/>
        <v>1</v>
      </c>
      <c r="FL107" s="44">
        <f t="shared" si="1208"/>
        <v>16</v>
      </c>
      <c r="FM107" s="13">
        <f t="shared" si="1208"/>
        <v>21</v>
      </c>
      <c r="FN107" s="13">
        <f t="shared" ref="FN107" si="1209">FF107+FG107+FH107*1.5+FI107*2.3+FJ107*2+FK107*0.4+FL107*0.2</f>
        <v>7.6000000000000005</v>
      </c>
      <c r="FO107" s="23" t="s">
        <v>5</v>
      </c>
      <c r="FP107" s="44">
        <f t="shared" ref="FP107:FW107" si="1210">SUM(FP103:FP106)</f>
        <v>156</v>
      </c>
      <c r="FQ107" s="44">
        <f t="shared" si="1210"/>
        <v>14</v>
      </c>
      <c r="FR107" s="44">
        <f t="shared" si="1210"/>
        <v>1</v>
      </c>
      <c r="FS107" s="44">
        <f t="shared" si="1210"/>
        <v>0</v>
      </c>
      <c r="FT107" s="44">
        <f t="shared" si="1210"/>
        <v>0</v>
      </c>
      <c r="FU107" s="44">
        <f t="shared" si="1210"/>
        <v>33</v>
      </c>
      <c r="FV107" s="44">
        <f t="shared" si="1210"/>
        <v>23</v>
      </c>
      <c r="FW107" s="13">
        <f t="shared" si="1210"/>
        <v>227</v>
      </c>
      <c r="FX107" s="13">
        <f t="shared" ref="FX107" si="1211">FP107+FQ107+FR107*1.5+FS107*2.3+FT107*2+FU107*0.4+FV107*0.2</f>
        <v>189.29999999999998</v>
      </c>
      <c r="FY107" s="23" t="s">
        <v>5</v>
      </c>
      <c r="FZ107" s="44">
        <f t="shared" ref="FZ107:GG107" si="1212">SUM(FZ103:FZ106)</f>
        <v>499</v>
      </c>
      <c r="GA107" s="44">
        <f t="shared" si="1212"/>
        <v>52</v>
      </c>
      <c r="GB107" s="44">
        <f t="shared" si="1212"/>
        <v>10</v>
      </c>
      <c r="GC107" s="44">
        <f t="shared" si="1212"/>
        <v>3</v>
      </c>
      <c r="GD107" s="44">
        <f t="shared" si="1212"/>
        <v>30</v>
      </c>
      <c r="GE107" s="44">
        <f t="shared" si="1212"/>
        <v>61</v>
      </c>
      <c r="GF107" s="44">
        <f t="shared" si="1212"/>
        <v>16</v>
      </c>
      <c r="GG107" s="13">
        <f t="shared" si="1212"/>
        <v>671</v>
      </c>
      <c r="GH107" s="13">
        <f t="shared" ref="GH107" si="1213">FZ107+GA107+GB107*1.5+GC107*2.3+GD107*2+GE107*0.4+GF107*0.2</f>
        <v>660.5</v>
      </c>
      <c r="GI107" s="23" t="s">
        <v>5</v>
      </c>
      <c r="GJ107" s="44">
        <f t="shared" ref="GJ107:GQ107" si="1214">SUM(GJ103:GJ106)</f>
        <v>768</v>
      </c>
      <c r="GK107" s="44">
        <f t="shared" si="1214"/>
        <v>97</v>
      </c>
      <c r="GL107" s="44">
        <f t="shared" si="1214"/>
        <v>14</v>
      </c>
      <c r="GM107" s="44">
        <f t="shared" si="1214"/>
        <v>1</v>
      </c>
      <c r="GN107" s="44">
        <f t="shared" si="1214"/>
        <v>29</v>
      </c>
      <c r="GO107" s="44">
        <f t="shared" si="1214"/>
        <v>101</v>
      </c>
      <c r="GP107" s="44">
        <f t="shared" si="1214"/>
        <v>27</v>
      </c>
      <c r="GQ107" s="13">
        <f t="shared" si="1214"/>
        <v>1037</v>
      </c>
      <c r="GR107" s="13">
        <f t="shared" ref="GR107" si="1215">GJ107+GK107+GL107*1.5+GM107*2.3+GN107*2+GO107*0.4+GP107*0.2</f>
        <v>992.09999999999991</v>
      </c>
      <c r="GS107" s="23" t="s">
        <v>5</v>
      </c>
      <c r="GT107" s="44">
        <f t="shared" ref="GT107:HA107" si="1216">SUM(GT103:GT106)</f>
        <v>168</v>
      </c>
      <c r="GU107" s="44">
        <f t="shared" si="1216"/>
        <v>11</v>
      </c>
      <c r="GV107" s="44">
        <f t="shared" si="1216"/>
        <v>1</v>
      </c>
      <c r="GW107" s="44">
        <f t="shared" si="1216"/>
        <v>0</v>
      </c>
      <c r="GX107" s="44">
        <f t="shared" si="1216"/>
        <v>0</v>
      </c>
      <c r="GY107" s="44">
        <f t="shared" si="1216"/>
        <v>14</v>
      </c>
      <c r="GZ107" s="44">
        <f t="shared" si="1216"/>
        <v>19</v>
      </c>
      <c r="HA107" s="13">
        <f t="shared" si="1216"/>
        <v>213</v>
      </c>
      <c r="HB107" s="13">
        <f t="shared" ref="HB107" si="1217">GT107+GU107+GV107*1.5+GW107*2.3+GX107*2+GY107*0.4+GZ107*0.2</f>
        <v>189.9</v>
      </c>
      <c r="HC107" s="23" t="s">
        <v>5</v>
      </c>
      <c r="HD107" s="44">
        <f t="shared" ref="HD107:HK107" si="1218">SUM(HD103:HD106)</f>
        <v>56</v>
      </c>
      <c r="HE107" s="44">
        <f t="shared" si="1218"/>
        <v>5</v>
      </c>
      <c r="HF107" s="44">
        <f t="shared" si="1218"/>
        <v>1</v>
      </c>
      <c r="HG107" s="44">
        <f t="shared" si="1218"/>
        <v>0</v>
      </c>
      <c r="HH107" s="44">
        <f t="shared" si="1218"/>
        <v>0</v>
      </c>
      <c r="HI107" s="44">
        <f t="shared" si="1218"/>
        <v>10</v>
      </c>
      <c r="HJ107" s="44">
        <f t="shared" si="1218"/>
        <v>20</v>
      </c>
      <c r="HK107" s="13">
        <f t="shared" si="1218"/>
        <v>92</v>
      </c>
      <c r="HL107" s="13">
        <f t="shared" ref="HL107" si="1219">HD107+HE107+HF107*1.5+HG107*2.3+HH107*2+HI107*0.4+HJ107*0.2</f>
        <v>70.5</v>
      </c>
      <c r="HM107" s="23" t="s">
        <v>5</v>
      </c>
      <c r="HN107" s="44">
        <f t="shared" ref="HN107:HU107" si="1220">SUM(HN103:HN106)</f>
        <v>824</v>
      </c>
      <c r="HO107" s="44">
        <f t="shared" si="1220"/>
        <v>103</v>
      </c>
      <c r="HP107" s="44">
        <f t="shared" si="1220"/>
        <v>17</v>
      </c>
      <c r="HQ107" s="44">
        <f t="shared" si="1220"/>
        <v>1</v>
      </c>
      <c r="HR107" s="44">
        <f t="shared" si="1220"/>
        <v>29</v>
      </c>
      <c r="HS107" s="44">
        <f t="shared" si="1220"/>
        <v>114</v>
      </c>
      <c r="HT107" s="44">
        <f t="shared" si="1220"/>
        <v>34</v>
      </c>
      <c r="HU107" s="13">
        <f t="shared" si="1220"/>
        <v>1122</v>
      </c>
      <c r="HV107" s="13">
        <f t="shared" ref="HV107" si="1221">HN107+HO107+HP107*1.5+HQ107*2.3+HR107*2+HS107*0.4+HT107*0.2</f>
        <v>1065.1999999999998</v>
      </c>
      <c r="HW107" s="23" t="s">
        <v>5</v>
      </c>
      <c r="HX107" s="44">
        <f t="shared" ref="HX107:ID107" si="1222">SUM(HX103:HX106)</f>
        <v>513</v>
      </c>
      <c r="HY107" s="44">
        <f t="shared" si="1222"/>
        <v>52</v>
      </c>
      <c r="HZ107" s="44">
        <f t="shared" si="1222"/>
        <v>12</v>
      </c>
      <c r="IA107" s="44">
        <f t="shared" si="1222"/>
        <v>3</v>
      </c>
      <c r="IB107" s="44">
        <f t="shared" si="1222"/>
        <v>30</v>
      </c>
      <c r="IC107" s="44">
        <f t="shared" si="1222"/>
        <v>46</v>
      </c>
      <c r="ID107" s="44">
        <f t="shared" si="1222"/>
        <v>15</v>
      </c>
      <c r="IE107" s="13">
        <f t="shared" ref="IE107" si="1223">SUM(HX107:ID107)</f>
        <v>671</v>
      </c>
      <c r="IF107" s="13">
        <f t="shared" ref="IF107" si="1224">HX107+HY107+HZ107*1.5+IA107*2.3+IB107*2+IC107*0.4+ID107*0.2</f>
        <v>671.3</v>
      </c>
    </row>
    <row r="108" spans="1:240" ht="13" customHeight="1" thickTop="1" x14ac:dyDescent="0.25">
      <c r="A108" s="22">
        <f>A106+"00:15"</f>
        <v>0.79166666666666596</v>
      </c>
      <c r="B108" s="42">
        <v>10</v>
      </c>
      <c r="C108" s="42">
        <v>2</v>
      </c>
      <c r="D108" s="42">
        <v>0</v>
      </c>
      <c r="E108" s="42">
        <v>0</v>
      </c>
      <c r="F108" s="42">
        <v>0</v>
      </c>
      <c r="G108" s="42">
        <v>5</v>
      </c>
      <c r="H108" s="42">
        <v>0</v>
      </c>
      <c r="I108" s="12">
        <f>SUM(B108:H108)</f>
        <v>17</v>
      </c>
      <c r="J108" s="12">
        <f t="shared" si="1130"/>
        <v>14</v>
      </c>
      <c r="K108" s="22">
        <f>K106+"00:15"</f>
        <v>0.79166666666666596</v>
      </c>
      <c r="L108" s="42">
        <v>10</v>
      </c>
      <c r="M108" s="42">
        <v>1</v>
      </c>
      <c r="N108" s="42">
        <v>0</v>
      </c>
      <c r="O108" s="42">
        <v>0</v>
      </c>
      <c r="P108" s="42">
        <v>0</v>
      </c>
      <c r="Q108" s="42">
        <v>0</v>
      </c>
      <c r="R108" s="42">
        <v>6</v>
      </c>
      <c r="S108" s="12">
        <f>SUM(L108:R108)</f>
        <v>17</v>
      </c>
      <c r="T108" s="12">
        <f t="shared" si="1132"/>
        <v>12.2</v>
      </c>
      <c r="U108" s="22">
        <f>U106+"00:15"</f>
        <v>0.79166666666666596</v>
      </c>
      <c r="V108" s="42">
        <v>13</v>
      </c>
      <c r="W108" s="42">
        <v>4</v>
      </c>
      <c r="X108" s="42">
        <v>1</v>
      </c>
      <c r="Y108" s="42">
        <v>0</v>
      </c>
      <c r="Z108" s="42">
        <v>0</v>
      </c>
      <c r="AA108" s="42">
        <v>5</v>
      </c>
      <c r="AB108" s="42">
        <v>2</v>
      </c>
      <c r="AC108" s="12">
        <f>SUM(V108:AB108)</f>
        <v>25</v>
      </c>
      <c r="AD108" s="12">
        <f t="shared" si="1134"/>
        <v>20.9</v>
      </c>
      <c r="AE108" s="22">
        <f>AE106+"00:15"</f>
        <v>0.79166666666666596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12">
        <f>SUM(AF108:AL108)</f>
        <v>0</v>
      </c>
      <c r="AN108" s="12">
        <f t="shared" si="1136"/>
        <v>0</v>
      </c>
      <c r="AO108" s="22">
        <f>AO106+"00:15"</f>
        <v>0.79166666666666596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12">
        <f>SUM(AP108:AV108)</f>
        <v>0</v>
      </c>
      <c r="AX108" s="12">
        <f t="shared" si="1138"/>
        <v>0</v>
      </c>
      <c r="AY108" s="22">
        <f>AY106+"00:15"</f>
        <v>0.79166666666666596</v>
      </c>
      <c r="AZ108" s="42">
        <v>185</v>
      </c>
      <c r="BA108" s="42">
        <v>26</v>
      </c>
      <c r="BB108" s="42">
        <v>7</v>
      </c>
      <c r="BC108" s="42">
        <v>0</v>
      </c>
      <c r="BD108" s="42">
        <v>8</v>
      </c>
      <c r="BE108" s="42">
        <v>20</v>
      </c>
      <c r="BF108" s="42">
        <v>3</v>
      </c>
      <c r="BG108" s="12">
        <f>SUM(AZ108:BF108)</f>
        <v>249</v>
      </c>
      <c r="BH108" s="12">
        <f t="shared" si="1140"/>
        <v>246.1</v>
      </c>
      <c r="BI108" s="22">
        <f>BI106+"00:15"</f>
        <v>0.79166666666666596</v>
      </c>
      <c r="BJ108" s="42">
        <v>1</v>
      </c>
      <c r="BK108" s="42">
        <v>1</v>
      </c>
      <c r="BL108" s="42">
        <v>1</v>
      </c>
      <c r="BM108" s="42">
        <v>0</v>
      </c>
      <c r="BN108" s="42">
        <v>0</v>
      </c>
      <c r="BO108" s="42">
        <v>2</v>
      </c>
      <c r="BP108" s="42">
        <v>0</v>
      </c>
      <c r="BQ108" s="12">
        <f>SUM(BJ108:BP108)</f>
        <v>5</v>
      </c>
      <c r="BR108" s="12">
        <f t="shared" si="1142"/>
        <v>4.3</v>
      </c>
      <c r="BS108" s="22">
        <f>BS106+"00:15"</f>
        <v>0.79166666666666596</v>
      </c>
      <c r="BT108" s="42">
        <v>0</v>
      </c>
      <c r="BU108" s="42">
        <v>0</v>
      </c>
      <c r="BV108" s="42">
        <v>0</v>
      </c>
      <c r="BW108" s="42">
        <v>0</v>
      </c>
      <c r="BX108" s="42">
        <v>0</v>
      </c>
      <c r="BY108" s="42">
        <v>0</v>
      </c>
      <c r="BZ108" s="42">
        <v>0</v>
      </c>
      <c r="CA108" s="12">
        <f>SUM(BT108:BZ108)</f>
        <v>0</v>
      </c>
      <c r="CB108" s="12">
        <f t="shared" si="1144"/>
        <v>0</v>
      </c>
      <c r="CC108" s="22">
        <f>CC106+"00:15"</f>
        <v>0.79166666666666596</v>
      </c>
      <c r="CD108" s="42">
        <v>1</v>
      </c>
      <c r="CE108" s="42">
        <v>0</v>
      </c>
      <c r="CF108" s="42">
        <v>0</v>
      </c>
      <c r="CG108" s="42">
        <v>0</v>
      </c>
      <c r="CH108" s="42">
        <v>0</v>
      </c>
      <c r="CI108" s="42">
        <v>0</v>
      </c>
      <c r="CJ108" s="42">
        <v>1</v>
      </c>
      <c r="CK108" s="12">
        <f>SUM(CD108:CJ108)</f>
        <v>2</v>
      </c>
      <c r="CL108" s="12">
        <f t="shared" si="1146"/>
        <v>1.2</v>
      </c>
      <c r="CM108" s="22">
        <f>CM106+"00:15"</f>
        <v>0.79166666666666596</v>
      </c>
      <c r="CN108" s="42">
        <v>0</v>
      </c>
      <c r="CO108" s="42">
        <v>0</v>
      </c>
      <c r="CP108" s="42">
        <v>0</v>
      </c>
      <c r="CQ108" s="42">
        <v>0</v>
      </c>
      <c r="CR108" s="42">
        <v>0</v>
      </c>
      <c r="CS108" s="42">
        <v>0</v>
      </c>
      <c r="CT108" s="42">
        <v>4</v>
      </c>
      <c r="CU108" s="12">
        <f>SUM(CN108:CT108)</f>
        <v>4</v>
      </c>
      <c r="CV108" s="12">
        <f t="shared" si="1148"/>
        <v>0.8</v>
      </c>
      <c r="CW108" s="22">
        <f>CW106+"00:15"</f>
        <v>0.79166666666666596</v>
      </c>
      <c r="CX108" s="42">
        <v>5</v>
      </c>
      <c r="CY108" s="42">
        <v>0</v>
      </c>
      <c r="CZ108" s="42">
        <v>0</v>
      </c>
      <c r="DA108" s="42">
        <v>0</v>
      </c>
      <c r="DB108" s="42">
        <v>0</v>
      </c>
      <c r="DC108" s="42">
        <v>3</v>
      </c>
      <c r="DD108" s="42">
        <v>0</v>
      </c>
      <c r="DE108" s="12">
        <f>SUM(CX108:DD108)</f>
        <v>8</v>
      </c>
      <c r="DF108" s="12">
        <f t="shared" si="1150"/>
        <v>6.2</v>
      </c>
      <c r="DG108" s="22">
        <f>DG106+"00:15"</f>
        <v>0.79166666666666596</v>
      </c>
      <c r="DH108" s="42">
        <v>0</v>
      </c>
      <c r="DI108" s="42">
        <v>0</v>
      </c>
      <c r="DJ108" s="42">
        <v>0</v>
      </c>
      <c r="DK108" s="42">
        <v>0</v>
      </c>
      <c r="DL108" s="42">
        <v>0</v>
      </c>
      <c r="DM108" s="42">
        <v>0</v>
      </c>
      <c r="DN108" s="42">
        <v>0</v>
      </c>
      <c r="DO108" s="12">
        <f>SUM(DH108:DN108)</f>
        <v>0</v>
      </c>
      <c r="DP108" s="12">
        <f t="shared" si="1152"/>
        <v>0</v>
      </c>
      <c r="DQ108" s="22">
        <f>DQ106+"00:15"</f>
        <v>0.79166666666666596</v>
      </c>
      <c r="DR108" s="42">
        <v>13</v>
      </c>
      <c r="DS108" s="42">
        <v>2</v>
      </c>
      <c r="DT108" s="42">
        <v>1</v>
      </c>
      <c r="DU108" s="42">
        <v>0</v>
      </c>
      <c r="DV108" s="42">
        <v>0</v>
      </c>
      <c r="DW108" s="42">
        <v>2</v>
      </c>
      <c r="DX108" s="42">
        <v>0</v>
      </c>
      <c r="DY108" s="12">
        <f>SUM(DR108:DX108)</f>
        <v>18</v>
      </c>
      <c r="DZ108" s="12">
        <f t="shared" si="1154"/>
        <v>17.3</v>
      </c>
      <c r="EA108" s="22">
        <f>EA106+"00:15"</f>
        <v>0.79166666666666596</v>
      </c>
      <c r="EB108" s="42">
        <v>116</v>
      </c>
      <c r="EC108" s="42">
        <v>12</v>
      </c>
      <c r="ED108" s="42">
        <v>2</v>
      </c>
      <c r="EE108" s="42">
        <v>1</v>
      </c>
      <c r="EF108" s="42">
        <v>7</v>
      </c>
      <c r="EG108" s="42">
        <v>10</v>
      </c>
      <c r="EH108" s="42">
        <v>2</v>
      </c>
      <c r="EI108" s="12">
        <f>SUM(EB108:EH108)</f>
        <v>150</v>
      </c>
      <c r="EJ108" s="12">
        <f t="shared" si="1156"/>
        <v>151.70000000000002</v>
      </c>
      <c r="EK108" s="22">
        <f>EK106+"00:15"</f>
        <v>0.79166666666666596</v>
      </c>
      <c r="EL108" s="42">
        <v>0</v>
      </c>
      <c r="EM108" s="42">
        <v>0</v>
      </c>
      <c r="EN108" s="42">
        <v>0</v>
      </c>
      <c r="EO108" s="42">
        <v>0</v>
      </c>
      <c r="EP108" s="42">
        <v>0</v>
      </c>
      <c r="EQ108" s="42">
        <v>0</v>
      </c>
      <c r="ER108" s="42">
        <v>0</v>
      </c>
      <c r="ES108" s="12">
        <f>SUM(EL108:ER108)</f>
        <v>0</v>
      </c>
      <c r="ET108" s="12">
        <f t="shared" si="1158"/>
        <v>0</v>
      </c>
      <c r="EU108" s="22">
        <f>EU106+"00:15"</f>
        <v>0.79166666666666596</v>
      </c>
      <c r="EV108" s="42">
        <v>1</v>
      </c>
      <c r="EW108" s="42">
        <v>0</v>
      </c>
      <c r="EX108" s="42">
        <v>0</v>
      </c>
      <c r="EY108" s="42">
        <v>0</v>
      </c>
      <c r="EZ108" s="42">
        <v>0</v>
      </c>
      <c r="FA108" s="42">
        <v>0</v>
      </c>
      <c r="FB108" s="42">
        <v>0</v>
      </c>
      <c r="FC108" s="12">
        <f>SUM(EV108:FB108)</f>
        <v>1</v>
      </c>
      <c r="FD108" s="12">
        <f t="shared" ref="FD108:FD112" si="1225">EV108+EW108+EX108*1.5+EY108*2.3+EZ108*2+FA108*0.4+FB108*0.2</f>
        <v>1</v>
      </c>
      <c r="FE108" s="22">
        <f>FE106+"00:15"</f>
        <v>0.79166666666666596</v>
      </c>
      <c r="FF108" s="48">
        <f t="shared" ref="FF108:FL111" si="1226">SUM(AF108,AP108,CN108,EL108)</f>
        <v>0</v>
      </c>
      <c r="FG108" s="48">
        <f t="shared" si="1226"/>
        <v>0</v>
      </c>
      <c r="FH108" s="48">
        <f t="shared" si="1226"/>
        <v>0</v>
      </c>
      <c r="FI108" s="48">
        <f t="shared" si="1226"/>
        <v>0</v>
      </c>
      <c r="FJ108" s="48">
        <f t="shared" si="1226"/>
        <v>0</v>
      </c>
      <c r="FK108" s="48">
        <f t="shared" si="1226"/>
        <v>0</v>
      </c>
      <c r="FL108" s="48">
        <f t="shared" si="1226"/>
        <v>4</v>
      </c>
      <c r="FM108" s="12">
        <f>SUM(FF108:FL108)</f>
        <v>4</v>
      </c>
      <c r="FN108" s="12">
        <f t="shared" si="1162"/>
        <v>0.8</v>
      </c>
      <c r="FO108" s="22">
        <f>FO106+"00:15"</f>
        <v>0.79166666666666596</v>
      </c>
      <c r="FP108" s="48">
        <f t="shared" ref="FP108:FV111" si="1227">SUM(B108,L108,V108,AF108)</f>
        <v>33</v>
      </c>
      <c r="FQ108" s="48">
        <f t="shared" si="1227"/>
        <v>7</v>
      </c>
      <c r="FR108" s="48">
        <f t="shared" si="1227"/>
        <v>1</v>
      </c>
      <c r="FS108" s="48">
        <f t="shared" si="1227"/>
        <v>0</v>
      </c>
      <c r="FT108" s="48">
        <f t="shared" si="1227"/>
        <v>0</v>
      </c>
      <c r="FU108" s="48">
        <f t="shared" si="1227"/>
        <v>10</v>
      </c>
      <c r="FV108" s="48">
        <f t="shared" si="1227"/>
        <v>8</v>
      </c>
      <c r="FW108" s="12">
        <f>SUM(FP108:FV108)</f>
        <v>59</v>
      </c>
      <c r="FX108" s="12">
        <f t="shared" si="1164"/>
        <v>47.1</v>
      </c>
      <c r="FY108" s="22">
        <f>FY106+"00:15"</f>
        <v>0.79166666666666596</v>
      </c>
      <c r="FZ108" s="48">
        <f t="shared" ref="FZ108:GF111" si="1228">SUM(V108,BT108,CD108,EB108)</f>
        <v>130</v>
      </c>
      <c r="GA108" s="48">
        <f t="shared" si="1228"/>
        <v>16</v>
      </c>
      <c r="GB108" s="48">
        <f t="shared" si="1228"/>
        <v>3</v>
      </c>
      <c r="GC108" s="48">
        <f t="shared" si="1228"/>
        <v>1</v>
      </c>
      <c r="GD108" s="48">
        <f t="shared" si="1228"/>
        <v>7</v>
      </c>
      <c r="GE108" s="48">
        <f t="shared" si="1228"/>
        <v>15</v>
      </c>
      <c r="GF108" s="48">
        <f t="shared" si="1228"/>
        <v>5</v>
      </c>
      <c r="GG108" s="12">
        <f>SUM(FZ108:GF108)</f>
        <v>177</v>
      </c>
      <c r="GH108" s="12">
        <f t="shared" si="1166"/>
        <v>173.8</v>
      </c>
      <c r="GI108" s="22">
        <f>GI106+"00:15"</f>
        <v>0.79166666666666596</v>
      </c>
      <c r="GJ108" s="48">
        <f t="shared" ref="GJ108:GP111" si="1229">SUM(AP108,AZ108,BJ108,BT108)</f>
        <v>186</v>
      </c>
      <c r="GK108" s="48">
        <f t="shared" si="1229"/>
        <v>27</v>
      </c>
      <c r="GL108" s="48">
        <f t="shared" si="1229"/>
        <v>8</v>
      </c>
      <c r="GM108" s="48">
        <f t="shared" si="1229"/>
        <v>0</v>
      </c>
      <c r="GN108" s="48">
        <f t="shared" si="1229"/>
        <v>8</v>
      </c>
      <c r="GO108" s="48">
        <f t="shared" si="1229"/>
        <v>22</v>
      </c>
      <c r="GP108" s="48">
        <f t="shared" si="1229"/>
        <v>3</v>
      </c>
      <c r="GQ108" s="12">
        <f>SUM(GJ108:GP108)</f>
        <v>254</v>
      </c>
      <c r="GR108" s="12">
        <f t="shared" si="1168"/>
        <v>250.4</v>
      </c>
      <c r="GS108" s="22">
        <f>GS106+"00:15"</f>
        <v>0.79166666666666596</v>
      </c>
      <c r="GT108" s="48">
        <f t="shared" ref="GT108:GZ111" si="1230">SUM(L108,BJ108,DH108,DR108)</f>
        <v>24</v>
      </c>
      <c r="GU108" s="48">
        <f t="shared" si="1230"/>
        <v>4</v>
      </c>
      <c r="GV108" s="48">
        <f t="shared" si="1230"/>
        <v>2</v>
      </c>
      <c r="GW108" s="48">
        <f t="shared" si="1230"/>
        <v>0</v>
      </c>
      <c r="GX108" s="48">
        <f t="shared" si="1230"/>
        <v>0</v>
      </c>
      <c r="GY108" s="48">
        <f t="shared" si="1230"/>
        <v>4</v>
      </c>
      <c r="GZ108" s="48">
        <f t="shared" si="1230"/>
        <v>6</v>
      </c>
      <c r="HA108" s="12">
        <f>SUM(GT108:GZ108)</f>
        <v>40</v>
      </c>
      <c r="HB108" s="12">
        <f t="shared" si="1170"/>
        <v>33.800000000000004</v>
      </c>
      <c r="HC108" s="22">
        <f>HC106+"00:15"</f>
        <v>0.79166666666666596</v>
      </c>
      <c r="HD108" s="48">
        <f t="shared" ref="HD108:HJ111" si="1231">SUM(CD108,CN108,CX108,DH108)</f>
        <v>6</v>
      </c>
      <c r="HE108" s="48">
        <f t="shared" si="1231"/>
        <v>0</v>
      </c>
      <c r="HF108" s="48">
        <f t="shared" si="1231"/>
        <v>0</v>
      </c>
      <c r="HG108" s="48">
        <f t="shared" si="1231"/>
        <v>0</v>
      </c>
      <c r="HH108" s="48">
        <f t="shared" si="1231"/>
        <v>0</v>
      </c>
      <c r="HI108" s="48">
        <f t="shared" si="1231"/>
        <v>3</v>
      </c>
      <c r="HJ108" s="48">
        <f t="shared" si="1231"/>
        <v>5</v>
      </c>
      <c r="HK108" s="12">
        <f>SUM(HD108:HJ108)</f>
        <v>14</v>
      </c>
      <c r="HL108" s="12">
        <f t="shared" si="1172"/>
        <v>8.1999999999999993</v>
      </c>
      <c r="HM108" s="22">
        <f>HM106+"00:15"</f>
        <v>0.79166666666666596</v>
      </c>
      <c r="HN108" s="48">
        <f t="shared" ref="HN108:HT111" si="1232">SUM(B108,AZ108,CX108,EV108)</f>
        <v>201</v>
      </c>
      <c r="HO108" s="48">
        <f t="shared" si="1232"/>
        <v>28</v>
      </c>
      <c r="HP108" s="48">
        <f t="shared" si="1232"/>
        <v>7</v>
      </c>
      <c r="HQ108" s="48">
        <f t="shared" si="1232"/>
        <v>0</v>
      </c>
      <c r="HR108" s="48">
        <f t="shared" si="1232"/>
        <v>8</v>
      </c>
      <c r="HS108" s="48">
        <f t="shared" si="1232"/>
        <v>28</v>
      </c>
      <c r="HT108" s="48">
        <f t="shared" si="1232"/>
        <v>3</v>
      </c>
      <c r="HU108" s="12">
        <f>SUM(HN108:HT108)</f>
        <v>275</v>
      </c>
      <c r="HV108" s="12">
        <f t="shared" si="1174"/>
        <v>267.3</v>
      </c>
      <c r="HW108" s="22">
        <f>HW106+"00:15"</f>
        <v>0.79166666666666596</v>
      </c>
      <c r="HX108" s="48">
        <f t="shared" ref="HX108:ID111" si="1233">SUM(DR108,EB108,EL108,EV108)</f>
        <v>130</v>
      </c>
      <c r="HY108" s="48">
        <f t="shared" si="1233"/>
        <v>14</v>
      </c>
      <c r="HZ108" s="48">
        <f t="shared" si="1233"/>
        <v>3</v>
      </c>
      <c r="IA108" s="48">
        <f t="shared" si="1233"/>
        <v>1</v>
      </c>
      <c r="IB108" s="48">
        <f t="shared" si="1233"/>
        <v>7</v>
      </c>
      <c r="IC108" s="48">
        <f t="shared" si="1233"/>
        <v>12</v>
      </c>
      <c r="ID108" s="48">
        <f t="shared" si="1233"/>
        <v>2</v>
      </c>
      <c r="IE108" s="12">
        <f t="shared" si="833"/>
        <v>169</v>
      </c>
      <c r="IF108" s="12">
        <f t="shared" si="1176"/>
        <v>170.00000000000003</v>
      </c>
    </row>
    <row r="109" spans="1:240" ht="13" customHeight="1" x14ac:dyDescent="0.25">
      <c r="A109" s="22">
        <f t="shared" ref="A109:A111" si="1234">A108+"00:15"</f>
        <v>0.80208333333333259</v>
      </c>
      <c r="B109" s="42">
        <v>5</v>
      </c>
      <c r="C109" s="42">
        <v>1</v>
      </c>
      <c r="D109" s="42">
        <v>0</v>
      </c>
      <c r="E109" s="42">
        <v>0</v>
      </c>
      <c r="F109" s="42">
        <v>0</v>
      </c>
      <c r="G109" s="42">
        <v>4</v>
      </c>
      <c r="H109" s="42">
        <v>0</v>
      </c>
      <c r="I109" s="12">
        <f>SUM(B109:H109)</f>
        <v>10</v>
      </c>
      <c r="J109" s="12">
        <f t="shared" si="1130"/>
        <v>7.6</v>
      </c>
      <c r="K109" s="22">
        <f t="shared" ref="K109:K111" si="1235">K108+"00:15"</f>
        <v>0.80208333333333259</v>
      </c>
      <c r="L109" s="42">
        <v>6</v>
      </c>
      <c r="M109" s="42">
        <v>1</v>
      </c>
      <c r="N109" s="42">
        <v>0</v>
      </c>
      <c r="O109" s="42">
        <v>0</v>
      </c>
      <c r="P109" s="42">
        <v>0</v>
      </c>
      <c r="Q109" s="42">
        <v>1</v>
      </c>
      <c r="R109" s="42">
        <v>0</v>
      </c>
      <c r="S109" s="12">
        <f>SUM(L109:R109)</f>
        <v>8</v>
      </c>
      <c r="T109" s="12">
        <f t="shared" si="1132"/>
        <v>7.4</v>
      </c>
      <c r="U109" s="22">
        <f t="shared" ref="U109:U111" si="1236">U108+"00:15"</f>
        <v>0.80208333333333259</v>
      </c>
      <c r="V109" s="42">
        <v>11</v>
      </c>
      <c r="W109" s="42">
        <v>0</v>
      </c>
      <c r="X109" s="42">
        <v>0</v>
      </c>
      <c r="Y109" s="42">
        <v>0</v>
      </c>
      <c r="Z109" s="42">
        <v>0</v>
      </c>
      <c r="AA109" s="42">
        <v>7</v>
      </c>
      <c r="AB109" s="42">
        <v>0</v>
      </c>
      <c r="AC109" s="12">
        <f>SUM(V109:AB109)</f>
        <v>18</v>
      </c>
      <c r="AD109" s="12">
        <f t="shared" si="1134"/>
        <v>13.8</v>
      </c>
      <c r="AE109" s="22">
        <f t="shared" ref="AE109:AE111" si="1237">AE108+"00:15"</f>
        <v>0.80208333333333259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12">
        <f>SUM(AF109:AL109)</f>
        <v>0</v>
      </c>
      <c r="AN109" s="12">
        <f t="shared" si="1136"/>
        <v>0</v>
      </c>
      <c r="AO109" s="22">
        <f t="shared" ref="AO109:AO111" si="1238">AO108+"00:15"</f>
        <v>0.80208333333333259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12">
        <f>SUM(AP109:AV109)</f>
        <v>0</v>
      </c>
      <c r="AX109" s="12">
        <f t="shared" si="1138"/>
        <v>0</v>
      </c>
      <c r="AY109" s="22">
        <f t="shared" ref="AY109:AY111" si="1239">AY108+"00:15"</f>
        <v>0.80208333333333259</v>
      </c>
      <c r="AZ109" s="42">
        <v>172</v>
      </c>
      <c r="BA109" s="42">
        <v>8</v>
      </c>
      <c r="BB109" s="42">
        <v>2</v>
      </c>
      <c r="BC109" s="42">
        <v>0</v>
      </c>
      <c r="BD109" s="42">
        <v>8</v>
      </c>
      <c r="BE109" s="42">
        <v>20</v>
      </c>
      <c r="BF109" s="42">
        <v>9</v>
      </c>
      <c r="BG109" s="12">
        <f>SUM(AZ109:BF109)</f>
        <v>219</v>
      </c>
      <c r="BH109" s="12">
        <f t="shared" si="1140"/>
        <v>208.8</v>
      </c>
      <c r="BI109" s="22">
        <f t="shared" ref="BI109:BI111" si="1240">BI108+"00:15"</f>
        <v>0.80208333333333259</v>
      </c>
      <c r="BJ109" s="42">
        <v>3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12">
        <f>SUM(BJ109:BP109)</f>
        <v>3</v>
      </c>
      <c r="BR109" s="12">
        <f t="shared" si="1142"/>
        <v>3</v>
      </c>
      <c r="BS109" s="22">
        <f t="shared" ref="BS109:BS111" si="1241">BS108+"00:15"</f>
        <v>0.80208333333333259</v>
      </c>
      <c r="BT109" s="42">
        <v>0</v>
      </c>
      <c r="BU109" s="42">
        <v>0</v>
      </c>
      <c r="BV109" s="42">
        <v>0</v>
      </c>
      <c r="BW109" s="42">
        <v>0</v>
      </c>
      <c r="BX109" s="42">
        <v>0</v>
      </c>
      <c r="BY109" s="42">
        <v>0</v>
      </c>
      <c r="BZ109" s="42">
        <v>0</v>
      </c>
      <c r="CA109" s="12">
        <f>SUM(BT109:BZ109)</f>
        <v>0</v>
      </c>
      <c r="CB109" s="12">
        <f t="shared" si="1144"/>
        <v>0</v>
      </c>
      <c r="CC109" s="22">
        <f t="shared" ref="CC109:CC111" si="1242">CC108+"00:15"</f>
        <v>0.80208333333333259</v>
      </c>
      <c r="CD109" s="42">
        <v>3</v>
      </c>
      <c r="CE109" s="42">
        <v>1</v>
      </c>
      <c r="CF109" s="42">
        <v>0</v>
      </c>
      <c r="CG109" s="42">
        <v>0</v>
      </c>
      <c r="CH109" s="42">
        <v>0</v>
      </c>
      <c r="CI109" s="42">
        <v>1</v>
      </c>
      <c r="CJ109" s="42">
        <v>1</v>
      </c>
      <c r="CK109" s="12">
        <f>SUM(CD109:CJ109)</f>
        <v>6</v>
      </c>
      <c r="CL109" s="12">
        <f t="shared" si="1146"/>
        <v>4.6000000000000005</v>
      </c>
      <c r="CM109" s="22">
        <f t="shared" ref="CM109:CM111" si="1243">CM108+"00:15"</f>
        <v>0.80208333333333259</v>
      </c>
      <c r="CN109" s="42">
        <v>0</v>
      </c>
      <c r="CO109" s="42">
        <v>0</v>
      </c>
      <c r="CP109" s="42">
        <v>0</v>
      </c>
      <c r="CQ109" s="42">
        <v>0</v>
      </c>
      <c r="CR109" s="42">
        <v>0</v>
      </c>
      <c r="CS109" s="42">
        <v>0</v>
      </c>
      <c r="CT109" s="42">
        <v>2</v>
      </c>
      <c r="CU109" s="12">
        <f>SUM(CN109:CT109)</f>
        <v>2</v>
      </c>
      <c r="CV109" s="12">
        <f t="shared" si="1148"/>
        <v>0.4</v>
      </c>
      <c r="CW109" s="22">
        <f t="shared" ref="CW109:CW111" si="1244">CW108+"00:15"</f>
        <v>0.80208333333333259</v>
      </c>
      <c r="CX109" s="42">
        <v>8</v>
      </c>
      <c r="CY109" s="42">
        <v>2</v>
      </c>
      <c r="CZ109" s="42">
        <v>0</v>
      </c>
      <c r="DA109" s="42">
        <v>0</v>
      </c>
      <c r="DB109" s="42">
        <v>0</v>
      </c>
      <c r="DC109" s="42">
        <v>0</v>
      </c>
      <c r="DD109" s="42">
        <v>1</v>
      </c>
      <c r="DE109" s="12">
        <f>SUM(CX109:DD109)</f>
        <v>11</v>
      </c>
      <c r="DF109" s="12">
        <f t="shared" si="1150"/>
        <v>10.199999999999999</v>
      </c>
      <c r="DG109" s="22">
        <f t="shared" ref="DG109:DG111" si="1245">DG108+"00:15"</f>
        <v>0.80208333333333259</v>
      </c>
      <c r="DH109" s="42">
        <v>0</v>
      </c>
      <c r="DI109" s="42">
        <v>0</v>
      </c>
      <c r="DJ109" s="42">
        <v>0</v>
      </c>
      <c r="DK109" s="42">
        <v>0</v>
      </c>
      <c r="DL109" s="42">
        <v>0</v>
      </c>
      <c r="DM109" s="42">
        <v>0</v>
      </c>
      <c r="DN109" s="42">
        <v>0</v>
      </c>
      <c r="DO109" s="12">
        <f>SUM(DH109:DN109)</f>
        <v>0</v>
      </c>
      <c r="DP109" s="12">
        <f t="shared" si="1152"/>
        <v>0</v>
      </c>
      <c r="DQ109" s="22">
        <f t="shared" ref="DQ109:DQ111" si="1246">DQ108+"00:15"</f>
        <v>0.80208333333333259</v>
      </c>
      <c r="DR109" s="42">
        <v>9</v>
      </c>
      <c r="DS109" s="42">
        <v>0</v>
      </c>
      <c r="DT109" s="42">
        <v>0</v>
      </c>
      <c r="DU109" s="42">
        <v>0</v>
      </c>
      <c r="DV109" s="42">
        <v>0</v>
      </c>
      <c r="DW109" s="42">
        <v>1</v>
      </c>
      <c r="DX109" s="42">
        <v>0</v>
      </c>
      <c r="DY109" s="12">
        <f>SUM(DR109:DX109)</f>
        <v>10</v>
      </c>
      <c r="DZ109" s="12">
        <f t="shared" si="1154"/>
        <v>9.4</v>
      </c>
      <c r="EA109" s="22">
        <f t="shared" ref="EA109:EA111" si="1247">EA108+"00:15"</f>
        <v>0.80208333333333259</v>
      </c>
      <c r="EB109" s="42">
        <v>96</v>
      </c>
      <c r="EC109" s="42">
        <v>9</v>
      </c>
      <c r="ED109" s="42">
        <v>4</v>
      </c>
      <c r="EE109" s="42">
        <v>0</v>
      </c>
      <c r="EF109" s="42">
        <v>6</v>
      </c>
      <c r="EG109" s="42">
        <v>7</v>
      </c>
      <c r="EH109" s="42">
        <v>1</v>
      </c>
      <c r="EI109" s="12">
        <f>SUM(EB109:EH109)</f>
        <v>123</v>
      </c>
      <c r="EJ109" s="12">
        <f t="shared" si="1156"/>
        <v>126</v>
      </c>
      <c r="EK109" s="22">
        <f t="shared" ref="EK109:EK111" si="1248">EK108+"00:15"</f>
        <v>0.80208333333333259</v>
      </c>
      <c r="EL109" s="42">
        <v>1</v>
      </c>
      <c r="EM109" s="42">
        <v>0</v>
      </c>
      <c r="EN109" s="42">
        <v>0</v>
      </c>
      <c r="EO109" s="42">
        <v>0</v>
      </c>
      <c r="EP109" s="42">
        <v>0</v>
      </c>
      <c r="EQ109" s="42">
        <v>1</v>
      </c>
      <c r="ER109" s="42">
        <v>1</v>
      </c>
      <c r="ES109" s="12">
        <f>SUM(EL109:ER109)</f>
        <v>3</v>
      </c>
      <c r="ET109" s="12">
        <f t="shared" si="1158"/>
        <v>1.5999999999999999</v>
      </c>
      <c r="EU109" s="22">
        <f t="shared" ref="EU109:EU111" si="1249">EU108+"00:15"</f>
        <v>0.80208333333333259</v>
      </c>
      <c r="EV109" s="42">
        <v>0</v>
      </c>
      <c r="EW109" s="42">
        <v>0</v>
      </c>
      <c r="EX109" s="42">
        <v>0</v>
      </c>
      <c r="EY109" s="42">
        <v>0</v>
      </c>
      <c r="EZ109" s="42">
        <v>0</v>
      </c>
      <c r="FA109" s="42">
        <v>3</v>
      </c>
      <c r="FB109" s="42">
        <v>0</v>
      </c>
      <c r="FC109" s="12">
        <f t="shared" ref="FC109:FC111" si="1250">SUM(EV109:FB109)</f>
        <v>3</v>
      </c>
      <c r="FD109" s="12">
        <f t="shared" si="1225"/>
        <v>1.2000000000000002</v>
      </c>
      <c r="FE109" s="22">
        <f t="shared" ref="FE109:FE111" si="1251">FE108+"00:15"</f>
        <v>0.80208333333333259</v>
      </c>
      <c r="FF109" s="48">
        <f t="shared" si="1226"/>
        <v>1</v>
      </c>
      <c r="FG109" s="48">
        <f t="shared" si="1226"/>
        <v>0</v>
      </c>
      <c r="FH109" s="48">
        <f t="shared" si="1226"/>
        <v>0</v>
      </c>
      <c r="FI109" s="48">
        <f t="shared" si="1226"/>
        <v>0</v>
      </c>
      <c r="FJ109" s="48">
        <f t="shared" si="1226"/>
        <v>0</v>
      </c>
      <c r="FK109" s="48">
        <f t="shared" si="1226"/>
        <v>1</v>
      </c>
      <c r="FL109" s="48">
        <f t="shared" si="1226"/>
        <v>3</v>
      </c>
      <c r="FM109" s="12">
        <f>SUM(FF109:FL109)</f>
        <v>5</v>
      </c>
      <c r="FN109" s="12">
        <f t="shared" si="1162"/>
        <v>2</v>
      </c>
      <c r="FO109" s="22">
        <f t="shared" ref="FO109:FO111" si="1252">FO108+"00:15"</f>
        <v>0.80208333333333259</v>
      </c>
      <c r="FP109" s="48">
        <f t="shared" si="1227"/>
        <v>22</v>
      </c>
      <c r="FQ109" s="48">
        <f t="shared" si="1227"/>
        <v>2</v>
      </c>
      <c r="FR109" s="48">
        <f t="shared" si="1227"/>
        <v>0</v>
      </c>
      <c r="FS109" s="48">
        <f t="shared" si="1227"/>
        <v>0</v>
      </c>
      <c r="FT109" s="48">
        <f t="shared" si="1227"/>
        <v>0</v>
      </c>
      <c r="FU109" s="48">
        <f t="shared" si="1227"/>
        <v>12</v>
      </c>
      <c r="FV109" s="48">
        <f t="shared" si="1227"/>
        <v>0</v>
      </c>
      <c r="FW109" s="12">
        <f>SUM(FP109:FV109)</f>
        <v>36</v>
      </c>
      <c r="FX109" s="12">
        <f t="shared" si="1164"/>
        <v>28.8</v>
      </c>
      <c r="FY109" s="22">
        <f t="shared" ref="FY109:FY111" si="1253">FY108+"00:15"</f>
        <v>0.80208333333333259</v>
      </c>
      <c r="FZ109" s="48">
        <f t="shared" si="1228"/>
        <v>110</v>
      </c>
      <c r="GA109" s="48">
        <f t="shared" si="1228"/>
        <v>10</v>
      </c>
      <c r="GB109" s="48">
        <f t="shared" si="1228"/>
        <v>4</v>
      </c>
      <c r="GC109" s="48">
        <f t="shared" si="1228"/>
        <v>0</v>
      </c>
      <c r="GD109" s="48">
        <f t="shared" si="1228"/>
        <v>6</v>
      </c>
      <c r="GE109" s="48">
        <f t="shared" si="1228"/>
        <v>15</v>
      </c>
      <c r="GF109" s="48">
        <f t="shared" si="1228"/>
        <v>2</v>
      </c>
      <c r="GG109" s="12">
        <f>SUM(FZ109:GF109)</f>
        <v>147</v>
      </c>
      <c r="GH109" s="12">
        <f t="shared" si="1166"/>
        <v>144.4</v>
      </c>
      <c r="GI109" s="22">
        <f t="shared" ref="GI109:GI111" si="1254">GI108+"00:15"</f>
        <v>0.80208333333333259</v>
      </c>
      <c r="GJ109" s="48">
        <f t="shared" si="1229"/>
        <v>175</v>
      </c>
      <c r="GK109" s="48">
        <f t="shared" si="1229"/>
        <v>8</v>
      </c>
      <c r="GL109" s="48">
        <f t="shared" si="1229"/>
        <v>2</v>
      </c>
      <c r="GM109" s="48">
        <f t="shared" si="1229"/>
        <v>0</v>
      </c>
      <c r="GN109" s="48">
        <f t="shared" si="1229"/>
        <v>8</v>
      </c>
      <c r="GO109" s="48">
        <f t="shared" si="1229"/>
        <v>20</v>
      </c>
      <c r="GP109" s="48">
        <f t="shared" si="1229"/>
        <v>9</v>
      </c>
      <c r="GQ109" s="12">
        <f>SUM(GJ109:GP109)</f>
        <v>222</v>
      </c>
      <c r="GR109" s="12">
        <f t="shared" si="1168"/>
        <v>211.8</v>
      </c>
      <c r="GS109" s="22">
        <f t="shared" ref="GS109:GS111" si="1255">GS108+"00:15"</f>
        <v>0.80208333333333259</v>
      </c>
      <c r="GT109" s="48">
        <f t="shared" si="1230"/>
        <v>18</v>
      </c>
      <c r="GU109" s="48">
        <f t="shared" si="1230"/>
        <v>1</v>
      </c>
      <c r="GV109" s="48">
        <f t="shared" si="1230"/>
        <v>0</v>
      </c>
      <c r="GW109" s="48">
        <f t="shared" si="1230"/>
        <v>0</v>
      </c>
      <c r="GX109" s="48">
        <f t="shared" si="1230"/>
        <v>0</v>
      </c>
      <c r="GY109" s="48">
        <f t="shared" si="1230"/>
        <v>2</v>
      </c>
      <c r="GZ109" s="48">
        <f t="shared" si="1230"/>
        <v>0</v>
      </c>
      <c r="HA109" s="12">
        <f>SUM(GT109:GZ109)</f>
        <v>21</v>
      </c>
      <c r="HB109" s="12">
        <f t="shared" si="1170"/>
        <v>19.8</v>
      </c>
      <c r="HC109" s="22">
        <f t="shared" ref="HC109:HC111" si="1256">HC108+"00:15"</f>
        <v>0.80208333333333259</v>
      </c>
      <c r="HD109" s="48">
        <f t="shared" si="1231"/>
        <v>11</v>
      </c>
      <c r="HE109" s="48">
        <f t="shared" si="1231"/>
        <v>3</v>
      </c>
      <c r="HF109" s="48">
        <f t="shared" si="1231"/>
        <v>0</v>
      </c>
      <c r="HG109" s="48">
        <f t="shared" si="1231"/>
        <v>0</v>
      </c>
      <c r="HH109" s="48">
        <f t="shared" si="1231"/>
        <v>0</v>
      </c>
      <c r="HI109" s="48">
        <f t="shared" si="1231"/>
        <v>1</v>
      </c>
      <c r="HJ109" s="48">
        <f t="shared" si="1231"/>
        <v>4</v>
      </c>
      <c r="HK109" s="12">
        <f>SUM(HD109:HJ109)</f>
        <v>19</v>
      </c>
      <c r="HL109" s="12">
        <f t="shared" si="1172"/>
        <v>15.200000000000001</v>
      </c>
      <c r="HM109" s="22">
        <f t="shared" ref="HM109:HM111" si="1257">HM108+"00:15"</f>
        <v>0.80208333333333259</v>
      </c>
      <c r="HN109" s="48">
        <f t="shared" si="1232"/>
        <v>185</v>
      </c>
      <c r="HO109" s="48">
        <f t="shared" si="1232"/>
        <v>11</v>
      </c>
      <c r="HP109" s="48">
        <f t="shared" si="1232"/>
        <v>2</v>
      </c>
      <c r="HQ109" s="48">
        <f t="shared" si="1232"/>
        <v>0</v>
      </c>
      <c r="HR109" s="48">
        <f t="shared" si="1232"/>
        <v>8</v>
      </c>
      <c r="HS109" s="48">
        <f t="shared" si="1232"/>
        <v>27</v>
      </c>
      <c r="HT109" s="48">
        <f t="shared" si="1232"/>
        <v>10</v>
      </c>
      <c r="HU109" s="12">
        <f>SUM(HN109:HT109)</f>
        <v>243</v>
      </c>
      <c r="HV109" s="12">
        <f t="shared" si="1174"/>
        <v>227.8</v>
      </c>
      <c r="HW109" s="22">
        <f t="shared" ref="HW109:HW111" si="1258">HW108+"00:15"</f>
        <v>0.80208333333333259</v>
      </c>
      <c r="HX109" s="48">
        <f t="shared" si="1233"/>
        <v>106</v>
      </c>
      <c r="HY109" s="48">
        <f t="shared" si="1233"/>
        <v>9</v>
      </c>
      <c r="HZ109" s="48">
        <f t="shared" si="1233"/>
        <v>4</v>
      </c>
      <c r="IA109" s="48">
        <f t="shared" si="1233"/>
        <v>0</v>
      </c>
      <c r="IB109" s="48">
        <f t="shared" si="1233"/>
        <v>6</v>
      </c>
      <c r="IC109" s="48">
        <f t="shared" si="1233"/>
        <v>12</v>
      </c>
      <c r="ID109" s="48">
        <f t="shared" si="1233"/>
        <v>2</v>
      </c>
      <c r="IE109" s="12">
        <f t="shared" si="833"/>
        <v>139</v>
      </c>
      <c r="IF109" s="12">
        <f t="shared" si="1176"/>
        <v>138.20000000000002</v>
      </c>
    </row>
    <row r="110" spans="1:240" ht="13" customHeight="1" x14ac:dyDescent="0.25">
      <c r="A110" s="22">
        <f t="shared" si="1234"/>
        <v>0.81249999999999922</v>
      </c>
      <c r="B110" s="42">
        <v>8</v>
      </c>
      <c r="C110" s="42">
        <v>0</v>
      </c>
      <c r="D110" s="42">
        <v>0</v>
      </c>
      <c r="E110" s="42">
        <v>0</v>
      </c>
      <c r="F110" s="42">
        <v>0</v>
      </c>
      <c r="G110" s="42">
        <v>5</v>
      </c>
      <c r="H110" s="42">
        <v>0</v>
      </c>
      <c r="I110" s="12">
        <f>SUM(B110:H110)</f>
        <v>13</v>
      </c>
      <c r="J110" s="12">
        <f t="shared" si="1130"/>
        <v>10</v>
      </c>
      <c r="K110" s="22">
        <f t="shared" si="1235"/>
        <v>0.81249999999999922</v>
      </c>
      <c r="L110" s="42">
        <v>9</v>
      </c>
      <c r="M110" s="42">
        <v>0</v>
      </c>
      <c r="N110" s="42">
        <v>0</v>
      </c>
      <c r="O110" s="42">
        <v>0</v>
      </c>
      <c r="P110" s="42">
        <v>0</v>
      </c>
      <c r="Q110" s="42">
        <v>2</v>
      </c>
      <c r="R110" s="42">
        <v>4</v>
      </c>
      <c r="S110" s="12">
        <f>SUM(L110:R110)</f>
        <v>15</v>
      </c>
      <c r="T110" s="12">
        <f t="shared" si="1132"/>
        <v>10.600000000000001</v>
      </c>
      <c r="U110" s="22">
        <f t="shared" si="1236"/>
        <v>0.81249999999999922</v>
      </c>
      <c r="V110" s="42">
        <v>9</v>
      </c>
      <c r="W110" s="42">
        <v>2</v>
      </c>
      <c r="X110" s="42">
        <v>0</v>
      </c>
      <c r="Y110" s="42">
        <v>0</v>
      </c>
      <c r="Z110" s="42">
        <v>0</v>
      </c>
      <c r="AA110" s="42">
        <v>4</v>
      </c>
      <c r="AB110" s="42">
        <v>1</v>
      </c>
      <c r="AC110" s="12">
        <f>SUM(V110:AB110)</f>
        <v>16</v>
      </c>
      <c r="AD110" s="12">
        <f t="shared" si="1134"/>
        <v>12.799999999999999</v>
      </c>
      <c r="AE110" s="22">
        <f t="shared" si="1237"/>
        <v>0.81249999999999922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12">
        <f>SUM(AF110:AL110)</f>
        <v>0</v>
      </c>
      <c r="AN110" s="12">
        <f t="shared" si="1136"/>
        <v>0</v>
      </c>
      <c r="AO110" s="22">
        <f t="shared" si="1238"/>
        <v>0.81249999999999922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1</v>
      </c>
      <c r="AW110" s="12">
        <f>SUM(AP110:AV110)</f>
        <v>1</v>
      </c>
      <c r="AX110" s="12">
        <f t="shared" si="1138"/>
        <v>0.2</v>
      </c>
      <c r="AY110" s="22">
        <f t="shared" si="1239"/>
        <v>0.81249999999999922</v>
      </c>
      <c r="AZ110" s="42">
        <v>156</v>
      </c>
      <c r="BA110" s="42">
        <v>9</v>
      </c>
      <c r="BB110" s="42">
        <v>7</v>
      </c>
      <c r="BC110" s="42">
        <v>0</v>
      </c>
      <c r="BD110" s="42">
        <v>11</v>
      </c>
      <c r="BE110" s="42">
        <v>11</v>
      </c>
      <c r="BF110" s="42">
        <v>3</v>
      </c>
      <c r="BG110" s="12">
        <f>SUM(AZ110:BF110)</f>
        <v>197</v>
      </c>
      <c r="BH110" s="12">
        <f t="shared" si="1140"/>
        <v>202.5</v>
      </c>
      <c r="BI110" s="22">
        <f t="shared" si="1240"/>
        <v>0.81249999999999922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12">
        <f>SUM(BJ110:BP110)</f>
        <v>0</v>
      </c>
      <c r="BR110" s="12">
        <f t="shared" si="1142"/>
        <v>0</v>
      </c>
      <c r="BS110" s="22">
        <f t="shared" si="1241"/>
        <v>0.81249999999999922</v>
      </c>
      <c r="BT110" s="42">
        <v>0</v>
      </c>
      <c r="BU110" s="42">
        <v>0</v>
      </c>
      <c r="BV110" s="42">
        <v>0</v>
      </c>
      <c r="BW110" s="42">
        <v>0</v>
      </c>
      <c r="BX110" s="42">
        <v>0</v>
      </c>
      <c r="BY110" s="42">
        <v>0</v>
      </c>
      <c r="BZ110" s="42">
        <v>0</v>
      </c>
      <c r="CA110" s="12">
        <f>SUM(BT110:BZ110)</f>
        <v>0</v>
      </c>
      <c r="CB110" s="12">
        <f t="shared" si="1144"/>
        <v>0</v>
      </c>
      <c r="CC110" s="22">
        <f t="shared" si="1242"/>
        <v>0.81249999999999922</v>
      </c>
      <c r="CD110" s="42">
        <v>4</v>
      </c>
      <c r="CE110" s="42">
        <v>0</v>
      </c>
      <c r="CF110" s="42">
        <v>0</v>
      </c>
      <c r="CG110" s="42">
        <v>0</v>
      </c>
      <c r="CH110" s="42">
        <v>0</v>
      </c>
      <c r="CI110" s="42">
        <v>0</v>
      </c>
      <c r="CJ110" s="42">
        <v>0</v>
      </c>
      <c r="CK110" s="12">
        <f>SUM(CD110:CJ110)</f>
        <v>4</v>
      </c>
      <c r="CL110" s="12">
        <f t="shared" si="1146"/>
        <v>4</v>
      </c>
      <c r="CM110" s="22">
        <f t="shared" si="1243"/>
        <v>0.81249999999999922</v>
      </c>
      <c r="CN110" s="42">
        <v>1</v>
      </c>
      <c r="CO110" s="42">
        <v>0</v>
      </c>
      <c r="CP110" s="42">
        <v>0</v>
      </c>
      <c r="CQ110" s="42">
        <v>0</v>
      </c>
      <c r="CR110" s="42">
        <v>0</v>
      </c>
      <c r="CS110" s="42">
        <v>0</v>
      </c>
      <c r="CT110" s="42">
        <v>0</v>
      </c>
      <c r="CU110" s="12">
        <f>SUM(CN110:CT110)</f>
        <v>1</v>
      </c>
      <c r="CV110" s="12">
        <f t="shared" si="1148"/>
        <v>1</v>
      </c>
      <c r="CW110" s="22">
        <f t="shared" si="1244"/>
        <v>0.81249999999999922</v>
      </c>
      <c r="CX110" s="42">
        <v>4</v>
      </c>
      <c r="CY110" s="42">
        <v>0</v>
      </c>
      <c r="CZ110" s="42">
        <v>0</v>
      </c>
      <c r="DA110" s="42">
        <v>0</v>
      </c>
      <c r="DB110" s="42">
        <v>0</v>
      </c>
      <c r="DC110" s="42">
        <v>1</v>
      </c>
      <c r="DD110" s="42">
        <v>0</v>
      </c>
      <c r="DE110" s="12">
        <f>SUM(CX110:DD110)</f>
        <v>5</v>
      </c>
      <c r="DF110" s="12">
        <f t="shared" si="1150"/>
        <v>4.4000000000000004</v>
      </c>
      <c r="DG110" s="22">
        <f t="shared" si="1245"/>
        <v>0.81249999999999922</v>
      </c>
      <c r="DH110" s="42">
        <v>0</v>
      </c>
      <c r="DI110" s="42">
        <v>0</v>
      </c>
      <c r="DJ110" s="42">
        <v>0</v>
      </c>
      <c r="DK110" s="42">
        <v>0</v>
      </c>
      <c r="DL110" s="42">
        <v>0</v>
      </c>
      <c r="DM110" s="42">
        <v>0</v>
      </c>
      <c r="DN110" s="42">
        <v>0</v>
      </c>
      <c r="DO110" s="12">
        <f>SUM(DH110:DN110)</f>
        <v>0</v>
      </c>
      <c r="DP110" s="12">
        <f t="shared" si="1152"/>
        <v>0</v>
      </c>
      <c r="DQ110" s="22">
        <f t="shared" si="1246"/>
        <v>0.81249999999999922</v>
      </c>
      <c r="DR110" s="42">
        <v>12</v>
      </c>
      <c r="DS110" s="42">
        <v>0</v>
      </c>
      <c r="DT110" s="42">
        <v>0</v>
      </c>
      <c r="DU110" s="42">
        <v>0</v>
      </c>
      <c r="DV110" s="42">
        <v>0</v>
      </c>
      <c r="DW110" s="42">
        <v>0</v>
      </c>
      <c r="DX110" s="42">
        <v>0</v>
      </c>
      <c r="DY110" s="12">
        <f>SUM(DR110:DX110)</f>
        <v>12</v>
      </c>
      <c r="DZ110" s="12">
        <f t="shared" si="1154"/>
        <v>12</v>
      </c>
      <c r="EA110" s="22">
        <f t="shared" si="1247"/>
        <v>0.81249999999999922</v>
      </c>
      <c r="EB110" s="42">
        <v>121</v>
      </c>
      <c r="EC110" s="42">
        <v>8</v>
      </c>
      <c r="ED110" s="42">
        <v>2</v>
      </c>
      <c r="EE110" s="42">
        <v>1</v>
      </c>
      <c r="EF110" s="42">
        <v>10</v>
      </c>
      <c r="EG110" s="42">
        <v>10</v>
      </c>
      <c r="EH110" s="42">
        <v>3</v>
      </c>
      <c r="EI110" s="12">
        <f>SUM(EB110:EH110)</f>
        <v>155</v>
      </c>
      <c r="EJ110" s="12">
        <f t="shared" si="1156"/>
        <v>158.9</v>
      </c>
      <c r="EK110" s="22">
        <f t="shared" si="1248"/>
        <v>0.81249999999999922</v>
      </c>
      <c r="EL110" s="42">
        <v>0</v>
      </c>
      <c r="EM110" s="42">
        <v>0</v>
      </c>
      <c r="EN110" s="42">
        <v>0</v>
      </c>
      <c r="EO110" s="42">
        <v>0</v>
      </c>
      <c r="EP110" s="42">
        <v>0</v>
      </c>
      <c r="EQ110" s="42">
        <v>0</v>
      </c>
      <c r="ER110" s="42">
        <v>0</v>
      </c>
      <c r="ES110" s="12">
        <f>SUM(EL110:ER110)</f>
        <v>0</v>
      </c>
      <c r="ET110" s="12">
        <f t="shared" si="1158"/>
        <v>0</v>
      </c>
      <c r="EU110" s="22">
        <f t="shared" si="1249"/>
        <v>0.81249999999999922</v>
      </c>
      <c r="EV110" s="42">
        <v>0</v>
      </c>
      <c r="EW110" s="42">
        <v>0</v>
      </c>
      <c r="EX110" s="42">
        <v>0</v>
      </c>
      <c r="EY110" s="42">
        <v>0</v>
      </c>
      <c r="EZ110" s="42">
        <v>0</v>
      </c>
      <c r="FA110" s="42">
        <v>1</v>
      </c>
      <c r="FB110" s="42">
        <v>0</v>
      </c>
      <c r="FC110" s="12">
        <f t="shared" si="1250"/>
        <v>1</v>
      </c>
      <c r="FD110" s="12">
        <f t="shared" si="1225"/>
        <v>0.4</v>
      </c>
      <c r="FE110" s="22">
        <f t="shared" si="1251"/>
        <v>0.81249999999999922</v>
      </c>
      <c r="FF110" s="48">
        <f t="shared" si="1226"/>
        <v>1</v>
      </c>
      <c r="FG110" s="48">
        <f t="shared" si="1226"/>
        <v>0</v>
      </c>
      <c r="FH110" s="48">
        <f t="shared" si="1226"/>
        <v>0</v>
      </c>
      <c r="FI110" s="48">
        <f t="shared" si="1226"/>
        <v>0</v>
      </c>
      <c r="FJ110" s="48">
        <f t="shared" si="1226"/>
        <v>0</v>
      </c>
      <c r="FK110" s="48">
        <f t="shared" si="1226"/>
        <v>0</v>
      </c>
      <c r="FL110" s="48">
        <f t="shared" si="1226"/>
        <v>1</v>
      </c>
      <c r="FM110" s="12">
        <f>SUM(FF110:FL110)</f>
        <v>2</v>
      </c>
      <c r="FN110" s="12">
        <f t="shared" si="1162"/>
        <v>1.2</v>
      </c>
      <c r="FO110" s="22">
        <f t="shared" si="1252"/>
        <v>0.81249999999999922</v>
      </c>
      <c r="FP110" s="48">
        <f t="shared" si="1227"/>
        <v>26</v>
      </c>
      <c r="FQ110" s="48">
        <f t="shared" si="1227"/>
        <v>2</v>
      </c>
      <c r="FR110" s="48">
        <f t="shared" si="1227"/>
        <v>0</v>
      </c>
      <c r="FS110" s="48">
        <f t="shared" si="1227"/>
        <v>0</v>
      </c>
      <c r="FT110" s="48">
        <f t="shared" si="1227"/>
        <v>0</v>
      </c>
      <c r="FU110" s="48">
        <f t="shared" si="1227"/>
        <v>11</v>
      </c>
      <c r="FV110" s="48">
        <f t="shared" si="1227"/>
        <v>5</v>
      </c>
      <c r="FW110" s="12">
        <f>SUM(FP110:FV110)</f>
        <v>44</v>
      </c>
      <c r="FX110" s="12">
        <f t="shared" si="1164"/>
        <v>33.4</v>
      </c>
      <c r="FY110" s="22">
        <f t="shared" si="1253"/>
        <v>0.81249999999999922</v>
      </c>
      <c r="FZ110" s="48">
        <f t="shared" si="1228"/>
        <v>134</v>
      </c>
      <c r="GA110" s="48">
        <f t="shared" si="1228"/>
        <v>10</v>
      </c>
      <c r="GB110" s="48">
        <f t="shared" si="1228"/>
        <v>2</v>
      </c>
      <c r="GC110" s="48">
        <f t="shared" si="1228"/>
        <v>1</v>
      </c>
      <c r="GD110" s="48">
        <f t="shared" si="1228"/>
        <v>10</v>
      </c>
      <c r="GE110" s="48">
        <f t="shared" si="1228"/>
        <v>14</v>
      </c>
      <c r="GF110" s="48">
        <f t="shared" si="1228"/>
        <v>4</v>
      </c>
      <c r="GG110" s="12">
        <f>SUM(FZ110:GF110)</f>
        <v>175</v>
      </c>
      <c r="GH110" s="12">
        <f t="shared" si="1166"/>
        <v>175.70000000000002</v>
      </c>
      <c r="GI110" s="22">
        <f t="shared" si="1254"/>
        <v>0.81249999999999922</v>
      </c>
      <c r="GJ110" s="48">
        <f t="shared" si="1229"/>
        <v>156</v>
      </c>
      <c r="GK110" s="48">
        <f t="shared" si="1229"/>
        <v>9</v>
      </c>
      <c r="GL110" s="48">
        <f t="shared" si="1229"/>
        <v>7</v>
      </c>
      <c r="GM110" s="48">
        <f t="shared" si="1229"/>
        <v>0</v>
      </c>
      <c r="GN110" s="48">
        <f t="shared" si="1229"/>
        <v>11</v>
      </c>
      <c r="GO110" s="48">
        <f t="shared" si="1229"/>
        <v>11</v>
      </c>
      <c r="GP110" s="48">
        <f t="shared" si="1229"/>
        <v>4</v>
      </c>
      <c r="GQ110" s="12">
        <f>SUM(GJ110:GP110)</f>
        <v>198</v>
      </c>
      <c r="GR110" s="12">
        <f t="shared" si="1168"/>
        <v>202.70000000000002</v>
      </c>
      <c r="GS110" s="22">
        <f t="shared" si="1255"/>
        <v>0.81249999999999922</v>
      </c>
      <c r="GT110" s="48">
        <f t="shared" si="1230"/>
        <v>21</v>
      </c>
      <c r="GU110" s="48">
        <f t="shared" si="1230"/>
        <v>0</v>
      </c>
      <c r="GV110" s="48">
        <f t="shared" si="1230"/>
        <v>0</v>
      </c>
      <c r="GW110" s="48">
        <f t="shared" si="1230"/>
        <v>0</v>
      </c>
      <c r="GX110" s="48">
        <f t="shared" si="1230"/>
        <v>0</v>
      </c>
      <c r="GY110" s="48">
        <f t="shared" si="1230"/>
        <v>2</v>
      </c>
      <c r="GZ110" s="48">
        <f t="shared" si="1230"/>
        <v>4</v>
      </c>
      <c r="HA110" s="12">
        <f>SUM(GT110:GZ110)</f>
        <v>27</v>
      </c>
      <c r="HB110" s="12">
        <f t="shared" si="1170"/>
        <v>22.6</v>
      </c>
      <c r="HC110" s="22">
        <f t="shared" si="1256"/>
        <v>0.81249999999999922</v>
      </c>
      <c r="HD110" s="48">
        <f t="shared" si="1231"/>
        <v>9</v>
      </c>
      <c r="HE110" s="48">
        <f t="shared" si="1231"/>
        <v>0</v>
      </c>
      <c r="HF110" s="48">
        <f t="shared" si="1231"/>
        <v>0</v>
      </c>
      <c r="HG110" s="48">
        <f t="shared" si="1231"/>
        <v>0</v>
      </c>
      <c r="HH110" s="48">
        <f t="shared" si="1231"/>
        <v>0</v>
      </c>
      <c r="HI110" s="48">
        <f t="shared" si="1231"/>
        <v>1</v>
      </c>
      <c r="HJ110" s="48">
        <f t="shared" si="1231"/>
        <v>0</v>
      </c>
      <c r="HK110" s="12">
        <f>SUM(HD110:HJ110)</f>
        <v>10</v>
      </c>
      <c r="HL110" s="12">
        <f t="shared" si="1172"/>
        <v>9.4</v>
      </c>
      <c r="HM110" s="22">
        <f t="shared" si="1257"/>
        <v>0.81249999999999922</v>
      </c>
      <c r="HN110" s="48">
        <f t="shared" si="1232"/>
        <v>168</v>
      </c>
      <c r="HO110" s="48">
        <f t="shared" si="1232"/>
        <v>9</v>
      </c>
      <c r="HP110" s="48">
        <f t="shared" si="1232"/>
        <v>7</v>
      </c>
      <c r="HQ110" s="48">
        <f t="shared" si="1232"/>
        <v>0</v>
      </c>
      <c r="HR110" s="48">
        <f t="shared" si="1232"/>
        <v>11</v>
      </c>
      <c r="HS110" s="48">
        <f t="shared" si="1232"/>
        <v>18</v>
      </c>
      <c r="HT110" s="48">
        <f t="shared" si="1232"/>
        <v>3</v>
      </c>
      <c r="HU110" s="12">
        <f>SUM(HN110:HT110)</f>
        <v>216</v>
      </c>
      <c r="HV110" s="12">
        <f t="shared" si="1174"/>
        <v>217.29999999999998</v>
      </c>
      <c r="HW110" s="22">
        <f t="shared" si="1258"/>
        <v>0.81249999999999922</v>
      </c>
      <c r="HX110" s="48">
        <f t="shared" si="1233"/>
        <v>133</v>
      </c>
      <c r="HY110" s="48">
        <f t="shared" si="1233"/>
        <v>8</v>
      </c>
      <c r="HZ110" s="48">
        <f t="shared" si="1233"/>
        <v>2</v>
      </c>
      <c r="IA110" s="48">
        <f t="shared" si="1233"/>
        <v>1</v>
      </c>
      <c r="IB110" s="48">
        <f t="shared" si="1233"/>
        <v>10</v>
      </c>
      <c r="IC110" s="48">
        <f t="shared" si="1233"/>
        <v>11</v>
      </c>
      <c r="ID110" s="48">
        <f t="shared" si="1233"/>
        <v>3</v>
      </c>
      <c r="IE110" s="12">
        <f t="shared" si="833"/>
        <v>168</v>
      </c>
      <c r="IF110" s="12">
        <f t="shared" si="1176"/>
        <v>171.3</v>
      </c>
    </row>
    <row r="111" spans="1:240" ht="13" customHeight="1" thickBot="1" x14ac:dyDescent="0.3">
      <c r="A111" s="22">
        <f t="shared" si="1234"/>
        <v>0.82291666666666585</v>
      </c>
      <c r="B111" s="42">
        <v>7</v>
      </c>
      <c r="C111" s="42">
        <v>0</v>
      </c>
      <c r="D111" s="42">
        <v>1</v>
      </c>
      <c r="E111" s="42">
        <v>0</v>
      </c>
      <c r="F111" s="42">
        <v>0</v>
      </c>
      <c r="G111" s="42">
        <v>1</v>
      </c>
      <c r="H111" s="42">
        <v>0</v>
      </c>
      <c r="I111" s="12">
        <f>SUM(B111:H111)</f>
        <v>9</v>
      </c>
      <c r="J111" s="12">
        <f t="shared" si="1130"/>
        <v>8.9</v>
      </c>
      <c r="K111" s="22">
        <f t="shared" si="1235"/>
        <v>0.82291666666666585</v>
      </c>
      <c r="L111" s="42">
        <v>3</v>
      </c>
      <c r="M111" s="42">
        <v>0</v>
      </c>
      <c r="N111" s="42">
        <v>0</v>
      </c>
      <c r="O111" s="42">
        <v>0</v>
      </c>
      <c r="P111" s="42">
        <v>0</v>
      </c>
      <c r="Q111" s="42">
        <v>3</v>
      </c>
      <c r="R111" s="42">
        <v>2</v>
      </c>
      <c r="S111" s="12">
        <f>SUM(L111:R111)</f>
        <v>8</v>
      </c>
      <c r="T111" s="12">
        <f t="shared" si="1132"/>
        <v>4.6000000000000005</v>
      </c>
      <c r="U111" s="22">
        <f t="shared" si="1236"/>
        <v>0.82291666666666585</v>
      </c>
      <c r="V111" s="42">
        <v>19</v>
      </c>
      <c r="W111" s="42">
        <v>0</v>
      </c>
      <c r="X111" s="42">
        <v>2</v>
      </c>
      <c r="Y111" s="42">
        <v>0</v>
      </c>
      <c r="Z111" s="42">
        <v>0</v>
      </c>
      <c r="AA111" s="42">
        <v>7</v>
      </c>
      <c r="AB111" s="42">
        <v>0</v>
      </c>
      <c r="AC111" s="12">
        <f>SUM(V111:AB111)</f>
        <v>28</v>
      </c>
      <c r="AD111" s="12">
        <f t="shared" si="1134"/>
        <v>24.8</v>
      </c>
      <c r="AE111" s="22">
        <f t="shared" si="1237"/>
        <v>0.82291666666666585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12">
        <f>SUM(AF111:AL111)</f>
        <v>0</v>
      </c>
      <c r="AN111" s="12">
        <f t="shared" si="1136"/>
        <v>0</v>
      </c>
      <c r="AO111" s="22">
        <f t="shared" si="1238"/>
        <v>0.82291666666666585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2</v>
      </c>
      <c r="AW111" s="12">
        <f>SUM(AP111:AV111)</f>
        <v>2</v>
      </c>
      <c r="AX111" s="12">
        <f t="shared" si="1138"/>
        <v>0.4</v>
      </c>
      <c r="AY111" s="22">
        <f t="shared" si="1239"/>
        <v>0.82291666666666585</v>
      </c>
      <c r="AZ111" s="42">
        <v>153</v>
      </c>
      <c r="BA111" s="42">
        <v>9</v>
      </c>
      <c r="BB111" s="42">
        <v>3</v>
      </c>
      <c r="BC111" s="42">
        <v>0</v>
      </c>
      <c r="BD111" s="42">
        <v>8</v>
      </c>
      <c r="BE111" s="42">
        <v>18</v>
      </c>
      <c r="BF111" s="42">
        <v>5</v>
      </c>
      <c r="BG111" s="12">
        <f>SUM(AZ111:BF111)</f>
        <v>196</v>
      </c>
      <c r="BH111" s="12">
        <f t="shared" si="1140"/>
        <v>190.7</v>
      </c>
      <c r="BI111" s="22">
        <f t="shared" si="1240"/>
        <v>0.82291666666666585</v>
      </c>
      <c r="BJ111" s="42">
        <v>3</v>
      </c>
      <c r="BK111" s="42">
        <v>1</v>
      </c>
      <c r="BL111" s="42">
        <v>0</v>
      </c>
      <c r="BM111" s="42">
        <v>0</v>
      </c>
      <c r="BN111" s="42">
        <v>0</v>
      </c>
      <c r="BO111" s="42">
        <v>1</v>
      </c>
      <c r="BP111" s="42">
        <v>0</v>
      </c>
      <c r="BQ111" s="12">
        <f>SUM(BJ111:BP111)</f>
        <v>5</v>
      </c>
      <c r="BR111" s="12">
        <f t="shared" si="1142"/>
        <v>4.4000000000000004</v>
      </c>
      <c r="BS111" s="22">
        <f t="shared" si="1241"/>
        <v>0.82291666666666585</v>
      </c>
      <c r="BT111" s="42">
        <v>0</v>
      </c>
      <c r="BU111" s="42">
        <v>0</v>
      </c>
      <c r="BV111" s="42">
        <v>0</v>
      </c>
      <c r="BW111" s="42">
        <v>0</v>
      </c>
      <c r="BX111" s="42">
        <v>0</v>
      </c>
      <c r="BY111" s="42">
        <v>0</v>
      </c>
      <c r="BZ111" s="42">
        <v>0</v>
      </c>
      <c r="CA111" s="12">
        <f>SUM(BT111:BZ111)</f>
        <v>0</v>
      </c>
      <c r="CB111" s="12">
        <f t="shared" si="1144"/>
        <v>0</v>
      </c>
      <c r="CC111" s="22">
        <f t="shared" si="1242"/>
        <v>0.82291666666666585</v>
      </c>
      <c r="CD111" s="42">
        <v>6</v>
      </c>
      <c r="CE111" s="42">
        <v>0</v>
      </c>
      <c r="CF111" s="42">
        <v>0</v>
      </c>
      <c r="CG111" s="42">
        <v>0</v>
      </c>
      <c r="CH111" s="42">
        <v>0</v>
      </c>
      <c r="CI111" s="42">
        <v>0</v>
      </c>
      <c r="CJ111" s="42">
        <v>0</v>
      </c>
      <c r="CK111" s="12">
        <f>SUM(CD111:CJ111)</f>
        <v>6</v>
      </c>
      <c r="CL111" s="12">
        <f t="shared" si="1146"/>
        <v>6</v>
      </c>
      <c r="CM111" s="22">
        <f t="shared" si="1243"/>
        <v>0.82291666666666585</v>
      </c>
      <c r="CN111" s="42">
        <v>0</v>
      </c>
      <c r="CO111" s="42">
        <v>0</v>
      </c>
      <c r="CP111" s="42">
        <v>0</v>
      </c>
      <c r="CQ111" s="42">
        <v>0</v>
      </c>
      <c r="CR111" s="42">
        <v>0</v>
      </c>
      <c r="CS111" s="42">
        <v>0</v>
      </c>
      <c r="CT111" s="42">
        <v>0</v>
      </c>
      <c r="CU111" s="12">
        <f>SUM(CN111:CT111)</f>
        <v>0</v>
      </c>
      <c r="CV111" s="12">
        <f t="shared" si="1148"/>
        <v>0</v>
      </c>
      <c r="CW111" s="22">
        <f t="shared" si="1244"/>
        <v>0.82291666666666585</v>
      </c>
      <c r="CX111" s="42">
        <v>5</v>
      </c>
      <c r="CY111" s="42">
        <v>0</v>
      </c>
      <c r="CZ111" s="42">
        <v>1</v>
      </c>
      <c r="DA111" s="42">
        <v>0</v>
      </c>
      <c r="DB111" s="42">
        <v>0</v>
      </c>
      <c r="DC111" s="42">
        <v>0</v>
      </c>
      <c r="DD111" s="42">
        <v>0</v>
      </c>
      <c r="DE111" s="12">
        <f>SUM(CX111:DD111)</f>
        <v>6</v>
      </c>
      <c r="DF111" s="12">
        <f t="shared" si="1150"/>
        <v>6.5</v>
      </c>
      <c r="DG111" s="22">
        <f t="shared" si="1245"/>
        <v>0.82291666666666585</v>
      </c>
      <c r="DH111" s="42">
        <v>0</v>
      </c>
      <c r="DI111" s="42">
        <v>0</v>
      </c>
      <c r="DJ111" s="42">
        <v>0</v>
      </c>
      <c r="DK111" s="42">
        <v>0</v>
      </c>
      <c r="DL111" s="42">
        <v>0</v>
      </c>
      <c r="DM111" s="42">
        <v>0</v>
      </c>
      <c r="DN111" s="42">
        <v>0</v>
      </c>
      <c r="DO111" s="12">
        <f>SUM(DH111:DN111)</f>
        <v>0</v>
      </c>
      <c r="DP111" s="12">
        <f t="shared" si="1152"/>
        <v>0</v>
      </c>
      <c r="DQ111" s="22">
        <f t="shared" si="1246"/>
        <v>0.82291666666666585</v>
      </c>
      <c r="DR111" s="42">
        <v>12</v>
      </c>
      <c r="DS111" s="42">
        <v>0</v>
      </c>
      <c r="DT111" s="42">
        <v>0</v>
      </c>
      <c r="DU111" s="42">
        <v>0</v>
      </c>
      <c r="DV111" s="42">
        <v>0</v>
      </c>
      <c r="DW111" s="42">
        <v>1</v>
      </c>
      <c r="DX111" s="42">
        <v>0</v>
      </c>
      <c r="DY111" s="12">
        <f>SUM(DR111:DX111)</f>
        <v>13</v>
      </c>
      <c r="DZ111" s="12">
        <f t="shared" si="1154"/>
        <v>12.4</v>
      </c>
      <c r="EA111" s="22">
        <f t="shared" si="1247"/>
        <v>0.82291666666666585</v>
      </c>
      <c r="EB111" s="42">
        <v>84</v>
      </c>
      <c r="EC111" s="42">
        <v>18</v>
      </c>
      <c r="ED111" s="42">
        <v>1</v>
      </c>
      <c r="EE111" s="42">
        <v>1</v>
      </c>
      <c r="EF111" s="42">
        <v>6</v>
      </c>
      <c r="EG111" s="42">
        <v>4</v>
      </c>
      <c r="EH111" s="42">
        <v>0</v>
      </c>
      <c r="EI111" s="12">
        <f>SUM(EB111:EH111)</f>
        <v>114</v>
      </c>
      <c r="EJ111" s="12">
        <f t="shared" si="1156"/>
        <v>119.39999999999999</v>
      </c>
      <c r="EK111" s="22">
        <f t="shared" si="1248"/>
        <v>0.82291666666666585</v>
      </c>
      <c r="EL111" s="42">
        <v>1</v>
      </c>
      <c r="EM111" s="42">
        <v>0</v>
      </c>
      <c r="EN111" s="42">
        <v>0</v>
      </c>
      <c r="EO111" s="42">
        <v>0</v>
      </c>
      <c r="EP111" s="42">
        <v>0</v>
      </c>
      <c r="EQ111" s="42">
        <v>0</v>
      </c>
      <c r="ER111" s="42">
        <v>0</v>
      </c>
      <c r="ES111" s="12">
        <f>SUM(EL111:ER111)</f>
        <v>1</v>
      </c>
      <c r="ET111" s="12">
        <f t="shared" si="1158"/>
        <v>1</v>
      </c>
      <c r="EU111" s="22">
        <f t="shared" si="1249"/>
        <v>0.82291666666666585</v>
      </c>
      <c r="EV111" s="42">
        <v>3</v>
      </c>
      <c r="EW111" s="42">
        <v>0</v>
      </c>
      <c r="EX111" s="42">
        <v>0</v>
      </c>
      <c r="EY111" s="42">
        <v>0</v>
      </c>
      <c r="EZ111" s="42">
        <v>0</v>
      </c>
      <c r="FA111" s="42">
        <v>1</v>
      </c>
      <c r="FB111" s="42">
        <v>0</v>
      </c>
      <c r="FC111" s="12">
        <f t="shared" si="1250"/>
        <v>4</v>
      </c>
      <c r="FD111" s="12">
        <f t="shared" si="1225"/>
        <v>3.4</v>
      </c>
      <c r="FE111" s="22">
        <f t="shared" si="1251"/>
        <v>0.82291666666666585</v>
      </c>
      <c r="FF111" s="48">
        <f t="shared" si="1226"/>
        <v>1</v>
      </c>
      <c r="FG111" s="48">
        <f t="shared" si="1226"/>
        <v>0</v>
      </c>
      <c r="FH111" s="48">
        <f t="shared" si="1226"/>
        <v>0</v>
      </c>
      <c r="FI111" s="48">
        <f t="shared" si="1226"/>
        <v>0</v>
      </c>
      <c r="FJ111" s="48">
        <f t="shared" si="1226"/>
        <v>0</v>
      </c>
      <c r="FK111" s="48">
        <f t="shared" si="1226"/>
        <v>0</v>
      </c>
      <c r="FL111" s="48">
        <f t="shared" si="1226"/>
        <v>2</v>
      </c>
      <c r="FM111" s="12">
        <f>SUM(FF111:FL111)</f>
        <v>3</v>
      </c>
      <c r="FN111" s="12">
        <f t="shared" si="1162"/>
        <v>1.4</v>
      </c>
      <c r="FO111" s="22">
        <f t="shared" si="1252"/>
        <v>0.82291666666666585</v>
      </c>
      <c r="FP111" s="48">
        <f t="shared" si="1227"/>
        <v>29</v>
      </c>
      <c r="FQ111" s="48">
        <f t="shared" si="1227"/>
        <v>0</v>
      </c>
      <c r="FR111" s="48">
        <f t="shared" si="1227"/>
        <v>3</v>
      </c>
      <c r="FS111" s="48">
        <f t="shared" si="1227"/>
        <v>0</v>
      </c>
      <c r="FT111" s="48">
        <f t="shared" si="1227"/>
        <v>0</v>
      </c>
      <c r="FU111" s="48">
        <f t="shared" si="1227"/>
        <v>11</v>
      </c>
      <c r="FV111" s="48">
        <f t="shared" si="1227"/>
        <v>2</v>
      </c>
      <c r="FW111" s="12">
        <f>SUM(FP111:FV111)</f>
        <v>45</v>
      </c>
      <c r="FX111" s="12">
        <f t="shared" si="1164"/>
        <v>38.299999999999997</v>
      </c>
      <c r="FY111" s="22">
        <f t="shared" si="1253"/>
        <v>0.82291666666666585</v>
      </c>
      <c r="FZ111" s="48">
        <f t="shared" si="1228"/>
        <v>109</v>
      </c>
      <c r="GA111" s="48">
        <f t="shared" si="1228"/>
        <v>18</v>
      </c>
      <c r="GB111" s="48">
        <f t="shared" si="1228"/>
        <v>3</v>
      </c>
      <c r="GC111" s="48">
        <f t="shared" si="1228"/>
        <v>1</v>
      </c>
      <c r="GD111" s="48">
        <f t="shared" si="1228"/>
        <v>6</v>
      </c>
      <c r="GE111" s="48">
        <f t="shared" si="1228"/>
        <v>11</v>
      </c>
      <c r="GF111" s="48">
        <f t="shared" si="1228"/>
        <v>0</v>
      </c>
      <c r="GG111" s="12">
        <f>SUM(FZ111:GF111)</f>
        <v>148</v>
      </c>
      <c r="GH111" s="12">
        <f t="shared" si="1166"/>
        <v>150.20000000000002</v>
      </c>
      <c r="GI111" s="22">
        <f t="shared" si="1254"/>
        <v>0.82291666666666585</v>
      </c>
      <c r="GJ111" s="48">
        <f t="shared" si="1229"/>
        <v>156</v>
      </c>
      <c r="GK111" s="48">
        <f t="shared" si="1229"/>
        <v>10</v>
      </c>
      <c r="GL111" s="48">
        <f t="shared" si="1229"/>
        <v>3</v>
      </c>
      <c r="GM111" s="48">
        <f t="shared" si="1229"/>
        <v>0</v>
      </c>
      <c r="GN111" s="48">
        <f t="shared" si="1229"/>
        <v>8</v>
      </c>
      <c r="GO111" s="48">
        <f t="shared" si="1229"/>
        <v>19</v>
      </c>
      <c r="GP111" s="48">
        <f t="shared" si="1229"/>
        <v>7</v>
      </c>
      <c r="GQ111" s="12">
        <f>SUM(GJ111:GP111)</f>
        <v>203</v>
      </c>
      <c r="GR111" s="12">
        <f t="shared" si="1168"/>
        <v>195.5</v>
      </c>
      <c r="GS111" s="22">
        <f t="shared" si="1255"/>
        <v>0.82291666666666585</v>
      </c>
      <c r="GT111" s="48">
        <f t="shared" si="1230"/>
        <v>18</v>
      </c>
      <c r="GU111" s="48">
        <f t="shared" si="1230"/>
        <v>1</v>
      </c>
      <c r="GV111" s="48">
        <f t="shared" si="1230"/>
        <v>0</v>
      </c>
      <c r="GW111" s="48">
        <f t="shared" si="1230"/>
        <v>0</v>
      </c>
      <c r="GX111" s="48">
        <f t="shared" si="1230"/>
        <v>0</v>
      </c>
      <c r="GY111" s="48">
        <f t="shared" si="1230"/>
        <v>5</v>
      </c>
      <c r="GZ111" s="48">
        <f t="shared" si="1230"/>
        <v>2</v>
      </c>
      <c r="HA111" s="12">
        <f>SUM(GT111:GZ111)</f>
        <v>26</v>
      </c>
      <c r="HB111" s="12">
        <f t="shared" si="1170"/>
        <v>21.4</v>
      </c>
      <c r="HC111" s="22">
        <f t="shared" si="1256"/>
        <v>0.82291666666666585</v>
      </c>
      <c r="HD111" s="48">
        <f t="shared" si="1231"/>
        <v>11</v>
      </c>
      <c r="HE111" s="48">
        <f t="shared" si="1231"/>
        <v>0</v>
      </c>
      <c r="HF111" s="48">
        <f t="shared" si="1231"/>
        <v>1</v>
      </c>
      <c r="HG111" s="48">
        <f t="shared" si="1231"/>
        <v>0</v>
      </c>
      <c r="HH111" s="48">
        <f t="shared" si="1231"/>
        <v>0</v>
      </c>
      <c r="HI111" s="48">
        <f t="shared" si="1231"/>
        <v>0</v>
      </c>
      <c r="HJ111" s="48">
        <f t="shared" si="1231"/>
        <v>0</v>
      </c>
      <c r="HK111" s="12">
        <f>SUM(HD111:HJ111)</f>
        <v>12</v>
      </c>
      <c r="HL111" s="12">
        <f t="shared" si="1172"/>
        <v>12.5</v>
      </c>
      <c r="HM111" s="22">
        <f t="shared" si="1257"/>
        <v>0.82291666666666585</v>
      </c>
      <c r="HN111" s="48">
        <f t="shared" si="1232"/>
        <v>168</v>
      </c>
      <c r="HO111" s="48">
        <f t="shared" si="1232"/>
        <v>9</v>
      </c>
      <c r="HP111" s="48">
        <f t="shared" si="1232"/>
        <v>5</v>
      </c>
      <c r="HQ111" s="48">
        <f t="shared" si="1232"/>
        <v>0</v>
      </c>
      <c r="HR111" s="48">
        <f t="shared" si="1232"/>
        <v>8</v>
      </c>
      <c r="HS111" s="48">
        <f t="shared" si="1232"/>
        <v>20</v>
      </c>
      <c r="HT111" s="48">
        <f t="shared" si="1232"/>
        <v>5</v>
      </c>
      <c r="HU111" s="12">
        <f>SUM(HN111:HT111)</f>
        <v>215</v>
      </c>
      <c r="HV111" s="12">
        <f t="shared" si="1174"/>
        <v>209.5</v>
      </c>
      <c r="HW111" s="22">
        <f t="shared" si="1258"/>
        <v>0.82291666666666585</v>
      </c>
      <c r="HX111" s="48">
        <f t="shared" si="1233"/>
        <v>100</v>
      </c>
      <c r="HY111" s="48">
        <f t="shared" si="1233"/>
        <v>18</v>
      </c>
      <c r="HZ111" s="48">
        <f t="shared" si="1233"/>
        <v>1</v>
      </c>
      <c r="IA111" s="48">
        <f t="shared" si="1233"/>
        <v>1</v>
      </c>
      <c r="IB111" s="48">
        <f t="shared" si="1233"/>
        <v>6</v>
      </c>
      <c r="IC111" s="48">
        <f t="shared" si="1233"/>
        <v>6</v>
      </c>
      <c r="ID111" s="48">
        <f t="shared" si="1233"/>
        <v>0</v>
      </c>
      <c r="IE111" s="12">
        <f t="shared" si="833"/>
        <v>132</v>
      </c>
      <c r="IF111" s="12">
        <f t="shared" si="1176"/>
        <v>136.20000000000002</v>
      </c>
    </row>
    <row r="112" spans="1:240" ht="13" customHeight="1" thickTop="1" thickBot="1" x14ac:dyDescent="0.3">
      <c r="A112" s="23" t="s">
        <v>5</v>
      </c>
      <c r="B112" s="80">
        <f t="shared" ref="B112:I112" si="1259">SUM(B108:B111)</f>
        <v>30</v>
      </c>
      <c r="C112" s="80">
        <f t="shared" si="1259"/>
        <v>3</v>
      </c>
      <c r="D112" s="80">
        <f t="shared" si="1259"/>
        <v>1</v>
      </c>
      <c r="E112" s="80">
        <f t="shared" si="1259"/>
        <v>0</v>
      </c>
      <c r="F112" s="80">
        <f t="shared" si="1259"/>
        <v>0</v>
      </c>
      <c r="G112" s="80">
        <f t="shared" si="1259"/>
        <v>15</v>
      </c>
      <c r="H112" s="80">
        <f t="shared" si="1259"/>
        <v>0</v>
      </c>
      <c r="I112" s="13">
        <f t="shared" si="1259"/>
        <v>49</v>
      </c>
      <c r="J112" s="13">
        <f t="shared" ref="J112" si="1260">B112+C112+D112*1.5+E112*2.3+F112*2+G112*0.4+H112*0.2</f>
        <v>40.5</v>
      </c>
      <c r="K112" s="23" t="s">
        <v>5</v>
      </c>
      <c r="L112" s="80">
        <f t="shared" ref="L112:S112" si="1261">SUM(L108:L111)</f>
        <v>28</v>
      </c>
      <c r="M112" s="80">
        <f t="shared" si="1261"/>
        <v>2</v>
      </c>
      <c r="N112" s="80">
        <f t="shared" si="1261"/>
        <v>0</v>
      </c>
      <c r="O112" s="80">
        <f t="shared" si="1261"/>
        <v>0</v>
      </c>
      <c r="P112" s="80">
        <f t="shared" si="1261"/>
        <v>0</v>
      </c>
      <c r="Q112" s="80">
        <f t="shared" si="1261"/>
        <v>6</v>
      </c>
      <c r="R112" s="80">
        <f t="shared" si="1261"/>
        <v>12</v>
      </c>
      <c r="S112" s="13">
        <f t="shared" si="1261"/>
        <v>48</v>
      </c>
      <c r="T112" s="13">
        <f t="shared" ref="T112" si="1262">L112+M112+N112*1.5+O112*2.3+P112*2+Q112*0.4+R112*0.2</f>
        <v>34.799999999999997</v>
      </c>
      <c r="U112" s="23" t="s">
        <v>5</v>
      </c>
      <c r="V112" s="80">
        <f t="shared" ref="V112:AC112" si="1263">SUM(V108:V111)</f>
        <v>52</v>
      </c>
      <c r="W112" s="80">
        <f t="shared" si="1263"/>
        <v>6</v>
      </c>
      <c r="X112" s="80">
        <f t="shared" si="1263"/>
        <v>3</v>
      </c>
      <c r="Y112" s="80">
        <f t="shared" si="1263"/>
        <v>0</v>
      </c>
      <c r="Z112" s="80">
        <f t="shared" si="1263"/>
        <v>0</v>
      </c>
      <c r="AA112" s="80">
        <f t="shared" si="1263"/>
        <v>23</v>
      </c>
      <c r="AB112" s="80">
        <f t="shared" si="1263"/>
        <v>3</v>
      </c>
      <c r="AC112" s="13">
        <f t="shared" si="1263"/>
        <v>87</v>
      </c>
      <c r="AD112" s="13">
        <f t="shared" ref="AD112" si="1264">V112+W112+X112*1.5+Y112*2.3+Z112*2+AA112*0.4+AB112*0.2</f>
        <v>72.3</v>
      </c>
      <c r="AE112" s="23" t="s">
        <v>5</v>
      </c>
      <c r="AF112" s="80">
        <f t="shared" ref="AF112:AM112" si="1265">SUM(AF108:AF111)</f>
        <v>0</v>
      </c>
      <c r="AG112" s="80">
        <f t="shared" si="1265"/>
        <v>0</v>
      </c>
      <c r="AH112" s="80">
        <f t="shared" si="1265"/>
        <v>0</v>
      </c>
      <c r="AI112" s="80">
        <f t="shared" si="1265"/>
        <v>0</v>
      </c>
      <c r="AJ112" s="80">
        <f t="shared" si="1265"/>
        <v>0</v>
      </c>
      <c r="AK112" s="80">
        <f t="shared" si="1265"/>
        <v>0</v>
      </c>
      <c r="AL112" s="80">
        <f t="shared" si="1265"/>
        <v>0</v>
      </c>
      <c r="AM112" s="13">
        <f t="shared" si="1265"/>
        <v>0</v>
      </c>
      <c r="AN112" s="13">
        <f t="shared" ref="AN112" si="1266">AF112+AG112+AH112*1.5+AI112*2.3+AJ112*2+AK112*0.4+AL112*0.2</f>
        <v>0</v>
      </c>
      <c r="AO112" s="23" t="s">
        <v>5</v>
      </c>
      <c r="AP112" s="80">
        <f t="shared" ref="AP112:AW112" si="1267">SUM(AP108:AP111)</f>
        <v>0</v>
      </c>
      <c r="AQ112" s="80">
        <f t="shared" si="1267"/>
        <v>0</v>
      </c>
      <c r="AR112" s="80">
        <f t="shared" si="1267"/>
        <v>0</v>
      </c>
      <c r="AS112" s="80">
        <f t="shared" si="1267"/>
        <v>0</v>
      </c>
      <c r="AT112" s="80">
        <f t="shared" si="1267"/>
        <v>0</v>
      </c>
      <c r="AU112" s="80">
        <f t="shared" si="1267"/>
        <v>0</v>
      </c>
      <c r="AV112" s="80">
        <f t="shared" si="1267"/>
        <v>3</v>
      </c>
      <c r="AW112" s="13">
        <f t="shared" si="1267"/>
        <v>3</v>
      </c>
      <c r="AX112" s="13">
        <f t="shared" ref="AX112" si="1268">AP112+AQ112+AR112*1.5+AS112*2.3+AT112*2+AU112*0.4+AV112*0.2</f>
        <v>0.60000000000000009</v>
      </c>
      <c r="AY112" s="23" t="s">
        <v>5</v>
      </c>
      <c r="AZ112" s="80">
        <f t="shared" ref="AZ112:BG112" si="1269">SUM(AZ108:AZ111)</f>
        <v>666</v>
      </c>
      <c r="BA112" s="80">
        <f t="shared" si="1269"/>
        <v>52</v>
      </c>
      <c r="BB112" s="80">
        <f t="shared" si="1269"/>
        <v>19</v>
      </c>
      <c r="BC112" s="80">
        <f t="shared" si="1269"/>
        <v>0</v>
      </c>
      <c r="BD112" s="80">
        <f t="shared" si="1269"/>
        <v>35</v>
      </c>
      <c r="BE112" s="80">
        <f t="shared" si="1269"/>
        <v>69</v>
      </c>
      <c r="BF112" s="80">
        <f t="shared" si="1269"/>
        <v>20</v>
      </c>
      <c r="BG112" s="13">
        <f t="shared" si="1269"/>
        <v>861</v>
      </c>
      <c r="BH112" s="13">
        <f t="shared" ref="BH112" si="1270">AZ112+BA112+BB112*1.5+BC112*2.3+BD112*2+BE112*0.4+BF112*0.2</f>
        <v>848.1</v>
      </c>
      <c r="BI112" s="23" t="s">
        <v>5</v>
      </c>
      <c r="BJ112" s="80">
        <f t="shared" ref="BJ112:BQ112" si="1271">SUM(BJ108:BJ111)</f>
        <v>7</v>
      </c>
      <c r="BK112" s="80">
        <f t="shared" si="1271"/>
        <v>2</v>
      </c>
      <c r="BL112" s="80">
        <f t="shared" si="1271"/>
        <v>1</v>
      </c>
      <c r="BM112" s="80">
        <f t="shared" si="1271"/>
        <v>0</v>
      </c>
      <c r="BN112" s="80">
        <f t="shared" si="1271"/>
        <v>0</v>
      </c>
      <c r="BO112" s="80">
        <f t="shared" si="1271"/>
        <v>3</v>
      </c>
      <c r="BP112" s="80">
        <f t="shared" si="1271"/>
        <v>0</v>
      </c>
      <c r="BQ112" s="13">
        <f t="shared" si="1271"/>
        <v>13</v>
      </c>
      <c r="BR112" s="13">
        <f t="shared" ref="BR112" si="1272">BJ112+BK112+BL112*1.5+BM112*2.3+BN112*2+BO112*0.4+BP112*0.2</f>
        <v>11.7</v>
      </c>
      <c r="BS112" s="23" t="s">
        <v>5</v>
      </c>
      <c r="BT112" s="80">
        <f t="shared" ref="BT112:CA112" si="1273">SUM(BT108:BT111)</f>
        <v>0</v>
      </c>
      <c r="BU112" s="80">
        <f t="shared" si="1273"/>
        <v>0</v>
      </c>
      <c r="BV112" s="80">
        <f t="shared" si="1273"/>
        <v>0</v>
      </c>
      <c r="BW112" s="80">
        <f t="shared" si="1273"/>
        <v>0</v>
      </c>
      <c r="BX112" s="80">
        <f t="shared" si="1273"/>
        <v>0</v>
      </c>
      <c r="BY112" s="80">
        <f t="shared" si="1273"/>
        <v>0</v>
      </c>
      <c r="BZ112" s="80">
        <f t="shared" si="1273"/>
        <v>0</v>
      </c>
      <c r="CA112" s="13">
        <f t="shared" si="1273"/>
        <v>0</v>
      </c>
      <c r="CB112" s="13">
        <f t="shared" ref="CB112" si="1274">BT112+BU112+BV112*1.5+BW112*2.3+BX112*2+BY112*0.4+BZ112*0.2</f>
        <v>0</v>
      </c>
      <c r="CC112" s="23" t="s">
        <v>5</v>
      </c>
      <c r="CD112" s="80">
        <f t="shared" ref="CD112:CK112" si="1275">SUM(CD108:CD111)</f>
        <v>14</v>
      </c>
      <c r="CE112" s="80">
        <f t="shared" si="1275"/>
        <v>1</v>
      </c>
      <c r="CF112" s="80">
        <f t="shared" si="1275"/>
        <v>0</v>
      </c>
      <c r="CG112" s="80">
        <f t="shared" si="1275"/>
        <v>0</v>
      </c>
      <c r="CH112" s="80">
        <f t="shared" si="1275"/>
        <v>0</v>
      </c>
      <c r="CI112" s="80">
        <f t="shared" si="1275"/>
        <v>1</v>
      </c>
      <c r="CJ112" s="80">
        <f t="shared" si="1275"/>
        <v>2</v>
      </c>
      <c r="CK112" s="13">
        <f t="shared" si="1275"/>
        <v>18</v>
      </c>
      <c r="CL112" s="13">
        <f t="shared" ref="CL112" si="1276">CD112+CE112+CF112*1.5+CG112*2.3+CH112*2+CI112*0.4+CJ112*0.2</f>
        <v>15.8</v>
      </c>
      <c r="CM112" s="23" t="s">
        <v>5</v>
      </c>
      <c r="CN112" s="80">
        <f t="shared" ref="CN112:CU112" si="1277">SUM(CN108:CN111)</f>
        <v>1</v>
      </c>
      <c r="CO112" s="80">
        <f t="shared" si="1277"/>
        <v>0</v>
      </c>
      <c r="CP112" s="80">
        <f t="shared" si="1277"/>
        <v>0</v>
      </c>
      <c r="CQ112" s="80">
        <f t="shared" si="1277"/>
        <v>0</v>
      </c>
      <c r="CR112" s="80">
        <f t="shared" si="1277"/>
        <v>0</v>
      </c>
      <c r="CS112" s="80">
        <f t="shared" si="1277"/>
        <v>0</v>
      </c>
      <c r="CT112" s="80">
        <f t="shared" si="1277"/>
        <v>6</v>
      </c>
      <c r="CU112" s="13">
        <f t="shared" si="1277"/>
        <v>7</v>
      </c>
      <c r="CV112" s="13">
        <f t="shared" ref="CV112" si="1278">CN112+CO112+CP112*1.5+CQ112*2.3+CR112*2+CS112*0.4+CT112*0.2</f>
        <v>2.2000000000000002</v>
      </c>
      <c r="CW112" s="23" t="s">
        <v>5</v>
      </c>
      <c r="CX112" s="80">
        <f t="shared" ref="CX112:DE112" si="1279">SUM(CX108:CX111)</f>
        <v>22</v>
      </c>
      <c r="CY112" s="80">
        <f t="shared" si="1279"/>
        <v>2</v>
      </c>
      <c r="CZ112" s="80">
        <f t="shared" si="1279"/>
        <v>1</v>
      </c>
      <c r="DA112" s="80">
        <f t="shared" si="1279"/>
        <v>0</v>
      </c>
      <c r="DB112" s="80">
        <f t="shared" si="1279"/>
        <v>0</v>
      </c>
      <c r="DC112" s="80">
        <f t="shared" si="1279"/>
        <v>4</v>
      </c>
      <c r="DD112" s="80">
        <f t="shared" si="1279"/>
        <v>1</v>
      </c>
      <c r="DE112" s="13">
        <f t="shared" si="1279"/>
        <v>30</v>
      </c>
      <c r="DF112" s="13">
        <f t="shared" ref="DF112" si="1280">CX112+CY112+CZ112*1.5+DA112*2.3+DB112*2+DC112*0.4+DD112*0.2</f>
        <v>27.3</v>
      </c>
      <c r="DG112" s="23" t="s">
        <v>5</v>
      </c>
      <c r="DH112" s="80">
        <f t="shared" ref="DH112:DO112" si="1281">SUM(DH108:DH111)</f>
        <v>0</v>
      </c>
      <c r="DI112" s="80">
        <f t="shared" si="1281"/>
        <v>0</v>
      </c>
      <c r="DJ112" s="80">
        <f t="shared" si="1281"/>
        <v>0</v>
      </c>
      <c r="DK112" s="80">
        <f t="shared" si="1281"/>
        <v>0</v>
      </c>
      <c r="DL112" s="80">
        <f t="shared" si="1281"/>
        <v>0</v>
      </c>
      <c r="DM112" s="80">
        <f t="shared" si="1281"/>
        <v>0</v>
      </c>
      <c r="DN112" s="80">
        <f t="shared" si="1281"/>
        <v>0</v>
      </c>
      <c r="DO112" s="13">
        <f t="shared" si="1281"/>
        <v>0</v>
      </c>
      <c r="DP112" s="13">
        <f t="shared" ref="DP112" si="1282">DH112+DI112+DJ112*1.5+DK112*2.3+DL112*2+DM112*0.4+DN112*0.2</f>
        <v>0</v>
      </c>
      <c r="DQ112" s="23" t="s">
        <v>5</v>
      </c>
      <c r="DR112" s="80">
        <f t="shared" ref="DR112:DY112" si="1283">SUM(DR108:DR111)</f>
        <v>46</v>
      </c>
      <c r="DS112" s="80">
        <f t="shared" si="1283"/>
        <v>2</v>
      </c>
      <c r="DT112" s="80">
        <f t="shared" si="1283"/>
        <v>1</v>
      </c>
      <c r="DU112" s="80">
        <f t="shared" si="1283"/>
        <v>0</v>
      </c>
      <c r="DV112" s="80">
        <f t="shared" si="1283"/>
        <v>0</v>
      </c>
      <c r="DW112" s="80">
        <f t="shared" si="1283"/>
        <v>4</v>
      </c>
      <c r="DX112" s="80">
        <f t="shared" si="1283"/>
        <v>0</v>
      </c>
      <c r="DY112" s="13">
        <f t="shared" si="1283"/>
        <v>53</v>
      </c>
      <c r="DZ112" s="13">
        <f t="shared" ref="DZ112" si="1284">DR112+DS112+DT112*1.5+DU112*2.3+DV112*2+DW112*0.4+DX112*0.2</f>
        <v>51.1</v>
      </c>
      <c r="EA112" s="23" t="s">
        <v>5</v>
      </c>
      <c r="EB112" s="80">
        <f t="shared" ref="EB112:EI112" si="1285">SUM(EB108:EB111)</f>
        <v>417</v>
      </c>
      <c r="EC112" s="80">
        <f t="shared" si="1285"/>
        <v>47</v>
      </c>
      <c r="ED112" s="80">
        <f t="shared" si="1285"/>
        <v>9</v>
      </c>
      <c r="EE112" s="80">
        <f t="shared" si="1285"/>
        <v>3</v>
      </c>
      <c r="EF112" s="80">
        <f t="shared" si="1285"/>
        <v>29</v>
      </c>
      <c r="EG112" s="80">
        <f t="shared" si="1285"/>
        <v>31</v>
      </c>
      <c r="EH112" s="80">
        <f t="shared" si="1285"/>
        <v>6</v>
      </c>
      <c r="EI112" s="13">
        <f t="shared" si="1285"/>
        <v>542</v>
      </c>
      <c r="EJ112" s="13">
        <f t="shared" ref="EJ112" si="1286">EB112+EC112+ED112*1.5+EE112*2.3+EF112*2+EG112*0.4+EH112*0.2</f>
        <v>556</v>
      </c>
      <c r="EK112" s="23" t="s">
        <v>5</v>
      </c>
      <c r="EL112" s="80">
        <f t="shared" ref="EL112:ES112" si="1287">SUM(EL108:EL111)</f>
        <v>2</v>
      </c>
      <c r="EM112" s="80">
        <f t="shared" si="1287"/>
        <v>0</v>
      </c>
      <c r="EN112" s="80">
        <f t="shared" si="1287"/>
        <v>0</v>
      </c>
      <c r="EO112" s="80">
        <f t="shared" si="1287"/>
        <v>0</v>
      </c>
      <c r="EP112" s="80">
        <f t="shared" si="1287"/>
        <v>0</v>
      </c>
      <c r="EQ112" s="80">
        <f t="shared" si="1287"/>
        <v>1</v>
      </c>
      <c r="ER112" s="80">
        <f t="shared" si="1287"/>
        <v>1</v>
      </c>
      <c r="ES112" s="13">
        <f t="shared" si="1287"/>
        <v>4</v>
      </c>
      <c r="ET112" s="13">
        <f t="shared" ref="ET112" si="1288">EL112+EM112+EN112*1.5+EO112*2.3+EP112*2+EQ112*0.4+ER112*0.2</f>
        <v>2.6</v>
      </c>
      <c r="EU112" s="23" t="s">
        <v>5</v>
      </c>
      <c r="EV112" s="80">
        <f t="shared" ref="EV112:FC112" si="1289">SUM(EV108:EV111)</f>
        <v>4</v>
      </c>
      <c r="EW112" s="80">
        <f t="shared" si="1289"/>
        <v>0</v>
      </c>
      <c r="EX112" s="80">
        <f t="shared" si="1289"/>
        <v>0</v>
      </c>
      <c r="EY112" s="80">
        <f t="shared" si="1289"/>
        <v>0</v>
      </c>
      <c r="EZ112" s="80">
        <f t="shared" si="1289"/>
        <v>0</v>
      </c>
      <c r="FA112" s="80">
        <f t="shared" si="1289"/>
        <v>5</v>
      </c>
      <c r="FB112" s="80">
        <f t="shared" si="1289"/>
        <v>0</v>
      </c>
      <c r="FC112" s="13">
        <f t="shared" si="1289"/>
        <v>9</v>
      </c>
      <c r="FD112" s="13">
        <f t="shared" si="1225"/>
        <v>6</v>
      </c>
      <c r="FE112" s="23" t="s">
        <v>5</v>
      </c>
      <c r="FF112" s="44">
        <f t="shared" ref="FF112:FM112" si="1290">SUM(FF108:FF111)</f>
        <v>3</v>
      </c>
      <c r="FG112" s="44">
        <f t="shared" si="1290"/>
        <v>0</v>
      </c>
      <c r="FH112" s="44">
        <f t="shared" si="1290"/>
        <v>0</v>
      </c>
      <c r="FI112" s="44">
        <f t="shared" si="1290"/>
        <v>0</v>
      </c>
      <c r="FJ112" s="44">
        <f t="shared" si="1290"/>
        <v>0</v>
      </c>
      <c r="FK112" s="44">
        <f t="shared" si="1290"/>
        <v>1</v>
      </c>
      <c r="FL112" s="44">
        <f t="shared" si="1290"/>
        <v>10</v>
      </c>
      <c r="FM112" s="13">
        <f t="shared" si="1290"/>
        <v>14</v>
      </c>
      <c r="FN112" s="13">
        <f t="shared" ref="FN112" si="1291">FF112+FG112+FH112*1.5+FI112*2.3+FJ112*2+FK112*0.4+FL112*0.2</f>
        <v>5.4</v>
      </c>
      <c r="FO112" s="23" t="s">
        <v>5</v>
      </c>
      <c r="FP112" s="44">
        <f t="shared" ref="FP112:FW112" si="1292">SUM(FP108:FP111)</f>
        <v>110</v>
      </c>
      <c r="FQ112" s="44">
        <f t="shared" si="1292"/>
        <v>11</v>
      </c>
      <c r="FR112" s="44">
        <f t="shared" si="1292"/>
        <v>4</v>
      </c>
      <c r="FS112" s="44">
        <f t="shared" si="1292"/>
        <v>0</v>
      </c>
      <c r="FT112" s="44">
        <f t="shared" si="1292"/>
        <v>0</v>
      </c>
      <c r="FU112" s="44">
        <f t="shared" si="1292"/>
        <v>44</v>
      </c>
      <c r="FV112" s="44">
        <f t="shared" si="1292"/>
        <v>15</v>
      </c>
      <c r="FW112" s="13">
        <f t="shared" si="1292"/>
        <v>184</v>
      </c>
      <c r="FX112" s="13">
        <f t="shared" ref="FX112" si="1293">FP112+FQ112+FR112*1.5+FS112*2.3+FT112*2+FU112*0.4+FV112*0.2</f>
        <v>147.6</v>
      </c>
      <c r="FY112" s="23" t="s">
        <v>5</v>
      </c>
      <c r="FZ112" s="44">
        <f t="shared" ref="FZ112:GG112" si="1294">SUM(FZ108:FZ111)</f>
        <v>483</v>
      </c>
      <c r="GA112" s="44">
        <f t="shared" si="1294"/>
        <v>54</v>
      </c>
      <c r="GB112" s="44">
        <f t="shared" si="1294"/>
        <v>12</v>
      </c>
      <c r="GC112" s="44">
        <f t="shared" si="1294"/>
        <v>3</v>
      </c>
      <c r="GD112" s="44">
        <f t="shared" si="1294"/>
        <v>29</v>
      </c>
      <c r="GE112" s="44">
        <f t="shared" si="1294"/>
        <v>55</v>
      </c>
      <c r="GF112" s="44">
        <f t="shared" si="1294"/>
        <v>11</v>
      </c>
      <c r="GG112" s="13">
        <f t="shared" si="1294"/>
        <v>647</v>
      </c>
      <c r="GH112" s="13">
        <f t="shared" ref="GH112" si="1295">FZ112+GA112+GB112*1.5+GC112*2.3+GD112*2+GE112*0.4+GF112*0.2</f>
        <v>644.1</v>
      </c>
      <c r="GI112" s="23" t="s">
        <v>5</v>
      </c>
      <c r="GJ112" s="44">
        <f t="shared" ref="GJ112:GQ112" si="1296">SUM(GJ108:GJ111)</f>
        <v>673</v>
      </c>
      <c r="GK112" s="44">
        <f t="shared" si="1296"/>
        <v>54</v>
      </c>
      <c r="GL112" s="44">
        <f t="shared" si="1296"/>
        <v>20</v>
      </c>
      <c r="GM112" s="44">
        <f t="shared" si="1296"/>
        <v>0</v>
      </c>
      <c r="GN112" s="44">
        <f t="shared" si="1296"/>
        <v>35</v>
      </c>
      <c r="GO112" s="44">
        <f t="shared" si="1296"/>
        <v>72</v>
      </c>
      <c r="GP112" s="44">
        <f t="shared" si="1296"/>
        <v>23</v>
      </c>
      <c r="GQ112" s="13">
        <f t="shared" si="1296"/>
        <v>877</v>
      </c>
      <c r="GR112" s="13">
        <f t="shared" ref="GR112" si="1297">GJ112+GK112+GL112*1.5+GM112*2.3+GN112*2+GO112*0.4+GP112*0.2</f>
        <v>860.4</v>
      </c>
      <c r="GS112" s="23" t="s">
        <v>5</v>
      </c>
      <c r="GT112" s="44">
        <f t="shared" ref="GT112:HA112" si="1298">SUM(GT108:GT111)</f>
        <v>81</v>
      </c>
      <c r="GU112" s="44">
        <f t="shared" si="1298"/>
        <v>6</v>
      </c>
      <c r="GV112" s="44">
        <f t="shared" si="1298"/>
        <v>2</v>
      </c>
      <c r="GW112" s="44">
        <f t="shared" si="1298"/>
        <v>0</v>
      </c>
      <c r="GX112" s="44">
        <f t="shared" si="1298"/>
        <v>0</v>
      </c>
      <c r="GY112" s="44">
        <f t="shared" si="1298"/>
        <v>13</v>
      </c>
      <c r="GZ112" s="44">
        <f t="shared" si="1298"/>
        <v>12</v>
      </c>
      <c r="HA112" s="13">
        <f t="shared" si="1298"/>
        <v>114</v>
      </c>
      <c r="HB112" s="13">
        <f t="shared" ref="HB112" si="1299">GT112+GU112+GV112*1.5+GW112*2.3+GX112*2+GY112*0.4+GZ112*0.2</f>
        <v>97.600000000000009</v>
      </c>
      <c r="HC112" s="23" t="s">
        <v>5</v>
      </c>
      <c r="HD112" s="44">
        <f t="shared" ref="HD112:HK112" si="1300">SUM(HD108:HD111)</f>
        <v>37</v>
      </c>
      <c r="HE112" s="44">
        <f t="shared" si="1300"/>
        <v>3</v>
      </c>
      <c r="HF112" s="44">
        <f t="shared" si="1300"/>
        <v>1</v>
      </c>
      <c r="HG112" s="44">
        <f t="shared" si="1300"/>
        <v>0</v>
      </c>
      <c r="HH112" s="44">
        <f t="shared" si="1300"/>
        <v>0</v>
      </c>
      <c r="HI112" s="44">
        <f t="shared" si="1300"/>
        <v>5</v>
      </c>
      <c r="HJ112" s="44">
        <f t="shared" si="1300"/>
        <v>9</v>
      </c>
      <c r="HK112" s="13">
        <f t="shared" si="1300"/>
        <v>55</v>
      </c>
      <c r="HL112" s="13">
        <f t="shared" ref="HL112" si="1301">HD112+HE112+HF112*1.5+HG112*2.3+HH112*2+HI112*0.4+HJ112*0.2</f>
        <v>45.3</v>
      </c>
      <c r="HM112" s="23" t="s">
        <v>5</v>
      </c>
      <c r="HN112" s="44">
        <f t="shared" ref="HN112:HU112" si="1302">SUM(HN108:HN111)</f>
        <v>722</v>
      </c>
      <c r="HO112" s="44">
        <f t="shared" si="1302"/>
        <v>57</v>
      </c>
      <c r="HP112" s="44">
        <f t="shared" si="1302"/>
        <v>21</v>
      </c>
      <c r="HQ112" s="44">
        <f t="shared" si="1302"/>
        <v>0</v>
      </c>
      <c r="HR112" s="44">
        <f t="shared" si="1302"/>
        <v>35</v>
      </c>
      <c r="HS112" s="44">
        <f t="shared" si="1302"/>
        <v>93</v>
      </c>
      <c r="HT112" s="44">
        <f t="shared" si="1302"/>
        <v>21</v>
      </c>
      <c r="HU112" s="13">
        <f t="shared" si="1302"/>
        <v>949</v>
      </c>
      <c r="HV112" s="13">
        <f t="shared" ref="HV112" si="1303">HN112+HO112+HP112*1.5+HQ112*2.3+HR112*2+HS112*0.4+HT112*0.2</f>
        <v>921.90000000000009</v>
      </c>
      <c r="HW112" s="23" t="s">
        <v>5</v>
      </c>
      <c r="HX112" s="44">
        <f t="shared" ref="HX112:ID112" si="1304">SUM(HX108:HX111)</f>
        <v>469</v>
      </c>
      <c r="HY112" s="44">
        <f t="shared" si="1304"/>
        <v>49</v>
      </c>
      <c r="HZ112" s="44">
        <f t="shared" si="1304"/>
        <v>10</v>
      </c>
      <c r="IA112" s="44">
        <f t="shared" si="1304"/>
        <v>3</v>
      </c>
      <c r="IB112" s="44">
        <f t="shared" si="1304"/>
        <v>29</v>
      </c>
      <c r="IC112" s="44">
        <f t="shared" si="1304"/>
        <v>41</v>
      </c>
      <c r="ID112" s="44">
        <f t="shared" si="1304"/>
        <v>7</v>
      </c>
      <c r="IE112" s="13">
        <f t="shared" ref="IE112" si="1305">SUM(HX112:ID112)</f>
        <v>608</v>
      </c>
      <c r="IF112" s="13">
        <f t="shared" ref="IF112" si="1306">HX112+HY112+HZ112*1.5+IA112*2.3+IB112*2+IC112*0.4+ID112*0.2</f>
        <v>615.69999999999993</v>
      </c>
    </row>
    <row r="113" spans="1:240" ht="13" customHeight="1" thickTop="1" x14ac:dyDescent="0.25">
      <c r="A113" s="22">
        <f>A111+"00:15"</f>
        <v>0.83333333333333248</v>
      </c>
      <c r="B113" s="42">
        <v>8</v>
      </c>
      <c r="C113" s="42">
        <v>0</v>
      </c>
      <c r="D113" s="42">
        <v>0</v>
      </c>
      <c r="E113" s="42">
        <v>0</v>
      </c>
      <c r="F113" s="42">
        <v>0</v>
      </c>
      <c r="G113" s="42">
        <v>1</v>
      </c>
      <c r="H113" s="42">
        <v>0</v>
      </c>
      <c r="I113" s="12">
        <f>SUM(B113:H113)</f>
        <v>9</v>
      </c>
      <c r="J113" s="12">
        <f t="shared" si="1130"/>
        <v>8.4</v>
      </c>
      <c r="K113" s="22">
        <f>K111+"00:15"</f>
        <v>0.83333333333333248</v>
      </c>
      <c r="L113" s="42">
        <v>7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2">
        <v>0</v>
      </c>
      <c r="S113" s="12">
        <f>SUM(L113:R113)</f>
        <v>7</v>
      </c>
      <c r="T113" s="12">
        <f t="shared" si="1132"/>
        <v>7</v>
      </c>
      <c r="U113" s="22">
        <f>U111+"00:15"</f>
        <v>0.83333333333333248</v>
      </c>
      <c r="V113" s="42">
        <v>12</v>
      </c>
      <c r="W113" s="42">
        <v>0</v>
      </c>
      <c r="X113" s="42">
        <v>0</v>
      </c>
      <c r="Y113" s="42">
        <v>0</v>
      </c>
      <c r="Z113" s="42">
        <v>0</v>
      </c>
      <c r="AA113" s="42">
        <v>2</v>
      </c>
      <c r="AB113" s="42">
        <v>0</v>
      </c>
      <c r="AC113" s="12">
        <f>SUM(V113:AB113)</f>
        <v>14</v>
      </c>
      <c r="AD113" s="12">
        <f t="shared" si="1134"/>
        <v>12.8</v>
      </c>
      <c r="AE113" s="22">
        <f>AE111+"00:15"</f>
        <v>0.83333333333333248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12">
        <f>SUM(AF113:AL113)</f>
        <v>0</v>
      </c>
      <c r="AN113" s="12">
        <f t="shared" si="1136"/>
        <v>0</v>
      </c>
      <c r="AO113" s="22">
        <f>AO111+"00:15"</f>
        <v>0.83333333333333248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12">
        <f>SUM(AP113:AV113)</f>
        <v>0</v>
      </c>
      <c r="AX113" s="12">
        <f t="shared" si="1138"/>
        <v>0</v>
      </c>
      <c r="AY113" s="22">
        <f>AY111+"00:15"</f>
        <v>0.83333333333333248</v>
      </c>
      <c r="AZ113" s="42">
        <v>155</v>
      </c>
      <c r="BA113" s="42">
        <v>11</v>
      </c>
      <c r="BB113" s="42">
        <v>4</v>
      </c>
      <c r="BC113" s="42">
        <v>1</v>
      </c>
      <c r="BD113" s="42">
        <v>10</v>
      </c>
      <c r="BE113" s="42">
        <v>22</v>
      </c>
      <c r="BF113" s="42">
        <v>2</v>
      </c>
      <c r="BG113" s="12">
        <f>SUM(AZ113:BF113)</f>
        <v>205</v>
      </c>
      <c r="BH113" s="12">
        <f t="shared" si="1140"/>
        <v>203.50000000000003</v>
      </c>
      <c r="BI113" s="22">
        <f>BI111+"00:15"</f>
        <v>0.83333333333333248</v>
      </c>
      <c r="BJ113" s="42">
        <v>3</v>
      </c>
      <c r="BK113" s="42">
        <v>0</v>
      </c>
      <c r="BL113" s="42">
        <v>0</v>
      </c>
      <c r="BM113" s="42">
        <v>0</v>
      </c>
      <c r="BN113" s="42">
        <v>0</v>
      </c>
      <c r="BO113" s="42">
        <v>1</v>
      </c>
      <c r="BP113" s="42">
        <v>0</v>
      </c>
      <c r="BQ113" s="12">
        <f>SUM(BJ113:BP113)</f>
        <v>4</v>
      </c>
      <c r="BR113" s="12">
        <f t="shared" si="1142"/>
        <v>3.4</v>
      </c>
      <c r="BS113" s="22">
        <f>BS111+"00:15"</f>
        <v>0.83333333333333248</v>
      </c>
      <c r="BT113" s="42">
        <v>0</v>
      </c>
      <c r="BU113" s="42">
        <v>0</v>
      </c>
      <c r="BV113" s="42">
        <v>0</v>
      </c>
      <c r="BW113" s="42">
        <v>0</v>
      </c>
      <c r="BX113" s="42">
        <v>0</v>
      </c>
      <c r="BY113" s="42">
        <v>0</v>
      </c>
      <c r="BZ113" s="42">
        <v>0</v>
      </c>
      <c r="CA113" s="12">
        <f>SUM(BT113:BZ113)</f>
        <v>0</v>
      </c>
      <c r="CB113" s="12">
        <f t="shared" si="1144"/>
        <v>0</v>
      </c>
      <c r="CC113" s="22">
        <f>CC111+"00:15"</f>
        <v>0.83333333333333248</v>
      </c>
      <c r="CD113" s="42">
        <v>3</v>
      </c>
      <c r="CE113" s="42">
        <v>0</v>
      </c>
      <c r="CF113" s="42">
        <v>0</v>
      </c>
      <c r="CG113" s="42">
        <v>0</v>
      </c>
      <c r="CH113" s="42">
        <v>0</v>
      </c>
      <c r="CI113" s="42">
        <v>1</v>
      </c>
      <c r="CJ113" s="42">
        <v>0</v>
      </c>
      <c r="CK113" s="12">
        <f>SUM(CD113:CJ113)</f>
        <v>4</v>
      </c>
      <c r="CL113" s="12">
        <f t="shared" si="1146"/>
        <v>3.4</v>
      </c>
      <c r="CM113" s="22">
        <f>CM111+"00:15"</f>
        <v>0.83333333333333248</v>
      </c>
      <c r="CN113" s="42">
        <v>0</v>
      </c>
      <c r="CO113" s="42">
        <v>0</v>
      </c>
      <c r="CP113" s="42">
        <v>0</v>
      </c>
      <c r="CQ113" s="42">
        <v>0</v>
      </c>
      <c r="CR113" s="42">
        <v>0</v>
      </c>
      <c r="CS113" s="42">
        <v>0</v>
      </c>
      <c r="CT113" s="42">
        <v>1</v>
      </c>
      <c r="CU113" s="12">
        <f>SUM(CN113:CT113)</f>
        <v>1</v>
      </c>
      <c r="CV113" s="12">
        <f t="shared" si="1148"/>
        <v>0.2</v>
      </c>
      <c r="CW113" s="22">
        <f>CW111+"00:15"</f>
        <v>0.83333333333333248</v>
      </c>
      <c r="CX113" s="42">
        <v>5</v>
      </c>
      <c r="CY113" s="42">
        <v>0</v>
      </c>
      <c r="CZ113" s="42">
        <v>0</v>
      </c>
      <c r="DA113" s="42">
        <v>0</v>
      </c>
      <c r="DB113" s="42">
        <v>0</v>
      </c>
      <c r="DC113" s="42">
        <v>2</v>
      </c>
      <c r="DD113" s="42">
        <v>0</v>
      </c>
      <c r="DE113" s="12">
        <f>SUM(CX113:DD113)</f>
        <v>7</v>
      </c>
      <c r="DF113" s="12">
        <f t="shared" si="1150"/>
        <v>5.8</v>
      </c>
      <c r="DG113" s="22">
        <f>DG111+"00:15"</f>
        <v>0.83333333333333248</v>
      </c>
      <c r="DH113" s="42">
        <v>0</v>
      </c>
      <c r="DI113" s="42">
        <v>0</v>
      </c>
      <c r="DJ113" s="42">
        <v>0</v>
      </c>
      <c r="DK113" s="42">
        <v>0</v>
      </c>
      <c r="DL113" s="42">
        <v>0</v>
      </c>
      <c r="DM113" s="42">
        <v>0</v>
      </c>
      <c r="DN113" s="42">
        <v>0</v>
      </c>
      <c r="DO113" s="12">
        <f>SUM(DH113:DN113)</f>
        <v>0</v>
      </c>
      <c r="DP113" s="12">
        <f t="shared" si="1152"/>
        <v>0</v>
      </c>
      <c r="DQ113" s="22">
        <f>DQ111+"00:15"</f>
        <v>0.83333333333333248</v>
      </c>
      <c r="DR113" s="42">
        <v>15</v>
      </c>
      <c r="DS113" s="42">
        <v>0</v>
      </c>
      <c r="DT113" s="42">
        <v>0</v>
      </c>
      <c r="DU113" s="42">
        <v>0</v>
      </c>
      <c r="DV113" s="42">
        <v>0</v>
      </c>
      <c r="DW113" s="42">
        <v>1</v>
      </c>
      <c r="DX113" s="42">
        <v>0</v>
      </c>
      <c r="DY113" s="12">
        <f>SUM(DR113:DX113)</f>
        <v>16</v>
      </c>
      <c r="DZ113" s="12">
        <f t="shared" si="1154"/>
        <v>15.4</v>
      </c>
      <c r="EA113" s="22">
        <f>EA111+"00:15"</f>
        <v>0.83333333333333248</v>
      </c>
      <c r="EB113" s="42">
        <v>103</v>
      </c>
      <c r="EC113" s="42">
        <v>7</v>
      </c>
      <c r="ED113" s="42">
        <v>2</v>
      </c>
      <c r="EE113" s="42">
        <v>0</v>
      </c>
      <c r="EF113" s="42">
        <v>9</v>
      </c>
      <c r="EG113" s="42">
        <v>10</v>
      </c>
      <c r="EH113" s="42">
        <v>0</v>
      </c>
      <c r="EI113" s="12">
        <f>SUM(EB113:EH113)</f>
        <v>131</v>
      </c>
      <c r="EJ113" s="12">
        <f t="shared" si="1156"/>
        <v>135</v>
      </c>
      <c r="EK113" s="22">
        <f>EK111+"00:15"</f>
        <v>0.83333333333333248</v>
      </c>
      <c r="EL113" s="42">
        <v>0</v>
      </c>
      <c r="EM113" s="42">
        <v>0</v>
      </c>
      <c r="EN113" s="42">
        <v>0</v>
      </c>
      <c r="EO113" s="42">
        <v>0</v>
      </c>
      <c r="EP113" s="42">
        <v>0</v>
      </c>
      <c r="EQ113" s="42">
        <v>0</v>
      </c>
      <c r="ER113" s="42">
        <v>0</v>
      </c>
      <c r="ES113" s="12">
        <f>SUM(EL113:ER113)</f>
        <v>0</v>
      </c>
      <c r="ET113" s="12">
        <f t="shared" si="1158"/>
        <v>0</v>
      </c>
      <c r="EU113" s="22">
        <f>EU111+"00:15"</f>
        <v>0.83333333333333248</v>
      </c>
      <c r="EV113" s="42">
        <v>1</v>
      </c>
      <c r="EW113" s="42">
        <v>0</v>
      </c>
      <c r="EX113" s="42">
        <v>0</v>
      </c>
      <c r="EY113" s="42">
        <v>0</v>
      </c>
      <c r="EZ113" s="42">
        <v>0</v>
      </c>
      <c r="FA113" s="42">
        <v>1</v>
      </c>
      <c r="FB113" s="42">
        <v>0</v>
      </c>
      <c r="FC113" s="12">
        <f>SUM(EV113:FB113)</f>
        <v>2</v>
      </c>
      <c r="FD113" s="12">
        <f t="shared" ref="FD113:FD117" si="1307">EV113+EW113+EX113*1.5+EY113*2.3+EZ113*2+FA113*0.4+FB113*0.2</f>
        <v>1.4</v>
      </c>
      <c r="FE113" s="22">
        <f>FE111+"00:15"</f>
        <v>0.83333333333333248</v>
      </c>
      <c r="FF113" s="48">
        <f t="shared" ref="FF113:FL116" si="1308">SUM(AF113,AP113,CN113,EL113)</f>
        <v>0</v>
      </c>
      <c r="FG113" s="48">
        <f t="shared" si="1308"/>
        <v>0</v>
      </c>
      <c r="FH113" s="48">
        <f t="shared" si="1308"/>
        <v>0</v>
      </c>
      <c r="FI113" s="48">
        <f t="shared" si="1308"/>
        <v>0</v>
      </c>
      <c r="FJ113" s="48">
        <f t="shared" si="1308"/>
        <v>0</v>
      </c>
      <c r="FK113" s="48">
        <f t="shared" si="1308"/>
        <v>0</v>
      </c>
      <c r="FL113" s="48">
        <f t="shared" si="1308"/>
        <v>1</v>
      </c>
      <c r="FM113" s="12">
        <f>SUM(FF113:FL113)</f>
        <v>1</v>
      </c>
      <c r="FN113" s="12">
        <f t="shared" si="1162"/>
        <v>0.2</v>
      </c>
      <c r="FO113" s="22">
        <f>FO111+"00:15"</f>
        <v>0.83333333333333248</v>
      </c>
      <c r="FP113" s="48">
        <f t="shared" ref="FP113:FV116" si="1309">SUM(B113,L113,V113,AF113)</f>
        <v>27</v>
      </c>
      <c r="FQ113" s="48">
        <f t="shared" si="1309"/>
        <v>0</v>
      </c>
      <c r="FR113" s="48">
        <f t="shared" si="1309"/>
        <v>0</v>
      </c>
      <c r="FS113" s="48">
        <f t="shared" si="1309"/>
        <v>0</v>
      </c>
      <c r="FT113" s="48">
        <f t="shared" si="1309"/>
        <v>0</v>
      </c>
      <c r="FU113" s="48">
        <f t="shared" si="1309"/>
        <v>3</v>
      </c>
      <c r="FV113" s="48">
        <f t="shared" si="1309"/>
        <v>0</v>
      </c>
      <c r="FW113" s="12">
        <f>SUM(FP113:FV113)</f>
        <v>30</v>
      </c>
      <c r="FX113" s="12">
        <f t="shared" si="1164"/>
        <v>28.2</v>
      </c>
      <c r="FY113" s="22">
        <f>FY111+"00:15"</f>
        <v>0.83333333333333248</v>
      </c>
      <c r="FZ113" s="48">
        <f t="shared" ref="FZ113:GF116" si="1310">SUM(V113,BT113,CD113,EB113)</f>
        <v>118</v>
      </c>
      <c r="GA113" s="48">
        <f t="shared" si="1310"/>
        <v>7</v>
      </c>
      <c r="GB113" s="48">
        <f t="shared" si="1310"/>
        <v>2</v>
      </c>
      <c r="GC113" s="48">
        <f t="shared" si="1310"/>
        <v>0</v>
      </c>
      <c r="GD113" s="48">
        <f t="shared" si="1310"/>
        <v>9</v>
      </c>
      <c r="GE113" s="48">
        <f t="shared" si="1310"/>
        <v>13</v>
      </c>
      <c r="GF113" s="48">
        <f t="shared" si="1310"/>
        <v>0</v>
      </c>
      <c r="GG113" s="12">
        <f>SUM(FZ113:GF113)</f>
        <v>149</v>
      </c>
      <c r="GH113" s="12">
        <f t="shared" si="1166"/>
        <v>151.19999999999999</v>
      </c>
      <c r="GI113" s="22">
        <f>GI111+"00:15"</f>
        <v>0.83333333333333248</v>
      </c>
      <c r="GJ113" s="48">
        <f t="shared" ref="GJ113:GP116" si="1311">SUM(AP113,AZ113,BJ113,BT113)</f>
        <v>158</v>
      </c>
      <c r="GK113" s="48">
        <f t="shared" si="1311"/>
        <v>11</v>
      </c>
      <c r="GL113" s="48">
        <f t="shared" si="1311"/>
        <v>4</v>
      </c>
      <c r="GM113" s="48">
        <f t="shared" si="1311"/>
        <v>1</v>
      </c>
      <c r="GN113" s="48">
        <f t="shared" si="1311"/>
        <v>10</v>
      </c>
      <c r="GO113" s="48">
        <f t="shared" si="1311"/>
        <v>23</v>
      </c>
      <c r="GP113" s="48">
        <f t="shared" si="1311"/>
        <v>2</v>
      </c>
      <c r="GQ113" s="12">
        <f>SUM(GJ113:GP113)</f>
        <v>209</v>
      </c>
      <c r="GR113" s="12">
        <f t="shared" si="1168"/>
        <v>206.9</v>
      </c>
      <c r="GS113" s="22">
        <f>GS111+"00:15"</f>
        <v>0.83333333333333248</v>
      </c>
      <c r="GT113" s="48">
        <f t="shared" ref="GT113:GZ116" si="1312">SUM(L113,BJ113,DH113,DR113)</f>
        <v>25</v>
      </c>
      <c r="GU113" s="48">
        <f t="shared" si="1312"/>
        <v>0</v>
      </c>
      <c r="GV113" s="48">
        <f t="shared" si="1312"/>
        <v>0</v>
      </c>
      <c r="GW113" s="48">
        <f t="shared" si="1312"/>
        <v>0</v>
      </c>
      <c r="GX113" s="48">
        <f t="shared" si="1312"/>
        <v>0</v>
      </c>
      <c r="GY113" s="48">
        <f t="shared" si="1312"/>
        <v>2</v>
      </c>
      <c r="GZ113" s="48">
        <f t="shared" si="1312"/>
        <v>0</v>
      </c>
      <c r="HA113" s="12">
        <f>SUM(GT113:GZ113)</f>
        <v>27</v>
      </c>
      <c r="HB113" s="12">
        <f t="shared" si="1170"/>
        <v>25.8</v>
      </c>
      <c r="HC113" s="22">
        <f>HC111+"00:15"</f>
        <v>0.83333333333333248</v>
      </c>
      <c r="HD113" s="48">
        <f t="shared" ref="HD113:HJ116" si="1313">SUM(CD113,CN113,CX113,DH113)</f>
        <v>8</v>
      </c>
      <c r="HE113" s="48">
        <f t="shared" si="1313"/>
        <v>0</v>
      </c>
      <c r="HF113" s="48">
        <f t="shared" si="1313"/>
        <v>0</v>
      </c>
      <c r="HG113" s="48">
        <f t="shared" si="1313"/>
        <v>0</v>
      </c>
      <c r="HH113" s="48">
        <f t="shared" si="1313"/>
        <v>0</v>
      </c>
      <c r="HI113" s="48">
        <f t="shared" si="1313"/>
        <v>3</v>
      </c>
      <c r="HJ113" s="48">
        <f t="shared" si="1313"/>
        <v>1</v>
      </c>
      <c r="HK113" s="12">
        <f>SUM(HD113:HJ113)</f>
        <v>12</v>
      </c>
      <c r="HL113" s="12">
        <f t="shared" si="1172"/>
        <v>9.3999999999999986</v>
      </c>
      <c r="HM113" s="22">
        <f>HM111+"00:15"</f>
        <v>0.83333333333333248</v>
      </c>
      <c r="HN113" s="48">
        <f t="shared" ref="HN113:HT116" si="1314">SUM(B113,AZ113,CX113,EV113)</f>
        <v>169</v>
      </c>
      <c r="HO113" s="48">
        <f t="shared" si="1314"/>
        <v>11</v>
      </c>
      <c r="HP113" s="48">
        <f t="shared" si="1314"/>
        <v>4</v>
      </c>
      <c r="HQ113" s="48">
        <f t="shared" si="1314"/>
        <v>1</v>
      </c>
      <c r="HR113" s="48">
        <f t="shared" si="1314"/>
        <v>10</v>
      </c>
      <c r="HS113" s="48">
        <f t="shared" si="1314"/>
        <v>26</v>
      </c>
      <c r="HT113" s="48">
        <f t="shared" si="1314"/>
        <v>2</v>
      </c>
      <c r="HU113" s="12">
        <f>SUM(HN113:HT113)</f>
        <v>223</v>
      </c>
      <c r="HV113" s="12">
        <f t="shared" si="1174"/>
        <v>219.10000000000002</v>
      </c>
      <c r="HW113" s="22">
        <f>HW111+"00:15"</f>
        <v>0.83333333333333248</v>
      </c>
      <c r="HX113" s="48">
        <f t="shared" ref="HX113:ID116" si="1315">SUM(DR113,EB113,EL113,EV113)</f>
        <v>119</v>
      </c>
      <c r="HY113" s="48">
        <f t="shared" si="1315"/>
        <v>7</v>
      </c>
      <c r="HZ113" s="48">
        <f t="shared" si="1315"/>
        <v>2</v>
      </c>
      <c r="IA113" s="48">
        <f t="shared" si="1315"/>
        <v>0</v>
      </c>
      <c r="IB113" s="48">
        <f t="shared" si="1315"/>
        <v>9</v>
      </c>
      <c r="IC113" s="48">
        <f t="shared" si="1315"/>
        <v>12</v>
      </c>
      <c r="ID113" s="48">
        <f t="shared" si="1315"/>
        <v>0</v>
      </c>
      <c r="IE113" s="12">
        <f t="shared" si="833"/>
        <v>149</v>
      </c>
      <c r="IF113" s="12">
        <f t="shared" si="1176"/>
        <v>151.80000000000001</v>
      </c>
    </row>
    <row r="114" spans="1:240" ht="13" customHeight="1" x14ac:dyDescent="0.25">
      <c r="A114" s="22">
        <f t="shared" ref="A114:A116" si="1316">A113+"00:15"</f>
        <v>0.84374999999999911</v>
      </c>
      <c r="B114" s="42">
        <v>8</v>
      </c>
      <c r="C114" s="42">
        <v>0</v>
      </c>
      <c r="D114" s="42">
        <v>0</v>
      </c>
      <c r="E114" s="42">
        <v>0</v>
      </c>
      <c r="F114" s="42">
        <v>0</v>
      </c>
      <c r="G114" s="42">
        <v>1</v>
      </c>
      <c r="H114" s="42">
        <v>0</v>
      </c>
      <c r="I114" s="12">
        <f>SUM(B114:H114)</f>
        <v>9</v>
      </c>
      <c r="J114" s="12">
        <f t="shared" si="1130"/>
        <v>8.4</v>
      </c>
      <c r="K114" s="22">
        <f t="shared" ref="K114:K116" si="1317">K113+"00:15"</f>
        <v>0.84374999999999911</v>
      </c>
      <c r="L114" s="42">
        <v>10</v>
      </c>
      <c r="M114" s="42">
        <v>0</v>
      </c>
      <c r="N114" s="42">
        <v>0</v>
      </c>
      <c r="O114" s="42">
        <v>0</v>
      </c>
      <c r="P114" s="42">
        <v>0</v>
      </c>
      <c r="Q114" s="42">
        <v>3</v>
      </c>
      <c r="R114" s="42">
        <v>0</v>
      </c>
      <c r="S114" s="12">
        <f>SUM(L114:R114)</f>
        <v>13</v>
      </c>
      <c r="T114" s="12">
        <f t="shared" si="1132"/>
        <v>11.2</v>
      </c>
      <c r="U114" s="22">
        <f t="shared" ref="U114:U116" si="1318">U113+"00:15"</f>
        <v>0.84374999999999911</v>
      </c>
      <c r="V114" s="42">
        <v>7</v>
      </c>
      <c r="W114" s="42">
        <v>0</v>
      </c>
      <c r="X114" s="42">
        <v>0</v>
      </c>
      <c r="Y114" s="42">
        <v>0</v>
      </c>
      <c r="Z114" s="42">
        <v>0</v>
      </c>
      <c r="AA114" s="42">
        <v>6</v>
      </c>
      <c r="AB114" s="42">
        <v>0</v>
      </c>
      <c r="AC114" s="12">
        <f>SUM(V114:AB114)</f>
        <v>13</v>
      </c>
      <c r="AD114" s="12">
        <f t="shared" si="1134"/>
        <v>9.4</v>
      </c>
      <c r="AE114" s="22">
        <f t="shared" ref="AE114:AE116" si="1319">AE113+"00:15"</f>
        <v>0.84374999999999911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12">
        <f>SUM(AF114:AL114)</f>
        <v>0</v>
      </c>
      <c r="AN114" s="12">
        <f t="shared" si="1136"/>
        <v>0</v>
      </c>
      <c r="AO114" s="22">
        <f t="shared" ref="AO114:AO116" si="1320">AO113+"00:15"</f>
        <v>0.84374999999999911</v>
      </c>
      <c r="AP114" s="42">
        <v>1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1</v>
      </c>
      <c r="AW114" s="12">
        <f>SUM(AP114:AV114)</f>
        <v>2</v>
      </c>
      <c r="AX114" s="12">
        <f t="shared" si="1138"/>
        <v>1.2</v>
      </c>
      <c r="AY114" s="22">
        <f t="shared" ref="AY114:AY116" si="1321">AY113+"00:15"</f>
        <v>0.84374999999999911</v>
      </c>
      <c r="AZ114" s="42">
        <v>142</v>
      </c>
      <c r="BA114" s="42">
        <v>9</v>
      </c>
      <c r="BB114" s="42">
        <v>0</v>
      </c>
      <c r="BC114" s="42">
        <v>0</v>
      </c>
      <c r="BD114" s="42">
        <v>11</v>
      </c>
      <c r="BE114" s="42">
        <v>16</v>
      </c>
      <c r="BF114" s="42">
        <v>3</v>
      </c>
      <c r="BG114" s="12">
        <f>SUM(AZ114:BF114)</f>
        <v>181</v>
      </c>
      <c r="BH114" s="12">
        <f t="shared" si="1140"/>
        <v>180</v>
      </c>
      <c r="BI114" s="22">
        <f t="shared" ref="BI114:BI116" si="1322">BI113+"00:15"</f>
        <v>0.84374999999999911</v>
      </c>
      <c r="BJ114" s="42">
        <v>1</v>
      </c>
      <c r="BK114" s="42">
        <v>0</v>
      </c>
      <c r="BL114" s="42">
        <v>0</v>
      </c>
      <c r="BM114" s="42">
        <v>0</v>
      </c>
      <c r="BN114" s="42">
        <v>0</v>
      </c>
      <c r="BO114" s="42">
        <v>2</v>
      </c>
      <c r="BP114" s="42">
        <v>0</v>
      </c>
      <c r="BQ114" s="12">
        <f>SUM(BJ114:BP114)</f>
        <v>3</v>
      </c>
      <c r="BR114" s="12">
        <f t="shared" si="1142"/>
        <v>1.8</v>
      </c>
      <c r="BS114" s="22">
        <f t="shared" ref="BS114:BS116" si="1323">BS113+"00:15"</f>
        <v>0.84374999999999911</v>
      </c>
      <c r="BT114" s="42">
        <v>0</v>
      </c>
      <c r="BU114" s="42">
        <v>0</v>
      </c>
      <c r="BV114" s="42">
        <v>0</v>
      </c>
      <c r="BW114" s="42">
        <v>0</v>
      </c>
      <c r="BX114" s="42">
        <v>0</v>
      </c>
      <c r="BY114" s="42">
        <v>0</v>
      </c>
      <c r="BZ114" s="42">
        <v>0</v>
      </c>
      <c r="CA114" s="12">
        <f>SUM(BT114:BZ114)</f>
        <v>0</v>
      </c>
      <c r="CB114" s="12">
        <f t="shared" si="1144"/>
        <v>0</v>
      </c>
      <c r="CC114" s="22">
        <f t="shared" ref="CC114:CC116" si="1324">CC113+"00:15"</f>
        <v>0.84374999999999911</v>
      </c>
      <c r="CD114" s="42">
        <v>3</v>
      </c>
      <c r="CE114" s="42">
        <v>0</v>
      </c>
      <c r="CF114" s="42">
        <v>0</v>
      </c>
      <c r="CG114" s="42">
        <v>0</v>
      </c>
      <c r="CH114" s="42">
        <v>0</v>
      </c>
      <c r="CI114" s="42">
        <v>0</v>
      </c>
      <c r="CJ114" s="42">
        <v>0</v>
      </c>
      <c r="CK114" s="12">
        <f>SUM(CD114:CJ114)</f>
        <v>3</v>
      </c>
      <c r="CL114" s="12">
        <f t="shared" si="1146"/>
        <v>3</v>
      </c>
      <c r="CM114" s="22">
        <f t="shared" ref="CM114:CM116" si="1325">CM113+"00:15"</f>
        <v>0.84374999999999911</v>
      </c>
      <c r="CN114" s="42">
        <v>1</v>
      </c>
      <c r="CO114" s="42">
        <v>0</v>
      </c>
      <c r="CP114" s="42">
        <v>0</v>
      </c>
      <c r="CQ114" s="42">
        <v>0</v>
      </c>
      <c r="CR114" s="42">
        <v>0</v>
      </c>
      <c r="CS114" s="42">
        <v>0</v>
      </c>
      <c r="CT114" s="42">
        <v>2</v>
      </c>
      <c r="CU114" s="12">
        <f>SUM(CN114:CT114)</f>
        <v>3</v>
      </c>
      <c r="CV114" s="12">
        <f t="shared" si="1148"/>
        <v>1.4</v>
      </c>
      <c r="CW114" s="22">
        <f t="shared" ref="CW114:CW116" si="1326">CW113+"00:15"</f>
        <v>0.84374999999999911</v>
      </c>
      <c r="CX114" s="42">
        <v>9</v>
      </c>
      <c r="CY114" s="42">
        <v>0</v>
      </c>
      <c r="CZ114" s="42">
        <v>0</v>
      </c>
      <c r="DA114" s="42">
        <v>0</v>
      </c>
      <c r="DB114" s="42">
        <v>0</v>
      </c>
      <c r="DC114" s="42">
        <v>1</v>
      </c>
      <c r="DD114" s="42">
        <v>0</v>
      </c>
      <c r="DE114" s="12">
        <f>SUM(CX114:DD114)</f>
        <v>10</v>
      </c>
      <c r="DF114" s="12">
        <f t="shared" si="1150"/>
        <v>9.4</v>
      </c>
      <c r="DG114" s="22">
        <f t="shared" ref="DG114:DG116" si="1327">DG113+"00:15"</f>
        <v>0.84374999999999911</v>
      </c>
      <c r="DH114" s="42">
        <v>0</v>
      </c>
      <c r="DI114" s="42">
        <v>0</v>
      </c>
      <c r="DJ114" s="42">
        <v>0</v>
      </c>
      <c r="DK114" s="42">
        <v>0</v>
      </c>
      <c r="DL114" s="42">
        <v>0</v>
      </c>
      <c r="DM114" s="42">
        <v>0</v>
      </c>
      <c r="DN114" s="42">
        <v>0</v>
      </c>
      <c r="DO114" s="12">
        <f>SUM(DH114:DN114)</f>
        <v>0</v>
      </c>
      <c r="DP114" s="12">
        <f t="shared" si="1152"/>
        <v>0</v>
      </c>
      <c r="DQ114" s="22">
        <f t="shared" ref="DQ114:DQ116" si="1328">DQ113+"00:15"</f>
        <v>0.84374999999999911</v>
      </c>
      <c r="DR114" s="42">
        <v>6</v>
      </c>
      <c r="DS114" s="42">
        <v>0</v>
      </c>
      <c r="DT114" s="42">
        <v>1</v>
      </c>
      <c r="DU114" s="42">
        <v>0</v>
      </c>
      <c r="DV114" s="42">
        <v>0</v>
      </c>
      <c r="DW114" s="42">
        <v>2</v>
      </c>
      <c r="DX114" s="42">
        <v>1</v>
      </c>
      <c r="DY114" s="12">
        <f>SUM(DR114:DX114)</f>
        <v>10</v>
      </c>
      <c r="DZ114" s="12">
        <f t="shared" si="1154"/>
        <v>8.5</v>
      </c>
      <c r="EA114" s="22">
        <f t="shared" ref="EA114:EA116" si="1329">EA113+"00:15"</f>
        <v>0.84374999999999911</v>
      </c>
      <c r="EB114" s="42">
        <v>93</v>
      </c>
      <c r="EC114" s="42">
        <v>9</v>
      </c>
      <c r="ED114" s="42">
        <v>5</v>
      </c>
      <c r="EE114" s="42">
        <v>0</v>
      </c>
      <c r="EF114" s="42">
        <v>12</v>
      </c>
      <c r="EG114" s="42">
        <v>8</v>
      </c>
      <c r="EH114" s="42">
        <v>1</v>
      </c>
      <c r="EI114" s="12">
        <f>SUM(EB114:EH114)</f>
        <v>128</v>
      </c>
      <c r="EJ114" s="12">
        <f t="shared" si="1156"/>
        <v>136.89999999999998</v>
      </c>
      <c r="EK114" s="22">
        <f t="shared" ref="EK114:EK116" si="1330">EK113+"00:15"</f>
        <v>0.84374999999999911</v>
      </c>
      <c r="EL114" s="42">
        <v>1</v>
      </c>
      <c r="EM114" s="42">
        <v>0</v>
      </c>
      <c r="EN114" s="42">
        <v>0</v>
      </c>
      <c r="EO114" s="42">
        <v>0</v>
      </c>
      <c r="EP114" s="42">
        <v>0</v>
      </c>
      <c r="EQ114" s="42">
        <v>0</v>
      </c>
      <c r="ER114" s="42">
        <v>0</v>
      </c>
      <c r="ES114" s="12">
        <f>SUM(EL114:ER114)</f>
        <v>1</v>
      </c>
      <c r="ET114" s="12">
        <f t="shared" si="1158"/>
        <v>1</v>
      </c>
      <c r="EU114" s="22">
        <f t="shared" ref="EU114:EU116" si="1331">EU113+"00:15"</f>
        <v>0.84374999999999911</v>
      </c>
      <c r="EV114" s="42">
        <v>1</v>
      </c>
      <c r="EW114" s="42">
        <v>0</v>
      </c>
      <c r="EX114" s="42">
        <v>0</v>
      </c>
      <c r="EY114" s="42">
        <v>0</v>
      </c>
      <c r="EZ114" s="42">
        <v>0</v>
      </c>
      <c r="FA114" s="42">
        <v>3</v>
      </c>
      <c r="FB114" s="42">
        <v>0</v>
      </c>
      <c r="FC114" s="12">
        <f t="shared" ref="FC114:FC116" si="1332">SUM(EV114:FB114)</f>
        <v>4</v>
      </c>
      <c r="FD114" s="12">
        <f t="shared" si="1307"/>
        <v>2.2000000000000002</v>
      </c>
      <c r="FE114" s="22">
        <f t="shared" ref="FE114:FE116" si="1333">FE113+"00:15"</f>
        <v>0.84374999999999911</v>
      </c>
      <c r="FF114" s="48">
        <f t="shared" si="1308"/>
        <v>3</v>
      </c>
      <c r="FG114" s="48">
        <f t="shared" si="1308"/>
        <v>0</v>
      </c>
      <c r="FH114" s="48">
        <f t="shared" si="1308"/>
        <v>0</v>
      </c>
      <c r="FI114" s="48">
        <f t="shared" si="1308"/>
        <v>0</v>
      </c>
      <c r="FJ114" s="48">
        <f t="shared" si="1308"/>
        <v>0</v>
      </c>
      <c r="FK114" s="48">
        <f t="shared" si="1308"/>
        <v>0</v>
      </c>
      <c r="FL114" s="48">
        <f t="shared" si="1308"/>
        <v>3</v>
      </c>
      <c r="FM114" s="12">
        <f>SUM(FF114:FL114)</f>
        <v>6</v>
      </c>
      <c r="FN114" s="12">
        <f t="shared" si="1162"/>
        <v>3.6</v>
      </c>
      <c r="FO114" s="22">
        <f t="shared" ref="FO114:FO116" si="1334">FO113+"00:15"</f>
        <v>0.84374999999999911</v>
      </c>
      <c r="FP114" s="48">
        <f t="shared" si="1309"/>
        <v>25</v>
      </c>
      <c r="FQ114" s="48">
        <f t="shared" si="1309"/>
        <v>0</v>
      </c>
      <c r="FR114" s="48">
        <f t="shared" si="1309"/>
        <v>0</v>
      </c>
      <c r="FS114" s="48">
        <f t="shared" si="1309"/>
        <v>0</v>
      </c>
      <c r="FT114" s="48">
        <f t="shared" si="1309"/>
        <v>0</v>
      </c>
      <c r="FU114" s="48">
        <f t="shared" si="1309"/>
        <v>10</v>
      </c>
      <c r="FV114" s="48">
        <f t="shared" si="1309"/>
        <v>0</v>
      </c>
      <c r="FW114" s="12">
        <f>SUM(FP114:FV114)</f>
        <v>35</v>
      </c>
      <c r="FX114" s="12">
        <f t="shared" si="1164"/>
        <v>29</v>
      </c>
      <c r="FY114" s="22">
        <f t="shared" ref="FY114:FY116" si="1335">FY113+"00:15"</f>
        <v>0.84374999999999911</v>
      </c>
      <c r="FZ114" s="48">
        <f t="shared" si="1310"/>
        <v>103</v>
      </c>
      <c r="GA114" s="48">
        <f t="shared" si="1310"/>
        <v>9</v>
      </c>
      <c r="GB114" s="48">
        <f t="shared" si="1310"/>
        <v>5</v>
      </c>
      <c r="GC114" s="48">
        <f t="shared" si="1310"/>
        <v>0</v>
      </c>
      <c r="GD114" s="48">
        <f t="shared" si="1310"/>
        <v>12</v>
      </c>
      <c r="GE114" s="48">
        <f t="shared" si="1310"/>
        <v>14</v>
      </c>
      <c r="GF114" s="48">
        <f t="shared" si="1310"/>
        <v>1</v>
      </c>
      <c r="GG114" s="12">
        <f>SUM(FZ114:GF114)</f>
        <v>144</v>
      </c>
      <c r="GH114" s="12">
        <f t="shared" si="1166"/>
        <v>149.29999999999998</v>
      </c>
      <c r="GI114" s="22">
        <f t="shared" ref="GI114:GI116" si="1336">GI113+"00:15"</f>
        <v>0.84374999999999911</v>
      </c>
      <c r="GJ114" s="48">
        <f t="shared" si="1311"/>
        <v>144</v>
      </c>
      <c r="GK114" s="48">
        <f t="shared" si="1311"/>
        <v>9</v>
      </c>
      <c r="GL114" s="48">
        <f t="shared" si="1311"/>
        <v>0</v>
      </c>
      <c r="GM114" s="48">
        <f t="shared" si="1311"/>
        <v>0</v>
      </c>
      <c r="GN114" s="48">
        <f t="shared" si="1311"/>
        <v>11</v>
      </c>
      <c r="GO114" s="48">
        <f t="shared" si="1311"/>
        <v>18</v>
      </c>
      <c r="GP114" s="48">
        <f t="shared" si="1311"/>
        <v>4</v>
      </c>
      <c r="GQ114" s="12">
        <f>SUM(GJ114:GP114)</f>
        <v>186</v>
      </c>
      <c r="GR114" s="12">
        <f t="shared" si="1168"/>
        <v>183</v>
      </c>
      <c r="GS114" s="22">
        <f t="shared" ref="GS114:GS116" si="1337">GS113+"00:15"</f>
        <v>0.84374999999999911</v>
      </c>
      <c r="GT114" s="48">
        <f t="shared" si="1312"/>
        <v>17</v>
      </c>
      <c r="GU114" s="48">
        <f t="shared" si="1312"/>
        <v>0</v>
      </c>
      <c r="GV114" s="48">
        <f t="shared" si="1312"/>
        <v>1</v>
      </c>
      <c r="GW114" s="48">
        <f t="shared" si="1312"/>
        <v>0</v>
      </c>
      <c r="GX114" s="48">
        <f t="shared" si="1312"/>
        <v>0</v>
      </c>
      <c r="GY114" s="48">
        <f t="shared" si="1312"/>
        <v>7</v>
      </c>
      <c r="GZ114" s="48">
        <f t="shared" si="1312"/>
        <v>1</v>
      </c>
      <c r="HA114" s="12">
        <f>SUM(GT114:GZ114)</f>
        <v>26</v>
      </c>
      <c r="HB114" s="12">
        <f t="shared" si="1170"/>
        <v>21.5</v>
      </c>
      <c r="HC114" s="22">
        <f t="shared" ref="HC114:HC116" si="1338">HC113+"00:15"</f>
        <v>0.84374999999999911</v>
      </c>
      <c r="HD114" s="48">
        <f t="shared" si="1313"/>
        <v>13</v>
      </c>
      <c r="HE114" s="48">
        <f t="shared" si="1313"/>
        <v>0</v>
      </c>
      <c r="HF114" s="48">
        <f t="shared" si="1313"/>
        <v>0</v>
      </c>
      <c r="HG114" s="48">
        <f t="shared" si="1313"/>
        <v>0</v>
      </c>
      <c r="HH114" s="48">
        <f t="shared" si="1313"/>
        <v>0</v>
      </c>
      <c r="HI114" s="48">
        <f t="shared" si="1313"/>
        <v>1</v>
      </c>
      <c r="HJ114" s="48">
        <f t="shared" si="1313"/>
        <v>2</v>
      </c>
      <c r="HK114" s="12">
        <f>SUM(HD114:HJ114)</f>
        <v>16</v>
      </c>
      <c r="HL114" s="12">
        <f t="shared" si="1172"/>
        <v>13.8</v>
      </c>
      <c r="HM114" s="22">
        <f t="shared" ref="HM114:HM116" si="1339">HM113+"00:15"</f>
        <v>0.84374999999999911</v>
      </c>
      <c r="HN114" s="48">
        <f t="shared" si="1314"/>
        <v>160</v>
      </c>
      <c r="HO114" s="48">
        <f t="shared" si="1314"/>
        <v>9</v>
      </c>
      <c r="HP114" s="48">
        <f t="shared" si="1314"/>
        <v>0</v>
      </c>
      <c r="HQ114" s="48">
        <f t="shared" si="1314"/>
        <v>0</v>
      </c>
      <c r="HR114" s="48">
        <f t="shared" si="1314"/>
        <v>11</v>
      </c>
      <c r="HS114" s="48">
        <f t="shared" si="1314"/>
        <v>21</v>
      </c>
      <c r="HT114" s="48">
        <f t="shared" si="1314"/>
        <v>3</v>
      </c>
      <c r="HU114" s="12">
        <f>SUM(HN114:HT114)</f>
        <v>204</v>
      </c>
      <c r="HV114" s="12">
        <f t="shared" si="1174"/>
        <v>200</v>
      </c>
      <c r="HW114" s="22">
        <f t="shared" ref="HW114:HW116" si="1340">HW113+"00:15"</f>
        <v>0.84374999999999911</v>
      </c>
      <c r="HX114" s="48">
        <f t="shared" si="1315"/>
        <v>101</v>
      </c>
      <c r="HY114" s="48">
        <f t="shared" si="1315"/>
        <v>9</v>
      </c>
      <c r="HZ114" s="48">
        <f t="shared" si="1315"/>
        <v>6</v>
      </c>
      <c r="IA114" s="48">
        <f t="shared" si="1315"/>
        <v>0</v>
      </c>
      <c r="IB114" s="48">
        <f t="shared" si="1315"/>
        <v>12</v>
      </c>
      <c r="IC114" s="48">
        <f t="shared" si="1315"/>
        <v>13</v>
      </c>
      <c r="ID114" s="48">
        <f t="shared" si="1315"/>
        <v>2</v>
      </c>
      <c r="IE114" s="12">
        <f t="shared" si="833"/>
        <v>143</v>
      </c>
      <c r="IF114" s="12">
        <f t="shared" si="1176"/>
        <v>148.6</v>
      </c>
    </row>
    <row r="115" spans="1:240" ht="13" customHeight="1" x14ac:dyDescent="0.25">
      <c r="A115" s="22">
        <f t="shared" si="1316"/>
        <v>0.85416666666666574</v>
      </c>
      <c r="B115" s="42">
        <v>4</v>
      </c>
      <c r="C115" s="42">
        <v>0</v>
      </c>
      <c r="D115" s="42">
        <v>0</v>
      </c>
      <c r="E115" s="42">
        <v>0</v>
      </c>
      <c r="F115" s="42">
        <v>0</v>
      </c>
      <c r="G115" s="42">
        <v>2</v>
      </c>
      <c r="H115" s="42">
        <v>0</v>
      </c>
      <c r="I115" s="12">
        <f>SUM(B115:H115)</f>
        <v>6</v>
      </c>
      <c r="J115" s="12">
        <f t="shared" si="1130"/>
        <v>4.8</v>
      </c>
      <c r="K115" s="22">
        <f t="shared" si="1317"/>
        <v>0.85416666666666574</v>
      </c>
      <c r="L115" s="42">
        <v>4</v>
      </c>
      <c r="M115" s="42">
        <v>1</v>
      </c>
      <c r="N115" s="42">
        <v>0</v>
      </c>
      <c r="O115" s="42">
        <v>0</v>
      </c>
      <c r="P115" s="42">
        <v>0</v>
      </c>
      <c r="Q115" s="42">
        <v>2</v>
      </c>
      <c r="R115" s="42">
        <v>1</v>
      </c>
      <c r="S115" s="12">
        <f>SUM(L115:R115)</f>
        <v>8</v>
      </c>
      <c r="T115" s="12">
        <f t="shared" si="1132"/>
        <v>6</v>
      </c>
      <c r="U115" s="22">
        <f t="shared" si="1318"/>
        <v>0.85416666666666574</v>
      </c>
      <c r="V115" s="42">
        <v>6</v>
      </c>
      <c r="W115" s="42">
        <v>0</v>
      </c>
      <c r="X115" s="42">
        <v>1</v>
      </c>
      <c r="Y115" s="42">
        <v>0</v>
      </c>
      <c r="Z115" s="42">
        <v>0</v>
      </c>
      <c r="AA115" s="42">
        <v>3</v>
      </c>
      <c r="AB115" s="42">
        <v>0</v>
      </c>
      <c r="AC115" s="12">
        <f>SUM(V115:AB115)</f>
        <v>10</v>
      </c>
      <c r="AD115" s="12">
        <f t="shared" si="1134"/>
        <v>8.6999999999999993</v>
      </c>
      <c r="AE115" s="22">
        <f t="shared" si="1319"/>
        <v>0.85416666666666574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12">
        <f>SUM(AF115:AL115)</f>
        <v>0</v>
      </c>
      <c r="AN115" s="12">
        <f t="shared" si="1136"/>
        <v>0</v>
      </c>
      <c r="AO115" s="22">
        <f t="shared" si="1320"/>
        <v>0.85416666666666574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1</v>
      </c>
      <c r="AW115" s="12">
        <f>SUM(AP115:AV115)</f>
        <v>1</v>
      </c>
      <c r="AX115" s="12">
        <f t="shared" si="1138"/>
        <v>0.2</v>
      </c>
      <c r="AY115" s="22">
        <f t="shared" si="1321"/>
        <v>0.85416666666666574</v>
      </c>
      <c r="AZ115" s="42">
        <v>141</v>
      </c>
      <c r="BA115" s="42">
        <v>7</v>
      </c>
      <c r="BB115" s="42">
        <v>1</v>
      </c>
      <c r="BC115" s="42">
        <v>0</v>
      </c>
      <c r="BD115" s="42">
        <v>5</v>
      </c>
      <c r="BE115" s="42">
        <v>22</v>
      </c>
      <c r="BF115" s="42">
        <v>3</v>
      </c>
      <c r="BG115" s="12">
        <f>SUM(AZ115:BF115)</f>
        <v>179</v>
      </c>
      <c r="BH115" s="12">
        <f t="shared" si="1140"/>
        <v>168.9</v>
      </c>
      <c r="BI115" s="22">
        <f t="shared" si="1322"/>
        <v>0.85416666666666574</v>
      </c>
      <c r="BJ115" s="42">
        <v>0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12">
        <f>SUM(BJ115:BP115)</f>
        <v>0</v>
      </c>
      <c r="BR115" s="12">
        <f t="shared" si="1142"/>
        <v>0</v>
      </c>
      <c r="BS115" s="22">
        <f t="shared" si="1323"/>
        <v>0.85416666666666574</v>
      </c>
      <c r="BT115" s="42">
        <v>0</v>
      </c>
      <c r="BU115" s="42">
        <v>0</v>
      </c>
      <c r="BV115" s="42">
        <v>0</v>
      </c>
      <c r="BW115" s="42">
        <v>0</v>
      </c>
      <c r="BX115" s="42">
        <v>0</v>
      </c>
      <c r="BY115" s="42">
        <v>0</v>
      </c>
      <c r="BZ115" s="42">
        <v>0</v>
      </c>
      <c r="CA115" s="12">
        <f>SUM(BT115:BZ115)</f>
        <v>0</v>
      </c>
      <c r="CB115" s="12">
        <f t="shared" si="1144"/>
        <v>0</v>
      </c>
      <c r="CC115" s="22">
        <f t="shared" si="1324"/>
        <v>0.85416666666666574</v>
      </c>
      <c r="CD115" s="42">
        <v>4</v>
      </c>
      <c r="CE115" s="42">
        <v>0</v>
      </c>
      <c r="CF115" s="42">
        <v>0</v>
      </c>
      <c r="CG115" s="42">
        <v>0</v>
      </c>
      <c r="CH115" s="42">
        <v>0</v>
      </c>
      <c r="CI115" s="42">
        <v>0</v>
      </c>
      <c r="CJ115" s="42">
        <v>0</v>
      </c>
      <c r="CK115" s="12">
        <f>SUM(CD115:CJ115)</f>
        <v>4</v>
      </c>
      <c r="CL115" s="12">
        <f t="shared" si="1146"/>
        <v>4</v>
      </c>
      <c r="CM115" s="22">
        <f t="shared" si="1325"/>
        <v>0.85416666666666574</v>
      </c>
      <c r="CN115" s="42">
        <v>1</v>
      </c>
      <c r="CO115" s="42">
        <v>0</v>
      </c>
      <c r="CP115" s="42">
        <v>0</v>
      </c>
      <c r="CQ115" s="42">
        <v>0</v>
      </c>
      <c r="CR115" s="42">
        <v>0</v>
      </c>
      <c r="CS115" s="42">
        <v>1</v>
      </c>
      <c r="CT115" s="42">
        <v>3</v>
      </c>
      <c r="CU115" s="12">
        <f>SUM(CN115:CT115)</f>
        <v>5</v>
      </c>
      <c r="CV115" s="12">
        <f t="shared" si="1148"/>
        <v>2</v>
      </c>
      <c r="CW115" s="22">
        <f t="shared" si="1326"/>
        <v>0.85416666666666574</v>
      </c>
      <c r="CX115" s="42">
        <v>7</v>
      </c>
      <c r="CY115" s="42">
        <v>1</v>
      </c>
      <c r="CZ115" s="42">
        <v>0</v>
      </c>
      <c r="DA115" s="42">
        <v>0</v>
      </c>
      <c r="DB115" s="42">
        <v>0</v>
      </c>
      <c r="DC115" s="42">
        <v>0</v>
      </c>
      <c r="DD115" s="42">
        <v>0</v>
      </c>
      <c r="DE115" s="12">
        <f>SUM(CX115:DD115)</f>
        <v>8</v>
      </c>
      <c r="DF115" s="12">
        <f t="shared" si="1150"/>
        <v>8</v>
      </c>
      <c r="DG115" s="22">
        <f t="shared" si="1327"/>
        <v>0.85416666666666574</v>
      </c>
      <c r="DH115" s="42">
        <v>0</v>
      </c>
      <c r="DI115" s="42">
        <v>0</v>
      </c>
      <c r="DJ115" s="42">
        <v>0</v>
      </c>
      <c r="DK115" s="42">
        <v>0</v>
      </c>
      <c r="DL115" s="42">
        <v>0</v>
      </c>
      <c r="DM115" s="42">
        <v>0</v>
      </c>
      <c r="DN115" s="42">
        <v>0</v>
      </c>
      <c r="DO115" s="12">
        <f>SUM(DH115:DN115)</f>
        <v>0</v>
      </c>
      <c r="DP115" s="12">
        <f t="shared" si="1152"/>
        <v>0</v>
      </c>
      <c r="DQ115" s="22">
        <f t="shared" si="1328"/>
        <v>0.85416666666666574</v>
      </c>
      <c r="DR115" s="42">
        <v>8</v>
      </c>
      <c r="DS115" s="42">
        <v>0</v>
      </c>
      <c r="DT115" s="42">
        <v>0</v>
      </c>
      <c r="DU115" s="42">
        <v>0</v>
      </c>
      <c r="DV115" s="42">
        <v>0</v>
      </c>
      <c r="DW115" s="42">
        <v>2</v>
      </c>
      <c r="DX115" s="42">
        <v>0</v>
      </c>
      <c r="DY115" s="12">
        <f>SUM(DR115:DX115)</f>
        <v>10</v>
      </c>
      <c r="DZ115" s="12">
        <f t="shared" si="1154"/>
        <v>8.8000000000000007</v>
      </c>
      <c r="EA115" s="22">
        <f t="shared" si="1329"/>
        <v>0.85416666666666574</v>
      </c>
      <c r="EB115" s="42">
        <v>85</v>
      </c>
      <c r="EC115" s="42">
        <v>6</v>
      </c>
      <c r="ED115" s="42">
        <v>3</v>
      </c>
      <c r="EE115" s="42">
        <v>1</v>
      </c>
      <c r="EF115" s="42">
        <v>9</v>
      </c>
      <c r="EG115" s="42">
        <v>5</v>
      </c>
      <c r="EH115" s="42">
        <v>3</v>
      </c>
      <c r="EI115" s="12">
        <f>SUM(EB115:EH115)</f>
        <v>112</v>
      </c>
      <c r="EJ115" s="12">
        <f t="shared" si="1156"/>
        <v>118.39999999999999</v>
      </c>
      <c r="EK115" s="22">
        <f t="shared" si="1330"/>
        <v>0.85416666666666574</v>
      </c>
      <c r="EL115" s="42">
        <v>0</v>
      </c>
      <c r="EM115" s="42">
        <v>0</v>
      </c>
      <c r="EN115" s="42">
        <v>0</v>
      </c>
      <c r="EO115" s="42">
        <v>0</v>
      </c>
      <c r="EP115" s="42">
        <v>0</v>
      </c>
      <c r="EQ115" s="42">
        <v>0</v>
      </c>
      <c r="ER115" s="42">
        <v>0</v>
      </c>
      <c r="ES115" s="12">
        <f>SUM(EL115:ER115)</f>
        <v>0</v>
      </c>
      <c r="ET115" s="12">
        <f t="shared" si="1158"/>
        <v>0</v>
      </c>
      <c r="EU115" s="22">
        <f t="shared" si="1331"/>
        <v>0.85416666666666574</v>
      </c>
      <c r="EV115" s="42">
        <v>0</v>
      </c>
      <c r="EW115" s="42">
        <v>0</v>
      </c>
      <c r="EX115" s="42">
        <v>0</v>
      </c>
      <c r="EY115" s="42">
        <v>0</v>
      </c>
      <c r="EZ115" s="42">
        <v>0</v>
      </c>
      <c r="FA115" s="42">
        <v>1</v>
      </c>
      <c r="FB115" s="42">
        <v>0</v>
      </c>
      <c r="FC115" s="12">
        <f t="shared" si="1332"/>
        <v>1</v>
      </c>
      <c r="FD115" s="12">
        <f t="shared" si="1307"/>
        <v>0.4</v>
      </c>
      <c r="FE115" s="22">
        <f t="shared" si="1333"/>
        <v>0.85416666666666574</v>
      </c>
      <c r="FF115" s="48">
        <f t="shared" si="1308"/>
        <v>1</v>
      </c>
      <c r="FG115" s="48">
        <f t="shared" si="1308"/>
        <v>0</v>
      </c>
      <c r="FH115" s="48">
        <f t="shared" si="1308"/>
        <v>0</v>
      </c>
      <c r="FI115" s="48">
        <f t="shared" si="1308"/>
        <v>0</v>
      </c>
      <c r="FJ115" s="48">
        <f t="shared" si="1308"/>
        <v>0</v>
      </c>
      <c r="FK115" s="48">
        <f t="shared" si="1308"/>
        <v>1</v>
      </c>
      <c r="FL115" s="48">
        <f t="shared" si="1308"/>
        <v>4</v>
      </c>
      <c r="FM115" s="12">
        <f>SUM(FF115:FL115)</f>
        <v>6</v>
      </c>
      <c r="FN115" s="12">
        <f t="shared" si="1162"/>
        <v>2.2000000000000002</v>
      </c>
      <c r="FO115" s="22">
        <f t="shared" si="1334"/>
        <v>0.85416666666666574</v>
      </c>
      <c r="FP115" s="48">
        <f t="shared" si="1309"/>
        <v>14</v>
      </c>
      <c r="FQ115" s="48">
        <f t="shared" si="1309"/>
        <v>1</v>
      </c>
      <c r="FR115" s="48">
        <f t="shared" si="1309"/>
        <v>1</v>
      </c>
      <c r="FS115" s="48">
        <f t="shared" si="1309"/>
        <v>0</v>
      </c>
      <c r="FT115" s="48">
        <f t="shared" si="1309"/>
        <v>0</v>
      </c>
      <c r="FU115" s="48">
        <f t="shared" si="1309"/>
        <v>7</v>
      </c>
      <c r="FV115" s="48">
        <f t="shared" si="1309"/>
        <v>1</v>
      </c>
      <c r="FW115" s="12">
        <f>SUM(FP115:FV115)</f>
        <v>24</v>
      </c>
      <c r="FX115" s="12">
        <f t="shared" si="1164"/>
        <v>19.5</v>
      </c>
      <c r="FY115" s="22">
        <f t="shared" si="1335"/>
        <v>0.85416666666666574</v>
      </c>
      <c r="FZ115" s="48">
        <f t="shared" si="1310"/>
        <v>95</v>
      </c>
      <c r="GA115" s="48">
        <f t="shared" si="1310"/>
        <v>6</v>
      </c>
      <c r="GB115" s="48">
        <f t="shared" si="1310"/>
        <v>4</v>
      </c>
      <c r="GC115" s="48">
        <f t="shared" si="1310"/>
        <v>1</v>
      </c>
      <c r="GD115" s="48">
        <f t="shared" si="1310"/>
        <v>9</v>
      </c>
      <c r="GE115" s="48">
        <f t="shared" si="1310"/>
        <v>8</v>
      </c>
      <c r="GF115" s="48">
        <f t="shared" si="1310"/>
        <v>3</v>
      </c>
      <c r="GG115" s="12">
        <f>SUM(FZ115:GF115)</f>
        <v>126</v>
      </c>
      <c r="GH115" s="12">
        <f t="shared" si="1166"/>
        <v>131.1</v>
      </c>
      <c r="GI115" s="22">
        <f t="shared" si="1336"/>
        <v>0.85416666666666574</v>
      </c>
      <c r="GJ115" s="48">
        <f t="shared" si="1311"/>
        <v>141</v>
      </c>
      <c r="GK115" s="48">
        <f t="shared" si="1311"/>
        <v>7</v>
      </c>
      <c r="GL115" s="48">
        <f t="shared" si="1311"/>
        <v>1</v>
      </c>
      <c r="GM115" s="48">
        <f t="shared" si="1311"/>
        <v>0</v>
      </c>
      <c r="GN115" s="48">
        <f t="shared" si="1311"/>
        <v>5</v>
      </c>
      <c r="GO115" s="48">
        <f t="shared" si="1311"/>
        <v>22</v>
      </c>
      <c r="GP115" s="48">
        <f t="shared" si="1311"/>
        <v>4</v>
      </c>
      <c r="GQ115" s="12">
        <f>SUM(GJ115:GP115)</f>
        <v>180</v>
      </c>
      <c r="GR115" s="12">
        <f t="shared" si="1168"/>
        <v>169.10000000000002</v>
      </c>
      <c r="GS115" s="22">
        <f t="shared" si="1337"/>
        <v>0.85416666666666574</v>
      </c>
      <c r="GT115" s="48">
        <f t="shared" si="1312"/>
        <v>12</v>
      </c>
      <c r="GU115" s="48">
        <f t="shared" si="1312"/>
        <v>1</v>
      </c>
      <c r="GV115" s="48">
        <f t="shared" si="1312"/>
        <v>0</v>
      </c>
      <c r="GW115" s="48">
        <f t="shared" si="1312"/>
        <v>0</v>
      </c>
      <c r="GX115" s="48">
        <f t="shared" si="1312"/>
        <v>0</v>
      </c>
      <c r="GY115" s="48">
        <f t="shared" si="1312"/>
        <v>4</v>
      </c>
      <c r="GZ115" s="48">
        <f t="shared" si="1312"/>
        <v>1</v>
      </c>
      <c r="HA115" s="12">
        <f>SUM(GT115:GZ115)</f>
        <v>18</v>
      </c>
      <c r="HB115" s="12">
        <f t="shared" si="1170"/>
        <v>14.799999999999999</v>
      </c>
      <c r="HC115" s="22">
        <f t="shared" si="1338"/>
        <v>0.85416666666666574</v>
      </c>
      <c r="HD115" s="48">
        <f t="shared" si="1313"/>
        <v>12</v>
      </c>
      <c r="HE115" s="48">
        <f t="shared" si="1313"/>
        <v>1</v>
      </c>
      <c r="HF115" s="48">
        <f t="shared" si="1313"/>
        <v>0</v>
      </c>
      <c r="HG115" s="48">
        <f t="shared" si="1313"/>
        <v>0</v>
      </c>
      <c r="HH115" s="48">
        <f t="shared" si="1313"/>
        <v>0</v>
      </c>
      <c r="HI115" s="48">
        <f t="shared" si="1313"/>
        <v>1</v>
      </c>
      <c r="HJ115" s="48">
        <f t="shared" si="1313"/>
        <v>3</v>
      </c>
      <c r="HK115" s="12">
        <f>SUM(HD115:HJ115)</f>
        <v>17</v>
      </c>
      <c r="HL115" s="12">
        <f t="shared" si="1172"/>
        <v>14</v>
      </c>
      <c r="HM115" s="22">
        <f t="shared" si="1339"/>
        <v>0.85416666666666574</v>
      </c>
      <c r="HN115" s="48">
        <f t="shared" si="1314"/>
        <v>152</v>
      </c>
      <c r="HO115" s="48">
        <f t="shared" si="1314"/>
        <v>8</v>
      </c>
      <c r="HP115" s="48">
        <f t="shared" si="1314"/>
        <v>1</v>
      </c>
      <c r="HQ115" s="48">
        <f t="shared" si="1314"/>
        <v>0</v>
      </c>
      <c r="HR115" s="48">
        <f t="shared" si="1314"/>
        <v>5</v>
      </c>
      <c r="HS115" s="48">
        <f t="shared" si="1314"/>
        <v>25</v>
      </c>
      <c r="HT115" s="48">
        <f t="shared" si="1314"/>
        <v>3</v>
      </c>
      <c r="HU115" s="12">
        <f>SUM(HN115:HT115)</f>
        <v>194</v>
      </c>
      <c r="HV115" s="12">
        <f t="shared" si="1174"/>
        <v>182.1</v>
      </c>
      <c r="HW115" s="22">
        <f t="shared" si="1340"/>
        <v>0.85416666666666574</v>
      </c>
      <c r="HX115" s="48">
        <f t="shared" si="1315"/>
        <v>93</v>
      </c>
      <c r="HY115" s="48">
        <f t="shared" si="1315"/>
        <v>6</v>
      </c>
      <c r="HZ115" s="48">
        <f t="shared" si="1315"/>
        <v>3</v>
      </c>
      <c r="IA115" s="48">
        <f t="shared" si="1315"/>
        <v>1</v>
      </c>
      <c r="IB115" s="48">
        <f t="shared" si="1315"/>
        <v>9</v>
      </c>
      <c r="IC115" s="48">
        <f t="shared" si="1315"/>
        <v>8</v>
      </c>
      <c r="ID115" s="48">
        <f t="shared" si="1315"/>
        <v>3</v>
      </c>
      <c r="IE115" s="12">
        <f t="shared" si="833"/>
        <v>123</v>
      </c>
      <c r="IF115" s="12">
        <f t="shared" si="1176"/>
        <v>127.6</v>
      </c>
    </row>
    <row r="116" spans="1:240" ht="13" customHeight="1" thickBot="1" x14ac:dyDescent="0.3">
      <c r="A116" s="22">
        <f t="shared" si="1316"/>
        <v>0.86458333333333237</v>
      </c>
      <c r="B116" s="42">
        <v>9</v>
      </c>
      <c r="C116" s="42">
        <v>0</v>
      </c>
      <c r="D116" s="42">
        <v>0</v>
      </c>
      <c r="E116" s="42">
        <v>0</v>
      </c>
      <c r="F116" s="42">
        <v>0</v>
      </c>
      <c r="G116" s="42">
        <v>2</v>
      </c>
      <c r="H116" s="42">
        <v>1</v>
      </c>
      <c r="I116" s="12">
        <f>SUM(B116:H116)</f>
        <v>12</v>
      </c>
      <c r="J116" s="12">
        <f t="shared" si="1130"/>
        <v>10</v>
      </c>
      <c r="K116" s="22">
        <f t="shared" si="1317"/>
        <v>0.86458333333333237</v>
      </c>
      <c r="L116" s="42">
        <v>7</v>
      </c>
      <c r="M116" s="42">
        <v>0</v>
      </c>
      <c r="N116" s="42">
        <v>0</v>
      </c>
      <c r="O116" s="42">
        <v>0</v>
      </c>
      <c r="P116" s="42">
        <v>0</v>
      </c>
      <c r="Q116" s="42">
        <v>1</v>
      </c>
      <c r="R116" s="42">
        <v>3</v>
      </c>
      <c r="S116" s="12">
        <f>SUM(L116:R116)</f>
        <v>11</v>
      </c>
      <c r="T116" s="12">
        <f t="shared" si="1132"/>
        <v>8</v>
      </c>
      <c r="U116" s="22">
        <f t="shared" si="1318"/>
        <v>0.86458333333333237</v>
      </c>
      <c r="V116" s="42">
        <v>12</v>
      </c>
      <c r="W116" s="42">
        <v>1</v>
      </c>
      <c r="X116" s="42">
        <v>0</v>
      </c>
      <c r="Y116" s="42">
        <v>0</v>
      </c>
      <c r="Z116" s="42">
        <v>0</v>
      </c>
      <c r="AA116" s="42">
        <v>4</v>
      </c>
      <c r="AB116" s="42">
        <v>0</v>
      </c>
      <c r="AC116" s="12">
        <f>SUM(V116:AB116)</f>
        <v>17</v>
      </c>
      <c r="AD116" s="12">
        <f t="shared" si="1134"/>
        <v>14.6</v>
      </c>
      <c r="AE116" s="22">
        <f t="shared" si="1319"/>
        <v>0.86458333333333237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12">
        <f>SUM(AF116:AL116)</f>
        <v>0</v>
      </c>
      <c r="AN116" s="12">
        <f t="shared" si="1136"/>
        <v>0</v>
      </c>
      <c r="AO116" s="22">
        <f t="shared" si="1320"/>
        <v>0.86458333333333237</v>
      </c>
      <c r="AP116" s="42">
        <v>1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12">
        <f>SUM(AP116:AV116)</f>
        <v>1</v>
      </c>
      <c r="AX116" s="12">
        <f t="shared" si="1138"/>
        <v>1</v>
      </c>
      <c r="AY116" s="22">
        <f t="shared" si="1321"/>
        <v>0.86458333333333237</v>
      </c>
      <c r="AZ116" s="42">
        <v>120</v>
      </c>
      <c r="BA116" s="42">
        <v>7</v>
      </c>
      <c r="BB116" s="42">
        <v>0</v>
      </c>
      <c r="BC116" s="42">
        <v>1</v>
      </c>
      <c r="BD116" s="42">
        <v>7</v>
      </c>
      <c r="BE116" s="42">
        <v>20</v>
      </c>
      <c r="BF116" s="42">
        <v>1</v>
      </c>
      <c r="BG116" s="12">
        <f>SUM(AZ116:BF116)</f>
        <v>156</v>
      </c>
      <c r="BH116" s="12">
        <f t="shared" si="1140"/>
        <v>151.5</v>
      </c>
      <c r="BI116" s="22">
        <f t="shared" si="1322"/>
        <v>0.86458333333333237</v>
      </c>
      <c r="BJ116" s="42">
        <v>2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1</v>
      </c>
      <c r="BQ116" s="12">
        <f>SUM(BJ116:BP116)</f>
        <v>3</v>
      </c>
      <c r="BR116" s="12">
        <f t="shared" si="1142"/>
        <v>2.2000000000000002</v>
      </c>
      <c r="BS116" s="22">
        <f t="shared" si="1323"/>
        <v>0.86458333333333237</v>
      </c>
      <c r="BT116" s="42">
        <v>0</v>
      </c>
      <c r="BU116" s="42">
        <v>0</v>
      </c>
      <c r="BV116" s="42">
        <v>0</v>
      </c>
      <c r="BW116" s="42">
        <v>0</v>
      </c>
      <c r="BX116" s="42">
        <v>0</v>
      </c>
      <c r="BY116" s="42">
        <v>0</v>
      </c>
      <c r="BZ116" s="42">
        <v>0</v>
      </c>
      <c r="CA116" s="12">
        <f>SUM(BT116:BZ116)</f>
        <v>0</v>
      </c>
      <c r="CB116" s="12">
        <f t="shared" si="1144"/>
        <v>0</v>
      </c>
      <c r="CC116" s="22">
        <f t="shared" si="1324"/>
        <v>0.86458333333333237</v>
      </c>
      <c r="CD116" s="42">
        <v>0</v>
      </c>
      <c r="CE116" s="42">
        <v>0</v>
      </c>
      <c r="CF116" s="42">
        <v>0</v>
      </c>
      <c r="CG116" s="42">
        <v>0</v>
      </c>
      <c r="CH116" s="42">
        <v>0</v>
      </c>
      <c r="CI116" s="42">
        <v>2</v>
      </c>
      <c r="CJ116" s="42">
        <v>0</v>
      </c>
      <c r="CK116" s="12">
        <f>SUM(CD116:CJ116)</f>
        <v>2</v>
      </c>
      <c r="CL116" s="12">
        <f t="shared" si="1146"/>
        <v>0.8</v>
      </c>
      <c r="CM116" s="22">
        <f t="shared" si="1325"/>
        <v>0.86458333333333237</v>
      </c>
      <c r="CN116" s="42">
        <v>0</v>
      </c>
      <c r="CO116" s="42">
        <v>0</v>
      </c>
      <c r="CP116" s="42">
        <v>0</v>
      </c>
      <c r="CQ116" s="42">
        <v>0</v>
      </c>
      <c r="CR116" s="42">
        <v>0</v>
      </c>
      <c r="CS116" s="42">
        <v>0</v>
      </c>
      <c r="CT116" s="42">
        <v>0</v>
      </c>
      <c r="CU116" s="12">
        <f>SUM(CN116:CT116)</f>
        <v>0</v>
      </c>
      <c r="CV116" s="12">
        <f t="shared" si="1148"/>
        <v>0</v>
      </c>
      <c r="CW116" s="22">
        <f t="shared" si="1326"/>
        <v>0.86458333333333237</v>
      </c>
      <c r="CX116" s="42">
        <v>4</v>
      </c>
      <c r="CY116" s="42">
        <v>0</v>
      </c>
      <c r="CZ116" s="42">
        <v>0</v>
      </c>
      <c r="DA116" s="42">
        <v>0</v>
      </c>
      <c r="DB116" s="42">
        <v>0</v>
      </c>
      <c r="DC116" s="42">
        <v>1</v>
      </c>
      <c r="DD116" s="42">
        <v>0</v>
      </c>
      <c r="DE116" s="12">
        <f>SUM(CX116:DD116)</f>
        <v>5</v>
      </c>
      <c r="DF116" s="12">
        <f t="shared" si="1150"/>
        <v>4.4000000000000004</v>
      </c>
      <c r="DG116" s="22">
        <f t="shared" si="1327"/>
        <v>0.86458333333333237</v>
      </c>
      <c r="DH116" s="42">
        <v>0</v>
      </c>
      <c r="DI116" s="42">
        <v>0</v>
      </c>
      <c r="DJ116" s="42">
        <v>0</v>
      </c>
      <c r="DK116" s="42">
        <v>0</v>
      </c>
      <c r="DL116" s="42">
        <v>0</v>
      </c>
      <c r="DM116" s="42">
        <v>0</v>
      </c>
      <c r="DN116" s="42">
        <v>0</v>
      </c>
      <c r="DO116" s="12">
        <f>SUM(DH116:DN116)</f>
        <v>0</v>
      </c>
      <c r="DP116" s="12">
        <f t="shared" si="1152"/>
        <v>0</v>
      </c>
      <c r="DQ116" s="22">
        <f t="shared" si="1328"/>
        <v>0.86458333333333237</v>
      </c>
      <c r="DR116" s="42">
        <v>5</v>
      </c>
      <c r="DS116" s="42">
        <v>0</v>
      </c>
      <c r="DT116" s="42">
        <v>0</v>
      </c>
      <c r="DU116" s="42">
        <v>0</v>
      </c>
      <c r="DV116" s="42">
        <v>0</v>
      </c>
      <c r="DW116" s="42">
        <v>1</v>
      </c>
      <c r="DX116" s="42">
        <v>0</v>
      </c>
      <c r="DY116" s="12">
        <f>SUM(DR116:DX116)</f>
        <v>6</v>
      </c>
      <c r="DZ116" s="12">
        <f t="shared" si="1154"/>
        <v>5.4</v>
      </c>
      <c r="EA116" s="22">
        <f t="shared" si="1329"/>
        <v>0.86458333333333237</v>
      </c>
      <c r="EB116" s="42">
        <v>71</v>
      </c>
      <c r="EC116" s="42">
        <v>10</v>
      </c>
      <c r="ED116" s="42">
        <v>4</v>
      </c>
      <c r="EE116" s="42">
        <v>1</v>
      </c>
      <c r="EF116" s="42">
        <v>6</v>
      </c>
      <c r="EG116" s="42">
        <v>13</v>
      </c>
      <c r="EH116" s="42">
        <v>1</v>
      </c>
      <c r="EI116" s="12">
        <f>SUM(EB116:EH116)</f>
        <v>106</v>
      </c>
      <c r="EJ116" s="12">
        <f t="shared" si="1156"/>
        <v>106.7</v>
      </c>
      <c r="EK116" s="22">
        <f t="shared" si="1330"/>
        <v>0.86458333333333237</v>
      </c>
      <c r="EL116" s="42">
        <v>0</v>
      </c>
      <c r="EM116" s="42">
        <v>0</v>
      </c>
      <c r="EN116" s="42">
        <v>0</v>
      </c>
      <c r="EO116" s="42">
        <v>0</v>
      </c>
      <c r="EP116" s="42">
        <v>0</v>
      </c>
      <c r="EQ116" s="42">
        <v>0</v>
      </c>
      <c r="ER116" s="42">
        <v>0</v>
      </c>
      <c r="ES116" s="12">
        <f>SUM(EL116:ER116)</f>
        <v>0</v>
      </c>
      <c r="ET116" s="12">
        <f t="shared" si="1158"/>
        <v>0</v>
      </c>
      <c r="EU116" s="22">
        <f t="shared" si="1331"/>
        <v>0.86458333333333237</v>
      </c>
      <c r="EV116" s="42">
        <v>1</v>
      </c>
      <c r="EW116" s="42">
        <v>0</v>
      </c>
      <c r="EX116" s="42">
        <v>0</v>
      </c>
      <c r="EY116" s="42">
        <v>0</v>
      </c>
      <c r="EZ116" s="42">
        <v>0</v>
      </c>
      <c r="FA116" s="42">
        <v>0</v>
      </c>
      <c r="FB116" s="42">
        <v>0</v>
      </c>
      <c r="FC116" s="12">
        <f t="shared" si="1332"/>
        <v>1</v>
      </c>
      <c r="FD116" s="12">
        <f t="shared" si="1307"/>
        <v>1</v>
      </c>
      <c r="FE116" s="22">
        <f t="shared" si="1333"/>
        <v>0.86458333333333237</v>
      </c>
      <c r="FF116" s="48">
        <f t="shared" si="1308"/>
        <v>1</v>
      </c>
      <c r="FG116" s="48">
        <f t="shared" si="1308"/>
        <v>0</v>
      </c>
      <c r="FH116" s="48">
        <f t="shared" si="1308"/>
        <v>0</v>
      </c>
      <c r="FI116" s="48">
        <f t="shared" si="1308"/>
        <v>0</v>
      </c>
      <c r="FJ116" s="48">
        <f t="shared" si="1308"/>
        <v>0</v>
      </c>
      <c r="FK116" s="48">
        <f t="shared" si="1308"/>
        <v>0</v>
      </c>
      <c r="FL116" s="48">
        <f t="shared" si="1308"/>
        <v>0</v>
      </c>
      <c r="FM116" s="12">
        <f>SUM(FF116:FL116)</f>
        <v>1</v>
      </c>
      <c r="FN116" s="12">
        <f t="shared" si="1162"/>
        <v>1</v>
      </c>
      <c r="FO116" s="22">
        <f t="shared" si="1334"/>
        <v>0.86458333333333237</v>
      </c>
      <c r="FP116" s="48">
        <f t="shared" si="1309"/>
        <v>28</v>
      </c>
      <c r="FQ116" s="48">
        <f t="shared" si="1309"/>
        <v>1</v>
      </c>
      <c r="FR116" s="48">
        <f t="shared" si="1309"/>
        <v>0</v>
      </c>
      <c r="FS116" s="48">
        <f t="shared" si="1309"/>
        <v>0</v>
      </c>
      <c r="FT116" s="48">
        <f t="shared" si="1309"/>
        <v>0</v>
      </c>
      <c r="FU116" s="48">
        <f t="shared" si="1309"/>
        <v>7</v>
      </c>
      <c r="FV116" s="48">
        <f t="shared" si="1309"/>
        <v>4</v>
      </c>
      <c r="FW116" s="12">
        <f>SUM(FP116:FV116)</f>
        <v>40</v>
      </c>
      <c r="FX116" s="12">
        <f t="shared" si="1164"/>
        <v>32.6</v>
      </c>
      <c r="FY116" s="22">
        <f t="shared" si="1335"/>
        <v>0.86458333333333237</v>
      </c>
      <c r="FZ116" s="48">
        <f t="shared" si="1310"/>
        <v>83</v>
      </c>
      <c r="GA116" s="48">
        <f t="shared" si="1310"/>
        <v>11</v>
      </c>
      <c r="GB116" s="48">
        <f t="shared" si="1310"/>
        <v>4</v>
      </c>
      <c r="GC116" s="48">
        <f t="shared" si="1310"/>
        <v>1</v>
      </c>
      <c r="GD116" s="48">
        <f t="shared" si="1310"/>
        <v>6</v>
      </c>
      <c r="GE116" s="48">
        <f t="shared" si="1310"/>
        <v>19</v>
      </c>
      <c r="GF116" s="48">
        <f t="shared" si="1310"/>
        <v>1</v>
      </c>
      <c r="GG116" s="12">
        <f>SUM(FZ116:GF116)</f>
        <v>125</v>
      </c>
      <c r="GH116" s="12">
        <f t="shared" si="1166"/>
        <v>122.1</v>
      </c>
      <c r="GI116" s="22">
        <f t="shared" si="1336"/>
        <v>0.86458333333333237</v>
      </c>
      <c r="GJ116" s="48">
        <f t="shared" si="1311"/>
        <v>123</v>
      </c>
      <c r="GK116" s="48">
        <f t="shared" si="1311"/>
        <v>7</v>
      </c>
      <c r="GL116" s="48">
        <f t="shared" si="1311"/>
        <v>0</v>
      </c>
      <c r="GM116" s="48">
        <f t="shared" si="1311"/>
        <v>1</v>
      </c>
      <c r="GN116" s="48">
        <f t="shared" si="1311"/>
        <v>7</v>
      </c>
      <c r="GO116" s="48">
        <f t="shared" si="1311"/>
        <v>20</v>
      </c>
      <c r="GP116" s="48">
        <f t="shared" si="1311"/>
        <v>2</v>
      </c>
      <c r="GQ116" s="12">
        <f>SUM(GJ116:GP116)</f>
        <v>160</v>
      </c>
      <c r="GR116" s="12">
        <f t="shared" si="1168"/>
        <v>154.70000000000002</v>
      </c>
      <c r="GS116" s="22">
        <f t="shared" si="1337"/>
        <v>0.86458333333333237</v>
      </c>
      <c r="GT116" s="48">
        <f t="shared" si="1312"/>
        <v>14</v>
      </c>
      <c r="GU116" s="48">
        <f t="shared" si="1312"/>
        <v>0</v>
      </c>
      <c r="GV116" s="48">
        <f t="shared" si="1312"/>
        <v>0</v>
      </c>
      <c r="GW116" s="48">
        <f t="shared" si="1312"/>
        <v>0</v>
      </c>
      <c r="GX116" s="48">
        <f t="shared" si="1312"/>
        <v>0</v>
      </c>
      <c r="GY116" s="48">
        <f t="shared" si="1312"/>
        <v>2</v>
      </c>
      <c r="GZ116" s="48">
        <f t="shared" si="1312"/>
        <v>4</v>
      </c>
      <c r="HA116" s="12">
        <f>SUM(GT116:GZ116)</f>
        <v>20</v>
      </c>
      <c r="HB116" s="12">
        <f t="shared" si="1170"/>
        <v>15.600000000000001</v>
      </c>
      <c r="HC116" s="22">
        <f t="shared" si="1338"/>
        <v>0.86458333333333237</v>
      </c>
      <c r="HD116" s="48">
        <f t="shared" si="1313"/>
        <v>4</v>
      </c>
      <c r="HE116" s="48">
        <f t="shared" si="1313"/>
        <v>0</v>
      </c>
      <c r="HF116" s="48">
        <f t="shared" si="1313"/>
        <v>0</v>
      </c>
      <c r="HG116" s="48">
        <f t="shared" si="1313"/>
        <v>0</v>
      </c>
      <c r="HH116" s="48">
        <f t="shared" si="1313"/>
        <v>0</v>
      </c>
      <c r="HI116" s="48">
        <f t="shared" si="1313"/>
        <v>3</v>
      </c>
      <c r="HJ116" s="48">
        <f t="shared" si="1313"/>
        <v>0</v>
      </c>
      <c r="HK116" s="12">
        <f>SUM(HD116:HJ116)</f>
        <v>7</v>
      </c>
      <c r="HL116" s="12">
        <f t="shared" si="1172"/>
        <v>5.2</v>
      </c>
      <c r="HM116" s="22">
        <f t="shared" si="1339"/>
        <v>0.86458333333333237</v>
      </c>
      <c r="HN116" s="48">
        <f t="shared" si="1314"/>
        <v>134</v>
      </c>
      <c r="HO116" s="48">
        <f t="shared" si="1314"/>
        <v>7</v>
      </c>
      <c r="HP116" s="48">
        <f t="shared" si="1314"/>
        <v>0</v>
      </c>
      <c r="HQ116" s="48">
        <f t="shared" si="1314"/>
        <v>1</v>
      </c>
      <c r="HR116" s="48">
        <f t="shared" si="1314"/>
        <v>7</v>
      </c>
      <c r="HS116" s="48">
        <f t="shared" si="1314"/>
        <v>23</v>
      </c>
      <c r="HT116" s="48">
        <f t="shared" si="1314"/>
        <v>2</v>
      </c>
      <c r="HU116" s="12">
        <f>SUM(HN116:HT116)</f>
        <v>174</v>
      </c>
      <c r="HV116" s="12">
        <f t="shared" si="1174"/>
        <v>166.9</v>
      </c>
      <c r="HW116" s="22">
        <f t="shared" si="1340"/>
        <v>0.86458333333333237</v>
      </c>
      <c r="HX116" s="48">
        <f t="shared" si="1315"/>
        <v>77</v>
      </c>
      <c r="HY116" s="48">
        <f t="shared" si="1315"/>
        <v>10</v>
      </c>
      <c r="HZ116" s="48">
        <f t="shared" si="1315"/>
        <v>4</v>
      </c>
      <c r="IA116" s="48">
        <f t="shared" si="1315"/>
        <v>1</v>
      </c>
      <c r="IB116" s="48">
        <f t="shared" si="1315"/>
        <v>6</v>
      </c>
      <c r="IC116" s="48">
        <f t="shared" si="1315"/>
        <v>14</v>
      </c>
      <c r="ID116" s="48">
        <f t="shared" si="1315"/>
        <v>1</v>
      </c>
      <c r="IE116" s="12">
        <f t="shared" si="833"/>
        <v>113</v>
      </c>
      <c r="IF116" s="12">
        <f t="shared" si="1176"/>
        <v>113.1</v>
      </c>
    </row>
    <row r="117" spans="1:240" ht="13" customHeight="1" thickTop="1" thickBot="1" x14ac:dyDescent="0.3">
      <c r="A117" s="23" t="s">
        <v>5</v>
      </c>
      <c r="B117" s="80">
        <f t="shared" ref="B117:I117" si="1341">SUM(B113:B116)</f>
        <v>29</v>
      </c>
      <c r="C117" s="80">
        <f t="shared" si="1341"/>
        <v>0</v>
      </c>
      <c r="D117" s="80">
        <f t="shared" si="1341"/>
        <v>0</v>
      </c>
      <c r="E117" s="80">
        <f t="shared" si="1341"/>
        <v>0</v>
      </c>
      <c r="F117" s="80">
        <f t="shared" si="1341"/>
        <v>0</v>
      </c>
      <c r="G117" s="80">
        <f t="shared" si="1341"/>
        <v>6</v>
      </c>
      <c r="H117" s="80">
        <f t="shared" si="1341"/>
        <v>1</v>
      </c>
      <c r="I117" s="13">
        <f t="shared" si="1341"/>
        <v>36</v>
      </c>
      <c r="J117" s="13">
        <f t="shared" ref="J117" si="1342">B117+C117+D117*1.5+E117*2.3+F117*2+G117*0.4+H117*0.2</f>
        <v>31.599999999999998</v>
      </c>
      <c r="K117" s="23" t="s">
        <v>5</v>
      </c>
      <c r="L117" s="80">
        <f t="shared" ref="L117:S117" si="1343">SUM(L113:L116)</f>
        <v>28</v>
      </c>
      <c r="M117" s="80">
        <f t="shared" si="1343"/>
        <v>1</v>
      </c>
      <c r="N117" s="80">
        <f t="shared" si="1343"/>
        <v>0</v>
      </c>
      <c r="O117" s="80">
        <f t="shared" si="1343"/>
        <v>0</v>
      </c>
      <c r="P117" s="80">
        <f t="shared" si="1343"/>
        <v>0</v>
      </c>
      <c r="Q117" s="80">
        <f t="shared" si="1343"/>
        <v>6</v>
      </c>
      <c r="R117" s="80">
        <f t="shared" si="1343"/>
        <v>4</v>
      </c>
      <c r="S117" s="13">
        <f t="shared" si="1343"/>
        <v>39</v>
      </c>
      <c r="T117" s="13">
        <f t="shared" ref="T117" si="1344">L117+M117+N117*1.5+O117*2.3+P117*2+Q117*0.4+R117*0.2</f>
        <v>32.199999999999996</v>
      </c>
      <c r="U117" s="23" t="s">
        <v>5</v>
      </c>
      <c r="V117" s="80">
        <f t="shared" ref="V117:AC117" si="1345">SUM(V113:V116)</f>
        <v>37</v>
      </c>
      <c r="W117" s="80">
        <f t="shared" si="1345"/>
        <v>1</v>
      </c>
      <c r="X117" s="80">
        <f t="shared" si="1345"/>
        <v>1</v>
      </c>
      <c r="Y117" s="80">
        <f t="shared" si="1345"/>
        <v>0</v>
      </c>
      <c r="Z117" s="80">
        <f t="shared" si="1345"/>
        <v>0</v>
      </c>
      <c r="AA117" s="80">
        <f t="shared" si="1345"/>
        <v>15</v>
      </c>
      <c r="AB117" s="80">
        <f t="shared" si="1345"/>
        <v>0</v>
      </c>
      <c r="AC117" s="13">
        <f t="shared" si="1345"/>
        <v>54</v>
      </c>
      <c r="AD117" s="13">
        <f t="shared" ref="AD117" si="1346">V117+W117+X117*1.5+Y117*2.3+Z117*2+AA117*0.4+AB117*0.2</f>
        <v>45.5</v>
      </c>
      <c r="AE117" s="23" t="s">
        <v>5</v>
      </c>
      <c r="AF117" s="80">
        <f t="shared" ref="AF117:AM117" si="1347">SUM(AF113:AF116)</f>
        <v>0</v>
      </c>
      <c r="AG117" s="80">
        <f t="shared" si="1347"/>
        <v>0</v>
      </c>
      <c r="AH117" s="80">
        <f t="shared" si="1347"/>
        <v>0</v>
      </c>
      <c r="AI117" s="80">
        <f t="shared" si="1347"/>
        <v>0</v>
      </c>
      <c r="AJ117" s="80">
        <f t="shared" si="1347"/>
        <v>0</v>
      </c>
      <c r="AK117" s="80">
        <f t="shared" si="1347"/>
        <v>0</v>
      </c>
      <c r="AL117" s="80">
        <f t="shared" si="1347"/>
        <v>0</v>
      </c>
      <c r="AM117" s="13">
        <f t="shared" si="1347"/>
        <v>0</v>
      </c>
      <c r="AN117" s="13">
        <f t="shared" ref="AN117" si="1348">AF117+AG117+AH117*1.5+AI117*2.3+AJ117*2+AK117*0.4+AL117*0.2</f>
        <v>0</v>
      </c>
      <c r="AO117" s="23" t="s">
        <v>5</v>
      </c>
      <c r="AP117" s="80">
        <f t="shared" ref="AP117:AW117" si="1349">SUM(AP113:AP116)</f>
        <v>2</v>
      </c>
      <c r="AQ117" s="80">
        <f t="shared" si="1349"/>
        <v>0</v>
      </c>
      <c r="AR117" s="80">
        <f t="shared" si="1349"/>
        <v>0</v>
      </c>
      <c r="AS117" s="80">
        <f t="shared" si="1349"/>
        <v>0</v>
      </c>
      <c r="AT117" s="80">
        <f t="shared" si="1349"/>
        <v>0</v>
      </c>
      <c r="AU117" s="80">
        <f t="shared" si="1349"/>
        <v>0</v>
      </c>
      <c r="AV117" s="80">
        <f t="shared" si="1349"/>
        <v>2</v>
      </c>
      <c r="AW117" s="13">
        <f t="shared" si="1349"/>
        <v>4</v>
      </c>
      <c r="AX117" s="13">
        <f t="shared" ref="AX117" si="1350">AP117+AQ117+AR117*1.5+AS117*2.3+AT117*2+AU117*0.4+AV117*0.2</f>
        <v>2.4</v>
      </c>
      <c r="AY117" s="23" t="s">
        <v>5</v>
      </c>
      <c r="AZ117" s="80">
        <f t="shared" ref="AZ117:BG117" si="1351">SUM(AZ113:AZ116)</f>
        <v>558</v>
      </c>
      <c r="BA117" s="80">
        <f t="shared" si="1351"/>
        <v>34</v>
      </c>
      <c r="BB117" s="80">
        <f t="shared" si="1351"/>
        <v>5</v>
      </c>
      <c r="BC117" s="80">
        <f t="shared" si="1351"/>
        <v>2</v>
      </c>
      <c r="BD117" s="80">
        <f t="shared" si="1351"/>
        <v>33</v>
      </c>
      <c r="BE117" s="80">
        <f t="shared" si="1351"/>
        <v>80</v>
      </c>
      <c r="BF117" s="80">
        <f t="shared" si="1351"/>
        <v>9</v>
      </c>
      <c r="BG117" s="13">
        <f t="shared" si="1351"/>
        <v>721</v>
      </c>
      <c r="BH117" s="13">
        <f t="shared" ref="BH117" si="1352">AZ117+BA117+BB117*1.5+BC117*2.3+BD117*2+BE117*0.4+BF117*0.2</f>
        <v>703.9</v>
      </c>
      <c r="BI117" s="23" t="s">
        <v>5</v>
      </c>
      <c r="BJ117" s="80">
        <f t="shared" ref="BJ117:BQ117" si="1353">SUM(BJ113:BJ116)</f>
        <v>6</v>
      </c>
      <c r="BK117" s="80">
        <f t="shared" si="1353"/>
        <v>0</v>
      </c>
      <c r="BL117" s="80">
        <f t="shared" si="1353"/>
        <v>0</v>
      </c>
      <c r="BM117" s="80">
        <f t="shared" si="1353"/>
        <v>0</v>
      </c>
      <c r="BN117" s="80">
        <f t="shared" si="1353"/>
        <v>0</v>
      </c>
      <c r="BO117" s="80">
        <f t="shared" si="1353"/>
        <v>3</v>
      </c>
      <c r="BP117" s="80">
        <f t="shared" si="1353"/>
        <v>1</v>
      </c>
      <c r="BQ117" s="13">
        <f t="shared" si="1353"/>
        <v>10</v>
      </c>
      <c r="BR117" s="13">
        <f t="shared" ref="BR117" si="1354">BJ117+BK117+BL117*1.5+BM117*2.3+BN117*2+BO117*0.4+BP117*0.2</f>
        <v>7.4</v>
      </c>
      <c r="BS117" s="23" t="s">
        <v>5</v>
      </c>
      <c r="BT117" s="80">
        <f t="shared" ref="BT117:CA117" si="1355">SUM(BT113:BT116)</f>
        <v>0</v>
      </c>
      <c r="BU117" s="80">
        <f t="shared" si="1355"/>
        <v>0</v>
      </c>
      <c r="BV117" s="80">
        <f t="shared" si="1355"/>
        <v>0</v>
      </c>
      <c r="BW117" s="80">
        <f t="shared" si="1355"/>
        <v>0</v>
      </c>
      <c r="BX117" s="80">
        <f t="shared" si="1355"/>
        <v>0</v>
      </c>
      <c r="BY117" s="80">
        <f t="shared" si="1355"/>
        <v>0</v>
      </c>
      <c r="BZ117" s="80">
        <f t="shared" si="1355"/>
        <v>0</v>
      </c>
      <c r="CA117" s="13">
        <f t="shared" si="1355"/>
        <v>0</v>
      </c>
      <c r="CB117" s="13">
        <f t="shared" ref="CB117" si="1356">BT117+BU117+BV117*1.5+BW117*2.3+BX117*2+BY117*0.4+BZ117*0.2</f>
        <v>0</v>
      </c>
      <c r="CC117" s="23" t="s">
        <v>5</v>
      </c>
      <c r="CD117" s="80">
        <f t="shared" ref="CD117:CK117" si="1357">SUM(CD113:CD116)</f>
        <v>10</v>
      </c>
      <c r="CE117" s="80">
        <f t="shared" si="1357"/>
        <v>0</v>
      </c>
      <c r="CF117" s="80">
        <f t="shared" si="1357"/>
        <v>0</v>
      </c>
      <c r="CG117" s="80">
        <f t="shared" si="1357"/>
        <v>0</v>
      </c>
      <c r="CH117" s="80">
        <f t="shared" si="1357"/>
        <v>0</v>
      </c>
      <c r="CI117" s="80">
        <f t="shared" si="1357"/>
        <v>3</v>
      </c>
      <c r="CJ117" s="80">
        <f t="shared" si="1357"/>
        <v>0</v>
      </c>
      <c r="CK117" s="13">
        <f t="shared" si="1357"/>
        <v>13</v>
      </c>
      <c r="CL117" s="13">
        <f t="shared" ref="CL117" si="1358">CD117+CE117+CF117*1.5+CG117*2.3+CH117*2+CI117*0.4+CJ117*0.2</f>
        <v>11.2</v>
      </c>
      <c r="CM117" s="23" t="s">
        <v>5</v>
      </c>
      <c r="CN117" s="80">
        <f t="shared" ref="CN117:CU117" si="1359">SUM(CN113:CN116)</f>
        <v>2</v>
      </c>
      <c r="CO117" s="80">
        <f t="shared" si="1359"/>
        <v>0</v>
      </c>
      <c r="CP117" s="80">
        <f t="shared" si="1359"/>
        <v>0</v>
      </c>
      <c r="CQ117" s="80">
        <f t="shared" si="1359"/>
        <v>0</v>
      </c>
      <c r="CR117" s="80">
        <f t="shared" si="1359"/>
        <v>0</v>
      </c>
      <c r="CS117" s="80">
        <f t="shared" si="1359"/>
        <v>1</v>
      </c>
      <c r="CT117" s="80">
        <f t="shared" si="1359"/>
        <v>6</v>
      </c>
      <c r="CU117" s="13">
        <f t="shared" si="1359"/>
        <v>9</v>
      </c>
      <c r="CV117" s="13">
        <f t="shared" ref="CV117" si="1360">CN117+CO117+CP117*1.5+CQ117*2.3+CR117*2+CS117*0.4+CT117*0.2</f>
        <v>3.6</v>
      </c>
      <c r="CW117" s="23" t="s">
        <v>5</v>
      </c>
      <c r="CX117" s="80">
        <f t="shared" ref="CX117:DE117" si="1361">SUM(CX113:CX116)</f>
        <v>25</v>
      </c>
      <c r="CY117" s="80">
        <f t="shared" si="1361"/>
        <v>1</v>
      </c>
      <c r="CZ117" s="80">
        <f t="shared" si="1361"/>
        <v>0</v>
      </c>
      <c r="DA117" s="80">
        <f t="shared" si="1361"/>
        <v>0</v>
      </c>
      <c r="DB117" s="80">
        <f t="shared" si="1361"/>
        <v>0</v>
      </c>
      <c r="DC117" s="80">
        <f t="shared" si="1361"/>
        <v>4</v>
      </c>
      <c r="DD117" s="80">
        <f t="shared" si="1361"/>
        <v>0</v>
      </c>
      <c r="DE117" s="13">
        <f t="shared" si="1361"/>
        <v>30</v>
      </c>
      <c r="DF117" s="13">
        <f t="shared" ref="DF117" si="1362">CX117+CY117+CZ117*1.5+DA117*2.3+DB117*2+DC117*0.4+DD117*0.2</f>
        <v>27.6</v>
      </c>
      <c r="DG117" s="23" t="s">
        <v>5</v>
      </c>
      <c r="DH117" s="80">
        <f t="shared" ref="DH117:DO117" si="1363">SUM(DH113:DH116)</f>
        <v>0</v>
      </c>
      <c r="DI117" s="80">
        <f t="shared" si="1363"/>
        <v>0</v>
      </c>
      <c r="DJ117" s="80">
        <f t="shared" si="1363"/>
        <v>0</v>
      </c>
      <c r="DK117" s="80">
        <f t="shared" si="1363"/>
        <v>0</v>
      </c>
      <c r="DL117" s="80">
        <f t="shared" si="1363"/>
        <v>0</v>
      </c>
      <c r="DM117" s="80">
        <f t="shared" si="1363"/>
        <v>0</v>
      </c>
      <c r="DN117" s="80">
        <f t="shared" si="1363"/>
        <v>0</v>
      </c>
      <c r="DO117" s="13">
        <f t="shared" si="1363"/>
        <v>0</v>
      </c>
      <c r="DP117" s="13">
        <f t="shared" ref="DP117" si="1364">DH117+DI117+DJ117*1.5+DK117*2.3+DL117*2+DM117*0.4+DN117*0.2</f>
        <v>0</v>
      </c>
      <c r="DQ117" s="23" t="s">
        <v>5</v>
      </c>
      <c r="DR117" s="80">
        <f t="shared" ref="DR117:DY117" si="1365">SUM(DR113:DR116)</f>
        <v>34</v>
      </c>
      <c r="DS117" s="80">
        <f t="shared" si="1365"/>
        <v>0</v>
      </c>
      <c r="DT117" s="80">
        <f t="shared" si="1365"/>
        <v>1</v>
      </c>
      <c r="DU117" s="80">
        <f t="shared" si="1365"/>
        <v>0</v>
      </c>
      <c r="DV117" s="80">
        <f t="shared" si="1365"/>
        <v>0</v>
      </c>
      <c r="DW117" s="80">
        <f t="shared" si="1365"/>
        <v>6</v>
      </c>
      <c r="DX117" s="80">
        <f t="shared" si="1365"/>
        <v>1</v>
      </c>
      <c r="DY117" s="13">
        <f t="shared" si="1365"/>
        <v>42</v>
      </c>
      <c r="DZ117" s="13">
        <f t="shared" ref="DZ117" si="1366">DR117+DS117+DT117*1.5+DU117*2.3+DV117*2+DW117*0.4+DX117*0.2</f>
        <v>38.1</v>
      </c>
      <c r="EA117" s="23" t="s">
        <v>5</v>
      </c>
      <c r="EB117" s="80">
        <f t="shared" ref="EB117:EI117" si="1367">SUM(EB113:EB116)</f>
        <v>352</v>
      </c>
      <c r="EC117" s="80">
        <f t="shared" si="1367"/>
        <v>32</v>
      </c>
      <c r="ED117" s="80">
        <f t="shared" si="1367"/>
        <v>14</v>
      </c>
      <c r="EE117" s="80">
        <f t="shared" si="1367"/>
        <v>2</v>
      </c>
      <c r="EF117" s="80">
        <f t="shared" si="1367"/>
        <v>36</v>
      </c>
      <c r="EG117" s="80">
        <f t="shared" si="1367"/>
        <v>36</v>
      </c>
      <c r="EH117" s="80">
        <f t="shared" si="1367"/>
        <v>5</v>
      </c>
      <c r="EI117" s="13">
        <f t="shared" si="1367"/>
        <v>477</v>
      </c>
      <c r="EJ117" s="13">
        <f t="shared" ref="EJ117" si="1368">EB117+EC117+ED117*1.5+EE117*2.3+EF117*2+EG117*0.4+EH117*0.2</f>
        <v>497</v>
      </c>
      <c r="EK117" s="23" t="s">
        <v>5</v>
      </c>
      <c r="EL117" s="80">
        <f t="shared" ref="EL117:ES117" si="1369">SUM(EL113:EL116)</f>
        <v>1</v>
      </c>
      <c r="EM117" s="80">
        <f t="shared" si="1369"/>
        <v>0</v>
      </c>
      <c r="EN117" s="80">
        <f t="shared" si="1369"/>
        <v>0</v>
      </c>
      <c r="EO117" s="80">
        <f t="shared" si="1369"/>
        <v>0</v>
      </c>
      <c r="EP117" s="80">
        <f t="shared" si="1369"/>
        <v>0</v>
      </c>
      <c r="EQ117" s="80">
        <f t="shared" si="1369"/>
        <v>0</v>
      </c>
      <c r="ER117" s="80">
        <f t="shared" si="1369"/>
        <v>0</v>
      </c>
      <c r="ES117" s="13">
        <f t="shared" si="1369"/>
        <v>1</v>
      </c>
      <c r="ET117" s="13">
        <f t="shared" ref="ET117" si="1370">EL117+EM117+EN117*1.5+EO117*2.3+EP117*2+EQ117*0.4+ER117*0.2</f>
        <v>1</v>
      </c>
      <c r="EU117" s="23" t="s">
        <v>5</v>
      </c>
      <c r="EV117" s="80">
        <f t="shared" ref="EV117:FC117" si="1371">SUM(EV113:EV116)</f>
        <v>3</v>
      </c>
      <c r="EW117" s="80">
        <f t="shared" si="1371"/>
        <v>0</v>
      </c>
      <c r="EX117" s="80">
        <f t="shared" si="1371"/>
        <v>0</v>
      </c>
      <c r="EY117" s="80">
        <f t="shared" si="1371"/>
        <v>0</v>
      </c>
      <c r="EZ117" s="80">
        <f t="shared" si="1371"/>
        <v>0</v>
      </c>
      <c r="FA117" s="80">
        <f t="shared" si="1371"/>
        <v>5</v>
      </c>
      <c r="FB117" s="80">
        <f t="shared" si="1371"/>
        <v>0</v>
      </c>
      <c r="FC117" s="13">
        <f t="shared" si="1371"/>
        <v>8</v>
      </c>
      <c r="FD117" s="13">
        <f t="shared" si="1307"/>
        <v>5</v>
      </c>
      <c r="FE117" s="23" t="s">
        <v>5</v>
      </c>
      <c r="FF117" s="44">
        <f t="shared" ref="FF117:FM117" si="1372">SUM(FF113:FF116)</f>
        <v>5</v>
      </c>
      <c r="FG117" s="44">
        <f t="shared" si="1372"/>
        <v>0</v>
      </c>
      <c r="FH117" s="44">
        <f t="shared" si="1372"/>
        <v>0</v>
      </c>
      <c r="FI117" s="44">
        <f t="shared" si="1372"/>
        <v>0</v>
      </c>
      <c r="FJ117" s="44">
        <f t="shared" si="1372"/>
        <v>0</v>
      </c>
      <c r="FK117" s="44">
        <f t="shared" si="1372"/>
        <v>1</v>
      </c>
      <c r="FL117" s="44">
        <f t="shared" si="1372"/>
        <v>8</v>
      </c>
      <c r="FM117" s="13">
        <f t="shared" si="1372"/>
        <v>14</v>
      </c>
      <c r="FN117" s="13">
        <f t="shared" ref="FN117" si="1373">FF117+FG117+FH117*1.5+FI117*2.3+FJ117*2+FK117*0.4+FL117*0.2</f>
        <v>7</v>
      </c>
      <c r="FO117" s="23" t="s">
        <v>5</v>
      </c>
      <c r="FP117" s="44">
        <f t="shared" ref="FP117:FW117" si="1374">SUM(FP113:FP116)</f>
        <v>94</v>
      </c>
      <c r="FQ117" s="44">
        <f t="shared" si="1374"/>
        <v>2</v>
      </c>
      <c r="FR117" s="44">
        <f t="shared" si="1374"/>
        <v>1</v>
      </c>
      <c r="FS117" s="44">
        <f t="shared" si="1374"/>
        <v>0</v>
      </c>
      <c r="FT117" s="44">
        <f t="shared" si="1374"/>
        <v>0</v>
      </c>
      <c r="FU117" s="44">
        <f t="shared" si="1374"/>
        <v>27</v>
      </c>
      <c r="FV117" s="44">
        <f t="shared" si="1374"/>
        <v>5</v>
      </c>
      <c r="FW117" s="13">
        <f t="shared" si="1374"/>
        <v>129</v>
      </c>
      <c r="FX117" s="13">
        <f t="shared" ref="FX117" si="1375">FP117+FQ117+FR117*1.5+FS117*2.3+FT117*2+FU117*0.4+FV117*0.2</f>
        <v>109.3</v>
      </c>
      <c r="FY117" s="23" t="s">
        <v>5</v>
      </c>
      <c r="FZ117" s="44">
        <f t="shared" ref="FZ117:GG117" si="1376">SUM(FZ113:FZ116)</f>
        <v>399</v>
      </c>
      <c r="GA117" s="44">
        <f t="shared" si="1376"/>
        <v>33</v>
      </c>
      <c r="GB117" s="44">
        <f t="shared" si="1376"/>
        <v>15</v>
      </c>
      <c r="GC117" s="44">
        <f t="shared" si="1376"/>
        <v>2</v>
      </c>
      <c r="GD117" s="44">
        <f t="shared" si="1376"/>
        <v>36</v>
      </c>
      <c r="GE117" s="44">
        <f t="shared" si="1376"/>
        <v>54</v>
      </c>
      <c r="GF117" s="44">
        <f t="shared" si="1376"/>
        <v>5</v>
      </c>
      <c r="GG117" s="13">
        <f t="shared" si="1376"/>
        <v>544</v>
      </c>
      <c r="GH117" s="13">
        <f t="shared" ref="GH117" si="1377">FZ117+GA117+GB117*1.5+GC117*2.3+GD117*2+GE117*0.4+GF117*0.2</f>
        <v>553.70000000000005</v>
      </c>
      <c r="GI117" s="23" t="s">
        <v>5</v>
      </c>
      <c r="GJ117" s="44">
        <f t="shared" ref="GJ117:GQ117" si="1378">SUM(GJ113:GJ116)</f>
        <v>566</v>
      </c>
      <c r="GK117" s="44">
        <f t="shared" si="1378"/>
        <v>34</v>
      </c>
      <c r="GL117" s="44">
        <f t="shared" si="1378"/>
        <v>5</v>
      </c>
      <c r="GM117" s="44">
        <f t="shared" si="1378"/>
        <v>2</v>
      </c>
      <c r="GN117" s="44">
        <f t="shared" si="1378"/>
        <v>33</v>
      </c>
      <c r="GO117" s="44">
        <f t="shared" si="1378"/>
        <v>83</v>
      </c>
      <c r="GP117" s="44">
        <f t="shared" si="1378"/>
        <v>12</v>
      </c>
      <c r="GQ117" s="13">
        <f t="shared" si="1378"/>
        <v>735</v>
      </c>
      <c r="GR117" s="13">
        <f t="shared" ref="GR117" si="1379">GJ117+GK117+GL117*1.5+GM117*2.3+GN117*2+GO117*0.4+GP117*0.2</f>
        <v>713.7</v>
      </c>
      <c r="GS117" s="23" t="s">
        <v>5</v>
      </c>
      <c r="GT117" s="44">
        <f t="shared" ref="GT117:HA117" si="1380">SUM(GT113:GT116)</f>
        <v>68</v>
      </c>
      <c r="GU117" s="44">
        <f t="shared" si="1380"/>
        <v>1</v>
      </c>
      <c r="GV117" s="44">
        <f t="shared" si="1380"/>
        <v>1</v>
      </c>
      <c r="GW117" s="44">
        <f t="shared" si="1380"/>
        <v>0</v>
      </c>
      <c r="GX117" s="44">
        <f t="shared" si="1380"/>
        <v>0</v>
      </c>
      <c r="GY117" s="44">
        <f t="shared" si="1380"/>
        <v>15</v>
      </c>
      <c r="GZ117" s="44">
        <f t="shared" si="1380"/>
        <v>6</v>
      </c>
      <c r="HA117" s="13">
        <f t="shared" si="1380"/>
        <v>91</v>
      </c>
      <c r="HB117" s="13">
        <f t="shared" ref="HB117" si="1381">GT117+GU117+GV117*1.5+GW117*2.3+GX117*2+GY117*0.4+GZ117*0.2</f>
        <v>77.7</v>
      </c>
      <c r="HC117" s="23" t="s">
        <v>5</v>
      </c>
      <c r="HD117" s="44">
        <f t="shared" ref="HD117:HK117" si="1382">SUM(HD113:HD116)</f>
        <v>37</v>
      </c>
      <c r="HE117" s="44">
        <f t="shared" si="1382"/>
        <v>1</v>
      </c>
      <c r="HF117" s="44">
        <f t="shared" si="1382"/>
        <v>0</v>
      </c>
      <c r="HG117" s="44">
        <f t="shared" si="1382"/>
        <v>0</v>
      </c>
      <c r="HH117" s="44">
        <f t="shared" si="1382"/>
        <v>0</v>
      </c>
      <c r="HI117" s="44">
        <f t="shared" si="1382"/>
        <v>8</v>
      </c>
      <c r="HJ117" s="44">
        <f t="shared" si="1382"/>
        <v>6</v>
      </c>
      <c r="HK117" s="13">
        <f t="shared" si="1382"/>
        <v>52</v>
      </c>
      <c r="HL117" s="13">
        <f t="shared" ref="HL117" si="1383">HD117+HE117+HF117*1.5+HG117*2.3+HH117*2+HI117*0.4+HJ117*0.2</f>
        <v>42.400000000000006</v>
      </c>
      <c r="HM117" s="23" t="s">
        <v>5</v>
      </c>
      <c r="HN117" s="44">
        <f t="shared" ref="HN117:HU117" si="1384">SUM(HN113:HN116)</f>
        <v>615</v>
      </c>
      <c r="HO117" s="44">
        <f t="shared" si="1384"/>
        <v>35</v>
      </c>
      <c r="HP117" s="44">
        <f t="shared" si="1384"/>
        <v>5</v>
      </c>
      <c r="HQ117" s="44">
        <f t="shared" si="1384"/>
        <v>2</v>
      </c>
      <c r="HR117" s="44">
        <f t="shared" si="1384"/>
        <v>33</v>
      </c>
      <c r="HS117" s="44">
        <f t="shared" si="1384"/>
        <v>95</v>
      </c>
      <c r="HT117" s="44">
        <f t="shared" si="1384"/>
        <v>10</v>
      </c>
      <c r="HU117" s="13">
        <f t="shared" si="1384"/>
        <v>795</v>
      </c>
      <c r="HV117" s="13">
        <f t="shared" ref="HV117" si="1385">HN117+HO117+HP117*1.5+HQ117*2.3+HR117*2+HS117*0.4+HT117*0.2</f>
        <v>768.1</v>
      </c>
      <c r="HW117" s="23" t="s">
        <v>5</v>
      </c>
      <c r="HX117" s="44">
        <f t="shared" ref="HX117:ID117" si="1386">SUM(HX113:HX116)</f>
        <v>390</v>
      </c>
      <c r="HY117" s="44">
        <f t="shared" si="1386"/>
        <v>32</v>
      </c>
      <c r="HZ117" s="44">
        <f t="shared" si="1386"/>
        <v>15</v>
      </c>
      <c r="IA117" s="44">
        <f t="shared" si="1386"/>
        <v>2</v>
      </c>
      <c r="IB117" s="44">
        <f t="shared" si="1386"/>
        <v>36</v>
      </c>
      <c r="IC117" s="44">
        <f t="shared" si="1386"/>
        <v>47</v>
      </c>
      <c r="ID117" s="44">
        <f t="shared" si="1386"/>
        <v>6</v>
      </c>
      <c r="IE117" s="13">
        <f t="shared" ref="IE117" si="1387">SUM(HX117:ID117)</f>
        <v>528</v>
      </c>
      <c r="IF117" s="13">
        <f t="shared" ref="IF117" si="1388">HX117+HY117+HZ117*1.5+IA117*2.3+IB117*2+IC117*0.4+ID117*0.2</f>
        <v>541.1</v>
      </c>
    </row>
    <row r="118" spans="1:240" ht="13" customHeight="1" thickTop="1" x14ac:dyDescent="0.25">
      <c r="A118" s="22">
        <f>A116+"00:15"</f>
        <v>0.874999999999999</v>
      </c>
      <c r="B118" s="42">
        <v>5</v>
      </c>
      <c r="C118" s="42">
        <v>2</v>
      </c>
      <c r="D118" s="42">
        <v>0</v>
      </c>
      <c r="E118" s="42">
        <v>0</v>
      </c>
      <c r="F118" s="42">
        <v>0</v>
      </c>
      <c r="G118" s="42">
        <v>1</v>
      </c>
      <c r="H118" s="42">
        <v>0</v>
      </c>
      <c r="I118" s="12">
        <f>SUM(B118:H118)</f>
        <v>8</v>
      </c>
      <c r="J118" s="12">
        <f t="shared" si="1130"/>
        <v>7.4</v>
      </c>
      <c r="K118" s="22">
        <f>K116+"00:15"</f>
        <v>0.874999999999999</v>
      </c>
      <c r="L118" s="42">
        <v>8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3</v>
      </c>
      <c r="S118" s="12">
        <f>SUM(L118:R118)</f>
        <v>11</v>
      </c>
      <c r="T118" s="12">
        <f t="shared" si="1132"/>
        <v>8.6</v>
      </c>
      <c r="U118" s="22">
        <f>U116+"00:15"</f>
        <v>0.874999999999999</v>
      </c>
      <c r="V118" s="42">
        <v>23</v>
      </c>
      <c r="W118" s="42">
        <v>0</v>
      </c>
      <c r="X118" s="42">
        <v>0</v>
      </c>
      <c r="Y118" s="42">
        <v>0</v>
      </c>
      <c r="Z118" s="42">
        <v>0</v>
      </c>
      <c r="AA118" s="42">
        <v>5</v>
      </c>
      <c r="AB118" s="42">
        <v>0</v>
      </c>
      <c r="AC118" s="12">
        <f>SUM(V118:AB118)</f>
        <v>28</v>
      </c>
      <c r="AD118" s="12">
        <f t="shared" si="1134"/>
        <v>25</v>
      </c>
      <c r="AE118" s="22">
        <f>AE116+"00:15"</f>
        <v>0.874999999999999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12">
        <f>SUM(AF118:AL118)</f>
        <v>0</v>
      </c>
      <c r="AN118" s="12">
        <f t="shared" si="1136"/>
        <v>0</v>
      </c>
      <c r="AO118" s="22">
        <f>AO116+"00:15"</f>
        <v>0.874999999999999</v>
      </c>
      <c r="AP118" s="42">
        <v>2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12">
        <f>SUM(AP118:AV118)</f>
        <v>2</v>
      </c>
      <c r="AX118" s="12">
        <f t="shared" si="1138"/>
        <v>2</v>
      </c>
      <c r="AY118" s="22">
        <f>AY116+"00:15"</f>
        <v>0.874999999999999</v>
      </c>
      <c r="AZ118" s="42">
        <v>109</v>
      </c>
      <c r="BA118" s="42">
        <v>6</v>
      </c>
      <c r="BB118" s="42">
        <v>1</v>
      </c>
      <c r="BC118" s="42">
        <v>2</v>
      </c>
      <c r="BD118" s="42">
        <v>6</v>
      </c>
      <c r="BE118" s="42">
        <v>13</v>
      </c>
      <c r="BF118" s="42">
        <v>2</v>
      </c>
      <c r="BG118" s="12">
        <f>SUM(AZ118:BF118)</f>
        <v>139</v>
      </c>
      <c r="BH118" s="12">
        <f t="shared" si="1140"/>
        <v>138.69999999999999</v>
      </c>
      <c r="BI118" s="22">
        <f>BI116+"00:15"</f>
        <v>0.874999999999999</v>
      </c>
      <c r="BJ118" s="42">
        <v>2</v>
      </c>
      <c r="BK118" s="42">
        <v>0</v>
      </c>
      <c r="BL118" s="42">
        <v>0</v>
      </c>
      <c r="BM118" s="42">
        <v>0</v>
      </c>
      <c r="BN118" s="42">
        <v>0</v>
      </c>
      <c r="BO118" s="42">
        <v>2</v>
      </c>
      <c r="BP118" s="42">
        <v>0</v>
      </c>
      <c r="BQ118" s="12">
        <f>SUM(BJ118:BP118)</f>
        <v>4</v>
      </c>
      <c r="BR118" s="12">
        <f t="shared" si="1142"/>
        <v>2.8</v>
      </c>
      <c r="BS118" s="22">
        <f>BS116+"00:15"</f>
        <v>0.874999999999999</v>
      </c>
      <c r="BT118" s="42">
        <v>0</v>
      </c>
      <c r="BU118" s="42">
        <v>0</v>
      </c>
      <c r="BV118" s="42">
        <v>0</v>
      </c>
      <c r="BW118" s="42">
        <v>0</v>
      </c>
      <c r="BX118" s="42">
        <v>0</v>
      </c>
      <c r="BY118" s="42">
        <v>0</v>
      </c>
      <c r="BZ118" s="42">
        <v>0</v>
      </c>
      <c r="CA118" s="12">
        <f>SUM(BT118:BZ118)</f>
        <v>0</v>
      </c>
      <c r="CB118" s="12">
        <f t="shared" si="1144"/>
        <v>0</v>
      </c>
      <c r="CC118" s="22">
        <f>CC116+"00:15"</f>
        <v>0.874999999999999</v>
      </c>
      <c r="CD118" s="42">
        <v>2</v>
      </c>
      <c r="CE118" s="42">
        <v>0</v>
      </c>
      <c r="CF118" s="42">
        <v>1</v>
      </c>
      <c r="CG118" s="42">
        <v>0</v>
      </c>
      <c r="CH118" s="42">
        <v>0</v>
      </c>
      <c r="CI118" s="42">
        <v>0</v>
      </c>
      <c r="CJ118" s="42">
        <v>0</v>
      </c>
      <c r="CK118" s="12">
        <f>SUM(CD118:CJ118)</f>
        <v>3</v>
      </c>
      <c r="CL118" s="12">
        <f t="shared" si="1146"/>
        <v>3.5</v>
      </c>
      <c r="CM118" s="22">
        <f>CM116+"00:15"</f>
        <v>0.874999999999999</v>
      </c>
      <c r="CN118" s="42">
        <v>0</v>
      </c>
      <c r="CO118" s="42">
        <v>0</v>
      </c>
      <c r="CP118" s="42">
        <v>0</v>
      </c>
      <c r="CQ118" s="42">
        <v>0</v>
      </c>
      <c r="CR118" s="42">
        <v>0</v>
      </c>
      <c r="CS118" s="42">
        <v>0</v>
      </c>
      <c r="CT118" s="42">
        <v>4</v>
      </c>
      <c r="CU118" s="12">
        <f>SUM(CN118:CT118)</f>
        <v>4</v>
      </c>
      <c r="CV118" s="12">
        <f t="shared" si="1148"/>
        <v>0.8</v>
      </c>
      <c r="CW118" s="22">
        <f>CW116+"00:15"</f>
        <v>0.874999999999999</v>
      </c>
      <c r="CX118" s="42">
        <v>4</v>
      </c>
      <c r="CY118" s="42">
        <v>0</v>
      </c>
      <c r="CZ118" s="42">
        <v>0</v>
      </c>
      <c r="DA118" s="42">
        <v>0</v>
      </c>
      <c r="DB118" s="42">
        <v>0</v>
      </c>
      <c r="DC118" s="42">
        <v>3</v>
      </c>
      <c r="DD118" s="42">
        <v>0</v>
      </c>
      <c r="DE118" s="12">
        <f>SUM(CX118:DD118)</f>
        <v>7</v>
      </c>
      <c r="DF118" s="12">
        <f t="shared" si="1150"/>
        <v>5.2</v>
      </c>
      <c r="DG118" s="22">
        <f>DG116+"00:15"</f>
        <v>0.874999999999999</v>
      </c>
      <c r="DH118" s="42">
        <v>0</v>
      </c>
      <c r="DI118" s="42">
        <v>0</v>
      </c>
      <c r="DJ118" s="42">
        <v>0</v>
      </c>
      <c r="DK118" s="42">
        <v>0</v>
      </c>
      <c r="DL118" s="42">
        <v>0</v>
      </c>
      <c r="DM118" s="42">
        <v>0</v>
      </c>
      <c r="DN118" s="42">
        <v>0</v>
      </c>
      <c r="DO118" s="12">
        <f>SUM(DH118:DN118)</f>
        <v>0</v>
      </c>
      <c r="DP118" s="12">
        <f t="shared" si="1152"/>
        <v>0</v>
      </c>
      <c r="DQ118" s="22">
        <f>DQ116+"00:15"</f>
        <v>0.874999999999999</v>
      </c>
      <c r="DR118" s="42">
        <v>5</v>
      </c>
      <c r="DS118" s="42">
        <v>1</v>
      </c>
      <c r="DT118" s="42">
        <v>0</v>
      </c>
      <c r="DU118" s="42">
        <v>0</v>
      </c>
      <c r="DV118" s="42">
        <v>0</v>
      </c>
      <c r="DW118" s="42">
        <v>0</v>
      </c>
      <c r="DX118" s="42">
        <v>0</v>
      </c>
      <c r="DY118" s="12">
        <f>SUM(DR118:DX118)</f>
        <v>6</v>
      </c>
      <c r="DZ118" s="12">
        <f t="shared" si="1154"/>
        <v>6</v>
      </c>
      <c r="EA118" s="22">
        <f>EA116+"00:15"</f>
        <v>0.874999999999999</v>
      </c>
      <c r="EB118" s="42">
        <v>75</v>
      </c>
      <c r="EC118" s="42">
        <v>7</v>
      </c>
      <c r="ED118" s="42">
        <v>0</v>
      </c>
      <c r="EE118" s="42">
        <v>0</v>
      </c>
      <c r="EF118" s="42">
        <v>7</v>
      </c>
      <c r="EG118" s="42">
        <v>7</v>
      </c>
      <c r="EH118" s="42">
        <v>3</v>
      </c>
      <c r="EI118" s="12">
        <f>SUM(EB118:EH118)</f>
        <v>99</v>
      </c>
      <c r="EJ118" s="12">
        <f t="shared" si="1156"/>
        <v>99.399999999999991</v>
      </c>
      <c r="EK118" s="22">
        <f>EK116+"00:15"</f>
        <v>0.874999999999999</v>
      </c>
      <c r="EL118" s="42">
        <v>0</v>
      </c>
      <c r="EM118" s="42">
        <v>0</v>
      </c>
      <c r="EN118" s="42">
        <v>0</v>
      </c>
      <c r="EO118" s="42">
        <v>0</v>
      </c>
      <c r="EP118" s="42">
        <v>0</v>
      </c>
      <c r="EQ118" s="42">
        <v>0</v>
      </c>
      <c r="ER118" s="42">
        <v>0</v>
      </c>
      <c r="ES118" s="12">
        <f>SUM(EL118:ER118)</f>
        <v>0</v>
      </c>
      <c r="ET118" s="12">
        <f t="shared" si="1158"/>
        <v>0</v>
      </c>
      <c r="EU118" s="22">
        <f>EU116+"00:15"</f>
        <v>0.874999999999999</v>
      </c>
      <c r="EV118" s="42">
        <v>2</v>
      </c>
      <c r="EW118" s="42">
        <v>0</v>
      </c>
      <c r="EX118" s="42">
        <v>0</v>
      </c>
      <c r="EY118" s="42">
        <v>0</v>
      </c>
      <c r="EZ118" s="42">
        <v>0</v>
      </c>
      <c r="FA118" s="42">
        <v>0</v>
      </c>
      <c r="FB118" s="42">
        <v>0</v>
      </c>
      <c r="FC118" s="12">
        <f>SUM(EV118:FB118)</f>
        <v>2</v>
      </c>
      <c r="FD118" s="12">
        <f t="shared" ref="FD118:FD122" si="1389">EV118+EW118+EX118*1.5+EY118*2.3+EZ118*2+FA118*0.4+FB118*0.2</f>
        <v>2</v>
      </c>
      <c r="FE118" s="22">
        <f>FE116+"00:15"</f>
        <v>0.874999999999999</v>
      </c>
      <c r="FF118" s="48">
        <f t="shared" ref="FF118:FL121" si="1390">SUM(AF118,AP118,CN118,EL118)</f>
        <v>2</v>
      </c>
      <c r="FG118" s="48">
        <f t="shared" si="1390"/>
        <v>0</v>
      </c>
      <c r="FH118" s="48">
        <f t="shared" si="1390"/>
        <v>0</v>
      </c>
      <c r="FI118" s="48">
        <f t="shared" si="1390"/>
        <v>0</v>
      </c>
      <c r="FJ118" s="48">
        <f t="shared" si="1390"/>
        <v>0</v>
      </c>
      <c r="FK118" s="48">
        <f t="shared" si="1390"/>
        <v>0</v>
      </c>
      <c r="FL118" s="48">
        <f t="shared" si="1390"/>
        <v>4</v>
      </c>
      <c r="FM118" s="12">
        <f>SUM(FF118:FL118)</f>
        <v>6</v>
      </c>
      <c r="FN118" s="12">
        <f t="shared" si="1162"/>
        <v>2.8</v>
      </c>
      <c r="FO118" s="22">
        <f>FO116+"00:15"</f>
        <v>0.874999999999999</v>
      </c>
      <c r="FP118" s="48">
        <f t="shared" ref="FP118:FV121" si="1391">SUM(B118,L118,V118,AF118)</f>
        <v>36</v>
      </c>
      <c r="FQ118" s="48">
        <f t="shared" si="1391"/>
        <v>2</v>
      </c>
      <c r="FR118" s="48">
        <f t="shared" si="1391"/>
        <v>0</v>
      </c>
      <c r="FS118" s="48">
        <f t="shared" si="1391"/>
        <v>0</v>
      </c>
      <c r="FT118" s="48">
        <f t="shared" si="1391"/>
        <v>0</v>
      </c>
      <c r="FU118" s="48">
        <f t="shared" si="1391"/>
        <v>6</v>
      </c>
      <c r="FV118" s="48">
        <f t="shared" si="1391"/>
        <v>3</v>
      </c>
      <c r="FW118" s="12">
        <f>SUM(FP118:FV118)</f>
        <v>47</v>
      </c>
      <c r="FX118" s="12">
        <f t="shared" si="1164"/>
        <v>41</v>
      </c>
      <c r="FY118" s="22">
        <f>FY116+"00:15"</f>
        <v>0.874999999999999</v>
      </c>
      <c r="FZ118" s="48">
        <f t="shared" ref="FZ118:GF121" si="1392">SUM(V118,BT118,CD118,EB118)</f>
        <v>100</v>
      </c>
      <c r="GA118" s="48">
        <f t="shared" si="1392"/>
        <v>7</v>
      </c>
      <c r="GB118" s="48">
        <f t="shared" si="1392"/>
        <v>1</v>
      </c>
      <c r="GC118" s="48">
        <f t="shared" si="1392"/>
        <v>0</v>
      </c>
      <c r="GD118" s="48">
        <f t="shared" si="1392"/>
        <v>7</v>
      </c>
      <c r="GE118" s="48">
        <f t="shared" si="1392"/>
        <v>12</v>
      </c>
      <c r="GF118" s="48">
        <f t="shared" si="1392"/>
        <v>3</v>
      </c>
      <c r="GG118" s="12">
        <f>SUM(FZ118:GF118)</f>
        <v>130</v>
      </c>
      <c r="GH118" s="12">
        <f t="shared" si="1166"/>
        <v>127.89999999999999</v>
      </c>
      <c r="GI118" s="22">
        <f>GI116+"00:15"</f>
        <v>0.874999999999999</v>
      </c>
      <c r="GJ118" s="48">
        <f t="shared" ref="GJ118:GP121" si="1393">SUM(AP118,AZ118,BJ118,BT118)</f>
        <v>113</v>
      </c>
      <c r="GK118" s="48">
        <f t="shared" si="1393"/>
        <v>6</v>
      </c>
      <c r="GL118" s="48">
        <f t="shared" si="1393"/>
        <v>1</v>
      </c>
      <c r="GM118" s="48">
        <f t="shared" si="1393"/>
        <v>2</v>
      </c>
      <c r="GN118" s="48">
        <f t="shared" si="1393"/>
        <v>6</v>
      </c>
      <c r="GO118" s="48">
        <f t="shared" si="1393"/>
        <v>15</v>
      </c>
      <c r="GP118" s="48">
        <f t="shared" si="1393"/>
        <v>2</v>
      </c>
      <c r="GQ118" s="12">
        <f>SUM(GJ118:GP118)</f>
        <v>145</v>
      </c>
      <c r="GR118" s="12">
        <f t="shared" si="1168"/>
        <v>143.5</v>
      </c>
      <c r="GS118" s="22">
        <f>GS116+"00:15"</f>
        <v>0.874999999999999</v>
      </c>
      <c r="GT118" s="48">
        <f t="shared" ref="GT118:GZ121" si="1394">SUM(L118,BJ118,DH118,DR118)</f>
        <v>15</v>
      </c>
      <c r="GU118" s="48">
        <f t="shared" si="1394"/>
        <v>1</v>
      </c>
      <c r="GV118" s="48">
        <f t="shared" si="1394"/>
        <v>0</v>
      </c>
      <c r="GW118" s="48">
        <f t="shared" si="1394"/>
        <v>0</v>
      </c>
      <c r="GX118" s="48">
        <f t="shared" si="1394"/>
        <v>0</v>
      </c>
      <c r="GY118" s="48">
        <f t="shared" si="1394"/>
        <v>2</v>
      </c>
      <c r="GZ118" s="48">
        <f t="shared" si="1394"/>
        <v>3</v>
      </c>
      <c r="HA118" s="12">
        <f>SUM(GT118:GZ118)</f>
        <v>21</v>
      </c>
      <c r="HB118" s="12">
        <f t="shared" si="1170"/>
        <v>17.400000000000002</v>
      </c>
      <c r="HC118" s="22">
        <f>HC116+"00:15"</f>
        <v>0.874999999999999</v>
      </c>
      <c r="HD118" s="48">
        <f t="shared" ref="HD118:HJ121" si="1395">SUM(CD118,CN118,CX118,DH118)</f>
        <v>6</v>
      </c>
      <c r="HE118" s="48">
        <f t="shared" si="1395"/>
        <v>0</v>
      </c>
      <c r="HF118" s="48">
        <f t="shared" si="1395"/>
        <v>1</v>
      </c>
      <c r="HG118" s="48">
        <f t="shared" si="1395"/>
        <v>0</v>
      </c>
      <c r="HH118" s="48">
        <f t="shared" si="1395"/>
        <v>0</v>
      </c>
      <c r="HI118" s="48">
        <f t="shared" si="1395"/>
        <v>3</v>
      </c>
      <c r="HJ118" s="48">
        <f t="shared" si="1395"/>
        <v>4</v>
      </c>
      <c r="HK118" s="12">
        <f>SUM(HD118:HJ118)</f>
        <v>14</v>
      </c>
      <c r="HL118" s="12">
        <f t="shared" si="1172"/>
        <v>9.5</v>
      </c>
      <c r="HM118" s="22">
        <f>HM116+"00:15"</f>
        <v>0.874999999999999</v>
      </c>
      <c r="HN118" s="48">
        <f t="shared" ref="HN118:HT121" si="1396">SUM(B118,AZ118,CX118,EV118)</f>
        <v>120</v>
      </c>
      <c r="HO118" s="48">
        <f t="shared" si="1396"/>
        <v>8</v>
      </c>
      <c r="HP118" s="48">
        <f t="shared" si="1396"/>
        <v>1</v>
      </c>
      <c r="HQ118" s="48">
        <f t="shared" si="1396"/>
        <v>2</v>
      </c>
      <c r="HR118" s="48">
        <f t="shared" si="1396"/>
        <v>6</v>
      </c>
      <c r="HS118" s="48">
        <f t="shared" si="1396"/>
        <v>17</v>
      </c>
      <c r="HT118" s="48">
        <f t="shared" si="1396"/>
        <v>2</v>
      </c>
      <c r="HU118" s="12">
        <f>SUM(HN118:HT118)</f>
        <v>156</v>
      </c>
      <c r="HV118" s="12">
        <f t="shared" si="1174"/>
        <v>153.30000000000001</v>
      </c>
      <c r="HW118" s="22">
        <f>HW116+"00:15"</f>
        <v>0.874999999999999</v>
      </c>
      <c r="HX118" s="48">
        <f t="shared" ref="HX118:ID121" si="1397">SUM(DR118,EB118,EL118,EV118)</f>
        <v>82</v>
      </c>
      <c r="HY118" s="48">
        <f t="shared" si="1397"/>
        <v>8</v>
      </c>
      <c r="HZ118" s="48">
        <f t="shared" si="1397"/>
        <v>0</v>
      </c>
      <c r="IA118" s="48">
        <f t="shared" si="1397"/>
        <v>0</v>
      </c>
      <c r="IB118" s="48">
        <f t="shared" si="1397"/>
        <v>7</v>
      </c>
      <c r="IC118" s="48">
        <f t="shared" si="1397"/>
        <v>7</v>
      </c>
      <c r="ID118" s="48">
        <f t="shared" si="1397"/>
        <v>3</v>
      </c>
      <c r="IE118" s="12">
        <f t="shared" si="833"/>
        <v>107</v>
      </c>
      <c r="IF118" s="12">
        <f t="shared" si="1176"/>
        <v>107.39999999999999</v>
      </c>
    </row>
    <row r="119" spans="1:240" ht="13" customHeight="1" x14ac:dyDescent="0.25">
      <c r="A119" s="22">
        <f t="shared" ref="A119:A121" si="1398">A118+"00:15"</f>
        <v>0.88541666666666563</v>
      </c>
      <c r="B119" s="42">
        <v>5</v>
      </c>
      <c r="C119" s="42">
        <v>0</v>
      </c>
      <c r="D119" s="42">
        <v>0</v>
      </c>
      <c r="E119" s="42">
        <v>0</v>
      </c>
      <c r="F119" s="42">
        <v>0</v>
      </c>
      <c r="G119" s="42">
        <v>1</v>
      </c>
      <c r="H119" s="42">
        <v>1</v>
      </c>
      <c r="I119" s="12">
        <f>SUM(B119:H119)</f>
        <v>7</v>
      </c>
      <c r="J119" s="12">
        <f t="shared" si="1130"/>
        <v>5.6000000000000005</v>
      </c>
      <c r="K119" s="22">
        <f t="shared" ref="K119:K121" si="1399">K118+"00:15"</f>
        <v>0.88541666666666563</v>
      </c>
      <c r="L119" s="42">
        <v>3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1</v>
      </c>
      <c r="S119" s="12">
        <f>SUM(L119:R119)</f>
        <v>4</v>
      </c>
      <c r="T119" s="12">
        <f t="shared" si="1132"/>
        <v>3.2</v>
      </c>
      <c r="U119" s="22">
        <f t="shared" ref="U119:U121" si="1400">U118+"00:15"</f>
        <v>0.88541666666666563</v>
      </c>
      <c r="V119" s="42">
        <v>18</v>
      </c>
      <c r="W119" s="42">
        <v>0</v>
      </c>
      <c r="X119" s="42">
        <v>1</v>
      </c>
      <c r="Y119" s="42">
        <v>0</v>
      </c>
      <c r="Z119" s="42">
        <v>0</v>
      </c>
      <c r="AA119" s="42">
        <v>8</v>
      </c>
      <c r="AB119" s="42">
        <v>1</v>
      </c>
      <c r="AC119" s="12">
        <f>SUM(V119:AB119)</f>
        <v>28</v>
      </c>
      <c r="AD119" s="12">
        <f t="shared" si="1134"/>
        <v>22.9</v>
      </c>
      <c r="AE119" s="22">
        <f t="shared" ref="AE119:AE121" si="1401">AE118+"00:15"</f>
        <v>0.88541666666666563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12">
        <f>SUM(AF119:AL119)</f>
        <v>0</v>
      </c>
      <c r="AN119" s="12">
        <f t="shared" si="1136"/>
        <v>0</v>
      </c>
      <c r="AO119" s="22">
        <f t="shared" ref="AO119:AO121" si="1402">AO118+"00:15"</f>
        <v>0.88541666666666563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12">
        <f>SUM(AP119:AV119)</f>
        <v>0</v>
      </c>
      <c r="AX119" s="12">
        <f t="shared" si="1138"/>
        <v>0</v>
      </c>
      <c r="AY119" s="22">
        <f t="shared" ref="AY119:AY121" si="1403">AY118+"00:15"</f>
        <v>0.88541666666666563</v>
      </c>
      <c r="AZ119" s="42">
        <v>118</v>
      </c>
      <c r="BA119" s="42">
        <v>8</v>
      </c>
      <c r="BB119" s="42">
        <v>2</v>
      </c>
      <c r="BC119" s="42">
        <v>2</v>
      </c>
      <c r="BD119" s="42">
        <v>7</v>
      </c>
      <c r="BE119" s="42">
        <v>17</v>
      </c>
      <c r="BF119" s="42">
        <v>0</v>
      </c>
      <c r="BG119" s="12">
        <f>SUM(AZ119:BF119)</f>
        <v>154</v>
      </c>
      <c r="BH119" s="12">
        <f t="shared" si="1140"/>
        <v>154.4</v>
      </c>
      <c r="BI119" s="22">
        <f t="shared" ref="BI119:BI121" si="1404">BI118+"00:15"</f>
        <v>0.88541666666666563</v>
      </c>
      <c r="BJ119" s="42">
        <v>4</v>
      </c>
      <c r="BK119" s="42">
        <v>0</v>
      </c>
      <c r="BL119" s="42">
        <v>2</v>
      </c>
      <c r="BM119" s="42">
        <v>0</v>
      </c>
      <c r="BN119" s="42">
        <v>0</v>
      </c>
      <c r="BO119" s="42">
        <v>1</v>
      </c>
      <c r="BP119" s="42">
        <v>0</v>
      </c>
      <c r="BQ119" s="12">
        <f>SUM(BJ119:BP119)</f>
        <v>7</v>
      </c>
      <c r="BR119" s="12">
        <f t="shared" si="1142"/>
        <v>7.4</v>
      </c>
      <c r="BS119" s="22">
        <f t="shared" ref="BS119:BS121" si="1405">BS118+"00:15"</f>
        <v>0.88541666666666563</v>
      </c>
      <c r="BT119" s="42">
        <v>0</v>
      </c>
      <c r="BU119" s="42">
        <v>0</v>
      </c>
      <c r="BV119" s="42">
        <v>0</v>
      </c>
      <c r="BW119" s="42">
        <v>0</v>
      </c>
      <c r="BX119" s="42">
        <v>0</v>
      </c>
      <c r="BY119" s="42">
        <v>0</v>
      </c>
      <c r="BZ119" s="42">
        <v>0</v>
      </c>
      <c r="CA119" s="12">
        <f>SUM(BT119:BZ119)</f>
        <v>0</v>
      </c>
      <c r="CB119" s="12">
        <f t="shared" si="1144"/>
        <v>0</v>
      </c>
      <c r="CC119" s="22">
        <f t="shared" ref="CC119:CC121" si="1406">CC118+"00:15"</f>
        <v>0.88541666666666563</v>
      </c>
      <c r="CD119" s="42">
        <v>1</v>
      </c>
      <c r="CE119" s="42">
        <v>0</v>
      </c>
      <c r="CF119" s="42">
        <v>0</v>
      </c>
      <c r="CG119" s="42">
        <v>0</v>
      </c>
      <c r="CH119" s="42">
        <v>0</v>
      </c>
      <c r="CI119" s="42">
        <v>0</v>
      </c>
      <c r="CJ119" s="42">
        <v>0</v>
      </c>
      <c r="CK119" s="12">
        <f>SUM(CD119:CJ119)</f>
        <v>1</v>
      </c>
      <c r="CL119" s="12">
        <f t="shared" si="1146"/>
        <v>1</v>
      </c>
      <c r="CM119" s="22">
        <f t="shared" ref="CM119:CM121" si="1407">CM118+"00:15"</f>
        <v>0.88541666666666563</v>
      </c>
      <c r="CN119" s="42">
        <v>0</v>
      </c>
      <c r="CO119" s="42">
        <v>0</v>
      </c>
      <c r="CP119" s="42">
        <v>0</v>
      </c>
      <c r="CQ119" s="42">
        <v>0</v>
      </c>
      <c r="CR119" s="42">
        <v>0</v>
      </c>
      <c r="CS119" s="42">
        <v>0</v>
      </c>
      <c r="CT119" s="42">
        <v>1</v>
      </c>
      <c r="CU119" s="12">
        <f>SUM(CN119:CT119)</f>
        <v>1</v>
      </c>
      <c r="CV119" s="12">
        <f t="shared" si="1148"/>
        <v>0.2</v>
      </c>
      <c r="CW119" s="22">
        <f t="shared" ref="CW119:CW121" si="1408">CW118+"00:15"</f>
        <v>0.88541666666666563</v>
      </c>
      <c r="CX119" s="42">
        <v>0</v>
      </c>
      <c r="CY119" s="42">
        <v>0</v>
      </c>
      <c r="CZ119" s="42">
        <v>0</v>
      </c>
      <c r="DA119" s="42">
        <v>0</v>
      </c>
      <c r="DB119" s="42">
        <v>0</v>
      </c>
      <c r="DC119" s="42">
        <v>2</v>
      </c>
      <c r="DD119" s="42">
        <v>1</v>
      </c>
      <c r="DE119" s="12">
        <f>SUM(CX119:DD119)</f>
        <v>3</v>
      </c>
      <c r="DF119" s="12">
        <f t="shared" si="1150"/>
        <v>1</v>
      </c>
      <c r="DG119" s="22">
        <f t="shared" ref="DG119:DG121" si="1409">DG118+"00:15"</f>
        <v>0.88541666666666563</v>
      </c>
      <c r="DH119" s="42">
        <v>0</v>
      </c>
      <c r="DI119" s="42">
        <v>0</v>
      </c>
      <c r="DJ119" s="42">
        <v>0</v>
      </c>
      <c r="DK119" s="42">
        <v>0</v>
      </c>
      <c r="DL119" s="42">
        <v>0</v>
      </c>
      <c r="DM119" s="42">
        <v>0</v>
      </c>
      <c r="DN119" s="42">
        <v>0</v>
      </c>
      <c r="DO119" s="12">
        <f>SUM(DH119:DN119)</f>
        <v>0</v>
      </c>
      <c r="DP119" s="12">
        <f t="shared" si="1152"/>
        <v>0</v>
      </c>
      <c r="DQ119" s="22">
        <f t="shared" ref="DQ119:DQ121" si="1410">DQ118+"00:15"</f>
        <v>0.88541666666666563</v>
      </c>
      <c r="DR119" s="42">
        <v>6</v>
      </c>
      <c r="DS119" s="42">
        <v>1</v>
      </c>
      <c r="DT119" s="42">
        <v>0</v>
      </c>
      <c r="DU119" s="42">
        <v>0</v>
      </c>
      <c r="DV119" s="42">
        <v>0</v>
      </c>
      <c r="DW119" s="42">
        <v>2</v>
      </c>
      <c r="DX119" s="42">
        <v>0</v>
      </c>
      <c r="DY119" s="12">
        <f>SUM(DR119:DX119)</f>
        <v>9</v>
      </c>
      <c r="DZ119" s="12">
        <f t="shared" si="1154"/>
        <v>7.8</v>
      </c>
      <c r="EA119" s="22">
        <f t="shared" ref="EA119:EA121" si="1411">EA118+"00:15"</f>
        <v>0.88541666666666563</v>
      </c>
      <c r="EB119" s="42">
        <v>70</v>
      </c>
      <c r="EC119" s="42">
        <v>5</v>
      </c>
      <c r="ED119" s="42">
        <v>2</v>
      </c>
      <c r="EE119" s="42">
        <v>2</v>
      </c>
      <c r="EF119" s="42">
        <v>8</v>
      </c>
      <c r="EG119" s="42">
        <v>6</v>
      </c>
      <c r="EH119" s="42">
        <v>1</v>
      </c>
      <c r="EI119" s="12">
        <f>SUM(EB119:EH119)</f>
        <v>94</v>
      </c>
      <c r="EJ119" s="12">
        <f t="shared" si="1156"/>
        <v>101.2</v>
      </c>
      <c r="EK119" s="22">
        <f t="shared" ref="EK119:EK121" si="1412">EK118+"00:15"</f>
        <v>0.88541666666666563</v>
      </c>
      <c r="EL119" s="42">
        <v>0</v>
      </c>
      <c r="EM119" s="42">
        <v>0</v>
      </c>
      <c r="EN119" s="42">
        <v>0</v>
      </c>
      <c r="EO119" s="42">
        <v>0</v>
      </c>
      <c r="EP119" s="42">
        <v>0</v>
      </c>
      <c r="EQ119" s="42">
        <v>0</v>
      </c>
      <c r="ER119" s="42">
        <v>1</v>
      </c>
      <c r="ES119" s="12">
        <f>SUM(EL119:ER119)</f>
        <v>1</v>
      </c>
      <c r="ET119" s="12">
        <f t="shared" si="1158"/>
        <v>0.2</v>
      </c>
      <c r="EU119" s="22">
        <f t="shared" ref="EU119:EU121" si="1413">EU118+"00:15"</f>
        <v>0.88541666666666563</v>
      </c>
      <c r="EV119" s="42">
        <v>1</v>
      </c>
      <c r="EW119" s="42">
        <v>0</v>
      </c>
      <c r="EX119" s="42">
        <v>1</v>
      </c>
      <c r="EY119" s="42">
        <v>0</v>
      </c>
      <c r="EZ119" s="42">
        <v>0</v>
      </c>
      <c r="FA119" s="42">
        <v>2</v>
      </c>
      <c r="FB119" s="42">
        <v>0</v>
      </c>
      <c r="FC119" s="12">
        <f t="shared" ref="FC119:FC121" si="1414">SUM(EV119:FB119)</f>
        <v>4</v>
      </c>
      <c r="FD119" s="12">
        <f t="shared" si="1389"/>
        <v>3.3</v>
      </c>
      <c r="FE119" s="22">
        <f t="shared" ref="FE119:FE121" si="1415">FE118+"00:15"</f>
        <v>0.88541666666666563</v>
      </c>
      <c r="FF119" s="48">
        <f t="shared" si="1390"/>
        <v>0</v>
      </c>
      <c r="FG119" s="48">
        <f t="shared" si="1390"/>
        <v>0</v>
      </c>
      <c r="FH119" s="48">
        <f t="shared" si="1390"/>
        <v>0</v>
      </c>
      <c r="FI119" s="48">
        <f t="shared" si="1390"/>
        <v>0</v>
      </c>
      <c r="FJ119" s="48">
        <f t="shared" si="1390"/>
        <v>0</v>
      </c>
      <c r="FK119" s="48">
        <f t="shared" si="1390"/>
        <v>0</v>
      </c>
      <c r="FL119" s="48">
        <f t="shared" si="1390"/>
        <v>2</v>
      </c>
      <c r="FM119" s="12">
        <f>SUM(FF119:FL119)</f>
        <v>2</v>
      </c>
      <c r="FN119" s="12">
        <f t="shared" si="1162"/>
        <v>0.4</v>
      </c>
      <c r="FO119" s="22">
        <f t="shared" ref="FO119:FO121" si="1416">FO118+"00:15"</f>
        <v>0.88541666666666563</v>
      </c>
      <c r="FP119" s="48">
        <f t="shared" si="1391"/>
        <v>26</v>
      </c>
      <c r="FQ119" s="48">
        <f t="shared" si="1391"/>
        <v>0</v>
      </c>
      <c r="FR119" s="48">
        <f t="shared" si="1391"/>
        <v>1</v>
      </c>
      <c r="FS119" s="48">
        <f t="shared" si="1391"/>
        <v>0</v>
      </c>
      <c r="FT119" s="48">
        <f t="shared" si="1391"/>
        <v>0</v>
      </c>
      <c r="FU119" s="48">
        <f t="shared" si="1391"/>
        <v>9</v>
      </c>
      <c r="FV119" s="48">
        <f t="shared" si="1391"/>
        <v>3</v>
      </c>
      <c r="FW119" s="12">
        <f>SUM(FP119:FV119)</f>
        <v>39</v>
      </c>
      <c r="FX119" s="12">
        <f t="shared" si="1164"/>
        <v>31.700000000000003</v>
      </c>
      <c r="FY119" s="22">
        <f t="shared" ref="FY119:FY121" si="1417">FY118+"00:15"</f>
        <v>0.88541666666666563</v>
      </c>
      <c r="FZ119" s="48">
        <f t="shared" si="1392"/>
        <v>89</v>
      </c>
      <c r="GA119" s="48">
        <f t="shared" si="1392"/>
        <v>5</v>
      </c>
      <c r="GB119" s="48">
        <f t="shared" si="1392"/>
        <v>3</v>
      </c>
      <c r="GC119" s="48">
        <f t="shared" si="1392"/>
        <v>2</v>
      </c>
      <c r="GD119" s="48">
        <f t="shared" si="1392"/>
        <v>8</v>
      </c>
      <c r="GE119" s="48">
        <f t="shared" si="1392"/>
        <v>14</v>
      </c>
      <c r="GF119" s="48">
        <f t="shared" si="1392"/>
        <v>2</v>
      </c>
      <c r="GG119" s="12">
        <f>SUM(FZ119:GF119)</f>
        <v>123</v>
      </c>
      <c r="GH119" s="12">
        <f t="shared" si="1166"/>
        <v>125.1</v>
      </c>
      <c r="GI119" s="22">
        <f t="shared" ref="GI119:GI121" si="1418">GI118+"00:15"</f>
        <v>0.88541666666666563</v>
      </c>
      <c r="GJ119" s="48">
        <f t="shared" si="1393"/>
        <v>122</v>
      </c>
      <c r="GK119" s="48">
        <f t="shared" si="1393"/>
        <v>8</v>
      </c>
      <c r="GL119" s="48">
        <f t="shared" si="1393"/>
        <v>4</v>
      </c>
      <c r="GM119" s="48">
        <f t="shared" si="1393"/>
        <v>2</v>
      </c>
      <c r="GN119" s="48">
        <f t="shared" si="1393"/>
        <v>7</v>
      </c>
      <c r="GO119" s="48">
        <f t="shared" si="1393"/>
        <v>18</v>
      </c>
      <c r="GP119" s="48">
        <f t="shared" si="1393"/>
        <v>0</v>
      </c>
      <c r="GQ119" s="12">
        <f>SUM(GJ119:GP119)</f>
        <v>161</v>
      </c>
      <c r="GR119" s="12">
        <f t="shared" si="1168"/>
        <v>161.79999999999998</v>
      </c>
      <c r="GS119" s="22">
        <f t="shared" ref="GS119:GS121" si="1419">GS118+"00:15"</f>
        <v>0.88541666666666563</v>
      </c>
      <c r="GT119" s="48">
        <f t="shared" si="1394"/>
        <v>13</v>
      </c>
      <c r="GU119" s="48">
        <f t="shared" si="1394"/>
        <v>1</v>
      </c>
      <c r="GV119" s="48">
        <f t="shared" si="1394"/>
        <v>2</v>
      </c>
      <c r="GW119" s="48">
        <f t="shared" si="1394"/>
        <v>0</v>
      </c>
      <c r="GX119" s="48">
        <f t="shared" si="1394"/>
        <v>0</v>
      </c>
      <c r="GY119" s="48">
        <f t="shared" si="1394"/>
        <v>3</v>
      </c>
      <c r="GZ119" s="48">
        <f t="shared" si="1394"/>
        <v>1</v>
      </c>
      <c r="HA119" s="12">
        <f>SUM(GT119:GZ119)</f>
        <v>20</v>
      </c>
      <c r="HB119" s="12">
        <f t="shared" si="1170"/>
        <v>18.399999999999999</v>
      </c>
      <c r="HC119" s="22">
        <f t="shared" ref="HC119:HC121" si="1420">HC118+"00:15"</f>
        <v>0.88541666666666563</v>
      </c>
      <c r="HD119" s="48">
        <f t="shared" si="1395"/>
        <v>1</v>
      </c>
      <c r="HE119" s="48">
        <f t="shared" si="1395"/>
        <v>0</v>
      </c>
      <c r="HF119" s="48">
        <f t="shared" si="1395"/>
        <v>0</v>
      </c>
      <c r="HG119" s="48">
        <f t="shared" si="1395"/>
        <v>0</v>
      </c>
      <c r="HH119" s="48">
        <f t="shared" si="1395"/>
        <v>0</v>
      </c>
      <c r="HI119" s="48">
        <f t="shared" si="1395"/>
        <v>2</v>
      </c>
      <c r="HJ119" s="48">
        <f t="shared" si="1395"/>
        <v>2</v>
      </c>
      <c r="HK119" s="12">
        <f>SUM(HD119:HJ119)</f>
        <v>5</v>
      </c>
      <c r="HL119" s="12">
        <f t="shared" si="1172"/>
        <v>2.2000000000000002</v>
      </c>
      <c r="HM119" s="22">
        <f t="shared" ref="HM119:HM121" si="1421">HM118+"00:15"</f>
        <v>0.88541666666666563</v>
      </c>
      <c r="HN119" s="48">
        <f t="shared" si="1396"/>
        <v>124</v>
      </c>
      <c r="HO119" s="48">
        <f t="shared" si="1396"/>
        <v>8</v>
      </c>
      <c r="HP119" s="48">
        <f t="shared" si="1396"/>
        <v>3</v>
      </c>
      <c r="HQ119" s="48">
        <f t="shared" si="1396"/>
        <v>2</v>
      </c>
      <c r="HR119" s="48">
        <f t="shared" si="1396"/>
        <v>7</v>
      </c>
      <c r="HS119" s="48">
        <f t="shared" si="1396"/>
        <v>22</v>
      </c>
      <c r="HT119" s="48">
        <f t="shared" si="1396"/>
        <v>2</v>
      </c>
      <c r="HU119" s="12">
        <f>SUM(HN119:HT119)</f>
        <v>168</v>
      </c>
      <c r="HV119" s="12">
        <f t="shared" si="1174"/>
        <v>164.3</v>
      </c>
      <c r="HW119" s="22">
        <f t="shared" ref="HW119:HW121" si="1422">HW118+"00:15"</f>
        <v>0.88541666666666563</v>
      </c>
      <c r="HX119" s="48">
        <f t="shared" si="1397"/>
        <v>77</v>
      </c>
      <c r="HY119" s="48">
        <f t="shared" si="1397"/>
        <v>6</v>
      </c>
      <c r="HZ119" s="48">
        <f t="shared" si="1397"/>
        <v>3</v>
      </c>
      <c r="IA119" s="48">
        <f t="shared" si="1397"/>
        <v>2</v>
      </c>
      <c r="IB119" s="48">
        <f t="shared" si="1397"/>
        <v>8</v>
      </c>
      <c r="IC119" s="48">
        <f t="shared" si="1397"/>
        <v>10</v>
      </c>
      <c r="ID119" s="48">
        <f t="shared" si="1397"/>
        <v>2</v>
      </c>
      <c r="IE119" s="12">
        <f t="shared" si="833"/>
        <v>108</v>
      </c>
      <c r="IF119" s="12">
        <f t="shared" si="1176"/>
        <v>112.5</v>
      </c>
    </row>
    <row r="120" spans="1:240" ht="13" customHeight="1" x14ac:dyDescent="0.25">
      <c r="A120" s="22">
        <f t="shared" si="1398"/>
        <v>0.89583333333333226</v>
      </c>
      <c r="B120" s="42">
        <v>5</v>
      </c>
      <c r="C120" s="42">
        <v>1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12">
        <f>SUM(B120:H120)</f>
        <v>6</v>
      </c>
      <c r="J120" s="12">
        <f t="shared" si="1130"/>
        <v>6</v>
      </c>
      <c r="K120" s="22">
        <f t="shared" si="1399"/>
        <v>0.89583333333333226</v>
      </c>
      <c r="L120" s="42">
        <v>8</v>
      </c>
      <c r="M120" s="42">
        <v>0</v>
      </c>
      <c r="N120" s="42">
        <v>0</v>
      </c>
      <c r="O120" s="42">
        <v>0</v>
      </c>
      <c r="P120" s="42">
        <v>0</v>
      </c>
      <c r="Q120" s="42">
        <v>4</v>
      </c>
      <c r="R120" s="42">
        <v>1</v>
      </c>
      <c r="S120" s="12">
        <f>SUM(L120:R120)</f>
        <v>13</v>
      </c>
      <c r="T120" s="12">
        <f t="shared" si="1132"/>
        <v>9.7999999999999989</v>
      </c>
      <c r="U120" s="22">
        <f t="shared" si="1400"/>
        <v>0.89583333333333226</v>
      </c>
      <c r="V120" s="42">
        <v>6</v>
      </c>
      <c r="W120" s="42">
        <v>0</v>
      </c>
      <c r="X120" s="42">
        <v>0</v>
      </c>
      <c r="Y120" s="42">
        <v>0</v>
      </c>
      <c r="Z120" s="42">
        <v>0</v>
      </c>
      <c r="AA120" s="42">
        <v>5</v>
      </c>
      <c r="AB120" s="42">
        <v>0</v>
      </c>
      <c r="AC120" s="12">
        <f>SUM(V120:AB120)</f>
        <v>11</v>
      </c>
      <c r="AD120" s="12">
        <f t="shared" si="1134"/>
        <v>8</v>
      </c>
      <c r="AE120" s="22">
        <f t="shared" si="1401"/>
        <v>0.89583333333333226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12">
        <f>SUM(AF120:AL120)</f>
        <v>0</v>
      </c>
      <c r="AN120" s="12">
        <f t="shared" si="1136"/>
        <v>0</v>
      </c>
      <c r="AO120" s="22">
        <f t="shared" si="1402"/>
        <v>0.89583333333333226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12">
        <f>SUM(AP120:AV120)</f>
        <v>0</v>
      </c>
      <c r="AX120" s="12">
        <f t="shared" si="1138"/>
        <v>0</v>
      </c>
      <c r="AY120" s="22">
        <f t="shared" si="1403"/>
        <v>0.89583333333333226</v>
      </c>
      <c r="AZ120" s="42">
        <v>126</v>
      </c>
      <c r="BA120" s="42">
        <v>4</v>
      </c>
      <c r="BB120" s="42">
        <v>1</v>
      </c>
      <c r="BC120" s="42">
        <v>0</v>
      </c>
      <c r="BD120" s="42">
        <v>8</v>
      </c>
      <c r="BE120" s="42">
        <v>13</v>
      </c>
      <c r="BF120" s="42">
        <v>2</v>
      </c>
      <c r="BG120" s="12">
        <f>SUM(AZ120:BF120)</f>
        <v>154</v>
      </c>
      <c r="BH120" s="12">
        <f t="shared" si="1140"/>
        <v>153.1</v>
      </c>
      <c r="BI120" s="22">
        <f t="shared" si="1404"/>
        <v>0.89583333333333226</v>
      </c>
      <c r="BJ120" s="42">
        <v>2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12">
        <f>SUM(BJ120:BP120)</f>
        <v>2</v>
      </c>
      <c r="BR120" s="12">
        <f t="shared" si="1142"/>
        <v>2</v>
      </c>
      <c r="BS120" s="22">
        <f t="shared" si="1405"/>
        <v>0.89583333333333226</v>
      </c>
      <c r="BT120" s="42">
        <v>0</v>
      </c>
      <c r="BU120" s="42">
        <v>0</v>
      </c>
      <c r="BV120" s="42">
        <v>0</v>
      </c>
      <c r="BW120" s="42">
        <v>0</v>
      </c>
      <c r="BX120" s="42">
        <v>0</v>
      </c>
      <c r="BY120" s="42">
        <v>0</v>
      </c>
      <c r="BZ120" s="42">
        <v>0</v>
      </c>
      <c r="CA120" s="12">
        <f>SUM(BT120:BZ120)</f>
        <v>0</v>
      </c>
      <c r="CB120" s="12">
        <f t="shared" si="1144"/>
        <v>0</v>
      </c>
      <c r="CC120" s="22">
        <f t="shared" si="1406"/>
        <v>0.89583333333333226</v>
      </c>
      <c r="CD120" s="42">
        <v>3</v>
      </c>
      <c r="CE120" s="42">
        <v>0</v>
      </c>
      <c r="CF120" s="42">
        <v>0</v>
      </c>
      <c r="CG120" s="42">
        <v>0</v>
      </c>
      <c r="CH120" s="42">
        <v>0</v>
      </c>
      <c r="CI120" s="42">
        <v>1</v>
      </c>
      <c r="CJ120" s="42">
        <v>0</v>
      </c>
      <c r="CK120" s="12">
        <f>SUM(CD120:CJ120)</f>
        <v>4</v>
      </c>
      <c r="CL120" s="12">
        <f t="shared" si="1146"/>
        <v>3.4</v>
      </c>
      <c r="CM120" s="22">
        <f t="shared" si="1407"/>
        <v>0.89583333333333226</v>
      </c>
      <c r="CN120" s="42">
        <v>0</v>
      </c>
      <c r="CO120" s="42">
        <v>0</v>
      </c>
      <c r="CP120" s="42">
        <v>0</v>
      </c>
      <c r="CQ120" s="42">
        <v>0</v>
      </c>
      <c r="CR120" s="42">
        <v>0</v>
      </c>
      <c r="CS120" s="42">
        <v>0</v>
      </c>
      <c r="CT120" s="42">
        <v>1</v>
      </c>
      <c r="CU120" s="12">
        <f>SUM(CN120:CT120)</f>
        <v>1</v>
      </c>
      <c r="CV120" s="12">
        <f t="shared" si="1148"/>
        <v>0.2</v>
      </c>
      <c r="CW120" s="22">
        <f t="shared" si="1408"/>
        <v>0.89583333333333226</v>
      </c>
      <c r="CX120" s="42">
        <v>5</v>
      </c>
      <c r="CY120" s="42">
        <v>0</v>
      </c>
      <c r="CZ120" s="42">
        <v>0</v>
      </c>
      <c r="DA120" s="42">
        <v>0</v>
      </c>
      <c r="DB120" s="42">
        <v>0</v>
      </c>
      <c r="DC120" s="42">
        <v>3</v>
      </c>
      <c r="DD120" s="42">
        <v>0</v>
      </c>
      <c r="DE120" s="12">
        <f>SUM(CX120:DD120)</f>
        <v>8</v>
      </c>
      <c r="DF120" s="12">
        <f t="shared" si="1150"/>
        <v>6.2</v>
      </c>
      <c r="DG120" s="22">
        <f t="shared" si="1409"/>
        <v>0.89583333333333226</v>
      </c>
      <c r="DH120" s="42">
        <v>0</v>
      </c>
      <c r="DI120" s="42">
        <v>0</v>
      </c>
      <c r="DJ120" s="42">
        <v>0</v>
      </c>
      <c r="DK120" s="42">
        <v>0</v>
      </c>
      <c r="DL120" s="42">
        <v>0</v>
      </c>
      <c r="DM120" s="42">
        <v>0</v>
      </c>
      <c r="DN120" s="42">
        <v>0</v>
      </c>
      <c r="DO120" s="12">
        <f>SUM(DH120:DN120)</f>
        <v>0</v>
      </c>
      <c r="DP120" s="12">
        <f t="shared" si="1152"/>
        <v>0</v>
      </c>
      <c r="DQ120" s="22">
        <f t="shared" si="1410"/>
        <v>0.89583333333333226</v>
      </c>
      <c r="DR120" s="42">
        <v>4</v>
      </c>
      <c r="DS120" s="42">
        <v>2</v>
      </c>
      <c r="DT120" s="42">
        <v>1</v>
      </c>
      <c r="DU120" s="42">
        <v>0</v>
      </c>
      <c r="DV120" s="42">
        <v>0</v>
      </c>
      <c r="DW120" s="42">
        <v>1</v>
      </c>
      <c r="DX120" s="42">
        <v>0</v>
      </c>
      <c r="DY120" s="12">
        <f>SUM(DR120:DX120)</f>
        <v>8</v>
      </c>
      <c r="DZ120" s="12">
        <f t="shared" si="1154"/>
        <v>7.9</v>
      </c>
      <c r="EA120" s="22">
        <f t="shared" si="1411"/>
        <v>0.89583333333333226</v>
      </c>
      <c r="EB120" s="42">
        <v>96</v>
      </c>
      <c r="EC120" s="42">
        <v>7</v>
      </c>
      <c r="ED120" s="42">
        <v>3</v>
      </c>
      <c r="EE120" s="42">
        <v>1</v>
      </c>
      <c r="EF120" s="42">
        <v>6</v>
      </c>
      <c r="EG120" s="42">
        <v>4</v>
      </c>
      <c r="EH120" s="42">
        <v>1</v>
      </c>
      <c r="EI120" s="12">
        <f>SUM(EB120:EH120)</f>
        <v>118</v>
      </c>
      <c r="EJ120" s="12">
        <f t="shared" si="1156"/>
        <v>123.6</v>
      </c>
      <c r="EK120" s="22">
        <f t="shared" si="1412"/>
        <v>0.89583333333333226</v>
      </c>
      <c r="EL120" s="42">
        <v>0</v>
      </c>
      <c r="EM120" s="42">
        <v>0</v>
      </c>
      <c r="EN120" s="42">
        <v>0</v>
      </c>
      <c r="EO120" s="42">
        <v>0</v>
      </c>
      <c r="EP120" s="42">
        <v>0</v>
      </c>
      <c r="EQ120" s="42">
        <v>0</v>
      </c>
      <c r="ER120" s="42">
        <v>0</v>
      </c>
      <c r="ES120" s="12">
        <f>SUM(EL120:ER120)</f>
        <v>0</v>
      </c>
      <c r="ET120" s="12">
        <f t="shared" si="1158"/>
        <v>0</v>
      </c>
      <c r="EU120" s="22">
        <f t="shared" si="1413"/>
        <v>0.89583333333333226</v>
      </c>
      <c r="EV120" s="42">
        <v>0</v>
      </c>
      <c r="EW120" s="42">
        <v>0</v>
      </c>
      <c r="EX120" s="42">
        <v>0</v>
      </c>
      <c r="EY120" s="42">
        <v>0</v>
      </c>
      <c r="EZ120" s="42">
        <v>0</v>
      </c>
      <c r="FA120" s="42">
        <v>0</v>
      </c>
      <c r="FB120" s="42">
        <v>0</v>
      </c>
      <c r="FC120" s="12">
        <f t="shared" si="1414"/>
        <v>0</v>
      </c>
      <c r="FD120" s="12">
        <f t="shared" si="1389"/>
        <v>0</v>
      </c>
      <c r="FE120" s="22">
        <f t="shared" si="1415"/>
        <v>0.89583333333333226</v>
      </c>
      <c r="FF120" s="48">
        <f t="shared" si="1390"/>
        <v>0</v>
      </c>
      <c r="FG120" s="48">
        <f t="shared" si="1390"/>
        <v>0</v>
      </c>
      <c r="FH120" s="48">
        <f t="shared" si="1390"/>
        <v>0</v>
      </c>
      <c r="FI120" s="48">
        <f t="shared" si="1390"/>
        <v>0</v>
      </c>
      <c r="FJ120" s="48">
        <f t="shared" si="1390"/>
        <v>0</v>
      </c>
      <c r="FK120" s="48">
        <f t="shared" si="1390"/>
        <v>0</v>
      </c>
      <c r="FL120" s="48">
        <f t="shared" si="1390"/>
        <v>1</v>
      </c>
      <c r="FM120" s="12">
        <f>SUM(FF120:FL120)</f>
        <v>1</v>
      </c>
      <c r="FN120" s="12">
        <f t="shared" si="1162"/>
        <v>0.2</v>
      </c>
      <c r="FO120" s="22">
        <f t="shared" si="1416"/>
        <v>0.89583333333333226</v>
      </c>
      <c r="FP120" s="48">
        <f t="shared" si="1391"/>
        <v>19</v>
      </c>
      <c r="FQ120" s="48">
        <f t="shared" si="1391"/>
        <v>1</v>
      </c>
      <c r="FR120" s="48">
        <f t="shared" si="1391"/>
        <v>0</v>
      </c>
      <c r="FS120" s="48">
        <f t="shared" si="1391"/>
        <v>0</v>
      </c>
      <c r="FT120" s="48">
        <f t="shared" si="1391"/>
        <v>0</v>
      </c>
      <c r="FU120" s="48">
        <f t="shared" si="1391"/>
        <v>9</v>
      </c>
      <c r="FV120" s="48">
        <f t="shared" si="1391"/>
        <v>1</v>
      </c>
      <c r="FW120" s="12">
        <f>SUM(FP120:FV120)</f>
        <v>30</v>
      </c>
      <c r="FX120" s="12">
        <f t="shared" si="1164"/>
        <v>23.8</v>
      </c>
      <c r="FY120" s="22">
        <f t="shared" si="1417"/>
        <v>0.89583333333333226</v>
      </c>
      <c r="FZ120" s="48">
        <f t="shared" si="1392"/>
        <v>105</v>
      </c>
      <c r="GA120" s="48">
        <f t="shared" si="1392"/>
        <v>7</v>
      </c>
      <c r="GB120" s="48">
        <f t="shared" si="1392"/>
        <v>3</v>
      </c>
      <c r="GC120" s="48">
        <f t="shared" si="1392"/>
        <v>1</v>
      </c>
      <c r="GD120" s="48">
        <f t="shared" si="1392"/>
        <v>6</v>
      </c>
      <c r="GE120" s="48">
        <f t="shared" si="1392"/>
        <v>10</v>
      </c>
      <c r="GF120" s="48">
        <f t="shared" si="1392"/>
        <v>1</v>
      </c>
      <c r="GG120" s="12">
        <f>SUM(FZ120:GF120)</f>
        <v>133</v>
      </c>
      <c r="GH120" s="12">
        <f t="shared" si="1166"/>
        <v>135</v>
      </c>
      <c r="GI120" s="22">
        <f t="shared" si="1418"/>
        <v>0.89583333333333226</v>
      </c>
      <c r="GJ120" s="48">
        <f t="shared" si="1393"/>
        <v>128</v>
      </c>
      <c r="GK120" s="48">
        <f t="shared" si="1393"/>
        <v>4</v>
      </c>
      <c r="GL120" s="48">
        <f t="shared" si="1393"/>
        <v>1</v>
      </c>
      <c r="GM120" s="48">
        <f t="shared" si="1393"/>
        <v>0</v>
      </c>
      <c r="GN120" s="48">
        <f t="shared" si="1393"/>
        <v>8</v>
      </c>
      <c r="GO120" s="48">
        <f t="shared" si="1393"/>
        <v>13</v>
      </c>
      <c r="GP120" s="48">
        <f t="shared" si="1393"/>
        <v>2</v>
      </c>
      <c r="GQ120" s="12">
        <f>SUM(GJ120:GP120)</f>
        <v>156</v>
      </c>
      <c r="GR120" s="12">
        <f t="shared" si="1168"/>
        <v>155.1</v>
      </c>
      <c r="GS120" s="22">
        <f t="shared" si="1419"/>
        <v>0.89583333333333226</v>
      </c>
      <c r="GT120" s="48">
        <f t="shared" si="1394"/>
        <v>14</v>
      </c>
      <c r="GU120" s="48">
        <f t="shared" si="1394"/>
        <v>2</v>
      </c>
      <c r="GV120" s="48">
        <f t="shared" si="1394"/>
        <v>1</v>
      </c>
      <c r="GW120" s="48">
        <f t="shared" si="1394"/>
        <v>0</v>
      </c>
      <c r="GX120" s="48">
        <f t="shared" si="1394"/>
        <v>0</v>
      </c>
      <c r="GY120" s="48">
        <f t="shared" si="1394"/>
        <v>5</v>
      </c>
      <c r="GZ120" s="48">
        <f t="shared" si="1394"/>
        <v>1</v>
      </c>
      <c r="HA120" s="12">
        <f>SUM(GT120:GZ120)</f>
        <v>23</v>
      </c>
      <c r="HB120" s="12">
        <f t="shared" si="1170"/>
        <v>19.7</v>
      </c>
      <c r="HC120" s="22">
        <f t="shared" si="1420"/>
        <v>0.89583333333333226</v>
      </c>
      <c r="HD120" s="48">
        <f t="shared" si="1395"/>
        <v>8</v>
      </c>
      <c r="HE120" s="48">
        <f t="shared" si="1395"/>
        <v>0</v>
      </c>
      <c r="HF120" s="48">
        <f t="shared" si="1395"/>
        <v>0</v>
      </c>
      <c r="HG120" s="48">
        <f t="shared" si="1395"/>
        <v>0</v>
      </c>
      <c r="HH120" s="48">
        <f t="shared" si="1395"/>
        <v>0</v>
      </c>
      <c r="HI120" s="48">
        <f t="shared" si="1395"/>
        <v>4</v>
      </c>
      <c r="HJ120" s="48">
        <f t="shared" si="1395"/>
        <v>1</v>
      </c>
      <c r="HK120" s="12">
        <f>SUM(HD120:HJ120)</f>
        <v>13</v>
      </c>
      <c r="HL120" s="12">
        <f t="shared" si="1172"/>
        <v>9.7999999999999989</v>
      </c>
      <c r="HM120" s="22">
        <f t="shared" si="1421"/>
        <v>0.89583333333333226</v>
      </c>
      <c r="HN120" s="48">
        <f t="shared" si="1396"/>
        <v>136</v>
      </c>
      <c r="HO120" s="48">
        <f t="shared" si="1396"/>
        <v>5</v>
      </c>
      <c r="HP120" s="48">
        <f t="shared" si="1396"/>
        <v>1</v>
      </c>
      <c r="HQ120" s="48">
        <f t="shared" si="1396"/>
        <v>0</v>
      </c>
      <c r="HR120" s="48">
        <f t="shared" si="1396"/>
        <v>8</v>
      </c>
      <c r="HS120" s="48">
        <f t="shared" si="1396"/>
        <v>16</v>
      </c>
      <c r="HT120" s="48">
        <f t="shared" si="1396"/>
        <v>2</v>
      </c>
      <c r="HU120" s="12">
        <f>SUM(HN120:HT120)</f>
        <v>168</v>
      </c>
      <c r="HV120" s="12">
        <f t="shared" si="1174"/>
        <v>165.3</v>
      </c>
      <c r="HW120" s="22">
        <f t="shared" si="1422"/>
        <v>0.89583333333333226</v>
      </c>
      <c r="HX120" s="48">
        <f t="shared" si="1397"/>
        <v>100</v>
      </c>
      <c r="HY120" s="48">
        <f t="shared" si="1397"/>
        <v>9</v>
      </c>
      <c r="HZ120" s="48">
        <f t="shared" si="1397"/>
        <v>4</v>
      </c>
      <c r="IA120" s="48">
        <f t="shared" si="1397"/>
        <v>1</v>
      </c>
      <c r="IB120" s="48">
        <f t="shared" si="1397"/>
        <v>6</v>
      </c>
      <c r="IC120" s="48">
        <f t="shared" si="1397"/>
        <v>5</v>
      </c>
      <c r="ID120" s="48">
        <f t="shared" si="1397"/>
        <v>1</v>
      </c>
      <c r="IE120" s="12">
        <f t="shared" si="833"/>
        <v>126</v>
      </c>
      <c r="IF120" s="12">
        <f t="shared" si="1176"/>
        <v>131.5</v>
      </c>
    </row>
    <row r="121" spans="1:240" ht="13" customHeight="1" thickBot="1" x14ac:dyDescent="0.3">
      <c r="A121" s="22">
        <f t="shared" si="1398"/>
        <v>0.90624999999999889</v>
      </c>
      <c r="B121" s="42">
        <v>3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1</v>
      </c>
      <c r="I121" s="12">
        <f>SUM(B121:H121)</f>
        <v>4</v>
      </c>
      <c r="J121" s="12">
        <f t="shared" si="1130"/>
        <v>3.2</v>
      </c>
      <c r="K121" s="22">
        <f t="shared" si="1399"/>
        <v>0.90624999999999889</v>
      </c>
      <c r="L121" s="42">
        <v>7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2</v>
      </c>
      <c r="S121" s="12">
        <f>SUM(L121:R121)</f>
        <v>9</v>
      </c>
      <c r="T121" s="12">
        <f t="shared" si="1132"/>
        <v>7.4</v>
      </c>
      <c r="U121" s="22">
        <f t="shared" si="1400"/>
        <v>0.90624999999999889</v>
      </c>
      <c r="V121" s="42">
        <v>11</v>
      </c>
      <c r="W121" s="42">
        <v>1</v>
      </c>
      <c r="X121" s="42">
        <v>0</v>
      </c>
      <c r="Y121" s="42">
        <v>0</v>
      </c>
      <c r="Z121" s="42">
        <v>0</v>
      </c>
      <c r="AA121" s="42">
        <v>2</v>
      </c>
      <c r="AB121" s="42">
        <v>0</v>
      </c>
      <c r="AC121" s="12">
        <f>SUM(V121:AB121)</f>
        <v>14</v>
      </c>
      <c r="AD121" s="12">
        <f t="shared" si="1134"/>
        <v>12.8</v>
      </c>
      <c r="AE121" s="22">
        <f t="shared" si="1401"/>
        <v>0.90624999999999889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12">
        <f>SUM(AF121:AL121)</f>
        <v>0</v>
      </c>
      <c r="AN121" s="12">
        <f t="shared" si="1136"/>
        <v>0</v>
      </c>
      <c r="AO121" s="22">
        <f t="shared" si="1402"/>
        <v>0.90624999999999889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1</v>
      </c>
      <c r="AW121" s="12">
        <f>SUM(AP121:AV121)</f>
        <v>1</v>
      </c>
      <c r="AX121" s="12">
        <f t="shared" si="1138"/>
        <v>0.2</v>
      </c>
      <c r="AY121" s="22">
        <f t="shared" si="1403"/>
        <v>0.90624999999999889</v>
      </c>
      <c r="AZ121" s="42">
        <v>116</v>
      </c>
      <c r="BA121" s="42">
        <v>4</v>
      </c>
      <c r="BB121" s="42">
        <v>2</v>
      </c>
      <c r="BC121" s="42">
        <v>0</v>
      </c>
      <c r="BD121" s="42">
        <v>6</v>
      </c>
      <c r="BE121" s="42">
        <v>13</v>
      </c>
      <c r="BF121" s="42">
        <v>3</v>
      </c>
      <c r="BG121" s="12">
        <f>SUM(AZ121:BF121)</f>
        <v>144</v>
      </c>
      <c r="BH121" s="12">
        <f t="shared" si="1140"/>
        <v>140.79999999999998</v>
      </c>
      <c r="BI121" s="22">
        <f t="shared" si="1404"/>
        <v>0.90624999999999889</v>
      </c>
      <c r="BJ121" s="42">
        <v>4</v>
      </c>
      <c r="BK121" s="42">
        <v>0</v>
      </c>
      <c r="BL121" s="42">
        <v>0</v>
      </c>
      <c r="BM121" s="42">
        <v>0</v>
      </c>
      <c r="BN121" s="42">
        <v>0</v>
      </c>
      <c r="BO121" s="42">
        <v>1</v>
      </c>
      <c r="BP121" s="42">
        <v>0</v>
      </c>
      <c r="BQ121" s="12">
        <f>SUM(BJ121:BP121)</f>
        <v>5</v>
      </c>
      <c r="BR121" s="12">
        <f t="shared" si="1142"/>
        <v>4.4000000000000004</v>
      </c>
      <c r="BS121" s="22">
        <f t="shared" si="1405"/>
        <v>0.90624999999999889</v>
      </c>
      <c r="BT121" s="42">
        <v>0</v>
      </c>
      <c r="BU121" s="42">
        <v>0</v>
      </c>
      <c r="BV121" s="42">
        <v>0</v>
      </c>
      <c r="BW121" s="42">
        <v>0</v>
      </c>
      <c r="BX121" s="42">
        <v>0</v>
      </c>
      <c r="BY121" s="42">
        <v>0</v>
      </c>
      <c r="BZ121" s="42">
        <v>0</v>
      </c>
      <c r="CA121" s="12">
        <f>SUM(BT121:BZ121)</f>
        <v>0</v>
      </c>
      <c r="CB121" s="12">
        <f t="shared" si="1144"/>
        <v>0</v>
      </c>
      <c r="CC121" s="22">
        <f t="shared" si="1406"/>
        <v>0.90624999999999889</v>
      </c>
      <c r="CD121" s="42">
        <v>4</v>
      </c>
      <c r="CE121" s="42">
        <v>0</v>
      </c>
      <c r="CF121" s="42">
        <v>0</v>
      </c>
      <c r="CG121" s="42">
        <v>0</v>
      </c>
      <c r="CH121" s="42">
        <v>0</v>
      </c>
      <c r="CI121" s="42">
        <v>2</v>
      </c>
      <c r="CJ121" s="42">
        <v>0</v>
      </c>
      <c r="CK121" s="12">
        <f>SUM(CD121:CJ121)</f>
        <v>6</v>
      </c>
      <c r="CL121" s="12">
        <f t="shared" si="1146"/>
        <v>4.8</v>
      </c>
      <c r="CM121" s="22">
        <f t="shared" si="1407"/>
        <v>0.90624999999999889</v>
      </c>
      <c r="CN121" s="42">
        <v>0</v>
      </c>
      <c r="CO121" s="42">
        <v>0</v>
      </c>
      <c r="CP121" s="42">
        <v>0</v>
      </c>
      <c r="CQ121" s="42">
        <v>0</v>
      </c>
      <c r="CR121" s="42">
        <v>0</v>
      </c>
      <c r="CS121" s="42">
        <v>0</v>
      </c>
      <c r="CT121" s="42">
        <v>0</v>
      </c>
      <c r="CU121" s="12">
        <f>SUM(CN121:CT121)</f>
        <v>0</v>
      </c>
      <c r="CV121" s="12">
        <f t="shared" si="1148"/>
        <v>0</v>
      </c>
      <c r="CW121" s="22">
        <f t="shared" si="1408"/>
        <v>0.90624999999999889</v>
      </c>
      <c r="CX121" s="42">
        <v>7</v>
      </c>
      <c r="CY121" s="42">
        <v>0</v>
      </c>
      <c r="CZ121" s="42">
        <v>0</v>
      </c>
      <c r="DA121" s="42">
        <v>0</v>
      </c>
      <c r="DB121" s="42">
        <v>0</v>
      </c>
      <c r="DC121" s="42">
        <v>1</v>
      </c>
      <c r="DD121" s="42">
        <v>0</v>
      </c>
      <c r="DE121" s="12">
        <f>SUM(CX121:DD121)</f>
        <v>8</v>
      </c>
      <c r="DF121" s="12">
        <f t="shared" si="1150"/>
        <v>7.4</v>
      </c>
      <c r="DG121" s="22">
        <f t="shared" si="1409"/>
        <v>0.90624999999999889</v>
      </c>
      <c r="DH121" s="42">
        <v>0</v>
      </c>
      <c r="DI121" s="42">
        <v>0</v>
      </c>
      <c r="DJ121" s="42">
        <v>0</v>
      </c>
      <c r="DK121" s="42">
        <v>0</v>
      </c>
      <c r="DL121" s="42">
        <v>0</v>
      </c>
      <c r="DM121" s="42">
        <v>0</v>
      </c>
      <c r="DN121" s="42">
        <v>0</v>
      </c>
      <c r="DO121" s="12">
        <f>SUM(DH121:DN121)</f>
        <v>0</v>
      </c>
      <c r="DP121" s="12">
        <f t="shared" si="1152"/>
        <v>0</v>
      </c>
      <c r="DQ121" s="22">
        <f t="shared" si="1410"/>
        <v>0.90624999999999889</v>
      </c>
      <c r="DR121" s="42">
        <v>3</v>
      </c>
      <c r="DS121" s="42">
        <v>0</v>
      </c>
      <c r="DT121" s="42">
        <v>0</v>
      </c>
      <c r="DU121" s="42">
        <v>0</v>
      </c>
      <c r="DV121" s="42">
        <v>0</v>
      </c>
      <c r="DW121" s="42">
        <v>1</v>
      </c>
      <c r="DX121" s="42">
        <v>0</v>
      </c>
      <c r="DY121" s="12">
        <f>SUM(DR121:DX121)</f>
        <v>4</v>
      </c>
      <c r="DZ121" s="12">
        <f t="shared" si="1154"/>
        <v>3.4</v>
      </c>
      <c r="EA121" s="22">
        <f t="shared" si="1411"/>
        <v>0.90624999999999889</v>
      </c>
      <c r="EB121" s="42">
        <v>73</v>
      </c>
      <c r="EC121" s="42">
        <v>5</v>
      </c>
      <c r="ED121" s="42">
        <v>1</v>
      </c>
      <c r="EE121" s="42">
        <v>0</v>
      </c>
      <c r="EF121" s="42">
        <v>5</v>
      </c>
      <c r="EG121" s="42">
        <v>4</v>
      </c>
      <c r="EH121" s="42">
        <v>0</v>
      </c>
      <c r="EI121" s="12">
        <f>SUM(EB121:EH121)</f>
        <v>88</v>
      </c>
      <c r="EJ121" s="12">
        <f t="shared" si="1156"/>
        <v>91.1</v>
      </c>
      <c r="EK121" s="22">
        <f t="shared" si="1412"/>
        <v>0.90624999999999889</v>
      </c>
      <c r="EL121" s="42">
        <v>0</v>
      </c>
      <c r="EM121" s="42">
        <v>0</v>
      </c>
      <c r="EN121" s="42">
        <v>0</v>
      </c>
      <c r="EO121" s="42">
        <v>0</v>
      </c>
      <c r="EP121" s="42">
        <v>0</v>
      </c>
      <c r="EQ121" s="42">
        <v>0</v>
      </c>
      <c r="ER121" s="42">
        <v>0</v>
      </c>
      <c r="ES121" s="12">
        <f>SUM(EL121:ER121)</f>
        <v>0</v>
      </c>
      <c r="ET121" s="12">
        <f t="shared" si="1158"/>
        <v>0</v>
      </c>
      <c r="EU121" s="22">
        <f t="shared" si="1413"/>
        <v>0.90624999999999889</v>
      </c>
      <c r="EV121" s="42">
        <v>0</v>
      </c>
      <c r="EW121" s="42">
        <v>0</v>
      </c>
      <c r="EX121" s="42">
        <v>0</v>
      </c>
      <c r="EY121" s="42">
        <v>0</v>
      </c>
      <c r="EZ121" s="42">
        <v>0</v>
      </c>
      <c r="FA121" s="42">
        <v>0</v>
      </c>
      <c r="FB121" s="42">
        <v>0</v>
      </c>
      <c r="FC121" s="12">
        <f t="shared" si="1414"/>
        <v>0</v>
      </c>
      <c r="FD121" s="12">
        <f t="shared" si="1389"/>
        <v>0</v>
      </c>
      <c r="FE121" s="22">
        <f t="shared" si="1415"/>
        <v>0.90624999999999889</v>
      </c>
      <c r="FF121" s="48">
        <f t="shared" si="1390"/>
        <v>0</v>
      </c>
      <c r="FG121" s="48">
        <f t="shared" si="1390"/>
        <v>0</v>
      </c>
      <c r="FH121" s="48">
        <f t="shared" si="1390"/>
        <v>0</v>
      </c>
      <c r="FI121" s="48">
        <f t="shared" si="1390"/>
        <v>0</v>
      </c>
      <c r="FJ121" s="48">
        <f t="shared" si="1390"/>
        <v>0</v>
      </c>
      <c r="FK121" s="48">
        <f t="shared" si="1390"/>
        <v>0</v>
      </c>
      <c r="FL121" s="48">
        <f t="shared" si="1390"/>
        <v>1</v>
      </c>
      <c r="FM121" s="12">
        <f>SUM(FF121:FL121)</f>
        <v>1</v>
      </c>
      <c r="FN121" s="12">
        <f t="shared" si="1162"/>
        <v>0.2</v>
      </c>
      <c r="FO121" s="22">
        <f t="shared" si="1416"/>
        <v>0.90624999999999889</v>
      </c>
      <c r="FP121" s="48">
        <f t="shared" si="1391"/>
        <v>21</v>
      </c>
      <c r="FQ121" s="48">
        <f t="shared" si="1391"/>
        <v>1</v>
      </c>
      <c r="FR121" s="48">
        <f t="shared" si="1391"/>
        <v>0</v>
      </c>
      <c r="FS121" s="48">
        <f t="shared" si="1391"/>
        <v>0</v>
      </c>
      <c r="FT121" s="48">
        <f t="shared" si="1391"/>
        <v>0</v>
      </c>
      <c r="FU121" s="48">
        <f t="shared" si="1391"/>
        <v>2</v>
      </c>
      <c r="FV121" s="48">
        <f t="shared" si="1391"/>
        <v>3</v>
      </c>
      <c r="FW121" s="12">
        <f>SUM(FP121:FV121)</f>
        <v>27</v>
      </c>
      <c r="FX121" s="12">
        <f t="shared" si="1164"/>
        <v>23.400000000000002</v>
      </c>
      <c r="FY121" s="22">
        <f t="shared" si="1417"/>
        <v>0.90624999999999889</v>
      </c>
      <c r="FZ121" s="48">
        <f t="shared" si="1392"/>
        <v>88</v>
      </c>
      <c r="GA121" s="48">
        <f t="shared" si="1392"/>
        <v>6</v>
      </c>
      <c r="GB121" s="48">
        <f t="shared" si="1392"/>
        <v>1</v>
      </c>
      <c r="GC121" s="48">
        <f t="shared" si="1392"/>
        <v>0</v>
      </c>
      <c r="GD121" s="48">
        <f t="shared" si="1392"/>
        <v>5</v>
      </c>
      <c r="GE121" s="48">
        <f t="shared" si="1392"/>
        <v>8</v>
      </c>
      <c r="GF121" s="48">
        <f t="shared" si="1392"/>
        <v>0</v>
      </c>
      <c r="GG121" s="12">
        <f>SUM(FZ121:GF121)</f>
        <v>108</v>
      </c>
      <c r="GH121" s="12">
        <f t="shared" si="1166"/>
        <v>108.7</v>
      </c>
      <c r="GI121" s="22">
        <f t="shared" si="1418"/>
        <v>0.90624999999999889</v>
      </c>
      <c r="GJ121" s="48">
        <f t="shared" si="1393"/>
        <v>120</v>
      </c>
      <c r="GK121" s="48">
        <f t="shared" si="1393"/>
        <v>4</v>
      </c>
      <c r="GL121" s="48">
        <f t="shared" si="1393"/>
        <v>2</v>
      </c>
      <c r="GM121" s="48">
        <f t="shared" si="1393"/>
        <v>0</v>
      </c>
      <c r="GN121" s="48">
        <f t="shared" si="1393"/>
        <v>6</v>
      </c>
      <c r="GO121" s="48">
        <f t="shared" si="1393"/>
        <v>14</v>
      </c>
      <c r="GP121" s="48">
        <f t="shared" si="1393"/>
        <v>4</v>
      </c>
      <c r="GQ121" s="12">
        <f>SUM(GJ121:GP121)</f>
        <v>150</v>
      </c>
      <c r="GR121" s="12">
        <f t="shared" si="1168"/>
        <v>145.4</v>
      </c>
      <c r="GS121" s="22">
        <f t="shared" si="1419"/>
        <v>0.90624999999999889</v>
      </c>
      <c r="GT121" s="48">
        <f t="shared" si="1394"/>
        <v>14</v>
      </c>
      <c r="GU121" s="48">
        <f t="shared" si="1394"/>
        <v>0</v>
      </c>
      <c r="GV121" s="48">
        <f t="shared" si="1394"/>
        <v>0</v>
      </c>
      <c r="GW121" s="48">
        <f t="shared" si="1394"/>
        <v>0</v>
      </c>
      <c r="GX121" s="48">
        <f t="shared" si="1394"/>
        <v>0</v>
      </c>
      <c r="GY121" s="48">
        <f t="shared" si="1394"/>
        <v>2</v>
      </c>
      <c r="GZ121" s="48">
        <f t="shared" si="1394"/>
        <v>2</v>
      </c>
      <c r="HA121" s="12">
        <f>SUM(GT121:GZ121)</f>
        <v>18</v>
      </c>
      <c r="HB121" s="12">
        <f t="shared" si="1170"/>
        <v>15.200000000000001</v>
      </c>
      <c r="HC121" s="22">
        <f t="shared" si="1420"/>
        <v>0.90624999999999889</v>
      </c>
      <c r="HD121" s="48">
        <f t="shared" si="1395"/>
        <v>11</v>
      </c>
      <c r="HE121" s="48">
        <f t="shared" si="1395"/>
        <v>0</v>
      </c>
      <c r="HF121" s="48">
        <f t="shared" si="1395"/>
        <v>0</v>
      </c>
      <c r="HG121" s="48">
        <f t="shared" si="1395"/>
        <v>0</v>
      </c>
      <c r="HH121" s="48">
        <f t="shared" si="1395"/>
        <v>0</v>
      </c>
      <c r="HI121" s="48">
        <f t="shared" si="1395"/>
        <v>3</v>
      </c>
      <c r="HJ121" s="48">
        <f t="shared" si="1395"/>
        <v>0</v>
      </c>
      <c r="HK121" s="12">
        <f>SUM(HD121:HJ121)</f>
        <v>14</v>
      </c>
      <c r="HL121" s="12">
        <f t="shared" si="1172"/>
        <v>12.2</v>
      </c>
      <c r="HM121" s="22">
        <f t="shared" si="1421"/>
        <v>0.90624999999999889</v>
      </c>
      <c r="HN121" s="48">
        <f t="shared" si="1396"/>
        <v>126</v>
      </c>
      <c r="HO121" s="48">
        <f t="shared" si="1396"/>
        <v>4</v>
      </c>
      <c r="HP121" s="48">
        <f t="shared" si="1396"/>
        <v>2</v>
      </c>
      <c r="HQ121" s="48">
        <f t="shared" si="1396"/>
        <v>0</v>
      </c>
      <c r="HR121" s="48">
        <f t="shared" si="1396"/>
        <v>6</v>
      </c>
      <c r="HS121" s="48">
        <f t="shared" si="1396"/>
        <v>14</v>
      </c>
      <c r="HT121" s="48">
        <f t="shared" si="1396"/>
        <v>4</v>
      </c>
      <c r="HU121" s="12">
        <f>SUM(HN121:HT121)</f>
        <v>156</v>
      </c>
      <c r="HV121" s="12">
        <f t="shared" si="1174"/>
        <v>151.4</v>
      </c>
      <c r="HW121" s="22">
        <f t="shared" si="1422"/>
        <v>0.90624999999999889</v>
      </c>
      <c r="HX121" s="48">
        <f t="shared" si="1397"/>
        <v>76</v>
      </c>
      <c r="HY121" s="48">
        <f t="shared" si="1397"/>
        <v>5</v>
      </c>
      <c r="HZ121" s="48">
        <f t="shared" si="1397"/>
        <v>1</v>
      </c>
      <c r="IA121" s="48">
        <f t="shared" si="1397"/>
        <v>0</v>
      </c>
      <c r="IB121" s="48">
        <f t="shared" si="1397"/>
        <v>5</v>
      </c>
      <c r="IC121" s="48">
        <f t="shared" si="1397"/>
        <v>5</v>
      </c>
      <c r="ID121" s="48">
        <f t="shared" si="1397"/>
        <v>0</v>
      </c>
      <c r="IE121" s="12">
        <f t="shared" si="833"/>
        <v>92</v>
      </c>
      <c r="IF121" s="12">
        <f t="shared" si="1176"/>
        <v>94.5</v>
      </c>
    </row>
    <row r="122" spans="1:240" ht="13" customHeight="1" thickTop="1" thickBot="1" x14ac:dyDescent="0.3">
      <c r="A122" s="23" t="s">
        <v>5</v>
      </c>
      <c r="B122" s="80">
        <f t="shared" ref="B122:I122" si="1423">SUM(B118:B121)</f>
        <v>18</v>
      </c>
      <c r="C122" s="80">
        <f t="shared" si="1423"/>
        <v>3</v>
      </c>
      <c r="D122" s="80">
        <f t="shared" si="1423"/>
        <v>0</v>
      </c>
      <c r="E122" s="80">
        <f t="shared" si="1423"/>
        <v>0</v>
      </c>
      <c r="F122" s="80">
        <f t="shared" si="1423"/>
        <v>0</v>
      </c>
      <c r="G122" s="80">
        <f t="shared" si="1423"/>
        <v>2</v>
      </c>
      <c r="H122" s="80">
        <f t="shared" si="1423"/>
        <v>2</v>
      </c>
      <c r="I122" s="13">
        <f t="shared" si="1423"/>
        <v>25</v>
      </c>
      <c r="J122" s="13">
        <f t="shared" ref="J122" si="1424">B122+C122+D122*1.5+E122*2.3+F122*2+G122*0.4+H122*0.2</f>
        <v>22.2</v>
      </c>
      <c r="K122" s="23" t="s">
        <v>5</v>
      </c>
      <c r="L122" s="80">
        <f t="shared" ref="L122:S122" si="1425">SUM(L118:L121)</f>
        <v>26</v>
      </c>
      <c r="M122" s="80">
        <f t="shared" si="1425"/>
        <v>0</v>
      </c>
      <c r="N122" s="80">
        <f t="shared" si="1425"/>
        <v>0</v>
      </c>
      <c r="O122" s="80">
        <f t="shared" si="1425"/>
        <v>0</v>
      </c>
      <c r="P122" s="80">
        <f t="shared" si="1425"/>
        <v>0</v>
      </c>
      <c r="Q122" s="80">
        <f t="shared" si="1425"/>
        <v>4</v>
      </c>
      <c r="R122" s="80">
        <f t="shared" si="1425"/>
        <v>7</v>
      </c>
      <c r="S122" s="13">
        <f t="shared" si="1425"/>
        <v>37</v>
      </c>
      <c r="T122" s="13">
        <f t="shared" ref="T122" si="1426">L122+M122+N122*1.5+O122*2.3+P122*2+Q122*0.4+R122*0.2</f>
        <v>29</v>
      </c>
      <c r="U122" s="23" t="s">
        <v>5</v>
      </c>
      <c r="V122" s="80">
        <f t="shared" ref="V122:AC122" si="1427">SUM(V118:V121)</f>
        <v>58</v>
      </c>
      <c r="W122" s="80">
        <f t="shared" si="1427"/>
        <v>1</v>
      </c>
      <c r="X122" s="80">
        <f t="shared" si="1427"/>
        <v>1</v>
      </c>
      <c r="Y122" s="80">
        <f t="shared" si="1427"/>
        <v>0</v>
      </c>
      <c r="Z122" s="80">
        <f t="shared" si="1427"/>
        <v>0</v>
      </c>
      <c r="AA122" s="80">
        <f t="shared" si="1427"/>
        <v>20</v>
      </c>
      <c r="AB122" s="80">
        <f t="shared" si="1427"/>
        <v>1</v>
      </c>
      <c r="AC122" s="13">
        <f t="shared" si="1427"/>
        <v>81</v>
      </c>
      <c r="AD122" s="13">
        <f t="shared" ref="AD122" si="1428">V122+W122+X122*1.5+Y122*2.3+Z122*2+AA122*0.4+AB122*0.2</f>
        <v>68.7</v>
      </c>
      <c r="AE122" s="23" t="s">
        <v>5</v>
      </c>
      <c r="AF122" s="80">
        <f t="shared" ref="AF122:AM122" si="1429">SUM(AF118:AF121)</f>
        <v>0</v>
      </c>
      <c r="AG122" s="80">
        <f t="shared" si="1429"/>
        <v>0</v>
      </c>
      <c r="AH122" s="80">
        <f t="shared" si="1429"/>
        <v>0</v>
      </c>
      <c r="AI122" s="80">
        <f t="shared" si="1429"/>
        <v>0</v>
      </c>
      <c r="AJ122" s="80">
        <f t="shared" si="1429"/>
        <v>0</v>
      </c>
      <c r="AK122" s="80">
        <f t="shared" si="1429"/>
        <v>0</v>
      </c>
      <c r="AL122" s="80">
        <f t="shared" si="1429"/>
        <v>0</v>
      </c>
      <c r="AM122" s="13">
        <f t="shared" si="1429"/>
        <v>0</v>
      </c>
      <c r="AN122" s="13">
        <f t="shared" ref="AN122" si="1430">AF122+AG122+AH122*1.5+AI122*2.3+AJ122*2+AK122*0.4+AL122*0.2</f>
        <v>0</v>
      </c>
      <c r="AO122" s="23" t="s">
        <v>5</v>
      </c>
      <c r="AP122" s="80">
        <f t="shared" ref="AP122:AW122" si="1431">SUM(AP118:AP121)</f>
        <v>2</v>
      </c>
      <c r="AQ122" s="80">
        <f t="shared" si="1431"/>
        <v>0</v>
      </c>
      <c r="AR122" s="80">
        <f t="shared" si="1431"/>
        <v>0</v>
      </c>
      <c r="AS122" s="80">
        <f t="shared" si="1431"/>
        <v>0</v>
      </c>
      <c r="AT122" s="80">
        <f t="shared" si="1431"/>
        <v>0</v>
      </c>
      <c r="AU122" s="80">
        <f t="shared" si="1431"/>
        <v>0</v>
      </c>
      <c r="AV122" s="80">
        <f t="shared" si="1431"/>
        <v>1</v>
      </c>
      <c r="AW122" s="13">
        <f t="shared" si="1431"/>
        <v>3</v>
      </c>
      <c r="AX122" s="13">
        <f t="shared" ref="AX122" si="1432">AP122+AQ122+AR122*1.5+AS122*2.3+AT122*2+AU122*0.4+AV122*0.2</f>
        <v>2.2000000000000002</v>
      </c>
      <c r="AY122" s="23" t="s">
        <v>5</v>
      </c>
      <c r="AZ122" s="80">
        <f t="shared" ref="AZ122:BG122" si="1433">SUM(AZ118:AZ121)</f>
        <v>469</v>
      </c>
      <c r="BA122" s="80">
        <f t="shared" si="1433"/>
        <v>22</v>
      </c>
      <c r="BB122" s="80">
        <f t="shared" si="1433"/>
        <v>6</v>
      </c>
      <c r="BC122" s="80">
        <f t="shared" si="1433"/>
        <v>4</v>
      </c>
      <c r="BD122" s="80">
        <f t="shared" si="1433"/>
        <v>27</v>
      </c>
      <c r="BE122" s="80">
        <f t="shared" si="1433"/>
        <v>56</v>
      </c>
      <c r="BF122" s="80">
        <f t="shared" si="1433"/>
        <v>7</v>
      </c>
      <c r="BG122" s="13">
        <f t="shared" si="1433"/>
        <v>591</v>
      </c>
      <c r="BH122" s="13">
        <f t="shared" ref="BH122" si="1434">AZ122+BA122+BB122*1.5+BC122*2.3+BD122*2+BE122*0.4+BF122*0.2</f>
        <v>587</v>
      </c>
      <c r="BI122" s="23" t="s">
        <v>5</v>
      </c>
      <c r="BJ122" s="80">
        <f t="shared" ref="BJ122:BQ122" si="1435">SUM(BJ118:BJ121)</f>
        <v>12</v>
      </c>
      <c r="BK122" s="80">
        <f t="shared" si="1435"/>
        <v>0</v>
      </c>
      <c r="BL122" s="80">
        <f t="shared" si="1435"/>
        <v>2</v>
      </c>
      <c r="BM122" s="80">
        <f t="shared" si="1435"/>
        <v>0</v>
      </c>
      <c r="BN122" s="80">
        <f t="shared" si="1435"/>
        <v>0</v>
      </c>
      <c r="BO122" s="80">
        <f t="shared" si="1435"/>
        <v>4</v>
      </c>
      <c r="BP122" s="80">
        <f t="shared" si="1435"/>
        <v>0</v>
      </c>
      <c r="BQ122" s="13">
        <f t="shared" si="1435"/>
        <v>18</v>
      </c>
      <c r="BR122" s="13">
        <f t="shared" ref="BR122" si="1436">BJ122+BK122+BL122*1.5+BM122*2.3+BN122*2+BO122*0.4+BP122*0.2</f>
        <v>16.600000000000001</v>
      </c>
      <c r="BS122" s="23" t="s">
        <v>5</v>
      </c>
      <c r="BT122" s="80">
        <f t="shared" ref="BT122:CA122" si="1437">SUM(BT118:BT121)</f>
        <v>0</v>
      </c>
      <c r="BU122" s="80">
        <f t="shared" si="1437"/>
        <v>0</v>
      </c>
      <c r="BV122" s="80">
        <f t="shared" si="1437"/>
        <v>0</v>
      </c>
      <c r="BW122" s="80">
        <f t="shared" si="1437"/>
        <v>0</v>
      </c>
      <c r="BX122" s="80">
        <f t="shared" si="1437"/>
        <v>0</v>
      </c>
      <c r="BY122" s="80">
        <f t="shared" si="1437"/>
        <v>0</v>
      </c>
      <c r="BZ122" s="80">
        <f t="shared" si="1437"/>
        <v>0</v>
      </c>
      <c r="CA122" s="13">
        <f t="shared" si="1437"/>
        <v>0</v>
      </c>
      <c r="CB122" s="13">
        <f t="shared" ref="CB122" si="1438">BT122+BU122+BV122*1.5+BW122*2.3+BX122*2+BY122*0.4+BZ122*0.2</f>
        <v>0</v>
      </c>
      <c r="CC122" s="23" t="s">
        <v>5</v>
      </c>
      <c r="CD122" s="80">
        <f t="shared" ref="CD122:CK122" si="1439">SUM(CD118:CD121)</f>
        <v>10</v>
      </c>
      <c r="CE122" s="80">
        <f t="shared" si="1439"/>
        <v>0</v>
      </c>
      <c r="CF122" s="80">
        <f t="shared" si="1439"/>
        <v>1</v>
      </c>
      <c r="CG122" s="80">
        <f t="shared" si="1439"/>
        <v>0</v>
      </c>
      <c r="CH122" s="80">
        <f t="shared" si="1439"/>
        <v>0</v>
      </c>
      <c r="CI122" s="80">
        <f t="shared" si="1439"/>
        <v>3</v>
      </c>
      <c r="CJ122" s="80">
        <f t="shared" si="1439"/>
        <v>0</v>
      </c>
      <c r="CK122" s="13">
        <f t="shared" si="1439"/>
        <v>14</v>
      </c>
      <c r="CL122" s="13">
        <f t="shared" ref="CL122" si="1440">CD122+CE122+CF122*1.5+CG122*2.3+CH122*2+CI122*0.4+CJ122*0.2</f>
        <v>12.7</v>
      </c>
      <c r="CM122" s="23" t="s">
        <v>5</v>
      </c>
      <c r="CN122" s="80">
        <f t="shared" ref="CN122:CU122" si="1441">SUM(CN118:CN121)</f>
        <v>0</v>
      </c>
      <c r="CO122" s="80">
        <f t="shared" si="1441"/>
        <v>0</v>
      </c>
      <c r="CP122" s="80">
        <f t="shared" si="1441"/>
        <v>0</v>
      </c>
      <c r="CQ122" s="80">
        <f t="shared" si="1441"/>
        <v>0</v>
      </c>
      <c r="CR122" s="80">
        <f t="shared" si="1441"/>
        <v>0</v>
      </c>
      <c r="CS122" s="80">
        <f t="shared" si="1441"/>
        <v>0</v>
      </c>
      <c r="CT122" s="80">
        <f t="shared" si="1441"/>
        <v>6</v>
      </c>
      <c r="CU122" s="13">
        <f t="shared" si="1441"/>
        <v>6</v>
      </c>
      <c r="CV122" s="13">
        <f t="shared" ref="CV122" si="1442">CN122+CO122+CP122*1.5+CQ122*2.3+CR122*2+CS122*0.4+CT122*0.2</f>
        <v>1.2000000000000002</v>
      </c>
      <c r="CW122" s="23" t="s">
        <v>5</v>
      </c>
      <c r="CX122" s="80">
        <f t="shared" ref="CX122:DE122" si="1443">SUM(CX118:CX121)</f>
        <v>16</v>
      </c>
      <c r="CY122" s="80">
        <f t="shared" si="1443"/>
        <v>0</v>
      </c>
      <c r="CZ122" s="80">
        <f t="shared" si="1443"/>
        <v>0</v>
      </c>
      <c r="DA122" s="80">
        <f t="shared" si="1443"/>
        <v>0</v>
      </c>
      <c r="DB122" s="80">
        <f t="shared" si="1443"/>
        <v>0</v>
      </c>
      <c r="DC122" s="80">
        <f t="shared" si="1443"/>
        <v>9</v>
      </c>
      <c r="DD122" s="80">
        <f t="shared" si="1443"/>
        <v>1</v>
      </c>
      <c r="DE122" s="13">
        <f t="shared" si="1443"/>
        <v>26</v>
      </c>
      <c r="DF122" s="13">
        <f t="shared" ref="DF122" si="1444">CX122+CY122+CZ122*1.5+DA122*2.3+DB122*2+DC122*0.4+DD122*0.2</f>
        <v>19.8</v>
      </c>
      <c r="DG122" s="23" t="s">
        <v>5</v>
      </c>
      <c r="DH122" s="80">
        <f t="shared" ref="DH122:DO122" si="1445">SUM(DH118:DH121)</f>
        <v>0</v>
      </c>
      <c r="DI122" s="80">
        <f t="shared" si="1445"/>
        <v>0</v>
      </c>
      <c r="DJ122" s="80">
        <f t="shared" si="1445"/>
        <v>0</v>
      </c>
      <c r="DK122" s="80">
        <f t="shared" si="1445"/>
        <v>0</v>
      </c>
      <c r="DL122" s="80">
        <f t="shared" si="1445"/>
        <v>0</v>
      </c>
      <c r="DM122" s="80">
        <f t="shared" si="1445"/>
        <v>0</v>
      </c>
      <c r="DN122" s="80">
        <f t="shared" si="1445"/>
        <v>0</v>
      </c>
      <c r="DO122" s="13">
        <f t="shared" si="1445"/>
        <v>0</v>
      </c>
      <c r="DP122" s="13">
        <f t="shared" ref="DP122" si="1446">DH122+DI122+DJ122*1.5+DK122*2.3+DL122*2+DM122*0.4+DN122*0.2</f>
        <v>0</v>
      </c>
      <c r="DQ122" s="23" t="s">
        <v>5</v>
      </c>
      <c r="DR122" s="80">
        <f t="shared" ref="DR122:DY122" si="1447">SUM(DR118:DR121)</f>
        <v>18</v>
      </c>
      <c r="DS122" s="80">
        <f t="shared" si="1447"/>
        <v>4</v>
      </c>
      <c r="DT122" s="80">
        <f t="shared" si="1447"/>
        <v>1</v>
      </c>
      <c r="DU122" s="80">
        <f t="shared" si="1447"/>
        <v>0</v>
      </c>
      <c r="DV122" s="80">
        <f t="shared" si="1447"/>
        <v>0</v>
      </c>
      <c r="DW122" s="80">
        <f t="shared" si="1447"/>
        <v>4</v>
      </c>
      <c r="DX122" s="80">
        <f t="shared" si="1447"/>
        <v>0</v>
      </c>
      <c r="DY122" s="13">
        <f t="shared" si="1447"/>
        <v>27</v>
      </c>
      <c r="DZ122" s="13">
        <f t="shared" ref="DZ122" si="1448">DR122+DS122+DT122*1.5+DU122*2.3+DV122*2+DW122*0.4+DX122*0.2</f>
        <v>25.1</v>
      </c>
      <c r="EA122" s="23" t="s">
        <v>5</v>
      </c>
      <c r="EB122" s="80">
        <f t="shared" ref="EB122:EI122" si="1449">SUM(EB118:EB121)</f>
        <v>314</v>
      </c>
      <c r="EC122" s="80">
        <f t="shared" si="1449"/>
        <v>24</v>
      </c>
      <c r="ED122" s="80">
        <f t="shared" si="1449"/>
        <v>6</v>
      </c>
      <c r="EE122" s="80">
        <f t="shared" si="1449"/>
        <v>3</v>
      </c>
      <c r="EF122" s="80">
        <f t="shared" si="1449"/>
        <v>26</v>
      </c>
      <c r="EG122" s="80">
        <f t="shared" si="1449"/>
        <v>21</v>
      </c>
      <c r="EH122" s="80">
        <f t="shared" si="1449"/>
        <v>5</v>
      </c>
      <c r="EI122" s="13">
        <f t="shared" si="1449"/>
        <v>399</v>
      </c>
      <c r="EJ122" s="13">
        <f t="shared" ref="EJ122" si="1450">EB122+EC122+ED122*1.5+EE122*2.3+EF122*2+EG122*0.4+EH122*0.2</f>
        <v>415.29999999999995</v>
      </c>
      <c r="EK122" s="23" t="s">
        <v>5</v>
      </c>
      <c r="EL122" s="80">
        <f t="shared" ref="EL122:ES122" si="1451">SUM(EL118:EL121)</f>
        <v>0</v>
      </c>
      <c r="EM122" s="80">
        <f t="shared" si="1451"/>
        <v>0</v>
      </c>
      <c r="EN122" s="80">
        <f t="shared" si="1451"/>
        <v>0</v>
      </c>
      <c r="EO122" s="80">
        <f t="shared" si="1451"/>
        <v>0</v>
      </c>
      <c r="EP122" s="80">
        <f t="shared" si="1451"/>
        <v>0</v>
      </c>
      <c r="EQ122" s="80">
        <f t="shared" si="1451"/>
        <v>0</v>
      </c>
      <c r="ER122" s="80">
        <f t="shared" si="1451"/>
        <v>1</v>
      </c>
      <c r="ES122" s="13">
        <f t="shared" si="1451"/>
        <v>1</v>
      </c>
      <c r="ET122" s="13">
        <f t="shared" ref="ET122" si="1452">EL122+EM122+EN122*1.5+EO122*2.3+EP122*2+EQ122*0.4+ER122*0.2</f>
        <v>0.2</v>
      </c>
      <c r="EU122" s="23" t="s">
        <v>5</v>
      </c>
      <c r="EV122" s="80">
        <f t="shared" ref="EV122:FC122" si="1453">SUM(EV118:EV121)</f>
        <v>3</v>
      </c>
      <c r="EW122" s="80">
        <f t="shared" si="1453"/>
        <v>0</v>
      </c>
      <c r="EX122" s="80">
        <f t="shared" si="1453"/>
        <v>1</v>
      </c>
      <c r="EY122" s="80">
        <f t="shared" si="1453"/>
        <v>0</v>
      </c>
      <c r="EZ122" s="80">
        <f t="shared" si="1453"/>
        <v>0</v>
      </c>
      <c r="FA122" s="80">
        <f t="shared" si="1453"/>
        <v>2</v>
      </c>
      <c r="FB122" s="80">
        <f t="shared" si="1453"/>
        <v>0</v>
      </c>
      <c r="FC122" s="13">
        <f t="shared" si="1453"/>
        <v>6</v>
      </c>
      <c r="FD122" s="13">
        <f t="shared" si="1389"/>
        <v>5.3</v>
      </c>
      <c r="FE122" s="23" t="s">
        <v>5</v>
      </c>
      <c r="FF122" s="44">
        <f t="shared" ref="FF122:FM122" si="1454">SUM(FF118:FF121)</f>
        <v>2</v>
      </c>
      <c r="FG122" s="44">
        <f t="shared" si="1454"/>
        <v>0</v>
      </c>
      <c r="FH122" s="44">
        <f t="shared" si="1454"/>
        <v>0</v>
      </c>
      <c r="FI122" s="44">
        <f t="shared" si="1454"/>
        <v>0</v>
      </c>
      <c r="FJ122" s="44">
        <f t="shared" si="1454"/>
        <v>0</v>
      </c>
      <c r="FK122" s="44">
        <f t="shared" si="1454"/>
        <v>0</v>
      </c>
      <c r="FL122" s="44">
        <f t="shared" si="1454"/>
        <v>8</v>
      </c>
      <c r="FM122" s="13">
        <f t="shared" si="1454"/>
        <v>10</v>
      </c>
      <c r="FN122" s="13">
        <f t="shared" ref="FN122" si="1455">FF122+FG122+FH122*1.5+FI122*2.3+FJ122*2+FK122*0.4+FL122*0.2</f>
        <v>3.6</v>
      </c>
      <c r="FO122" s="23" t="s">
        <v>5</v>
      </c>
      <c r="FP122" s="44">
        <f t="shared" ref="FP122:FW122" si="1456">SUM(FP118:FP121)</f>
        <v>102</v>
      </c>
      <c r="FQ122" s="44">
        <f t="shared" si="1456"/>
        <v>4</v>
      </c>
      <c r="FR122" s="44">
        <f t="shared" si="1456"/>
        <v>1</v>
      </c>
      <c r="FS122" s="44">
        <f t="shared" si="1456"/>
        <v>0</v>
      </c>
      <c r="FT122" s="44">
        <f t="shared" si="1456"/>
        <v>0</v>
      </c>
      <c r="FU122" s="44">
        <f t="shared" si="1456"/>
        <v>26</v>
      </c>
      <c r="FV122" s="44">
        <f t="shared" si="1456"/>
        <v>10</v>
      </c>
      <c r="FW122" s="13">
        <f t="shared" si="1456"/>
        <v>143</v>
      </c>
      <c r="FX122" s="13">
        <f t="shared" ref="FX122" si="1457">FP122+FQ122+FR122*1.5+FS122*2.3+FT122*2+FU122*0.4+FV122*0.2</f>
        <v>119.9</v>
      </c>
      <c r="FY122" s="23" t="s">
        <v>5</v>
      </c>
      <c r="FZ122" s="44">
        <f t="shared" ref="FZ122:GG122" si="1458">SUM(FZ118:FZ121)</f>
        <v>382</v>
      </c>
      <c r="GA122" s="44">
        <f t="shared" si="1458"/>
        <v>25</v>
      </c>
      <c r="GB122" s="44">
        <f t="shared" si="1458"/>
        <v>8</v>
      </c>
      <c r="GC122" s="44">
        <f t="shared" si="1458"/>
        <v>3</v>
      </c>
      <c r="GD122" s="44">
        <f t="shared" si="1458"/>
        <v>26</v>
      </c>
      <c r="GE122" s="44">
        <f t="shared" si="1458"/>
        <v>44</v>
      </c>
      <c r="GF122" s="44">
        <f t="shared" si="1458"/>
        <v>6</v>
      </c>
      <c r="GG122" s="13">
        <f t="shared" si="1458"/>
        <v>494</v>
      </c>
      <c r="GH122" s="13">
        <f t="shared" ref="GH122" si="1459">FZ122+GA122+GB122*1.5+GC122*2.3+GD122*2+GE122*0.4+GF122*0.2</f>
        <v>496.7</v>
      </c>
      <c r="GI122" s="23" t="s">
        <v>5</v>
      </c>
      <c r="GJ122" s="44">
        <f t="shared" ref="GJ122:GQ122" si="1460">SUM(GJ118:GJ121)</f>
        <v>483</v>
      </c>
      <c r="GK122" s="44">
        <f t="shared" si="1460"/>
        <v>22</v>
      </c>
      <c r="GL122" s="44">
        <f t="shared" si="1460"/>
        <v>8</v>
      </c>
      <c r="GM122" s="44">
        <f t="shared" si="1460"/>
        <v>4</v>
      </c>
      <c r="GN122" s="44">
        <f t="shared" si="1460"/>
        <v>27</v>
      </c>
      <c r="GO122" s="44">
        <f t="shared" si="1460"/>
        <v>60</v>
      </c>
      <c r="GP122" s="44">
        <f t="shared" si="1460"/>
        <v>8</v>
      </c>
      <c r="GQ122" s="13">
        <f t="shared" si="1460"/>
        <v>612</v>
      </c>
      <c r="GR122" s="13">
        <f t="shared" ref="GR122" si="1461">GJ122+GK122+GL122*1.5+GM122*2.3+GN122*2+GO122*0.4+GP122*0.2</f>
        <v>605.80000000000007</v>
      </c>
      <c r="GS122" s="23" t="s">
        <v>5</v>
      </c>
      <c r="GT122" s="44">
        <f t="shared" ref="GT122:HA122" si="1462">SUM(GT118:GT121)</f>
        <v>56</v>
      </c>
      <c r="GU122" s="44">
        <f t="shared" si="1462"/>
        <v>4</v>
      </c>
      <c r="GV122" s="44">
        <f t="shared" si="1462"/>
        <v>3</v>
      </c>
      <c r="GW122" s="44">
        <f t="shared" si="1462"/>
        <v>0</v>
      </c>
      <c r="GX122" s="44">
        <f t="shared" si="1462"/>
        <v>0</v>
      </c>
      <c r="GY122" s="44">
        <f t="shared" si="1462"/>
        <v>12</v>
      </c>
      <c r="GZ122" s="44">
        <f t="shared" si="1462"/>
        <v>7</v>
      </c>
      <c r="HA122" s="13">
        <f t="shared" si="1462"/>
        <v>82</v>
      </c>
      <c r="HB122" s="13">
        <f t="shared" ref="HB122" si="1463">GT122+GU122+GV122*1.5+GW122*2.3+GX122*2+GY122*0.4+GZ122*0.2</f>
        <v>70.7</v>
      </c>
      <c r="HC122" s="23" t="s">
        <v>5</v>
      </c>
      <c r="HD122" s="44">
        <f t="shared" ref="HD122:HK122" si="1464">SUM(HD118:HD121)</f>
        <v>26</v>
      </c>
      <c r="HE122" s="44">
        <f t="shared" si="1464"/>
        <v>0</v>
      </c>
      <c r="HF122" s="44">
        <f t="shared" si="1464"/>
        <v>1</v>
      </c>
      <c r="HG122" s="44">
        <f t="shared" si="1464"/>
        <v>0</v>
      </c>
      <c r="HH122" s="44">
        <f t="shared" si="1464"/>
        <v>0</v>
      </c>
      <c r="HI122" s="44">
        <f t="shared" si="1464"/>
        <v>12</v>
      </c>
      <c r="HJ122" s="44">
        <f t="shared" si="1464"/>
        <v>7</v>
      </c>
      <c r="HK122" s="13">
        <f t="shared" si="1464"/>
        <v>46</v>
      </c>
      <c r="HL122" s="13">
        <f t="shared" ref="HL122" si="1465">HD122+HE122+HF122*1.5+HG122*2.3+HH122*2+HI122*0.4+HJ122*0.2</f>
        <v>33.699999999999996</v>
      </c>
      <c r="HM122" s="23" t="s">
        <v>5</v>
      </c>
      <c r="HN122" s="44">
        <f t="shared" ref="HN122:HU122" si="1466">SUM(HN118:HN121)</f>
        <v>506</v>
      </c>
      <c r="HO122" s="44">
        <f t="shared" si="1466"/>
        <v>25</v>
      </c>
      <c r="HP122" s="44">
        <f t="shared" si="1466"/>
        <v>7</v>
      </c>
      <c r="HQ122" s="44">
        <f t="shared" si="1466"/>
        <v>4</v>
      </c>
      <c r="HR122" s="44">
        <f t="shared" si="1466"/>
        <v>27</v>
      </c>
      <c r="HS122" s="44">
        <f t="shared" si="1466"/>
        <v>69</v>
      </c>
      <c r="HT122" s="44">
        <f t="shared" si="1466"/>
        <v>10</v>
      </c>
      <c r="HU122" s="13">
        <f t="shared" si="1466"/>
        <v>648</v>
      </c>
      <c r="HV122" s="13">
        <f t="shared" ref="HV122" si="1467">HN122+HO122+HP122*1.5+HQ122*2.3+HR122*2+HS122*0.4+HT122*0.2</f>
        <v>634.30000000000007</v>
      </c>
      <c r="HW122" s="23" t="s">
        <v>5</v>
      </c>
      <c r="HX122" s="44">
        <f t="shared" ref="HX122:ID122" si="1468">SUM(HX118:HX121)</f>
        <v>335</v>
      </c>
      <c r="HY122" s="44">
        <f t="shared" si="1468"/>
        <v>28</v>
      </c>
      <c r="HZ122" s="44">
        <f t="shared" si="1468"/>
        <v>8</v>
      </c>
      <c r="IA122" s="44">
        <f t="shared" si="1468"/>
        <v>3</v>
      </c>
      <c r="IB122" s="44">
        <f t="shared" si="1468"/>
        <v>26</v>
      </c>
      <c r="IC122" s="44">
        <f t="shared" si="1468"/>
        <v>27</v>
      </c>
      <c r="ID122" s="44">
        <f t="shared" si="1468"/>
        <v>6</v>
      </c>
      <c r="IE122" s="13">
        <f t="shared" ref="IE122" si="1469">SUM(HX122:ID122)</f>
        <v>433</v>
      </c>
      <c r="IF122" s="13">
        <f t="shared" ref="IF122" si="1470">HX122+HY122+HZ122*1.5+IA122*2.3+IB122*2+IC122*0.4+ID122*0.2</f>
        <v>445.9</v>
      </c>
    </row>
    <row r="123" spans="1:240" ht="13" customHeight="1" thickTop="1" x14ac:dyDescent="0.25">
      <c r="A123" s="22">
        <f>A121+"00:15"</f>
        <v>0.91666666666666552</v>
      </c>
      <c r="B123" s="42">
        <v>5</v>
      </c>
      <c r="C123" s="42">
        <v>2</v>
      </c>
      <c r="D123" s="42">
        <v>0</v>
      </c>
      <c r="E123" s="42">
        <v>0</v>
      </c>
      <c r="F123" s="42">
        <v>0</v>
      </c>
      <c r="G123" s="42">
        <v>1</v>
      </c>
      <c r="H123" s="42">
        <v>0</v>
      </c>
      <c r="I123" s="12">
        <f>SUM(B123:H123)</f>
        <v>8</v>
      </c>
      <c r="J123" s="12">
        <f t="shared" si="1130"/>
        <v>7.4</v>
      </c>
      <c r="K123" s="22">
        <f>K121+"00:15"</f>
        <v>0.91666666666666552</v>
      </c>
      <c r="L123" s="42">
        <v>5</v>
      </c>
      <c r="M123" s="42">
        <v>0</v>
      </c>
      <c r="N123" s="42">
        <v>0</v>
      </c>
      <c r="O123" s="42">
        <v>0</v>
      </c>
      <c r="P123" s="42">
        <v>0</v>
      </c>
      <c r="Q123" s="42">
        <v>2</v>
      </c>
      <c r="R123" s="42">
        <v>6</v>
      </c>
      <c r="S123" s="12">
        <f>SUM(L123:R123)</f>
        <v>13</v>
      </c>
      <c r="T123" s="12">
        <f t="shared" si="1132"/>
        <v>7</v>
      </c>
      <c r="U123" s="22">
        <f>U121+"00:15"</f>
        <v>0.91666666666666552</v>
      </c>
      <c r="V123" s="42">
        <v>8</v>
      </c>
      <c r="W123" s="42">
        <v>0</v>
      </c>
      <c r="X123" s="42">
        <v>0</v>
      </c>
      <c r="Y123" s="42">
        <v>0</v>
      </c>
      <c r="Z123" s="42">
        <v>0</v>
      </c>
      <c r="AA123" s="42">
        <v>3</v>
      </c>
      <c r="AB123" s="42">
        <v>0</v>
      </c>
      <c r="AC123" s="12">
        <f>SUM(V123:AB123)</f>
        <v>11</v>
      </c>
      <c r="AD123" s="12">
        <f t="shared" si="1134"/>
        <v>9.1999999999999993</v>
      </c>
      <c r="AE123" s="22">
        <f>AE121+"00:15"</f>
        <v>0.91666666666666552</v>
      </c>
      <c r="AF123" s="42">
        <v>0</v>
      </c>
      <c r="AG123" s="42">
        <v>0</v>
      </c>
      <c r="AH123" s="42">
        <v>0</v>
      </c>
      <c r="AI123" s="42">
        <v>0</v>
      </c>
      <c r="AJ123" s="42">
        <v>0</v>
      </c>
      <c r="AK123" s="42">
        <v>0</v>
      </c>
      <c r="AL123" s="42">
        <v>0</v>
      </c>
      <c r="AM123" s="12">
        <f>SUM(AF123:AL123)</f>
        <v>0</v>
      </c>
      <c r="AN123" s="12">
        <f t="shared" si="1136"/>
        <v>0</v>
      </c>
      <c r="AO123" s="22">
        <f>AO121+"00:15"</f>
        <v>0.91666666666666552</v>
      </c>
      <c r="AP123" s="42">
        <v>2</v>
      </c>
      <c r="AQ123" s="42">
        <v>1</v>
      </c>
      <c r="AR123" s="42">
        <v>0</v>
      </c>
      <c r="AS123" s="42">
        <v>0</v>
      </c>
      <c r="AT123" s="42">
        <v>0</v>
      </c>
      <c r="AU123" s="42">
        <v>0</v>
      </c>
      <c r="AV123" s="42">
        <v>0</v>
      </c>
      <c r="AW123" s="12">
        <f>SUM(AP123:AV123)</f>
        <v>3</v>
      </c>
      <c r="AX123" s="12">
        <f t="shared" si="1138"/>
        <v>3</v>
      </c>
      <c r="AY123" s="22">
        <f>AY121+"00:15"</f>
        <v>0.91666666666666552</v>
      </c>
      <c r="AZ123" s="42">
        <v>119</v>
      </c>
      <c r="BA123" s="42">
        <v>6</v>
      </c>
      <c r="BB123" s="42">
        <v>0</v>
      </c>
      <c r="BC123" s="42">
        <v>2</v>
      </c>
      <c r="BD123" s="42">
        <v>3</v>
      </c>
      <c r="BE123" s="42">
        <v>12</v>
      </c>
      <c r="BF123" s="42">
        <v>2</v>
      </c>
      <c r="BG123" s="12">
        <f>SUM(AZ123:BF123)</f>
        <v>144</v>
      </c>
      <c r="BH123" s="12">
        <f t="shared" si="1140"/>
        <v>140.80000000000001</v>
      </c>
      <c r="BI123" s="22">
        <f>BI121+"00:15"</f>
        <v>0.91666666666666552</v>
      </c>
      <c r="BJ123" s="42">
        <v>1</v>
      </c>
      <c r="BK123" s="42">
        <v>0</v>
      </c>
      <c r="BL123" s="42">
        <v>0</v>
      </c>
      <c r="BM123" s="42">
        <v>0</v>
      </c>
      <c r="BN123" s="42">
        <v>0</v>
      </c>
      <c r="BO123" s="42">
        <v>0</v>
      </c>
      <c r="BP123" s="42">
        <v>0</v>
      </c>
      <c r="BQ123" s="12">
        <f>SUM(BJ123:BP123)</f>
        <v>1</v>
      </c>
      <c r="BR123" s="12">
        <f t="shared" si="1142"/>
        <v>1</v>
      </c>
      <c r="BS123" s="22">
        <f>BS121+"00:15"</f>
        <v>0.91666666666666552</v>
      </c>
      <c r="BT123" s="42">
        <v>0</v>
      </c>
      <c r="BU123" s="42">
        <v>0</v>
      </c>
      <c r="BV123" s="42">
        <v>0</v>
      </c>
      <c r="BW123" s="42">
        <v>0</v>
      </c>
      <c r="BX123" s="42">
        <v>0</v>
      </c>
      <c r="BY123" s="42">
        <v>0</v>
      </c>
      <c r="BZ123" s="42">
        <v>0</v>
      </c>
      <c r="CA123" s="12">
        <f>SUM(BT123:BZ123)</f>
        <v>0</v>
      </c>
      <c r="CB123" s="12">
        <f t="shared" si="1144"/>
        <v>0</v>
      </c>
      <c r="CC123" s="22">
        <f>CC121+"00:15"</f>
        <v>0.91666666666666552</v>
      </c>
      <c r="CD123" s="42">
        <v>1</v>
      </c>
      <c r="CE123" s="42">
        <v>0</v>
      </c>
      <c r="CF123" s="42">
        <v>0</v>
      </c>
      <c r="CG123" s="42">
        <v>0</v>
      </c>
      <c r="CH123" s="42">
        <v>0</v>
      </c>
      <c r="CI123" s="42">
        <v>0</v>
      </c>
      <c r="CJ123" s="42">
        <v>0</v>
      </c>
      <c r="CK123" s="12">
        <f>SUM(CD123:CJ123)</f>
        <v>1</v>
      </c>
      <c r="CL123" s="12">
        <f t="shared" si="1146"/>
        <v>1</v>
      </c>
      <c r="CM123" s="22">
        <f>CM121+"00:15"</f>
        <v>0.91666666666666552</v>
      </c>
      <c r="CN123" s="42">
        <v>0</v>
      </c>
      <c r="CO123" s="42">
        <v>0</v>
      </c>
      <c r="CP123" s="42">
        <v>0</v>
      </c>
      <c r="CQ123" s="42">
        <v>0</v>
      </c>
      <c r="CR123" s="42">
        <v>0</v>
      </c>
      <c r="CS123" s="42">
        <v>0</v>
      </c>
      <c r="CT123" s="42">
        <v>0</v>
      </c>
      <c r="CU123" s="12">
        <f>SUM(CN123:CT123)</f>
        <v>0</v>
      </c>
      <c r="CV123" s="12">
        <f t="shared" si="1148"/>
        <v>0</v>
      </c>
      <c r="CW123" s="22">
        <f>CW121+"00:15"</f>
        <v>0.91666666666666552</v>
      </c>
      <c r="CX123" s="42">
        <v>2</v>
      </c>
      <c r="CY123" s="42">
        <v>0</v>
      </c>
      <c r="CZ123" s="42">
        <v>0</v>
      </c>
      <c r="DA123" s="42">
        <v>0</v>
      </c>
      <c r="DB123" s="42">
        <v>0</v>
      </c>
      <c r="DC123" s="42">
        <v>3</v>
      </c>
      <c r="DD123" s="42">
        <v>1</v>
      </c>
      <c r="DE123" s="12">
        <f>SUM(CX123:DD123)</f>
        <v>6</v>
      </c>
      <c r="DF123" s="12">
        <f t="shared" si="1150"/>
        <v>3.4000000000000004</v>
      </c>
      <c r="DG123" s="22">
        <f>DG121+"00:15"</f>
        <v>0.91666666666666552</v>
      </c>
      <c r="DH123" s="42">
        <v>0</v>
      </c>
      <c r="DI123" s="42">
        <v>0</v>
      </c>
      <c r="DJ123" s="42">
        <v>0</v>
      </c>
      <c r="DK123" s="42">
        <v>0</v>
      </c>
      <c r="DL123" s="42">
        <v>0</v>
      </c>
      <c r="DM123" s="42">
        <v>0</v>
      </c>
      <c r="DN123" s="42">
        <v>0</v>
      </c>
      <c r="DO123" s="12">
        <f>SUM(DH123:DN123)</f>
        <v>0</v>
      </c>
      <c r="DP123" s="12">
        <f t="shared" si="1152"/>
        <v>0</v>
      </c>
      <c r="DQ123" s="22">
        <f>DQ121+"00:15"</f>
        <v>0.91666666666666552</v>
      </c>
      <c r="DR123" s="42">
        <v>4</v>
      </c>
      <c r="DS123" s="42">
        <v>0</v>
      </c>
      <c r="DT123" s="42">
        <v>0</v>
      </c>
      <c r="DU123" s="42">
        <v>1</v>
      </c>
      <c r="DV123" s="42">
        <v>0</v>
      </c>
      <c r="DW123" s="42">
        <v>2</v>
      </c>
      <c r="DX123" s="42">
        <v>0</v>
      </c>
      <c r="DY123" s="12">
        <f>SUM(DR123:DX123)</f>
        <v>7</v>
      </c>
      <c r="DZ123" s="12">
        <f t="shared" si="1154"/>
        <v>7.1</v>
      </c>
      <c r="EA123" s="22">
        <f>EA121+"00:15"</f>
        <v>0.91666666666666552</v>
      </c>
      <c r="EB123" s="42">
        <v>56</v>
      </c>
      <c r="EC123" s="42">
        <v>5</v>
      </c>
      <c r="ED123" s="42">
        <v>1</v>
      </c>
      <c r="EE123" s="42">
        <v>1</v>
      </c>
      <c r="EF123" s="42">
        <v>6</v>
      </c>
      <c r="EG123" s="42">
        <v>3</v>
      </c>
      <c r="EH123" s="42">
        <v>1</v>
      </c>
      <c r="EI123" s="12">
        <f>SUM(EB123:EH123)</f>
        <v>73</v>
      </c>
      <c r="EJ123" s="12">
        <f t="shared" si="1156"/>
        <v>78.2</v>
      </c>
      <c r="EK123" s="22">
        <f>EK121+"00:15"</f>
        <v>0.91666666666666552</v>
      </c>
      <c r="EL123" s="42">
        <v>0</v>
      </c>
      <c r="EM123" s="42">
        <v>0</v>
      </c>
      <c r="EN123" s="42">
        <v>0</v>
      </c>
      <c r="EO123" s="42">
        <v>0</v>
      </c>
      <c r="EP123" s="42">
        <v>0</v>
      </c>
      <c r="EQ123" s="42">
        <v>0</v>
      </c>
      <c r="ER123" s="42">
        <v>0</v>
      </c>
      <c r="ES123" s="12">
        <f>SUM(EL123:ER123)</f>
        <v>0</v>
      </c>
      <c r="ET123" s="12">
        <f t="shared" si="1158"/>
        <v>0</v>
      </c>
      <c r="EU123" s="22">
        <f>EU121+"00:15"</f>
        <v>0.91666666666666552</v>
      </c>
      <c r="EV123" s="42">
        <v>1</v>
      </c>
      <c r="EW123" s="42">
        <v>0</v>
      </c>
      <c r="EX123" s="42">
        <v>0</v>
      </c>
      <c r="EY123" s="42">
        <v>0</v>
      </c>
      <c r="EZ123" s="42">
        <v>0</v>
      </c>
      <c r="FA123" s="42">
        <v>0</v>
      </c>
      <c r="FB123" s="42">
        <v>0</v>
      </c>
      <c r="FC123" s="12">
        <f>SUM(EV123:FB123)</f>
        <v>1</v>
      </c>
      <c r="FD123" s="12">
        <f t="shared" ref="FD123:FD127" si="1471">EV123+EW123+EX123*1.5+EY123*2.3+EZ123*2+FA123*0.4+FB123*0.2</f>
        <v>1</v>
      </c>
      <c r="FE123" s="22">
        <f>FE121+"00:15"</f>
        <v>0.91666666666666552</v>
      </c>
      <c r="FF123" s="48">
        <f t="shared" ref="FF123:FL126" si="1472">SUM(AF123,AP123,CN123,EL123)</f>
        <v>2</v>
      </c>
      <c r="FG123" s="48">
        <f t="shared" si="1472"/>
        <v>1</v>
      </c>
      <c r="FH123" s="48">
        <f t="shared" si="1472"/>
        <v>0</v>
      </c>
      <c r="FI123" s="48">
        <f t="shared" si="1472"/>
        <v>0</v>
      </c>
      <c r="FJ123" s="48">
        <f t="shared" si="1472"/>
        <v>0</v>
      </c>
      <c r="FK123" s="48">
        <f t="shared" si="1472"/>
        <v>0</v>
      </c>
      <c r="FL123" s="48">
        <f t="shared" si="1472"/>
        <v>0</v>
      </c>
      <c r="FM123" s="12">
        <f>SUM(FF123:FL123)</f>
        <v>3</v>
      </c>
      <c r="FN123" s="12">
        <f t="shared" si="1162"/>
        <v>3</v>
      </c>
      <c r="FO123" s="22">
        <f>FO121+"00:15"</f>
        <v>0.91666666666666552</v>
      </c>
      <c r="FP123" s="48">
        <f t="shared" ref="FP123:FV126" si="1473">SUM(B123,L123,V123,AF123)</f>
        <v>18</v>
      </c>
      <c r="FQ123" s="48">
        <f t="shared" si="1473"/>
        <v>2</v>
      </c>
      <c r="FR123" s="48">
        <f t="shared" si="1473"/>
        <v>0</v>
      </c>
      <c r="FS123" s="48">
        <f t="shared" si="1473"/>
        <v>0</v>
      </c>
      <c r="FT123" s="48">
        <f t="shared" si="1473"/>
        <v>0</v>
      </c>
      <c r="FU123" s="48">
        <f t="shared" si="1473"/>
        <v>6</v>
      </c>
      <c r="FV123" s="48">
        <f t="shared" si="1473"/>
        <v>6</v>
      </c>
      <c r="FW123" s="12">
        <f>SUM(FP123:FV123)</f>
        <v>32</v>
      </c>
      <c r="FX123" s="12">
        <f t="shared" si="1164"/>
        <v>23.599999999999998</v>
      </c>
      <c r="FY123" s="22">
        <f>FY121+"00:15"</f>
        <v>0.91666666666666552</v>
      </c>
      <c r="FZ123" s="48">
        <f t="shared" ref="FZ123:GF126" si="1474">SUM(V123,BT123,CD123,EB123)</f>
        <v>65</v>
      </c>
      <c r="GA123" s="48">
        <f t="shared" si="1474"/>
        <v>5</v>
      </c>
      <c r="GB123" s="48">
        <f t="shared" si="1474"/>
        <v>1</v>
      </c>
      <c r="GC123" s="48">
        <f t="shared" si="1474"/>
        <v>1</v>
      </c>
      <c r="GD123" s="48">
        <f t="shared" si="1474"/>
        <v>6</v>
      </c>
      <c r="GE123" s="48">
        <f t="shared" si="1474"/>
        <v>6</v>
      </c>
      <c r="GF123" s="48">
        <f t="shared" si="1474"/>
        <v>1</v>
      </c>
      <c r="GG123" s="12">
        <f>SUM(FZ123:GF123)</f>
        <v>85</v>
      </c>
      <c r="GH123" s="12">
        <f t="shared" si="1166"/>
        <v>88.4</v>
      </c>
      <c r="GI123" s="22">
        <f>GI121+"00:15"</f>
        <v>0.91666666666666552</v>
      </c>
      <c r="GJ123" s="48">
        <f t="shared" ref="GJ123:GP126" si="1475">SUM(AP123,AZ123,BJ123,BT123)</f>
        <v>122</v>
      </c>
      <c r="GK123" s="48">
        <f t="shared" si="1475"/>
        <v>7</v>
      </c>
      <c r="GL123" s="48">
        <f t="shared" si="1475"/>
        <v>0</v>
      </c>
      <c r="GM123" s="48">
        <f t="shared" si="1475"/>
        <v>2</v>
      </c>
      <c r="GN123" s="48">
        <f t="shared" si="1475"/>
        <v>3</v>
      </c>
      <c r="GO123" s="48">
        <f t="shared" si="1475"/>
        <v>12</v>
      </c>
      <c r="GP123" s="48">
        <f t="shared" si="1475"/>
        <v>2</v>
      </c>
      <c r="GQ123" s="12">
        <f>SUM(GJ123:GP123)</f>
        <v>148</v>
      </c>
      <c r="GR123" s="12">
        <f t="shared" si="1168"/>
        <v>144.80000000000001</v>
      </c>
      <c r="GS123" s="22">
        <f>GS121+"00:15"</f>
        <v>0.91666666666666552</v>
      </c>
      <c r="GT123" s="48">
        <f t="shared" ref="GT123:GZ126" si="1476">SUM(L123,BJ123,DH123,DR123)</f>
        <v>10</v>
      </c>
      <c r="GU123" s="48">
        <f t="shared" si="1476"/>
        <v>0</v>
      </c>
      <c r="GV123" s="48">
        <f t="shared" si="1476"/>
        <v>0</v>
      </c>
      <c r="GW123" s="48">
        <f t="shared" si="1476"/>
        <v>1</v>
      </c>
      <c r="GX123" s="48">
        <f t="shared" si="1476"/>
        <v>0</v>
      </c>
      <c r="GY123" s="48">
        <f t="shared" si="1476"/>
        <v>4</v>
      </c>
      <c r="GZ123" s="48">
        <f t="shared" si="1476"/>
        <v>6</v>
      </c>
      <c r="HA123" s="12">
        <f>SUM(GT123:GZ123)</f>
        <v>21</v>
      </c>
      <c r="HB123" s="12">
        <f t="shared" si="1170"/>
        <v>15.100000000000001</v>
      </c>
      <c r="HC123" s="22">
        <f>HC121+"00:15"</f>
        <v>0.91666666666666552</v>
      </c>
      <c r="HD123" s="48">
        <f t="shared" ref="HD123:HJ126" si="1477">SUM(CD123,CN123,CX123,DH123)</f>
        <v>3</v>
      </c>
      <c r="HE123" s="48">
        <f t="shared" si="1477"/>
        <v>0</v>
      </c>
      <c r="HF123" s="48">
        <f t="shared" si="1477"/>
        <v>0</v>
      </c>
      <c r="HG123" s="48">
        <f t="shared" si="1477"/>
        <v>0</v>
      </c>
      <c r="HH123" s="48">
        <f t="shared" si="1477"/>
        <v>0</v>
      </c>
      <c r="HI123" s="48">
        <f t="shared" si="1477"/>
        <v>3</v>
      </c>
      <c r="HJ123" s="48">
        <f t="shared" si="1477"/>
        <v>1</v>
      </c>
      <c r="HK123" s="12">
        <f>SUM(HD123:HJ123)</f>
        <v>7</v>
      </c>
      <c r="HL123" s="12">
        <f t="shared" si="1172"/>
        <v>4.4000000000000004</v>
      </c>
      <c r="HM123" s="22">
        <f>HM121+"00:15"</f>
        <v>0.91666666666666552</v>
      </c>
      <c r="HN123" s="48">
        <f t="shared" ref="HN123:HT126" si="1478">SUM(B123,AZ123,CX123,EV123)</f>
        <v>127</v>
      </c>
      <c r="HO123" s="48">
        <f t="shared" si="1478"/>
        <v>8</v>
      </c>
      <c r="HP123" s="48">
        <f t="shared" si="1478"/>
        <v>0</v>
      </c>
      <c r="HQ123" s="48">
        <f t="shared" si="1478"/>
        <v>2</v>
      </c>
      <c r="HR123" s="48">
        <f t="shared" si="1478"/>
        <v>3</v>
      </c>
      <c r="HS123" s="48">
        <f t="shared" si="1478"/>
        <v>16</v>
      </c>
      <c r="HT123" s="48">
        <f t="shared" si="1478"/>
        <v>3</v>
      </c>
      <c r="HU123" s="12">
        <f>SUM(HN123:HT123)</f>
        <v>159</v>
      </c>
      <c r="HV123" s="12">
        <f t="shared" si="1174"/>
        <v>152.6</v>
      </c>
      <c r="HW123" s="22">
        <f>HW121+"00:15"</f>
        <v>0.91666666666666552</v>
      </c>
      <c r="HX123" s="48">
        <f t="shared" ref="HX123:ID126" si="1479">SUM(DR123,EB123,EL123,EV123)</f>
        <v>61</v>
      </c>
      <c r="HY123" s="48">
        <f t="shared" si="1479"/>
        <v>5</v>
      </c>
      <c r="HZ123" s="48">
        <f t="shared" si="1479"/>
        <v>1</v>
      </c>
      <c r="IA123" s="48">
        <f t="shared" si="1479"/>
        <v>2</v>
      </c>
      <c r="IB123" s="48">
        <f t="shared" si="1479"/>
        <v>6</v>
      </c>
      <c r="IC123" s="48">
        <f t="shared" si="1479"/>
        <v>5</v>
      </c>
      <c r="ID123" s="48">
        <f t="shared" si="1479"/>
        <v>1</v>
      </c>
      <c r="IE123" s="12">
        <f t="shared" si="833"/>
        <v>81</v>
      </c>
      <c r="IF123" s="12">
        <f t="shared" si="1176"/>
        <v>86.3</v>
      </c>
    </row>
    <row r="124" spans="1:240" ht="13" customHeight="1" x14ac:dyDescent="0.25">
      <c r="A124" s="22">
        <f t="shared" ref="A124:A126" si="1480">A123+"00:15"</f>
        <v>0.92708333333333215</v>
      </c>
      <c r="B124" s="42">
        <v>1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12">
        <f>SUM(B124:H124)</f>
        <v>1</v>
      </c>
      <c r="J124" s="12">
        <f t="shared" si="1130"/>
        <v>1</v>
      </c>
      <c r="K124" s="22">
        <f t="shared" ref="K124:K126" si="1481">K123+"00:15"</f>
        <v>0.92708333333333215</v>
      </c>
      <c r="L124" s="42">
        <v>4</v>
      </c>
      <c r="M124" s="42">
        <v>0</v>
      </c>
      <c r="N124" s="42">
        <v>0</v>
      </c>
      <c r="O124" s="42">
        <v>0</v>
      </c>
      <c r="P124" s="42">
        <v>0</v>
      </c>
      <c r="Q124" s="42">
        <v>1</v>
      </c>
      <c r="R124" s="42">
        <v>0</v>
      </c>
      <c r="S124" s="12">
        <f>SUM(L124:R124)</f>
        <v>5</v>
      </c>
      <c r="T124" s="12">
        <f t="shared" si="1132"/>
        <v>4.4000000000000004</v>
      </c>
      <c r="U124" s="22">
        <f t="shared" ref="U124:U126" si="1482">U123+"00:15"</f>
        <v>0.92708333333333215</v>
      </c>
      <c r="V124" s="42">
        <v>8</v>
      </c>
      <c r="W124" s="42">
        <v>1</v>
      </c>
      <c r="X124" s="42">
        <v>0</v>
      </c>
      <c r="Y124" s="42">
        <v>0</v>
      </c>
      <c r="Z124" s="42">
        <v>0</v>
      </c>
      <c r="AA124" s="42">
        <v>7</v>
      </c>
      <c r="AB124" s="42">
        <v>0</v>
      </c>
      <c r="AC124" s="12">
        <f>SUM(V124:AB124)</f>
        <v>16</v>
      </c>
      <c r="AD124" s="12">
        <f t="shared" si="1134"/>
        <v>11.8</v>
      </c>
      <c r="AE124" s="22">
        <f t="shared" ref="AE124:AE126" si="1483">AE123+"00:15"</f>
        <v>0.92708333333333215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12">
        <f>SUM(AF124:AL124)</f>
        <v>0</v>
      </c>
      <c r="AN124" s="12">
        <f t="shared" si="1136"/>
        <v>0</v>
      </c>
      <c r="AO124" s="22">
        <f t="shared" ref="AO124:AO126" si="1484">AO123+"00:15"</f>
        <v>0.92708333333333215</v>
      </c>
      <c r="AP124" s="42">
        <v>1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1</v>
      </c>
      <c r="AW124" s="12">
        <f>SUM(AP124:AV124)</f>
        <v>2</v>
      </c>
      <c r="AX124" s="12">
        <f t="shared" si="1138"/>
        <v>1.2</v>
      </c>
      <c r="AY124" s="22">
        <f t="shared" ref="AY124:AY126" si="1485">AY123+"00:15"</f>
        <v>0.92708333333333215</v>
      </c>
      <c r="AZ124" s="42">
        <v>115</v>
      </c>
      <c r="BA124" s="42">
        <v>6</v>
      </c>
      <c r="BB124" s="42">
        <v>1</v>
      </c>
      <c r="BC124" s="42">
        <v>2</v>
      </c>
      <c r="BD124" s="42">
        <v>6</v>
      </c>
      <c r="BE124" s="42">
        <v>10</v>
      </c>
      <c r="BF124" s="42">
        <v>2</v>
      </c>
      <c r="BG124" s="12">
        <f>SUM(AZ124:BF124)</f>
        <v>142</v>
      </c>
      <c r="BH124" s="12">
        <f t="shared" si="1140"/>
        <v>143.5</v>
      </c>
      <c r="BI124" s="22">
        <f t="shared" ref="BI124:BI126" si="1486">BI123+"00:15"</f>
        <v>0.92708333333333215</v>
      </c>
      <c r="BJ124" s="42">
        <v>1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12">
        <f>SUM(BJ124:BP124)</f>
        <v>1</v>
      </c>
      <c r="BR124" s="12">
        <f t="shared" si="1142"/>
        <v>1</v>
      </c>
      <c r="BS124" s="22">
        <f t="shared" ref="BS124:BS126" si="1487">BS123+"00:15"</f>
        <v>0.92708333333333215</v>
      </c>
      <c r="BT124" s="42">
        <v>0</v>
      </c>
      <c r="BU124" s="42">
        <v>0</v>
      </c>
      <c r="BV124" s="42">
        <v>0</v>
      </c>
      <c r="BW124" s="42">
        <v>0</v>
      </c>
      <c r="BX124" s="42">
        <v>0</v>
      </c>
      <c r="BY124" s="42">
        <v>0</v>
      </c>
      <c r="BZ124" s="42">
        <v>0</v>
      </c>
      <c r="CA124" s="12">
        <f>SUM(BT124:BZ124)</f>
        <v>0</v>
      </c>
      <c r="CB124" s="12">
        <f t="shared" si="1144"/>
        <v>0</v>
      </c>
      <c r="CC124" s="22">
        <f t="shared" ref="CC124:CC126" si="1488">CC123+"00:15"</f>
        <v>0.92708333333333215</v>
      </c>
      <c r="CD124" s="42">
        <v>3</v>
      </c>
      <c r="CE124" s="42">
        <v>0</v>
      </c>
      <c r="CF124" s="42">
        <v>0</v>
      </c>
      <c r="CG124" s="42">
        <v>0</v>
      </c>
      <c r="CH124" s="42">
        <v>0</v>
      </c>
      <c r="CI124" s="42">
        <v>0</v>
      </c>
      <c r="CJ124" s="42">
        <v>0</v>
      </c>
      <c r="CK124" s="12">
        <f>SUM(CD124:CJ124)</f>
        <v>3</v>
      </c>
      <c r="CL124" s="12">
        <f t="shared" si="1146"/>
        <v>3</v>
      </c>
      <c r="CM124" s="22">
        <f t="shared" ref="CM124:CM126" si="1489">CM123+"00:15"</f>
        <v>0.92708333333333215</v>
      </c>
      <c r="CN124" s="42">
        <v>0</v>
      </c>
      <c r="CO124" s="42">
        <v>0</v>
      </c>
      <c r="CP124" s="42">
        <v>0</v>
      </c>
      <c r="CQ124" s="42">
        <v>0</v>
      </c>
      <c r="CR124" s="42">
        <v>0</v>
      </c>
      <c r="CS124" s="42">
        <v>0</v>
      </c>
      <c r="CT124" s="42">
        <v>1</v>
      </c>
      <c r="CU124" s="12">
        <f>SUM(CN124:CT124)</f>
        <v>1</v>
      </c>
      <c r="CV124" s="12">
        <f t="shared" si="1148"/>
        <v>0.2</v>
      </c>
      <c r="CW124" s="22">
        <f t="shared" ref="CW124:CW126" si="1490">CW123+"00:15"</f>
        <v>0.92708333333333215</v>
      </c>
      <c r="CX124" s="42">
        <v>3</v>
      </c>
      <c r="CY124" s="42">
        <v>0</v>
      </c>
      <c r="CZ124" s="42">
        <v>0</v>
      </c>
      <c r="DA124" s="42">
        <v>0</v>
      </c>
      <c r="DB124" s="42">
        <v>0</v>
      </c>
      <c r="DC124" s="42">
        <v>0</v>
      </c>
      <c r="DD124" s="42">
        <v>0</v>
      </c>
      <c r="DE124" s="12">
        <f>SUM(CX124:DD124)</f>
        <v>3</v>
      </c>
      <c r="DF124" s="12">
        <f t="shared" si="1150"/>
        <v>3</v>
      </c>
      <c r="DG124" s="22">
        <f t="shared" ref="DG124:DG126" si="1491">DG123+"00:15"</f>
        <v>0.92708333333333215</v>
      </c>
      <c r="DH124" s="42">
        <v>0</v>
      </c>
      <c r="DI124" s="42">
        <v>0</v>
      </c>
      <c r="DJ124" s="42">
        <v>0</v>
      </c>
      <c r="DK124" s="42">
        <v>0</v>
      </c>
      <c r="DL124" s="42">
        <v>0</v>
      </c>
      <c r="DM124" s="42">
        <v>0</v>
      </c>
      <c r="DN124" s="42">
        <v>0</v>
      </c>
      <c r="DO124" s="12">
        <f>SUM(DH124:DN124)</f>
        <v>0</v>
      </c>
      <c r="DP124" s="12">
        <f t="shared" si="1152"/>
        <v>0</v>
      </c>
      <c r="DQ124" s="22">
        <f t="shared" ref="DQ124:DQ126" si="1492">DQ123+"00:15"</f>
        <v>0.92708333333333215</v>
      </c>
      <c r="DR124" s="42">
        <v>14</v>
      </c>
      <c r="DS124" s="42">
        <v>0</v>
      </c>
      <c r="DT124" s="42">
        <v>0</v>
      </c>
      <c r="DU124" s="42">
        <v>0</v>
      </c>
      <c r="DV124" s="42">
        <v>0</v>
      </c>
      <c r="DW124" s="42">
        <v>1</v>
      </c>
      <c r="DX124" s="42">
        <v>0</v>
      </c>
      <c r="DY124" s="12">
        <f>SUM(DR124:DX124)</f>
        <v>15</v>
      </c>
      <c r="DZ124" s="12">
        <f t="shared" si="1154"/>
        <v>14.4</v>
      </c>
      <c r="EA124" s="22">
        <f t="shared" ref="EA124:EA126" si="1493">EA123+"00:15"</f>
        <v>0.92708333333333215</v>
      </c>
      <c r="EB124" s="42">
        <v>69</v>
      </c>
      <c r="EC124" s="42">
        <v>9</v>
      </c>
      <c r="ED124" s="42">
        <v>4</v>
      </c>
      <c r="EE124" s="42">
        <v>1</v>
      </c>
      <c r="EF124" s="42">
        <v>6</v>
      </c>
      <c r="EG124" s="42">
        <v>4</v>
      </c>
      <c r="EH124" s="42">
        <v>0</v>
      </c>
      <c r="EI124" s="12">
        <f>SUM(EB124:EH124)</f>
        <v>93</v>
      </c>
      <c r="EJ124" s="12">
        <f t="shared" si="1156"/>
        <v>99.899999999999991</v>
      </c>
      <c r="EK124" s="22">
        <f t="shared" ref="EK124:EK126" si="1494">EK123+"00:15"</f>
        <v>0.92708333333333215</v>
      </c>
      <c r="EL124" s="42">
        <v>0</v>
      </c>
      <c r="EM124" s="42">
        <v>0</v>
      </c>
      <c r="EN124" s="42">
        <v>0</v>
      </c>
      <c r="EO124" s="42">
        <v>0</v>
      </c>
      <c r="EP124" s="42">
        <v>0</v>
      </c>
      <c r="EQ124" s="42">
        <v>0</v>
      </c>
      <c r="ER124" s="42">
        <v>0</v>
      </c>
      <c r="ES124" s="12">
        <f>SUM(EL124:ER124)</f>
        <v>0</v>
      </c>
      <c r="ET124" s="12">
        <f t="shared" si="1158"/>
        <v>0</v>
      </c>
      <c r="EU124" s="22">
        <f t="shared" ref="EU124:EU126" si="1495">EU123+"00:15"</f>
        <v>0.92708333333333215</v>
      </c>
      <c r="EV124" s="42">
        <v>3</v>
      </c>
      <c r="EW124" s="42">
        <v>0</v>
      </c>
      <c r="EX124" s="42">
        <v>0</v>
      </c>
      <c r="EY124" s="42">
        <v>0</v>
      </c>
      <c r="EZ124" s="42">
        <v>0</v>
      </c>
      <c r="FA124" s="42">
        <v>1</v>
      </c>
      <c r="FB124" s="42">
        <v>0</v>
      </c>
      <c r="FC124" s="12">
        <f t="shared" ref="FC124:FC126" si="1496">SUM(EV124:FB124)</f>
        <v>4</v>
      </c>
      <c r="FD124" s="12">
        <f t="shared" si="1471"/>
        <v>3.4</v>
      </c>
      <c r="FE124" s="22">
        <f t="shared" ref="FE124:FE126" si="1497">FE123+"00:15"</f>
        <v>0.92708333333333215</v>
      </c>
      <c r="FF124" s="48">
        <f t="shared" si="1472"/>
        <v>1</v>
      </c>
      <c r="FG124" s="48">
        <f t="shared" si="1472"/>
        <v>0</v>
      </c>
      <c r="FH124" s="48">
        <f t="shared" si="1472"/>
        <v>0</v>
      </c>
      <c r="FI124" s="48">
        <f t="shared" si="1472"/>
        <v>0</v>
      </c>
      <c r="FJ124" s="48">
        <f t="shared" si="1472"/>
        <v>0</v>
      </c>
      <c r="FK124" s="48">
        <f t="shared" si="1472"/>
        <v>0</v>
      </c>
      <c r="FL124" s="48">
        <f t="shared" si="1472"/>
        <v>2</v>
      </c>
      <c r="FM124" s="12">
        <f>SUM(FF124:FL124)</f>
        <v>3</v>
      </c>
      <c r="FN124" s="12">
        <f t="shared" si="1162"/>
        <v>1.4</v>
      </c>
      <c r="FO124" s="22">
        <f t="shared" ref="FO124:FO126" si="1498">FO123+"00:15"</f>
        <v>0.92708333333333215</v>
      </c>
      <c r="FP124" s="48">
        <f t="shared" si="1473"/>
        <v>13</v>
      </c>
      <c r="FQ124" s="48">
        <f t="shared" si="1473"/>
        <v>1</v>
      </c>
      <c r="FR124" s="48">
        <f t="shared" si="1473"/>
        <v>0</v>
      </c>
      <c r="FS124" s="48">
        <f t="shared" si="1473"/>
        <v>0</v>
      </c>
      <c r="FT124" s="48">
        <f t="shared" si="1473"/>
        <v>0</v>
      </c>
      <c r="FU124" s="48">
        <f t="shared" si="1473"/>
        <v>8</v>
      </c>
      <c r="FV124" s="48">
        <f t="shared" si="1473"/>
        <v>0</v>
      </c>
      <c r="FW124" s="12">
        <f>SUM(FP124:FV124)</f>
        <v>22</v>
      </c>
      <c r="FX124" s="12">
        <f t="shared" si="1164"/>
        <v>17.2</v>
      </c>
      <c r="FY124" s="22">
        <f t="shared" ref="FY124:FY126" si="1499">FY123+"00:15"</f>
        <v>0.92708333333333215</v>
      </c>
      <c r="FZ124" s="48">
        <f t="shared" si="1474"/>
        <v>80</v>
      </c>
      <c r="GA124" s="48">
        <f t="shared" si="1474"/>
        <v>10</v>
      </c>
      <c r="GB124" s="48">
        <f t="shared" si="1474"/>
        <v>4</v>
      </c>
      <c r="GC124" s="48">
        <f t="shared" si="1474"/>
        <v>1</v>
      </c>
      <c r="GD124" s="48">
        <f t="shared" si="1474"/>
        <v>6</v>
      </c>
      <c r="GE124" s="48">
        <f t="shared" si="1474"/>
        <v>11</v>
      </c>
      <c r="GF124" s="48">
        <f t="shared" si="1474"/>
        <v>0</v>
      </c>
      <c r="GG124" s="12">
        <f>SUM(FZ124:GF124)</f>
        <v>112</v>
      </c>
      <c r="GH124" s="12">
        <f t="shared" si="1166"/>
        <v>114.7</v>
      </c>
      <c r="GI124" s="22">
        <f t="shared" ref="GI124:GI126" si="1500">GI123+"00:15"</f>
        <v>0.92708333333333215</v>
      </c>
      <c r="GJ124" s="48">
        <f t="shared" si="1475"/>
        <v>117</v>
      </c>
      <c r="GK124" s="48">
        <f t="shared" si="1475"/>
        <v>6</v>
      </c>
      <c r="GL124" s="48">
        <f t="shared" si="1475"/>
        <v>1</v>
      </c>
      <c r="GM124" s="48">
        <f t="shared" si="1475"/>
        <v>2</v>
      </c>
      <c r="GN124" s="48">
        <f t="shared" si="1475"/>
        <v>6</v>
      </c>
      <c r="GO124" s="48">
        <f t="shared" si="1475"/>
        <v>10</v>
      </c>
      <c r="GP124" s="48">
        <f t="shared" si="1475"/>
        <v>3</v>
      </c>
      <c r="GQ124" s="12">
        <f>SUM(GJ124:GP124)</f>
        <v>145</v>
      </c>
      <c r="GR124" s="12">
        <f t="shared" si="1168"/>
        <v>145.69999999999999</v>
      </c>
      <c r="GS124" s="22">
        <f t="shared" ref="GS124:GS126" si="1501">GS123+"00:15"</f>
        <v>0.92708333333333215</v>
      </c>
      <c r="GT124" s="48">
        <f t="shared" si="1476"/>
        <v>19</v>
      </c>
      <c r="GU124" s="48">
        <f t="shared" si="1476"/>
        <v>0</v>
      </c>
      <c r="GV124" s="48">
        <f t="shared" si="1476"/>
        <v>0</v>
      </c>
      <c r="GW124" s="48">
        <f t="shared" si="1476"/>
        <v>0</v>
      </c>
      <c r="GX124" s="48">
        <f t="shared" si="1476"/>
        <v>0</v>
      </c>
      <c r="GY124" s="48">
        <f t="shared" si="1476"/>
        <v>2</v>
      </c>
      <c r="GZ124" s="48">
        <f t="shared" si="1476"/>
        <v>0</v>
      </c>
      <c r="HA124" s="12">
        <f>SUM(GT124:GZ124)</f>
        <v>21</v>
      </c>
      <c r="HB124" s="12">
        <f t="shared" si="1170"/>
        <v>19.8</v>
      </c>
      <c r="HC124" s="22">
        <f t="shared" ref="HC124:HC126" si="1502">HC123+"00:15"</f>
        <v>0.92708333333333215</v>
      </c>
      <c r="HD124" s="48">
        <f t="shared" si="1477"/>
        <v>6</v>
      </c>
      <c r="HE124" s="48">
        <f t="shared" si="1477"/>
        <v>0</v>
      </c>
      <c r="HF124" s="48">
        <f t="shared" si="1477"/>
        <v>0</v>
      </c>
      <c r="HG124" s="48">
        <f t="shared" si="1477"/>
        <v>0</v>
      </c>
      <c r="HH124" s="48">
        <f t="shared" si="1477"/>
        <v>0</v>
      </c>
      <c r="HI124" s="48">
        <f t="shared" si="1477"/>
        <v>0</v>
      </c>
      <c r="HJ124" s="48">
        <f t="shared" si="1477"/>
        <v>1</v>
      </c>
      <c r="HK124" s="12">
        <f>SUM(HD124:HJ124)</f>
        <v>7</v>
      </c>
      <c r="HL124" s="12">
        <f t="shared" si="1172"/>
        <v>6.2</v>
      </c>
      <c r="HM124" s="22">
        <f t="shared" ref="HM124:HM126" si="1503">HM123+"00:15"</f>
        <v>0.92708333333333215</v>
      </c>
      <c r="HN124" s="48">
        <f t="shared" si="1478"/>
        <v>122</v>
      </c>
      <c r="HO124" s="48">
        <f t="shared" si="1478"/>
        <v>6</v>
      </c>
      <c r="HP124" s="48">
        <f t="shared" si="1478"/>
        <v>1</v>
      </c>
      <c r="HQ124" s="48">
        <f t="shared" si="1478"/>
        <v>2</v>
      </c>
      <c r="HR124" s="48">
        <f t="shared" si="1478"/>
        <v>6</v>
      </c>
      <c r="HS124" s="48">
        <f t="shared" si="1478"/>
        <v>11</v>
      </c>
      <c r="HT124" s="48">
        <f t="shared" si="1478"/>
        <v>2</v>
      </c>
      <c r="HU124" s="12">
        <f>SUM(HN124:HT124)</f>
        <v>150</v>
      </c>
      <c r="HV124" s="12">
        <f t="shared" si="1174"/>
        <v>150.9</v>
      </c>
      <c r="HW124" s="22">
        <f t="shared" ref="HW124:HW126" si="1504">HW123+"00:15"</f>
        <v>0.92708333333333215</v>
      </c>
      <c r="HX124" s="48">
        <f t="shared" si="1479"/>
        <v>86</v>
      </c>
      <c r="HY124" s="48">
        <f t="shared" si="1479"/>
        <v>9</v>
      </c>
      <c r="HZ124" s="48">
        <f t="shared" si="1479"/>
        <v>4</v>
      </c>
      <c r="IA124" s="48">
        <f t="shared" si="1479"/>
        <v>1</v>
      </c>
      <c r="IB124" s="48">
        <f t="shared" si="1479"/>
        <v>6</v>
      </c>
      <c r="IC124" s="48">
        <f t="shared" si="1479"/>
        <v>6</v>
      </c>
      <c r="ID124" s="48">
        <f t="shared" si="1479"/>
        <v>0</v>
      </c>
      <c r="IE124" s="12">
        <f t="shared" si="833"/>
        <v>112</v>
      </c>
      <c r="IF124" s="12">
        <f t="shared" si="1176"/>
        <v>117.7</v>
      </c>
    </row>
    <row r="125" spans="1:240" ht="13" customHeight="1" x14ac:dyDescent="0.25">
      <c r="A125" s="22">
        <f t="shared" si="1480"/>
        <v>0.93749999999999878</v>
      </c>
      <c r="B125" s="42">
        <v>1</v>
      </c>
      <c r="C125" s="42">
        <v>1</v>
      </c>
      <c r="D125" s="42">
        <v>0</v>
      </c>
      <c r="E125" s="42">
        <v>0</v>
      </c>
      <c r="F125" s="42">
        <v>0</v>
      </c>
      <c r="G125" s="42">
        <v>0</v>
      </c>
      <c r="H125" s="42">
        <v>1</v>
      </c>
      <c r="I125" s="12">
        <f>SUM(B125:H125)</f>
        <v>3</v>
      </c>
      <c r="J125" s="12">
        <f t="shared" si="1130"/>
        <v>2.2000000000000002</v>
      </c>
      <c r="K125" s="22">
        <f t="shared" si="1481"/>
        <v>0.93749999999999878</v>
      </c>
      <c r="L125" s="42">
        <v>7</v>
      </c>
      <c r="M125" s="42">
        <v>1</v>
      </c>
      <c r="N125" s="42">
        <v>0</v>
      </c>
      <c r="O125" s="42">
        <v>0</v>
      </c>
      <c r="P125" s="42">
        <v>0</v>
      </c>
      <c r="Q125" s="42">
        <v>2</v>
      </c>
      <c r="R125" s="42">
        <v>0</v>
      </c>
      <c r="S125" s="12">
        <f>SUM(L125:R125)</f>
        <v>10</v>
      </c>
      <c r="T125" s="12">
        <f t="shared" si="1132"/>
        <v>8.8000000000000007</v>
      </c>
      <c r="U125" s="22">
        <f t="shared" si="1482"/>
        <v>0.93749999999999878</v>
      </c>
      <c r="V125" s="42">
        <v>5</v>
      </c>
      <c r="W125" s="42">
        <v>0</v>
      </c>
      <c r="X125" s="42">
        <v>0</v>
      </c>
      <c r="Y125" s="42">
        <v>0</v>
      </c>
      <c r="Z125" s="42">
        <v>0</v>
      </c>
      <c r="AA125" s="42">
        <v>1</v>
      </c>
      <c r="AB125" s="42">
        <v>1</v>
      </c>
      <c r="AC125" s="12">
        <f>SUM(V125:AB125)</f>
        <v>7</v>
      </c>
      <c r="AD125" s="12">
        <f t="shared" si="1134"/>
        <v>5.6000000000000005</v>
      </c>
      <c r="AE125" s="22">
        <f t="shared" si="1483"/>
        <v>0.93749999999999878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12">
        <f>SUM(AF125:AL125)</f>
        <v>0</v>
      </c>
      <c r="AN125" s="12">
        <f t="shared" si="1136"/>
        <v>0</v>
      </c>
      <c r="AO125" s="22">
        <f t="shared" si="1484"/>
        <v>0.93749999999999878</v>
      </c>
      <c r="AP125" s="42">
        <v>1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12">
        <f>SUM(AP125:AV125)</f>
        <v>1</v>
      </c>
      <c r="AX125" s="12">
        <f t="shared" si="1138"/>
        <v>1</v>
      </c>
      <c r="AY125" s="22">
        <f t="shared" si="1485"/>
        <v>0.93749999999999878</v>
      </c>
      <c r="AZ125" s="42">
        <v>117</v>
      </c>
      <c r="BA125" s="42">
        <v>8</v>
      </c>
      <c r="BB125" s="42">
        <v>1</v>
      </c>
      <c r="BC125" s="42">
        <v>0</v>
      </c>
      <c r="BD125" s="42">
        <v>8</v>
      </c>
      <c r="BE125" s="42">
        <v>8</v>
      </c>
      <c r="BF125" s="42">
        <v>1</v>
      </c>
      <c r="BG125" s="12">
        <f>SUM(AZ125:BF125)</f>
        <v>143</v>
      </c>
      <c r="BH125" s="12">
        <f t="shared" si="1140"/>
        <v>145.89999999999998</v>
      </c>
      <c r="BI125" s="22">
        <f t="shared" si="1486"/>
        <v>0.93749999999999878</v>
      </c>
      <c r="BJ125" s="42">
        <v>1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12">
        <f>SUM(BJ125:BP125)</f>
        <v>1</v>
      </c>
      <c r="BR125" s="12">
        <f t="shared" si="1142"/>
        <v>1</v>
      </c>
      <c r="BS125" s="22">
        <f t="shared" si="1487"/>
        <v>0.93749999999999878</v>
      </c>
      <c r="BT125" s="42">
        <v>0</v>
      </c>
      <c r="BU125" s="42">
        <v>0</v>
      </c>
      <c r="BV125" s="42">
        <v>0</v>
      </c>
      <c r="BW125" s="42">
        <v>0</v>
      </c>
      <c r="BX125" s="42">
        <v>0</v>
      </c>
      <c r="BY125" s="42">
        <v>0</v>
      </c>
      <c r="BZ125" s="42">
        <v>0</v>
      </c>
      <c r="CA125" s="12">
        <f>SUM(BT125:BZ125)</f>
        <v>0</v>
      </c>
      <c r="CB125" s="12">
        <f t="shared" si="1144"/>
        <v>0</v>
      </c>
      <c r="CC125" s="22">
        <f t="shared" si="1488"/>
        <v>0.93749999999999878</v>
      </c>
      <c r="CD125" s="42">
        <v>1</v>
      </c>
      <c r="CE125" s="42">
        <v>0</v>
      </c>
      <c r="CF125" s="42">
        <v>0</v>
      </c>
      <c r="CG125" s="42">
        <v>0</v>
      </c>
      <c r="CH125" s="42">
        <v>0</v>
      </c>
      <c r="CI125" s="42">
        <v>1</v>
      </c>
      <c r="CJ125" s="42">
        <v>0</v>
      </c>
      <c r="CK125" s="12">
        <f>SUM(CD125:CJ125)</f>
        <v>2</v>
      </c>
      <c r="CL125" s="12">
        <f t="shared" si="1146"/>
        <v>1.4</v>
      </c>
      <c r="CM125" s="22">
        <f t="shared" si="1489"/>
        <v>0.93749999999999878</v>
      </c>
      <c r="CN125" s="42">
        <v>0</v>
      </c>
      <c r="CO125" s="42">
        <v>0</v>
      </c>
      <c r="CP125" s="42">
        <v>0</v>
      </c>
      <c r="CQ125" s="42">
        <v>0</v>
      </c>
      <c r="CR125" s="42">
        <v>0</v>
      </c>
      <c r="CS125" s="42">
        <v>0</v>
      </c>
      <c r="CT125" s="42">
        <v>1</v>
      </c>
      <c r="CU125" s="12">
        <f>SUM(CN125:CT125)</f>
        <v>1</v>
      </c>
      <c r="CV125" s="12">
        <f t="shared" si="1148"/>
        <v>0.2</v>
      </c>
      <c r="CW125" s="22">
        <f t="shared" si="1490"/>
        <v>0.93749999999999878</v>
      </c>
      <c r="CX125" s="42">
        <v>4</v>
      </c>
      <c r="CY125" s="42">
        <v>1</v>
      </c>
      <c r="CZ125" s="42">
        <v>0</v>
      </c>
      <c r="DA125" s="42">
        <v>0</v>
      </c>
      <c r="DB125" s="42">
        <v>0</v>
      </c>
      <c r="DC125" s="42">
        <v>0</v>
      </c>
      <c r="DD125" s="42">
        <v>0</v>
      </c>
      <c r="DE125" s="12">
        <f>SUM(CX125:DD125)</f>
        <v>5</v>
      </c>
      <c r="DF125" s="12">
        <f t="shared" si="1150"/>
        <v>5</v>
      </c>
      <c r="DG125" s="22">
        <f t="shared" si="1491"/>
        <v>0.93749999999999878</v>
      </c>
      <c r="DH125" s="42">
        <v>0</v>
      </c>
      <c r="DI125" s="42">
        <v>0</v>
      </c>
      <c r="DJ125" s="42">
        <v>0</v>
      </c>
      <c r="DK125" s="42">
        <v>0</v>
      </c>
      <c r="DL125" s="42">
        <v>0</v>
      </c>
      <c r="DM125" s="42">
        <v>0</v>
      </c>
      <c r="DN125" s="42">
        <v>0</v>
      </c>
      <c r="DO125" s="12">
        <f>SUM(DH125:DN125)</f>
        <v>0</v>
      </c>
      <c r="DP125" s="12">
        <f t="shared" si="1152"/>
        <v>0</v>
      </c>
      <c r="DQ125" s="22">
        <f t="shared" si="1492"/>
        <v>0.93749999999999878</v>
      </c>
      <c r="DR125" s="42">
        <v>6</v>
      </c>
      <c r="DS125" s="42">
        <v>1</v>
      </c>
      <c r="DT125" s="42">
        <v>0</v>
      </c>
      <c r="DU125" s="42">
        <v>0</v>
      </c>
      <c r="DV125" s="42">
        <v>0</v>
      </c>
      <c r="DW125" s="42">
        <v>0</v>
      </c>
      <c r="DX125" s="42">
        <v>0</v>
      </c>
      <c r="DY125" s="12">
        <f>SUM(DR125:DX125)</f>
        <v>7</v>
      </c>
      <c r="DZ125" s="12">
        <f t="shared" si="1154"/>
        <v>7</v>
      </c>
      <c r="EA125" s="22">
        <f t="shared" si="1493"/>
        <v>0.93749999999999878</v>
      </c>
      <c r="EB125" s="42">
        <v>75</v>
      </c>
      <c r="EC125" s="42">
        <v>8</v>
      </c>
      <c r="ED125" s="42">
        <v>4</v>
      </c>
      <c r="EE125" s="42">
        <v>0</v>
      </c>
      <c r="EF125" s="42">
        <v>5</v>
      </c>
      <c r="EG125" s="42">
        <v>6</v>
      </c>
      <c r="EH125" s="42">
        <v>0</v>
      </c>
      <c r="EI125" s="12">
        <f>SUM(EB125:EH125)</f>
        <v>98</v>
      </c>
      <c r="EJ125" s="12">
        <f t="shared" si="1156"/>
        <v>101.4</v>
      </c>
      <c r="EK125" s="22">
        <f t="shared" si="1494"/>
        <v>0.93749999999999878</v>
      </c>
      <c r="EL125" s="42">
        <v>0</v>
      </c>
      <c r="EM125" s="42">
        <v>0</v>
      </c>
      <c r="EN125" s="42">
        <v>0</v>
      </c>
      <c r="EO125" s="42">
        <v>0</v>
      </c>
      <c r="EP125" s="42">
        <v>0</v>
      </c>
      <c r="EQ125" s="42">
        <v>0</v>
      </c>
      <c r="ER125" s="42">
        <v>0</v>
      </c>
      <c r="ES125" s="12">
        <f>SUM(EL125:ER125)</f>
        <v>0</v>
      </c>
      <c r="ET125" s="12">
        <f t="shared" si="1158"/>
        <v>0</v>
      </c>
      <c r="EU125" s="22">
        <f t="shared" si="1495"/>
        <v>0.93749999999999878</v>
      </c>
      <c r="EV125" s="42">
        <v>2</v>
      </c>
      <c r="EW125" s="42">
        <v>0</v>
      </c>
      <c r="EX125" s="42">
        <v>0</v>
      </c>
      <c r="EY125" s="42">
        <v>0</v>
      </c>
      <c r="EZ125" s="42">
        <v>0</v>
      </c>
      <c r="FA125" s="42">
        <v>1</v>
      </c>
      <c r="FB125" s="42">
        <v>0</v>
      </c>
      <c r="FC125" s="12">
        <f t="shared" si="1496"/>
        <v>3</v>
      </c>
      <c r="FD125" s="12">
        <f t="shared" si="1471"/>
        <v>2.4</v>
      </c>
      <c r="FE125" s="22">
        <f t="shared" si="1497"/>
        <v>0.93749999999999878</v>
      </c>
      <c r="FF125" s="48">
        <f t="shared" si="1472"/>
        <v>1</v>
      </c>
      <c r="FG125" s="48">
        <f t="shared" si="1472"/>
        <v>0</v>
      </c>
      <c r="FH125" s="48">
        <f t="shared" si="1472"/>
        <v>0</v>
      </c>
      <c r="FI125" s="48">
        <f t="shared" si="1472"/>
        <v>0</v>
      </c>
      <c r="FJ125" s="48">
        <f t="shared" si="1472"/>
        <v>0</v>
      </c>
      <c r="FK125" s="48">
        <f t="shared" si="1472"/>
        <v>0</v>
      </c>
      <c r="FL125" s="48">
        <f t="shared" si="1472"/>
        <v>1</v>
      </c>
      <c r="FM125" s="12">
        <f>SUM(FF125:FL125)</f>
        <v>2</v>
      </c>
      <c r="FN125" s="12">
        <f t="shared" si="1162"/>
        <v>1.2</v>
      </c>
      <c r="FO125" s="22">
        <f t="shared" si="1498"/>
        <v>0.93749999999999878</v>
      </c>
      <c r="FP125" s="48">
        <f t="shared" si="1473"/>
        <v>13</v>
      </c>
      <c r="FQ125" s="48">
        <f t="shared" si="1473"/>
        <v>2</v>
      </c>
      <c r="FR125" s="48">
        <f t="shared" si="1473"/>
        <v>0</v>
      </c>
      <c r="FS125" s="48">
        <f t="shared" si="1473"/>
        <v>0</v>
      </c>
      <c r="FT125" s="48">
        <f t="shared" si="1473"/>
        <v>0</v>
      </c>
      <c r="FU125" s="48">
        <f t="shared" si="1473"/>
        <v>3</v>
      </c>
      <c r="FV125" s="48">
        <f t="shared" si="1473"/>
        <v>2</v>
      </c>
      <c r="FW125" s="12">
        <f>SUM(FP125:FV125)</f>
        <v>20</v>
      </c>
      <c r="FX125" s="12">
        <f t="shared" si="1164"/>
        <v>16.599999999999998</v>
      </c>
      <c r="FY125" s="22">
        <f t="shared" si="1499"/>
        <v>0.93749999999999878</v>
      </c>
      <c r="FZ125" s="48">
        <f t="shared" si="1474"/>
        <v>81</v>
      </c>
      <c r="GA125" s="48">
        <f t="shared" si="1474"/>
        <v>8</v>
      </c>
      <c r="GB125" s="48">
        <f t="shared" si="1474"/>
        <v>4</v>
      </c>
      <c r="GC125" s="48">
        <f t="shared" si="1474"/>
        <v>0</v>
      </c>
      <c r="GD125" s="48">
        <f t="shared" si="1474"/>
        <v>5</v>
      </c>
      <c r="GE125" s="48">
        <f t="shared" si="1474"/>
        <v>8</v>
      </c>
      <c r="GF125" s="48">
        <f t="shared" si="1474"/>
        <v>1</v>
      </c>
      <c r="GG125" s="12">
        <f>SUM(FZ125:GF125)</f>
        <v>107</v>
      </c>
      <c r="GH125" s="12">
        <f t="shared" si="1166"/>
        <v>108.4</v>
      </c>
      <c r="GI125" s="22">
        <f t="shared" si="1500"/>
        <v>0.93749999999999878</v>
      </c>
      <c r="GJ125" s="48">
        <f t="shared" si="1475"/>
        <v>119</v>
      </c>
      <c r="GK125" s="48">
        <f t="shared" si="1475"/>
        <v>8</v>
      </c>
      <c r="GL125" s="48">
        <f t="shared" si="1475"/>
        <v>1</v>
      </c>
      <c r="GM125" s="48">
        <f t="shared" si="1475"/>
        <v>0</v>
      </c>
      <c r="GN125" s="48">
        <f t="shared" si="1475"/>
        <v>8</v>
      </c>
      <c r="GO125" s="48">
        <f t="shared" si="1475"/>
        <v>8</v>
      </c>
      <c r="GP125" s="48">
        <f t="shared" si="1475"/>
        <v>1</v>
      </c>
      <c r="GQ125" s="12">
        <f>SUM(GJ125:GP125)</f>
        <v>145</v>
      </c>
      <c r="GR125" s="12">
        <f t="shared" si="1168"/>
        <v>147.89999999999998</v>
      </c>
      <c r="GS125" s="22">
        <f t="shared" si="1501"/>
        <v>0.93749999999999878</v>
      </c>
      <c r="GT125" s="48">
        <f t="shared" si="1476"/>
        <v>14</v>
      </c>
      <c r="GU125" s="48">
        <f t="shared" si="1476"/>
        <v>2</v>
      </c>
      <c r="GV125" s="48">
        <f t="shared" si="1476"/>
        <v>0</v>
      </c>
      <c r="GW125" s="48">
        <f t="shared" si="1476"/>
        <v>0</v>
      </c>
      <c r="GX125" s="48">
        <f t="shared" si="1476"/>
        <v>0</v>
      </c>
      <c r="GY125" s="48">
        <f t="shared" si="1476"/>
        <v>2</v>
      </c>
      <c r="GZ125" s="48">
        <f t="shared" si="1476"/>
        <v>0</v>
      </c>
      <c r="HA125" s="12">
        <f>SUM(GT125:GZ125)</f>
        <v>18</v>
      </c>
      <c r="HB125" s="12">
        <f t="shared" si="1170"/>
        <v>16.8</v>
      </c>
      <c r="HC125" s="22">
        <f t="shared" si="1502"/>
        <v>0.93749999999999878</v>
      </c>
      <c r="HD125" s="48">
        <f t="shared" si="1477"/>
        <v>5</v>
      </c>
      <c r="HE125" s="48">
        <f t="shared" si="1477"/>
        <v>1</v>
      </c>
      <c r="HF125" s="48">
        <f t="shared" si="1477"/>
        <v>0</v>
      </c>
      <c r="HG125" s="48">
        <f t="shared" si="1477"/>
        <v>0</v>
      </c>
      <c r="HH125" s="48">
        <f t="shared" si="1477"/>
        <v>0</v>
      </c>
      <c r="HI125" s="48">
        <f t="shared" si="1477"/>
        <v>1</v>
      </c>
      <c r="HJ125" s="48">
        <f t="shared" si="1477"/>
        <v>1</v>
      </c>
      <c r="HK125" s="12">
        <f>SUM(HD125:HJ125)</f>
        <v>8</v>
      </c>
      <c r="HL125" s="12">
        <f t="shared" si="1172"/>
        <v>6.6000000000000005</v>
      </c>
      <c r="HM125" s="22">
        <f t="shared" si="1503"/>
        <v>0.93749999999999878</v>
      </c>
      <c r="HN125" s="48">
        <f t="shared" si="1478"/>
        <v>124</v>
      </c>
      <c r="HO125" s="48">
        <f t="shared" si="1478"/>
        <v>10</v>
      </c>
      <c r="HP125" s="48">
        <f t="shared" si="1478"/>
        <v>1</v>
      </c>
      <c r="HQ125" s="48">
        <f t="shared" si="1478"/>
        <v>0</v>
      </c>
      <c r="HR125" s="48">
        <f t="shared" si="1478"/>
        <v>8</v>
      </c>
      <c r="HS125" s="48">
        <f t="shared" si="1478"/>
        <v>9</v>
      </c>
      <c r="HT125" s="48">
        <f t="shared" si="1478"/>
        <v>2</v>
      </c>
      <c r="HU125" s="12">
        <f>SUM(HN125:HT125)</f>
        <v>154</v>
      </c>
      <c r="HV125" s="12">
        <f t="shared" si="1174"/>
        <v>155.5</v>
      </c>
      <c r="HW125" s="22">
        <f t="shared" si="1504"/>
        <v>0.93749999999999878</v>
      </c>
      <c r="HX125" s="48">
        <f t="shared" si="1479"/>
        <v>83</v>
      </c>
      <c r="HY125" s="48">
        <f t="shared" si="1479"/>
        <v>9</v>
      </c>
      <c r="HZ125" s="48">
        <f t="shared" si="1479"/>
        <v>4</v>
      </c>
      <c r="IA125" s="48">
        <f t="shared" si="1479"/>
        <v>0</v>
      </c>
      <c r="IB125" s="48">
        <f t="shared" si="1479"/>
        <v>5</v>
      </c>
      <c r="IC125" s="48">
        <f t="shared" si="1479"/>
        <v>7</v>
      </c>
      <c r="ID125" s="48">
        <f t="shared" si="1479"/>
        <v>0</v>
      </c>
      <c r="IE125" s="12">
        <f t="shared" si="833"/>
        <v>108</v>
      </c>
      <c r="IF125" s="12">
        <f t="shared" si="1176"/>
        <v>110.8</v>
      </c>
    </row>
    <row r="126" spans="1:240" ht="13" customHeight="1" thickBot="1" x14ac:dyDescent="0.3">
      <c r="A126" s="22">
        <f t="shared" si="1480"/>
        <v>0.94791666666666541</v>
      </c>
      <c r="B126" s="42">
        <v>3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1</v>
      </c>
      <c r="I126" s="12">
        <f>SUM(B126:H126)</f>
        <v>4</v>
      </c>
      <c r="J126" s="12">
        <f t="shared" si="1130"/>
        <v>3.2</v>
      </c>
      <c r="K126" s="22">
        <f t="shared" si="1481"/>
        <v>0.94791666666666541</v>
      </c>
      <c r="L126" s="42">
        <v>6</v>
      </c>
      <c r="M126" s="42">
        <v>0</v>
      </c>
      <c r="N126" s="42">
        <v>0</v>
      </c>
      <c r="O126" s="42">
        <v>0</v>
      </c>
      <c r="P126" s="42">
        <v>0</v>
      </c>
      <c r="Q126" s="42">
        <v>2</v>
      </c>
      <c r="R126" s="42">
        <v>0</v>
      </c>
      <c r="S126" s="12">
        <f>SUM(L126:R126)</f>
        <v>8</v>
      </c>
      <c r="T126" s="12">
        <f t="shared" si="1132"/>
        <v>6.8</v>
      </c>
      <c r="U126" s="22">
        <f t="shared" si="1482"/>
        <v>0.94791666666666541</v>
      </c>
      <c r="V126" s="42">
        <v>6</v>
      </c>
      <c r="W126" s="42">
        <v>0</v>
      </c>
      <c r="X126" s="42">
        <v>0</v>
      </c>
      <c r="Y126" s="42">
        <v>0</v>
      </c>
      <c r="Z126" s="42">
        <v>0</v>
      </c>
      <c r="AA126" s="42">
        <v>2</v>
      </c>
      <c r="AB126" s="42">
        <v>0</v>
      </c>
      <c r="AC126" s="12">
        <f>SUM(V126:AB126)</f>
        <v>8</v>
      </c>
      <c r="AD126" s="12">
        <f t="shared" si="1134"/>
        <v>6.8</v>
      </c>
      <c r="AE126" s="22">
        <f t="shared" si="1483"/>
        <v>0.94791666666666541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12">
        <f>SUM(AF126:AL126)</f>
        <v>0</v>
      </c>
      <c r="AN126" s="12">
        <f t="shared" si="1136"/>
        <v>0</v>
      </c>
      <c r="AO126" s="22">
        <f t="shared" si="1484"/>
        <v>0.94791666666666541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1</v>
      </c>
      <c r="AV126" s="42">
        <v>0</v>
      </c>
      <c r="AW126" s="12">
        <f>SUM(AP126:AV126)</f>
        <v>1</v>
      </c>
      <c r="AX126" s="12">
        <f t="shared" si="1138"/>
        <v>0.4</v>
      </c>
      <c r="AY126" s="22">
        <f t="shared" si="1485"/>
        <v>0.94791666666666541</v>
      </c>
      <c r="AZ126" s="42">
        <v>98</v>
      </c>
      <c r="BA126" s="42">
        <v>5</v>
      </c>
      <c r="BB126" s="42">
        <v>0</v>
      </c>
      <c r="BC126" s="42">
        <v>1</v>
      </c>
      <c r="BD126" s="42">
        <v>3</v>
      </c>
      <c r="BE126" s="42">
        <v>8</v>
      </c>
      <c r="BF126" s="42">
        <v>2</v>
      </c>
      <c r="BG126" s="12">
        <f>SUM(AZ126:BF126)</f>
        <v>117</v>
      </c>
      <c r="BH126" s="12">
        <f t="shared" si="1140"/>
        <v>114.9</v>
      </c>
      <c r="BI126" s="22">
        <f t="shared" si="1486"/>
        <v>0.94791666666666541</v>
      </c>
      <c r="BJ126" s="42">
        <v>3</v>
      </c>
      <c r="BK126" s="42">
        <v>0</v>
      </c>
      <c r="BL126" s="42">
        <v>0</v>
      </c>
      <c r="BM126" s="42">
        <v>0</v>
      </c>
      <c r="BN126" s="42">
        <v>0</v>
      </c>
      <c r="BO126" s="42">
        <v>1</v>
      </c>
      <c r="BP126" s="42">
        <v>0</v>
      </c>
      <c r="BQ126" s="12">
        <f>SUM(BJ126:BP126)</f>
        <v>4</v>
      </c>
      <c r="BR126" s="12">
        <f t="shared" si="1142"/>
        <v>3.4</v>
      </c>
      <c r="BS126" s="22">
        <f t="shared" si="1487"/>
        <v>0.94791666666666541</v>
      </c>
      <c r="BT126" s="42">
        <v>0</v>
      </c>
      <c r="BU126" s="42">
        <v>0</v>
      </c>
      <c r="BV126" s="42">
        <v>0</v>
      </c>
      <c r="BW126" s="42">
        <v>0</v>
      </c>
      <c r="BX126" s="42">
        <v>0</v>
      </c>
      <c r="BY126" s="42">
        <v>0</v>
      </c>
      <c r="BZ126" s="42">
        <v>0</v>
      </c>
      <c r="CA126" s="12">
        <f>SUM(BT126:BZ126)</f>
        <v>0</v>
      </c>
      <c r="CB126" s="12">
        <f t="shared" si="1144"/>
        <v>0</v>
      </c>
      <c r="CC126" s="22">
        <f t="shared" si="1488"/>
        <v>0.94791666666666541</v>
      </c>
      <c r="CD126" s="42">
        <v>1</v>
      </c>
      <c r="CE126" s="42">
        <v>0</v>
      </c>
      <c r="CF126" s="42">
        <v>0</v>
      </c>
      <c r="CG126" s="42">
        <v>0</v>
      </c>
      <c r="CH126" s="42">
        <v>0</v>
      </c>
      <c r="CI126" s="42">
        <v>0</v>
      </c>
      <c r="CJ126" s="42">
        <v>0</v>
      </c>
      <c r="CK126" s="12">
        <f>SUM(CD126:CJ126)</f>
        <v>1</v>
      </c>
      <c r="CL126" s="12">
        <f t="shared" si="1146"/>
        <v>1</v>
      </c>
      <c r="CM126" s="22">
        <f t="shared" si="1489"/>
        <v>0.94791666666666541</v>
      </c>
      <c r="CN126" s="42">
        <v>0</v>
      </c>
      <c r="CO126" s="42">
        <v>0</v>
      </c>
      <c r="CP126" s="42">
        <v>0</v>
      </c>
      <c r="CQ126" s="42">
        <v>0</v>
      </c>
      <c r="CR126" s="42">
        <v>0</v>
      </c>
      <c r="CS126" s="42">
        <v>0</v>
      </c>
      <c r="CT126" s="42">
        <v>0</v>
      </c>
      <c r="CU126" s="12">
        <f>SUM(CN126:CT126)</f>
        <v>0</v>
      </c>
      <c r="CV126" s="12">
        <f t="shared" si="1148"/>
        <v>0</v>
      </c>
      <c r="CW126" s="22">
        <f t="shared" si="1490"/>
        <v>0.94791666666666541</v>
      </c>
      <c r="CX126" s="42">
        <v>4</v>
      </c>
      <c r="CY126" s="42">
        <v>0</v>
      </c>
      <c r="CZ126" s="42">
        <v>0</v>
      </c>
      <c r="DA126" s="42">
        <v>0</v>
      </c>
      <c r="DB126" s="42">
        <v>0</v>
      </c>
      <c r="DC126" s="42">
        <v>0</v>
      </c>
      <c r="DD126" s="42">
        <v>0</v>
      </c>
      <c r="DE126" s="12">
        <f>SUM(CX126:DD126)</f>
        <v>4</v>
      </c>
      <c r="DF126" s="12">
        <f t="shared" si="1150"/>
        <v>4</v>
      </c>
      <c r="DG126" s="22">
        <f t="shared" si="1491"/>
        <v>0.94791666666666541</v>
      </c>
      <c r="DH126" s="42">
        <v>0</v>
      </c>
      <c r="DI126" s="42">
        <v>0</v>
      </c>
      <c r="DJ126" s="42">
        <v>0</v>
      </c>
      <c r="DK126" s="42">
        <v>0</v>
      </c>
      <c r="DL126" s="42">
        <v>0</v>
      </c>
      <c r="DM126" s="42">
        <v>0</v>
      </c>
      <c r="DN126" s="42">
        <v>0</v>
      </c>
      <c r="DO126" s="12">
        <f>SUM(DH126:DN126)</f>
        <v>0</v>
      </c>
      <c r="DP126" s="12">
        <f t="shared" si="1152"/>
        <v>0</v>
      </c>
      <c r="DQ126" s="22">
        <f t="shared" si="1492"/>
        <v>0.94791666666666541</v>
      </c>
      <c r="DR126" s="42">
        <v>7</v>
      </c>
      <c r="DS126" s="42">
        <v>0</v>
      </c>
      <c r="DT126" s="42">
        <v>0</v>
      </c>
      <c r="DU126" s="42">
        <v>0</v>
      </c>
      <c r="DV126" s="42">
        <v>0</v>
      </c>
      <c r="DW126" s="42">
        <v>0</v>
      </c>
      <c r="DX126" s="42">
        <v>0</v>
      </c>
      <c r="DY126" s="12">
        <f>SUM(DR126:DX126)</f>
        <v>7</v>
      </c>
      <c r="DZ126" s="12">
        <f t="shared" si="1154"/>
        <v>7</v>
      </c>
      <c r="EA126" s="22">
        <f t="shared" si="1493"/>
        <v>0.94791666666666541</v>
      </c>
      <c r="EB126" s="42">
        <v>42</v>
      </c>
      <c r="EC126" s="42">
        <v>8</v>
      </c>
      <c r="ED126" s="42">
        <v>1</v>
      </c>
      <c r="EE126" s="42">
        <v>0</v>
      </c>
      <c r="EF126" s="42">
        <v>5</v>
      </c>
      <c r="EG126" s="42">
        <v>4</v>
      </c>
      <c r="EH126" s="42">
        <v>0</v>
      </c>
      <c r="EI126" s="12">
        <f>SUM(EB126:EH126)</f>
        <v>60</v>
      </c>
      <c r="EJ126" s="12">
        <f t="shared" si="1156"/>
        <v>63.1</v>
      </c>
      <c r="EK126" s="22">
        <f t="shared" si="1494"/>
        <v>0.94791666666666541</v>
      </c>
      <c r="EL126" s="42">
        <v>0</v>
      </c>
      <c r="EM126" s="42">
        <v>0</v>
      </c>
      <c r="EN126" s="42">
        <v>0</v>
      </c>
      <c r="EO126" s="42">
        <v>0</v>
      </c>
      <c r="EP126" s="42">
        <v>0</v>
      </c>
      <c r="EQ126" s="42">
        <v>0</v>
      </c>
      <c r="ER126" s="42">
        <v>0</v>
      </c>
      <c r="ES126" s="12">
        <f>SUM(EL126:ER126)</f>
        <v>0</v>
      </c>
      <c r="ET126" s="12">
        <f t="shared" si="1158"/>
        <v>0</v>
      </c>
      <c r="EU126" s="22">
        <f t="shared" si="1495"/>
        <v>0.94791666666666541</v>
      </c>
      <c r="EV126" s="42">
        <v>0</v>
      </c>
      <c r="EW126" s="42">
        <v>0</v>
      </c>
      <c r="EX126" s="42">
        <v>0</v>
      </c>
      <c r="EY126" s="42">
        <v>0</v>
      </c>
      <c r="EZ126" s="42">
        <v>0</v>
      </c>
      <c r="FA126" s="42">
        <v>0</v>
      </c>
      <c r="FB126" s="42">
        <v>0</v>
      </c>
      <c r="FC126" s="12">
        <f t="shared" si="1496"/>
        <v>0</v>
      </c>
      <c r="FD126" s="12">
        <f t="shared" si="1471"/>
        <v>0</v>
      </c>
      <c r="FE126" s="22">
        <f t="shared" si="1497"/>
        <v>0.94791666666666541</v>
      </c>
      <c r="FF126" s="48">
        <f t="shared" si="1472"/>
        <v>0</v>
      </c>
      <c r="FG126" s="48">
        <f t="shared" si="1472"/>
        <v>0</v>
      </c>
      <c r="FH126" s="48">
        <f t="shared" si="1472"/>
        <v>0</v>
      </c>
      <c r="FI126" s="48">
        <f t="shared" si="1472"/>
        <v>0</v>
      </c>
      <c r="FJ126" s="48">
        <f t="shared" si="1472"/>
        <v>0</v>
      </c>
      <c r="FK126" s="48">
        <f t="shared" si="1472"/>
        <v>1</v>
      </c>
      <c r="FL126" s="48">
        <f t="shared" si="1472"/>
        <v>0</v>
      </c>
      <c r="FM126" s="12">
        <f>SUM(FF126:FL126)</f>
        <v>1</v>
      </c>
      <c r="FN126" s="12">
        <f t="shared" si="1162"/>
        <v>0.4</v>
      </c>
      <c r="FO126" s="22">
        <f t="shared" si="1498"/>
        <v>0.94791666666666541</v>
      </c>
      <c r="FP126" s="48">
        <f t="shared" si="1473"/>
        <v>15</v>
      </c>
      <c r="FQ126" s="48">
        <f t="shared" si="1473"/>
        <v>0</v>
      </c>
      <c r="FR126" s="48">
        <f t="shared" si="1473"/>
        <v>0</v>
      </c>
      <c r="FS126" s="48">
        <f t="shared" si="1473"/>
        <v>0</v>
      </c>
      <c r="FT126" s="48">
        <f t="shared" si="1473"/>
        <v>0</v>
      </c>
      <c r="FU126" s="48">
        <f t="shared" si="1473"/>
        <v>4</v>
      </c>
      <c r="FV126" s="48">
        <f t="shared" si="1473"/>
        <v>1</v>
      </c>
      <c r="FW126" s="12">
        <f>SUM(FP126:FV126)</f>
        <v>20</v>
      </c>
      <c r="FX126" s="12">
        <f t="shared" si="1164"/>
        <v>16.8</v>
      </c>
      <c r="FY126" s="22">
        <f t="shared" si="1499"/>
        <v>0.94791666666666541</v>
      </c>
      <c r="FZ126" s="48">
        <f t="shared" si="1474"/>
        <v>49</v>
      </c>
      <c r="GA126" s="48">
        <f t="shared" si="1474"/>
        <v>8</v>
      </c>
      <c r="GB126" s="48">
        <f t="shared" si="1474"/>
        <v>1</v>
      </c>
      <c r="GC126" s="48">
        <f t="shared" si="1474"/>
        <v>0</v>
      </c>
      <c r="GD126" s="48">
        <f t="shared" si="1474"/>
        <v>5</v>
      </c>
      <c r="GE126" s="48">
        <f t="shared" si="1474"/>
        <v>6</v>
      </c>
      <c r="GF126" s="48">
        <f t="shared" si="1474"/>
        <v>0</v>
      </c>
      <c r="GG126" s="12">
        <f>SUM(FZ126:GF126)</f>
        <v>69</v>
      </c>
      <c r="GH126" s="12">
        <f t="shared" si="1166"/>
        <v>70.900000000000006</v>
      </c>
      <c r="GI126" s="22">
        <f t="shared" si="1500"/>
        <v>0.94791666666666541</v>
      </c>
      <c r="GJ126" s="48">
        <f t="shared" si="1475"/>
        <v>101</v>
      </c>
      <c r="GK126" s="48">
        <f t="shared" si="1475"/>
        <v>5</v>
      </c>
      <c r="GL126" s="48">
        <f t="shared" si="1475"/>
        <v>0</v>
      </c>
      <c r="GM126" s="48">
        <f t="shared" si="1475"/>
        <v>1</v>
      </c>
      <c r="GN126" s="48">
        <f t="shared" si="1475"/>
        <v>3</v>
      </c>
      <c r="GO126" s="48">
        <f t="shared" si="1475"/>
        <v>10</v>
      </c>
      <c r="GP126" s="48">
        <f t="shared" si="1475"/>
        <v>2</v>
      </c>
      <c r="GQ126" s="12">
        <f>SUM(GJ126:GP126)</f>
        <v>122</v>
      </c>
      <c r="GR126" s="12">
        <f t="shared" si="1168"/>
        <v>118.7</v>
      </c>
      <c r="GS126" s="22">
        <f t="shared" si="1501"/>
        <v>0.94791666666666541</v>
      </c>
      <c r="GT126" s="48">
        <f t="shared" si="1476"/>
        <v>16</v>
      </c>
      <c r="GU126" s="48">
        <f t="shared" si="1476"/>
        <v>0</v>
      </c>
      <c r="GV126" s="48">
        <f t="shared" si="1476"/>
        <v>0</v>
      </c>
      <c r="GW126" s="48">
        <f t="shared" si="1476"/>
        <v>0</v>
      </c>
      <c r="GX126" s="48">
        <f t="shared" si="1476"/>
        <v>0</v>
      </c>
      <c r="GY126" s="48">
        <f t="shared" si="1476"/>
        <v>3</v>
      </c>
      <c r="GZ126" s="48">
        <f t="shared" si="1476"/>
        <v>0</v>
      </c>
      <c r="HA126" s="12">
        <f>SUM(GT126:GZ126)</f>
        <v>19</v>
      </c>
      <c r="HB126" s="12">
        <f t="shared" si="1170"/>
        <v>17.2</v>
      </c>
      <c r="HC126" s="22">
        <f t="shared" si="1502"/>
        <v>0.94791666666666541</v>
      </c>
      <c r="HD126" s="48">
        <f t="shared" si="1477"/>
        <v>5</v>
      </c>
      <c r="HE126" s="48">
        <f t="shared" si="1477"/>
        <v>0</v>
      </c>
      <c r="HF126" s="48">
        <f t="shared" si="1477"/>
        <v>0</v>
      </c>
      <c r="HG126" s="48">
        <f t="shared" si="1477"/>
        <v>0</v>
      </c>
      <c r="HH126" s="48">
        <f t="shared" si="1477"/>
        <v>0</v>
      </c>
      <c r="HI126" s="48">
        <f t="shared" si="1477"/>
        <v>0</v>
      </c>
      <c r="HJ126" s="48">
        <f t="shared" si="1477"/>
        <v>0</v>
      </c>
      <c r="HK126" s="12">
        <f>SUM(HD126:HJ126)</f>
        <v>5</v>
      </c>
      <c r="HL126" s="12">
        <f t="shared" si="1172"/>
        <v>5</v>
      </c>
      <c r="HM126" s="22">
        <f t="shared" si="1503"/>
        <v>0.94791666666666541</v>
      </c>
      <c r="HN126" s="48">
        <f t="shared" si="1478"/>
        <v>105</v>
      </c>
      <c r="HO126" s="48">
        <f t="shared" si="1478"/>
        <v>5</v>
      </c>
      <c r="HP126" s="48">
        <f t="shared" si="1478"/>
        <v>0</v>
      </c>
      <c r="HQ126" s="48">
        <f t="shared" si="1478"/>
        <v>1</v>
      </c>
      <c r="HR126" s="48">
        <f t="shared" si="1478"/>
        <v>3</v>
      </c>
      <c r="HS126" s="48">
        <f t="shared" si="1478"/>
        <v>8</v>
      </c>
      <c r="HT126" s="48">
        <f t="shared" si="1478"/>
        <v>3</v>
      </c>
      <c r="HU126" s="12">
        <f>SUM(HN126:HT126)</f>
        <v>125</v>
      </c>
      <c r="HV126" s="12">
        <f t="shared" si="1174"/>
        <v>122.1</v>
      </c>
      <c r="HW126" s="22">
        <f t="shared" si="1504"/>
        <v>0.94791666666666541</v>
      </c>
      <c r="HX126" s="48">
        <f t="shared" si="1479"/>
        <v>49</v>
      </c>
      <c r="HY126" s="48">
        <f t="shared" si="1479"/>
        <v>8</v>
      </c>
      <c r="HZ126" s="48">
        <f t="shared" si="1479"/>
        <v>1</v>
      </c>
      <c r="IA126" s="48">
        <f t="shared" si="1479"/>
        <v>0</v>
      </c>
      <c r="IB126" s="48">
        <f t="shared" si="1479"/>
        <v>5</v>
      </c>
      <c r="IC126" s="48">
        <f t="shared" si="1479"/>
        <v>4</v>
      </c>
      <c r="ID126" s="48">
        <f t="shared" si="1479"/>
        <v>0</v>
      </c>
      <c r="IE126" s="12">
        <f t="shared" si="833"/>
        <v>67</v>
      </c>
      <c r="IF126" s="12">
        <f t="shared" si="1176"/>
        <v>70.099999999999994</v>
      </c>
    </row>
    <row r="127" spans="1:240" ht="13" customHeight="1" thickTop="1" thickBot="1" x14ac:dyDescent="0.3">
      <c r="A127" s="23" t="s">
        <v>5</v>
      </c>
      <c r="B127" s="80">
        <f t="shared" ref="B127:I127" si="1505">SUM(B123:B126)</f>
        <v>10</v>
      </c>
      <c r="C127" s="80">
        <f t="shared" si="1505"/>
        <v>3</v>
      </c>
      <c r="D127" s="80">
        <f t="shared" si="1505"/>
        <v>0</v>
      </c>
      <c r="E127" s="80">
        <f t="shared" si="1505"/>
        <v>0</v>
      </c>
      <c r="F127" s="80">
        <f t="shared" si="1505"/>
        <v>0</v>
      </c>
      <c r="G127" s="80">
        <f t="shared" si="1505"/>
        <v>1</v>
      </c>
      <c r="H127" s="80">
        <f t="shared" si="1505"/>
        <v>2</v>
      </c>
      <c r="I127" s="13">
        <f t="shared" si="1505"/>
        <v>16</v>
      </c>
      <c r="J127" s="13">
        <f t="shared" ref="J127" si="1506">B127+C127+D127*1.5+E127*2.3+F127*2+G127*0.4+H127*0.2</f>
        <v>13.8</v>
      </c>
      <c r="K127" s="23" t="s">
        <v>5</v>
      </c>
      <c r="L127" s="80">
        <f t="shared" ref="L127:S127" si="1507">SUM(L123:L126)</f>
        <v>22</v>
      </c>
      <c r="M127" s="80">
        <f t="shared" si="1507"/>
        <v>1</v>
      </c>
      <c r="N127" s="80">
        <f t="shared" si="1507"/>
        <v>0</v>
      </c>
      <c r="O127" s="80">
        <f t="shared" si="1507"/>
        <v>0</v>
      </c>
      <c r="P127" s="80">
        <f t="shared" si="1507"/>
        <v>0</v>
      </c>
      <c r="Q127" s="80">
        <f t="shared" si="1507"/>
        <v>7</v>
      </c>
      <c r="R127" s="80">
        <f t="shared" si="1507"/>
        <v>6</v>
      </c>
      <c r="S127" s="13">
        <f t="shared" si="1507"/>
        <v>36</v>
      </c>
      <c r="T127" s="13">
        <f t="shared" ref="T127" si="1508">L127+M127+N127*1.5+O127*2.3+P127*2+Q127*0.4+R127*0.2</f>
        <v>27</v>
      </c>
      <c r="U127" s="23" t="s">
        <v>5</v>
      </c>
      <c r="V127" s="80">
        <f t="shared" ref="V127:AC127" si="1509">SUM(V123:V126)</f>
        <v>27</v>
      </c>
      <c r="W127" s="80">
        <f t="shared" si="1509"/>
        <v>1</v>
      </c>
      <c r="X127" s="80">
        <f t="shared" si="1509"/>
        <v>0</v>
      </c>
      <c r="Y127" s="80">
        <f t="shared" si="1509"/>
        <v>0</v>
      </c>
      <c r="Z127" s="80">
        <f t="shared" si="1509"/>
        <v>0</v>
      </c>
      <c r="AA127" s="80">
        <f t="shared" si="1509"/>
        <v>13</v>
      </c>
      <c r="AB127" s="80">
        <f t="shared" si="1509"/>
        <v>1</v>
      </c>
      <c r="AC127" s="13">
        <f t="shared" si="1509"/>
        <v>42</v>
      </c>
      <c r="AD127" s="13">
        <f t="shared" ref="AD127" si="1510">V127+W127+X127*1.5+Y127*2.3+Z127*2+AA127*0.4+AB127*0.2</f>
        <v>33.400000000000006</v>
      </c>
      <c r="AE127" s="23" t="s">
        <v>5</v>
      </c>
      <c r="AF127" s="80">
        <f t="shared" ref="AF127:AM127" si="1511">SUM(AF123:AF126)</f>
        <v>0</v>
      </c>
      <c r="AG127" s="80">
        <f t="shared" si="1511"/>
        <v>0</v>
      </c>
      <c r="AH127" s="80">
        <f t="shared" si="1511"/>
        <v>0</v>
      </c>
      <c r="AI127" s="80">
        <f t="shared" si="1511"/>
        <v>0</v>
      </c>
      <c r="AJ127" s="80">
        <f t="shared" si="1511"/>
        <v>0</v>
      </c>
      <c r="AK127" s="80">
        <f t="shared" si="1511"/>
        <v>0</v>
      </c>
      <c r="AL127" s="80">
        <f t="shared" si="1511"/>
        <v>0</v>
      </c>
      <c r="AM127" s="13">
        <f t="shared" si="1511"/>
        <v>0</v>
      </c>
      <c r="AN127" s="13">
        <f t="shared" ref="AN127" si="1512">AF127+AG127+AH127*1.5+AI127*2.3+AJ127*2+AK127*0.4+AL127*0.2</f>
        <v>0</v>
      </c>
      <c r="AO127" s="23" t="s">
        <v>5</v>
      </c>
      <c r="AP127" s="80">
        <f t="shared" ref="AP127:AW127" si="1513">SUM(AP123:AP126)</f>
        <v>4</v>
      </c>
      <c r="AQ127" s="80">
        <f t="shared" si="1513"/>
        <v>1</v>
      </c>
      <c r="AR127" s="80">
        <f t="shared" si="1513"/>
        <v>0</v>
      </c>
      <c r="AS127" s="80">
        <f t="shared" si="1513"/>
        <v>0</v>
      </c>
      <c r="AT127" s="80">
        <f t="shared" si="1513"/>
        <v>0</v>
      </c>
      <c r="AU127" s="80">
        <f t="shared" si="1513"/>
        <v>1</v>
      </c>
      <c r="AV127" s="80">
        <f t="shared" si="1513"/>
        <v>1</v>
      </c>
      <c r="AW127" s="13">
        <f t="shared" si="1513"/>
        <v>7</v>
      </c>
      <c r="AX127" s="13">
        <f t="shared" ref="AX127" si="1514">AP127+AQ127+AR127*1.5+AS127*2.3+AT127*2+AU127*0.4+AV127*0.2</f>
        <v>5.6000000000000005</v>
      </c>
      <c r="AY127" s="23" t="s">
        <v>5</v>
      </c>
      <c r="AZ127" s="80">
        <f t="shared" ref="AZ127:BG127" si="1515">SUM(AZ123:AZ126)</f>
        <v>449</v>
      </c>
      <c r="BA127" s="80">
        <f t="shared" si="1515"/>
        <v>25</v>
      </c>
      <c r="BB127" s="80">
        <f t="shared" si="1515"/>
        <v>2</v>
      </c>
      <c r="BC127" s="80">
        <f t="shared" si="1515"/>
        <v>5</v>
      </c>
      <c r="BD127" s="80">
        <f t="shared" si="1515"/>
        <v>20</v>
      </c>
      <c r="BE127" s="80">
        <f t="shared" si="1515"/>
        <v>38</v>
      </c>
      <c r="BF127" s="80">
        <f t="shared" si="1515"/>
        <v>7</v>
      </c>
      <c r="BG127" s="13">
        <f t="shared" si="1515"/>
        <v>546</v>
      </c>
      <c r="BH127" s="13">
        <f t="shared" ref="BH127" si="1516">AZ127+BA127+BB127*1.5+BC127*2.3+BD127*2+BE127*0.4+BF127*0.2</f>
        <v>545.1</v>
      </c>
      <c r="BI127" s="23" t="s">
        <v>5</v>
      </c>
      <c r="BJ127" s="80">
        <f t="shared" ref="BJ127:BQ127" si="1517">SUM(BJ123:BJ126)</f>
        <v>6</v>
      </c>
      <c r="BK127" s="80">
        <f t="shared" si="1517"/>
        <v>0</v>
      </c>
      <c r="BL127" s="80">
        <f t="shared" si="1517"/>
        <v>0</v>
      </c>
      <c r="BM127" s="80">
        <f t="shared" si="1517"/>
        <v>0</v>
      </c>
      <c r="BN127" s="80">
        <f t="shared" si="1517"/>
        <v>0</v>
      </c>
      <c r="BO127" s="80">
        <f t="shared" si="1517"/>
        <v>1</v>
      </c>
      <c r="BP127" s="80">
        <f t="shared" si="1517"/>
        <v>0</v>
      </c>
      <c r="BQ127" s="13">
        <f t="shared" si="1517"/>
        <v>7</v>
      </c>
      <c r="BR127" s="13">
        <f t="shared" ref="BR127" si="1518">BJ127+BK127+BL127*1.5+BM127*2.3+BN127*2+BO127*0.4+BP127*0.2</f>
        <v>6.4</v>
      </c>
      <c r="BS127" s="23" t="s">
        <v>5</v>
      </c>
      <c r="BT127" s="80">
        <f t="shared" ref="BT127:CA127" si="1519">SUM(BT123:BT126)</f>
        <v>0</v>
      </c>
      <c r="BU127" s="80">
        <f t="shared" si="1519"/>
        <v>0</v>
      </c>
      <c r="BV127" s="80">
        <f t="shared" si="1519"/>
        <v>0</v>
      </c>
      <c r="BW127" s="80">
        <f t="shared" si="1519"/>
        <v>0</v>
      </c>
      <c r="BX127" s="80">
        <f t="shared" si="1519"/>
        <v>0</v>
      </c>
      <c r="BY127" s="80">
        <f t="shared" si="1519"/>
        <v>0</v>
      </c>
      <c r="BZ127" s="80">
        <f t="shared" si="1519"/>
        <v>0</v>
      </c>
      <c r="CA127" s="13">
        <f t="shared" si="1519"/>
        <v>0</v>
      </c>
      <c r="CB127" s="13">
        <f t="shared" ref="CB127" si="1520">BT127+BU127+BV127*1.5+BW127*2.3+BX127*2+BY127*0.4+BZ127*0.2</f>
        <v>0</v>
      </c>
      <c r="CC127" s="23" t="s">
        <v>5</v>
      </c>
      <c r="CD127" s="80">
        <f t="shared" ref="CD127:CK127" si="1521">SUM(CD123:CD126)</f>
        <v>6</v>
      </c>
      <c r="CE127" s="80">
        <f t="shared" si="1521"/>
        <v>0</v>
      </c>
      <c r="CF127" s="80">
        <f t="shared" si="1521"/>
        <v>0</v>
      </c>
      <c r="CG127" s="80">
        <f t="shared" si="1521"/>
        <v>0</v>
      </c>
      <c r="CH127" s="80">
        <f t="shared" si="1521"/>
        <v>0</v>
      </c>
      <c r="CI127" s="80">
        <f t="shared" si="1521"/>
        <v>1</v>
      </c>
      <c r="CJ127" s="80">
        <f t="shared" si="1521"/>
        <v>0</v>
      </c>
      <c r="CK127" s="13">
        <f t="shared" si="1521"/>
        <v>7</v>
      </c>
      <c r="CL127" s="13">
        <f t="shared" ref="CL127" si="1522">CD127+CE127+CF127*1.5+CG127*2.3+CH127*2+CI127*0.4+CJ127*0.2</f>
        <v>6.4</v>
      </c>
      <c r="CM127" s="23" t="s">
        <v>5</v>
      </c>
      <c r="CN127" s="80">
        <f t="shared" ref="CN127:CU127" si="1523">SUM(CN123:CN126)</f>
        <v>0</v>
      </c>
      <c r="CO127" s="80">
        <f t="shared" si="1523"/>
        <v>0</v>
      </c>
      <c r="CP127" s="80">
        <f t="shared" si="1523"/>
        <v>0</v>
      </c>
      <c r="CQ127" s="80">
        <f t="shared" si="1523"/>
        <v>0</v>
      </c>
      <c r="CR127" s="80">
        <f t="shared" si="1523"/>
        <v>0</v>
      </c>
      <c r="CS127" s="80">
        <f t="shared" si="1523"/>
        <v>0</v>
      </c>
      <c r="CT127" s="80">
        <f t="shared" si="1523"/>
        <v>2</v>
      </c>
      <c r="CU127" s="13">
        <f t="shared" si="1523"/>
        <v>2</v>
      </c>
      <c r="CV127" s="13">
        <f t="shared" ref="CV127" si="1524">CN127+CO127+CP127*1.5+CQ127*2.3+CR127*2+CS127*0.4+CT127*0.2</f>
        <v>0.4</v>
      </c>
      <c r="CW127" s="23" t="s">
        <v>5</v>
      </c>
      <c r="CX127" s="80">
        <f t="shared" ref="CX127:DE127" si="1525">SUM(CX123:CX126)</f>
        <v>13</v>
      </c>
      <c r="CY127" s="80">
        <f t="shared" si="1525"/>
        <v>1</v>
      </c>
      <c r="CZ127" s="80">
        <f t="shared" si="1525"/>
        <v>0</v>
      </c>
      <c r="DA127" s="80">
        <f t="shared" si="1525"/>
        <v>0</v>
      </c>
      <c r="DB127" s="80">
        <f t="shared" si="1525"/>
        <v>0</v>
      </c>
      <c r="DC127" s="80">
        <f t="shared" si="1525"/>
        <v>3</v>
      </c>
      <c r="DD127" s="80">
        <f t="shared" si="1525"/>
        <v>1</v>
      </c>
      <c r="DE127" s="13">
        <f t="shared" si="1525"/>
        <v>18</v>
      </c>
      <c r="DF127" s="13">
        <f t="shared" ref="DF127" si="1526">CX127+CY127+CZ127*1.5+DA127*2.3+DB127*2+DC127*0.4+DD127*0.2</f>
        <v>15.399999999999999</v>
      </c>
      <c r="DG127" s="23" t="s">
        <v>5</v>
      </c>
      <c r="DH127" s="80">
        <f t="shared" ref="DH127:DO127" si="1527">SUM(DH123:DH126)</f>
        <v>0</v>
      </c>
      <c r="DI127" s="80">
        <f t="shared" si="1527"/>
        <v>0</v>
      </c>
      <c r="DJ127" s="80">
        <f t="shared" si="1527"/>
        <v>0</v>
      </c>
      <c r="DK127" s="80">
        <f t="shared" si="1527"/>
        <v>0</v>
      </c>
      <c r="DL127" s="80">
        <f t="shared" si="1527"/>
        <v>0</v>
      </c>
      <c r="DM127" s="80">
        <f t="shared" si="1527"/>
        <v>0</v>
      </c>
      <c r="DN127" s="80">
        <f t="shared" si="1527"/>
        <v>0</v>
      </c>
      <c r="DO127" s="13">
        <f t="shared" si="1527"/>
        <v>0</v>
      </c>
      <c r="DP127" s="13">
        <f t="shared" ref="DP127" si="1528">DH127+DI127+DJ127*1.5+DK127*2.3+DL127*2+DM127*0.4+DN127*0.2</f>
        <v>0</v>
      </c>
      <c r="DQ127" s="23" t="s">
        <v>5</v>
      </c>
      <c r="DR127" s="80">
        <f t="shared" ref="DR127:DY127" si="1529">SUM(DR123:DR126)</f>
        <v>31</v>
      </c>
      <c r="DS127" s="80">
        <f t="shared" si="1529"/>
        <v>1</v>
      </c>
      <c r="DT127" s="80">
        <f t="shared" si="1529"/>
        <v>0</v>
      </c>
      <c r="DU127" s="80">
        <f t="shared" si="1529"/>
        <v>1</v>
      </c>
      <c r="DV127" s="80">
        <f t="shared" si="1529"/>
        <v>0</v>
      </c>
      <c r="DW127" s="80">
        <f t="shared" si="1529"/>
        <v>3</v>
      </c>
      <c r="DX127" s="80">
        <f t="shared" si="1529"/>
        <v>0</v>
      </c>
      <c r="DY127" s="13">
        <f t="shared" si="1529"/>
        <v>36</v>
      </c>
      <c r="DZ127" s="13">
        <f t="shared" ref="DZ127" si="1530">DR127+DS127+DT127*1.5+DU127*2.3+DV127*2+DW127*0.4+DX127*0.2</f>
        <v>35.5</v>
      </c>
      <c r="EA127" s="23" t="s">
        <v>5</v>
      </c>
      <c r="EB127" s="80">
        <f t="shared" ref="EB127:EI127" si="1531">SUM(EB123:EB126)</f>
        <v>242</v>
      </c>
      <c r="EC127" s="80">
        <f t="shared" si="1531"/>
        <v>30</v>
      </c>
      <c r="ED127" s="80">
        <f t="shared" si="1531"/>
        <v>10</v>
      </c>
      <c r="EE127" s="80">
        <f t="shared" si="1531"/>
        <v>2</v>
      </c>
      <c r="EF127" s="80">
        <f t="shared" si="1531"/>
        <v>22</v>
      </c>
      <c r="EG127" s="80">
        <f t="shared" si="1531"/>
        <v>17</v>
      </c>
      <c r="EH127" s="80">
        <f t="shared" si="1531"/>
        <v>1</v>
      </c>
      <c r="EI127" s="13">
        <f t="shared" si="1531"/>
        <v>324</v>
      </c>
      <c r="EJ127" s="13">
        <f t="shared" ref="EJ127" si="1532">EB127+EC127+ED127*1.5+EE127*2.3+EF127*2+EG127*0.4+EH127*0.2</f>
        <v>342.6</v>
      </c>
      <c r="EK127" s="23" t="s">
        <v>5</v>
      </c>
      <c r="EL127" s="80">
        <f t="shared" ref="EL127:ES127" si="1533">SUM(EL123:EL126)</f>
        <v>0</v>
      </c>
      <c r="EM127" s="80">
        <f t="shared" si="1533"/>
        <v>0</v>
      </c>
      <c r="EN127" s="80">
        <f t="shared" si="1533"/>
        <v>0</v>
      </c>
      <c r="EO127" s="80">
        <f t="shared" si="1533"/>
        <v>0</v>
      </c>
      <c r="EP127" s="80">
        <f t="shared" si="1533"/>
        <v>0</v>
      </c>
      <c r="EQ127" s="80">
        <f t="shared" si="1533"/>
        <v>0</v>
      </c>
      <c r="ER127" s="80">
        <f t="shared" si="1533"/>
        <v>0</v>
      </c>
      <c r="ES127" s="13">
        <f t="shared" si="1533"/>
        <v>0</v>
      </c>
      <c r="ET127" s="13">
        <f t="shared" ref="ET127" si="1534">EL127+EM127+EN127*1.5+EO127*2.3+EP127*2+EQ127*0.4+ER127*0.2</f>
        <v>0</v>
      </c>
      <c r="EU127" s="23" t="s">
        <v>5</v>
      </c>
      <c r="EV127" s="80">
        <f t="shared" ref="EV127:FC127" si="1535">SUM(EV123:EV126)</f>
        <v>6</v>
      </c>
      <c r="EW127" s="80">
        <f t="shared" si="1535"/>
        <v>0</v>
      </c>
      <c r="EX127" s="80">
        <f t="shared" si="1535"/>
        <v>0</v>
      </c>
      <c r="EY127" s="80">
        <f t="shared" si="1535"/>
        <v>0</v>
      </c>
      <c r="EZ127" s="80">
        <f t="shared" si="1535"/>
        <v>0</v>
      </c>
      <c r="FA127" s="80">
        <f t="shared" si="1535"/>
        <v>2</v>
      </c>
      <c r="FB127" s="80">
        <f t="shared" si="1535"/>
        <v>0</v>
      </c>
      <c r="FC127" s="13">
        <f t="shared" si="1535"/>
        <v>8</v>
      </c>
      <c r="FD127" s="13">
        <f t="shared" si="1471"/>
        <v>6.8</v>
      </c>
      <c r="FE127" s="23" t="s">
        <v>5</v>
      </c>
      <c r="FF127" s="44">
        <f t="shared" ref="FF127:FM127" si="1536">SUM(FF123:FF126)</f>
        <v>4</v>
      </c>
      <c r="FG127" s="44">
        <f t="shared" si="1536"/>
        <v>1</v>
      </c>
      <c r="FH127" s="44">
        <f t="shared" si="1536"/>
        <v>0</v>
      </c>
      <c r="FI127" s="44">
        <f t="shared" si="1536"/>
        <v>0</v>
      </c>
      <c r="FJ127" s="44">
        <f t="shared" si="1536"/>
        <v>0</v>
      </c>
      <c r="FK127" s="44">
        <f t="shared" si="1536"/>
        <v>1</v>
      </c>
      <c r="FL127" s="44">
        <f t="shared" si="1536"/>
        <v>3</v>
      </c>
      <c r="FM127" s="13">
        <f t="shared" si="1536"/>
        <v>9</v>
      </c>
      <c r="FN127" s="13">
        <f t="shared" ref="FN127" si="1537">FF127+FG127+FH127*1.5+FI127*2.3+FJ127*2+FK127*0.4+FL127*0.2</f>
        <v>6</v>
      </c>
      <c r="FO127" s="23" t="s">
        <v>5</v>
      </c>
      <c r="FP127" s="44">
        <f t="shared" ref="FP127:FW127" si="1538">SUM(FP123:FP126)</f>
        <v>59</v>
      </c>
      <c r="FQ127" s="44">
        <f t="shared" si="1538"/>
        <v>5</v>
      </c>
      <c r="FR127" s="44">
        <f t="shared" si="1538"/>
        <v>0</v>
      </c>
      <c r="FS127" s="44">
        <f t="shared" si="1538"/>
        <v>0</v>
      </c>
      <c r="FT127" s="44">
        <f t="shared" si="1538"/>
        <v>0</v>
      </c>
      <c r="FU127" s="44">
        <f t="shared" si="1538"/>
        <v>21</v>
      </c>
      <c r="FV127" s="44">
        <f t="shared" si="1538"/>
        <v>9</v>
      </c>
      <c r="FW127" s="13">
        <f t="shared" si="1538"/>
        <v>94</v>
      </c>
      <c r="FX127" s="13">
        <f t="shared" ref="FX127" si="1539">FP127+FQ127+FR127*1.5+FS127*2.3+FT127*2+FU127*0.4+FV127*0.2</f>
        <v>74.2</v>
      </c>
      <c r="FY127" s="23" t="s">
        <v>5</v>
      </c>
      <c r="FZ127" s="44">
        <f t="shared" ref="FZ127:GG127" si="1540">SUM(FZ123:FZ126)</f>
        <v>275</v>
      </c>
      <c r="GA127" s="44">
        <f t="shared" si="1540"/>
        <v>31</v>
      </c>
      <c r="GB127" s="44">
        <f t="shared" si="1540"/>
        <v>10</v>
      </c>
      <c r="GC127" s="44">
        <f t="shared" si="1540"/>
        <v>2</v>
      </c>
      <c r="GD127" s="44">
        <f t="shared" si="1540"/>
        <v>22</v>
      </c>
      <c r="GE127" s="44">
        <f t="shared" si="1540"/>
        <v>31</v>
      </c>
      <c r="GF127" s="44">
        <f t="shared" si="1540"/>
        <v>2</v>
      </c>
      <c r="GG127" s="13">
        <f t="shared" si="1540"/>
        <v>373</v>
      </c>
      <c r="GH127" s="13">
        <f t="shared" ref="GH127" si="1541">FZ127+GA127+GB127*1.5+GC127*2.3+GD127*2+GE127*0.4+GF127*0.2</f>
        <v>382.4</v>
      </c>
      <c r="GI127" s="23" t="s">
        <v>5</v>
      </c>
      <c r="GJ127" s="44">
        <f t="shared" ref="GJ127:GQ127" si="1542">SUM(GJ123:GJ126)</f>
        <v>459</v>
      </c>
      <c r="GK127" s="44">
        <f t="shared" si="1542"/>
        <v>26</v>
      </c>
      <c r="GL127" s="44">
        <f t="shared" si="1542"/>
        <v>2</v>
      </c>
      <c r="GM127" s="44">
        <f t="shared" si="1542"/>
        <v>5</v>
      </c>
      <c r="GN127" s="44">
        <f t="shared" si="1542"/>
        <v>20</v>
      </c>
      <c r="GO127" s="44">
        <f t="shared" si="1542"/>
        <v>40</v>
      </c>
      <c r="GP127" s="44">
        <f t="shared" si="1542"/>
        <v>8</v>
      </c>
      <c r="GQ127" s="13">
        <f t="shared" si="1542"/>
        <v>560</v>
      </c>
      <c r="GR127" s="13">
        <f t="shared" ref="GR127" si="1543">GJ127+GK127+GL127*1.5+GM127*2.3+GN127*2+GO127*0.4+GP127*0.2</f>
        <v>557.1</v>
      </c>
      <c r="GS127" s="23" t="s">
        <v>5</v>
      </c>
      <c r="GT127" s="44">
        <f t="shared" ref="GT127:HA127" si="1544">SUM(GT123:GT126)</f>
        <v>59</v>
      </c>
      <c r="GU127" s="44">
        <f t="shared" si="1544"/>
        <v>2</v>
      </c>
      <c r="GV127" s="44">
        <f t="shared" si="1544"/>
        <v>0</v>
      </c>
      <c r="GW127" s="44">
        <f t="shared" si="1544"/>
        <v>1</v>
      </c>
      <c r="GX127" s="44">
        <f t="shared" si="1544"/>
        <v>0</v>
      </c>
      <c r="GY127" s="44">
        <f t="shared" si="1544"/>
        <v>11</v>
      </c>
      <c r="GZ127" s="44">
        <f t="shared" si="1544"/>
        <v>6</v>
      </c>
      <c r="HA127" s="13">
        <f t="shared" si="1544"/>
        <v>79</v>
      </c>
      <c r="HB127" s="13">
        <f t="shared" ref="HB127" si="1545">GT127+GU127+GV127*1.5+GW127*2.3+GX127*2+GY127*0.4+GZ127*0.2</f>
        <v>68.900000000000006</v>
      </c>
      <c r="HC127" s="23" t="s">
        <v>5</v>
      </c>
      <c r="HD127" s="44">
        <f t="shared" ref="HD127:HK127" si="1546">SUM(HD123:HD126)</f>
        <v>19</v>
      </c>
      <c r="HE127" s="44">
        <f t="shared" si="1546"/>
        <v>1</v>
      </c>
      <c r="HF127" s="44">
        <f t="shared" si="1546"/>
        <v>0</v>
      </c>
      <c r="HG127" s="44">
        <f t="shared" si="1546"/>
        <v>0</v>
      </c>
      <c r="HH127" s="44">
        <f t="shared" si="1546"/>
        <v>0</v>
      </c>
      <c r="HI127" s="44">
        <f t="shared" si="1546"/>
        <v>4</v>
      </c>
      <c r="HJ127" s="44">
        <f t="shared" si="1546"/>
        <v>3</v>
      </c>
      <c r="HK127" s="13">
        <f t="shared" si="1546"/>
        <v>27</v>
      </c>
      <c r="HL127" s="13">
        <f t="shared" ref="HL127" si="1547">HD127+HE127+HF127*1.5+HG127*2.3+HH127*2+HI127*0.4+HJ127*0.2</f>
        <v>22.200000000000003</v>
      </c>
      <c r="HM127" s="23" t="s">
        <v>5</v>
      </c>
      <c r="HN127" s="44">
        <f t="shared" ref="HN127:HU127" si="1548">SUM(HN123:HN126)</f>
        <v>478</v>
      </c>
      <c r="HO127" s="44">
        <f t="shared" si="1548"/>
        <v>29</v>
      </c>
      <c r="HP127" s="44">
        <f t="shared" si="1548"/>
        <v>2</v>
      </c>
      <c r="HQ127" s="44">
        <f t="shared" si="1548"/>
        <v>5</v>
      </c>
      <c r="HR127" s="44">
        <f t="shared" si="1548"/>
        <v>20</v>
      </c>
      <c r="HS127" s="44">
        <f t="shared" si="1548"/>
        <v>44</v>
      </c>
      <c r="HT127" s="44">
        <f t="shared" si="1548"/>
        <v>10</v>
      </c>
      <c r="HU127" s="13">
        <f t="shared" si="1548"/>
        <v>588</v>
      </c>
      <c r="HV127" s="13">
        <f t="shared" ref="HV127" si="1549">HN127+HO127+HP127*1.5+HQ127*2.3+HR127*2+HS127*0.4+HT127*0.2</f>
        <v>581.1</v>
      </c>
      <c r="HW127" s="23" t="s">
        <v>5</v>
      </c>
      <c r="HX127" s="44">
        <f t="shared" ref="HX127:ID127" si="1550">SUM(HX123:HX126)</f>
        <v>279</v>
      </c>
      <c r="HY127" s="44">
        <f t="shared" si="1550"/>
        <v>31</v>
      </c>
      <c r="HZ127" s="44">
        <f t="shared" si="1550"/>
        <v>10</v>
      </c>
      <c r="IA127" s="44">
        <f t="shared" si="1550"/>
        <v>3</v>
      </c>
      <c r="IB127" s="44">
        <f t="shared" si="1550"/>
        <v>22</v>
      </c>
      <c r="IC127" s="44">
        <f t="shared" si="1550"/>
        <v>22</v>
      </c>
      <c r="ID127" s="44">
        <f t="shared" si="1550"/>
        <v>1</v>
      </c>
      <c r="IE127" s="13">
        <f t="shared" ref="IE127" si="1551">SUM(HX127:ID127)</f>
        <v>368</v>
      </c>
      <c r="IF127" s="13">
        <f t="shared" ref="IF127" si="1552">HX127+HY127+HZ127*1.5+IA127*2.3+IB127*2+IC127*0.4+ID127*0.2</f>
        <v>384.9</v>
      </c>
    </row>
    <row r="128" spans="1:240" ht="13" customHeight="1" thickTop="1" x14ac:dyDescent="0.25">
      <c r="A128" s="22">
        <f>A126+"00:15"</f>
        <v>0.95833333333333204</v>
      </c>
      <c r="B128" s="42">
        <v>3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12">
        <f>SUM(B128:H128)</f>
        <v>3</v>
      </c>
      <c r="J128" s="12">
        <f t="shared" si="1130"/>
        <v>3</v>
      </c>
      <c r="K128" s="22">
        <f>K126+"00:15"</f>
        <v>0.95833333333333204</v>
      </c>
      <c r="L128" s="42">
        <v>2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2</v>
      </c>
      <c r="S128" s="12">
        <f>SUM(L128:R128)</f>
        <v>4</v>
      </c>
      <c r="T128" s="12">
        <f t="shared" si="1132"/>
        <v>2.4</v>
      </c>
      <c r="U128" s="22">
        <f>U126+"00:15"</f>
        <v>0.95833333333333204</v>
      </c>
      <c r="V128" s="42">
        <v>4</v>
      </c>
      <c r="W128" s="42">
        <v>0</v>
      </c>
      <c r="X128" s="42">
        <v>0</v>
      </c>
      <c r="Y128" s="42">
        <v>0</v>
      </c>
      <c r="Z128" s="42">
        <v>0</v>
      </c>
      <c r="AA128" s="42">
        <v>4</v>
      </c>
      <c r="AB128" s="42">
        <v>0</v>
      </c>
      <c r="AC128" s="12">
        <f>SUM(V128:AB128)</f>
        <v>8</v>
      </c>
      <c r="AD128" s="12">
        <f t="shared" si="1134"/>
        <v>5.6</v>
      </c>
      <c r="AE128" s="22">
        <f>AE126+"00:15"</f>
        <v>0.95833333333333204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12">
        <f>SUM(AF128:AL128)</f>
        <v>0</v>
      </c>
      <c r="AN128" s="12">
        <f t="shared" si="1136"/>
        <v>0</v>
      </c>
      <c r="AO128" s="22">
        <f>AO126+"00:15"</f>
        <v>0.95833333333333204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12">
        <f>SUM(AP128:AV128)</f>
        <v>0</v>
      </c>
      <c r="AX128" s="12">
        <f t="shared" si="1138"/>
        <v>0</v>
      </c>
      <c r="AY128" s="22">
        <f>AY126+"00:15"</f>
        <v>0.95833333333333204</v>
      </c>
      <c r="AZ128" s="42">
        <v>93</v>
      </c>
      <c r="BA128" s="42">
        <v>2</v>
      </c>
      <c r="BB128" s="42">
        <v>4</v>
      </c>
      <c r="BC128" s="42">
        <v>0</v>
      </c>
      <c r="BD128" s="42">
        <v>5</v>
      </c>
      <c r="BE128" s="42">
        <v>11</v>
      </c>
      <c r="BF128" s="42">
        <v>0</v>
      </c>
      <c r="BG128" s="12">
        <f>SUM(AZ128:BF128)</f>
        <v>115</v>
      </c>
      <c r="BH128" s="12">
        <f t="shared" si="1140"/>
        <v>115.4</v>
      </c>
      <c r="BI128" s="22">
        <f>BI126+"00:15"</f>
        <v>0.95833333333333204</v>
      </c>
      <c r="BJ128" s="42">
        <v>0</v>
      </c>
      <c r="BK128" s="42">
        <v>0</v>
      </c>
      <c r="BL128" s="42">
        <v>0</v>
      </c>
      <c r="BM128" s="42">
        <v>1</v>
      </c>
      <c r="BN128" s="42">
        <v>0</v>
      </c>
      <c r="BO128" s="42">
        <v>0</v>
      </c>
      <c r="BP128" s="42">
        <v>0</v>
      </c>
      <c r="BQ128" s="12">
        <f>SUM(BJ128:BP128)</f>
        <v>1</v>
      </c>
      <c r="BR128" s="12">
        <f t="shared" si="1142"/>
        <v>2.2999999999999998</v>
      </c>
      <c r="BS128" s="22">
        <f>BS126+"00:15"</f>
        <v>0.95833333333333204</v>
      </c>
      <c r="BT128" s="42">
        <v>0</v>
      </c>
      <c r="BU128" s="42">
        <v>0</v>
      </c>
      <c r="BV128" s="42">
        <v>0</v>
      </c>
      <c r="BW128" s="42">
        <v>0</v>
      </c>
      <c r="BX128" s="42">
        <v>0</v>
      </c>
      <c r="BY128" s="42">
        <v>0</v>
      </c>
      <c r="BZ128" s="42">
        <v>0</v>
      </c>
      <c r="CA128" s="12">
        <f>SUM(BT128:BZ128)</f>
        <v>0</v>
      </c>
      <c r="CB128" s="12">
        <f t="shared" si="1144"/>
        <v>0</v>
      </c>
      <c r="CC128" s="22">
        <f>CC126+"00:15"</f>
        <v>0.95833333333333204</v>
      </c>
      <c r="CD128" s="42">
        <v>1</v>
      </c>
      <c r="CE128" s="42">
        <v>0</v>
      </c>
      <c r="CF128" s="42">
        <v>0</v>
      </c>
      <c r="CG128" s="42">
        <v>0</v>
      </c>
      <c r="CH128" s="42">
        <v>0</v>
      </c>
      <c r="CI128" s="42">
        <v>1</v>
      </c>
      <c r="CJ128" s="42">
        <v>0</v>
      </c>
      <c r="CK128" s="12">
        <f>SUM(CD128:CJ128)</f>
        <v>2</v>
      </c>
      <c r="CL128" s="12">
        <f t="shared" si="1146"/>
        <v>1.4</v>
      </c>
      <c r="CM128" s="22">
        <f>CM126+"00:15"</f>
        <v>0.95833333333333204</v>
      </c>
      <c r="CN128" s="42">
        <v>0</v>
      </c>
      <c r="CO128" s="42">
        <v>0</v>
      </c>
      <c r="CP128" s="42">
        <v>0</v>
      </c>
      <c r="CQ128" s="42">
        <v>0</v>
      </c>
      <c r="CR128" s="42">
        <v>0</v>
      </c>
      <c r="CS128" s="42">
        <v>0</v>
      </c>
      <c r="CT128" s="42">
        <v>2</v>
      </c>
      <c r="CU128" s="12">
        <f>SUM(CN128:CT128)</f>
        <v>2</v>
      </c>
      <c r="CV128" s="12">
        <f t="shared" si="1148"/>
        <v>0.4</v>
      </c>
      <c r="CW128" s="22">
        <f>CW126+"00:15"</f>
        <v>0.95833333333333204</v>
      </c>
      <c r="CX128" s="42">
        <v>2</v>
      </c>
      <c r="CY128" s="42">
        <v>1</v>
      </c>
      <c r="CZ128" s="42">
        <v>0</v>
      </c>
      <c r="DA128" s="42">
        <v>0</v>
      </c>
      <c r="DB128" s="42">
        <v>0</v>
      </c>
      <c r="DC128" s="42">
        <v>0</v>
      </c>
      <c r="DD128" s="42">
        <v>1</v>
      </c>
      <c r="DE128" s="12">
        <f>SUM(CX128:DD128)</f>
        <v>4</v>
      </c>
      <c r="DF128" s="12">
        <f t="shared" si="1150"/>
        <v>3.2</v>
      </c>
      <c r="DG128" s="22">
        <f>DG126+"00:15"</f>
        <v>0.95833333333333204</v>
      </c>
      <c r="DH128" s="42">
        <v>0</v>
      </c>
      <c r="DI128" s="42">
        <v>0</v>
      </c>
      <c r="DJ128" s="42">
        <v>0</v>
      </c>
      <c r="DK128" s="42">
        <v>0</v>
      </c>
      <c r="DL128" s="42">
        <v>0</v>
      </c>
      <c r="DM128" s="42">
        <v>0</v>
      </c>
      <c r="DN128" s="42">
        <v>0</v>
      </c>
      <c r="DO128" s="12">
        <f>SUM(DH128:DN128)</f>
        <v>0</v>
      </c>
      <c r="DP128" s="12">
        <f t="shared" si="1152"/>
        <v>0</v>
      </c>
      <c r="DQ128" s="22">
        <f>DQ126+"00:15"</f>
        <v>0.95833333333333204</v>
      </c>
      <c r="DR128" s="42">
        <v>8</v>
      </c>
      <c r="DS128" s="42">
        <v>1</v>
      </c>
      <c r="DT128" s="42">
        <v>0</v>
      </c>
      <c r="DU128" s="42">
        <v>0</v>
      </c>
      <c r="DV128" s="42">
        <v>0</v>
      </c>
      <c r="DW128" s="42">
        <v>0</v>
      </c>
      <c r="DX128" s="42">
        <v>0</v>
      </c>
      <c r="DY128" s="12">
        <f>SUM(DR128:DX128)</f>
        <v>9</v>
      </c>
      <c r="DZ128" s="12">
        <f t="shared" si="1154"/>
        <v>9</v>
      </c>
      <c r="EA128" s="22">
        <f>EA126+"00:15"</f>
        <v>0.95833333333333204</v>
      </c>
      <c r="EB128" s="42">
        <v>46</v>
      </c>
      <c r="EC128" s="42">
        <v>7</v>
      </c>
      <c r="ED128" s="42">
        <v>1</v>
      </c>
      <c r="EE128" s="42">
        <v>2</v>
      </c>
      <c r="EF128" s="42">
        <v>5</v>
      </c>
      <c r="EG128" s="42">
        <v>3</v>
      </c>
      <c r="EH128" s="42">
        <v>2</v>
      </c>
      <c r="EI128" s="12">
        <f>SUM(EB128:EH128)</f>
        <v>66</v>
      </c>
      <c r="EJ128" s="12">
        <f t="shared" si="1156"/>
        <v>70.7</v>
      </c>
      <c r="EK128" s="22">
        <f>EK126+"00:15"</f>
        <v>0.95833333333333204</v>
      </c>
      <c r="EL128" s="42">
        <v>0</v>
      </c>
      <c r="EM128" s="42">
        <v>0</v>
      </c>
      <c r="EN128" s="42">
        <v>0</v>
      </c>
      <c r="EO128" s="42">
        <v>0</v>
      </c>
      <c r="EP128" s="42">
        <v>0</v>
      </c>
      <c r="EQ128" s="42">
        <v>0</v>
      </c>
      <c r="ER128" s="42">
        <v>0</v>
      </c>
      <c r="ES128" s="12">
        <f>SUM(EL128:ER128)</f>
        <v>0</v>
      </c>
      <c r="ET128" s="12">
        <f t="shared" si="1158"/>
        <v>0</v>
      </c>
      <c r="EU128" s="22">
        <f>EU126+"00:15"</f>
        <v>0.95833333333333204</v>
      </c>
      <c r="EV128" s="42">
        <v>1</v>
      </c>
      <c r="EW128" s="42">
        <v>0</v>
      </c>
      <c r="EX128" s="42">
        <v>0</v>
      </c>
      <c r="EY128" s="42">
        <v>0</v>
      </c>
      <c r="EZ128" s="42">
        <v>0</v>
      </c>
      <c r="FA128" s="42">
        <v>0</v>
      </c>
      <c r="FB128" s="42">
        <v>0</v>
      </c>
      <c r="FC128" s="12">
        <f>SUM(EV128:FB128)</f>
        <v>1</v>
      </c>
      <c r="FD128" s="12">
        <f t="shared" ref="FD128:FD133" si="1553">EV128+EW128+EX128*1.5+EY128*2.3+EZ128*2+FA128*0.4+FB128*0.2</f>
        <v>1</v>
      </c>
      <c r="FE128" s="22">
        <f>FE126+"00:15"</f>
        <v>0.95833333333333204</v>
      </c>
      <c r="FF128" s="48">
        <f t="shared" ref="FF128:FL131" si="1554">SUM(AF128,AP128,CN128,EL128)</f>
        <v>0</v>
      </c>
      <c r="FG128" s="48">
        <f t="shared" si="1554"/>
        <v>0</v>
      </c>
      <c r="FH128" s="48">
        <f t="shared" si="1554"/>
        <v>0</v>
      </c>
      <c r="FI128" s="48">
        <f t="shared" si="1554"/>
        <v>0</v>
      </c>
      <c r="FJ128" s="48">
        <f t="shared" si="1554"/>
        <v>0</v>
      </c>
      <c r="FK128" s="48">
        <f t="shared" si="1554"/>
        <v>0</v>
      </c>
      <c r="FL128" s="48">
        <f t="shared" si="1554"/>
        <v>2</v>
      </c>
      <c r="FM128" s="12">
        <f>SUM(FF128:FL128)</f>
        <v>2</v>
      </c>
      <c r="FN128" s="12">
        <f t="shared" si="1162"/>
        <v>0.4</v>
      </c>
      <c r="FO128" s="22">
        <f>FO126+"00:15"</f>
        <v>0.95833333333333204</v>
      </c>
      <c r="FP128" s="48">
        <f t="shared" ref="FP128:FV131" si="1555">SUM(B128,L128,V128,AF128)</f>
        <v>9</v>
      </c>
      <c r="FQ128" s="48">
        <f t="shared" si="1555"/>
        <v>0</v>
      </c>
      <c r="FR128" s="48">
        <f t="shared" si="1555"/>
        <v>0</v>
      </c>
      <c r="FS128" s="48">
        <f t="shared" si="1555"/>
        <v>0</v>
      </c>
      <c r="FT128" s="48">
        <f t="shared" si="1555"/>
        <v>0</v>
      </c>
      <c r="FU128" s="48">
        <f t="shared" si="1555"/>
        <v>4</v>
      </c>
      <c r="FV128" s="48">
        <f t="shared" si="1555"/>
        <v>2</v>
      </c>
      <c r="FW128" s="12">
        <f>SUM(FP128:FV128)</f>
        <v>15</v>
      </c>
      <c r="FX128" s="12">
        <f t="shared" si="1164"/>
        <v>11</v>
      </c>
      <c r="FY128" s="22">
        <f>FY126+"00:15"</f>
        <v>0.95833333333333204</v>
      </c>
      <c r="FZ128" s="48">
        <f t="shared" ref="FZ128:GF131" si="1556">SUM(V128,BT128,CD128,EB128)</f>
        <v>51</v>
      </c>
      <c r="GA128" s="48">
        <f t="shared" si="1556"/>
        <v>7</v>
      </c>
      <c r="GB128" s="48">
        <f t="shared" si="1556"/>
        <v>1</v>
      </c>
      <c r="GC128" s="48">
        <f t="shared" si="1556"/>
        <v>2</v>
      </c>
      <c r="GD128" s="48">
        <f t="shared" si="1556"/>
        <v>5</v>
      </c>
      <c r="GE128" s="48">
        <f t="shared" si="1556"/>
        <v>8</v>
      </c>
      <c r="GF128" s="48">
        <f t="shared" si="1556"/>
        <v>2</v>
      </c>
      <c r="GG128" s="12">
        <f>SUM(FZ128:GF128)</f>
        <v>76</v>
      </c>
      <c r="GH128" s="12">
        <f t="shared" si="1166"/>
        <v>77.7</v>
      </c>
      <c r="GI128" s="22">
        <f>GI126+"00:15"</f>
        <v>0.95833333333333204</v>
      </c>
      <c r="GJ128" s="48">
        <f t="shared" ref="GJ128:GP131" si="1557">SUM(AP128,AZ128,BJ128,BT128)</f>
        <v>93</v>
      </c>
      <c r="GK128" s="48">
        <f t="shared" si="1557"/>
        <v>2</v>
      </c>
      <c r="GL128" s="48">
        <f t="shared" si="1557"/>
        <v>4</v>
      </c>
      <c r="GM128" s="48">
        <f t="shared" si="1557"/>
        <v>1</v>
      </c>
      <c r="GN128" s="48">
        <f t="shared" si="1557"/>
        <v>5</v>
      </c>
      <c r="GO128" s="48">
        <f t="shared" si="1557"/>
        <v>11</v>
      </c>
      <c r="GP128" s="48">
        <f t="shared" si="1557"/>
        <v>0</v>
      </c>
      <c r="GQ128" s="12">
        <f>SUM(GJ128:GP128)</f>
        <v>116</v>
      </c>
      <c r="GR128" s="12">
        <f t="shared" si="1168"/>
        <v>117.7</v>
      </c>
      <c r="GS128" s="22">
        <f>GS126+"00:15"</f>
        <v>0.95833333333333204</v>
      </c>
      <c r="GT128" s="48">
        <f t="shared" ref="GT128:GZ131" si="1558">SUM(L128,BJ128,DH128,DR128)</f>
        <v>10</v>
      </c>
      <c r="GU128" s="48">
        <f t="shared" si="1558"/>
        <v>1</v>
      </c>
      <c r="GV128" s="48">
        <f t="shared" si="1558"/>
        <v>0</v>
      </c>
      <c r="GW128" s="48">
        <f t="shared" si="1558"/>
        <v>1</v>
      </c>
      <c r="GX128" s="48">
        <f t="shared" si="1558"/>
        <v>0</v>
      </c>
      <c r="GY128" s="48">
        <f t="shared" si="1558"/>
        <v>0</v>
      </c>
      <c r="GZ128" s="48">
        <f t="shared" si="1558"/>
        <v>2</v>
      </c>
      <c r="HA128" s="12">
        <f>SUM(GT128:GZ128)</f>
        <v>14</v>
      </c>
      <c r="HB128" s="12">
        <f t="shared" si="1170"/>
        <v>13.700000000000001</v>
      </c>
      <c r="HC128" s="22">
        <f>HC126+"00:15"</f>
        <v>0.95833333333333204</v>
      </c>
      <c r="HD128" s="48">
        <f t="shared" ref="HD128:HJ131" si="1559">SUM(CD128,CN128,CX128,DH128)</f>
        <v>3</v>
      </c>
      <c r="HE128" s="48">
        <f t="shared" si="1559"/>
        <v>1</v>
      </c>
      <c r="HF128" s="48">
        <f t="shared" si="1559"/>
        <v>0</v>
      </c>
      <c r="HG128" s="48">
        <f t="shared" si="1559"/>
        <v>0</v>
      </c>
      <c r="HH128" s="48">
        <f t="shared" si="1559"/>
        <v>0</v>
      </c>
      <c r="HI128" s="48">
        <f t="shared" si="1559"/>
        <v>1</v>
      </c>
      <c r="HJ128" s="48">
        <f t="shared" si="1559"/>
        <v>3</v>
      </c>
      <c r="HK128" s="12">
        <f>SUM(HD128:HJ128)</f>
        <v>8</v>
      </c>
      <c r="HL128" s="12">
        <f t="shared" si="1172"/>
        <v>5</v>
      </c>
      <c r="HM128" s="22">
        <f>HM126+"00:15"</f>
        <v>0.95833333333333204</v>
      </c>
      <c r="HN128" s="48">
        <f t="shared" ref="HN128:HT131" si="1560">SUM(B128,AZ128,CX128,EV128)</f>
        <v>99</v>
      </c>
      <c r="HO128" s="48">
        <f t="shared" si="1560"/>
        <v>3</v>
      </c>
      <c r="HP128" s="48">
        <f t="shared" si="1560"/>
        <v>4</v>
      </c>
      <c r="HQ128" s="48">
        <f t="shared" si="1560"/>
        <v>0</v>
      </c>
      <c r="HR128" s="48">
        <f t="shared" si="1560"/>
        <v>5</v>
      </c>
      <c r="HS128" s="48">
        <f t="shared" si="1560"/>
        <v>11</v>
      </c>
      <c r="HT128" s="48">
        <f t="shared" si="1560"/>
        <v>1</v>
      </c>
      <c r="HU128" s="12">
        <f>SUM(HN128:HT128)</f>
        <v>123</v>
      </c>
      <c r="HV128" s="12">
        <f t="shared" si="1174"/>
        <v>122.60000000000001</v>
      </c>
      <c r="HW128" s="22">
        <f>HW126+"00:15"</f>
        <v>0.95833333333333204</v>
      </c>
      <c r="HX128" s="48">
        <f t="shared" ref="HX128:ID131" si="1561">SUM(DR128,EB128,EL128,EV128)</f>
        <v>55</v>
      </c>
      <c r="HY128" s="48">
        <f t="shared" si="1561"/>
        <v>8</v>
      </c>
      <c r="HZ128" s="48">
        <f t="shared" si="1561"/>
        <v>1</v>
      </c>
      <c r="IA128" s="48">
        <f t="shared" si="1561"/>
        <v>2</v>
      </c>
      <c r="IB128" s="48">
        <f t="shared" si="1561"/>
        <v>5</v>
      </c>
      <c r="IC128" s="48">
        <f t="shared" si="1561"/>
        <v>3</v>
      </c>
      <c r="ID128" s="48">
        <f t="shared" si="1561"/>
        <v>2</v>
      </c>
      <c r="IE128" s="12">
        <f t="shared" si="833"/>
        <v>76</v>
      </c>
      <c r="IF128" s="12">
        <f t="shared" si="1176"/>
        <v>80.7</v>
      </c>
    </row>
    <row r="129" spans="1:240" ht="13" customHeight="1" x14ac:dyDescent="0.25">
      <c r="A129" s="22">
        <f t="shared" ref="A129:A131" si="1562">A128+"00:15"</f>
        <v>0.96874999999999867</v>
      </c>
      <c r="B129" s="42">
        <v>1</v>
      </c>
      <c r="C129" s="42">
        <v>0</v>
      </c>
      <c r="D129" s="42">
        <v>0</v>
      </c>
      <c r="E129" s="42">
        <v>0</v>
      </c>
      <c r="F129" s="42">
        <v>0</v>
      </c>
      <c r="G129" s="42">
        <v>1</v>
      </c>
      <c r="H129" s="42">
        <v>0</v>
      </c>
      <c r="I129" s="12">
        <f>SUM(B129:H129)</f>
        <v>2</v>
      </c>
      <c r="J129" s="12">
        <f t="shared" si="1130"/>
        <v>1.4</v>
      </c>
      <c r="K129" s="22">
        <f t="shared" ref="K129:K131" si="1563">K128+"00:15"</f>
        <v>0.96874999999999867</v>
      </c>
      <c r="L129" s="42">
        <v>3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12">
        <f>SUM(L129:R129)</f>
        <v>3</v>
      </c>
      <c r="T129" s="12">
        <f t="shared" si="1132"/>
        <v>3</v>
      </c>
      <c r="U129" s="22">
        <f t="shared" ref="U129:U131" si="1564">U128+"00:15"</f>
        <v>0.96874999999999867</v>
      </c>
      <c r="V129" s="42">
        <v>5</v>
      </c>
      <c r="W129" s="42">
        <v>1</v>
      </c>
      <c r="X129" s="42">
        <v>1</v>
      </c>
      <c r="Y129" s="42">
        <v>0</v>
      </c>
      <c r="Z129" s="42">
        <v>0</v>
      </c>
      <c r="AA129" s="42">
        <v>1</v>
      </c>
      <c r="AB129" s="42">
        <v>0</v>
      </c>
      <c r="AC129" s="12">
        <f>SUM(V129:AB129)</f>
        <v>8</v>
      </c>
      <c r="AD129" s="12">
        <f t="shared" si="1134"/>
        <v>7.9</v>
      </c>
      <c r="AE129" s="22">
        <f t="shared" ref="AE129:AE131" si="1565">AE128+"00:15"</f>
        <v>0.96874999999999867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12">
        <f>SUM(AF129:AL129)</f>
        <v>0</v>
      </c>
      <c r="AN129" s="12">
        <f t="shared" si="1136"/>
        <v>0</v>
      </c>
      <c r="AO129" s="22">
        <f t="shared" ref="AO129:AO131" si="1566">AO128+"00:15"</f>
        <v>0.96874999999999867</v>
      </c>
      <c r="AP129" s="42">
        <v>1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12">
        <f>SUM(AP129:AV129)</f>
        <v>1</v>
      </c>
      <c r="AX129" s="12">
        <f t="shared" si="1138"/>
        <v>1</v>
      </c>
      <c r="AY129" s="22">
        <f t="shared" ref="AY129:AY131" si="1567">AY128+"00:15"</f>
        <v>0.96874999999999867</v>
      </c>
      <c r="AZ129" s="42">
        <v>104</v>
      </c>
      <c r="BA129" s="42">
        <v>3</v>
      </c>
      <c r="BB129" s="42">
        <v>2</v>
      </c>
      <c r="BC129" s="42">
        <v>1</v>
      </c>
      <c r="BD129" s="42">
        <v>10</v>
      </c>
      <c r="BE129" s="42">
        <v>9</v>
      </c>
      <c r="BF129" s="42">
        <v>1</v>
      </c>
      <c r="BG129" s="12">
        <f>SUM(AZ129:BF129)</f>
        <v>130</v>
      </c>
      <c r="BH129" s="12">
        <f t="shared" si="1140"/>
        <v>136.1</v>
      </c>
      <c r="BI129" s="22">
        <f t="shared" ref="BI129:BI131" si="1568">BI128+"00:15"</f>
        <v>0.96874999999999867</v>
      </c>
      <c r="BJ129" s="42">
        <v>3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12">
        <f>SUM(BJ129:BP129)</f>
        <v>3</v>
      </c>
      <c r="BR129" s="12">
        <f t="shared" si="1142"/>
        <v>3</v>
      </c>
      <c r="BS129" s="22">
        <f t="shared" ref="BS129:BS131" si="1569">BS128+"00:15"</f>
        <v>0.96874999999999867</v>
      </c>
      <c r="BT129" s="42">
        <v>0</v>
      </c>
      <c r="BU129" s="42">
        <v>0</v>
      </c>
      <c r="BV129" s="42">
        <v>0</v>
      </c>
      <c r="BW129" s="42">
        <v>0</v>
      </c>
      <c r="BX129" s="42">
        <v>0</v>
      </c>
      <c r="BY129" s="42">
        <v>0</v>
      </c>
      <c r="BZ129" s="42">
        <v>0</v>
      </c>
      <c r="CA129" s="12">
        <f>SUM(BT129:BZ129)</f>
        <v>0</v>
      </c>
      <c r="CB129" s="12">
        <f t="shared" si="1144"/>
        <v>0</v>
      </c>
      <c r="CC129" s="22">
        <f t="shared" ref="CC129:CC131" si="1570">CC128+"00:15"</f>
        <v>0.96874999999999867</v>
      </c>
      <c r="CD129" s="42">
        <v>1</v>
      </c>
      <c r="CE129" s="42">
        <v>0</v>
      </c>
      <c r="CF129" s="42">
        <v>0</v>
      </c>
      <c r="CG129" s="42">
        <v>0</v>
      </c>
      <c r="CH129" s="42">
        <v>0</v>
      </c>
      <c r="CI129" s="42">
        <v>0</v>
      </c>
      <c r="CJ129" s="42">
        <v>0</v>
      </c>
      <c r="CK129" s="12">
        <f>SUM(CD129:CJ129)</f>
        <v>1</v>
      </c>
      <c r="CL129" s="12">
        <f t="shared" si="1146"/>
        <v>1</v>
      </c>
      <c r="CM129" s="22">
        <f t="shared" ref="CM129:CM131" si="1571">CM128+"00:15"</f>
        <v>0.96874999999999867</v>
      </c>
      <c r="CN129" s="42">
        <v>0</v>
      </c>
      <c r="CO129" s="42">
        <v>0</v>
      </c>
      <c r="CP129" s="42">
        <v>0</v>
      </c>
      <c r="CQ129" s="42">
        <v>0</v>
      </c>
      <c r="CR129" s="42">
        <v>0</v>
      </c>
      <c r="CS129" s="42">
        <v>0</v>
      </c>
      <c r="CT129" s="42">
        <v>0</v>
      </c>
      <c r="CU129" s="12">
        <f>SUM(CN129:CT129)</f>
        <v>0</v>
      </c>
      <c r="CV129" s="12">
        <f t="shared" si="1148"/>
        <v>0</v>
      </c>
      <c r="CW129" s="22">
        <f t="shared" ref="CW129:CW131" si="1572">CW128+"00:15"</f>
        <v>0.96874999999999867</v>
      </c>
      <c r="CX129" s="42">
        <v>1</v>
      </c>
      <c r="CY129" s="42">
        <v>1</v>
      </c>
      <c r="CZ129" s="42">
        <v>0</v>
      </c>
      <c r="DA129" s="42">
        <v>0</v>
      </c>
      <c r="DB129" s="42">
        <v>0</v>
      </c>
      <c r="DC129" s="42">
        <v>0</v>
      </c>
      <c r="DD129" s="42">
        <v>0</v>
      </c>
      <c r="DE129" s="12">
        <f>SUM(CX129:DD129)</f>
        <v>2</v>
      </c>
      <c r="DF129" s="12">
        <f t="shared" si="1150"/>
        <v>2</v>
      </c>
      <c r="DG129" s="22">
        <f t="shared" ref="DG129:DG131" si="1573">DG128+"00:15"</f>
        <v>0.96874999999999867</v>
      </c>
      <c r="DH129" s="42">
        <v>0</v>
      </c>
      <c r="DI129" s="42">
        <v>0</v>
      </c>
      <c r="DJ129" s="42">
        <v>0</v>
      </c>
      <c r="DK129" s="42">
        <v>0</v>
      </c>
      <c r="DL129" s="42">
        <v>0</v>
      </c>
      <c r="DM129" s="42">
        <v>0</v>
      </c>
      <c r="DN129" s="42">
        <v>0</v>
      </c>
      <c r="DO129" s="12">
        <f>SUM(DH129:DN129)</f>
        <v>0</v>
      </c>
      <c r="DP129" s="12">
        <f t="shared" si="1152"/>
        <v>0</v>
      </c>
      <c r="DQ129" s="22">
        <f t="shared" ref="DQ129:DQ131" si="1574">DQ128+"00:15"</f>
        <v>0.96874999999999867</v>
      </c>
      <c r="DR129" s="42">
        <v>2</v>
      </c>
      <c r="DS129" s="42">
        <v>0</v>
      </c>
      <c r="DT129" s="42">
        <v>0</v>
      </c>
      <c r="DU129" s="42">
        <v>0</v>
      </c>
      <c r="DV129" s="42">
        <v>0</v>
      </c>
      <c r="DW129" s="42">
        <v>2</v>
      </c>
      <c r="DX129" s="42">
        <v>0</v>
      </c>
      <c r="DY129" s="12">
        <f>SUM(DR129:DX129)</f>
        <v>4</v>
      </c>
      <c r="DZ129" s="12">
        <f t="shared" si="1154"/>
        <v>2.8</v>
      </c>
      <c r="EA129" s="22">
        <f t="shared" ref="EA129:EA131" si="1575">EA128+"00:15"</f>
        <v>0.96874999999999867</v>
      </c>
      <c r="EB129" s="42">
        <v>55</v>
      </c>
      <c r="EC129" s="42">
        <v>3</v>
      </c>
      <c r="ED129" s="42">
        <v>1</v>
      </c>
      <c r="EE129" s="42">
        <v>0</v>
      </c>
      <c r="EF129" s="42">
        <v>7</v>
      </c>
      <c r="EG129" s="42">
        <v>2</v>
      </c>
      <c r="EH129" s="42">
        <v>0</v>
      </c>
      <c r="EI129" s="12">
        <f>SUM(EB129:EH129)</f>
        <v>68</v>
      </c>
      <c r="EJ129" s="12">
        <f t="shared" si="1156"/>
        <v>74.3</v>
      </c>
      <c r="EK129" s="22">
        <f t="shared" ref="EK129:EK131" si="1576">EK128+"00:15"</f>
        <v>0.96874999999999867</v>
      </c>
      <c r="EL129" s="42">
        <v>0</v>
      </c>
      <c r="EM129" s="42">
        <v>0</v>
      </c>
      <c r="EN129" s="42">
        <v>0</v>
      </c>
      <c r="EO129" s="42">
        <v>0</v>
      </c>
      <c r="EP129" s="42">
        <v>0</v>
      </c>
      <c r="EQ129" s="42">
        <v>0</v>
      </c>
      <c r="ER129" s="42">
        <v>0</v>
      </c>
      <c r="ES129" s="12">
        <f>SUM(EL129:ER129)</f>
        <v>0</v>
      </c>
      <c r="ET129" s="12">
        <f t="shared" si="1158"/>
        <v>0</v>
      </c>
      <c r="EU129" s="22">
        <f t="shared" ref="EU129:EU131" si="1577">EU128+"00:15"</f>
        <v>0.96874999999999867</v>
      </c>
      <c r="EV129" s="42">
        <v>0</v>
      </c>
      <c r="EW129" s="42">
        <v>0</v>
      </c>
      <c r="EX129" s="42">
        <v>0</v>
      </c>
      <c r="EY129" s="42">
        <v>0</v>
      </c>
      <c r="EZ129" s="42">
        <v>0</v>
      </c>
      <c r="FA129" s="42">
        <v>0</v>
      </c>
      <c r="FB129" s="42">
        <v>0</v>
      </c>
      <c r="FC129" s="12">
        <f t="shared" ref="FC129:FC131" si="1578">SUM(EV129:FB129)</f>
        <v>0</v>
      </c>
      <c r="FD129" s="12">
        <f t="shared" si="1553"/>
        <v>0</v>
      </c>
      <c r="FE129" s="22">
        <f t="shared" ref="FE129:FE131" si="1579">FE128+"00:15"</f>
        <v>0.96874999999999867</v>
      </c>
      <c r="FF129" s="48">
        <f t="shared" si="1554"/>
        <v>1</v>
      </c>
      <c r="FG129" s="48">
        <f t="shared" si="1554"/>
        <v>0</v>
      </c>
      <c r="FH129" s="48">
        <f t="shared" si="1554"/>
        <v>0</v>
      </c>
      <c r="FI129" s="48">
        <f t="shared" si="1554"/>
        <v>0</v>
      </c>
      <c r="FJ129" s="48">
        <f t="shared" si="1554"/>
        <v>0</v>
      </c>
      <c r="FK129" s="48">
        <f t="shared" si="1554"/>
        <v>0</v>
      </c>
      <c r="FL129" s="48">
        <f t="shared" si="1554"/>
        <v>0</v>
      </c>
      <c r="FM129" s="12">
        <f>SUM(FF129:FL129)</f>
        <v>1</v>
      </c>
      <c r="FN129" s="12">
        <f t="shared" si="1162"/>
        <v>1</v>
      </c>
      <c r="FO129" s="22">
        <f t="shared" ref="FO129:FO131" si="1580">FO128+"00:15"</f>
        <v>0.96874999999999867</v>
      </c>
      <c r="FP129" s="48">
        <f t="shared" si="1555"/>
        <v>9</v>
      </c>
      <c r="FQ129" s="48">
        <f t="shared" si="1555"/>
        <v>1</v>
      </c>
      <c r="FR129" s="48">
        <f t="shared" si="1555"/>
        <v>1</v>
      </c>
      <c r="FS129" s="48">
        <f t="shared" si="1555"/>
        <v>0</v>
      </c>
      <c r="FT129" s="48">
        <f t="shared" si="1555"/>
        <v>0</v>
      </c>
      <c r="FU129" s="48">
        <f t="shared" si="1555"/>
        <v>2</v>
      </c>
      <c r="FV129" s="48">
        <f t="shared" si="1555"/>
        <v>0</v>
      </c>
      <c r="FW129" s="12">
        <f>SUM(FP129:FV129)</f>
        <v>13</v>
      </c>
      <c r="FX129" s="12">
        <f t="shared" si="1164"/>
        <v>12.3</v>
      </c>
      <c r="FY129" s="22">
        <f t="shared" ref="FY129:FY131" si="1581">FY128+"00:15"</f>
        <v>0.96874999999999867</v>
      </c>
      <c r="FZ129" s="48">
        <f t="shared" si="1556"/>
        <v>61</v>
      </c>
      <c r="GA129" s="48">
        <f t="shared" si="1556"/>
        <v>4</v>
      </c>
      <c r="GB129" s="48">
        <f t="shared" si="1556"/>
        <v>2</v>
      </c>
      <c r="GC129" s="48">
        <f t="shared" si="1556"/>
        <v>0</v>
      </c>
      <c r="GD129" s="48">
        <f t="shared" si="1556"/>
        <v>7</v>
      </c>
      <c r="GE129" s="48">
        <f t="shared" si="1556"/>
        <v>3</v>
      </c>
      <c r="GF129" s="48">
        <f t="shared" si="1556"/>
        <v>0</v>
      </c>
      <c r="GG129" s="12">
        <f>SUM(FZ129:GF129)</f>
        <v>77</v>
      </c>
      <c r="GH129" s="12">
        <f t="shared" si="1166"/>
        <v>83.2</v>
      </c>
      <c r="GI129" s="22">
        <f t="shared" ref="GI129:GI131" si="1582">GI128+"00:15"</f>
        <v>0.96874999999999867</v>
      </c>
      <c r="GJ129" s="48">
        <f t="shared" si="1557"/>
        <v>108</v>
      </c>
      <c r="GK129" s="48">
        <f t="shared" si="1557"/>
        <v>3</v>
      </c>
      <c r="GL129" s="48">
        <f t="shared" si="1557"/>
        <v>2</v>
      </c>
      <c r="GM129" s="48">
        <f t="shared" si="1557"/>
        <v>1</v>
      </c>
      <c r="GN129" s="48">
        <f t="shared" si="1557"/>
        <v>10</v>
      </c>
      <c r="GO129" s="48">
        <f t="shared" si="1557"/>
        <v>9</v>
      </c>
      <c r="GP129" s="48">
        <f t="shared" si="1557"/>
        <v>1</v>
      </c>
      <c r="GQ129" s="12">
        <f>SUM(GJ129:GP129)</f>
        <v>134</v>
      </c>
      <c r="GR129" s="12">
        <f t="shared" si="1168"/>
        <v>140.1</v>
      </c>
      <c r="GS129" s="22">
        <f t="shared" ref="GS129:GS131" si="1583">GS128+"00:15"</f>
        <v>0.96874999999999867</v>
      </c>
      <c r="GT129" s="48">
        <f t="shared" si="1558"/>
        <v>8</v>
      </c>
      <c r="GU129" s="48">
        <f t="shared" si="1558"/>
        <v>0</v>
      </c>
      <c r="GV129" s="48">
        <f t="shared" si="1558"/>
        <v>0</v>
      </c>
      <c r="GW129" s="48">
        <f t="shared" si="1558"/>
        <v>0</v>
      </c>
      <c r="GX129" s="48">
        <f t="shared" si="1558"/>
        <v>0</v>
      </c>
      <c r="GY129" s="48">
        <f t="shared" si="1558"/>
        <v>2</v>
      </c>
      <c r="GZ129" s="48">
        <f t="shared" si="1558"/>
        <v>0</v>
      </c>
      <c r="HA129" s="12">
        <f>SUM(GT129:GZ129)</f>
        <v>10</v>
      </c>
      <c r="HB129" s="12">
        <f t="shared" si="1170"/>
        <v>8.8000000000000007</v>
      </c>
      <c r="HC129" s="22">
        <f t="shared" ref="HC129:HC131" si="1584">HC128+"00:15"</f>
        <v>0.96874999999999867</v>
      </c>
      <c r="HD129" s="48">
        <f t="shared" si="1559"/>
        <v>2</v>
      </c>
      <c r="HE129" s="48">
        <f t="shared" si="1559"/>
        <v>1</v>
      </c>
      <c r="HF129" s="48">
        <f t="shared" si="1559"/>
        <v>0</v>
      </c>
      <c r="HG129" s="48">
        <f t="shared" si="1559"/>
        <v>0</v>
      </c>
      <c r="HH129" s="48">
        <f t="shared" si="1559"/>
        <v>0</v>
      </c>
      <c r="HI129" s="48">
        <f t="shared" si="1559"/>
        <v>0</v>
      </c>
      <c r="HJ129" s="48">
        <f t="shared" si="1559"/>
        <v>0</v>
      </c>
      <c r="HK129" s="12">
        <f>SUM(HD129:HJ129)</f>
        <v>3</v>
      </c>
      <c r="HL129" s="12">
        <f t="shared" si="1172"/>
        <v>3</v>
      </c>
      <c r="HM129" s="22">
        <f t="shared" ref="HM129:HM131" si="1585">HM128+"00:15"</f>
        <v>0.96874999999999867</v>
      </c>
      <c r="HN129" s="48">
        <f t="shared" si="1560"/>
        <v>106</v>
      </c>
      <c r="HO129" s="48">
        <f t="shared" si="1560"/>
        <v>4</v>
      </c>
      <c r="HP129" s="48">
        <f t="shared" si="1560"/>
        <v>2</v>
      </c>
      <c r="HQ129" s="48">
        <f t="shared" si="1560"/>
        <v>1</v>
      </c>
      <c r="HR129" s="48">
        <f t="shared" si="1560"/>
        <v>10</v>
      </c>
      <c r="HS129" s="48">
        <f t="shared" si="1560"/>
        <v>10</v>
      </c>
      <c r="HT129" s="48">
        <f t="shared" si="1560"/>
        <v>1</v>
      </c>
      <c r="HU129" s="12">
        <f>SUM(HN129:HT129)</f>
        <v>134</v>
      </c>
      <c r="HV129" s="12">
        <f t="shared" si="1174"/>
        <v>139.5</v>
      </c>
      <c r="HW129" s="22">
        <f t="shared" ref="HW129:HW131" si="1586">HW128+"00:15"</f>
        <v>0.96874999999999867</v>
      </c>
      <c r="HX129" s="48">
        <f t="shared" si="1561"/>
        <v>57</v>
      </c>
      <c r="HY129" s="48">
        <f t="shared" si="1561"/>
        <v>3</v>
      </c>
      <c r="HZ129" s="48">
        <f t="shared" si="1561"/>
        <v>1</v>
      </c>
      <c r="IA129" s="48">
        <f t="shared" si="1561"/>
        <v>0</v>
      </c>
      <c r="IB129" s="48">
        <f t="shared" si="1561"/>
        <v>7</v>
      </c>
      <c r="IC129" s="48">
        <f t="shared" si="1561"/>
        <v>4</v>
      </c>
      <c r="ID129" s="48">
        <f t="shared" si="1561"/>
        <v>0</v>
      </c>
      <c r="IE129" s="12">
        <f t="shared" si="833"/>
        <v>72</v>
      </c>
      <c r="IF129" s="12">
        <f t="shared" si="1176"/>
        <v>77.099999999999994</v>
      </c>
    </row>
    <row r="130" spans="1:240" ht="13" customHeight="1" x14ac:dyDescent="0.25">
      <c r="A130" s="22">
        <f t="shared" si="1562"/>
        <v>0.9791666666666653</v>
      </c>
      <c r="B130" s="42">
        <v>6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12">
        <f>SUM(B130:H130)</f>
        <v>6</v>
      </c>
      <c r="J130" s="12">
        <f t="shared" si="1130"/>
        <v>6</v>
      </c>
      <c r="K130" s="22">
        <f t="shared" si="1563"/>
        <v>0.9791666666666653</v>
      </c>
      <c r="L130" s="42">
        <v>4</v>
      </c>
      <c r="M130" s="42">
        <v>0</v>
      </c>
      <c r="N130" s="42">
        <v>0</v>
      </c>
      <c r="O130" s="42">
        <v>0</v>
      </c>
      <c r="P130" s="42">
        <v>0</v>
      </c>
      <c r="Q130" s="42">
        <v>2</v>
      </c>
      <c r="R130" s="42">
        <v>1</v>
      </c>
      <c r="S130" s="12">
        <f>SUM(L130:R130)</f>
        <v>7</v>
      </c>
      <c r="T130" s="12">
        <f t="shared" si="1132"/>
        <v>5</v>
      </c>
      <c r="U130" s="22">
        <f t="shared" si="1564"/>
        <v>0.9791666666666653</v>
      </c>
      <c r="V130" s="42">
        <v>8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12">
        <f>SUM(V130:AB130)</f>
        <v>8</v>
      </c>
      <c r="AD130" s="12">
        <f t="shared" si="1134"/>
        <v>8</v>
      </c>
      <c r="AE130" s="22">
        <f t="shared" si="1565"/>
        <v>0.9791666666666653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12">
        <f>SUM(AF130:AL130)</f>
        <v>0</v>
      </c>
      <c r="AN130" s="12">
        <f t="shared" si="1136"/>
        <v>0</v>
      </c>
      <c r="AO130" s="22">
        <f t="shared" si="1566"/>
        <v>0.9791666666666653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12">
        <f>SUM(AP130:AV130)</f>
        <v>0</v>
      </c>
      <c r="AX130" s="12">
        <f t="shared" si="1138"/>
        <v>0</v>
      </c>
      <c r="AY130" s="22">
        <f t="shared" si="1567"/>
        <v>0.9791666666666653</v>
      </c>
      <c r="AZ130" s="42">
        <v>78</v>
      </c>
      <c r="BA130" s="42">
        <v>5</v>
      </c>
      <c r="BB130" s="42">
        <v>0</v>
      </c>
      <c r="BC130" s="42">
        <v>1</v>
      </c>
      <c r="BD130" s="42">
        <v>6</v>
      </c>
      <c r="BE130" s="42">
        <v>7</v>
      </c>
      <c r="BF130" s="42">
        <v>0</v>
      </c>
      <c r="BG130" s="12">
        <f>SUM(AZ130:BF130)</f>
        <v>97</v>
      </c>
      <c r="BH130" s="12">
        <f t="shared" si="1140"/>
        <v>100.1</v>
      </c>
      <c r="BI130" s="22">
        <f t="shared" si="1568"/>
        <v>0.9791666666666653</v>
      </c>
      <c r="BJ130" s="42">
        <v>0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12">
        <f>SUM(BJ130:BP130)</f>
        <v>0</v>
      </c>
      <c r="BR130" s="12">
        <f t="shared" si="1142"/>
        <v>0</v>
      </c>
      <c r="BS130" s="22">
        <f t="shared" si="1569"/>
        <v>0.9791666666666653</v>
      </c>
      <c r="BT130" s="42">
        <v>0</v>
      </c>
      <c r="BU130" s="42">
        <v>0</v>
      </c>
      <c r="BV130" s="42">
        <v>0</v>
      </c>
      <c r="BW130" s="42">
        <v>0</v>
      </c>
      <c r="BX130" s="42">
        <v>0</v>
      </c>
      <c r="BY130" s="42">
        <v>0</v>
      </c>
      <c r="BZ130" s="42">
        <v>0</v>
      </c>
      <c r="CA130" s="12">
        <f>SUM(BT130:BZ130)</f>
        <v>0</v>
      </c>
      <c r="CB130" s="12">
        <f t="shared" si="1144"/>
        <v>0</v>
      </c>
      <c r="CC130" s="22">
        <f t="shared" si="1570"/>
        <v>0.9791666666666653</v>
      </c>
      <c r="CD130" s="42">
        <v>0</v>
      </c>
      <c r="CE130" s="42">
        <v>0</v>
      </c>
      <c r="CF130" s="42">
        <v>0</v>
      </c>
      <c r="CG130" s="42">
        <v>0</v>
      </c>
      <c r="CH130" s="42">
        <v>0</v>
      </c>
      <c r="CI130" s="42">
        <v>0</v>
      </c>
      <c r="CJ130" s="42">
        <v>0</v>
      </c>
      <c r="CK130" s="12">
        <f>SUM(CD130:CJ130)</f>
        <v>0</v>
      </c>
      <c r="CL130" s="12">
        <f t="shared" si="1146"/>
        <v>0</v>
      </c>
      <c r="CM130" s="22">
        <f t="shared" si="1571"/>
        <v>0.9791666666666653</v>
      </c>
      <c r="CN130" s="42">
        <v>0</v>
      </c>
      <c r="CO130" s="42">
        <v>0</v>
      </c>
      <c r="CP130" s="42">
        <v>0</v>
      </c>
      <c r="CQ130" s="42">
        <v>0</v>
      </c>
      <c r="CR130" s="42">
        <v>0</v>
      </c>
      <c r="CS130" s="42">
        <v>0</v>
      </c>
      <c r="CT130" s="42">
        <v>0</v>
      </c>
      <c r="CU130" s="12">
        <f>SUM(CN130:CT130)</f>
        <v>0</v>
      </c>
      <c r="CV130" s="12">
        <f t="shared" si="1148"/>
        <v>0</v>
      </c>
      <c r="CW130" s="22">
        <f t="shared" si="1572"/>
        <v>0.9791666666666653</v>
      </c>
      <c r="CX130" s="42">
        <v>1</v>
      </c>
      <c r="CY130" s="42">
        <v>1</v>
      </c>
      <c r="CZ130" s="42">
        <v>0</v>
      </c>
      <c r="DA130" s="42">
        <v>0</v>
      </c>
      <c r="DB130" s="42">
        <v>0</v>
      </c>
      <c r="DC130" s="42">
        <v>1</v>
      </c>
      <c r="DD130" s="42">
        <v>0</v>
      </c>
      <c r="DE130" s="12">
        <f>SUM(CX130:DD130)</f>
        <v>3</v>
      </c>
      <c r="DF130" s="12">
        <f t="shared" si="1150"/>
        <v>2.4</v>
      </c>
      <c r="DG130" s="22">
        <f t="shared" si="1573"/>
        <v>0.9791666666666653</v>
      </c>
      <c r="DH130" s="42">
        <v>0</v>
      </c>
      <c r="DI130" s="42">
        <v>0</v>
      </c>
      <c r="DJ130" s="42">
        <v>0</v>
      </c>
      <c r="DK130" s="42">
        <v>0</v>
      </c>
      <c r="DL130" s="42">
        <v>0</v>
      </c>
      <c r="DM130" s="42">
        <v>0</v>
      </c>
      <c r="DN130" s="42">
        <v>0</v>
      </c>
      <c r="DO130" s="12">
        <f>SUM(DH130:DN130)</f>
        <v>0</v>
      </c>
      <c r="DP130" s="12">
        <f t="shared" si="1152"/>
        <v>0</v>
      </c>
      <c r="DQ130" s="22">
        <f t="shared" si="1574"/>
        <v>0.9791666666666653</v>
      </c>
      <c r="DR130" s="42">
        <v>0</v>
      </c>
      <c r="DS130" s="42">
        <v>0</v>
      </c>
      <c r="DT130" s="42">
        <v>0</v>
      </c>
      <c r="DU130" s="42">
        <v>0</v>
      </c>
      <c r="DV130" s="42">
        <v>0</v>
      </c>
      <c r="DW130" s="42">
        <v>0</v>
      </c>
      <c r="DX130" s="42">
        <v>0</v>
      </c>
      <c r="DY130" s="12">
        <f>SUM(DR130:DX130)</f>
        <v>0</v>
      </c>
      <c r="DZ130" s="12">
        <f t="shared" si="1154"/>
        <v>0</v>
      </c>
      <c r="EA130" s="22">
        <f t="shared" si="1575"/>
        <v>0.9791666666666653</v>
      </c>
      <c r="EB130" s="42">
        <v>33</v>
      </c>
      <c r="EC130" s="42">
        <v>6</v>
      </c>
      <c r="ED130" s="42">
        <v>3</v>
      </c>
      <c r="EE130" s="42">
        <v>0</v>
      </c>
      <c r="EF130" s="42">
        <v>3</v>
      </c>
      <c r="EG130" s="42">
        <v>1</v>
      </c>
      <c r="EH130" s="42">
        <v>3</v>
      </c>
      <c r="EI130" s="12">
        <f>SUM(EB130:EH130)</f>
        <v>49</v>
      </c>
      <c r="EJ130" s="12">
        <f t="shared" si="1156"/>
        <v>50.5</v>
      </c>
      <c r="EK130" s="22">
        <f t="shared" si="1576"/>
        <v>0.9791666666666653</v>
      </c>
      <c r="EL130" s="42">
        <v>0</v>
      </c>
      <c r="EM130" s="42">
        <v>0</v>
      </c>
      <c r="EN130" s="42">
        <v>0</v>
      </c>
      <c r="EO130" s="42">
        <v>0</v>
      </c>
      <c r="EP130" s="42">
        <v>0</v>
      </c>
      <c r="EQ130" s="42">
        <v>0</v>
      </c>
      <c r="ER130" s="42">
        <v>0</v>
      </c>
      <c r="ES130" s="12">
        <f>SUM(EL130:ER130)</f>
        <v>0</v>
      </c>
      <c r="ET130" s="12">
        <f t="shared" si="1158"/>
        <v>0</v>
      </c>
      <c r="EU130" s="22">
        <f t="shared" si="1577"/>
        <v>0.9791666666666653</v>
      </c>
      <c r="EV130" s="42">
        <v>0</v>
      </c>
      <c r="EW130" s="42">
        <v>0</v>
      </c>
      <c r="EX130" s="42">
        <v>0</v>
      </c>
      <c r="EY130" s="42">
        <v>0</v>
      </c>
      <c r="EZ130" s="42">
        <v>0</v>
      </c>
      <c r="FA130" s="42">
        <v>0</v>
      </c>
      <c r="FB130" s="42">
        <v>0</v>
      </c>
      <c r="FC130" s="12">
        <f t="shared" si="1578"/>
        <v>0</v>
      </c>
      <c r="FD130" s="12">
        <f t="shared" si="1553"/>
        <v>0</v>
      </c>
      <c r="FE130" s="22">
        <f t="shared" si="1579"/>
        <v>0.9791666666666653</v>
      </c>
      <c r="FF130" s="48">
        <f t="shared" si="1554"/>
        <v>0</v>
      </c>
      <c r="FG130" s="48">
        <f t="shared" si="1554"/>
        <v>0</v>
      </c>
      <c r="FH130" s="48">
        <f t="shared" si="1554"/>
        <v>0</v>
      </c>
      <c r="FI130" s="48">
        <f t="shared" si="1554"/>
        <v>0</v>
      </c>
      <c r="FJ130" s="48">
        <f t="shared" si="1554"/>
        <v>0</v>
      </c>
      <c r="FK130" s="48">
        <f t="shared" si="1554"/>
        <v>0</v>
      </c>
      <c r="FL130" s="48">
        <f t="shared" si="1554"/>
        <v>0</v>
      </c>
      <c r="FM130" s="12">
        <f>SUM(FF130:FL130)</f>
        <v>0</v>
      </c>
      <c r="FN130" s="12">
        <f t="shared" si="1162"/>
        <v>0</v>
      </c>
      <c r="FO130" s="22">
        <f t="shared" si="1580"/>
        <v>0.9791666666666653</v>
      </c>
      <c r="FP130" s="48">
        <f t="shared" si="1555"/>
        <v>18</v>
      </c>
      <c r="FQ130" s="48">
        <f t="shared" si="1555"/>
        <v>0</v>
      </c>
      <c r="FR130" s="48">
        <f t="shared" si="1555"/>
        <v>0</v>
      </c>
      <c r="FS130" s="48">
        <f t="shared" si="1555"/>
        <v>0</v>
      </c>
      <c r="FT130" s="48">
        <f t="shared" si="1555"/>
        <v>0</v>
      </c>
      <c r="FU130" s="48">
        <f t="shared" si="1555"/>
        <v>2</v>
      </c>
      <c r="FV130" s="48">
        <f t="shared" si="1555"/>
        <v>1</v>
      </c>
      <c r="FW130" s="12">
        <f>SUM(FP130:FV130)</f>
        <v>21</v>
      </c>
      <c r="FX130" s="12">
        <f t="shared" si="1164"/>
        <v>19</v>
      </c>
      <c r="FY130" s="22">
        <f t="shared" si="1581"/>
        <v>0.9791666666666653</v>
      </c>
      <c r="FZ130" s="48">
        <f t="shared" si="1556"/>
        <v>41</v>
      </c>
      <c r="GA130" s="48">
        <f t="shared" si="1556"/>
        <v>6</v>
      </c>
      <c r="GB130" s="48">
        <f t="shared" si="1556"/>
        <v>3</v>
      </c>
      <c r="GC130" s="48">
        <f t="shared" si="1556"/>
        <v>0</v>
      </c>
      <c r="GD130" s="48">
        <f t="shared" si="1556"/>
        <v>3</v>
      </c>
      <c r="GE130" s="48">
        <f t="shared" si="1556"/>
        <v>1</v>
      </c>
      <c r="GF130" s="48">
        <f t="shared" si="1556"/>
        <v>3</v>
      </c>
      <c r="GG130" s="12">
        <f>SUM(FZ130:GF130)</f>
        <v>57</v>
      </c>
      <c r="GH130" s="12">
        <f t="shared" si="1166"/>
        <v>58.5</v>
      </c>
      <c r="GI130" s="22">
        <f t="shared" si="1582"/>
        <v>0.9791666666666653</v>
      </c>
      <c r="GJ130" s="48">
        <f t="shared" si="1557"/>
        <v>78</v>
      </c>
      <c r="GK130" s="48">
        <f t="shared" si="1557"/>
        <v>5</v>
      </c>
      <c r="GL130" s="48">
        <f t="shared" si="1557"/>
        <v>0</v>
      </c>
      <c r="GM130" s="48">
        <f t="shared" si="1557"/>
        <v>1</v>
      </c>
      <c r="GN130" s="48">
        <f t="shared" si="1557"/>
        <v>6</v>
      </c>
      <c r="GO130" s="48">
        <f t="shared" si="1557"/>
        <v>7</v>
      </c>
      <c r="GP130" s="48">
        <f t="shared" si="1557"/>
        <v>0</v>
      </c>
      <c r="GQ130" s="12">
        <f>SUM(GJ130:GP130)</f>
        <v>97</v>
      </c>
      <c r="GR130" s="12">
        <f t="shared" si="1168"/>
        <v>100.1</v>
      </c>
      <c r="GS130" s="22">
        <f t="shared" si="1583"/>
        <v>0.9791666666666653</v>
      </c>
      <c r="GT130" s="48">
        <f t="shared" si="1558"/>
        <v>4</v>
      </c>
      <c r="GU130" s="48">
        <f t="shared" si="1558"/>
        <v>0</v>
      </c>
      <c r="GV130" s="48">
        <f t="shared" si="1558"/>
        <v>0</v>
      </c>
      <c r="GW130" s="48">
        <f t="shared" si="1558"/>
        <v>0</v>
      </c>
      <c r="GX130" s="48">
        <f t="shared" si="1558"/>
        <v>0</v>
      </c>
      <c r="GY130" s="48">
        <f t="shared" si="1558"/>
        <v>2</v>
      </c>
      <c r="GZ130" s="48">
        <f t="shared" si="1558"/>
        <v>1</v>
      </c>
      <c r="HA130" s="12">
        <f>SUM(GT130:GZ130)</f>
        <v>7</v>
      </c>
      <c r="HB130" s="12">
        <f t="shared" si="1170"/>
        <v>5</v>
      </c>
      <c r="HC130" s="22">
        <f t="shared" si="1584"/>
        <v>0.9791666666666653</v>
      </c>
      <c r="HD130" s="48">
        <f t="shared" si="1559"/>
        <v>1</v>
      </c>
      <c r="HE130" s="48">
        <f t="shared" si="1559"/>
        <v>1</v>
      </c>
      <c r="HF130" s="48">
        <f t="shared" si="1559"/>
        <v>0</v>
      </c>
      <c r="HG130" s="48">
        <f t="shared" si="1559"/>
        <v>0</v>
      </c>
      <c r="HH130" s="48">
        <f t="shared" si="1559"/>
        <v>0</v>
      </c>
      <c r="HI130" s="48">
        <f t="shared" si="1559"/>
        <v>1</v>
      </c>
      <c r="HJ130" s="48">
        <f t="shared" si="1559"/>
        <v>0</v>
      </c>
      <c r="HK130" s="12">
        <f>SUM(HD130:HJ130)</f>
        <v>3</v>
      </c>
      <c r="HL130" s="12">
        <f t="shared" si="1172"/>
        <v>2.4</v>
      </c>
      <c r="HM130" s="22">
        <f t="shared" si="1585"/>
        <v>0.9791666666666653</v>
      </c>
      <c r="HN130" s="48">
        <f t="shared" si="1560"/>
        <v>85</v>
      </c>
      <c r="HO130" s="48">
        <f t="shared" si="1560"/>
        <v>6</v>
      </c>
      <c r="HP130" s="48">
        <f t="shared" si="1560"/>
        <v>0</v>
      </c>
      <c r="HQ130" s="48">
        <f t="shared" si="1560"/>
        <v>1</v>
      </c>
      <c r="HR130" s="48">
        <f t="shared" si="1560"/>
        <v>6</v>
      </c>
      <c r="HS130" s="48">
        <f t="shared" si="1560"/>
        <v>8</v>
      </c>
      <c r="HT130" s="48">
        <f t="shared" si="1560"/>
        <v>0</v>
      </c>
      <c r="HU130" s="12">
        <f>SUM(HN130:HT130)</f>
        <v>106</v>
      </c>
      <c r="HV130" s="12">
        <f t="shared" si="1174"/>
        <v>108.5</v>
      </c>
      <c r="HW130" s="22">
        <f t="shared" si="1586"/>
        <v>0.9791666666666653</v>
      </c>
      <c r="HX130" s="48">
        <f t="shared" si="1561"/>
        <v>33</v>
      </c>
      <c r="HY130" s="48">
        <f t="shared" si="1561"/>
        <v>6</v>
      </c>
      <c r="HZ130" s="48">
        <f t="shared" si="1561"/>
        <v>3</v>
      </c>
      <c r="IA130" s="48">
        <f t="shared" si="1561"/>
        <v>0</v>
      </c>
      <c r="IB130" s="48">
        <f t="shared" si="1561"/>
        <v>3</v>
      </c>
      <c r="IC130" s="48">
        <f t="shared" si="1561"/>
        <v>1</v>
      </c>
      <c r="ID130" s="48">
        <f t="shared" si="1561"/>
        <v>3</v>
      </c>
      <c r="IE130" s="12">
        <f t="shared" si="833"/>
        <v>49</v>
      </c>
      <c r="IF130" s="12">
        <f t="shared" si="1176"/>
        <v>50.5</v>
      </c>
    </row>
    <row r="131" spans="1:240" ht="13" customHeight="1" thickBot="1" x14ac:dyDescent="0.3">
      <c r="A131" s="22">
        <f t="shared" si="1562"/>
        <v>0.98958333333333193</v>
      </c>
      <c r="B131" s="42">
        <v>2</v>
      </c>
      <c r="C131" s="42">
        <v>2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12">
        <f>SUM(B131:H131)</f>
        <v>4</v>
      </c>
      <c r="J131" s="12">
        <f t="shared" si="1130"/>
        <v>4</v>
      </c>
      <c r="K131" s="22">
        <f t="shared" si="1563"/>
        <v>0.98958333333333193</v>
      </c>
      <c r="L131" s="42">
        <v>1</v>
      </c>
      <c r="M131" s="42">
        <v>0</v>
      </c>
      <c r="N131" s="42">
        <v>0</v>
      </c>
      <c r="O131" s="42">
        <v>0</v>
      </c>
      <c r="P131" s="42">
        <v>0</v>
      </c>
      <c r="Q131" s="42">
        <v>1</v>
      </c>
      <c r="R131" s="42">
        <v>0</v>
      </c>
      <c r="S131" s="12">
        <f>SUM(L131:R131)</f>
        <v>2</v>
      </c>
      <c r="T131" s="12">
        <f t="shared" si="1132"/>
        <v>1.4</v>
      </c>
      <c r="U131" s="22">
        <f t="shared" si="1564"/>
        <v>0.98958333333333193</v>
      </c>
      <c r="V131" s="42">
        <v>5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12">
        <f>SUM(V131:AB131)</f>
        <v>5</v>
      </c>
      <c r="AD131" s="12">
        <f t="shared" si="1134"/>
        <v>5</v>
      </c>
      <c r="AE131" s="22">
        <f t="shared" si="1565"/>
        <v>0.98958333333333193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12">
        <f>SUM(AF131:AL131)</f>
        <v>0</v>
      </c>
      <c r="AN131" s="12">
        <f t="shared" si="1136"/>
        <v>0</v>
      </c>
      <c r="AO131" s="22">
        <f t="shared" si="1566"/>
        <v>0.98958333333333193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12">
        <f>SUM(AP131:AV131)</f>
        <v>0</v>
      </c>
      <c r="AX131" s="12">
        <f t="shared" si="1138"/>
        <v>0</v>
      </c>
      <c r="AY131" s="22">
        <f t="shared" si="1567"/>
        <v>0.98958333333333193</v>
      </c>
      <c r="AZ131" s="42">
        <v>49</v>
      </c>
      <c r="BA131" s="42">
        <v>4</v>
      </c>
      <c r="BB131" s="42">
        <v>3</v>
      </c>
      <c r="BC131" s="42">
        <v>1</v>
      </c>
      <c r="BD131" s="42">
        <v>5</v>
      </c>
      <c r="BE131" s="42">
        <v>6</v>
      </c>
      <c r="BF131" s="42">
        <v>0</v>
      </c>
      <c r="BG131" s="12">
        <f>SUM(AZ131:BF131)</f>
        <v>68</v>
      </c>
      <c r="BH131" s="12">
        <f t="shared" si="1140"/>
        <v>72.2</v>
      </c>
      <c r="BI131" s="22">
        <f t="shared" si="1568"/>
        <v>0.98958333333333193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12">
        <f>SUM(BJ131:BP131)</f>
        <v>0</v>
      </c>
      <c r="BR131" s="12">
        <f t="shared" si="1142"/>
        <v>0</v>
      </c>
      <c r="BS131" s="22">
        <f t="shared" si="1569"/>
        <v>0.98958333333333193</v>
      </c>
      <c r="BT131" s="42">
        <v>0</v>
      </c>
      <c r="BU131" s="42">
        <v>0</v>
      </c>
      <c r="BV131" s="42">
        <v>0</v>
      </c>
      <c r="BW131" s="42">
        <v>0</v>
      </c>
      <c r="BX131" s="42">
        <v>0</v>
      </c>
      <c r="BY131" s="42">
        <v>0</v>
      </c>
      <c r="BZ131" s="42">
        <v>0</v>
      </c>
      <c r="CA131" s="12">
        <f>SUM(BT131:BZ131)</f>
        <v>0</v>
      </c>
      <c r="CB131" s="12">
        <f t="shared" si="1144"/>
        <v>0</v>
      </c>
      <c r="CC131" s="22">
        <f t="shared" si="1570"/>
        <v>0.98958333333333193</v>
      </c>
      <c r="CD131" s="42">
        <v>2</v>
      </c>
      <c r="CE131" s="42">
        <v>0</v>
      </c>
      <c r="CF131" s="42">
        <v>0</v>
      </c>
      <c r="CG131" s="42">
        <v>0</v>
      </c>
      <c r="CH131" s="42">
        <v>0</v>
      </c>
      <c r="CI131" s="42">
        <v>0</v>
      </c>
      <c r="CJ131" s="42">
        <v>0</v>
      </c>
      <c r="CK131" s="12">
        <f>SUM(CD131:CJ131)</f>
        <v>2</v>
      </c>
      <c r="CL131" s="12">
        <f t="shared" si="1146"/>
        <v>2</v>
      </c>
      <c r="CM131" s="22">
        <f t="shared" si="1571"/>
        <v>0.98958333333333193</v>
      </c>
      <c r="CN131" s="42">
        <v>0</v>
      </c>
      <c r="CO131" s="42">
        <v>0</v>
      </c>
      <c r="CP131" s="42">
        <v>0</v>
      </c>
      <c r="CQ131" s="42">
        <v>0</v>
      </c>
      <c r="CR131" s="42">
        <v>0</v>
      </c>
      <c r="CS131" s="42">
        <v>0</v>
      </c>
      <c r="CT131" s="42">
        <v>0</v>
      </c>
      <c r="CU131" s="12">
        <f>SUM(CN131:CT131)</f>
        <v>0</v>
      </c>
      <c r="CV131" s="12">
        <f t="shared" si="1148"/>
        <v>0</v>
      </c>
      <c r="CW131" s="22">
        <f t="shared" si="1572"/>
        <v>0.98958333333333193</v>
      </c>
      <c r="CX131" s="42">
        <v>0</v>
      </c>
      <c r="CY131" s="42">
        <v>0</v>
      </c>
      <c r="CZ131" s="42">
        <v>0</v>
      </c>
      <c r="DA131" s="42">
        <v>0</v>
      </c>
      <c r="DB131" s="42">
        <v>0</v>
      </c>
      <c r="DC131" s="42">
        <v>0</v>
      </c>
      <c r="DD131" s="42">
        <v>0</v>
      </c>
      <c r="DE131" s="12">
        <f>SUM(CX131:DD131)</f>
        <v>0</v>
      </c>
      <c r="DF131" s="12">
        <f t="shared" si="1150"/>
        <v>0</v>
      </c>
      <c r="DG131" s="22">
        <f t="shared" si="1573"/>
        <v>0.98958333333333193</v>
      </c>
      <c r="DH131" s="42">
        <v>0</v>
      </c>
      <c r="DI131" s="42">
        <v>0</v>
      </c>
      <c r="DJ131" s="42">
        <v>0</v>
      </c>
      <c r="DK131" s="42">
        <v>0</v>
      </c>
      <c r="DL131" s="42">
        <v>0</v>
      </c>
      <c r="DM131" s="42">
        <v>0</v>
      </c>
      <c r="DN131" s="42">
        <v>0</v>
      </c>
      <c r="DO131" s="12">
        <f>SUM(DH131:DN131)</f>
        <v>0</v>
      </c>
      <c r="DP131" s="12">
        <f t="shared" si="1152"/>
        <v>0</v>
      </c>
      <c r="DQ131" s="22">
        <f t="shared" si="1574"/>
        <v>0.98958333333333193</v>
      </c>
      <c r="DR131" s="42">
        <v>1</v>
      </c>
      <c r="DS131" s="42">
        <v>0</v>
      </c>
      <c r="DT131" s="42">
        <v>0</v>
      </c>
      <c r="DU131" s="42">
        <v>0</v>
      </c>
      <c r="DV131" s="42">
        <v>0</v>
      </c>
      <c r="DW131" s="42">
        <v>0</v>
      </c>
      <c r="DX131" s="42">
        <v>0</v>
      </c>
      <c r="DY131" s="12">
        <f>SUM(DR131:DX131)</f>
        <v>1</v>
      </c>
      <c r="DZ131" s="12">
        <f t="shared" si="1154"/>
        <v>1</v>
      </c>
      <c r="EA131" s="22">
        <f t="shared" si="1575"/>
        <v>0.98958333333333193</v>
      </c>
      <c r="EB131" s="42">
        <v>44</v>
      </c>
      <c r="EC131" s="42">
        <v>7</v>
      </c>
      <c r="ED131" s="42">
        <v>4</v>
      </c>
      <c r="EE131" s="42">
        <v>3</v>
      </c>
      <c r="EF131" s="42">
        <v>8</v>
      </c>
      <c r="EG131" s="42">
        <v>4</v>
      </c>
      <c r="EH131" s="42">
        <v>0</v>
      </c>
      <c r="EI131" s="12">
        <f>SUM(EB131:EH131)</f>
        <v>70</v>
      </c>
      <c r="EJ131" s="12">
        <f t="shared" si="1156"/>
        <v>81.5</v>
      </c>
      <c r="EK131" s="22">
        <f t="shared" si="1576"/>
        <v>0.98958333333333193</v>
      </c>
      <c r="EL131" s="42">
        <v>0</v>
      </c>
      <c r="EM131" s="42">
        <v>0</v>
      </c>
      <c r="EN131" s="42">
        <v>0</v>
      </c>
      <c r="EO131" s="42">
        <v>0</v>
      </c>
      <c r="EP131" s="42">
        <v>0</v>
      </c>
      <c r="EQ131" s="42">
        <v>0</v>
      </c>
      <c r="ER131" s="42">
        <v>0</v>
      </c>
      <c r="ES131" s="12">
        <f>SUM(EL131:ER131)</f>
        <v>0</v>
      </c>
      <c r="ET131" s="12">
        <f t="shared" si="1158"/>
        <v>0</v>
      </c>
      <c r="EU131" s="22">
        <f t="shared" si="1577"/>
        <v>0.98958333333333193</v>
      </c>
      <c r="EV131" s="42">
        <v>1</v>
      </c>
      <c r="EW131" s="42">
        <v>0</v>
      </c>
      <c r="EX131" s="42">
        <v>0</v>
      </c>
      <c r="EY131" s="42">
        <v>0</v>
      </c>
      <c r="EZ131" s="42">
        <v>0</v>
      </c>
      <c r="FA131" s="42">
        <v>0</v>
      </c>
      <c r="FB131" s="42">
        <v>0</v>
      </c>
      <c r="FC131" s="12">
        <f t="shared" si="1578"/>
        <v>1</v>
      </c>
      <c r="FD131" s="12">
        <f t="shared" si="1553"/>
        <v>1</v>
      </c>
      <c r="FE131" s="22">
        <f t="shared" si="1579"/>
        <v>0.98958333333333193</v>
      </c>
      <c r="FF131" s="48">
        <f t="shared" si="1554"/>
        <v>0</v>
      </c>
      <c r="FG131" s="48">
        <f t="shared" si="1554"/>
        <v>0</v>
      </c>
      <c r="FH131" s="48">
        <f t="shared" si="1554"/>
        <v>0</v>
      </c>
      <c r="FI131" s="48">
        <f t="shared" si="1554"/>
        <v>0</v>
      </c>
      <c r="FJ131" s="48">
        <f t="shared" si="1554"/>
        <v>0</v>
      </c>
      <c r="FK131" s="48">
        <f t="shared" si="1554"/>
        <v>0</v>
      </c>
      <c r="FL131" s="48">
        <f t="shared" si="1554"/>
        <v>0</v>
      </c>
      <c r="FM131" s="12">
        <f>SUM(FF131:FL131)</f>
        <v>0</v>
      </c>
      <c r="FN131" s="12">
        <f t="shared" si="1162"/>
        <v>0</v>
      </c>
      <c r="FO131" s="22">
        <f t="shared" si="1580"/>
        <v>0.98958333333333193</v>
      </c>
      <c r="FP131" s="48">
        <f t="shared" si="1555"/>
        <v>8</v>
      </c>
      <c r="FQ131" s="48">
        <f t="shared" si="1555"/>
        <v>2</v>
      </c>
      <c r="FR131" s="48">
        <f t="shared" si="1555"/>
        <v>0</v>
      </c>
      <c r="FS131" s="48">
        <f t="shared" si="1555"/>
        <v>0</v>
      </c>
      <c r="FT131" s="48">
        <f t="shared" si="1555"/>
        <v>0</v>
      </c>
      <c r="FU131" s="48">
        <f t="shared" si="1555"/>
        <v>1</v>
      </c>
      <c r="FV131" s="48">
        <f t="shared" si="1555"/>
        <v>0</v>
      </c>
      <c r="FW131" s="12">
        <f>SUM(FP131:FV131)</f>
        <v>11</v>
      </c>
      <c r="FX131" s="12">
        <f t="shared" si="1164"/>
        <v>10.4</v>
      </c>
      <c r="FY131" s="22">
        <f t="shared" si="1581"/>
        <v>0.98958333333333193</v>
      </c>
      <c r="FZ131" s="48">
        <f t="shared" si="1556"/>
        <v>51</v>
      </c>
      <c r="GA131" s="48">
        <f t="shared" si="1556"/>
        <v>7</v>
      </c>
      <c r="GB131" s="48">
        <f t="shared" si="1556"/>
        <v>4</v>
      </c>
      <c r="GC131" s="48">
        <f t="shared" si="1556"/>
        <v>3</v>
      </c>
      <c r="GD131" s="48">
        <f t="shared" si="1556"/>
        <v>8</v>
      </c>
      <c r="GE131" s="48">
        <f t="shared" si="1556"/>
        <v>4</v>
      </c>
      <c r="GF131" s="48">
        <f t="shared" si="1556"/>
        <v>0</v>
      </c>
      <c r="GG131" s="12">
        <f>SUM(FZ131:GF131)</f>
        <v>77</v>
      </c>
      <c r="GH131" s="12">
        <f t="shared" si="1166"/>
        <v>88.5</v>
      </c>
      <c r="GI131" s="22">
        <f t="shared" si="1582"/>
        <v>0.98958333333333193</v>
      </c>
      <c r="GJ131" s="48">
        <f t="shared" si="1557"/>
        <v>49</v>
      </c>
      <c r="GK131" s="48">
        <f t="shared" si="1557"/>
        <v>4</v>
      </c>
      <c r="GL131" s="48">
        <f t="shared" si="1557"/>
        <v>3</v>
      </c>
      <c r="GM131" s="48">
        <f t="shared" si="1557"/>
        <v>1</v>
      </c>
      <c r="GN131" s="48">
        <f t="shared" si="1557"/>
        <v>5</v>
      </c>
      <c r="GO131" s="48">
        <f t="shared" si="1557"/>
        <v>6</v>
      </c>
      <c r="GP131" s="48">
        <f t="shared" si="1557"/>
        <v>0</v>
      </c>
      <c r="GQ131" s="12">
        <f>SUM(GJ131:GP131)</f>
        <v>68</v>
      </c>
      <c r="GR131" s="12">
        <f t="shared" si="1168"/>
        <v>72.2</v>
      </c>
      <c r="GS131" s="22">
        <f t="shared" si="1583"/>
        <v>0.98958333333333193</v>
      </c>
      <c r="GT131" s="48">
        <f t="shared" si="1558"/>
        <v>2</v>
      </c>
      <c r="GU131" s="48">
        <f t="shared" si="1558"/>
        <v>0</v>
      </c>
      <c r="GV131" s="48">
        <f t="shared" si="1558"/>
        <v>0</v>
      </c>
      <c r="GW131" s="48">
        <f t="shared" si="1558"/>
        <v>0</v>
      </c>
      <c r="GX131" s="48">
        <f t="shared" si="1558"/>
        <v>0</v>
      </c>
      <c r="GY131" s="48">
        <f t="shared" si="1558"/>
        <v>1</v>
      </c>
      <c r="GZ131" s="48">
        <f t="shared" si="1558"/>
        <v>0</v>
      </c>
      <c r="HA131" s="12">
        <f>SUM(GT131:GZ131)</f>
        <v>3</v>
      </c>
      <c r="HB131" s="12">
        <f t="shared" si="1170"/>
        <v>2.4</v>
      </c>
      <c r="HC131" s="22">
        <f t="shared" si="1584"/>
        <v>0.98958333333333193</v>
      </c>
      <c r="HD131" s="48">
        <f t="shared" si="1559"/>
        <v>2</v>
      </c>
      <c r="HE131" s="48">
        <f t="shared" si="1559"/>
        <v>0</v>
      </c>
      <c r="HF131" s="48">
        <f t="shared" si="1559"/>
        <v>0</v>
      </c>
      <c r="HG131" s="48">
        <f t="shared" si="1559"/>
        <v>0</v>
      </c>
      <c r="HH131" s="48">
        <f t="shared" si="1559"/>
        <v>0</v>
      </c>
      <c r="HI131" s="48">
        <f t="shared" si="1559"/>
        <v>0</v>
      </c>
      <c r="HJ131" s="48">
        <f t="shared" si="1559"/>
        <v>0</v>
      </c>
      <c r="HK131" s="12">
        <f>SUM(HD131:HJ131)</f>
        <v>2</v>
      </c>
      <c r="HL131" s="12">
        <f t="shared" si="1172"/>
        <v>2</v>
      </c>
      <c r="HM131" s="22">
        <f t="shared" si="1585"/>
        <v>0.98958333333333193</v>
      </c>
      <c r="HN131" s="48">
        <f t="shared" si="1560"/>
        <v>52</v>
      </c>
      <c r="HO131" s="48">
        <f t="shared" si="1560"/>
        <v>6</v>
      </c>
      <c r="HP131" s="48">
        <f t="shared" si="1560"/>
        <v>3</v>
      </c>
      <c r="HQ131" s="48">
        <f t="shared" si="1560"/>
        <v>1</v>
      </c>
      <c r="HR131" s="48">
        <f t="shared" si="1560"/>
        <v>5</v>
      </c>
      <c r="HS131" s="48">
        <f t="shared" si="1560"/>
        <v>6</v>
      </c>
      <c r="HT131" s="48">
        <f t="shared" si="1560"/>
        <v>0</v>
      </c>
      <c r="HU131" s="12">
        <f>SUM(HN131:HT131)</f>
        <v>73</v>
      </c>
      <c r="HV131" s="12">
        <f t="shared" si="1174"/>
        <v>77.2</v>
      </c>
      <c r="HW131" s="22">
        <f t="shared" si="1586"/>
        <v>0.98958333333333193</v>
      </c>
      <c r="HX131" s="48">
        <f t="shared" si="1561"/>
        <v>46</v>
      </c>
      <c r="HY131" s="48">
        <f t="shared" si="1561"/>
        <v>7</v>
      </c>
      <c r="HZ131" s="48">
        <f t="shared" si="1561"/>
        <v>4</v>
      </c>
      <c r="IA131" s="48">
        <f t="shared" si="1561"/>
        <v>3</v>
      </c>
      <c r="IB131" s="48">
        <f t="shared" si="1561"/>
        <v>8</v>
      </c>
      <c r="IC131" s="48">
        <f t="shared" si="1561"/>
        <v>4</v>
      </c>
      <c r="ID131" s="48">
        <f t="shared" si="1561"/>
        <v>0</v>
      </c>
      <c r="IE131" s="12">
        <f t="shared" si="833"/>
        <v>72</v>
      </c>
      <c r="IF131" s="12">
        <f t="shared" si="1176"/>
        <v>83.5</v>
      </c>
    </row>
    <row r="132" spans="1:240" ht="13" customHeight="1" thickTop="1" thickBot="1" x14ac:dyDescent="0.3">
      <c r="A132" s="23" t="s">
        <v>5</v>
      </c>
      <c r="B132" s="80">
        <f t="shared" ref="B132:I132" si="1587">SUM(B128:B131)</f>
        <v>12</v>
      </c>
      <c r="C132" s="80">
        <f t="shared" si="1587"/>
        <v>2</v>
      </c>
      <c r="D132" s="80">
        <f t="shared" si="1587"/>
        <v>0</v>
      </c>
      <c r="E132" s="80">
        <f t="shared" si="1587"/>
        <v>0</v>
      </c>
      <c r="F132" s="80">
        <f t="shared" si="1587"/>
        <v>0</v>
      </c>
      <c r="G132" s="80">
        <f t="shared" si="1587"/>
        <v>1</v>
      </c>
      <c r="H132" s="80">
        <f t="shared" si="1587"/>
        <v>0</v>
      </c>
      <c r="I132" s="13">
        <f t="shared" si="1587"/>
        <v>15</v>
      </c>
      <c r="J132" s="13">
        <f t="shared" si="1130"/>
        <v>14.4</v>
      </c>
      <c r="K132" s="23" t="s">
        <v>5</v>
      </c>
      <c r="L132" s="80">
        <f t="shared" ref="L132:S132" si="1588">SUM(L128:L131)</f>
        <v>10</v>
      </c>
      <c r="M132" s="80">
        <f t="shared" si="1588"/>
        <v>0</v>
      </c>
      <c r="N132" s="80">
        <f t="shared" si="1588"/>
        <v>0</v>
      </c>
      <c r="O132" s="80">
        <f t="shared" si="1588"/>
        <v>0</v>
      </c>
      <c r="P132" s="80">
        <f t="shared" si="1588"/>
        <v>0</v>
      </c>
      <c r="Q132" s="80">
        <f t="shared" si="1588"/>
        <v>3</v>
      </c>
      <c r="R132" s="80">
        <f t="shared" si="1588"/>
        <v>3</v>
      </c>
      <c r="S132" s="13">
        <f t="shared" si="1588"/>
        <v>16</v>
      </c>
      <c r="T132" s="13">
        <f t="shared" si="1132"/>
        <v>11.799999999999999</v>
      </c>
      <c r="U132" s="23" t="s">
        <v>5</v>
      </c>
      <c r="V132" s="80">
        <f t="shared" ref="V132:AC132" si="1589">SUM(V128:V131)</f>
        <v>22</v>
      </c>
      <c r="W132" s="80">
        <f t="shared" si="1589"/>
        <v>1</v>
      </c>
      <c r="X132" s="80">
        <f t="shared" si="1589"/>
        <v>1</v>
      </c>
      <c r="Y132" s="80">
        <f t="shared" si="1589"/>
        <v>0</v>
      </c>
      <c r="Z132" s="80">
        <f t="shared" si="1589"/>
        <v>0</v>
      </c>
      <c r="AA132" s="80">
        <f t="shared" si="1589"/>
        <v>5</v>
      </c>
      <c r="AB132" s="80">
        <f t="shared" si="1589"/>
        <v>0</v>
      </c>
      <c r="AC132" s="13">
        <f t="shared" si="1589"/>
        <v>29</v>
      </c>
      <c r="AD132" s="13">
        <f t="shared" si="1134"/>
        <v>26.5</v>
      </c>
      <c r="AE132" s="23" t="s">
        <v>5</v>
      </c>
      <c r="AF132" s="80">
        <f t="shared" ref="AF132:AM132" si="1590">SUM(AF128:AF131)</f>
        <v>0</v>
      </c>
      <c r="AG132" s="80">
        <f t="shared" si="1590"/>
        <v>0</v>
      </c>
      <c r="AH132" s="80">
        <f t="shared" si="1590"/>
        <v>0</v>
      </c>
      <c r="AI132" s="80">
        <f t="shared" si="1590"/>
        <v>0</v>
      </c>
      <c r="AJ132" s="80">
        <f t="shared" si="1590"/>
        <v>0</v>
      </c>
      <c r="AK132" s="80">
        <f t="shared" si="1590"/>
        <v>0</v>
      </c>
      <c r="AL132" s="80">
        <f t="shared" si="1590"/>
        <v>0</v>
      </c>
      <c r="AM132" s="13">
        <f t="shared" si="1590"/>
        <v>0</v>
      </c>
      <c r="AN132" s="13">
        <f t="shared" si="1136"/>
        <v>0</v>
      </c>
      <c r="AO132" s="23" t="s">
        <v>5</v>
      </c>
      <c r="AP132" s="80">
        <f t="shared" ref="AP132:AW132" si="1591">SUM(AP128:AP131)</f>
        <v>1</v>
      </c>
      <c r="AQ132" s="80">
        <f t="shared" si="1591"/>
        <v>0</v>
      </c>
      <c r="AR132" s="80">
        <f t="shared" si="1591"/>
        <v>0</v>
      </c>
      <c r="AS132" s="80">
        <f t="shared" si="1591"/>
        <v>0</v>
      </c>
      <c r="AT132" s="80">
        <f t="shared" si="1591"/>
        <v>0</v>
      </c>
      <c r="AU132" s="80">
        <f t="shared" si="1591"/>
        <v>0</v>
      </c>
      <c r="AV132" s="80">
        <f t="shared" si="1591"/>
        <v>0</v>
      </c>
      <c r="AW132" s="13">
        <f t="shared" si="1591"/>
        <v>1</v>
      </c>
      <c r="AX132" s="13">
        <f t="shared" si="1138"/>
        <v>1</v>
      </c>
      <c r="AY132" s="23" t="s">
        <v>5</v>
      </c>
      <c r="AZ132" s="80">
        <f t="shared" ref="AZ132:BG132" si="1592">SUM(AZ128:AZ131)</f>
        <v>324</v>
      </c>
      <c r="BA132" s="80">
        <f t="shared" si="1592"/>
        <v>14</v>
      </c>
      <c r="BB132" s="80">
        <f t="shared" si="1592"/>
        <v>9</v>
      </c>
      <c r="BC132" s="80">
        <f t="shared" si="1592"/>
        <v>3</v>
      </c>
      <c r="BD132" s="80">
        <f t="shared" si="1592"/>
        <v>26</v>
      </c>
      <c r="BE132" s="80">
        <f t="shared" si="1592"/>
        <v>33</v>
      </c>
      <c r="BF132" s="80">
        <f t="shared" si="1592"/>
        <v>1</v>
      </c>
      <c r="BG132" s="13">
        <f t="shared" si="1592"/>
        <v>410</v>
      </c>
      <c r="BH132" s="13">
        <f t="shared" si="1140"/>
        <v>423.79999999999995</v>
      </c>
      <c r="BI132" s="23" t="s">
        <v>5</v>
      </c>
      <c r="BJ132" s="80">
        <f t="shared" ref="BJ132:BQ132" si="1593">SUM(BJ128:BJ131)</f>
        <v>3</v>
      </c>
      <c r="BK132" s="80">
        <f t="shared" si="1593"/>
        <v>0</v>
      </c>
      <c r="BL132" s="80">
        <f t="shared" si="1593"/>
        <v>0</v>
      </c>
      <c r="BM132" s="80">
        <f t="shared" si="1593"/>
        <v>1</v>
      </c>
      <c r="BN132" s="80">
        <f t="shared" si="1593"/>
        <v>0</v>
      </c>
      <c r="BO132" s="80">
        <f t="shared" si="1593"/>
        <v>0</v>
      </c>
      <c r="BP132" s="80">
        <f t="shared" si="1593"/>
        <v>0</v>
      </c>
      <c r="BQ132" s="13">
        <f t="shared" si="1593"/>
        <v>4</v>
      </c>
      <c r="BR132" s="13">
        <f t="shared" si="1142"/>
        <v>5.3</v>
      </c>
      <c r="BS132" s="23" t="s">
        <v>5</v>
      </c>
      <c r="BT132" s="80">
        <f t="shared" ref="BT132:CA132" si="1594">SUM(BT128:BT131)</f>
        <v>0</v>
      </c>
      <c r="BU132" s="80">
        <f t="shared" si="1594"/>
        <v>0</v>
      </c>
      <c r="BV132" s="80">
        <f t="shared" si="1594"/>
        <v>0</v>
      </c>
      <c r="BW132" s="80">
        <f t="shared" si="1594"/>
        <v>0</v>
      </c>
      <c r="BX132" s="80">
        <f t="shared" si="1594"/>
        <v>0</v>
      </c>
      <c r="BY132" s="80">
        <f t="shared" si="1594"/>
        <v>0</v>
      </c>
      <c r="BZ132" s="80">
        <f t="shared" si="1594"/>
        <v>0</v>
      </c>
      <c r="CA132" s="13">
        <f t="shared" si="1594"/>
        <v>0</v>
      </c>
      <c r="CB132" s="13">
        <f t="shared" si="1144"/>
        <v>0</v>
      </c>
      <c r="CC132" s="23" t="s">
        <v>5</v>
      </c>
      <c r="CD132" s="80">
        <f t="shared" ref="CD132:CK132" si="1595">SUM(CD128:CD131)</f>
        <v>4</v>
      </c>
      <c r="CE132" s="80">
        <f t="shared" si="1595"/>
        <v>0</v>
      </c>
      <c r="CF132" s="80">
        <f t="shared" si="1595"/>
        <v>0</v>
      </c>
      <c r="CG132" s="80">
        <f t="shared" si="1595"/>
        <v>0</v>
      </c>
      <c r="CH132" s="80">
        <f t="shared" si="1595"/>
        <v>0</v>
      </c>
      <c r="CI132" s="80">
        <f t="shared" si="1595"/>
        <v>1</v>
      </c>
      <c r="CJ132" s="80">
        <f t="shared" si="1595"/>
        <v>0</v>
      </c>
      <c r="CK132" s="13">
        <f t="shared" si="1595"/>
        <v>5</v>
      </c>
      <c r="CL132" s="13">
        <f t="shared" si="1146"/>
        <v>4.4000000000000004</v>
      </c>
      <c r="CM132" s="23" t="s">
        <v>5</v>
      </c>
      <c r="CN132" s="80">
        <f t="shared" ref="CN132:CU132" si="1596">SUM(CN128:CN131)</f>
        <v>0</v>
      </c>
      <c r="CO132" s="80">
        <f t="shared" si="1596"/>
        <v>0</v>
      </c>
      <c r="CP132" s="80">
        <f t="shared" si="1596"/>
        <v>0</v>
      </c>
      <c r="CQ132" s="80">
        <f t="shared" si="1596"/>
        <v>0</v>
      </c>
      <c r="CR132" s="80">
        <f t="shared" si="1596"/>
        <v>0</v>
      </c>
      <c r="CS132" s="80">
        <f t="shared" si="1596"/>
        <v>0</v>
      </c>
      <c r="CT132" s="80">
        <f t="shared" si="1596"/>
        <v>2</v>
      </c>
      <c r="CU132" s="13">
        <f t="shared" si="1596"/>
        <v>2</v>
      </c>
      <c r="CV132" s="13">
        <f t="shared" si="1148"/>
        <v>0.4</v>
      </c>
      <c r="CW132" s="23" t="s">
        <v>5</v>
      </c>
      <c r="CX132" s="80">
        <f t="shared" ref="CX132:DE132" si="1597">SUM(CX128:CX131)</f>
        <v>4</v>
      </c>
      <c r="CY132" s="80">
        <f t="shared" si="1597"/>
        <v>3</v>
      </c>
      <c r="CZ132" s="80">
        <f t="shared" si="1597"/>
        <v>0</v>
      </c>
      <c r="DA132" s="80">
        <f t="shared" si="1597"/>
        <v>0</v>
      </c>
      <c r="DB132" s="80">
        <f t="shared" si="1597"/>
        <v>0</v>
      </c>
      <c r="DC132" s="80">
        <f t="shared" si="1597"/>
        <v>1</v>
      </c>
      <c r="DD132" s="80">
        <f t="shared" si="1597"/>
        <v>1</v>
      </c>
      <c r="DE132" s="13">
        <f t="shared" si="1597"/>
        <v>9</v>
      </c>
      <c r="DF132" s="13">
        <f t="shared" si="1150"/>
        <v>7.6000000000000005</v>
      </c>
      <c r="DG132" s="23" t="s">
        <v>5</v>
      </c>
      <c r="DH132" s="80">
        <f t="shared" ref="DH132:DO132" si="1598">SUM(DH128:DH131)</f>
        <v>0</v>
      </c>
      <c r="DI132" s="80">
        <f t="shared" si="1598"/>
        <v>0</v>
      </c>
      <c r="DJ132" s="80">
        <f t="shared" si="1598"/>
        <v>0</v>
      </c>
      <c r="DK132" s="80">
        <f t="shared" si="1598"/>
        <v>0</v>
      </c>
      <c r="DL132" s="80">
        <f t="shared" si="1598"/>
        <v>0</v>
      </c>
      <c r="DM132" s="80">
        <f t="shared" si="1598"/>
        <v>0</v>
      </c>
      <c r="DN132" s="80">
        <f t="shared" si="1598"/>
        <v>0</v>
      </c>
      <c r="DO132" s="13">
        <f t="shared" si="1598"/>
        <v>0</v>
      </c>
      <c r="DP132" s="13">
        <f t="shared" si="1152"/>
        <v>0</v>
      </c>
      <c r="DQ132" s="23" t="s">
        <v>5</v>
      </c>
      <c r="DR132" s="80">
        <f t="shared" ref="DR132:DY132" si="1599">SUM(DR128:DR131)</f>
        <v>11</v>
      </c>
      <c r="DS132" s="80">
        <f t="shared" si="1599"/>
        <v>1</v>
      </c>
      <c r="DT132" s="80">
        <f t="shared" si="1599"/>
        <v>0</v>
      </c>
      <c r="DU132" s="80">
        <f t="shared" si="1599"/>
        <v>0</v>
      </c>
      <c r="DV132" s="80">
        <f t="shared" si="1599"/>
        <v>0</v>
      </c>
      <c r="DW132" s="80">
        <f t="shared" si="1599"/>
        <v>2</v>
      </c>
      <c r="DX132" s="80">
        <f t="shared" si="1599"/>
        <v>0</v>
      </c>
      <c r="DY132" s="13">
        <f t="shared" si="1599"/>
        <v>14</v>
      </c>
      <c r="DZ132" s="13">
        <f t="shared" si="1154"/>
        <v>12.8</v>
      </c>
      <c r="EA132" s="23" t="s">
        <v>5</v>
      </c>
      <c r="EB132" s="80">
        <f t="shared" ref="EB132:EI132" si="1600">SUM(EB128:EB131)</f>
        <v>178</v>
      </c>
      <c r="EC132" s="80">
        <f t="shared" si="1600"/>
        <v>23</v>
      </c>
      <c r="ED132" s="80">
        <f t="shared" si="1600"/>
        <v>9</v>
      </c>
      <c r="EE132" s="80">
        <f t="shared" si="1600"/>
        <v>5</v>
      </c>
      <c r="EF132" s="80">
        <f t="shared" si="1600"/>
        <v>23</v>
      </c>
      <c r="EG132" s="80">
        <f t="shared" si="1600"/>
        <v>10</v>
      </c>
      <c r="EH132" s="80">
        <f t="shared" si="1600"/>
        <v>5</v>
      </c>
      <c r="EI132" s="13">
        <f t="shared" si="1600"/>
        <v>253</v>
      </c>
      <c r="EJ132" s="13">
        <f t="shared" si="1156"/>
        <v>277</v>
      </c>
      <c r="EK132" s="23" t="s">
        <v>5</v>
      </c>
      <c r="EL132" s="80">
        <f t="shared" ref="EL132:ES132" si="1601">SUM(EL128:EL131)</f>
        <v>0</v>
      </c>
      <c r="EM132" s="80">
        <f t="shared" si="1601"/>
        <v>0</v>
      </c>
      <c r="EN132" s="80">
        <f t="shared" si="1601"/>
        <v>0</v>
      </c>
      <c r="EO132" s="80">
        <f t="shared" si="1601"/>
        <v>0</v>
      </c>
      <c r="EP132" s="80">
        <f t="shared" si="1601"/>
        <v>0</v>
      </c>
      <c r="EQ132" s="80">
        <f t="shared" si="1601"/>
        <v>0</v>
      </c>
      <c r="ER132" s="80">
        <f t="shared" si="1601"/>
        <v>0</v>
      </c>
      <c r="ES132" s="13">
        <f t="shared" si="1601"/>
        <v>0</v>
      </c>
      <c r="ET132" s="13">
        <f t="shared" si="1158"/>
        <v>0</v>
      </c>
      <c r="EU132" s="23" t="s">
        <v>5</v>
      </c>
      <c r="EV132" s="80">
        <f t="shared" ref="EV132:FC132" si="1602">SUM(EV128:EV131)</f>
        <v>2</v>
      </c>
      <c r="EW132" s="80">
        <f t="shared" si="1602"/>
        <v>0</v>
      </c>
      <c r="EX132" s="80">
        <f t="shared" si="1602"/>
        <v>0</v>
      </c>
      <c r="EY132" s="80">
        <f t="shared" si="1602"/>
        <v>0</v>
      </c>
      <c r="EZ132" s="80">
        <f t="shared" si="1602"/>
        <v>0</v>
      </c>
      <c r="FA132" s="80">
        <f t="shared" si="1602"/>
        <v>0</v>
      </c>
      <c r="FB132" s="80">
        <f t="shared" si="1602"/>
        <v>0</v>
      </c>
      <c r="FC132" s="13">
        <f t="shared" si="1602"/>
        <v>2</v>
      </c>
      <c r="FD132" s="13">
        <f t="shared" si="1553"/>
        <v>2</v>
      </c>
      <c r="FE132" s="23" t="s">
        <v>5</v>
      </c>
      <c r="FF132" s="44">
        <f t="shared" ref="FF132:FM132" si="1603">SUM(FF128:FF131)</f>
        <v>1</v>
      </c>
      <c r="FG132" s="44">
        <f t="shared" si="1603"/>
        <v>0</v>
      </c>
      <c r="FH132" s="44">
        <f t="shared" si="1603"/>
        <v>0</v>
      </c>
      <c r="FI132" s="44">
        <f t="shared" si="1603"/>
        <v>0</v>
      </c>
      <c r="FJ132" s="44">
        <f t="shared" si="1603"/>
        <v>0</v>
      </c>
      <c r="FK132" s="44">
        <f t="shared" si="1603"/>
        <v>0</v>
      </c>
      <c r="FL132" s="44">
        <f t="shared" si="1603"/>
        <v>2</v>
      </c>
      <c r="FM132" s="13">
        <f t="shared" si="1603"/>
        <v>3</v>
      </c>
      <c r="FN132" s="13">
        <f t="shared" si="1162"/>
        <v>1.4</v>
      </c>
      <c r="FO132" s="23" t="s">
        <v>5</v>
      </c>
      <c r="FP132" s="44">
        <f t="shared" ref="FP132:FW132" si="1604">SUM(FP128:FP131)</f>
        <v>44</v>
      </c>
      <c r="FQ132" s="44">
        <f t="shared" si="1604"/>
        <v>3</v>
      </c>
      <c r="FR132" s="44">
        <f t="shared" si="1604"/>
        <v>1</v>
      </c>
      <c r="FS132" s="44">
        <f t="shared" si="1604"/>
        <v>0</v>
      </c>
      <c r="FT132" s="44">
        <f t="shared" si="1604"/>
        <v>0</v>
      </c>
      <c r="FU132" s="44">
        <f t="shared" si="1604"/>
        <v>9</v>
      </c>
      <c r="FV132" s="44">
        <f t="shared" si="1604"/>
        <v>3</v>
      </c>
      <c r="FW132" s="13">
        <f t="shared" si="1604"/>
        <v>60</v>
      </c>
      <c r="FX132" s="13">
        <f t="shared" si="1164"/>
        <v>52.7</v>
      </c>
      <c r="FY132" s="23" t="s">
        <v>5</v>
      </c>
      <c r="FZ132" s="44">
        <f t="shared" ref="FZ132:GG132" si="1605">SUM(FZ128:FZ131)</f>
        <v>204</v>
      </c>
      <c r="GA132" s="44">
        <f t="shared" si="1605"/>
        <v>24</v>
      </c>
      <c r="GB132" s="44">
        <f t="shared" si="1605"/>
        <v>10</v>
      </c>
      <c r="GC132" s="44">
        <f t="shared" si="1605"/>
        <v>5</v>
      </c>
      <c r="GD132" s="44">
        <f t="shared" si="1605"/>
        <v>23</v>
      </c>
      <c r="GE132" s="44">
        <f t="shared" si="1605"/>
        <v>16</v>
      </c>
      <c r="GF132" s="44">
        <f t="shared" si="1605"/>
        <v>5</v>
      </c>
      <c r="GG132" s="13">
        <f t="shared" si="1605"/>
        <v>287</v>
      </c>
      <c r="GH132" s="13">
        <f t="shared" si="1166"/>
        <v>307.89999999999998</v>
      </c>
      <c r="GI132" s="23" t="s">
        <v>5</v>
      </c>
      <c r="GJ132" s="44">
        <f t="shared" ref="GJ132:GQ132" si="1606">SUM(GJ128:GJ131)</f>
        <v>328</v>
      </c>
      <c r="GK132" s="44">
        <f t="shared" si="1606"/>
        <v>14</v>
      </c>
      <c r="GL132" s="44">
        <f t="shared" si="1606"/>
        <v>9</v>
      </c>
      <c r="GM132" s="44">
        <f t="shared" si="1606"/>
        <v>4</v>
      </c>
      <c r="GN132" s="44">
        <f t="shared" si="1606"/>
        <v>26</v>
      </c>
      <c r="GO132" s="44">
        <f t="shared" si="1606"/>
        <v>33</v>
      </c>
      <c r="GP132" s="44">
        <f t="shared" si="1606"/>
        <v>1</v>
      </c>
      <c r="GQ132" s="13">
        <f t="shared" si="1606"/>
        <v>415</v>
      </c>
      <c r="GR132" s="13">
        <f t="shared" si="1168"/>
        <v>430.09999999999997</v>
      </c>
      <c r="GS132" s="23" t="s">
        <v>5</v>
      </c>
      <c r="GT132" s="44">
        <f t="shared" ref="GT132:HA132" si="1607">SUM(GT128:GT131)</f>
        <v>24</v>
      </c>
      <c r="GU132" s="44">
        <f t="shared" si="1607"/>
        <v>1</v>
      </c>
      <c r="GV132" s="44">
        <f t="shared" si="1607"/>
        <v>0</v>
      </c>
      <c r="GW132" s="44">
        <f t="shared" si="1607"/>
        <v>1</v>
      </c>
      <c r="GX132" s="44">
        <f t="shared" si="1607"/>
        <v>0</v>
      </c>
      <c r="GY132" s="44">
        <f t="shared" si="1607"/>
        <v>5</v>
      </c>
      <c r="GZ132" s="44">
        <f t="shared" si="1607"/>
        <v>3</v>
      </c>
      <c r="HA132" s="13">
        <f t="shared" si="1607"/>
        <v>34</v>
      </c>
      <c r="HB132" s="13">
        <f t="shared" si="1170"/>
        <v>29.900000000000002</v>
      </c>
      <c r="HC132" s="23" t="s">
        <v>5</v>
      </c>
      <c r="HD132" s="44">
        <f t="shared" ref="HD132:HK132" si="1608">SUM(HD128:HD131)</f>
        <v>8</v>
      </c>
      <c r="HE132" s="44">
        <f t="shared" si="1608"/>
        <v>3</v>
      </c>
      <c r="HF132" s="44">
        <f t="shared" si="1608"/>
        <v>0</v>
      </c>
      <c r="HG132" s="44">
        <f t="shared" si="1608"/>
        <v>0</v>
      </c>
      <c r="HH132" s="44">
        <f t="shared" si="1608"/>
        <v>0</v>
      </c>
      <c r="HI132" s="44">
        <f t="shared" si="1608"/>
        <v>2</v>
      </c>
      <c r="HJ132" s="44">
        <f t="shared" si="1608"/>
        <v>3</v>
      </c>
      <c r="HK132" s="13">
        <f t="shared" si="1608"/>
        <v>16</v>
      </c>
      <c r="HL132" s="13">
        <f t="shared" si="1172"/>
        <v>12.4</v>
      </c>
      <c r="HM132" s="23" t="s">
        <v>5</v>
      </c>
      <c r="HN132" s="44">
        <f t="shared" ref="HN132:HU132" si="1609">SUM(HN128:HN131)</f>
        <v>342</v>
      </c>
      <c r="HO132" s="44">
        <f t="shared" si="1609"/>
        <v>19</v>
      </c>
      <c r="HP132" s="44">
        <f t="shared" si="1609"/>
        <v>9</v>
      </c>
      <c r="HQ132" s="44">
        <f t="shared" si="1609"/>
        <v>3</v>
      </c>
      <c r="HR132" s="44">
        <f t="shared" si="1609"/>
        <v>26</v>
      </c>
      <c r="HS132" s="44">
        <f t="shared" si="1609"/>
        <v>35</v>
      </c>
      <c r="HT132" s="44">
        <f t="shared" si="1609"/>
        <v>2</v>
      </c>
      <c r="HU132" s="13">
        <f t="shared" si="1609"/>
        <v>436</v>
      </c>
      <c r="HV132" s="13">
        <f t="shared" si="1174"/>
        <v>447.79999999999995</v>
      </c>
      <c r="HW132" s="23" t="s">
        <v>5</v>
      </c>
      <c r="HX132" s="44">
        <f t="shared" ref="HX132:ID132" si="1610">SUM(HX128:HX131)</f>
        <v>191</v>
      </c>
      <c r="HY132" s="44">
        <f t="shared" si="1610"/>
        <v>24</v>
      </c>
      <c r="HZ132" s="44">
        <f t="shared" si="1610"/>
        <v>9</v>
      </c>
      <c r="IA132" s="44">
        <f t="shared" si="1610"/>
        <v>5</v>
      </c>
      <c r="IB132" s="44">
        <f t="shared" si="1610"/>
        <v>23</v>
      </c>
      <c r="IC132" s="44">
        <f t="shared" si="1610"/>
        <v>12</v>
      </c>
      <c r="ID132" s="44">
        <f t="shared" si="1610"/>
        <v>5</v>
      </c>
      <c r="IE132" s="13">
        <f t="shared" si="833"/>
        <v>269</v>
      </c>
      <c r="IF132" s="13">
        <f t="shared" si="1176"/>
        <v>291.8</v>
      </c>
    </row>
    <row r="133" spans="1:240" ht="13" customHeight="1" thickTop="1" thickBot="1" x14ac:dyDescent="0.3">
      <c r="A133" s="81" t="s">
        <v>6</v>
      </c>
      <c r="B133" s="82">
        <f>SUM(B132,B127,B122,B117,B112,B107,B102,B97,B92,B87,B82,B77,B72,B67,B62,B57,B52,B47,B42,B37,B32,B27,B22,B17)</f>
        <v>394</v>
      </c>
      <c r="C133" s="82">
        <f t="shared" ref="C133:I133" si="1611">SUM(C132,C127,C122,C117,C112,C107,C102,C97,C92,C87,C82,C77,C72,C67,C62,C57,C52,C47,C42,C37,C32,C27,C22,C17)</f>
        <v>79</v>
      </c>
      <c r="D133" s="82">
        <f t="shared" si="1611"/>
        <v>22</v>
      </c>
      <c r="E133" s="82">
        <f t="shared" si="1611"/>
        <v>0</v>
      </c>
      <c r="F133" s="82">
        <f t="shared" si="1611"/>
        <v>0</v>
      </c>
      <c r="G133" s="82">
        <f t="shared" si="1611"/>
        <v>76</v>
      </c>
      <c r="H133" s="82">
        <f t="shared" si="1611"/>
        <v>33</v>
      </c>
      <c r="I133" s="83">
        <f t="shared" si="1611"/>
        <v>604</v>
      </c>
      <c r="J133" s="83">
        <f t="shared" si="1130"/>
        <v>543</v>
      </c>
      <c r="K133" s="81" t="s">
        <v>6</v>
      </c>
      <c r="L133" s="82">
        <f>SUM(L132,L127,L122,L117,L112,L107,L102,L97,L92,L87,L82,L77,L72,L67,L62,L57,L52,L47,L42,L37,L32,L27,L22,L17)</f>
        <v>630</v>
      </c>
      <c r="M133" s="82">
        <f t="shared" ref="M133:S133" si="1612">SUM(M132,M127,M122,M117,M112,M107,M102,M97,M92,M87,M82,M77,M72,M67,M62,M57,M52,M47,M42,M37,M32,M27,M22,M17)</f>
        <v>112</v>
      </c>
      <c r="N133" s="82">
        <f t="shared" si="1612"/>
        <v>22</v>
      </c>
      <c r="O133" s="82">
        <f t="shared" si="1612"/>
        <v>0</v>
      </c>
      <c r="P133" s="82">
        <f t="shared" si="1612"/>
        <v>2</v>
      </c>
      <c r="Q133" s="82">
        <f t="shared" si="1612"/>
        <v>72</v>
      </c>
      <c r="R133" s="82">
        <f t="shared" si="1612"/>
        <v>157</v>
      </c>
      <c r="S133" s="83">
        <f t="shared" si="1612"/>
        <v>995</v>
      </c>
      <c r="T133" s="83">
        <f t="shared" si="1132"/>
        <v>839.19999999999993</v>
      </c>
      <c r="U133" s="81" t="s">
        <v>6</v>
      </c>
      <c r="V133" s="82">
        <f>SUM(V132,V127,V122,V117,V112,V107,V102,V97,V92,V87,V82,V77,V72,V67,V62,V57,V52,V47,V42,V37,V32,V27,V22,V17)</f>
        <v>1164</v>
      </c>
      <c r="W133" s="82">
        <f t="shared" ref="W133:AC133" si="1613">SUM(W132,W127,W122,W117,W112,W107,W102,W97,W92,W87,W82,W77,W72,W67,W62,W57,W52,W47,W42,W37,W32,W27,W22,W17)</f>
        <v>329</v>
      </c>
      <c r="X133" s="82">
        <f t="shared" si="1613"/>
        <v>43</v>
      </c>
      <c r="Y133" s="82">
        <f t="shared" si="1613"/>
        <v>0</v>
      </c>
      <c r="Z133" s="82">
        <f t="shared" si="1613"/>
        <v>0</v>
      </c>
      <c r="AA133" s="82">
        <f t="shared" si="1613"/>
        <v>181</v>
      </c>
      <c r="AB133" s="82">
        <f t="shared" si="1613"/>
        <v>24</v>
      </c>
      <c r="AC133" s="83">
        <f t="shared" si="1613"/>
        <v>1741</v>
      </c>
      <c r="AD133" s="83">
        <f t="shared" si="1134"/>
        <v>1634.7</v>
      </c>
      <c r="AE133" s="81" t="s">
        <v>6</v>
      </c>
      <c r="AF133" s="82">
        <f>SUM(AF132,AF127,AF122,AF117,AF112,AF107,AF102,AF97,AF92,AF87,AF82,AF77,AF72,AF67,AF62,AF57,AF52,AF47,AF42,AF37,AF32,AF27,AF22,AF17)</f>
        <v>0</v>
      </c>
      <c r="AG133" s="82">
        <f t="shared" ref="AG133:AM133" si="1614">SUM(AG132,AG127,AG122,AG117,AG112,AG107,AG102,AG97,AG92,AG87,AG82,AG77,AG72,AG67,AG62,AG57,AG52,AG47,AG42,AG37,AG32,AG27,AG22,AG17)</f>
        <v>0</v>
      </c>
      <c r="AH133" s="82">
        <f t="shared" si="1614"/>
        <v>0</v>
      </c>
      <c r="AI133" s="82">
        <f t="shared" si="1614"/>
        <v>0</v>
      </c>
      <c r="AJ133" s="82">
        <f t="shared" si="1614"/>
        <v>0</v>
      </c>
      <c r="AK133" s="82">
        <f t="shared" si="1614"/>
        <v>0</v>
      </c>
      <c r="AL133" s="82">
        <f t="shared" si="1614"/>
        <v>0</v>
      </c>
      <c r="AM133" s="83">
        <f t="shared" si="1614"/>
        <v>0</v>
      </c>
      <c r="AN133" s="83">
        <f t="shared" si="1136"/>
        <v>0</v>
      </c>
      <c r="AO133" s="81" t="s">
        <v>6</v>
      </c>
      <c r="AP133" s="82">
        <f>SUM(AP132,AP127,AP122,AP117,AP112,AP107,AP102,AP97,AP92,AP87,AP82,AP77,AP72,AP67,AP62,AP57,AP52,AP47,AP42,AP37,AP32,AP27,AP22,AP17)</f>
        <v>36</v>
      </c>
      <c r="AQ133" s="82">
        <f t="shared" ref="AQ133:AW133" si="1615">SUM(AQ132,AQ127,AQ122,AQ117,AQ112,AQ107,AQ102,AQ97,AQ92,AQ87,AQ82,AQ77,AQ72,AQ67,AQ62,AQ57,AQ52,AQ47,AQ42,AQ37,AQ32,AQ27,AQ22,AQ17)</f>
        <v>12</v>
      </c>
      <c r="AR133" s="82">
        <f t="shared" si="1615"/>
        <v>9</v>
      </c>
      <c r="AS133" s="82">
        <f t="shared" si="1615"/>
        <v>0</v>
      </c>
      <c r="AT133" s="82">
        <f t="shared" si="1615"/>
        <v>1</v>
      </c>
      <c r="AU133" s="82">
        <f t="shared" si="1615"/>
        <v>1</v>
      </c>
      <c r="AV133" s="82">
        <f t="shared" si="1615"/>
        <v>30</v>
      </c>
      <c r="AW133" s="83">
        <f t="shared" si="1615"/>
        <v>89</v>
      </c>
      <c r="AX133" s="83">
        <f t="shared" si="1138"/>
        <v>69.900000000000006</v>
      </c>
      <c r="AY133" s="81" t="s">
        <v>6</v>
      </c>
      <c r="AZ133" s="82">
        <f>SUM(AZ132,AZ127,AZ122,AZ117,AZ112,AZ107,AZ102,AZ97,AZ92,AZ87,AZ82,AZ77,AZ72,AZ67,AZ62,AZ57,AZ52,AZ47,AZ42,AZ37,AZ32,AZ27,AZ22,AZ17)</f>
        <v>9361</v>
      </c>
      <c r="BA133" s="82">
        <f t="shared" ref="BA133:BG133" si="1616">SUM(BA132,BA127,BA122,BA117,BA112,BA107,BA102,BA97,BA92,BA87,BA82,BA77,BA72,BA67,BA62,BA57,BA52,BA47,BA42,BA37,BA32,BA27,BA22,BA17)</f>
        <v>2194</v>
      </c>
      <c r="BB133" s="82">
        <f t="shared" si="1616"/>
        <v>527</v>
      </c>
      <c r="BC133" s="82">
        <f t="shared" si="1616"/>
        <v>119</v>
      </c>
      <c r="BD133" s="82">
        <f t="shared" si="1616"/>
        <v>642</v>
      </c>
      <c r="BE133" s="82">
        <f t="shared" si="1616"/>
        <v>922</v>
      </c>
      <c r="BF133" s="82">
        <f t="shared" si="1616"/>
        <v>166</v>
      </c>
      <c r="BG133" s="83">
        <f t="shared" si="1616"/>
        <v>13931</v>
      </c>
      <c r="BH133" s="83">
        <f t="shared" si="1140"/>
        <v>14305.2</v>
      </c>
      <c r="BI133" s="81" t="s">
        <v>6</v>
      </c>
      <c r="BJ133" s="82">
        <f>SUM(BJ132,BJ127,BJ122,BJ117,BJ112,BJ107,BJ102,BJ97,BJ92,BJ87,BJ82,BJ77,BJ72,BJ67,BJ62,BJ57,BJ52,BJ47,BJ42,BJ37,BJ32,BJ27,BJ22,BJ17)</f>
        <v>180</v>
      </c>
      <c r="BK133" s="82">
        <f t="shared" ref="BK133:BQ133" si="1617">SUM(BK132,BK127,BK122,BK117,BK112,BK107,BK102,BK97,BK92,BK87,BK82,BK77,BK72,BK67,BK62,BK57,BK52,BK47,BK42,BK37,BK32,BK27,BK22,BK17)</f>
        <v>34</v>
      </c>
      <c r="BL133" s="82">
        <f t="shared" si="1617"/>
        <v>15</v>
      </c>
      <c r="BM133" s="82">
        <f t="shared" si="1617"/>
        <v>2</v>
      </c>
      <c r="BN133" s="82">
        <f t="shared" si="1617"/>
        <v>0</v>
      </c>
      <c r="BO133" s="82">
        <f t="shared" si="1617"/>
        <v>26</v>
      </c>
      <c r="BP133" s="82">
        <f t="shared" si="1617"/>
        <v>3</v>
      </c>
      <c r="BQ133" s="83">
        <f t="shared" si="1617"/>
        <v>260</v>
      </c>
      <c r="BR133" s="83">
        <f t="shared" si="1142"/>
        <v>252.1</v>
      </c>
      <c r="BS133" s="81" t="s">
        <v>6</v>
      </c>
      <c r="BT133" s="82">
        <f>SUM(BT132,BT127,BT122,BT117,BT112,BT107,BT102,BT97,BT92,BT87,BT82,BT77,BT72,BT67,BT62,BT57,BT52,BT47,BT42,BT37,BT32,BT27,BT22,BT17)</f>
        <v>1</v>
      </c>
      <c r="BU133" s="82">
        <f t="shared" ref="BU133:CA133" si="1618">SUM(BU132,BU127,BU122,BU117,BU112,BU107,BU102,BU97,BU92,BU87,BU82,BU77,BU72,BU67,BU62,BU57,BU52,BU47,BU42,BU37,BU32,BU27,BU22,BU17)</f>
        <v>1</v>
      </c>
      <c r="BV133" s="82">
        <f t="shared" si="1618"/>
        <v>0</v>
      </c>
      <c r="BW133" s="82">
        <f t="shared" si="1618"/>
        <v>1</v>
      </c>
      <c r="BX133" s="82">
        <f t="shared" si="1618"/>
        <v>0</v>
      </c>
      <c r="BY133" s="82">
        <f t="shared" si="1618"/>
        <v>0</v>
      </c>
      <c r="BZ133" s="82">
        <f t="shared" si="1618"/>
        <v>0</v>
      </c>
      <c r="CA133" s="83">
        <f t="shared" si="1618"/>
        <v>3</v>
      </c>
      <c r="CB133" s="83">
        <f t="shared" si="1144"/>
        <v>4.3</v>
      </c>
      <c r="CC133" s="81" t="s">
        <v>6</v>
      </c>
      <c r="CD133" s="82">
        <f>SUM(CD132,CD127,CD122,CD117,CD112,CD107,CD102,CD97,CD92,CD87,CD82,CD77,CD72,CD67,CD62,CD57,CD52,CD47,CD42,CD37,CD32,CD27,CD22,CD17)</f>
        <v>160</v>
      </c>
      <c r="CE133" s="82">
        <f t="shared" ref="CE133:CK133" si="1619">SUM(CE132,CE127,CE122,CE117,CE112,CE107,CE102,CE97,CE92,CE87,CE82,CE77,CE72,CE67,CE62,CE57,CE52,CE47,CE42,CE37,CE32,CE27,CE22,CE17)</f>
        <v>42</v>
      </c>
      <c r="CF133" s="82">
        <f t="shared" si="1619"/>
        <v>6</v>
      </c>
      <c r="CG133" s="82">
        <f t="shared" si="1619"/>
        <v>0</v>
      </c>
      <c r="CH133" s="82">
        <f t="shared" si="1619"/>
        <v>0</v>
      </c>
      <c r="CI133" s="82">
        <f t="shared" si="1619"/>
        <v>20</v>
      </c>
      <c r="CJ133" s="82">
        <f t="shared" si="1619"/>
        <v>13</v>
      </c>
      <c r="CK133" s="83">
        <f t="shared" si="1619"/>
        <v>241</v>
      </c>
      <c r="CL133" s="83">
        <f t="shared" si="1146"/>
        <v>221.6</v>
      </c>
      <c r="CM133" s="81" t="s">
        <v>6</v>
      </c>
      <c r="CN133" s="82">
        <f>SUM(CN132,CN127,CN122,CN117,CN112,CN107,CN102,CN97,CN92,CN87,CN82,CN77,CN72,CN67,CN62,CN57,CN52,CN47,CN42,CN37,CN32,CN27,CN22,CN17)</f>
        <v>11</v>
      </c>
      <c r="CO133" s="82">
        <f t="shared" ref="CO133:CU133" si="1620">SUM(CO132,CO127,CO122,CO117,CO112,CO107,CO102,CO97,CO92,CO87,CO82,CO77,CO72,CO67,CO62,CO57,CO52,CO47,CO42,CO37,CO32,CO27,CO22,CO17)</f>
        <v>3</v>
      </c>
      <c r="CP133" s="82">
        <f t="shared" si="1620"/>
        <v>1</v>
      </c>
      <c r="CQ133" s="82">
        <f t="shared" si="1620"/>
        <v>0</v>
      </c>
      <c r="CR133" s="82">
        <f t="shared" si="1620"/>
        <v>0</v>
      </c>
      <c r="CS133" s="82">
        <f t="shared" si="1620"/>
        <v>5</v>
      </c>
      <c r="CT133" s="82">
        <f t="shared" si="1620"/>
        <v>138</v>
      </c>
      <c r="CU133" s="83">
        <f t="shared" si="1620"/>
        <v>158</v>
      </c>
      <c r="CV133" s="83">
        <f t="shared" si="1148"/>
        <v>45.1</v>
      </c>
      <c r="CW133" s="81" t="s">
        <v>6</v>
      </c>
      <c r="CX133" s="82">
        <f>SUM(CX132,CX127,CX122,CX117,CX112,CX107,CX102,CX97,CX92,CX87,CX82,CX77,CX72,CX67,CX62,CX57,CX52,CX47,CX42,CX37,CX32,CX27,CX22,CX17)</f>
        <v>436</v>
      </c>
      <c r="CY133" s="82">
        <f t="shared" ref="CY133:DE133" si="1621">SUM(CY132,CY127,CY122,CY117,CY112,CY107,CY102,CY97,CY92,CY87,CY82,CY77,CY72,CY67,CY62,CY57,CY52,CY47,CY42,CY37,CY32,CY27,CY22,CY17)</f>
        <v>60</v>
      </c>
      <c r="CZ133" s="82">
        <f t="shared" si="1621"/>
        <v>15</v>
      </c>
      <c r="DA133" s="82">
        <f t="shared" si="1621"/>
        <v>2</v>
      </c>
      <c r="DB133" s="82">
        <f t="shared" si="1621"/>
        <v>0</v>
      </c>
      <c r="DC133" s="82">
        <f t="shared" si="1621"/>
        <v>52</v>
      </c>
      <c r="DD133" s="82">
        <f t="shared" si="1621"/>
        <v>21</v>
      </c>
      <c r="DE133" s="83">
        <f t="shared" si="1621"/>
        <v>586</v>
      </c>
      <c r="DF133" s="83">
        <f t="shared" si="1150"/>
        <v>548.1</v>
      </c>
      <c r="DG133" s="81" t="s">
        <v>6</v>
      </c>
      <c r="DH133" s="82">
        <f>SUM(DH132,DH127,DH122,DH117,DH112,DH107,DH102,DH97,DH92,DH87,DH82,DH77,DH72,DH67,DH62,DH57,DH52,DH47,DH42,DH37,DH32,DH27,DH22,DH17)</f>
        <v>0</v>
      </c>
      <c r="DI133" s="82">
        <f t="shared" ref="DI133:DO133" si="1622">SUM(DI132,DI127,DI122,DI117,DI112,DI107,DI102,DI97,DI92,DI87,DI82,DI77,DI72,DI67,DI62,DI57,DI52,DI47,DI42,DI37,DI32,DI27,DI22,DI17)</f>
        <v>0</v>
      </c>
      <c r="DJ133" s="82">
        <f t="shared" si="1622"/>
        <v>0</v>
      </c>
      <c r="DK133" s="82">
        <f t="shared" si="1622"/>
        <v>0</v>
      </c>
      <c r="DL133" s="82">
        <f t="shared" si="1622"/>
        <v>0</v>
      </c>
      <c r="DM133" s="82">
        <f t="shared" si="1622"/>
        <v>0</v>
      </c>
      <c r="DN133" s="82">
        <f t="shared" si="1622"/>
        <v>0</v>
      </c>
      <c r="DO133" s="83">
        <f t="shared" si="1622"/>
        <v>0</v>
      </c>
      <c r="DP133" s="83">
        <f t="shared" si="1152"/>
        <v>0</v>
      </c>
      <c r="DQ133" s="81" t="s">
        <v>6</v>
      </c>
      <c r="DR133" s="82">
        <f>SUM(DR132,DR127,DR122,DR117,DR112,DR107,DR102,DR97,DR92,DR87,DR82,DR77,DR72,DR67,DR62,DR57,DR52,DR47,DR42,DR37,DR32,DR27,DR22,DR17)</f>
        <v>807</v>
      </c>
      <c r="DS133" s="82">
        <f t="shared" ref="DS133:DY133" si="1623">SUM(DS132,DS127,DS122,DS117,DS112,DS107,DS102,DS97,DS92,DS87,DS82,DS77,DS72,DS67,DS62,DS57,DS52,DS47,DS42,DS37,DS32,DS27,DS22,DS17)</f>
        <v>150</v>
      </c>
      <c r="DT133" s="82">
        <f t="shared" si="1623"/>
        <v>42</v>
      </c>
      <c r="DU133" s="82">
        <f t="shared" si="1623"/>
        <v>3</v>
      </c>
      <c r="DV133" s="82">
        <f t="shared" si="1623"/>
        <v>0</v>
      </c>
      <c r="DW133" s="82">
        <f t="shared" si="1623"/>
        <v>48</v>
      </c>
      <c r="DX133" s="82">
        <f t="shared" si="1623"/>
        <v>22</v>
      </c>
      <c r="DY133" s="83">
        <f t="shared" si="1623"/>
        <v>1072</v>
      </c>
      <c r="DZ133" s="83">
        <f t="shared" si="1154"/>
        <v>1050.5000000000002</v>
      </c>
      <c r="EA133" s="81" t="s">
        <v>6</v>
      </c>
      <c r="EB133" s="82">
        <f>SUM(EB132,EB127,EB122,EB117,EB112,EB107,EB102,EB97,EB92,EB87,EB82,EB77,EB72,EB67,EB62,EB57,EB52,EB47,EB42,EB37,EB32,EB27,EB22,EB17)</f>
        <v>7509</v>
      </c>
      <c r="EC133" s="82">
        <f t="shared" ref="EC133:EI133" si="1624">SUM(EC132,EC127,EC122,EC117,EC112,EC107,EC102,EC97,EC92,EC87,EC82,EC77,EC72,EC67,EC62,EC57,EC52,EC47,EC42,EC37,EC32,EC27,EC22,EC17)</f>
        <v>1804</v>
      </c>
      <c r="ED133" s="82">
        <f t="shared" si="1624"/>
        <v>532</v>
      </c>
      <c r="EE133" s="82">
        <f t="shared" si="1624"/>
        <v>120</v>
      </c>
      <c r="EF133" s="82">
        <f t="shared" si="1624"/>
        <v>631</v>
      </c>
      <c r="EG133" s="82">
        <f t="shared" si="1624"/>
        <v>622</v>
      </c>
      <c r="EH133" s="82">
        <f t="shared" si="1624"/>
        <v>201</v>
      </c>
      <c r="EI133" s="83">
        <f t="shared" si="1624"/>
        <v>11419</v>
      </c>
      <c r="EJ133" s="83">
        <f t="shared" si="1156"/>
        <v>11938</v>
      </c>
      <c r="EK133" s="81" t="s">
        <v>6</v>
      </c>
      <c r="EL133" s="82">
        <f>SUM(EL132,EL127,EL122,EL117,EL112,EL107,EL102,EL97,EL92,EL87,EL82,EL77,EL72,EL67,EL62,EL57,EL52,EL47,EL42,EL37,EL32,EL27,EL22,EL17)</f>
        <v>14</v>
      </c>
      <c r="EM133" s="82">
        <f t="shared" ref="EM133:ES133" si="1625">SUM(EM132,EM127,EM122,EM117,EM112,EM107,EM102,EM97,EM92,EM87,EM82,EM77,EM72,EM67,EM62,EM57,EM52,EM47,EM42,EM37,EM32,EM27,EM22,EM17)</f>
        <v>2</v>
      </c>
      <c r="EN133" s="82">
        <f t="shared" si="1625"/>
        <v>1</v>
      </c>
      <c r="EO133" s="82">
        <f t="shared" si="1625"/>
        <v>0</v>
      </c>
      <c r="EP133" s="82">
        <f t="shared" si="1625"/>
        <v>0</v>
      </c>
      <c r="EQ133" s="82">
        <f t="shared" si="1625"/>
        <v>2</v>
      </c>
      <c r="ER133" s="82">
        <f t="shared" si="1625"/>
        <v>22</v>
      </c>
      <c r="ES133" s="83">
        <f t="shared" si="1625"/>
        <v>41</v>
      </c>
      <c r="ET133" s="83">
        <f t="shared" si="1158"/>
        <v>22.700000000000003</v>
      </c>
      <c r="EU133" s="81" t="s">
        <v>6</v>
      </c>
      <c r="EV133" s="82">
        <f>SUM(EV132,EV127,EV122,EV117,EV112,EV107,EV102,EV97,EV92,EV87,EV82,EV77,EV72,EV67,EV62,EV57,EV52,EV47,EV42,EV37,EV32,EV27,EV22,EV17)</f>
        <v>59</v>
      </c>
      <c r="EW133" s="82">
        <f t="shared" ref="EW133:FC133" si="1626">SUM(EW132,EW127,EW122,EW117,EW112,EW107,EW102,EW97,EW92,EW87,EW82,EW77,EW72,EW67,EW62,EW57,EW52,EW47,EW42,EW37,EW32,EW27,EW22,EW17)</f>
        <v>8</v>
      </c>
      <c r="EX133" s="82">
        <f t="shared" si="1626"/>
        <v>5</v>
      </c>
      <c r="EY133" s="82">
        <f t="shared" si="1626"/>
        <v>0</v>
      </c>
      <c r="EZ133" s="82">
        <f t="shared" si="1626"/>
        <v>0</v>
      </c>
      <c r="FA133" s="82">
        <f t="shared" si="1626"/>
        <v>42</v>
      </c>
      <c r="FB133" s="82">
        <f t="shared" si="1626"/>
        <v>0</v>
      </c>
      <c r="FC133" s="83">
        <f t="shared" si="1626"/>
        <v>114</v>
      </c>
      <c r="FD133" s="83">
        <f t="shared" si="1553"/>
        <v>91.3</v>
      </c>
      <c r="FE133" s="81" t="s">
        <v>6</v>
      </c>
      <c r="FF133" s="82">
        <f>SUM(FF132,FF127,FF122,FF117,FF112,FF107,FF102,FF97,FF92,FF87,FF82,FF77,FF72,FF67,FF62,FF57,FF52,FF47,FF42,FF37,FF32,FF27,FF22,FF17)</f>
        <v>61</v>
      </c>
      <c r="FG133" s="82">
        <f t="shared" ref="FG133:FM133" si="1627">SUM(FG132,FG127,FG122,FG117,FG112,FG107,FG102,FG97,FG92,FG87,FG82,FG77,FG72,FG67,FG62,FG57,FG52,FG47,FG42,FG37,FG32,FG27,FG22,FG17)</f>
        <v>17</v>
      </c>
      <c r="FH133" s="82">
        <f t="shared" si="1627"/>
        <v>11</v>
      </c>
      <c r="FI133" s="82">
        <f t="shared" si="1627"/>
        <v>0</v>
      </c>
      <c r="FJ133" s="82">
        <f t="shared" si="1627"/>
        <v>1</v>
      </c>
      <c r="FK133" s="82">
        <f t="shared" si="1627"/>
        <v>8</v>
      </c>
      <c r="FL133" s="82">
        <f t="shared" si="1627"/>
        <v>190</v>
      </c>
      <c r="FM133" s="83">
        <f t="shared" si="1627"/>
        <v>288</v>
      </c>
      <c r="FN133" s="83">
        <f t="shared" si="1162"/>
        <v>137.69999999999999</v>
      </c>
      <c r="FO133" s="81" t="s">
        <v>6</v>
      </c>
      <c r="FP133" s="82">
        <f>SUM(FP132,FP127,FP122,FP117,FP112,FP107,FP102,FP97,FP92,FP87,FP82,FP77,FP72,FP67,FP62,FP57,FP52,FP47,FP42,FP37,FP32,FP27,FP22,FP17)</f>
        <v>2188</v>
      </c>
      <c r="FQ133" s="82">
        <f t="shared" ref="FQ133:FW133" si="1628">SUM(FQ132,FQ127,FQ122,FQ117,FQ112,FQ107,FQ102,FQ97,FQ92,FQ87,FQ82,FQ77,FQ72,FQ67,FQ62,FQ57,FQ52,FQ47,FQ42,FQ37,FQ32,FQ27,FQ22,FQ17)</f>
        <v>520</v>
      </c>
      <c r="FR133" s="82">
        <f t="shared" si="1628"/>
        <v>87</v>
      </c>
      <c r="FS133" s="82">
        <f t="shared" si="1628"/>
        <v>0</v>
      </c>
      <c r="FT133" s="82">
        <f t="shared" si="1628"/>
        <v>2</v>
      </c>
      <c r="FU133" s="82">
        <f t="shared" si="1628"/>
        <v>329</v>
      </c>
      <c r="FV133" s="82">
        <f t="shared" si="1628"/>
        <v>214</v>
      </c>
      <c r="FW133" s="83">
        <f t="shared" si="1628"/>
        <v>3340</v>
      </c>
      <c r="FX133" s="83">
        <f t="shared" si="1164"/>
        <v>3016.9</v>
      </c>
      <c r="FY133" s="81" t="s">
        <v>6</v>
      </c>
      <c r="FZ133" s="82">
        <f>SUM(FZ132,FZ127,FZ122,FZ117,FZ112,FZ107,FZ102,FZ97,FZ92,FZ87,FZ82,FZ77,FZ72,FZ67,FZ62,FZ57,FZ52,FZ47,FZ42,FZ37,FZ32,FZ27,FZ22,FZ17)</f>
        <v>8834</v>
      </c>
      <c r="GA133" s="82">
        <f t="shared" ref="GA133:GG133" si="1629">SUM(GA132,GA127,GA122,GA117,GA112,GA107,GA102,GA97,GA92,GA87,GA82,GA77,GA72,GA67,GA62,GA57,GA52,GA47,GA42,GA37,GA32,GA27,GA22,GA17)</f>
        <v>2176</v>
      </c>
      <c r="GB133" s="82">
        <f t="shared" si="1629"/>
        <v>581</v>
      </c>
      <c r="GC133" s="82">
        <f t="shared" si="1629"/>
        <v>121</v>
      </c>
      <c r="GD133" s="82">
        <f t="shared" si="1629"/>
        <v>631</v>
      </c>
      <c r="GE133" s="82">
        <f t="shared" si="1629"/>
        <v>823</v>
      </c>
      <c r="GF133" s="82">
        <f t="shared" si="1629"/>
        <v>238</v>
      </c>
      <c r="GG133" s="83">
        <f t="shared" si="1629"/>
        <v>13404</v>
      </c>
      <c r="GH133" s="83">
        <f t="shared" si="1166"/>
        <v>13798.6</v>
      </c>
      <c r="GI133" s="81" t="s">
        <v>6</v>
      </c>
      <c r="GJ133" s="82">
        <f>SUM(GJ132,GJ127,GJ122,GJ117,GJ112,GJ107,GJ102,GJ97,GJ92,GJ87,GJ82,GJ77,GJ72,GJ67,GJ62,GJ57,GJ52,GJ47,GJ42,GJ37,GJ32,GJ27,GJ22,GJ17)</f>
        <v>9578</v>
      </c>
      <c r="GK133" s="82">
        <f t="shared" ref="GK133:GQ133" si="1630">SUM(GK132,GK127,GK122,GK117,GK112,GK107,GK102,GK97,GK92,GK87,GK82,GK77,GK72,GK67,GK62,GK57,GK52,GK47,GK42,GK37,GK32,GK27,GK22,GK17)</f>
        <v>2241</v>
      </c>
      <c r="GL133" s="82">
        <f t="shared" si="1630"/>
        <v>551</v>
      </c>
      <c r="GM133" s="82">
        <f t="shared" si="1630"/>
        <v>122</v>
      </c>
      <c r="GN133" s="82">
        <f t="shared" si="1630"/>
        <v>643</v>
      </c>
      <c r="GO133" s="82">
        <f t="shared" si="1630"/>
        <v>949</v>
      </c>
      <c r="GP133" s="82">
        <f t="shared" si="1630"/>
        <v>199</v>
      </c>
      <c r="GQ133" s="83">
        <f t="shared" si="1630"/>
        <v>14283</v>
      </c>
      <c r="GR133" s="83">
        <f t="shared" si="1168"/>
        <v>14631.5</v>
      </c>
      <c r="GS133" s="81" t="s">
        <v>6</v>
      </c>
      <c r="GT133" s="82">
        <f>SUM(GT132,GT127,GT122,GT117,GT112,GT107,GT102,GT97,GT92,GT87,GT82,GT77,GT72,GT67,GT62,GT57,GT52,GT47,GT42,GT37,GT32,GT27,GT22,GT17)</f>
        <v>1617</v>
      </c>
      <c r="GU133" s="82">
        <f t="shared" ref="GU133:HA133" si="1631">SUM(GU132,GU127,GU122,GU117,GU112,GU107,GU102,GU97,GU92,GU87,GU82,GU77,GU72,GU67,GU62,GU57,GU52,GU47,GU42,GU37,GU32,GU27,GU22,GU17)</f>
        <v>296</v>
      </c>
      <c r="GV133" s="82">
        <f t="shared" si="1631"/>
        <v>79</v>
      </c>
      <c r="GW133" s="82">
        <f t="shared" si="1631"/>
        <v>5</v>
      </c>
      <c r="GX133" s="82">
        <f t="shared" si="1631"/>
        <v>2</v>
      </c>
      <c r="GY133" s="82">
        <f t="shared" si="1631"/>
        <v>146</v>
      </c>
      <c r="GZ133" s="82">
        <f t="shared" si="1631"/>
        <v>182</v>
      </c>
      <c r="HA133" s="83">
        <f t="shared" si="1631"/>
        <v>2327</v>
      </c>
      <c r="HB133" s="83">
        <f t="shared" si="1170"/>
        <v>2141.8000000000002</v>
      </c>
      <c r="HC133" s="81" t="s">
        <v>6</v>
      </c>
      <c r="HD133" s="82">
        <f>SUM(HD132,HD127,HD122,HD117,HD112,HD107,HD102,HD97,HD92,HD87,HD82,HD77,HD72,HD67,HD62,HD57,HD52,HD47,HD42,HD37,HD32,HD27,HD22,HD17)</f>
        <v>607</v>
      </c>
      <c r="HE133" s="82">
        <f t="shared" ref="HE133:HK133" si="1632">SUM(HE132,HE127,HE122,HE117,HE112,HE107,HE102,HE97,HE92,HE87,HE82,HE77,HE72,HE67,HE62,HE57,HE52,HE47,HE42,HE37,HE32,HE27,HE22,HE17)</f>
        <v>105</v>
      </c>
      <c r="HF133" s="82">
        <f t="shared" si="1632"/>
        <v>22</v>
      </c>
      <c r="HG133" s="82">
        <f t="shared" si="1632"/>
        <v>2</v>
      </c>
      <c r="HH133" s="82">
        <f t="shared" si="1632"/>
        <v>0</v>
      </c>
      <c r="HI133" s="82">
        <f t="shared" si="1632"/>
        <v>77</v>
      </c>
      <c r="HJ133" s="82">
        <f t="shared" si="1632"/>
        <v>172</v>
      </c>
      <c r="HK133" s="83">
        <f t="shared" si="1632"/>
        <v>985</v>
      </c>
      <c r="HL133" s="83">
        <f t="shared" si="1172"/>
        <v>814.8</v>
      </c>
      <c r="HM133" s="81" t="s">
        <v>6</v>
      </c>
      <c r="HN133" s="82">
        <f>SUM(HN132,HN127,HN122,HN117,HN112,HN107,HN102,HN97,HN92,HN87,HN82,HN77,HN72,HN67,HN62,HN57,HN52,HN47,HN42,HN37,HN32,HN27,HN22,HN17)</f>
        <v>10250</v>
      </c>
      <c r="HO133" s="82">
        <f t="shared" ref="HO133:HU133" si="1633">SUM(HO132,HO127,HO122,HO117,HO112,HO107,HO102,HO97,HO92,HO87,HO82,HO77,HO72,HO67,HO62,HO57,HO52,HO47,HO42,HO37,HO32,HO27,HO22,HO17)</f>
        <v>2341</v>
      </c>
      <c r="HP133" s="82">
        <f t="shared" si="1633"/>
        <v>569</v>
      </c>
      <c r="HQ133" s="82">
        <f t="shared" si="1633"/>
        <v>121</v>
      </c>
      <c r="HR133" s="82">
        <f t="shared" si="1633"/>
        <v>642</v>
      </c>
      <c r="HS133" s="82">
        <f t="shared" si="1633"/>
        <v>1092</v>
      </c>
      <c r="HT133" s="82">
        <f t="shared" si="1633"/>
        <v>220</v>
      </c>
      <c r="HU133" s="83">
        <f t="shared" si="1633"/>
        <v>15235</v>
      </c>
      <c r="HV133" s="83">
        <f t="shared" si="1174"/>
        <v>15487.599999999999</v>
      </c>
      <c r="HW133" s="81" t="s">
        <v>6</v>
      </c>
      <c r="HX133" s="82">
        <f>SUM(HX132,HX127,HX122,HX117,HX112,HX107,HX102,HX97,HX92,HX87,HX82,HX77,HX72,HX67,HX62,HX57,HX52,HX47,HX42,HX37,HX32,HX27,HX22,HX17)</f>
        <v>8389</v>
      </c>
      <c r="HY133" s="82">
        <f t="shared" ref="HY133:IE133" si="1634">SUM(HY132,HY127,HY122,HY117,HY112,HY107,HY102,HY97,HY92,HY87,HY82,HY77,HY72,HY67,HY62,HY57,HY52,HY47,HY42,HY37,HY32,HY27,HY22,HY17)</f>
        <v>1964</v>
      </c>
      <c r="HZ133" s="82">
        <f t="shared" si="1634"/>
        <v>580</v>
      </c>
      <c r="IA133" s="82">
        <f t="shared" si="1634"/>
        <v>123</v>
      </c>
      <c r="IB133" s="82">
        <f t="shared" si="1634"/>
        <v>631</v>
      </c>
      <c r="IC133" s="82">
        <f t="shared" si="1634"/>
        <v>714</v>
      </c>
      <c r="ID133" s="82">
        <f t="shared" si="1634"/>
        <v>245</v>
      </c>
      <c r="IE133" s="83">
        <f t="shared" si="1634"/>
        <v>12646</v>
      </c>
      <c r="IF133" s="83">
        <f t="shared" si="1176"/>
        <v>13102.5</v>
      </c>
    </row>
    <row r="134" spans="1:240" ht="13" thickTop="1" x14ac:dyDescent="0.25"/>
    <row r="135" spans="1:240" x14ac:dyDescent="0.25">
      <c r="FF135" s="84"/>
      <c r="FG135" s="84"/>
      <c r="FH135" s="84"/>
      <c r="FI135" s="84"/>
      <c r="FJ135" s="84"/>
      <c r="FP135" s="84"/>
      <c r="FZ135" s="84"/>
      <c r="GA135" s="84"/>
      <c r="GB135" s="84"/>
      <c r="GC135" s="84"/>
      <c r="GD135" s="84"/>
      <c r="GJ135" s="84"/>
      <c r="GT135" s="84"/>
      <c r="GU135" s="84"/>
      <c r="GV135" s="84"/>
      <c r="GW135" s="84"/>
      <c r="GX135" s="84"/>
      <c r="HD135" s="84"/>
      <c r="HN135" s="84"/>
      <c r="HO135" s="84"/>
      <c r="HP135" s="84"/>
      <c r="HQ135" s="84"/>
      <c r="HR135" s="84"/>
      <c r="HX135" s="84"/>
    </row>
    <row r="212" spans="3:66" x14ac:dyDescent="0.25">
      <c r="C212" s="84"/>
      <c r="D212" s="84"/>
      <c r="E212" s="84"/>
      <c r="F212" s="84"/>
      <c r="W212" s="84"/>
      <c r="X212" s="84"/>
      <c r="Y212" s="84"/>
      <c r="Z212" s="84"/>
      <c r="AQ212" s="84"/>
      <c r="AR212" s="84"/>
      <c r="AS212" s="84"/>
      <c r="AT212" s="84"/>
      <c r="BK212" s="84"/>
      <c r="BL212" s="84"/>
      <c r="BM212" s="84"/>
      <c r="BN212" s="84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66"/>
  <sheetViews>
    <sheetView zoomScale="80" zoomScaleNormal="80" workbookViewId="0"/>
  </sheetViews>
  <sheetFormatPr defaultColWidth="9.1796875" defaultRowHeight="12.5" x14ac:dyDescent="0.25"/>
  <cols>
    <col min="1" max="2" width="6.81640625" style="16" customWidth="1"/>
    <col min="3" max="3" width="7" style="16" customWidth="1"/>
    <col min="4" max="4" width="6.7265625" style="16" customWidth="1"/>
    <col min="5" max="15" width="7" style="16" customWidth="1"/>
    <col min="16" max="16" width="12.453125" style="16" customWidth="1"/>
    <col min="17" max="43" width="7" style="16" customWidth="1"/>
    <col min="44" max="16384" width="9.1796875" style="16"/>
  </cols>
  <sheetData>
    <row r="1" spans="1:43" ht="13" thickBot="1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  <c r="U1" s="24"/>
      <c r="V1" s="25"/>
      <c r="W1" s="25">
        <v>2</v>
      </c>
      <c r="X1" s="25">
        <v>3</v>
      </c>
      <c r="Y1" s="25">
        <v>4</v>
      </c>
      <c r="Z1" s="25">
        <v>5</v>
      </c>
      <c r="AA1" s="25">
        <v>6</v>
      </c>
      <c r="AB1" s="25">
        <v>7</v>
      </c>
      <c r="AC1" s="25">
        <v>8</v>
      </c>
      <c r="AD1" s="25">
        <v>9</v>
      </c>
      <c r="AE1" s="25">
        <v>10</v>
      </c>
      <c r="AF1" s="25">
        <v>11</v>
      </c>
      <c r="AG1" s="25">
        <v>12</v>
      </c>
      <c r="AH1" s="25">
        <v>13</v>
      </c>
      <c r="AI1" s="25">
        <v>14</v>
      </c>
      <c r="AJ1" s="25">
        <v>15</v>
      </c>
      <c r="AK1" s="25">
        <v>16</v>
      </c>
      <c r="AL1" s="25">
        <v>17</v>
      </c>
      <c r="AM1" s="25"/>
      <c r="AN1" s="25"/>
      <c r="AO1" s="25"/>
      <c r="AP1" s="25"/>
      <c r="AQ1" s="26"/>
    </row>
    <row r="2" spans="1:43" ht="13" thickTop="1" x14ac:dyDescent="0.25">
      <c r="A2" s="27"/>
      <c r="P2" s="28" t="s">
        <v>62</v>
      </c>
      <c r="Q2" s="31"/>
      <c r="R2" s="31"/>
      <c r="S2" s="29"/>
      <c r="T2" s="30"/>
      <c r="U2" s="27"/>
      <c r="V2" s="10"/>
      <c r="W2" s="130" t="s">
        <v>61</v>
      </c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2"/>
      <c r="AM2" s="10"/>
      <c r="AN2" s="59"/>
      <c r="AO2" s="59"/>
      <c r="AP2" s="59"/>
      <c r="AQ2" s="30"/>
    </row>
    <row r="3" spans="1:43" ht="13" thickBot="1" x14ac:dyDescent="0.3">
      <c r="A3" s="27"/>
      <c r="P3" s="31" t="s">
        <v>84</v>
      </c>
      <c r="Q3" s="31"/>
      <c r="R3" s="31"/>
      <c r="S3" s="29"/>
      <c r="T3" s="30"/>
      <c r="U3" s="27"/>
      <c r="V3" s="11" t="s">
        <v>15</v>
      </c>
      <c r="W3" s="21" t="s">
        <v>55</v>
      </c>
      <c r="X3" s="14" t="s">
        <v>56</v>
      </c>
      <c r="Y3" s="14" t="s">
        <v>63</v>
      </c>
      <c r="Z3" s="14" t="s">
        <v>64</v>
      </c>
      <c r="AA3" s="14" t="s">
        <v>57</v>
      </c>
      <c r="AB3" s="14" t="s">
        <v>58</v>
      </c>
      <c r="AC3" s="14" t="s">
        <v>65</v>
      </c>
      <c r="AD3" s="14" t="s">
        <v>66</v>
      </c>
      <c r="AE3" s="14" t="s">
        <v>59</v>
      </c>
      <c r="AF3" s="14" t="s">
        <v>60</v>
      </c>
      <c r="AG3" s="14" t="s">
        <v>67</v>
      </c>
      <c r="AH3" s="14" t="s">
        <v>68</v>
      </c>
      <c r="AI3" s="14" t="s">
        <v>69</v>
      </c>
      <c r="AJ3" s="14" t="s">
        <v>70</v>
      </c>
      <c r="AK3" s="14" t="s">
        <v>71</v>
      </c>
      <c r="AL3" s="15" t="s">
        <v>72</v>
      </c>
      <c r="AM3" s="11" t="s">
        <v>4</v>
      </c>
      <c r="AN3" s="47"/>
      <c r="AO3" s="47"/>
      <c r="AP3" s="47"/>
      <c r="AQ3" s="30"/>
    </row>
    <row r="4" spans="1:43" ht="13" thickTop="1" x14ac:dyDescent="0.25">
      <c r="A4" s="27"/>
      <c r="P4" s="32">
        <v>0.33333333333333331</v>
      </c>
      <c r="Q4" s="31"/>
      <c r="R4" s="31"/>
      <c r="S4" s="29"/>
      <c r="T4" s="30"/>
      <c r="U4" s="27"/>
      <c r="V4" s="33">
        <v>0</v>
      </c>
      <c r="W4" s="60">
        <f>'Site B3 06022024'!AC17</f>
        <v>14</v>
      </c>
      <c r="X4" s="34">
        <f>'Site B3 06022024'!S17</f>
        <v>5</v>
      </c>
      <c r="Y4" s="34">
        <f>'Site B3 06022024'!I17</f>
        <v>13</v>
      </c>
      <c r="Z4" s="34">
        <f>'Site B3 06022024'!AM17</f>
        <v>0</v>
      </c>
      <c r="AA4" s="34">
        <f>'Site B3 06022024'!AW17</f>
        <v>3</v>
      </c>
      <c r="AB4" s="34">
        <f>'Site B3 06022024'!BQ17</f>
        <v>4</v>
      </c>
      <c r="AC4" s="34">
        <f>'Site B3 06022024'!BG17</f>
        <v>202</v>
      </c>
      <c r="AD4" s="34">
        <f>'Site B3 06022024'!CA17</f>
        <v>0</v>
      </c>
      <c r="AE4" s="34">
        <f>'Site B3 06022024'!CU17</f>
        <v>2</v>
      </c>
      <c r="AF4" s="34">
        <f>'Site B3 06022024'!CK17</f>
        <v>2</v>
      </c>
      <c r="AG4" s="34">
        <f>'Site B3 06022024'!DE17</f>
        <v>5</v>
      </c>
      <c r="AH4" s="34">
        <f>'Site B3 06022024'!DO17</f>
        <v>0</v>
      </c>
      <c r="AI4" s="34">
        <f>'Site B3 06022024'!ES17</f>
        <v>0</v>
      </c>
      <c r="AJ4" s="34">
        <f>'Site B3 06022024'!EI17</f>
        <v>156</v>
      </c>
      <c r="AK4" s="34">
        <f>'Site B3 06022024'!DY17</f>
        <v>6</v>
      </c>
      <c r="AL4" s="61">
        <f>'Site B3 06022024'!FC17</f>
        <v>0</v>
      </c>
      <c r="AM4" s="35">
        <f>SUM(W4:AL4)</f>
        <v>412</v>
      </c>
      <c r="AN4" s="48"/>
      <c r="AO4" s="48"/>
      <c r="AP4" s="48"/>
      <c r="AQ4" s="30"/>
    </row>
    <row r="5" spans="1:43" x14ac:dyDescent="0.25">
      <c r="A5" s="27"/>
      <c r="H5" s="18"/>
      <c r="I5" s="17" t="s">
        <v>48</v>
      </c>
      <c r="J5" s="18"/>
      <c r="K5" s="18"/>
      <c r="L5" s="18"/>
      <c r="M5" s="18"/>
      <c r="N5" s="18"/>
      <c r="P5" s="71" t="s">
        <v>85</v>
      </c>
      <c r="Q5" s="31"/>
      <c r="R5" s="31"/>
      <c r="S5" s="29"/>
      <c r="T5" s="30"/>
      <c r="U5" s="27"/>
      <c r="V5" s="22">
        <v>4.1666666666666664E-2</v>
      </c>
      <c r="W5" s="62">
        <f>'Site B3 06022024'!AC22</f>
        <v>12</v>
      </c>
      <c r="X5" s="42">
        <f>'Site B3 06022024'!S22</f>
        <v>4</v>
      </c>
      <c r="Y5" s="42">
        <f>'Site B3 06022024'!I22</f>
        <v>6</v>
      </c>
      <c r="Z5" s="42">
        <f>'Site B3 06022024'!AM22</f>
        <v>0</v>
      </c>
      <c r="AA5" s="42">
        <f>'Site B3 06022024'!AW22</f>
        <v>3</v>
      </c>
      <c r="AB5" s="42">
        <f>'Site B3 06022024'!BQ22</f>
        <v>3</v>
      </c>
      <c r="AC5" s="42">
        <f>'Site B3 06022024'!BG22</f>
        <v>166</v>
      </c>
      <c r="AD5" s="42">
        <f>'Site B3 06022024'!CA22</f>
        <v>0</v>
      </c>
      <c r="AE5" s="42">
        <f>'Site B3 06022024'!CU22</f>
        <v>0</v>
      </c>
      <c r="AF5" s="42">
        <f>'Site B3 06022024'!CK22</f>
        <v>3</v>
      </c>
      <c r="AG5" s="42">
        <f>'Site B3 06022024'!DE22</f>
        <v>3</v>
      </c>
      <c r="AH5" s="42">
        <f>'Site B3 06022024'!DO22</f>
        <v>0</v>
      </c>
      <c r="AI5" s="42">
        <f>'Site B3 06022024'!ES22</f>
        <v>0</v>
      </c>
      <c r="AJ5" s="42">
        <f>'Site B3 06022024'!EI22</f>
        <v>111</v>
      </c>
      <c r="AK5" s="42">
        <f>'Site B3 06022024'!DY22</f>
        <v>2</v>
      </c>
      <c r="AL5" s="63">
        <f>'Site B3 06022024'!FC22</f>
        <v>1</v>
      </c>
      <c r="AM5" s="12">
        <f t="shared" ref="AM5:AM28" si="0">SUM(W5:AL5)</f>
        <v>314</v>
      </c>
      <c r="AN5" s="48"/>
      <c r="AO5" s="48"/>
      <c r="AP5" s="48"/>
      <c r="AQ5" s="30"/>
    </row>
    <row r="6" spans="1:43" x14ac:dyDescent="0.25">
      <c r="A6" s="27"/>
      <c r="F6" s="18"/>
      <c r="H6" s="18"/>
      <c r="I6" s="18"/>
      <c r="J6" s="36"/>
      <c r="K6" s="18"/>
      <c r="L6" s="18"/>
      <c r="M6" s="18"/>
      <c r="N6" s="18"/>
      <c r="P6" s="72">
        <v>0.70833333333333337</v>
      </c>
      <c r="Q6" s="31"/>
      <c r="R6" s="31"/>
      <c r="S6" s="29"/>
      <c r="T6" s="30"/>
      <c r="U6" s="27"/>
      <c r="V6" s="22">
        <v>8.3333333333333329E-2</v>
      </c>
      <c r="W6" s="62">
        <f>'Site B3 06022024'!AC27</f>
        <v>10</v>
      </c>
      <c r="X6" s="42">
        <f>'Site B3 06022024'!S27</f>
        <v>3</v>
      </c>
      <c r="Y6" s="42">
        <f>'Site B3 06022024'!I27</f>
        <v>5</v>
      </c>
      <c r="Z6" s="42">
        <f>'Site B3 06022024'!AM27</f>
        <v>0</v>
      </c>
      <c r="AA6" s="42">
        <f>'Site B3 06022024'!AW27</f>
        <v>0</v>
      </c>
      <c r="AB6" s="42">
        <f>'Site B3 06022024'!BQ27</f>
        <v>2</v>
      </c>
      <c r="AC6" s="42">
        <f>'Site B3 06022024'!BG27</f>
        <v>116</v>
      </c>
      <c r="AD6" s="42">
        <f>'Site B3 06022024'!CA27</f>
        <v>0</v>
      </c>
      <c r="AE6" s="42">
        <f>'Site B3 06022024'!CU27</f>
        <v>0</v>
      </c>
      <c r="AF6" s="42">
        <f>'Site B3 06022024'!CK27</f>
        <v>1</v>
      </c>
      <c r="AG6" s="42">
        <f>'Site B3 06022024'!DE27</f>
        <v>2</v>
      </c>
      <c r="AH6" s="42">
        <f>'Site B3 06022024'!DO27</f>
        <v>0</v>
      </c>
      <c r="AI6" s="42">
        <f>'Site B3 06022024'!ES27</f>
        <v>0</v>
      </c>
      <c r="AJ6" s="42">
        <f>'Site B3 06022024'!EI27</f>
        <v>90</v>
      </c>
      <c r="AK6" s="42">
        <f>'Site B3 06022024'!DY27</f>
        <v>4</v>
      </c>
      <c r="AL6" s="63">
        <f>'Site B3 06022024'!FC27</f>
        <v>0</v>
      </c>
      <c r="AM6" s="12">
        <f t="shared" si="0"/>
        <v>233</v>
      </c>
      <c r="AN6" s="48"/>
      <c r="AO6" s="48"/>
      <c r="AP6" s="48"/>
      <c r="AQ6" s="30"/>
    </row>
    <row r="7" spans="1:43" x14ac:dyDescent="0.25">
      <c r="A7" s="27"/>
      <c r="H7" s="18"/>
      <c r="I7" s="18"/>
      <c r="J7" s="36"/>
      <c r="K7" s="18"/>
      <c r="L7" s="18"/>
      <c r="M7" s="18"/>
      <c r="N7" s="18"/>
      <c r="P7" s="37"/>
      <c r="Q7" s="37"/>
      <c r="R7" s="37"/>
      <c r="T7" s="30"/>
      <c r="U7" s="27"/>
      <c r="V7" s="22">
        <v>0.125</v>
      </c>
      <c r="W7" s="62">
        <f>'Site B3 06022024'!AC32</f>
        <v>2</v>
      </c>
      <c r="X7" s="42">
        <f>'Site B3 06022024'!S32</f>
        <v>0</v>
      </c>
      <c r="Y7" s="42">
        <f>'Site B3 06022024'!I32</f>
        <v>3</v>
      </c>
      <c r="Z7" s="42">
        <f>'Site B3 06022024'!AM32</f>
        <v>0</v>
      </c>
      <c r="AA7" s="42">
        <f>'Site B3 06022024'!AW32</f>
        <v>2</v>
      </c>
      <c r="AB7" s="42">
        <f>'Site B3 06022024'!BQ32</f>
        <v>0</v>
      </c>
      <c r="AC7" s="42">
        <f>'Site B3 06022024'!BG32</f>
        <v>125</v>
      </c>
      <c r="AD7" s="42">
        <f>'Site B3 06022024'!CA32</f>
        <v>0</v>
      </c>
      <c r="AE7" s="42">
        <f>'Site B3 06022024'!CU32</f>
        <v>0</v>
      </c>
      <c r="AF7" s="42">
        <f>'Site B3 06022024'!CK32</f>
        <v>0</v>
      </c>
      <c r="AG7" s="42">
        <f>'Site B3 06022024'!DE32</f>
        <v>2</v>
      </c>
      <c r="AH7" s="42">
        <f>'Site B3 06022024'!DO32</f>
        <v>0</v>
      </c>
      <c r="AI7" s="42">
        <f>'Site B3 06022024'!ES32</f>
        <v>0</v>
      </c>
      <c r="AJ7" s="42">
        <f>'Site B3 06022024'!EI32</f>
        <v>106</v>
      </c>
      <c r="AK7" s="42">
        <f>'Site B3 06022024'!DY32</f>
        <v>3</v>
      </c>
      <c r="AL7" s="63">
        <f>'Site B3 06022024'!FC32</f>
        <v>3</v>
      </c>
      <c r="AM7" s="12">
        <f t="shared" si="0"/>
        <v>246</v>
      </c>
      <c r="AN7" s="48"/>
      <c r="AO7" s="48"/>
      <c r="AP7" s="48"/>
      <c r="AQ7" s="30"/>
    </row>
    <row r="8" spans="1:43" x14ac:dyDescent="0.25">
      <c r="A8" s="27"/>
      <c r="H8" s="18"/>
      <c r="I8" s="18"/>
      <c r="J8" s="58"/>
      <c r="P8" s="37"/>
      <c r="Q8" s="37"/>
      <c r="R8" s="37"/>
      <c r="T8" s="30"/>
      <c r="U8" s="27"/>
      <c r="V8" s="22">
        <v>0.16666666666666666</v>
      </c>
      <c r="W8" s="62">
        <f>'Site B3 06022024'!AC37</f>
        <v>12</v>
      </c>
      <c r="X8" s="42">
        <f>'Site B3 06022024'!S37</f>
        <v>5</v>
      </c>
      <c r="Y8" s="42">
        <f>'Site B3 06022024'!I37</f>
        <v>7</v>
      </c>
      <c r="Z8" s="42">
        <f>'Site B3 06022024'!AM37</f>
        <v>0</v>
      </c>
      <c r="AA8" s="42">
        <f>'Site B3 06022024'!AW37</f>
        <v>0</v>
      </c>
      <c r="AB8" s="42">
        <f>'Site B3 06022024'!BQ37</f>
        <v>2</v>
      </c>
      <c r="AC8" s="42">
        <f>'Site B3 06022024'!BG37</f>
        <v>128</v>
      </c>
      <c r="AD8" s="42">
        <f>'Site B3 06022024'!CA37</f>
        <v>0</v>
      </c>
      <c r="AE8" s="42">
        <f>'Site B3 06022024'!CU37</f>
        <v>1</v>
      </c>
      <c r="AF8" s="42">
        <f>'Site B3 06022024'!CK37</f>
        <v>2</v>
      </c>
      <c r="AG8" s="42">
        <f>'Site B3 06022024'!DE37</f>
        <v>0</v>
      </c>
      <c r="AH8" s="42">
        <f>'Site B3 06022024'!DO37</f>
        <v>0</v>
      </c>
      <c r="AI8" s="42">
        <f>'Site B3 06022024'!ES37</f>
        <v>1</v>
      </c>
      <c r="AJ8" s="42">
        <f>'Site B3 06022024'!EI37</f>
        <v>154</v>
      </c>
      <c r="AK8" s="42">
        <f>'Site B3 06022024'!DY37</f>
        <v>6</v>
      </c>
      <c r="AL8" s="63">
        <f>'Site B3 06022024'!FC37</f>
        <v>0</v>
      </c>
      <c r="AM8" s="12">
        <f t="shared" si="0"/>
        <v>318</v>
      </c>
      <c r="AN8" s="48"/>
      <c r="AO8" s="48"/>
      <c r="AP8" s="48"/>
      <c r="AQ8" s="30"/>
    </row>
    <row r="9" spans="1:43" x14ac:dyDescent="0.25">
      <c r="A9" s="27"/>
      <c r="H9" s="18"/>
      <c r="I9" s="18"/>
      <c r="J9" s="58"/>
      <c r="P9" s="37"/>
      <c r="Q9" s="37"/>
      <c r="R9" s="37"/>
      <c r="T9" s="30"/>
      <c r="U9" s="27"/>
      <c r="V9" s="22">
        <v>0.20833333333333334</v>
      </c>
      <c r="W9" s="62">
        <f>'Site B3 06022024'!AC42</f>
        <v>11</v>
      </c>
      <c r="X9" s="42">
        <f>'Site B3 06022024'!S42</f>
        <v>4</v>
      </c>
      <c r="Y9" s="42">
        <f>'Site B3 06022024'!I42</f>
        <v>3</v>
      </c>
      <c r="Z9" s="42">
        <f>'Site B3 06022024'!AM42</f>
        <v>0</v>
      </c>
      <c r="AA9" s="42">
        <f>'Site B3 06022024'!AW42</f>
        <v>1</v>
      </c>
      <c r="AB9" s="42">
        <f>'Site B3 06022024'!BQ42</f>
        <v>3</v>
      </c>
      <c r="AC9" s="42">
        <f>'Site B3 06022024'!BG42</f>
        <v>168</v>
      </c>
      <c r="AD9" s="42">
        <f>'Site B3 06022024'!CA42</f>
        <v>0</v>
      </c>
      <c r="AE9" s="42">
        <f>'Site B3 06022024'!CU42</f>
        <v>0</v>
      </c>
      <c r="AF9" s="42">
        <f>'Site B3 06022024'!CK42</f>
        <v>4</v>
      </c>
      <c r="AG9" s="42">
        <f>'Site B3 06022024'!DE42</f>
        <v>5</v>
      </c>
      <c r="AH9" s="42">
        <f>'Site B3 06022024'!DO42</f>
        <v>0</v>
      </c>
      <c r="AI9" s="42">
        <f>'Site B3 06022024'!ES42</f>
        <v>0</v>
      </c>
      <c r="AJ9" s="42">
        <f>'Site B3 06022024'!EI42</f>
        <v>426</v>
      </c>
      <c r="AK9" s="42">
        <f>'Site B3 06022024'!DY42</f>
        <v>3</v>
      </c>
      <c r="AL9" s="63">
        <f>'Site B3 06022024'!FC42</f>
        <v>3</v>
      </c>
      <c r="AM9" s="12">
        <f t="shared" si="0"/>
        <v>631</v>
      </c>
      <c r="AN9" s="48"/>
      <c r="AO9" s="48"/>
      <c r="AP9" s="48"/>
      <c r="AQ9" s="30"/>
    </row>
    <row r="10" spans="1:43" x14ac:dyDescent="0.25">
      <c r="A10" s="27"/>
      <c r="D10" s="38" t="s">
        <v>76</v>
      </c>
      <c r="E10" s="39" t="s">
        <v>27</v>
      </c>
      <c r="F10" s="39" t="s">
        <v>28</v>
      </c>
      <c r="G10" s="39" t="s">
        <v>29</v>
      </c>
      <c r="H10" s="39" t="s">
        <v>36</v>
      </c>
      <c r="I10" s="18"/>
      <c r="J10" s="58"/>
      <c r="K10" s="38" t="s">
        <v>76</v>
      </c>
      <c r="L10" s="39" t="s">
        <v>26</v>
      </c>
      <c r="M10" s="39" t="s">
        <v>25</v>
      </c>
      <c r="N10" s="39" t="s">
        <v>24</v>
      </c>
      <c r="O10" s="39" t="s">
        <v>23</v>
      </c>
      <c r="P10" s="37"/>
      <c r="Q10" s="37"/>
      <c r="R10" s="37"/>
      <c r="T10" s="30"/>
      <c r="U10" s="27"/>
      <c r="V10" s="22">
        <v>0.25</v>
      </c>
      <c r="W10" s="62">
        <f>'Site B3 06022024'!AC47</f>
        <v>60</v>
      </c>
      <c r="X10" s="42">
        <f>'Site B3 06022024'!S47</f>
        <v>16</v>
      </c>
      <c r="Y10" s="42">
        <f>'Site B3 06022024'!I47</f>
        <v>9</v>
      </c>
      <c r="Z10" s="42">
        <f>'Site B3 06022024'!AM47</f>
        <v>0</v>
      </c>
      <c r="AA10" s="42">
        <f>'Site B3 06022024'!AW47</f>
        <v>2</v>
      </c>
      <c r="AB10" s="42">
        <f>'Site B3 06022024'!BQ47</f>
        <v>4</v>
      </c>
      <c r="AC10" s="42">
        <f>'Site B3 06022024'!BG47</f>
        <v>351</v>
      </c>
      <c r="AD10" s="42">
        <f>'Site B3 06022024'!CA47</f>
        <v>0</v>
      </c>
      <c r="AE10" s="42">
        <f>'Site B3 06022024'!CU47</f>
        <v>3</v>
      </c>
      <c r="AF10" s="42">
        <f>'Site B3 06022024'!CK47</f>
        <v>6</v>
      </c>
      <c r="AG10" s="42">
        <f>'Site B3 06022024'!DE47</f>
        <v>11</v>
      </c>
      <c r="AH10" s="42">
        <f>'Site B3 06022024'!DO47</f>
        <v>0</v>
      </c>
      <c r="AI10" s="42">
        <f>'Site B3 06022024'!ES47</f>
        <v>0</v>
      </c>
      <c r="AJ10" s="42">
        <f>'Site B3 06022024'!EI47</f>
        <v>837</v>
      </c>
      <c r="AK10" s="42">
        <f>'Site B3 06022024'!DY47</f>
        <v>24</v>
      </c>
      <c r="AL10" s="63">
        <f>'Site B3 06022024'!FC47</f>
        <v>2</v>
      </c>
      <c r="AM10" s="12">
        <f t="shared" si="0"/>
        <v>1325</v>
      </c>
      <c r="AN10" s="48"/>
      <c r="AO10" s="48"/>
      <c r="AP10" s="48"/>
      <c r="AQ10" s="30"/>
    </row>
    <row r="11" spans="1:43" x14ac:dyDescent="0.25">
      <c r="A11" s="27"/>
      <c r="D11" s="40">
        <f>K11</f>
        <v>0.33333333333333331</v>
      </c>
      <c r="E11" s="41">
        <f>VLOOKUP($K$11,$V$3:$AL$27,6,FALSE)</f>
        <v>4</v>
      </c>
      <c r="F11" s="41">
        <f>VLOOKUP($K$11,$V$3:$AL$27,8,FALSE)</f>
        <v>682</v>
      </c>
      <c r="G11" s="41">
        <f>VLOOKUP($K$11,$V$3:$AL$27,7,FALSE)</f>
        <v>16</v>
      </c>
      <c r="H11" s="41">
        <f>VLOOKUP($K$11,$V$3:$AL$27,9,FALSE)</f>
        <v>0</v>
      </c>
      <c r="I11" s="18"/>
      <c r="J11" s="58"/>
      <c r="K11" s="40">
        <f>P4</f>
        <v>0.33333333333333331</v>
      </c>
      <c r="L11" s="41">
        <f>VLOOKUP($K$11,$V$3:$AL$27,5,FALSE)</f>
        <v>0</v>
      </c>
      <c r="M11" s="41">
        <f>VLOOKUP($K$11,$V$3:$AL$27,2,FALSE)</f>
        <v>145</v>
      </c>
      <c r="N11" s="41">
        <f>VLOOKUP($K$11,$V$3:$AL$27,3,FALSE)</f>
        <v>79</v>
      </c>
      <c r="O11" s="41">
        <f>VLOOKUP($K$11,$V$3:$AL$27,4,FALSE)</f>
        <v>26</v>
      </c>
      <c r="P11" s="37"/>
      <c r="Q11" s="37"/>
      <c r="R11" s="37"/>
      <c r="T11" s="30"/>
      <c r="U11" s="27"/>
      <c r="V11" s="22">
        <v>0.29166666666666669</v>
      </c>
      <c r="W11" s="62">
        <f>'Site B3 06022024'!AC52</f>
        <v>120</v>
      </c>
      <c r="X11" s="42">
        <f>'Site B3 06022024'!S52</f>
        <v>68</v>
      </c>
      <c r="Y11" s="42">
        <f>'Site B3 06022024'!I52</f>
        <v>22</v>
      </c>
      <c r="Z11" s="42">
        <f>'Site B3 06022024'!AM52</f>
        <v>0</v>
      </c>
      <c r="AA11" s="42">
        <f>'Site B3 06022024'!AW52</f>
        <v>5</v>
      </c>
      <c r="AB11" s="42">
        <f>'Site B3 06022024'!BQ52</f>
        <v>5</v>
      </c>
      <c r="AC11" s="42">
        <f>'Site B3 06022024'!BG52</f>
        <v>608</v>
      </c>
      <c r="AD11" s="42">
        <f>'Site B3 06022024'!CA52</f>
        <v>0</v>
      </c>
      <c r="AE11" s="42">
        <f>'Site B3 06022024'!CU52</f>
        <v>19</v>
      </c>
      <c r="AF11" s="42">
        <f>'Site B3 06022024'!CK52</f>
        <v>6</v>
      </c>
      <c r="AG11" s="42">
        <f>'Site B3 06022024'!DE52</f>
        <v>41</v>
      </c>
      <c r="AH11" s="42">
        <f>'Site B3 06022024'!DO52</f>
        <v>0</v>
      </c>
      <c r="AI11" s="42">
        <f>'Site B3 06022024'!ES52</f>
        <v>3</v>
      </c>
      <c r="AJ11" s="42">
        <f>'Site B3 06022024'!EI52</f>
        <v>864</v>
      </c>
      <c r="AK11" s="42">
        <f>'Site B3 06022024'!DY52</f>
        <v>50</v>
      </c>
      <c r="AL11" s="63">
        <f>'Site B3 06022024'!FC52</f>
        <v>2</v>
      </c>
      <c r="AM11" s="12">
        <f t="shared" si="0"/>
        <v>1813</v>
      </c>
      <c r="AN11" s="48"/>
      <c r="AO11" s="48"/>
      <c r="AP11" s="48"/>
      <c r="AQ11" s="30"/>
    </row>
    <row r="12" spans="1:43" x14ac:dyDescent="0.25">
      <c r="A12" s="27"/>
      <c r="D12" s="40">
        <f>K12</f>
        <v>0.70833333333333337</v>
      </c>
      <c r="E12" s="41">
        <f>VLOOKUP($K$12,$V$3:$AL$27,6,FALSE)</f>
        <v>9</v>
      </c>
      <c r="F12" s="41">
        <f>VLOOKUP($K$12,$V$3:$AL$27,8,FALSE)</f>
        <v>1201</v>
      </c>
      <c r="G12" s="41">
        <f>VLOOKUP($K$12,$V$3:$AL$27,7,FALSE)</f>
        <v>17</v>
      </c>
      <c r="H12" s="41">
        <f>VLOOKUP($K$12,$V$3:$AL$27,9,FALSE)</f>
        <v>1</v>
      </c>
      <c r="I12" s="18"/>
      <c r="J12" s="58"/>
      <c r="K12" s="40">
        <f>P6</f>
        <v>0.70833333333333337</v>
      </c>
      <c r="L12" s="41">
        <f>VLOOKUP($K$12,$V$3:$AL$27,5,FALSE)</f>
        <v>0</v>
      </c>
      <c r="M12" s="41">
        <f>VLOOKUP($K$12,$V$3:$AL$27,2,FALSE)</f>
        <v>122</v>
      </c>
      <c r="N12" s="41">
        <f>VLOOKUP($K$12,$V$3:$AL$27,3,FALSE)</f>
        <v>83</v>
      </c>
      <c r="O12" s="41">
        <f>VLOOKUP($K$12,$V$3:$AL$27,4,FALSE)</f>
        <v>34</v>
      </c>
      <c r="P12" s="37"/>
      <c r="Q12" s="37"/>
      <c r="R12" s="37"/>
      <c r="T12" s="30"/>
      <c r="U12" s="27"/>
      <c r="V12" s="22">
        <v>0.33333333333333331</v>
      </c>
      <c r="W12" s="62">
        <f>'Site B3 06022024'!AC57</f>
        <v>145</v>
      </c>
      <c r="X12" s="42">
        <f>'Site B3 06022024'!S57</f>
        <v>79</v>
      </c>
      <c r="Y12" s="42">
        <f>'Site B3 06022024'!I57</f>
        <v>26</v>
      </c>
      <c r="Z12" s="42">
        <f>'Site B3 06022024'!AM57</f>
        <v>0</v>
      </c>
      <c r="AA12" s="42">
        <f>'Site B3 06022024'!AW57</f>
        <v>4</v>
      </c>
      <c r="AB12" s="42">
        <f>'Site B3 06022024'!BQ57</f>
        <v>16</v>
      </c>
      <c r="AC12" s="42">
        <f>'Site B3 06022024'!BG57</f>
        <v>682</v>
      </c>
      <c r="AD12" s="42">
        <f>'Site B3 06022024'!CA57</f>
        <v>0</v>
      </c>
      <c r="AE12" s="42">
        <f>'Site B3 06022024'!CU57</f>
        <v>22</v>
      </c>
      <c r="AF12" s="42">
        <f>'Site B3 06022024'!CK57</f>
        <v>22</v>
      </c>
      <c r="AG12" s="42">
        <f>'Site B3 06022024'!DE57</f>
        <v>42</v>
      </c>
      <c r="AH12" s="42">
        <f>'Site B3 06022024'!DO57</f>
        <v>0</v>
      </c>
      <c r="AI12" s="42">
        <f>'Site B3 06022024'!ES57</f>
        <v>9</v>
      </c>
      <c r="AJ12" s="42">
        <f>'Site B3 06022024'!EI57</f>
        <v>805</v>
      </c>
      <c r="AK12" s="42">
        <f>'Site B3 06022024'!DY57</f>
        <v>86</v>
      </c>
      <c r="AL12" s="63">
        <f>'Site B3 06022024'!FC57</f>
        <v>9</v>
      </c>
      <c r="AM12" s="12">
        <f t="shared" si="0"/>
        <v>1947</v>
      </c>
      <c r="AN12" s="48"/>
      <c r="AO12" s="48"/>
      <c r="AP12" s="48"/>
      <c r="AQ12" s="30"/>
    </row>
    <row r="13" spans="1:43" x14ac:dyDescent="0.25">
      <c r="A13" s="27"/>
      <c r="H13" s="40"/>
      <c r="I13" s="18"/>
      <c r="J13" s="58"/>
      <c r="K13" s="18"/>
      <c r="L13" s="18"/>
      <c r="M13" s="18"/>
      <c r="N13" s="18"/>
      <c r="O13" s="18"/>
      <c r="P13" s="37"/>
      <c r="Q13" s="37"/>
      <c r="R13" s="37"/>
      <c r="T13" s="30"/>
      <c r="U13" s="27"/>
      <c r="V13" s="22">
        <v>0.375</v>
      </c>
      <c r="W13" s="62">
        <f>'Site B3 06022024'!AC62</f>
        <v>110</v>
      </c>
      <c r="X13" s="42">
        <f>'Site B3 06022024'!S62</f>
        <v>47</v>
      </c>
      <c r="Y13" s="42">
        <f>'Site B3 06022024'!I62</f>
        <v>34</v>
      </c>
      <c r="Z13" s="42">
        <f>'Site B3 06022024'!AM62</f>
        <v>0</v>
      </c>
      <c r="AA13" s="42">
        <f>'Site B3 06022024'!AW62</f>
        <v>2</v>
      </c>
      <c r="AB13" s="42">
        <f>'Site B3 06022024'!BQ62</f>
        <v>21</v>
      </c>
      <c r="AC13" s="42">
        <f>'Site B3 06022024'!BG62</f>
        <v>590</v>
      </c>
      <c r="AD13" s="42">
        <f>'Site B3 06022024'!CA62</f>
        <v>1</v>
      </c>
      <c r="AE13" s="42">
        <f>'Site B3 06022024'!CU62</f>
        <v>9</v>
      </c>
      <c r="AF13" s="42">
        <f>'Site B3 06022024'!CK62</f>
        <v>13</v>
      </c>
      <c r="AG13" s="42">
        <f>'Site B3 06022024'!DE62</f>
        <v>31</v>
      </c>
      <c r="AH13" s="42">
        <f>'Site B3 06022024'!DO62</f>
        <v>0</v>
      </c>
      <c r="AI13" s="42">
        <f>'Site B3 06022024'!ES62</f>
        <v>5</v>
      </c>
      <c r="AJ13" s="42">
        <f>'Site B3 06022024'!EI62</f>
        <v>675</v>
      </c>
      <c r="AK13" s="42">
        <f>'Site B3 06022024'!DY62</f>
        <v>59</v>
      </c>
      <c r="AL13" s="63">
        <f>'Site B3 06022024'!FC62</f>
        <v>7</v>
      </c>
      <c r="AM13" s="12">
        <f t="shared" si="0"/>
        <v>1604</v>
      </c>
      <c r="AN13" s="48"/>
      <c r="AO13" s="48"/>
      <c r="AP13" s="48"/>
      <c r="AQ13" s="30"/>
    </row>
    <row r="14" spans="1:43" x14ac:dyDescent="0.25">
      <c r="A14" s="27"/>
      <c r="D14" s="38" t="s">
        <v>75</v>
      </c>
      <c r="E14" s="39" t="s">
        <v>27</v>
      </c>
      <c r="F14" s="39" t="s">
        <v>28</v>
      </c>
      <c r="G14" s="39" t="s">
        <v>29</v>
      </c>
      <c r="H14" s="39" t="s">
        <v>36</v>
      </c>
      <c r="I14" s="18"/>
      <c r="J14" s="58"/>
      <c r="K14" s="38" t="s">
        <v>75</v>
      </c>
      <c r="L14" s="39" t="s">
        <v>26</v>
      </c>
      <c r="M14" s="39" t="s">
        <v>25</v>
      </c>
      <c r="N14" s="39" t="s">
        <v>24</v>
      </c>
      <c r="O14" s="39" t="s">
        <v>23</v>
      </c>
      <c r="P14" s="37"/>
      <c r="Q14" s="37"/>
      <c r="R14" s="37"/>
      <c r="T14" s="30"/>
      <c r="U14" s="27"/>
      <c r="V14" s="22">
        <v>0.41666666666666669</v>
      </c>
      <c r="W14" s="62">
        <f>'Site B3 06022024'!AC67</f>
        <v>111</v>
      </c>
      <c r="X14" s="42">
        <f>'Site B3 06022024'!S67</f>
        <v>39</v>
      </c>
      <c r="Y14" s="42">
        <f>'Site B3 06022024'!I67</f>
        <v>30</v>
      </c>
      <c r="Z14" s="42">
        <f>'Site B3 06022024'!AM67</f>
        <v>0</v>
      </c>
      <c r="AA14" s="42">
        <f>'Site B3 06022024'!AW67</f>
        <v>7</v>
      </c>
      <c r="AB14" s="42">
        <f>'Site B3 06022024'!BQ67</f>
        <v>16</v>
      </c>
      <c r="AC14" s="42">
        <f>'Site B3 06022024'!BG67</f>
        <v>564</v>
      </c>
      <c r="AD14" s="42">
        <f>'Site B3 06022024'!CA67</f>
        <v>0</v>
      </c>
      <c r="AE14" s="42">
        <f>'Site B3 06022024'!CU67</f>
        <v>2</v>
      </c>
      <c r="AF14" s="42">
        <f>'Site B3 06022024'!CK67</f>
        <v>7</v>
      </c>
      <c r="AG14" s="42">
        <f>'Site B3 06022024'!DE67</f>
        <v>26</v>
      </c>
      <c r="AH14" s="42">
        <f>'Site B3 06022024'!DO67</f>
        <v>0</v>
      </c>
      <c r="AI14" s="42">
        <f>'Site B3 06022024'!ES67</f>
        <v>2</v>
      </c>
      <c r="AJ14" s="42">
        <f>'Site B3 06022024'!EI67</f>
        <v>603</v>
      </c>
      <c r="AK14" s="42">
        <f>'Site B3 06022024'!DY67</f>
        <v>42</v>
      </c>
      <c r="AL14" s="63">
        <f>'Site B3 06022024'!FC67</f>
        <v>4</v>
      </c>
      <c r="AM14" s="12">
        <f t="shared" si="0"/>
        <v>1453</v>
      </c>
      <c r="AN14" s="48"/>
      <c r="AO14" s="48"/>
      <c r="AP14" s="48"/>
      <c r="AQ14" s="30"/>
    </row>
    <row r="15" spans="1:43" x14ac:dyDescent="0.25">
      <c r="A15" s="27"/>
      <c r="D15" s="40">
        <f>K15</f>
        <v>0.33333333333333331</v>
      </c>
      <c r="E15" s="41">
        <f>VLOOKUP($K$11,$V$33:$AL$57,6,FALSE)</f>
        <v>3.2</v>
      </c>
      <c r="F15" s="41">
        <f>VLOOKUP($K$11,$V$33:$AL$57,8,FALSE)</f>
        <v>712.9</v>
      </c>
      <c r="G15" s="41">
        <f>VLOOKUP($K$11,$V$33:$AL$57,7,FALSE)</f>
        <v>16</v>
      </c>
      <c r="H15" s="41">
        <f>VLOOKUP($K$11,$V$33:$AL$57,9,FALSE)</f>
        <v>0</v>
      </c>
      <c r="I15" s="18"/>
      <c r="J15" s="36"/>
      <c r="K15" s="40">
        <f>P4</f>
        <v>0.33333333333333331</v>
      </c>
      <c r="L15" s="41">
        <f>VLOOKUP($K$11,$V$33:$AL$57,5,FALSE)</f>
        <v>0</v>
      </c>
      <c r="M15" s="41">
        <f>VLOOKUP($K$11,$V$33:$AL$57,2,FALSE)</f>
        <v>147.20000000000002</v>
      </c>
      <c r="N15" s="41">
        <f>VLOOKUP($K$11,$V$33:$AL$57,3,FALSE)</f>
        <v>66</v>
      </c>
      <c r="O15" s="41">
        <f>VLOOKUP($K$11,$V$33:$AL$57,4,FALSE)</f>
        <v>23.7</v>
      </c>
      <c r="P15" s="64"/>
      <c r="Q15" s="37"/>
      <c r="R15" s="37"/>
      <c r="T15" s="30"/>
      <c r="U15" s="27"/>
      <c r="V15" s="22">
        <v>0.45833333333333331</v>
      </c>
      <c r="W15" s="62">
        <f>'Site B3 06022024'!AC72</f>
        <v>83</v>
      </c>
      <c r="X15" s="42">
        <f>'Site B3 06022024'!S72</f>
        <v>46</v>
      </c>
      <c r="Y15" s="42">
        <f>'Site B3 06022024'!I72</f>
        <v>34</v>
      </c>
      <c r="Z15" s="42">
        <f>'Site B3 06022024'!AM72</f>
        <v>0</v>
      </c>
      <c r="AA15" s="42">
        <f>'Site B3 06022024'!AW72</f>
        <v>2</v>
      </c>
      <c r="AB15" s="42">
        <f>'Site B3 06022024'!BQ72</f>
        <v>22</v>
      </c>
      <c r="AC15" s="42">
        <f>'Site B3 06022024'!BG72</f>
        <v>631</v>
      </c>
      <c r="AD15" s="42">
        <f>'Site B3 06022024'!CA72</f>
        <v>0</v>
      </c>
      <c r="AE15" s="42">
        <f>'Site B3 06022024'!CU72</f>
        <v>5</v>
      </c>
      <c r="AF15" s="42">
        <f>'Site B3 06022024'!CK72</f>
        <v>13</v>
      </c>
      <c r="AG15" s="42">
        <f>'Site B3 06022024'!DE72</f>
        <v>28</v>
      </c>
      <c r="AH15" s="42">
        <f>'Site B3 06022024'!DO72</f>
        <v>0</v>
      </c>
      <c r="AI15" s="42">
        <f>'Site B3 06022024'!ES72</f>
        <v>2</v>
      </c>
      <c r="AJ15" s="42">
        <f>'Site B3 06022024'!EI72</f>
        <v>576</v>
      </c>
      <c r="AK15" s="42">
        <f>'Site B3 06022024'!DY72</f>
        <v>51</v>
      </c>
      <c r="AL15" s="63">
        <f>'Site B3 06022024'!FC72</f>
        <v>5</v>
      </c>
      <c r="AM15" s="12">
        <f t="shared" si="0"/>
        <v>1498</v>
      </c>
      <c r="AN15" s="48"/>
      <c r="AO15" s="48"/>
      <c r="AP15" s="48"/>
      <c r="AQ15" s="30"/>
    </row>
    <row r="16" spans="1:43" x14ac:dyDescent="0.25">
      <c r="A16" s="27"/>
      <c r="D16" s="40">
        <f>K16</f>
        <v>0.70833333333333337</v>
      </c>
      <c r="E16" s="41">
        <f>VLOOKUP($K$12,$V$33:$AL$57,6,FALSE)</f>
        <v>5.8</v>
      </c>
      <c r="F16" s="41">
        <f>VLOOKUP($K$12,$V$33:$AL$57,8,FALSE)</f>
        <v>1173.0999999999999</v>
      </c>
      <c r="G16" s="41">
        <f>VLOOKUP($K$12,$V$33:$AL$57,7,FALSE)</f>
        <v>16.899999999999999</v>
      </c>
      <c r="H16" s="41">
        <f>VLOOKUP($K$12,$V$33:$AL$57,9,FALSE)</f>
        <v>1</v>
      </c>
      <c r="I16" s="18"/>
      <c r="J16" s="36"/>
      <c r="K16" s="40">
        <f>P6</f>
        <v>0.70833333333333337</v>
      </c>
      <c r="L16" s="41">
        <f>VLOOKUP($K$12,$V$33:$AL$57,5,FALSE)</f>
        <v>0</v>
      </c>
      <c r="M16" s="41">
        <f>VLOOKUP($K$12,$V$33:$AL$57,2,FALSE)</f>
        <v>111</v>
      </c>
      <c r="N16" s="41">
        <f>VLOOKUP($K$12,$V$33:$AL$57,3,FALSE)</f>
        <v>70.599999999999994</v>
      </c>
      <c r="O16" s="41">
        <f>VLOOKUP($K$12,$V$33:$AL$57,4,FALSE)</f>
        <v>26.4</v>
      </c>
      <c r="P16" s="37"/>
      <c r="Q16" s="37"/>
      <c r="R16" s="37"/>
      <c r="T16" s="30"/>
      <c r="U16" s="27"/>
      <c r="V16" s="22">
        <v>0.5</v>
      </c>
      <c r="W16" s="62">
        <f>'Site B3 06022024'!AC77</f>
        <v>90</v>
      </c>
      <c r="X16" s="42">
        <f>'Site B3 06022024'!S77</f>
        <v>51</v>
      </c>
      <c r="Y16" s="42">
        <f>'Site B3 06022024'!I77</f>
        <v>38</v>
      </c>
      <c r="Z16" s="42">
        <f>'Site B3 06022024'!AM77</f>
        <v>0</v>
      </c>
      <c r="AA16" s="42">
        <f>'Site B3 06022024'!AW77</f>
        <v>8</v>
      </c>
      <c r="AB16" s="42">
        <f>'Site B3 06022024'!BQ77</f>
        <v>16</v>
      </c>
      <c r="AC16" s="42">
        <f>'Site B3 06022024'!BG77</f>
        <v>722</v>
      </c>
      <c r="AD16" s="42">
        <f>'Site B3 06022024'!CA77</f>
        <v>0</v>
      </c>
      <c r="AE16" s="42">
        <f>'Site B3 06022024'!CU77</f>
        <v>5</v>
      </c>
      <c r="AF16" s="42">
        <f>'Site B3 06022024'!CK77</f>
        <v>12</v>
      </c>
      <c r="AG16" s="42">
        <f>'Site B3 06022024'!DE77</f>
        <v>33</v>
      </c>
      <c r="AH16" s="42">
        <f>'Site B3 06022024'!DO77</f>
        <v>0</v>
      </c>
      <c r="AI16" s="42">
        <f>'Site B3 06022024'!ES77</f>
        <v>2</v>
      </c>
      <c r="AJ16" s="42">
        <f>'Site B3 06022024'!EI77</f>
        <v>544</v>
      </c>
      <c r="AK16" s="42">
        <f>'Site B3 06022024'!DY77</f>
        <v>52</v>
      </c>
      <c r="AL16" s="63">
        <f>'Site B3 06022024'!FC77</f>
        <v>5</v>
      </c>
      <c r="AM16" s="12">
        <f t="shared" si="0"/>
        <v>1578</v>
      </c>
      <c r="AN16" s="48"/>
      <c r="AO16" s="48"/>
      <c r="AP16" s="48"/>
      <c r="AQ16" s="30"/>
    </row>
    <row r="17" spans="1:43" x14ac:dyDescent="0.25">
      <c r="A17" s="27"/>
      <c r="F17" s="40"/>
      <c r="G17" s="42"/>
      <c r="I17" s="18"/>
      <c r="J17" s="36"/>
      <c r="K17" s="18"/>
      <c r="L17" s="18"/>
      <c r="M17" s="18"/>
      <c r="N17" s="18"/>
      <c r="P17" s="64"/>
      <c r="Q17" s="37"/>
      <c r="R17" s="37"/>
      <c r="T17" s="30"/>
      <c r="U17" s="27"/>
      <c r="V17" s="22">
        <v>0.54166666666666663</v>
      </c>
      <c r="W17" s="62">
        <f>'Site B3 06022024'!AC82</f>
        <v>83</v>
      </c>
      <c r="X17" s="42">
        <f>'Site B3 06022024'!S82</f>
        <v>52</v>
      </c>
      <c r="Y17" s="42">
        <f>'Site B3 06022024'!I82</f>
        <v>45</v>
      </c>
      <c r="Z17" s="42">
        <f>'Site B3 06022024'!AM82</f>
        <v>0</v>
      </c>
      <c r="AA17" s="42">
        <f>'Site B3 06022024'!AW82</f>
        <v>7</v>
      </c>
      <c r="AB17" s="42">
        <f>'Site B3 06022024'!BQ82</f>
        <v>14</v>
      </c>
      <c r="AC17" s="42">
        <f>'Site B3 06022024'!BG82</f>
        <v>737</v>
      </c>
      <c r="AD17" s="42">
        <f>'Site B3 06022024'!CA82</f>
        <v>0</v>
      </c>
      <c r="AE17" s="42">
        <f>'Site B3 06022024'!CU82</f>
        <v>7</v>
      </c>
      <c r="AF17" s="42">
        <f>'Site B3 06022024'!CK82</f>
        <v>15</v>
      </c>
      <c r="AG17" s="42">
        <f>'Site B3 06022024'!DE82</f>
        <v>37</v>
      </c>
      <c r="AH17" s="42">
        <f>'Site B3 06022024'!DO82</f>
        <v>0</v>
      </c>
      <c r="AI17" s="42">
        <f>'Site B3 06022024'!ES82</f>
        <v>2</v>
      </c>
      <c r="AJ17" s="42">
        <f>'Site B3 06022024'!EI82</f>
        <v>600</v>
      </c>
      <c r="AK17" s="42">
        <f>'Site B3 06022024'!DY82</f>
        <v>43</v>
      </c>
      <c r="AL17" s="63">
        <f>'Site B3 06022024'!FC82</f>
        <v>9</v>
      </c>
      <c r="AM17" s="12">
        <f t="shared" si="0"/>
        <v>1651</v>
      </c>
      <c r="AN17" s="48"/>
      <c r="AO17" s="48"/>
      <c r="AP17" s="48"/>
      <c r="AQ17" s="30"/>
    </row>
    <row r="18" spans="1:43" x14ac:dyDescent="0.25">
      <c r="A18" s="27"/>
      <c r="F18" s="40"/>
      <c r="G18" s="42"/>
      <c r="I18" s="18"/>
      <c r="J18" s="36"/>
      <c r="K18" s="18"/>
      <c r="L18" s="18"/>
      <c r="M18" s="18"/>
      <c r="N18" s="18"/>
      <c r="P18" s="37"/>
      <c r="Q18" s="37"/>
      <c r="R18" s="37"/>
      <c r="T18" s="30"/>
      <c r="U18" s="27"/>
      <c r="V18" s="22">
        <v>0.58333333333333337</v>
      </c>
      <c r="W18" s="62">
        <f>'Site B3 06022024'!AC87</f>
        <v>105</v>
      </c>
      <c r="X18" s="42">
        <f>'Site B3 06022024'!S87</f>
        <v>49</v>
      </c>
      <c r="Y18" s="42">
        <f>'Site B3 06022024'!I87</f>
        <v>41</v>
      </c>
      <c r="Z18" s="42">
        <f>'Site B3 06022024'!AM87</f>
        <v>0</v>
      </c>
      <c r="AA18" s="42">
        <f>'Site B3 06022024'!AW87</f>
        <v>5</v>
      </c>
      <c r="AB18" s="42">
        <f>'Site B3 06022024'!BQ87</f>
        <v>14</v>
      </c>
      <c r="AC18" s="42">
        <f>'Site B3 06022024'!BG87</f>
        <v>794</v>
      </c>
      <c r="AD18" s="42">
        <f>'Site B3 06022024'!CA87</f>
        <v>0</v>
      </c>
      <c r="AE18" s="42">
        <f>'Site B3 06022024'!CU87</f>
        <v>6</v>
      </c>
      <c r="AF18" s="42">
        <f>'Site B3 06022024'!CK87</f>
        <v>10</v>
      </c>
      <c r="AG18" s="42">
        <f>'Site B3 06022024'!DE87</f>
        <v>33</v>
      </c>
      <c r="AH18" s="42">
        <f>'Site B3 06022024'!DO87</f>
        <v>0</v>
      </c>
      <c r="AI18" s="42">
        <f>'Site B3 06022024'!ES87</f>
        <v>3</v>
      </c>
      <c r="AJ18" s="42">
        <f>'Site B3 06022024'!EI87</f>
        <v>543</v>
      </c>
      <c r="AK18" s="42">
        <f>'Site B3 06022024'!DY87</f>
        <v>58</v>
      </c>
      <c r="AL18" s="63">
        <f>'Site B3 06022024'!FC87</f>
        <v>5</v>
      </c>
      <c r="AM18" s="12">
        <f t="shared" si="0"/>
        <v>1666</v>
      </c>
      <c r="AN18" s="48"/>
      <c r="AO18" s="48"/>
      <c r="AP18" s="48"/>
      <c r="AQ18" s="30"/>
    </row>
    <row r="19" spans="1:43" x14ac:dyDescent="0.25">
      <c r="A19" s="27"/>
      <c r="F19" s="40"/>
      <c r="G19" s="42"/>
      <c r="I19" s="18"/>
      <c r="J19" s="36"/>
      <c r="K19" s="18"/>
      <c r="L19" s="18"/>
      <c r="M19" s="18"/>
      <c r="N19" s="18"/>
      <c r="P19" s="37"/>
      <c r="Q19" s="37"/>
      <c r="R19" s="37"/>
      <c r="T19" s="30"/>
      <c r="U19" s="27"/>
      <c r="V19" s="22">
        <v>0.625</v>
      </c>
      <c r="W19" s="62">
        <f>'Site B3 06022024'!AC92</f>
        <v>142</v>
      </c>
      <c r="X19" s="42">
        <f>'Site B3 06022024'!S92</f>
        <v>68</v>
      </c>
      <c r="Y19" s="42">
        <f>'Site B3 06022024'!I92</f>
        <v>34</v>
      </c>
      <c r="Z19" s="42">
        <f>'Site B3 06022024'!AM92</f>
        <v>0</v>
      </c>
      <c r="AA19" s="42">
        <f>'Site B3 06022024'!AW92</f>
        <v>4</v>
      </c>
      <c r="AB19" s="42">
        <f>'Site B3 06022024'!BQ92</f>
        <v>17</v>
      </c>
      <c r="AC19" s="42">
        <f>'Site B3 06022024'!BG92</f>
        <v>903</v>
      </c>
      <c r="AD19" s="42">
        <f>'Site B3 06022024'!CA92</f>
        <v>1</v>
      </c>
      <c r="AE19" s="42">
        <f>'Site B3 06022024'!CU92</f>
        <v>7</v>
      </c>
      <c r="AF19" s="42">
        <f>'Site B3 06022024'!CK92</f>
        <v>21</v>
      </c>
      <c r="AG19" s="42">
        <f>'Site B3 06022024'!DE92</f>
        <v>29</v>
      </c>
      <c r="AH19" s="42">
        <f>'Site B3 06022024'!DO92</f>
        <v>0</v>
      </c>
      <c r="AI19" s="42">
        <f>'Site B3 06022024'!ES92</f>
        <v>1</v>
      </c>
      <c r="AJ19" s="42">
        <f>'Site B3 06022024'!EI92</f>
        <v>595</v>
      </c>
      <c r="AK19" s="42">
        <f>'Site B3 06022024'!DY92</f>
        <v>80</v>
      </c>
      <c r="AL19" s="63">
        <f>'Site B3 06022024'!FC92</f>
        <v>9</v>
      </c>
      <c r="AM19" s="12">
        <f t="shared" si="0"/>
        <v>1911</v>
      </c>
      <c r="AN19" s="48"/>
      <c r="AO19" s="48"/>
      <c r="AP19" s="48"/>
      <c r="AQ19" s="30"/>
    </row>
    <row r="20" spans="1:43" x14ac:dyDescent="0.25">
      <c r="A20" s="27"/>
      <c r="F20" s="40"/>
      <c r="G20" s="42"/>
      <c r="I20" s="18"/>
      <c r="J20" s="36"/>
      <c r="K20" s="18"/>
      <c r="L20" s="18"/>
      <c r="M20" s="18"/>
      <c r="N20" s="18"/>
      <c r="P20" s="37"/>
      <c r="Q20" s="37"/>
      <c r="R20" s="37"/>
      <c r="T20" s="30"/>
      <c r="U20" s="27"/>
      <c r="V20" s="22">
        <v>0.66666666666666663</v>
      </c>
      <c r="W20" s="62">
        <f>'Site B3 06022024'!AC97</f>
        <v>123</v>
      </c>
      <c r="X20" s="42">
        <f>'Site B3 06022024'!S97</f>
        <v>101</v>
      </c>
      <c r="Y20" s="42">
        <f>'Site B3 06022024'!I97</f>
        <v>44</v>
      </c>
      <c r="Z20" s="42">
        <f>'Site B3 06022024'!AM97</f>
        <v>0</v>
      </c>
      <c r="AA20" s="42">
        <f>'Site B3 06022024'!AW97</f>
        <v>3</v>
      </c>
      <c r="AB20" s="42">
        <f>'Site B3 06022024'!BQ97</f>
        <v>21</v>
      </c>
      <c r="AC20" s="42">
        <f>'Site B3 06022024'!BG97</f>
        <v>1092</v>
      </c>
      <c r="AD20" s="42">
        <f>'Site B3 06022024'!CA97</f>
        <v>0</v>
      </c>
      <c r="AE20" s="42">
        <f>'Site B3 06022024'!CU97</f>
        <v>10</v>
      </c>
      <c r="AF20" s="42">
        <f>'Site B3 06022024'!CK97</f>
        <v>13</v>
      </c>
      <c r="AG20" s="42">
        <f>'Site B3 06022024'!DE97</f>
        <v>48</v>
      </c>
      <c r="AH20" s="42">
        <f>'Site B3 06022024'!DO97</f>
        <v>0</v>
      </c>
      <c r="AI20" s="42">
        <f>'Site B3 06022024'!ES97</f>
        <v>3</v>
      </c>
      <c r="AJ20" s="42">
        <f>'Site B3 06022024'!EI97</f>
        <v>589</v>
      </c>
      <c r="AK20" s="42">
        <f>'Site B3 06022024'!DY97</f>
        <v>113</v>
      </c>
      <c r="AL20" s="63">
        <f>'Site B3 06022024'!FC97</f>
        <v>5</v>
      </c>
      <c r="AM20" s="12">
        <f t="shared" si="0"/>
        <v>2165</v>
      </c>
      <c r="AN20" s="48"/>
      <c r="AO20" s="48"/>
      <c r="AP20" s="48"/>
      <c r="AQ20" s="30"/>
    </row>
    <row r="21" spans="1:43" x14ac:dyDescent="0.25">
      <c r="A21" s="27"/>
      <c r="F21" s="40"/>
      <c r="G21" s="42"/>
      <c r="I21" s="18"/>
      <c r="J21" s="36"/>
      <c r="K21" s="18"/>
      <c r="L21" s="18"/>
      <c r="M21" s="18"/>
      <c r="N21" s="18"/>
      <c r="P21" s="37"/>
      <c r="Q21" s="37"/>
      <c r="R21" s="37"/>
      <c r="T21" s="30"/>
      <c r="U21" s="27"/>
      <c r="V21" s="22">
        <v>0.70833333333333337</v>
      </c>
      <c r="W21" s="62">
        <f>'Site B3 06022024'!AC102</f>
        <v>122</v>
      </c>
      <c r="X21" s="42">
        <f>'Site B3 06022024'!S102</f>
        <v>83</v>
      </c>
      <c r="Y21" s="42">
        <f>'Site B3 06022024'!I102</f>
        <v>34</v>
      </c>
      <c r="Z21" s="42">
        <f>'Site B3 06022024'!AM102</f>
        <v>0</v>
      </c>
      <c r="AA21" s="42">
        <f>'Site B3 06022024'!AW102</f>
        <v>9</v>
      </c>
      <c r="AB21" s="42">
        <f>'Site B3 06022024'!BQ102</f>
        <v>17</v>
      </c>
      <c r="AC21" s="42">
        <f>'Site B3 06022024'!BG102</f>
        <v>1201</v>
      </c>
      <c r="AD21" s="42">
        <f>'Site B3 06022024'!CA102</f>
        <v>1</v>
      </c>
      <c r="AE21" s="42">
        <f>'Site B3 06022024'!CU102</f>
        <v>18</v>
      </c>
      <c r="AF21" s="42">
        <f>'Site B3 06022024'!CK102</f>
        <v>18</v>
      </c>
      <c r="AG21" s="42">
        <f>'Site B3 06022024'!DE102</f>
        <v>37</v>
      </c>
      <c r="AH21" s="42">
        <f>'Site B3 06022024'!DO102</f>
        <v>0</v>
      </c>
      <c r="AI21" s="42">
        <f>'Site B3 06022024'!ES102</f>
        <v>1</v>
      </c>
      <c r="AJ21" s="42">
        <f>'Site B3 06022024'!EI102</f>
        <v>588</v>
      </c>
      <c r="AK21" s="42">
        <f>'Site B3 06022024'!DY102</f>
        <v>115</v>
      </c>
      <c r="AL21" s="63">
        <f>'Site B3 06022024'!FC102</f>
        <v>7</v>
      </c>
      <c r="AM21" s="12">
        <f t="shared" si="0"/>
        <v>2251</v>
      </c>
      <c r="AN21" s="48"/>
      <c r="AO21" s="48"/>
      <c r="AP21" s="48"/>
      <c r="AQ21" s="30"/>
    </row>
    <row r="22" spans="1:43" ht="13" thickBot="1" x14ac:dyDescent="0.3">
      <c r="A22" s="27"/>
      <c r="D22" s="17" t="s">
        <v>49</v>
      </c>
      <c r="E22" s="45"/>
      <c r="F22" s="65"/>
      <c r="G22" s="66"/>
      <c r="H22" s="45"/>
      <c r="I22" s="46"/>
      <c r="J22" s="67"/>
      <c r="K22" s="46"/>
      <c r="L22" s="46"/>
      <c r="M22" s="46"/>
      <c r="N22" s="46"/>
      <c r="O22" s="18" t="s">
        <v>51</v>
      </c>
      <c r="P22" s="37"/>
      <c r="Q22" s="37"/>
      <c r="R22" s="37"/>
      <c r="T22" s="30"/>
      <c r="U22" s="27"/>
      <c r="V22" s="22">
        <v>0.75</v>
      </c>
      <c r="W22" s="62">
        <f>'Site B3 06022024'!AC107</f>
        <v>93</v>
      </c>
      <c r="X22" s="42">
        <f>'Site B3 06022024'!S107</f>
        <v>99</v>
      </c>
      <c r="Y22" s="42">
        <f>'Site B3 06022024'!I107</f>
        <v>35</v>
      </c>
      <c r="Z22" s="42">
        <f>'Site B3 06022024'!AM107</f>
        <v>0</v>
      </c>
      <c r="AA22" s="42">
        <f>'Site B3 06022024'!AW107</f>
        <v>4</v>
      </c>
      <c r="AB22" s="42">
        <f>'Site B3 06022024'!BQ107</f>
        <v>11</v>
      </c>
      <c r="AC22" s="42">
        <f>'Site B3 06022024'!BG107</f>
        <v>1022</v>
      </c>
      <c r="AD22" s="42">
        <f>'Site B3 06022024'!CA107</f>
        <v>0</v>
      </c>
      <c r="AE22" s="42">
        <f>'Site B3 06022024'!CU107</f>
        <v>16</v>
      </c>
      <c r="AF22" s="42">
        <f>'Site B3 06022024'!CK107</f>
        <v>16</v>
      </c>
      <c r="AG22" s="42">
        <f>'Site B3 06022024'!DE107</f>
        <v>60</v>
      </c>
      <c r="AH22" s="42">
        <f>'Site B3 06022024'!DO107</f>
        <v>0</v>
      </c>
      <c r="AI22" s="42">
        <f>'Site B3 06022024'!ES107</f>
        <v>1</v>
      </c>
      <c r="AJ22" s="42">
        <f>'Site B3 06022024'!EI107</f>
        <v>562</v>
      </c>
      <c r="AK22" s="42">
        <f>'Site B3 06022024'!DY107</f>
        <v>103</v>
      </c>
      <c r="AL22" s="63">
        <f>'Site B3 06022024'!FC107</f>
        <v>5</v>
      </c>
      <c r="AM22" s="12">
        <f t="shared" si="0"/>
        <v>2027</v>
      </c>
      <c r="AN22" s="48"/>
      <c r="AO22" s="48"/>
      <c r="AP22" s="48"/>
      <c r="AQ22" s="30"/>
    </row>
    <row r="23" spans="1:43" ht="13" thickTop="1" x14ac:dyDescent="0.25">
      <c r="A23" s="27"/>
      <c r="F23" s="40"/>
      <c r="G23" s="42"/>
      <c r="I23" s="18"/>
      <c r="J23" s="36"/>
      <c r="K23" s="18"/>
      <c r="L23" s="18"/>
      <c r="M23" s="18"/>
      <c r="N23" s="18"/>
      <c r="P23" s="37"/>
      <c r="Q23" s="37"/>
      <c r="R23" s="37"/>
      <c r="T23" s="30"/>
      <c r="U23" s="27"/>
      <c r="V23" s="22">
        <v>0.79166666666666663</v>
      </c>
      <c r="W23" s="62">
        <f>'Site B3 06022024'!AC112</f>
        <v>87</v>
      </c>
      <c r="X23" s="42">
        <f>'Site B3 06022024'!S112</f>
        <v>48</v>
      </c>
      <c r="Y23" s="42">
        <f>'Site B3 06022024'!I112</f>
        <v>49</v>
      </c>
      <c r="Z23" s="42">
        <f>'Site B3 06022024'!AM112</f>
        <v>0</v>
      </c>
      <c r="AA23" s="42">
        <f>'Site B3 06022024'!AW112</f>
        <v>3</v>
      </c>
      <c r="AB23" s="42">
        <f>'Site B3 06022024'!BQ112</f>
        <v>13</v>
      </c>
      <c r="AC23" s="42">
        <f>'Site B3 06022024'!BG112</f>
        <v>861</v>
      </c>
      <c r="AD23" s="42">
        <f>'Site B3 06022024'!CA112</f>
        <v>0</v>
      </c>
      <c r="AE23" s="42">
        <f>'Site B3 06022024'!CU112</f>
        <v>7</v>
      </c>
      <c r="AF23" s="42">
        <f>'Site B3 06022024'!CK112</f>
        <v>18</v>
      </c>
      <c r="AG23" s="42">
        <f>'Site B3 06022024'!DE112</f>
        <v>30</v>
      </c>
      <c r="AH23" s="42">
        <f>'Site B3 06022024'!DO112</f>
        <v>0</v>
      </c>
      <c r="AI23" s="42">
        <f>'Site B3 06022024'!ES112</f>
        <v>4</v>
      </c>
      <c r="AJ23" s="42">
        <f>'Site B3 06022024'!EI112</f>
        <v>542</v>
      </c>
      <c r="AK23" s="42">
        <f>'Site B3 06022024'!DY112</f>
        <v>53</v>
      </c>
      <c r="AL23" s="63">
        <f>'Site B3 06022024'!FC112</f>
        <v>9</v>
      </c>
      <c r="AM23" s="12">
        <f t="shared" si="0"/>
        <v>1724</v>
      </c>
      <c r="AN23" s="48"/>
      <c r="AO23" s="48"/>
      <c r="AP23" s="48"/>
      <c r="AQ23" s="30"/>
    </row>
    <row r="24" spans="1:43" x14ac:dyDescent="0.25">
      <c r="A24" s="27"/>
      <c r="F24" s="40"/>
      <c r="G24" s="42"/>
      <c r="I24" s="18"/>
      <c r="J24" s="36"/>
      <c r="K24" s="18"/>
      <c r="L24" s="18"/>
      <c r="M24" s="18"/>
      <c r="N24" s="18"/>
      <c r="P24" s="37"/>
      <c r="Q24" s="37"/>
      <c r="R24" s="37"/>
      <c r="T24" s="30"/>
      <c r="U24" s="27"/>
      <c r="V24" s="22">
        <v>0.83333333333333337</v>
      </c>
      <c r="W24" s="62">
        <f>'Site B3 06022024'!AC117</f>
        <v>54</v>
      </c>
      <c r="X24" s="42">
        <f>'Site B3 06022024'!S117</f>
        <v>39</v>
      </c>
      <c r="Y24" s="42">
        <f>'Site B3 06022024'!I117</f>
        <v>36</v>
      </c>
      <c r="Z24" s="42">
        <f>'Site B3 06022024'!AM117</f>
        <v>0</v>
      </c>
      <c r="AA24" s="42">
        <f>'Site B3 06022024'!AW117</f>
        <v>4</v>
      </c>
      <c r="AB24" s="42">
        <f>'Site B3 06022024'!BQ117</f>
        <v>10</v>
      </c>
      <c r="AC24" s="42">
        <f>'Site B3 06022024'!BG117</f>
        <v>721</v>
      </c>
      <c r="AD24" s="42">
        <f>'Site B3 06022024'!CA117</f>
        <v>0</v>
      </c>
      <c r="AE24" s="42">
        <f>'Site B3 06022024'!CU117</f>
        <v>9</v>
      </c>
      <c r="AF24" s="42">
        <f>'Site B3 06022024'!CK117</f>
        <v>13</v>
      </c>
      <c r="AG24" s="42">
        <f>'Site B3 06022024'!DE117</f>
        <v>30</v>
      </c>
      <c r="AH24" s="42">
        <f>'Site B3 06022024'!DO117</f>
        <v>0</v>
      </c>
      <c r="AI24" s="42">
        <f>'Site B3 06022024'!ES117</f>
        <v>1</v>
      </c>
      <c r="AJ24" s="42">
        <f>'Site B3 06022024'!EI117</f>
        <v>477</v>
      </c>
      <c r="AK24" s="42">
        <f>'Site B3 06022024'!DY117</f>
        <v>42</v>
      </c>
      <c r="AL24" s="63">
        <f>'Site B3 06022024'!FC117</f>
        <v>8</v>
      </c>
      <c r="AM24" s="12">
        <f t="shared" si="0"/>
        <v>1444</v>
      </c>
      <c r="AN24" s="48"/>
      <c r="AO24" s="48"/>
      <c r="AP24" s="48"/>
      <c r="AQ24" s="30"/>
    </row>
    <row r="25" spans="1:43" x14ac:dyDescent="0.25">
      <c r="A25" s="27"/>
      <c r="I25" s="18"/>
      <c r="J25" s="36"/>
      <c r="K25" s="18"/>
      <c r="L25" s="18"/>
      <c r="M25" s="18"/>
      <c r="N25" s="18"/>
      <c r="P25" s="37"/>
      <c r="Q25" s="37"/>
      <c r="R25" s="37"/>
      <c r="T25" s="30"/>
      <c r="U25" s="27"/>
      <c r="V25" s="22">
        <v>0.875</v>
      </c>
      <c r="W25" s="62">
        <f>'Site B3 06022024'!AC122</f>
        <v>81</v>
      </c>
      <c r="X25" s="42">
        <f>'Site B3 06022024'!S122</f>
        <v>37</v>
      </c>
      <c r="Y25" s="42">
        <f>'Site B3 06022024'!I122</f>
        <v>25</v>
      </c>
      <c r="Z25" s="42">
        <f>'Site B3 06022024'!AM122</f>
        <v>0</v>
      </c>
      <c r="AA25" s="42">
        <f>'Site B3 06022024'!AW122</f>
        <v>3</v>
      </c>
      <c r="AB25" s="42">
        <f>'Site B3 06022024'!BQ122</f>
        <v>18</v>
      </c>
      <c r="AC25" s="42">
        <f>'Site B3 06022024'!BG122</f>
        <v>591</v>
      </c>
      <c r="AD25" s="42">
        <f>'Site B3 06022024'!CA122</f>
        <v>0</v>
      </c>
      <c r="AE25" s="42">
        <f>'Site B3 06022024'!CU122</f>
        <v>6</v>
      </c>
      <c r="AF25" s="42">
        <f>'Site B3 06022024'!CK122</f>
        <v>14</v>
      </c>
      <c r="AG25" s="42">
        <f>'Site B3 06022024'!DE122</f>
        <v>26</v>
      </c>
      <c r="AH25" s="42">
        <f>'Site B3 06022024'!DO122</f>
        <v>0</v>
      </c>
      <c r="AI25" s="42">
        <f>'Site B3 06022024'!ES122</f>
        <v>1</v>
      </c>
      <c r="AJ25" s="42">
        <f>'Site B3 06022024'!EI122</f>
        <v>399</v>
      </c>
      <c r="AK25" s="42">
        <f>'Site B3 06022024'!DY122</f>
        <v>27</v>
      </c>
      <c r="AL25" s="63">
        <f>'Site B3 06022024'!FC122</f>
        <v>6</v>
      </c>
      <c r="AM25" s="12">
        <f t="shared" si="0"/>
        <v>1234</v>
      </c>
      <c r="AN25" s="48"/>
      <c r="AO25" s="48"/>
      <c r="AP25" s="48"/>
      <c r="AQ25" s="30"/>
    </row>
    <row r="26" spans="1:43" x14ac:dyDescent="0.25">
      <c r="A26" s="27"/>
      <c r="I26" s="18"/>
      <c r="J26" s="36"/>
      <c r="K26" s="18"/>
      <c r="L26" s="18"/>
      <c r="M26" s="18"/>
      <c r="N26" s="18"/>
      <c r="P26" s="37"/>
      <c r="Q26" s="37"/>
      <c r="R26" s="37"/>
      <c r="T26" s="30"/>
      <c r="U26" s="27"/>
      <c r="V26" s="22">
        <v>0.91666666666666663</v>
      </c>
      <c r="W26" s="62">
        <f>'Site B3 06022024'!AC127</f>
        <v>42</v>
      </c>
      <c r="X26" s="42">
        <f>'Site B3 06022024'!S127</f>
        <v>36</v>
      </c>
      <c r="Y26" s="42">
        <f>'Site B3 06022024'!I127</f>
        <v>16</v>
      </c>
      <c r="Z26" s="42">
        <f>'Site B3 06022024'!AM127</f>
        <v>0</v>
      </c>
      <c r="AA26" s="42">
        <f>'Site B3 06022024'!AW127</f>
        <v>7</v>
      </c>
      <c r="AB26" s="42">
        <f>'Site B3 06022024'!BQ127</f>
        <v>7</v>
      </c>
      <c r="AC26" s="42">
        <f>'Site B3 06022024'!BG127</f>
        <v>546</v>
      </c>
      <c r="AD26" s="42">
        <f>'Site B3 06022024'!CA127</f>
        <v>0</v>
      </c>
      <c r="AE26" s="42">
        <f>'Site B3 06022024'!CU127</f>
        <v>2</v>
      </c>
      <c r="AF26" s="42">
        <f>'Site B3 06022024'!CK127</f>
        <v>7</v>
      </c>
      <c r="AG26" s="42">
        <f>'Site B3 06022024'!DE127</f>
        <v>18</v>
      </c>
      <c r="AH26" s="42">
        <f>'Site B3 06022024'!DO127</f>
        <v>0</v>
      </c>
      <c r="AI26" s="42">
        <f>'Site B3 06022024'!ES127</f>
        <v>0</v>
      </c>
      <c r="AJ26" s="42">
        <f>'Site B3 06022024'!EI127</f>
        <v>324</v>
      </c>
      <c r="AK26" s="42">
        <f>'Site B3 06022024'!DY127</f>
        <v>36</v>
      </c>
      <c r="AL26" s="63">
        <f>'Site B3 06022024'!FC127</f>
        <v>8</v>
      </c>
      <c r="AM26" s="12">
        <f t="shared" si="0"/>
        <v>1049</v>
      </c>
      <c r="AN26" s="48"/>
      <c r="AO26" s="48"/>
      <c r="AP26" s="48"/>
      <c r="AQ26" s="30"/>
    </row>
    <row r="27" spans="1:43" ht="13" thickBot="1" x14ac:dyDescent="0.3">
      <c r="A27" s="27"/>
      <c r="D27" s="38" t="s">
        <v>76</v>
      </c>
      <c r="E27" s="39" t="s">
        <v>30</v>
      </c>
      <c r="F27" s="39" t="s">
        <v>31</v>
      </c>
      <c r="G27" s="39" t="s">
        <v>32</v>
      </c>
      <c r="H27" s="39" t="s">
        <v>37</v>
      </c>
      <c r="I27" s="18"/>
      <c r="J27" s="36"/>
      <c r="K27" s="38" t="s">
        <v>76</v>
      </c>
      <c r="L27" s="39" t="s">
        <v>38</v>
      </c>
      <c r="M27" s="39" t="s">
        <v>35</v>
      </c>
      <c r="N27" s="39" t="s">
        <v>34</v>
      </c>
      <c r="O27" s="39" t="s">
        <v>33</v>
      </c>
      <c r="P27" s="37"/>
      <c r="Q27" s="37"/>
      <c r="R27" s="37"/>
      <c r="T27" s="30"/>
      <c r="U27" s="27"/>
      <c r="V27" s="22">
        <v>0.95833333333333337</v>
      </c>
      <c r="W27" s="62">
        <f>'Site B3 06022024'!AC132</f>
        <v>29</v>
      </c>
      <c r="X27" s="42">
        <f>'Site B3 06022024'!S132</f>
        <v>16</v>
      </c>
      <c r="Y27" s="42">
        <f>'Site B3 06022024'!I132</f>
        <v>15</v>
      </c>
      <c r="Z27" s="42">
        <f>'Site B3 06022024'!AM132</f>
        <v>0</v>
      </c>
      <c r="AA27" s="42">
        <f>'Site B3 06022024'!AW132</f>
        <v>1</v>
      </c>
      <c r="AB27" s="42">
        <f>'Site B3 06022024'!BQ132</f>
        <v>4</v>
      </c>
      <c r="AC27" s="42">
        <f>'Site B3 06022024'!BG132</f>
        <v>410</v>
      </c>
      <c r="AD27" s="42">
        <f>'Site B3 06022024'!CA132</f>
        <v>0</v>
      </c>
      <c r="AE27" s="42">
        <f>'Site B3 06022024'!CU132</f>
        <v>2</v>
      </c>
      <c r="AF27" s="42">
        <f>'Site B3 06022024'!CK132</f>
        <v>5</v>
      </c>
      <c r="AG27" s="42">
        <f>'Site B3 06022024'!DE132</f>
        <v>9</v>
      </c>
      <c r="AH27" s="42">
        <f>'Site B3 06022024'!DO132</f>
        <v>0</v>
      </c>
      <c r="AI27" s="42">
        <f>'Site B3 06022024'!ES132</f>
        <v>0</v>
      </c>
      <c r="AJ27" s="42">
        <f>'Site B3 06022024'!EI132</f>
        <v>253</v>
      </c>
      <c r="AK27" s="42">
        <f>'Site B3 06022024'!DY132</f>
        <v>14</v>
      </c>
      <c r="AL27" s="63">
        <f>'Site B3 06022024'!FC132</f>
        <v>2</v>
      </c>
      <c r="AM27" s="12">
        <f t="shared" si="0"/>
        <v>760</v>
      </c>
      <c r="AN27" s="48"/>
      <c r="AO27" s="48"/>
      <c r="AP27" s="48"/>
      <c r="AQ27" s="30"/>
    </row>
    <row r="28" spans="1:43" ht="13.5" thickTop="1" thickBot="1" x14ac:dyDescent="0.3">
      <c r="A28" s="27"/>
      <c r="D28" s="40">
        <f>K11</f>
        <v>0.33333333333333331</v>
      </c>
      <c r="E28" s="41">
        <f>VLOOKUP($K$11,$V$3:$AL$27,11,FALSE)</f>
        <v>22</v>
      </c>
      <c r="F28" s="41">
        <f>VLOOKUP($K$11,$V$3:$AL$27,10,FALSE)</f>
        <v>22</v>
      </c>
      <c r="G28" s="41">
        <f>VLOOKUP($K$11,$V$3:$AL$27,12,FALSE)</f>
        <v>42</v>
      </c>
      <c r="H28" s="41">
        <f>VLOOKUP($K$11,$V$3:$AL$27,13,FALSE)</f>
        <v>0</v>
      </c>
      <c r="I28" s="18"/>
      <c r="J28" s="36"/>
      <c r="K28" s="40">
        <f>K11</f>
        <v>0.33333333333333331</v>
      </c>
      <c r="L28" s="41">
        <f>VLOOKUP($K$11,$V$3:$AL$27,17,FALSE)</f>
        <v>9</v>
      </c>
      <c r="M28" s="41">
        <f>VLOOKUP($K$11,$V$3:$AL$27,14,FALSE)</f>
        <v>9</v>
      </c>
      <c r="N28" s="41">
        <f>VLOOKUP($K$11,$V$3:$AL$27,15,FALSE)</f>
        <v>805</v>
      </c>
      <c r="O28" s="41">
        <f>VLOOKUP($K$11,$V$3:$AL$27,16,FALSE)</f>
        <v>86</v>
      </c>
      <c r="P28" s="37"/>
      <c r="Q28" s="37"/>
      <c r="R28" s="37"/>
      <c r="T28" s="30"/>
      <c r="U28" s="27"/>
      <c r="V28" s="23" t="s">
        <v>52</v>
      </c>
      <c r="W28" s="43">
        <f t="shared" ref="W28:AL28" si="1">SUM(W4:W27)</f>
        <v>1741</v>
      </c>
      <c r="X28" s="44">
        <f t="shared" si="1"/>
        <v>995</v>
      </c>
      <c r="Y28" s="44">
        <f t="shared" si="1"/>
        <v>604</v>
      </c>
      <c r="Z28" s="44">
        <f t="shared" si="1"/>
        <v>0</v>
      </c>
      <c r="AA28" s="44">
        <f t="shared" si="1"/>
        <v>89</v>
      </c>
      <c r="AB28" s="44">
        <f t="shared" si="1"/>
        <v>260</v>
      </c>
      <c r="AC28" s="44">
        <f t="shared" si="1"/>
        <v>13931</v>
      </c>
      <c r="AD28" s="44">
        <f t="shared" si="1"/>
        <v>3</v>
      </c>
      <c r="AE28" s="44">
        <f t="shared" si="1"/>
        <v>158</v>
      </c>
      <c r="AF28" s="44">
        <f t="shared" si="1"/>
        <v>241</v>
      </c>
      <c r="AG28" s="44">
        <f t="shared" si="1"/>
        <v>586</v>
      </c>
      <c r="AH28" s="44">
        <f t="shared" si="1"/>
        <v>0</v>
      </c>
      <c r="AI28" s="44">
        <f t="shared" si="1"/>
        <v>41</v>
      </c>
      <c r="AJ28" s="44">
        <f t="shared" si="1"/>
        <v>11419</v>
      </c>
      <c r="AK28" s="44">
        <f t="shared" si="1"/>
        <v>1072</v>
      </c>
      <c r="AL28" s="68">
        <f t="shared" si="1"/>
        <v>114</v>
      </c>
      <c r="AM28" s="13">
        <f t="shared" si="0"/>
        <v>31254</v>
      </c>
      <c r="AN28" s="48"/>
      <c r="AO28" s="48"/>
      <c r="AP28" s="48"/>
      <c r="AQ28" s="30"/>
    </row>
    <row r="29" spans="1:43" ht="13" thickTop="1" x14ac:dyDescent="0.25">
      <c r="A29" s="27"/>
      <c r="D29" s="40">
        <f>K12</f>
        <v>0.70833333333333337</v>
      </c>
      <c r="E29" s="41">
        <f>VLOOKUP($K$12,$V$3:$AL$27,11,FALSE)</f>
        <v>18</v>
      </c>
      <c r="F29" s="41">
        <f>VLOOKUP($K$12,$V$3:$AL$27,10,FALSE)</f>
        <v>18</v>
      </c>
      <c r="G29" s="41">
        <f>VLOOKUP($K$12,$V$3:$AL$27,12,FALSE)</f>
        <v>37</v>
      </c>
      <c r="H29" s="41">
        <f>VLOOKUP($K$12,$V$3:$AL$27,13,FALSE)</f>
        <v>0</v>
      </c>
      <c r="I29" s="18"/>
      <c r="J29" s="36"/>
      <c r="K29" s="40">
        <f>K12</f>
        <v>0.70833333333333337</v>
      </c>
      <c r="L29" s="41">
        <f>VLOOKUP($K$12,$V$3:$AL$27,17,FALSE)</f>
        <v>7</v>
      </c>
      <c r="M29" s="41">
        <f>VLOOKUP($K$12,$V$3:$AL$27,14,FALSE)</f>
        <v>1</v>
      </c>
      <c r="N29" s="41">
        <f>VLOOKUP($K$12,$V$3:$AL$27,15,FALSE)</f>
        <v>588</v>
      </c>
      <c r="O29" s="41">
        <f>VLOOKUP($K$12,$V$3:$AL$27,16,FALSE)</f>
        <v>115</v>
      </c>
      <c r="P29" s="37"/>
      <c r="Q29" s="37"/>
      <c r="R29" s="37"/>
      <c r="T29" s="30"/>
      <c r="U29" s="27"/>
      <c r="AO29" s="20" t="s">
        <v>77</v>
      </c>
      <c r="AP29" s="49">
        <v>0</v>
      </c>
      <c r="AQ29" s="49">
        <v>0.375</v>
      </c>
    </row>
    <row r="30" spans="1:43" x14ac:dyDescent="0.25">
      <c r="A30" s="27"/>
      <c r="D30" s="42"/>
      <c r="E30" s="42"/>
      <c r="I30" s="18"/>
      <c r="J30" s="36"/>
      <c r="K30" s="18"/>
      <c r="M30" s="37"/>
      <c r="P30" s="37"/>
      <c r="Q30" s="37"/>
      <c r="R30" s="37"/>
      <c r="T30" s="30"/>
      <c r="U30" s="27"/>
      <c r="AO30" s="20" t="s">
        <v>78</v>
      </c>
      <c r="AP30" s="50">
        <v>0.41666666666666669</v>
      </c>
      <c r="AQ30" s="50">
        <v>0.625</v>
      </c>
    </row>
    <row r="31" spans="1:43" ht="13" thickBot="1" x14ac:dyDescent="0.3">
      <c r="A31" s="27"/>
      <c r="D31" s="38" t="s">
        <v>75</v>
      </c>
      <c r="E31" s="39" t="s">
        <v>30</v>
      </c>
      <c r="F31" s="39" t="s">
        <v>31</v>
      </c>
      <c r="G31" s="39" t="s">
        <v>32</v>
      </c>
      <c r="H31" s="39" t="s">
        <v>37</v>
      </c>
      <c r="I31" s="18"/>
      <c r="J31" s="36"/>
      <c r="K31" s="38" t="s">
        <v>75</v>
      </c>
      <c r="L31" s="39" t="s">
        <v>38</v>
      </c>
      <c r="M31" s="39" t="s">
        <v>35</v>
      </c>
      <c r="N31" s="39" t="s">
        <v>34</v>
      </c>
      <c r="O31" s="39" t="s">
        <v>33</v>
      </c>
      <c r="T31" s="30"/>
      <c r="U31" s="27"/>
      <c r="AO31" s="20" t="s">
        <v>79</v>
      </c>
      <c r="AP31" s="51">
        <v>0.66666666666666663</v>
      </c>
      <c r="AQ31" s="51">
        <v>1</v>
      </c>
    </row>
    <row r="32" spans="1:43" ht="13" thickTop="1" x14ac:dyDescent="0.25">
      <c r="A32" s="27"/>
      <c r="D32" s="40">
        <f>K15</f>
        <v>0.33333333333333331</v>
      </c>
      <c r="E32" s="41">
        <f>VLOOKUP($K$11,$V$33:$AL$57,11,FALSE)</f>
        <v>20.299999999999997</v>
      </c>
      <c r="F32" s="41">
        <f>VLOOKUP($K$11,$V$33:$AL$57,10,FALSE)</f>
        <v>4.4000000000000004</v>
      </c>
      <c r="G32" s="41">
        <f>VLOOKUP($K$11,$V$33:$AL$57,12,FALSE)</f>
        <v>42.2</v>
      </c>
      <c r="H32" s="41">
        <f>VLOOKUP($K$11,$V$33:$AL$57,13,FALSE)</f>
        <v>0</v>
      </c>
      <c r="I32" s="18"/>
      <c r="J32" s="36"/>
      <c r="K32" s="40">
        <f>K15</f>
        <v>0.33333333333333331</v>
      </c>
      <c r="L32" s="41">
        <f>VLOOKUP($K$11,$V$33:$AL$57,17,FALSE)</f>
        <v>7.8</v>
      </c>
      <c r="M32" s="41">
        <f>VLOOKUP($K$11,$V$33:$AL$57,14,FALSE)</f>
        <v>5</v>
      </c>
      <c r="N32" s="41">
        <f>VLOOKUP($K$11,$V$33:$AL$57,15,FALSE)</f>
        <v>798.4</v>
      </c>
      <c r="O32" s="41">
        <f>VLOOKUP($K$11,$V$33:$AL$57,16,FALSE)</f>
        <v>82</v>
      </c>
      <c r="T32" s="30"/>
      <c r="U32" s="27"/>
      <c r="V32" s="10"/>
      <c r="W32" s="130" t="s">
        <v>61</v>
      </c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2"/>
      <c r="AM32" s="10"/>
      <c r="AQ32" s="30"/>
    </row>
    <row r="33" spans="1:43" ht="13" thickBot="1" x14ac:dyDescent="0.3">
      <c r="A33" s="27"/>
      <c r="D33" s="40">
        <f>K16</f>
        <v>0.70833333333333337</v>
      </c>
      <c r="E33" s="41">
        <f>VLOOKUP($K$12,$V$33:$AL$57,11,FALSE)</f>
        <v>14.700000000000001</v>
      </c>
      <c r="F33" s="41">
        <f>VLOOKUP($K$12,$V$33:$AL$57,10,FALSE)</f>
        <v>7.2</v>
      </c>
      <c r="G33" s="41">
        <f>VLOOKUP($K$12,$V$33:$AL$57,12,FALSE)</f>
        <v>34.6</v>
      </c>
      <c r="H33" s="41">
        <f>VLOOKUP($K$12,$V$33:$AL$57,13,FALSE)</f>
        <v>0</v>
      </c>
      <c r="I33" s="18"/>
      <c r="J33" s="36"/>
      <c r="K33" s="40">
        <f>K16</f>
        <v>0.70833333333333337</v>
      </c>
      <c r="L33" s="41">
        <f>VLOOKUP($K$12,$V$33:$AL$57,17,FALSE)</f>
        <v>4</v>
      </c>
      <c r="M33" s="41">
        <f>VLOOKUP($K$12,$V$33:$AL$57,14,FALSE)</f>
        <v>0.2</v>
      </c>
      <c r="N33" s="41">
        <f>VLOOKUP($K$12,$V$33:$AL$57,15,FALSE)</f>
        <v>596.6</v>
      </c>
      <c r="O33" s="41">
        <f>VLOOKUP($K$12,$V$33:$AL$57,16,FALSE)</f>
        <v>113</v>
      </c>
      <c r="T33" s="30"/>
      <c r="U33" s="27"/>
      <c r="V33" s="11" t="s">
        <v>15</v>
      </c>
      <c r="W33" s="21" t="s">
        <v>55</v>
      </c>
      <c r="X33" s="14" t="s">
        <v>56</v>
      </c>
      <c r="Y33" s="14" t="s">
        <v>63</v>
      </c>
      <c r="Z33" s="14" t="s">
        <v>64</v>
      </c>
      <c r="AA33" s="14" t="s">
        <v>57</v>
      </c>
      <c r="AB33" s="14" t="s">
        <v>58</v>
      </c>
      <c r="AC33" s="14" t="s">
        <v>65</v>
      </c>
      <c r="AD33" s="14" t="s">
        <v>66</v>
      </c>
      <c r="AE33" s="14" t="s">
        <v>59</v>
      </c>
      <c r="AF33" s="14" t="s">
        <v>60</v>
      </c>
      <c r="AG33" s="14" t="s">
        <v>67</v>
      </c>
      <c r="AH33" s="14" t="s">
        <v>68</v>
      </c>
      <c r="AI33" s="14" t="s">
        <v>69</v>
      </c>
      <c r="AJ33" s="14" t="s">
        <v>70</v>
      </c>
      <c r="AK33" s="14" t="s">
        <v>71</v>
      </c>
      <c r="AL33" s="15" t="s">
        <v>72</v>
      </c>
      <c r="AM33" s="11" t="s">
        <v>75</v>
      </c>
      <c r="AQ33" s="30"/>
    </row>
    <row r="34" spans="1:43" ht="13" thickTop="1" x14ac:dyDescent="0.25">
      <c r="A34" s="27"/>
      <c r="I34" s="18"/>
      <c r="J34" s="36"/>
      <c r="K34" s="18"/>
      <c r="L34" s="18"/>
      <c r="M34" s="42"/>
      <c r="T34" s="30"/>
      <c r="U34" s="27"/>
      <c r="V34" s="33">
        <v>0</v>
      </c>
      <c r="W34" s="60">
        <f>'Site B3 06022024'!AD17</f>
        <v>11.399999999999999</v>
      </c>
      <c r="X34" s="34">
        <f>'Site B3 06022024'!T17</f>
        <v>4.2</v>
      </c>
      <c r="Y34" s="34">
        <f>'Site B3 06022024'!J17</f>
        <v>12.2</v>
      </c>
      <c r="Z34" s="34">
        <f>'Site B3 06022024'!AN17</f>
        <v>0</v>
      </c>
      <c r="AA34" s="34">
        <f>'Site B3 06022024'!AX17</f>
        <v>0.60000000000000009</v>
      </c>
      <c r="AB34" s="34">
        <f>'Site B3 06022024'!BR17</f>
        <v>4</v>
      </c>
      <c r="AC34" s="34">
        <f>'Site B3 06022024'!BH17</f>
        <v>223</v>
      </c>
      <c r="AD34" s="34">
        <f>'Site B3 06022024'!CB17</f>
        <v>0</v>
      </c>
      <c r="AE34" s="34">
        <f>'Site B3 06022024'!CV17</f>
        <v>0.4</v>
      </c>
      <c r="AF34" s="34">
        <f>'Site B3 06022024'!CL17</f>
        <v>1.4</v>
      </c>
      <c r="AG34" s="34">
        <f>'Site B3 06022024'!DF17</f>
        <v>4.4000000000000004</v>
      </c>
      <c r="AH34" s="34">
        <f>'Site B3 06022024'!DP17</f>
        <v>0</v>
      </c>
      <c r="AI34" s="34">
        <f>'Site B3 06022024'!ET17</f>
        <v>0</v>
      </c>
      <c r="AJ34" s="34">
        <f>'Site B3 06022024'!EJ17</f>
        <v>179.1</v>
      </c>
      <c r="AK34" s="34">
        <f>'Site B3 06022024'!DZ17</f>
        <v>4.8</v>
      </c>
      <c r="AL34" s="61">
        <f>'Site B3 06022024'!FD17</f>
        <v>0</v>
      </c>
      <c r="AM34" s="35">
        <f>SUM(W34:AL34)</f>
        <v>445.49999999999994</v>
      </c>
      <c r="AN34" s="52">
        <v>0</v>
      </c>
      <c r="AQ34" s="30"/>
    </row>
    <row r="35" spans="1:43" x14ac:dyDescent="0.25">
      <c r="A35" s="27"/>
      <c r="I35" s="18"/>
      <c r="J35" s="36"/>
      <c r="K35" s="18"/>
      <c r="L35" s="18"/>
      <c r="M35" s="18"/>
      <c r="T35" s="30"/>
      <c r="U35" s="27"/>
      <c r="V35" s="22">
        <v>4.1666666666666664E-2</v>
      </c>
      <c r="W35" s="62">
        <f>'Site B3 06022024'!AD22</f>
        <v>11.3</v>
      </c>
      <c r="X35" s="42">
        <f>'Site B3 06022024'!T22</f>
        <v>2.4</v>
      </c>
      <c r="Y35" s="42">
        <f>'Site B3 06022024'!J22</f>
        <v>6.5</v>
      </c>
      <c r="Z35" s="42">
        <f>'Site B3 06022024'!AN22</f>
        <v>0</v>
      </c>
      <c r="AA35" s="42">
        <f>'Site B3 06022024'!AX22</f>
        <v>2.2000000000000002</v>
      </c>
      <c r="AB35" s="42">
        <f>'Site B3 06022024'!BR22</f>
        <v>2.4</v>
      </c>
      <c r="AC35" s="42">
        <f>'Site B3 06022024'!BH22</f>
        <v>176.59999999999997</v>
      </c>
      <c r="AD35" s="42">
        <f>'Site B3 06022024'!CB22</f>
        <v>0</v>
      </c>
      <c r="AE35" s="42">
        <f>'Site B3 06022024'!CV22</f>
        <v>0</v>
      </c>
      <c r="AF35" s="42">
        <f>'Site B3 06022024'!CL22</f>
        <v>3</v>
      </c>
      <c r="AG35" s="42">
        <f>'Site B3 06022024'!DF22</f>
        <v>3</v>
      </c>
      <c r="AH35" s="42">
        <f>'Site B3 06022024'!DP22</f>
        <v>0</v>
      </c>
      <c r="AI35" s="42">
        <f>'Site B3 06022024'!ET22</f>
        <v>0</v>
      </c>
      <c r="AJ35" s="42">
        <f>'Site B3 06022024'!EJ22</f>
        <v>127.4</v>
      </c>
      <c r="AK35" s="42">
        <f>'Site B3 06022024'!DZ22</f>
        <v>2</v>
      </c>
      <c r="AL35" s="63">
        <f>'Site B3 06022024'!FD22</f>
        <v>1</v>
      </c>
      <c r="AM35" s="12">
        <f t="shared" ref="AM35:AM58" si="2">SUM(W35:AL35)</f>
        <v>337.79999999999995</v>
      </c>
      <c r="AN35" s="52">
        <v>4.1666666666666602E-2</v>
      </c>
      <c r="AQ35" s="30"/>
    </row>
    <row r="36" spans="1:43" x14ac:dyDescent="0.25">
      <c r="A36" s="27"/>
      <c r="I36" s="18"/>
      <c r="J36" s="36"/>
      <c r="K36" s="18"/>
      <c r="L36" s="18"/>
      <c r="M36" s="18"/>
      <c r="T36" s="30"/>
      <c r="U36" s="27"/>
      <c r="V36" s="22">
        <v>8.3333333333333329E-2</v>
      </c>
      <c r="W36" s="62">
        <f>'Site B3 06022024'!AD27</f>
        <v>8.8000000000000007</v>
      </c>
      <c r="X36" s="42">
        <f>'Site B3 06022024'!T27</f>
        <v>2.4</v>
      </c>
      <c r="Y36" s="42">
        <f>'Site B3 06022024'!J27</f>
        <v>4.3</v>
      </c>
      <c r="Z36" s="42">
        <f>'Site B3 06022024'!AN27</f>
        <v>0</v>
      </c>
      <c r="AA36" s="42">
        <f>'Site B3 06022024'!AX27</f>
        <v>0</v>
      </c>
      <c r="AB36" s="42">
        <f>'Site B3 06022024'!BR27</f>
        <v>2</v>
      </c>
      <c r="AC36" s="42">
        <f>'Site B3 06022024'!BH27</f>
        <v>124.5</v>
      </c>
      <c r="AD36" s="42">
        <f>'Site B3 06022024'!CB27</f>
        <v>0</v>
      </c>
      <c r="AE36" s="42">
        <f>'Site B3 06022024'!CV27</f>
        <v>0</v>
      </c>
      <c r="AF36" s="42">
        <f>'Site B3 06022024'!CL27</f>
        <v>0.4</v>
      </c>
      <c r="AG36" s="42">
        <f>'Site B3 06022024'!DF27</f>
        <v>1.2</v>
      </c>
      <c r="AH36" s="42">
        <f>'Site B3 06022024'!DP27</f>
        <v>0</v>
      </c>
      <c r="AI36" s="42">
        <f>'Site B3 06022024'!ET27</f>
        <v>0</v>
      </c>
      <c r="AJ36" s="42">
        <f>'Site B3 06022024'!EJ27</f>
        <v>101.50000000000001</v>
      </c>
      <c r="AK36" s="42">
        <f>'Site B3 06022024'!DZ27</f>
        <v>4</v>
      </c>
      <c r="AL36" s="63">
        <f>'Site B3 06022024'!FD27</f>
        <v>0</v>
      </c>
      <c r="AM36" s="12">
        <f t="shared" si="2"/>
        <v>249.10000000000002</v>
      </c>
      <c r="AN36" s="52">
        <v>8.3333333333333301E-2</v>
      </c>
      <c r="AQ36" s="30"/>
    </row>
    <row r="37" spans="1:43" x14ac:dyDescent="0.25">
      <c r="A37" s="27"/>
      <c r="I37" s="18"/>
      <c r="J37" s="36"/>
      <c r="K37" s="18"/>
      <c r="L37" s="18"/>
      <c r="M37" s="18"/>
      <c r="T37" s="30"/>
      <c r="U37" s="27"/>
      <c r="V37" s="22">
        <v>0.125</v>
      </c>
      <c r="W37" s="62">
        <f>'Site B3 06022024'!AD32</f>
        <v>2</v>
      </c>
      <c r="X37" s="42">
        <f>'Site B3 06022024'!T32</f>
        <v>0</v>
      </c>
      <c r="Y37" s="42">
        <f>'Site B3 06022024'!J32</f>
        <v>3</v>
      </c>
      <c r="Z37" s="42">
        <f>'Site B3 06022024'!AN32</f>
        <v>0</v>
      </c>
      <c r="AA37" s="42">
        <f>'Site B3 06022024'!AX32</f>
        <v>1.7</v>
      </c>
      <c r="AB37" s="42">
        <f>'Site B3 06022024'!BR32</f>
        <v>0</v>
      </c>
      <c r="AC37" s="42">
        <f>'Site B3 06022024'!BH32</f>
        <v>137.4</v>
      </c>
      <c r="AD37" s="42">
        <f>'Site B3 06022024'!CB32</f>
        <v>0</v>
      </c>
      <c r="AE37" s="42">
        <f>'Site B3 06022024'!CV32</f>
        <v>0</v>
      </c>
      <c r="AF37" s="42">
        <f>'Site B3 06022024'!CL32</f>
        <v>0</v>
      </c>
      <c r="AG37" s="42">
        <f>'Site B3 06022024'!DF32</f>
        <v>2</v>
      </c>
      <c r="AH37" s="42">
        <f>'Site B3 06022024'!DP32</f>
        <v>0</v>
      </c>
      <c r="AI37" s="42">
        <f>'Site B3 06022024'!ET32</f>
        <v>0</v>
      </c>
      <c r="AJ37" s="42">
        <f>'Site B3 06022024'!EJ32</f>
        <v>114.8</v>
      </c>
      <c r="AK37" s="42">
        <f>'Site B3 06022024'!DZ32</f>
        <v>4.3</v>
      </c>
      <c r="AL37" s="63">
        <f>'Site B3 06022024'!FD32</f>
        <v>3</v>
      </c>
      <c r="AM37" s="12">
        <f t="shared" si="2"/>
        <v>268.2</v>
      </c>
      <c r="AN37" s="52">
        <v>0.125</v>
      </c>
      <c r="AP37" s="53" t="s">
        <v>80</v>
      </c>
      <c r="AQ37" s="69">
        <f>VLOOKUP(MAX($AM$34:$AN$43),$AM$34:$AN$43,2,FALSE)</f>
        <v>0.33333333333333331</v>
      </c>
    </row>
    <row r="38" spans="1:43" x14ac:dyDescent="0.25">
      <c r="A38" s="27"/>
      <c r="I38" s="18"/>
      <c r="J38" s="36"/>
      <c r="K38" s="18"/>
      <c r="L38" s="18"/>
      <c r="M38" s="18"/>
      <c r="N38" s="40"/>
      <c r="P38" s="37"/>
      <c r="T38" s="30"/>
      <c r="U38" s="27"/>
      <c r="V38" s="22">
        <v>0.16666666666666666</v>
      </c>
      <c r="W38" s="62">
        <f>'Site B3 06022024'!AD37</f>
        <v>13</v>
      </c>
      <c r="X38" s="42">
        <f>'Site B3 06022024'!T37</f>
        <v>5</v>
      </c>
      <c r="Y38" s="42">
        <f>'Site B3 06022024'!J37</f>
        <v>7</v>
      </c>
      <c r="Z38" s="42">
        <f>'Site B3 06022024'!AN37</f>
        <v>0</v>
      </c>
      <c r="AA38" s="42">
        <f>'Site B3 06022024'!AX37</f>
        <v>0</v>
      </c>
      <c r="AB38" s="42">
        <f>'Site B3 06022024'!BR37</f>
        <v>1.4</v>
      </c>
      <c r="AC38" s="42">
        <f>'Site B3 06022024'!BH37</f>
        <v>146</v>
      </c>
      <c r="AD38" s="42">
        <f>'Site B3 06022024'!CB37</f>
        <v>0</v>
      </c>
      <c r="AE38" s="42">
        <f>'Site B3 06022024'!CV37</f>
        <v>0.2</v>
      </c>
      <c r="AF38" s="42">
        <f>'Site B3 06022024'!CL37</f>
        <v>1.4</v>
      </c>
      <c r="AG38" s="42">
        <f>'Site B3 06022024'!DF37</f>
        <v>0</v>
      </c>
      <c r="AH38" s="42">
        <f>'Site B3 06022024'!DP37</f>
        <v>0</v>
      </c>
      <c r="AI38" s="42">
        <f>'Site B3 06022024'!ET37</f>
        <v>0.2</v>
      </c>
      <c r="AJ38" s="42">
        <f>'Site B3 06022024'!EJ37</f>
        <v>176.2</v>
      </c>
      <c r="AK38" s="42">
        <f>'Site B3 06022024'!DZ37</f>
        <v>7.3</v>
      </c>
      <c r="AL38" s="63">
        <f>'Site B3 06022024'!FD37</f>
        <v>0</v>
      </c>
      <c r="AM38" s="12">
        <f t="shared" si="2"/>
        <v>357.7</v>
      </c>
      <c r="AN38" s="52">
        <v>0.16666666666666699</v>
      </c>
      <c r="AP38" s="54" t="s">
        <v>81</v>
      </c>
      <c r="AQ38" s="69">
        <f>VLOOKUP(MAX($AM$44:$AN$49),$AM$44:$AN$49,2,FALSE)</f>
        <v>0.625</v>
      </c>
    </row>
    <row r="39" spans="1:43" x14ac:dyDescent="0.25">
      <c r="A39" s="27"/>
      <c r="C39" s="18"/>
      <c r="I39" s="17" t="s">
        <v>50</v>
      </c>
      <c r="J39" s="18"/>
      <c r="K39" s="18"/>
      <c r="L39" s="18"/>
      <c r="M39" s="18"/>
      <c r="N39" s="40"/>
      <c r="P39" s="37"/>
      <c r="T39" s="30"/>
      <c r="U39" s="27"/>
      <c r="V39" s="22">
        <v>0.20833333333333334</v>
      </c>
      <c r="W39" s="62">
        <f>'Site B3 06022024'!AD42</f>
        <v>11.5</v>
      </c>
      <c r="X39" s="42">
        <f>'Site B3 06022024'!T42</f>
        <v>1.6</v>
      </c>
      <c r="Y39" s="42">
        <f>'Site B3 06022024'!J42</f>
        <v>2.2000000000000002</v>
      </c>
      <c r="Z39" s="42">
        <f>'Site B3 06022024'!AN42</f>
        <v>0</v>
      </c>
      <c r="AA39" s="42">
        <f>'Site B3 06022024'!AX42</f>
        <v>0.2</v>
      </c>
      <c r="AB39" s="42">
        <f>'Site B3 06022024'!BR42</f>
        <v>3</v>
      </c>
      <c r="AC39" s="42">
        <f>'Site B3 06022024'!BH42</f>
        <v>204</v>
      </c>
      <c r="AD39" s="42">
        <f>'Site B3 06022024'!CB42</f>
        <v>0</v>
      </c>
      <c r="AE39" s="42">
        <f>'Site B3 06022024'!CV42</f>
        <v>0</v>
      </c>
      <c r="AF39" s="42">
        <f>'Site B3 06022024'!CL42</f>
        <v>3.2</v>
      </c>
      <c r="AG39" s="42">
        <f>'Site B3 06022024'!DF42</f>
        <v>4.2</v>
      </c>
      <c r="AH39" s="42">
        <f>'Site B3 06022024'!DP42</f>
        <v>0</v>
      </c>
      <c r="AI39" s="42">
        <f>'Site B3 06022024'!ET42</f>
        <v>0</v>
      </c>
      <c r="AJ39" s="42">
        <f>'Site B3 06022024'!EJ42</f>
        <v>456.2</v>
      </c>
      <c r="AK39" s="42">
        <f>'Site B3 06022024'!DZ42</f>
        <v>3</v>
      </c>
      <c r="AL39" s="63">
        <f>'Site B3 06022024'!FD42</f>
        <v>3</v>
      </c>
      <c r="AM39" s="12">
        <f t="shared" si="2"/>
        <v>692.09999999999991</v>
      </c>
      <c r="AN39" s="52">
        <v>0.20833333333333301</v>
      </c>
      <c r="AP39" s="55" t="s">
        <v>82</v>
      </c>
      <c r="AQ39" s="69">
        <f>VLOOKUP(MAX($AM$50:$AN$57),$AM$50:$AN$57,2,FALSE)</f>
        <v>0.70833333333333337</v>
      </c>
    </row>
    <row r="40" spans="1:43" x14ac:dyDescent="0.25">
      <c r="A40" s="27"/>
      <c r="C40" s="18"/>
      <c r="N40" s="18"/>
      <c r="P40" s="37"/>
      <c r="T40" s="30"/>
      <c r="U40" s="27"/>
      <c r="V40" s="22">
        <v>0.25</v>
      </c>
      <c r="W40" s="62">
        <f>'Site B3 06022024'!AD47</f>
        <v>59.6</v>
      </c>
      <c r="X40" s="42">
        <f>'Site B3 06022024'!T47</f>
        <v>14.9</v>
      </c>
      <c r="Y40" s="42">
        <f>'Site B3 06022024'!J47</f>
        <v>7.5</v>
      </c>
      <c r="Z40" s="42">
        <f>'Site B3 06022024'!AN47</f>
        <v>0</v>
      </c>
      <c r="AA40" s="42">
        <f>'Site B3 06022024'!AX47</f>
        <v>2.5</v>
      </c>
      <c r="AB40" s="42">
        <f>'Site B3 06022024'!BR47</f>
        <v>4</v>
      </c>
      <c r="AC40" s="42">
        <f>'Site B3 06022024'!BH47</f>
        <v>402.49999999999994</v>
      </c>
      <c r="AD40" s="42">
        <f>'Site B3 06022024'!CB47</f>
        <v>0</v>
      </c>
      <c r="AE40" s="42">
        <f>'Site B3 06022024'!CV47</f>
        <v>0.60000000000000009</v>
      </c>
      <c r="AF40" s="42">
        <f>'Site B3 06022024'!CL47</f>
        <v>4.4000000000000004</v>
      </c>
      <c r="AG40" s="42">
        <f>'Site B3 06022024'!DF47</f>
        <v>11.5</v>
      </c>
      <c r="AH40" s="42">
        <f>'Site B3 06022024'!DP47</f>
        <v>0</v>
      </c>
      <c r="AI40" s="42">
        <f>'Site B3 06022024'!ET47</f>
        <v>0</v>
      </c>
      <c r="AJ40" s="42">
        <f>'Site B3 06022024'!EJ47</f>
        <v>887.50000000000011</v>
      </c>
      <c r="AK40" s="42">
        <f>'Site B3 06022024'!DZ47</f>
        <v>24.9</v>
      </c>
      <c r="AL40" s="63">
        <f>'Site B3 06022024'!FD47</f>
        <v>2</v>
      </c>
      <c r="AM40" s="12">
        <f t="shared" si="2"/>
        <v>1421.9</v>
      </c>
      <c r="AN40" s="52">
        <v>0.25</v>
      </c>
      <c r="AP40" s="17" t="s">
        <v>83</v>
      </c>
      <c r="AQ40" s="69">
        <f>VLOOKUP(MAX($AM$34:$AN$57),$AM$34:$AN$57,2,FALSE)</f>
        <v>0.70833333333333337</v>
      </c>
    </row>
    <row r="41" spans="1:43" x14ac:dyDescent="0.25">
      <c r="A41" s="27"/>
      <c r="C41" s="18"/>
      <c r="I41" s="18"/>
      <c r="J41" s="18"/>
      <c r="K41" s="18"/>
      <c r="N41" s="40"/>
      <c r="T41" s="30"/>
      <c r="U41" s="27"/>
      <c r="V41" s="22">
        <v>0.29166666666666669</v>
      </c>
      <c r="W41" s="62">
        <f>'Site B3 06022024'!AD52</f>
        <v>116.8</v>
      </c>
      <c r="X41" s="42">
        <f>'Site B3 06022024'!T52</f>
        <v>54.400000000000006</v>
      </c>
      <c r="Y41" s="42">
        <f>'Site B3 06022024'!J52</f>
        <v>21.099999999999998</v>
      </c>
      <c r="Z41" s="42">
        <f>'Site B3 06022024'!AN52</f>
        <v>0</v>
      </c>
      <c r="AA41" s="42">
        <f>'Site B3 06022024'!AX52</f>
        <v>4.2</v>
      </c>
      <c r="AB41" s="42">
        <f>'Site B3 06022024'!BR52</f>
        <v>5</v>
      </c>
      <c r="AC41" s="42">
        <f>'Site B3 06022024'!BH52</f>
        <v>654.00000000000011</v>
      </c>
      <c r="AD41" s="42">
        <f>'Site B3 06022024'!CB52</f>
        <v>0</v>
      </c>
      <c r="AE41" s="42">
        <f>'Site B3 06022024'!CV52</f>
        <v>3.8000000000000003</v>
      </c>
      <c r="AF41" s="42">
        <f>'Site B3 06022024'!CL52</f>
        <v>6</v>
      </c>
      <c r="AG41" s="42">
        <f>'Site B3 06022024'!DF52</f>
        <v>39.4</v>
      </c>
      <c r="AH41" s="42">
        <f>'Site B3 06022024'!DP52</f>
        <v>0</v>
      </c>
      <c r="AI41" s="42">
        <f>'Site B3 06022024'!ET52</f>
        <v>0.60000000000000009</v>
      </c>
      <c r="AJ41" s="42">
        <f>'Site B3 06022024'!EJ52</f>
        <v>862.5</v>
      </c>
      <c r="AK41" s="42">
        <f>'Site B3 06022024'!DZ52</f>
        <v>47.5</v>
      </c>
      <c r="AL41" s="63">
        <f>'Site B3 06022024'!FD52</f>
        <v>2</v>
      </c>
      <c r="AM41" s="12">
        <f t="shared" si="2"/>
        <v>1817.3000000000002</v>
      </c>
      <c r="AN41" s="52">
        <v>0.29166666666666702</v>
      </c>
      <c r="AQ41" s="30"/>
    </row>
    <row r="42" spans="1:43" x14ac:dyDescent="0.25">
      <c r="A42" s="27"/>
      <c r="C42" s="18"/>
      <c r="N42" s="40"/>
      <c r="T42" s="30"/>
      <c r="U42" s="27"/>
      <c r="V42" s="22">
        <v>0.33333333333333331</v>
      </c>
      <c r="W42" s="62">
        <f>'Site B3 06022024'!AD57</f>
        <v>147.20000000000002</v>
      </c>
      <c r="X42" s="42">
        <f>'Site B3 06022024'!T57</f>
        <v>66</v>
      </c>
      <c r="Y42" s="42">
        <f>'Site B3 06022024'!J57</f>
        <v>23.7</v>
      </c>
      <c r="Z42" s="42">
        <f>'Site B3 06022024'!AN57</f>
        <v>0</v>
      </c>
      <c r="AA42" s="42">
        <f>'Site B3 06022024'!AX57</f>
        <v>3.2</v>
      </c>
      <c r="AB42" s="42">
        <f>'Site B3 06022024'!BR57</f>
        <v>16</v>
      </c>
      <c r="AC42" s="42">
        <f>'Site B3 06022024'!BH57</f>
        <v>712.9</v>
      </c>
      <c r="AD42" s="42">
        <f>'Site B3 06022024'!CB57</f>
        <v>0</v>
      </c>
      <c r="AE42" s="42">
        <f>'Site B3 06022024'!CV57</f>
        <v>4.4000000000000004</v>
      </c>
      <c r="AF42" s="42">
        <f>'Site B3 06022024'!CL57</f>
        <v>20.299999999999997</v>
      </c>
      <c r="AG42" s="42">
        <f>'Site B3 06022024'!DF57</f>
        <v>42.2</v>
      </c>
      <c r="AH42" s="42">
        <f>'Site B3 06022024'!DP57</f>
        <v>0</v>
      </c>
      <c r="AI42" s="42">
        <f>'Site B3 06022024'!ET57</f>
        <v>5</v>
      </c>
      <c r="AJ42" s="42">
        <f>'Site B3 06022024'!EJ57</f>
        <v>798.4</v>
      </c>
      <c r="AK42" s="42">
        <f>'Site B3 06022024'!DZ57</f>
        <v>82</v>
      </c>
      <c r="AL42" s="63">
        <f>'Site B3 06022024'!FD57</f>
        <v>7.8</v>
      </c>
      <c r="AM42" s="12">
        <f t="shared" si="2"/>
        <v>1929.0999999999997</v>
      </c>
      <c r="AN42" s="52">
        <v>0.33333333333333331</v>
      </c>
      <c r="AQ42" s="30"/>
    </row>
    <row r="43" spans="1:43" x14ac:dyDescent="0.25">
      <c r="A43" s="27"/>
      <c r="T43" s="30"/>
      <c r="U43" s="27"/>
      <c r="V43" s="22">
        <v>0.375</v>
      </c>
      <c r="W43" s="62">
        <f>'Site B3 06022024'!AD62</f>
        <v>110.2</v>
      </c>
      <c r="X43" s="42">
        <f>'Site B3 06022024'!T62</f>
        <v>41.5</v>
      </c>
      <c r="Y43" s="42">
        <f>'Site B3 06022024'!J62</f>
        <v>32.5</v>
      </c>
      <c r="Z43" s="42">
        <f>'Site B3 06022024'!AN62</f>
        <v>0</v>
      </c>
      <c r="AA43" s="42">
        <f>'Site B3 06022024'!AX62</f>
        <v>3</v>
      </c>
      <c r="AB43" s="42">
        <f>'Site B3 06022024'!BR62</f>
        <v>22.5</v>
      </c>
      <c r="AC43" s="42">
        <f>'Site B3 06022024'!BH62</f>
        <v>634.79999999999995</v>
      </c>
      <c r="AD43" s="42">
        <f>'Site B3 06022024'!CB62</f>
        <v>1</v>
      </c>
      <c r="AE43" s="42">
        <f>'Site B3 06022024'!CV62</f>
        <v>2.6</v>
      </c>
      <c r="AF43" s="42">
        <f>'Site B3 06022024'!CL62</f>
        <v>12.2</v>
      </c>
      <c r="AG43" s="42">
        <f>'Site B3 06022024'!DF62</f>
        <v>29.7</v>
      </c>
      <c r="AH43" s="42">
        <f>'Site B3 06022024'!DP62</f>
        <v>0</v>
      </c>
      <c r="AI43" s="42">
        <f>'Site B3 06022024'!ET62</f>
        <v>2.6</v>
      </c>
      <c r="AJ43" s="42">
        <f>'Site B3 06022024'!EJ62</f>
        <v>707.69999999999993</v>
      </c>
      <c r="AK43" s="42">
        <f>'Site B3 06022024'!DZ62</f>
        <v>57.900000000000006</v>
      </c>
      <c r="AL43" s="63">
        <f>'Site B3 06022024'!FD62</f>
        <v>7</v>
      </c>
      <c r="AM43" s="12">
        <f t="shared" si="2"/>
        <v>1665.2000000000003</v>
      </c>
      <c r="AN43" s="52">
        <v>0.375</v>
      </c>
      <c r="AQ43" s="30"/>
    </row>
    <row r="44" spans="1:43" x14ac:dyDescent="0.25">
      <c r="A44" s="27"/>
      <c r="T44" s="30"/>
      <c r="U44" s="27"/>
      <c r="V44" s="22">
        <v>0.41666666666666669</v>
      </c>
      <c r="W44" s="62">
        <f>'Site B3 06022024'!AD67</f>
        <v>110.1</v>
      </c>
      <c r="X44" s="42">
        <f>'Site B3 06022024'!T67</f>
        <v>35.1</v>
      </c>
      <c r="Y44" s="42">
        <f>'Site B3 06022024'!J67</f>
        <v>28.5</v>
      </c>
      <c r="Z44" s="42">
        <f>'Site B3 06022024'!AN67</f>
        <v>0</v>
      </c>
      <c r="AA44" s="42">
        <f>'Site B3 06022024'!AX67</f>
        <v>5.0999999999999996</v>
      </c>
      <c r="AB44" s="42">
        <f>'Site B3 06022024'!BR67</f>
        <v>17</v>
      </c>
      <c r="AC44" s="42">
        <f>'Site B3 06022024'!BH67</f>
        <v>611.6</v>
      </c>
      <c r="AD44" s="42">
        <f>'Site B3 06022024'!CB67</f>
        <v>0</v>
      </c>
      <c r="AE44" s="42">
        <f>'Site B3 06022024'!CV67</f>
        <v>1.7</v>
      </c>
      <c r="AF44" s="42">
        <f>'Site B3 06022024'!CL67</f>
        <v>6.9</v>
      </c>
      <c r="AG44" s="42">
        <f>'Site B3 06022024'!DF67</f>
        <v>25.3</v>
      </c>
      <c r="AH44" s="42">
        <f>'Site B3 06022024'!DP67</f>
        <v>0</v>
      </c>
      <c r="AI44" s="42">
        <f>'Site B3 06022024'!ET67</f>
        <v>1.7</v>
      </c>
      <c r="AJ44" s="42">
        <f>'Site B3 06022024'!EJ67</f>
        <v>647.70000000000005</v>
      </c>
      <c r="AK44" s="42">
        <f>'Site B3 06022024'!DZ67</f>
        <v>43.699999999999996</v>
      </c>
      <c r="AL44" s="63">
        <f>'Site B3 06022024'!FD67</f>
        <v>4</v>
      </c>
      <c r="AM44" s="12">
        <f t="shared" si="2"/>
        <v>1538.4</v>
      </c>
      <c r="AN44" s="52">
        <v>0.41666666666666669</v>
      </c>
      <c r="AQ44" s="30"/>
    </row>
    <row r="45" spans="1:43" x14ac:dyDescent="0.25">
      <c r="A45" s="27"/>
      <c r="T45" s="30"/>
      <c r="U45" s="27"/>
      <c r="V45" s="22">
        <v>0.45833333333333331</v>
      </c>
      <c r="W45" s="62">
        <f>'Site B3 06022024'!AD72</f>
        <v>81</v>
      </c>
      <c r="X45" s="42">
        <f>'Site B3 06022024'!T72</f>
        <v>41.6</v>
      </c>
      <c r="Y45" s="42">
        <f>'Site B3 06022024'!J72</f>
        <v>34.200000000000003</v>
      </c>
      <c r="Z45" s="42">
        <f>'Site B3 06022024'!AN72</f>
        <v>0</v>
      </c>
      <c r="AA45" s="42">
        <f>'Site B3 06022024'!AX72</f>
        <v>2.5</v>
      </c>
      <c r="AB45" s="42">
        <f>'Site B3 06022024'!BR72</f>
        <v>22.5</v>
      </c>
      <c r="AC45" s="42">
        <f>'Site B3 06022024'!BH72</f>
        <v>676.9</v>
      </c>
      <c r="AD45" s="42">
        <f>'Site B3 06022024'!CB72</f>
        <v>0</v>
      </c>
      <c r="AE45" s="42">
        <f>'Site B3 06022024'!CV72</f>
        <v>1.8</v>
      </c>
      <c r="AF45" s="42">
        <f>'Site B3 06022024'!CL72</f>
        <v>13</v>
      </c>
      <c r="AG45" s="42">
        <f>'Site B3 06022024'!DF72</f>
        <v>29.9</v>
      </c>
      <c r="AH45" s="42">
        <f>'Site B3 06022024'!DP72</f>
        <v>0</v>
      </c>
      <c r="AI45" s="42">
        <f>'Site B3 06022024'!ET72</f>
        <v>2</v>
      </c>
      <c r="AJ45" s="42">
        <f>'Site B3 06022024'!EJ72</f>
        <v>608.69999999999993</v>
      </c>
      <c r="AK45" s="42">
        <f>'Site B3 06022024'!DZ72</f>
        <v>51.4</v>
      </c>
      <c r="AL45" s="63">
        <f>'Site B3 06022024'!FD72</f>
        <v>3.8</v>
      </c>
      <c r="AM45" s="12">
        <f t="shared" si="2"/>
        <v>1569.3</v>
      </c>
      <c r="AN45" s="52">
        <v>0.45833333333333331</v>
      </c>
      <c r="AQ45" s="30"/>
    </row>
    <row r="46" spans="1:43" x14ac:dyDescent="0.25">
      <c r="A46" s="27"/>
      <c r="T46" s="30"/>
      <c r="U46" s="27"/>
      <c r="V46" s="22">
        <v>0.5</v>
      </c>
      <c r="W46" s="62">
        <f>'Site B3 06022024'!AD77</f>
        <v>87</v>
      </c>
      <c r="X46" s="42">
        <f>'Site B3 06022024'!T77</f>
        <v>47.1</v>
      </c>
      <c r="Y46" s="42">
        <f>'Site B3 06022024'!J77</f>
        <v>37.299999999999997</v>
      </c>
      <c r="Z46" s="42">
        <f>'Site B3 06022024'!AN77</f>
        <v>0</v>
      </c>
      <c r="AA46" s="42">
        <f>'Site B3 06022024'!AX77</f>
        <v>9.5</v>
      </c>
      <c r="AB46" s="42">
        <f>'Site B3 06022024'!BR77</f>
        <v>17.600000000000001</v>
      </c>
      <c r="AC46" s="42">
        <f>'Site B3 06022024'!BH77</f>
        <v>766.1</v>
      </c>
      <c r="AD46" s="42">
        <f>'Site B3 06022024'!CB77</f>
        <v>0</v>
      </c>
      <c r="AE46" s="42">
        <f>'Site B3 06022024'!CV77</f>
        <v>1</v>
      </c>
      <c r="AF46" s="42">
        <f>'Site B3 06022024'!CL77</f>
        <v>11.9</v>
      </c>
      <c r="AG46" s="42">
        <f>'Site B3 06022024'!DF77</f>
        <v>29.6</v>
      </c>
      <c r="AH46" s="42">
        <f>'Site B3 06022024'!DP77</f>
        <v>0</v>
      </c>
      <c r="AI46" s="42">
        <f>'Site B3 06022024'!ET77</f>
        <v>2</v>
      </c>
      <c r="AJ46" s="42">
        <f>'Site B3 06022024'!EJ77</f>
        <v>568.79999999999995</v>
      </c>
      <c r="AK46" s="42">
        <f>'Site B3 06022024'!DZ77</f>
        <v>50.1</v>
      </c>
      <c r="AL46" s="63">
        <f>'Site B3 06022024'!FD77</f>
        <v>3.8</v>
      </c>
      <c r="AM46" s="12">
        <f t="shared" si="2"/>
        <v>1631.8</v>
      </c>
      <c r="AN46" s="52">
        <v>0.5</v>
      </c>
      <c r="AQ46" s="30"/>
    </row>
    <row r="47" spans="1:43" x14ac:dyDescent="0.25">
      <c r="A47" s="27"/>
      <c r="T47" s="30"/>
      <c r="U47" s="27"/>
      <c r="V47" s="22">
        <v>0.54166666666666663</v>
      </c>
      <c r="W47" s="62">
        <f>'Site B3 06022024'!AD82</f>
        <v>77.599999999999994</v>
      </c>
      <c r="X47" s="42">
        <f>'Site B3 06022024'!T82</f>
        <v>45.699999999999996</v>
      </c>
      <c r="Y47" s="42">
        <f>'Site B3 06022024'!J82</f>
        <v>36.9</v>
      </c>
      <c r="Z47" s="42">
        <f>'Site B3 06022024'!AN82</f>
        <v>0</v>
      </c>
      <c r="AA47" s="42">
        <f>'Site B3 06022024'!AX82</f>
        <v>6.2</v>
      </c>
      <c r="AB47" s="42">
        <f>'Site B3 06022024'!BR82</f>
        <v>14</v>
      </c>
      <c r="AC47" s="42">
        <f>'Site B3 06022024'!BH82</f>
        <v>775.5</v>
      </c>
      <c r="AD47" s="42">
        <f>'Site B3 06022024'!CB82</f>
        <v>0</v>
      </c>
      <c r="AE47" s="42">
        <f>'Site B3 06022024'!CV82</f>
        <v>2.4</v>
      </c>
      <c r="AF47" s="42">
        <f>'Site B3 06022024'!CL82</f>
        <v>13.8</v>
      </c>
      <c r="AG47" s="42">
        <f>'Site B3 06022024'!DF82</f>
        <v>34.900000000000006</v>
      </c>
      <c r="AH47" s="42">
        <f>'Site B3 06022024'!DP82</f>
        <v>0</v>
      </c>
      <c r="AI47" s="42">
        <f>'Site B3 06022024'!ET82</f>
        <v>1.4</v>
      </c>
      <c r="AJ47" s="42">
        <f>'Site B3 06022024'!EJ82</f>
        <v>625.29999999999995</v>
      </c>
      <c r="AK47" s="42">
        <f>'Site B3 06022024'!DZ82</f>
        <v>43.9</v>
      </c>
      <c r="AL47" s="63">
        <f>'Site B3 06022024'!FD82</f>
        <v>5.4</v>
      </c>
      <c r="AM47" s="12">
        <f t="shared" si="2"/>
        <v>1683</v>
      </c>
      <c r="AN47" s="52">
        <v>0.54166666666666663</v>
      </c>
      <c r="AQ47" s="30"/>
    </row>
    <row r="48" spans="1:43" x14ac:dyDescent="0.25">
      <c r="A48" s="27"/>
      <c r="T48" s="30"/>
      <c r="U48" s="27"/>
      <c r="V48" s="22">
        <v>0.58333333333333337</v>
      </c>
      <c r="W48" s="62">
        <f>'Site B3 06022024'!AD87</f>
        <v>97.1</v>
      </c>
      <c r="X48" s="42">
        <f>'Site B3 06022024'!T87</f>
        <v>40.800000000000004</v>
      </c>
      <c r="Y48" s="42">
        <f>'Site B3 06022024'!J87</f>
        <v>38.800000000000004</v>
      </c>
      <c r="Z48" s="42">
        <f>'Site B3 06022024'!AN87</f>
        <v>0</v>
      </c>
      <c r="AA48" s="42">
        <f>'Site B3 06022024'!AX87</f>
        <v>2.6</v>
      </c>
      <c r="AB48" s="42">
        <f>'Site B3 06022024'!BR87</f>
        <v>11.899999999999999</v>
      </c>
      <c r="AC48" s="42">
        <f>'Site B3 06022024'!BH87</f>
        <v>828.69999999999993</v>
      </c>
      <c r="AD48" s="42">
        <f>'Site B3 06022024'!CB87</f>
        <v>0</v>
      </c>
      <c r="AE48" s="42">
        <f>'Site B3 06022024'!CV87</f>
        <v>2</v>
      </c>
      <c r="AF48" s="42">
        <f>'Site B3 06022024'!CL87</f>
        <v>9.4</v>
      </c>
      <c r="AG48" s="42">
        <f>'Site B3 06022024'!DF87</f>
        <v>33.599999999999994</v>
      </c>
      <c r="AH48" s="42">
        <f>'Site B3 06022024'!DP87</f>
        <v>0</v>
      </c>
      <c r="AI48" s="42">
        <f>'Site B3 06022024'!ET87</f>
        <v>0.60000000000000009</v>
      </c>
      <c r="AJ48" s="42">
        <f>'Site B3 06022024'!EJ87</f>
        <v>591.80000000000007</v>
      </c>
      <c r="AK48" s="42">
        <f>'Site B3 06022024'!DZ87</f>
        <v>56.5</v>
      </c>
      <c r="AL48" s="63">
        <f>'Site B3 06022024'!FD87</f>
        <v>2</v>
      </c>
      <c r="AM48" s="12">
        <f t="shared" si="2"/>
        <v>1715.7999999999997</v>
      </c>
      <c r="AN48" s="52">
        <v>0.58333333333333337</v>
      </c>
      <c r="AQ48" s="30"/>
    </row>
    <row r="49" spans="1:43" x14ac:dyDescent="0.25">
      <c r="A49" s="27"/>
      <c r="T49" s="30"/>
      <c r="U49" s="27"/>
      <c r="V49" s="22">
        <v>0.625</v>
      </c>
      <c r="W49" s="62">
        <f>'Site B3 06022024'!AD92</f>
        <v>134.4</v>
      </c>
      <c r="X49" s="42">
        <f>'Site B3 06022024'!T92</f>
        <v>66.900000000000006</v>
      </c>
      <c r="Y49" s="42">
        <f>'Site B3 06022024'!J92</f>
        <v>30.9</v>
      </c>
      <c r="Z49" s="42">
        <f>'Site B3 06022024'!AN92</f>
        <v>0</v>
      </c>
      <c r="AA49" s="42">
        <f>'Site B3 06022024'!AX92</f>
        <v>2.9</v>
      </c>
      <c r="AB49" s="42">
        <f>'Site B3 06022024'!BR92</f>
        <v>15.8</v>
      </c>
      <c r="AC49" s="42">
        <f>'Site B3 06022024'!BH92</f>
        <v>901.1</v>
      </c>
      <c r="AD49" s="42">
        <f>'Site B3 06022024'!CB92</f>
        <v>2.2999999999999998</v>
      </c>
      <c r="AE49" s="42">
        <f>'Site B3 06022024'!CV92</f>
        <v>2.2000000000000002</v>
      </c>
      <c r="AF49" s="42">
        <f>'Site B3 06022024'!CL92</f>
        <v>21</v>
      </c>
      <c r="AG49" s="42">
        <f>'Site B3 06022024'!DF92</f>
        <v>28.4</v>
      </c>
      <c r="AH49" s="42">
        <f>'Site B3 06022024'!DP92</f>
        <v>0</v>
      </c>
      <c r="AI49" s="42">
        <f>'Site B3 06022024'!ET92</f>
        <v>0.2</v>
      </c>
      <c r="AJ49" s="42">
        <f>'Site B3 06022024'!EJ92</f>
        <v>622.9</v>
      </c>
      <c r="AK49" s="42">
        <f>'Site B3 06022024'!DZ92</f>
        <v>77.8</v>
      </c>
      <c r="AL49" s="63">
        <f>'Site B3 06022024'!FD92</f>
        <v>8.8000000000000007</v>
      </c>
      <c r="AM49" s="12">
        <f t="shared" si="2"/>
        <v>1915.6</v>
      </c>
      <c r="AN49" s="52">
        <v>0.625</v>
      </c>
      <c r="AQ49" s="30"/>
    </row>
    <row r="50" spans="1:43" x14ac:dyDescent="0.25">
      <c r="A50" s="27"/>
      <c r="T50" s="30"/>
      <c r="U50" s="27"/>
      <c r="V50" s="22">
        <v>0.66666666666666663</v>
      </c>
      <c r="W50" s="62">
        <f>'Site B3 06022024'!AD97</f>
        <v>116</v>
      </c>
      <c r="X50" s="42">
        <f>'Site B3 06022024'!T97</f>
        <v>85.600000000000009</v>
      </c>
      <c r="Y50" s="42">
        <f>'Site B3 06022024'!J97</f>
        <v>39.1</v>
      </c>
      <c r="Z50" s="42">
        <f>'Site B3 06022024'!AN97</f>
        <v>0</v>
      </c>
      <c r="AA50" s="42">
        <f>'Site B3 06022024'!AX97</f>
        <v>2.7</v>
      </c>
      <c r="AB50" s="42">
        <f>'Site B3 06022024'!BR97</f>
        <v>19.5</v>
      </c>
      <c r="AC50" s="42">
        <f>'Site B3 06022024'!BH97</f>
        <v>1068.9000000000001</v>
      </c>
      <c r="AD50" s="42">
        <f>'Site B3 06022024'!CB97</f>
        <v>0</v>
      </c>
      <c r="AE50" s="42">
        <f>'Site B3 06022024'!CV97</f>
        <v>2.8</v>
      </c>
      <c r="AF50" s="42">
        <f>'Site B3 06022024'!CL97</f>
        <v>13.5</v>
      </c>
      <c r="AG50" s="42">
        <f>'Site B3 06022024'!DF97</f>
        <v>44.800000000000004</v>
      </c>
      <c r="AH50" s="42">
        <f>'Site B3 06022024'!DP97</f>
        <v>0</v>
      </c>
      <c r="AI50" s="42">
        <f>'Site B3 06022024'!ET97</f>
        <v>2.2000000000000002</v>
      </c>
      <c r="AJ50" s="42">
        <f>'Site B3 06022024'!EJ97</f>
        <v>613.4</v>
      </c>
      <c r="AK50" s="42">
        <f>'Site B3 06022024'!DZ97</f>
        <v>111.7</v>
      </c>
      <c r="AL50" s="63">
        <f>'Site B3 06022024'!FD97</f>
        <v>3.2</v>
      </c>
      <c r="AM50" s="12">
        <f t="shared" si="2"/>
        <v>2123.3999999999996</v>
      </c>
      <c r="AN50" s="52">
        <v>0.66666666666666663</v>
      </c>
      <c r="AQ50" s="30"/>
    </row>
    <row r="51" spans="1:43" x14ac:dyDescent="0.25">
      <c r="A51" s="27"/>
      <c r="T51" s="30"/>
      <c r="U51" s="27"/>
      <c r="V51" s="22">
        <v>0.70833333333333337</v>
      </c>
      <c r="W51" s="62">
        <f>'Site B3 06022024'!AD102</f>
        <v>111</v>
      </c>
      <c r="X51" s="42">
        <f>'Site B3 06022024'!T102</f>
        <v>70.599999999999994</v>
      </c>
      <c r="Y51" s="42">
        <f>'Site B3 06022024'!J102</f>
        <v>26.4</v>
      </c>
      <c r="Z51" s="42">
        <f>'Site B3 06022024'!AN102</f>
        <v>0</v>
      </c>
      <c r="AA51" s="42">
        <f>'Site B3 06022024'!AX102</f>
        <v>5.8</v>
      </c>
      <c r="AB51" s="42">
        <f>'Site B3 06022024'!BR102</f>
        <v>16.899999999999999</v>
      </c>
      <c r="AC51" s="42">
        <f>'Site B3 06022024'!BH102</f>
        <v>1173.0999999999999</v>
      </c>
      <c r="AD51" s="42">
        <f>'Site B3 06022024'!CB102</f>
        <v>1</v>
      </c>
      <c r="AE51" s="42">
        <f>'Site B3 06022024'!CV102</f>
        <v>7.2</v>
      </c>
      <c r="AF51" s="42">
        <f>'Site B3 06022024'!CL102</f>
        <v>14.700000000000001</v>
      </c>
      <c r="AG51" s="42">
        <f>'Site B3 06022024'!DF102</f>
        <v>34.6</v>
      </c>
      <c r="AH51" s="42">
        <f>'Site B3 06022024'!DP102</f>
        <v>0</v>
      </c>
      <c r="AI51" s="42">
        <f>'Site B3 06022024'!ET102</f>
        <v>0.2</v>
      </c>
      <c r="AJ51" s="42">
        <f>'Site B3 06022024'!EJ102</f>
        <v>596.6</v>
      </c>
      <c r="AK51" s="42">
        <f>'Site B3 06022024'!DZ102</f>
        <v>113</v>
      </c>
      <c r="AL51" s="63">
        <f>'Site B3 06022024'!FD102</f>
        <v>4</v>
      </c>
      <c r="AM51" s="12">
        <f t="shared" si="2"/>
        <v>2175.1</v>
      </c>
      <c r="AN51" s="52">
        <v>0.70833333333333337</v>
      </c>
      <c r="AQ51" s="30"/>
    </row>
    <row r="52" spans="1:43" x14ac:dyDescent="0.25">
      <c r="A52" s="27"/>
      <c r="T52" s="30"/>
      <c r="U52" s="27"/>
      <c r="V52" s="22">
        <v>0.75</v>
      </c>
      <c r="W52" s="62">
        <f>'Site B3 06022024'!AD107</f>
        <v>82.300000000000011</v>
      </c>
      <c r="X52" s="42">
        <f>'Site B3 06022024'!T107</f>
        <v>78.599999999999994</v>
      </c>
      <c r="Y52" s="42">
        <f>'Site B3 06022024'!J107</f>
        <v>28.400000000000002</v>
      </c>
      <c r="Z52" s="42">
        <f>'Site B3 06022024'!AN107</f>
        <v>0</v>
      </c>
      <c r="AA52" s="42">
        <f>'Site B3 06022024'!AX107</f>
        <v>3.2</v>
      </c>
      <c r="AB52" s="42">
        <f>'Site B3 06022024'!BR107</f>
        <v>9.1999999999999993</v>
      </c>
      <c r="AC52" s="42">
        <f>'Site B3 06022024'!BH107</f>
        <v>979.7</v>
      </c>
      <c r="AD52" s="42">
        <f>'Site B3 06022024'!CB107</f>
        <v>0</v>
      </c>
      <c r="AE52" s="42">
        <f>'Site B3 06022024'!CV107</f>
        <v>4.2</v>
      </c>
      <c r="AF52" s="42">
        <f>'Site B3 06022024'!CL107</f>
        <v>14.6</v>
      </c>
      <c r="AG52" s="42">
        <f>'Site B3 06022024'!DF107</f>
        <v>51.7</v>
      </c>
      <c r="AH52" s="42">
        <f>'Site B3 06022024'!DP107</f>
        <v>0</v>
      </c>
      <c r="AI52" s="42">
        <f>'Site B3 06022024'!ET107</f>
        <v>0.2</v>
      </c>
      <c r="AJ52" s="42">
        <f>'Site B3 06022024'!EJ107</f>
        <v>563.6</v>
      </c>
      <c r="AK52" s="42">
        <f>'Site B3 06022024'!DZ107</f>
        <v>102.10000000000001</v>
      </c>
      <c r="AL52" s="63">
        <f>'Site B3 06022024'!FD107</f>
        <v>5.4</v>
      </c>
      <c r="AM52" s="12">
        <f t="shared" si="2"/>
        <v>1923.2000000000003</v>
      </c>
      <c r="AN52" s="52">
        <v>0.75</v>
      </c>
      <c r="AQ52" s="30"/>
    </row>
    <row r="53" spans="1:43" x14ac:dyDescent="0.25">
      <c r="A53" s="27"/>
      <c r="T53" s="30"/>
      <c r="U53" s="27"/>
      <c r="V53" s="22">
        <v>0.79166666666666663</v>
      </c>
      <c r="W53" s="62">
        <f>'Site B3 06022024'!AD112</f>
        <v>72.3</v>
      </c>
      <c r="X53" s="42">
        <f>'Site B3 06022024'!T112</f>
        <v>34.799999999999997</v>
      </c>
      <c r="Y53" s="42">
        <f>'Site B3 06022024'!J112</f>
        <v>40.5</v>
      </c>
      <c r="Z53" s="42">
        <f>'Site B3 06022024'!AN112</f>
        <v>0</v>
      </c>
      <c r="AA53" s="42">
        <f>'Site B3 06022024'!AX112</f>
        <v>0.60000000000000009</v>
      </c>
      <c r="AB53" s="42">
        <f>'Site B3 06022024'!BR112</f>
        <v>11.7</v>
      </c>
      <c r="AC53" s="42">
        <f>'Site B3 06022024'!BH112</f>
        <v>848.1</v>
      </c>
      <c r="AD53" s="42">
        <f>'Site B3 06022024'!CB112</f>
        <v>0</v>
      </c>
      <c r="AE53" s="42">
        <f>'Site B3 06022024'!CV112</f>
        <v>2.2000000000000002</v>
      </c>
      <c r="AF53" s="42">
        <f>'Site B3 06022024'!CL112</f>
        <v>15.8</v>
      </c>
      <c r="AG53" s="42">
        <f>'Site B3 06022024'!DF112</f>
        <v>27.3</v>
      </c>
      <c r="AH53" s="42">
        <f>'Site B3 06022024'!DP112</f>
        <v>0</v>
      </c>
      <c r="AI53" s="42">
        <f>'Site B3 06022024'!ET112</f>
        <v>2.6</v>
      </c>
      <c r="AJ53" s="42">
        <f>'Site B3 06022024'!EJ112</f>
        <v>556</v>
      </c>
      <c r="AK53" s="42">
        <f>'Site B3 06022024'!DZ112</f>
        <v>51.1</v>
      </c>
      <c r="AL53" s="63">
        <f>'Site B3 06022024'!FD112</f>
        <v>6</v>
      </c>
      <c r="AM53" s="12">
        <f t="shared" si="2"/>
        <v>1668.9999999999998</v>
      </c>
      <c r="AN53" s="52">
        <v>0.79166666666666696</v>
      </c>
      <c r="AQ53" s="30"/>
    </row>
    <row r="54" spans="1:43" x14ac:dyDescent="0.25">
      <c r="A54" s="27"/>
      <c r="T54" s="30"/>
      <c r="U54" s="27"/>
      <c r="V54" s="22">
        <v>0.83333333333333337</v>
      </c>
      <c r="W54" s="62">
        <f>'Site B3 06022024'!AD117</f>
        <v>45.5</v>
      </c>
      <c r="X54" s="42">
        <f>'Site B3 06022024'!T117</f>
        <v>32.199999999999996</v>
      </c>
      <c r="Y54" s="42">
        <f>'Site B3 06022024'!J117</f>
        <v>31.599999999999998</v>
      </c>
      <c r="Z54" s="42">
        <f>'Site B3 06022024'!AN117</f>
        <v>0</v>
      </c>
      <c r="AA54" s="42">
        <f>'Site B3 06022024'!AX117</f>
        <v>2.4</v>
      </c>
      <c r="AB54" s="42">
        <f>'Site B3 06022024'!BR117</f>
        <v>7.4</v>
      </c>
      <c r="AC54" s="42">
        <f>'Site B3 06022024'!BH117</f>
        <v>703.9</v>
      </c>
      <c r="AD54" s="42">
        <f>'Site B3 06022024'!CB117</f>
        <v>0</v>
      </c>
      <c r="AE54" s="42">
        <f>'Site B3 06022024'!CV117</f>
        <v>3.6</v>
      </c>
      <c r="AF54" s="42">
        <f>'Site B3 06022024'!CL117</f>
        <v>11.2</v>
      </c>
      <c r="AG54" s="42">
        <f>'Site B3 06022024'!DF117</f>
        <v>27.6</v>
      </c>
      <c r="AH54" s="42">
        <f>'Site B3 06022024'!DP117</f>
        <v>0</v>
      </c>
      <c r="AI54" s="42">
        <f>'Site B3 06022024'!ET117</f>
        <v>1</v>
      </c>
      <c r="AJ54" s="42">
        <f>'Site B3 06022024'!EJ117</f>
        <v>497</v>
      </c>
      <c r="AK54" s="42">
        <f>'Site B3 06022024'!DZ117</f>
        <v>38.1</v>
      </c>
      <c r="AL54" s="63">
        <f>'Site B3 06022024'!FD117</f>
        <v>5</v>
      </c>
      <c r="AM54" s="12">
        <f t="shared" si="2"/>
        <v>1406.5</v>
      </c>
      <c r="AN54" s="52">
        <v>0.83333333333333304</v>
      </c>
      <c r="AQ54" s="30"/>
    </row>
    <row r="55" spans="1:43" x14ac:dyDescent="0.25">
      <c r="A55" s="27"/>
      <c r="T55" s="30"/>
      <c r="U55" s="27"/>
      <c r="V55" s="22">
        <v>0.875</v>
      </c>
      <c r="W55" s="62">
        <f>'Site B3 06022024'!AD122</f>
        <v>68.7</v>
      </c>
      <c r="X55" s="42">
        <f>'Site B3 06022024'!T122</f>
        <v>29</v>
      </c>
      <c r="Y55" s="42">
        <f>'Site B3 06022024'!J122</f>
        <v>22.2</v>
      </c>
      <c r="Z55" s="42">
        <f>'Site B3 06022024'!AN122</f>
        <v>0</v>
      </c>
      <c r="AA55" s="42">
        <f>'Site B3 06022024'!AX122</f>
        <v>2.2000000000000002</v>
      </c>
      <c r="AB55" s="42">
        <f>'Site B3 06022024'!BR122</f>
        <v>16.600000000000001</v>
      </c>
      <c r="AC55" s="42">
        <f>'Site B3 06022024'!BH122</f>
        <v>587</v>
      </c>
      <c r="AD55" s="42">
        <f>'Site B3 06022024'!CB122</f>
        <v>0</v>
      </c>
      <c r="AE55" s="42">
        <f>'Site B3 06022024'!CV122</f>
        <v>1.2000000000000002</v>
      </c>
      <c r="AF55" s="42">
        <f>'Site B3 06022024'!CL122</f>
        <v>12.7</v>
      </c>
      <c r="AG55" s="42">
        <f>'Site B3 06022024'!DF122</f>
        <v>19.8</v>
      </c>
      <c r="AH55" s="42">
        <f>'Site B3 06022024'!DP122</f>
        <v>0</v>
      </c>
      <c r="AI55" s="42">
        <f>'Site B3 06022024'!ET122</f>
        <v>0.2</v>
      </c>
      <c r="AJ55" s="42">
        <f>'Site B3 06022024'!EJ122</f>
        <v>415.29999999999995</v>
      </c>
      <c r="AK55" s="42">
        <f>'Site B3 06022024'!DZ122</f>
        <v>25.1</v>
      </c>
      <c r="AL55" s="63">
        <f>'Site B3 06022024'!FD122</f>
        <v>5.3</v>
      </c>
      <c r="AM55" s="12">
        <f t="shared" si="2"/>
        <v>1205.3</v>
      </c>
      <c r="AN55" s="52">
        <v>0.875</v>
      </c>
      <c r="AQ55" s="30"/>
    </row>
    <row r="56" spans="1:43" x14ac:dyDescent="0.25">
      <c r="A56" s="27"/>
      <c r="T56" s="30"/>
      <c r="U56" s="27"/>
      <c r="V56" s="22">
        <v>0.91666666666666663</v>
      </c>
      <c r="W56" s="62">
        <f>'Site B3 06022024'!AD127</f>
        <v>33.400000000000006</v>
      </c>
      <c r="X56" s="42">
        <f>'Site B3 06022024'!T127</f>
        <v>27</v>
      </c>
      <c r="Y56" s="42">
        <f>'Site B3 06022024'!J127</f>
        <v>13.8</v>
      </c>
      <c r="Z56" s="42">
        <f>'Site B3 06022024'!AN127</f>
        <v>0</v>
      </c>
      <c r="AA56" s="42">
        <f>'Site B3 06022024'!AX127</f>
        <v>5.6000000000000005</v>
      </c>
      <c r="AB56" s="42">
        <f>'Site B3 06022024'!BR127</f>
        <v>6.4</v>
      </c>
      <c r="AC56" s="42">
        <f>'Site B3 06022024'!BH127</f>
        <v>545.1</v>
      </c>
      <c r="AD56" s="42">
        <f>'Site B3 06022024'!CB127</f>
        <v>0</v>
      </c>
      <c r="AE56" s="42">
        <f>'Site B3 06022024'!CV127</f>
        <v>0.4</v>
      </c>
      <c r="AF56" s="42">
        <f>'Site B3 06022024'!CL127</f>
        <v>6.4</v>
      </c>
      <c r="AG56" s="42">
        <f>'Site B3 06022024'!DF127</f>
        <v>15.399999999999999</v>
      </c>
      <c r="AH56" s="42">
        <f>'Site B3 06022024'!DP127</f>
        <v>0</v>
      </c>
      <c r="AI56" s="42">
        <f>'Site B3 06022024'!ET127</f>
        <v>0</v>
      </c>
      <c r="AJ56" s="42">
        <f>'Site B3 06022024'!EJ127</f>
        <v>342.6</v>
      </c>
      <c r="AK56" s="42">
        <f>'Site B3 06022024'!DZ127</f>
        <v>35.5</v>
      </c>
      <c r="AL56" s="63">
        <f>'Site B3 06022024'!FD127</f>
        <v>6.8</v>
      </c>
      <c r="AM56" s="12">
        <f t="shared" si="2"/>
        <v>1038.3999999999999</v>
      </c>
      <c r="AN56" s="52">
        <v>0.91666666666666596</v>
      </c>
      <c r="AQ56" s="30"/>
    </row>
    <row r="57" spans="1:43" ht="13" thickBot="1" x14ac:dyDescent="0.3">
      <c r="A57" s="27"/>
      <c r="T57" s="30"/>
      <c r="U57" s="27"/>
      <c r="V57" s="22">
        <v>0.95833333333333337</v>
      </c>
      <c r="W57" s="62">
        <f>'Site B3 06022024'!AD132</f>
        <v>26.5</v>
      </c>
      <c r="X57" s="42">
        <f>'Site B3 06022024'!T132</f>
        <v>11.799999999999999</v>
      </c>
      <c r="Y57" s="42">
        <f>'Site B3 06022024'!J132</f>
        <v>14.4</v>
      </c>
      <c r="Z57" s="42">
        <f>'Site B3 06022024'!AN132</f>
        <v>0</v>
      </c>
      <c r="AA57" s="42">
        <f>'Site B3 06022024'!AX132</f>
        <v>1</v>
      </c>
      <c r="AB57" s="42">
        <f>'Site B3 06022024'!BR132</f>
        <v>5.3</v>
      </c>
      <c r="AC57" s="42">
        <f>'Site B3 06022024'!BH132</f>
        <v>423.79999999999995</v>
      </c>
      <c r="AD57" s="42">
        <f>'Site B3 06022024'!CB132</f>
        <v>0</v>
      </c>
      <c r="AE57" s="42">
        <f>'Site B3 06022024'!CV132</f>
        <v>0.4</v>
      </c>
      <c r="AF57" s="42">
        <f>'Site B3 06022024'!CL132</f>
        <v>4.4000000000000004</v>
      </c>
      <c r="AG57" s="42">
        <f>'Site B3 06022024'!DF132</f>
        <v>7.6000000000000005</v>
      </c>
      <c r="AH57" s="42">
        <f>'Site B3 06022024'!DP132</f>
        <v>0</v>
      </c>
      <c r="AI57" s="42">
        <f>'Site B3 06022024'!ET132</f>
        <v>0</v>
      </c>
      <c r="AJ57" s="42">
        <f>'Site B3 06022024'!EJ132</f>
        <v>277</v>
      </c>
      <c r="AK57" s="42">
        <f>'Site B3 06022024'!DZ132</f>
        <v>12.8</v>
      </c>
      <c r="AL57" s="63">
        <f>'Site B3 06022024'!FD132</f>
        <v>2</v>
      </c>
      <c r="AM57" s="12">
        <f t="shared" si="2"/>
        <v>786.99999999999989</v>
      </c>
      <c r="AN57" s="52">
        <v>0.95833333333333304</v>
      </c>
      <c r="AQ57" s="30"/>
    </row>
    <row r="58" spans="1:43" ht="13.5" thickTop="1" thickBot="1" x14ac:dyDescent="0.3">
      <c r="A58" s="27"/>
      <c r="T58" s="30"/>
      <c r="U58" s="27"/>
      <c r="V58" s="23" t="s">
        <v>52</v>
      </c>
      <c r="W58" s="43">
        <f t="shared" ref="W58:AL58" si="3">SUM(W34:W57)</f>
        <v>1634.7</v>
      </c>
      <c r="X58" s="44">
        <f t="shared" si="3"/>
        <v>839.2</v>
      </c>
      <c r="Y58" s="44">
        <f t="shared" si="3"/>
        <v>542.99999999999989</v>
      </c>
      <c r="Z58" s="44">
        <f t="shared" si="3"/>
        <v>0</v>
      </c>
      <c r="AA58" s="44">
        <f t="shared" si="3"/>
        <v>69.900000000000006</v>
      </c>
      <c r="AB58" s="44">
        <f t="shared" si="3"/>
        <v>252.10000000000002</v>
      </c>
      <c r="AC58" s="44">
        <f t="shared" si="3"/>
        <v>14305.2</v>
      </c>
      <c r="AD58" s="44">
        <f t="shared" si="3"/>
        <v>4.3</v>
      </c>
      <c r="AE58" s="44">
        <f t="shared" si="3"/>
        <v>45.100000000000009</v>
      </c>
      <c r="AF58" s="44">
        <f t="shared" si="3"/>
        <v>221.6</v>
      </c>
      <c r="AG58" s="44">
        <f t="shared" si="3"/>
        <v>548.1</v>
      </c>
      <c r="AH58" s="44">
        <f t="shared" si="3"/>
        <v>0</v>
      </c>
      <c r="AI58" s="44">
        <f t="shared" si="3"/>
        <v>22.7</v>
      </c>
      <c r="AJ58" s="44">
        <f t="shared" si="3"/>
        <v>11938</v>
      </c>
      <c r="AK58" s="44">
        <f t="shared" si="3"/>
        <v>1050.5000000000002</v>
      </c>
      <c r="AL58" s="68">
        <f t="shared" si="3"/>
        <v>91.3</v>
      </c>
      <c r="AM58" s="13">
        <f t="shared" si="2"/>
        <v>31565.699999999997</v>
      </c>
      <c r="AQ58" s="30"/>
    </row>
    <row r="59" spans="1:43" ht="13" thickTop="1" x14ac:dyDescent="0.25">
      <c r="A59" s="27"/>
      <c r="T59" s="30"/>
      <c r="U59" s="27"/>
      <c r="AQ59" s="30"/>
    </row>
    <row r="60" spans="1:43" x14ac:dyDescent="0.25">
      <c r="A60" s="56"/>
      <c r="L60" s="19"/>
      <c r="M60" s="19"/>
      <c r="N60" s="19"/>
      <c r="O60" s="19"/>
      <c r="P60" s="19"/>
      <c r="Q60" s="19"/>
      <c r="R60" s="19"/>
      <c r="S60" s="19"/>
      <c r="T60" s="57"/>
      <c r="U60" s="56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57"/>
    </row>
    <row r="61" spans="1:43" ht="15.75" customHeight="1" x14ac:dyDescent="0.25">
      <c r="A61" s="24"/>
      <c r="B61" s="25"/>
      <c r="C61" s="26"/>
      <c r="D61" s="104" t="s">
        <v>40</v>
      </c>
      <c r="E61" s="105"/>
      <c r="F61" s="89" t="s">
        <v>91</v>
      </c>
      <c r="G61" s="90"/>
      <c r="H61" s="90"/>
      <c r="I61" s="90"/>
      <c r="J61" s="90"/>
      <c r="K61" s="90"/>
      <c r="L61" s="91"/>
      <c r="M61" s="126" t="s">
        <v>41</v>
      </c>
      <c r="N61" s="128">
        <v>14972</v>
      </c>
      <c r="O61" s="104" t="s">
        <v>42</v>
      </c>
      <c r="P61" s="105"/>
      <c r="Q61" s="116" t="s">
        <v>88</v>
      </c>
      <c r="R61" s="117"/>
      <c r="S61" s="105" t="s">
        <v>43</v>
      </c>
      <c r="T61" s="128" t="s">
        <v>86</v>
      </c>
      <c r="U61" s="24"/>
      <c r="V61" s="25"/>
      <c r="W61" s="26"/>
      <c r="X61" s="104" t="s">
        <v>40</v>
      </c>
      <c r="Y61" s="105"/>
      <c r="Z61" s="108" t="str">
        <f>F61</f>
        <v>Site B3, A205 South Circular Road / New Park Road</v>
      </c>
      <c r="AA61" s="109"/>
      <c r="AB61" s="109"/>
      <c r="AC61" s="109"/>
      <c r="AD61" s="109"/>
      <c r="AE61" s="109"/>
      <c r="AF61" s="110"/>
      <c r="AG61" s="126" t="s">
        <v>41</v>
      </c>
      <c r="AH61" s="128">
        <f>N61</f>
        <v>14972</v>
      </c>
      <c r="AI61" s="104" t="s">
        <v>42</v>
      </c>
      <c r="AJ61" s="105"/>
      <c r="AK61" s="116" t="str">
        <f>Q61&amp;" A"</f>
        <v>14972-03 A</v>
      </c>
      <c r="AL61" s="117"/>
      <c r="AM61" s="104" t="s">
        <v>43</v>
      </c>
      <c r="AN61" s="114"/>
      <c r="AO61" s="105"/>
      <c r="AP61" s="116" t="str">
        <f>T61</f>
        <v>PR</v>
      </c>
      <c r="AQ61" s="117"/>
    </row>
    <row r="62" spans="1:43" ht="15.75" customHeight="1" x14ac:dyDescent="0.25">
      <c r="A62" s="27"/>
      <c r="C62" s="30"/>
      <c r="D62" s="106"/>
      <c r="E62" s="107"/>
      <c r="F62" s="92"/>
      <c r="G62" s="93"/>
      <c r="H62" s="93"/>
      <c r="I62" s="93"/>
      <c r="J62" s="93"/>
      <c r="K62" s="93"/>
      <c r="L62" s="94"/>
      <c r="M62" s="127"/>
      <c r="N62" s="129"/>
      <c r="O62" s="106"/>
      <c r="P62" s="107"/>
      <c r="Q62" s="118"/>
      <c r="R62" s="119"/>
      <c r="S62" s="107"/>
      <c r="T62" s="129"/>
      <c r="U62" s="27"/>
      <c r="W62" s="30"/>
      <c r="X62" s="106"/>
      <c r="Y62" s="107"/>
      <c r="Z62" s="111"/>
      <c r="AA62" s="112"/>
      <c r="AB62" s="112"/>
      <c r="AC62" s="112"/>
      <c r="AD62" s="112"/>
      <c r="AE62" s="112"/>
      <c r="AF62" s="113"/>
      <c r="AG62" s="127"/>
      <c r="AH62" s="129"/>
      <c r="AI62" s="106"/>
      <c r="AJ62" s="107"/>
      <c r="AK62" s="118"/>
      <c r="AL62" s="119"/>
      <c r="AM62" s="106"/>
      <c r="AN62" s="115"/>
      <c r="AO62" s="107"/>
      <c r="AP62" s="118"/>
      <c r="AQ62" s="119"/>
    </row>
    <row r="63" spans="1:43" ht="15.75" customHeight="1" x14ac:dyDescent="0.25">
      <c r="A63" s="27"/>
      <c r="C63" s="30"/>
      <c r="D63" s="104" t="s">
        <v>44</v>
      </c>
      <c r="E63" s="105"/>
      <c r="F63" s="120" t="s">
        <v>98</v>
      </c>
      <c r="G63" s="121"/>
      <c r="H63" s="121"/>
      <c r="I63" s="121"/>
      <c r="J63" s="121"/>
      <c r="K63" s="121"/>
      <c r="L63" s="122"/>
      <c r="M63" s="104" t="s">
        <v>45</v>
      </c>
      <c r="N63" s="105"/>
      <c r="O63" s="89" t="s">
        <v>90</v>
      </c>
      <c r="P63" s="90"/>
      <c r="Q63" s="90"/>
      <c r="R63" s="90"/>
      <c r="S63" s="90"/>
      <c r="T63" s="91"/>
      <c r="U63" s="27"/>
      <c r="W63" s="30"/>
      <c r="X63" s="104" t="s">
        <v>44</v>
      </c>
      <c r="Y63" s="105"/>
      <c r="Z63" s="108" t="str">
        <f>F63</f>
        <v>Tuesday 06th February 2023</v>
      </c>
      <c r="AA63" s="109"/>
      <c r="AB63" s="109"/>
      <c r="AC63" s="109"/>
      <c r="AD63" s="109"/>
      <c r="AE63" s="109"/>
      <c r="AF63" s="110"/>
      <c r="AG63" s="104" t="s">
        <v>45</v>
      </c>
      <c r="AH63" s="105"/>
      <c r="AI63" s="108" t="str">
        <f>O63</f>
        <v>Brixton Hill</v>
      </c>
      <c r="AJ63" s="109"/>
      <c r="AK63" s="109"/>
      <c r="AL63" s="109"/>
      <c r="AM63" s="109"/>
      <c r="AN63" s="109"/>
      <c r="AO63" s="109"/>
      <c r="AP63" s="109"/>
      <c r="AQ63" s="110"/>
    </row>
    <row r="64" spans="1:43" ht="15.75" customHeight="1" x14ac:dyDescent="0.25">
      <c r="A64" s="27"/>
      <c r="C64" s="30"/>
      <c r="D64" s="106"/>
      <c r="E64" s="107"/>
      <c r="F64" s="123"/>
      <c r="G64" s="124"/>
      <c r="H64" s="124"/>
      <c r="I64" s="124"/>
      <c r="J64" s="124"/>
      <c r="K64" s="124"/>
      <c r="L64" s="125"/>
      <c r="M64" s="106"/>
      <c r="N64" s="107"/>
      <c r="O64" s="92"/>
      <c r="P64" s="93"/>
      <c r="Q64" s="93"/>
      <c r="R64" s="93"/>
      <c r="S64" s="93"/>
      <c r="T64" s="94"/>
      <c r="U64" s="27"/>
      <c r="W64" s="30"/>
      <c r="X64" s="106"/>
      <c r="Y64" s="107"/>
      <c r="Z64" s="111"/>
      <c r="AA64" s="112"/>
      <c r="AB64" s="112"/>
      <c r="AC64" s="112"/>
      <c r="AD64" s="112"/>
      <c r="AE64" s="112"/>
      <c r="AF64" s="113"/>
      <c r="AG64" s="106"/>
      <c r="AH64" s="107"/>
      <c r="AI64" s="111"/>
      <c r="AJ64" s="112"/>
      <c r="AK64" s="112"/>
      <c r="AL64" s="112"/>
      <c r="AM64" s="112"/>
      <c r="AN64" s="112"/>
      <c r="AO64" s="112"/>
      <c r="AP64" s="112"/>
      <c r="AQ64" s="113"/>
    </row>
    <row r="65" spans="1:43" ht="15.75" customHeight="1" x14ac:dyDescent="0.25">
      <c r="A65" s="27"/>
      <c r="C65" s="30"/>
      <c r="D65" s="104" t="s">
        <v>46</v>
      </c>
      <c r="E65" s="105"/>
      <c r="F65" s="108" t="s">
        <v>94</v>
      </c>
      <c r="G65" s="109"/>
      <c r="H65" s="109"/>
      <c r="I65" s="109"/>
      <c r="J65" s="109"/>
      <c r="K65" s="109"/>
      <c r="L65" s="110"/>
      <c r="M65" s="104" t="s">
        <v>47</v>
      </c>
      <c r="N65" s="105"/>
      <c r="O65" s="108" t="s">
        <v>53</v>
      </c>
      <c r="P65" s="109"/>
      <c r="Q65" s="109"/>
      <c r="R65" s="109"/>
      <c r="S65" s="109"/>
      <c r="T65" s="110"/>
      <c r="U65" s="27"/>
      <c r="W65" s="30"/>
      <c r="X65" s="104" t="s">
        <v>46</v>
      </c>
      <c r="Y65" s="105"/>
      <c r="Z65" s="108" t="str">
        <f>F65</f>
        <v>00:00 to 24:00</v>
      </c>
      <c r="AA65" s="109"/>
      <c r="AB65" s="109"/>
      <c r="AC65" s="109"/>
      <c r="AD65" s="109"/>
      <c r="AE65" s="109"/>
      <c r="AF65" s="110"/>
      <c r="AG65" s="104" t="s">
        <v>47</v>
      </c>
      <c r="AH65" s="105"/>
      <c r="AI65" s="108" t="s">
        <v>54</v>
      </c>
      <c r="AJ65" s="109"/>
      <c r="AK65" s="109"/>
      <c r="AL65" s="109"/>
      <c r="AM65" s="109"/>
      <c r="AN65" s="109"/>
      <c r="AO65" s="109"/>
      <c r="AP65" s="109"/>
      <c r="AQ65" s="110"/>
    </row>
    <row r="66" spans="1:43" ht="15.75" customHeight="1" x14ac:dyDescent="0.25">
      <c r="A66" s="56"/>
      <c r="B66" s="19"/>
      <c r="C66" s="57"/>
      <c r="D66" s="106"/>
      <c r="E66" s="107"/>
      <c r="F66" s="111"/>
      <c r="G66" s="112"/>
      <c r="H66" s="112"/>
      <c r="I66" s="112"/>
      <c r="J66" s="112"/>
      <c r="K66" s="112"/>
      <c r="L66" s="113"/>
      <c r="M66" s="106"/>
      <c r="N66" s="107"/>
      <c r="O66" s="111"/>
      <c r="P66" s="112"/>
      <c r="Q66" s="112"/>
      <c r="R66" s="112"/>
      <c r="S66" s="112"/>
      <c r="T66" s="113"/>
      <c r="U66" s="56"/>
      <c r="V66" s="19"/>
      <c r="W66" s="57"/>
      <c r="X66" s="106"/>
      <c r="Y66" s="107"/>
      <c r="Z66" s="111"/>
      <c r="AA66" s="112"/>
      <c r="AB66" s="112"/>
      <c r="AC66" s="112"/>
      <c r="AD66" s="112"/>
      <c r="AE66" s="112"/>
      <c r="AF66" s="113"/>
      <c r="AG66" s="106"/>
      <c r="AH66" s="107"/>
      <c r="AI66" s="111"/>
      <c r="AJ66" s="112"/>
      <c r="AK66" s="112"/>
      <c r="AL66" s="112"/>
      <c r="AM66" s="112"/>
      <c r="AN66" s="112"/>
      <c r="AO66" s="112"/>
      <c r="AP66" s="112"/>
      <c r="AQ66" s="113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23" priority="4" stopIfTrue="1">
      <formula>$AM34=MAX($AM$34:$AM$43)</formula>
    </cfRule>
  </conditionalFormatting>
  <conditionalFormatting sqref="V44:V49">
    <cfRule type="expression" dxfId="22" priority="3">
      <formula>$AM44=MAX($AM$44:$AM$49)</formula>
    </cfRule>
  </conditionalFormatting>
  <conditionalFormatting sqref="V50:V57">
    <cfRule type="expression" dxfId="21" priority="2">
      <formula>$AM50=MAX($AM$50:$AM$57)</formula>
    </cfRule>
  </conditionalFormatting>
  <conditionalFormatting sqref="AM34:AM57">
    <cfRule type="top10" dxfId="20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0"/>
  <dimension ref="A1:IF212"/>
  <sheetViews>
    <sheetView zoomScale="80" zoomScaleNormal="80" zoomScaleSheetLayoutView="80" workbookViewId="0"/>
  </sheetViews>
  <sheetFormatPr defaultColWidth="9.54296875" defaultRowHeight="12.5" x14ac:dyDescent="0.25"/>
  <cols>
    <col min="1" max="1" width="10.81640625" style="16" customWidth="1"/>
    <col min="2" max="10" width="9.54296875" style="16" customWidth="1"/>
    <col min="11" max="11" width="10.81640625" style="16" customWidth="1"/>
    <col min="12" max="20" width="9.54296875" style="16" customWidth="1"/>
    <col min="21" max="21" width="10.81640625" style="16" customWidth="1"/>
    <col min="22" max="30" width="9.54296875" style="16" customWidth="1"/>
    <col min="31" max="31" width="10.81640625" style="16" customWidth="1"/>
    <col min="32" max="40" width="9.54296875" style="16" customWidth="1"/>
    <col min="41" max="41" width="10.81640625" style="16" customWidth="1"/>
    <col min="42" max="50" width="9.54296875" style="16" customWidth="1"/>
    <col min="51" max="51" width="10.81640625" style="16" customWidth="1"/>
    <col min="52" max="60" width="9.54296875" style="16" customWidth="1"/>
    <col min="61" max="61" width="10.81640625" style="16" customWidth="1"/>
    <col min="62" max="70" width="9.54296875" style="16" customWidth="1"/>
    <col min="71" max="71" width="10.81640625" style="16" customWidth="1"/>
    <col min="72" max="80" width="9.54296875" style="16" customWidth="1"/>
    <col min="81" max="81" width="10.81640625" style="16" customWidth="1"/>
    <col min="82" max="90" width="9.54296875" style="16" customWidth="1"/>
    <col min="91" max="91" width="10.81640625" style="16" customWidth="1"/>
    <col min="92" max="100" width="9.54296875" style="16" customWidth="1"/>
    <col min="101" max="101" width="10.81640625" style="16" customWidth="1"/>
    <col min="102" max="110" width="9.54296875" style="16" customWidth="1"/>
    <col min="111" max="111" width="10.81640625" style="16" customWidth="1"/>
    <col min="112" max="120" width="9.54296875" style="16" customWidth="1"/>
    <col min="121" max="121" width="10.81640625" style="16" customWidth="1"/>
    <col min="122" max="130" width="9.54296875" style="16" customWidth="1"/>
    <col min="131" max="131" width="10.81640625" style="16" customWidth="1"/>
    <col min="132" max="140" width="9.54296875" style="16" customWidth="1"/>
    <col min="141" max="141" width="10.81640625" style="16" customWidth="1"/>
    <col min="142" max="150" width="9.54296875" style="16" customWidth="1"/>
    <col min="151" max="151" width="10.81640625" style="16" customWidth="1"/>
    <col min="152" max="160" width="9.54296875" style="16" customWidth="1"/>
    <col min="161" max="161" width="10.81640625" style="16" customWidth="1"/>
    <col min="162" max="170" width="9.54296875" style="16" customWidth="1"/>
    <col min="171" max="171" width="10.81640625" style="16" customWidth="1"/>
    <col min="172" max="180" width="9.54296875" style="16" customWidth="1"/>
    <col min="181" max="181" width="10.81640625" style="16" customWidth="1"/>
    <col min="182" max="190" width="9.54296875" style="16" customWidth="1"/>
    <col min="191" max="191" width="10.81640625" style="16" customWidth="1"/>
    <col min="192" max="200" width="9.54296875" style="16" customWidth="1"/>
    <col min="201" max="201" width="10.81640625" style="16" customWidth="1"/>
    <col min="202" max="210" width="9.54296875" style="16" customWidth="1"/>
    <col min="211" max="211" width="10.81640625" style="16" customWidth="1"/>
    <col min="212" max="220" width="9.54296875" style="16" customWidth="1"/>
    <col min="221" max="221" width="10.81640625" style="16" customWidth="1"/>
    <col min="222" max="230" width="9.54296875" style="16" customWidth="1"/>
    <col min="231" max="231" width="10.81640625" style="16" customWidth="1"/>
    <col min="232" max="239" width="9.54296875" style="16"/>
    <col min="240" max="240" width="9.54296875" style="16" customWidth="1"/>
    <col min="241" max="16384" width="9.54296875" style="16"/>
  </cols>
  <sheetData>
    <row r="1" spans="1:240" ht="13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</row>
    <row r="2" spans="1:240" ht="13" customHeight="1" x14ac:dyDescent="0.25">
      <c r="J2" s="74" t="s">
        <v>92</v>
      </c>
      <c r="T2" s="17" t="str">
        <f>J2</f>
        <v>14972 / BRIXTON HILL</v>
      </c>
      <c r="AD2" s="17" t="str">
        <f>T2</f>
        <v>14972 / BRIXTON HILL</v>
      </c>
      <c r="AN2" s="17" t="str">
        <f>AD2</f>
        <v>14972 / BRIXTON HILL</v>
      </c>
      <c r="AX2" s="17" t="str">
        <f>AN2</f>
        <v>14972 / BRIXTON HILL</v>
      </c>
      <c r="BH2" s="17" t="str">
        <f>AX2</f>
        <v>14972 / BRIXTON HILL</v>
      </c>
      <c r="BR2" s="17" t="str">
        <f>BH2</f>
        <v>14972 / BRIXTON HILL</v>
      </c>
      <c r="CB2" s="17" t="str">
        <f>BR2</f>
        <v>14972 / BRIXTON HILL</v>
      </c>
      <c r="CL2" s="17" t="str">
        <f>CB2</f>
        <v>14972 / BRIXTON HILL</v>
      </c>
      <c r="CV2" s="17" t="str">
        <f>CL2</f>
        <v>14972 / BRIXTON HILL</v>
      </c>
      <c r="DF2" s="17" t="str">
        <f>CV2</f>
        <v>14972 / BRIXTON HILL</v>
      </c>
      <c r="DP2" s="17" t="str">
        <f>DF2</f>
        <v>14972 / BRIXTON HILL</v>
      </c>
      <c r="DZ2" s="17" t="str">
        <f>DP2</f>
        <v>14972 / BRIXTON HILL</v>
      </c>
      <c r="EJ2" s="17" t="str">
        <f>DZ2</f>
        <v>14972 / BRIXTON HILL</v>
      </c>
      <c r="ET2" s="17" t="str">
        <f>EJ2</f>
        <v>14972 / BRIXTON HILL</v>
      </c>
      <c r="FD2" s="17" t="str">
        <f>ET2</f>
        <v>14972 / BRIXTON HILL</v>
      </c>
      <c r="FN2" s="17" t="str">
        <f>FD2</f>
        <v>14972 / BRIXTON HILL</v>
      </c>
      <c r="FX2" s="17" t="str">
        <f>FN2</f>
        <v>14972 / BRIXTON HILL</v>
      </c>
      <c r="GH2" s="17" t="str">
        <f>FX2</f>
        <v>14972 / BRIXTON HILL</v>
      </c>
      <c r="GR2" s="17" t="str">
        <f>GH2</f>
        <v>14972 / BRIXTON HILL</v>
      </c>
      <c r="HB2" s="17" t="str">
        <f>GR2</f>
        <v>14972 / BRIXTON HILL</v>
      </c>
      <c r="HL2" s="17" t="str">
        <f>HB2</f>
        <v>14972 / BRIXTON HILL</v>
      </c>
      <c r="HV2" s="17" t="str">
        <f>HL2</f>
        <v>14972 / BRIXTON HILL</v>
      </c>
      <c r="IF2" s="17" t="str">
        <f>HV2</f>
        <v>14972 / BRIXTON HILL</v>
      </c>
    </row>
    <row r="3" spans="1:240" ht="13" customHeight="1" x14ac:dyDescent="0.25">
      <c r="A3" s="18"/>
      <c r="J3" s="75" t="str">
        <f>UPPER(TEXT(I7,"mmmm yyyy"))</f>
        <v>FEBRUARY 2024</v>
      </c>
      <c r="K3" s="18"/>
      <c r="T3" s="75" t="str">
        <f>UPPER(TEXT(S7,"mmmm yyyy"))</f>
        <v>FEBRUARY 2024</v>
      </c>
      <c r="U3" s="18"/>
      <c r="AD3" s="75" t="str">
        <f>UPPER(TEXT(AC7,"mmmm yyyy"))</f>
        <v>FEBRUARY 2024</v>
      </c>
      <c r="AE3" s="18"/>
      <c r="AN3" s="75" t="str">
        <f>UPPER(TEXT(AM7,"mmmm yyyy"))</f>
        <v>FEBRUARY 2024</v>
      </c>
      <c r="AO3" s="18"/>
      <c r="AX3" s="75" t="str">
        <f>UPPER(TEXT(AW7,"mmmm yyyy"))</f>
        <v>FEBRUARY 2024</v>
      </c>
      <c r="AY3" s="18"/>
      <c r="BH3" s="75" t="str">
        <f>UPPER(TEXT(BG7,"mmmm yyyy"))</f>
        <v>FEBRUARY 2024</v>
      </c>
      <c r="BI3" s="18"/>
      <c r="BR3" s="75" t="str">
        <f>UPPER(TEXT(BQ7,"mmmm yyyy"))</f>
        <v>FEBRUARY 2024</v>
      </c>
      <c r="BS3" s="18"/>
      <c r="CB3" s="75" t="str">
        <f>UPPER(TEXT(CA7,"mmmm yyyy"))</f>
        <v>FEBRUARY 2024</v>
      </c>
      <c r="CC3" s="18"/>
      <c r="CL3" s="75" t="str">
        <f>UPPER(TEXT(CK7,"mmmm yyyy"))</f>
        <v>FEBRUARY 2024</v>
      </c>
      <c r="CM3" s="18"/>
      <c r="CV3" s="75" t="str">
        <f>UPPER(TEXT(CU7,"mmmm yyyy"))</f>
        <v>FEBRUARY 2024</v>
      </c>
      <c r="CW3" s="18"/>
      <c r="DF3" s="75" t="str">
        <f>UPPER(TEXT(DE7,"mmmm yyyy"))</f>
        <v>FEBRUARY 2024</v>
      </c>
      <c r="DG3" s="18"/>
      <c r="DP3" s="75" t="str">
        <f>UPPER(TEXT(DO7,"mmmm yyyy"))</f>
        <v>FEBRUARY 2024</v>
      </c>
      <c r="DQ3" s="18"/>
      <c r="DZ3" s="75" t="str">
        <f>UPPER(TEXT(DY7,"mmmm yyyy"))</f>
        <v>FEBRUARY 2024</v>
      </c>
      <c r="EA3" s="18"/>
      <c r="EJ3" s="75" t="str">
        <f>UPPER(TEXT(EI7,"mmmm yyyy"))</f>
        <v>FEBRUARY 2024</v>
      </c>
      <c r="EK3" s="18"/>
      <c r="ET3" s="75" t="str">
        <f>UPPER(TEXT(ES7,"mmmm yyyy"))</f>
        <v>FEBRUARY 2024</v>
      </c>
      <c r="EU3" s="18"/>
      <c r="FD3" s="75" t="str">
        <f>UPPER(TEXT(FC7,"mmmm yyyy"))</f>
        <v>FEBRUARY 2024</v>
      </c>
      <c r="FE3" s="18"/>
      <c r="FN3" s="75" t="str">
        <f>UPPER(TEXT(FM7,"mmmm yyyy"))</f>
        <v>FEBRUARY 2024</v>
      </c>
      <c r="FO3" s="18"/>
      <c r="FX3" s="75" t="str">
        <f>UPPER(TEXT(FW7,"mmmm yyyy"))</f>
        <v>FEBRUARY 2024</v>
      </c>
      <c r="FY3" s="18"/>
      <c r="GH3" s="75" t="str">
        <f>UPPER(TEXT(GG7,"mmmm yyyy"))</f>
        <v>FEBRUARY 2024</v>
      </c>
      <c r="GI3" s="18"/>
      <c r="GR3" s="75" t="str">
        <f>UPPER(TEXT(GQ7,"mmmm yyyy"))</f>
        <v>FEBRUARY 2024</v>
      </c>
      <c r="GS3" s="18"/>
      <c r="HB3" s="75" t="str">
        <f>UPPER(TEXT(HA7,"mmmm yyyy"))</f>
        <v>FEBRUARY 2024</v>
      </c>
      <c r="HC3" s="18"/>
      <c r="HL3" s="75" t="str">
        <f>UPPER(TEXT(HK7,"mmmm yyyy"))</f>
        <v>FEBRUARY 2024</v>
      </c>
      <c r="HM3" s="18"/>
      <c r="HV3" s="75" t="str">
        <f>UPPER(TEXT(HU7,"mmmm yyyy"))</f>
        <v>FEBRUARY 2024</v>
      </c>
      <c r="HW3" s="18"/>
      <c r="IF3" s="75" t="str">
        <f>UPPER(TEXT(IE7,"mmmm yyyy"))</f>
        <v>FEBRUARY 2024</v>
      </c>
    </row>
    <row r="4" spans="1:240" ht="13" customHeight="1" x14ac:dyDescent="0.25">
      <c r="A4" s="18"/>
      <c r="J4" s="17" t="s">
        <v>39</v>
      </c>
      <c r="K4" s="18"/>
      <c r="T4" s="17" t="str">
        <f>J4</f>
        <v>CLASSIFIED TURNING COUNT</v>
      </c>
      <c r="U4" s="18"/>
      <c r="AD4" s="17" t="str">
        <f>T4</f>
        <v>CLASSIFIED TURNING COUNT</v>
      </c>
      <c r="AE4" s="18"/>
      <c r="AN4" s="17" t="str">
        <f>AD4</f>
        <v>CLASSIFIED TURNING COUNT</v>
      </c>
      <c r="AO4" s="18"/>
      <c r="AX4" s="17" t="str">
        <f>AN4</f>
        <v>CLASSIFIED TURNING COUNT</v>
      </c>
      <c r="AY4" s="18"/>
      <c r="BH4" s="17" t="str">
        <f>AX4</f>
        <v>CLASSIFIED TURNING COUNT</v>
      </c>
      <c r="BI4" s="18"/>
      <c r="BR4" s="17" t="str">
        <f>BH4</f>
        <v>CLASSIFIED TURNING COUNT</v>
      </c>
      <c r="BS4" s="18"/>
      <c r="CB4" s="17" t="str">
        <f>BR4</f>
        <v>CLASSIFIED TURNING COUNT</v>
      </c>
      <c r="CC4" s="18"/>
      <c r="CL4" s="17" t="str">
        <f>CB4</f>
        <v>CLASSIFIED TURNING COUNT</v>
      </c>
      <c r="CM4" s="18"/>
      <c r="CV4" s="17" t="str">
        <f>CL4</f>
        <v>CLASSIFIED TURNING COUNT</v>
      </c>
      <c r="CW4" s="18"/>
      <c r="DF4" s="17" t="str">
        <f>CV4</f>
        <v>CLASSIFIED TURNING COUNT</v>
      </c>
      <c r="DG4" s="18"/>
      <c r="DP4" s="17" t="str">
        <f>DF4</f>
        <v>CLASSIFIED TURNING COUNT</v>
      </c>
      <c r="DQ4" s="18"/>
      <c r="DZ4" s="17" t="str">
        <f>DP4</f>
        <v>CLASSIFIED TURNING COUNT</v>
      </c>
      <c r="EA4" s="18"/>
      <c r="EJ4" s="17" t="str">
        <f>DZ4</f>
        <v>CLASSIFIED TURNING COUNT</v>
      </c>
      <c r="EK4" s="18"/>
      <c r="ET4" s="17" t="str">
        <f>EJ4</f>
        <v>CLASSIFIED TURNING COUNT</v>
      </c>
      <c r="EU4" s="18"/>
      <c r="FD4" s="17" t="str">
        <f>ET4</f>
        <v>CLASSIFIED TURNING COUNT</v>
      </c>
      <c r="FE4" s="18"/>
      <c r="FN4" s="17" t="str">
        <f>FD4</f>
        <v>CLASSIFIED TURNING COUNT</v>
      </c>
      <c r="FO4" s="18"/>
      <c r="FX4" s="17" t="str">
        <f>FN4</f>
        <v>CLASSIFIED TURNING COUNT</v>
      </c>
      <c r="FY4" s="18"/>
      <c r="GH4" s="17" t="str">
        <f>FX4</f>
        <v>CLASSIFIED TURNING COUNT</v>
      </c>
      <c r="GI4" s="18"/>
      <c r="GR4" s="17" t="str">
        <f>GH4</f>
        <v>CLASSIFIED TURNING COUNT</v>
      </c>
      <c r="GS4" s="18"/>
      <c r="HB4" s="17" t="str">
        <f>GR4</f>
        <v>CLASSIFIED TURNING COUNT</v>
      </c>
      <c r="HC4" s="18"/>
      <c r="HL4" s="17" t="str">
        <f>HB4</f>
        <v>CLASSIFIED TURNING COUNT</v>
      </c>
      <c r="HM4" s="18"/>
      <c r="HV4" s="17" t="str">
        <f>HL4</f>
        <v>CLASSIFIED TURNING COUNT</v>
      </c>
      <c r="HW4" s="18"/>
      <c r="IF4" s="17" t="str">
        <f>HV4</f>
        <v>CLASSIFIED TURNING COUNT</v>
      </c>
    </row>
    <row r="5" spans="1:240" ht="13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76"/>
      <c r="K5" s="19"/>
      <c r="L5" s="19"/>
      <c r="M5" s="19"/>
      <c r="N5" s="19"/>
      <c r="O5" s="19"/>
      <c r="P5" s="19"/>
      <c r="Q5" s="19"/>
      <c r="R5" s="19"/>
      <c r="S5" s="19"/>
      <c r="T5" s="76"/>
      <c r="U5" s="19"/>
      <c r="V5" s="19"/>
      <c r="W5" s="19"/>
      <c r="X5" s="19"/>
      <c r="Y5" s="19"/>
      <c r="Z5" s="19"/>
      <c r="AA5" s="19"/>
      <c r="AB5" s="19"/>
      <c r="AC5" s="19"/>
      <c r="AD5" s="76"/>
      <c r="AE5" s="19"/>
      <c r="AF5" s="19"/>
      <c r="AG5" s="19"/>
      <c r="AH5" s="19"/>
      <c r="AI5" s="19"/>
      <c r="AJ5" s="19"/>
      <c r="AK5" s="19"/>
      <c r="AL5" s="19"/>
      <c r="AM5" s="19"/>
      <c r="AN5" s="76"/>
      <c r="AO5" s="19"/>
      <c r="AP5" s="19"/>
      <c r="AQ5" s="19"/>
      <c r="AR5" s="19"/>
      <c r="AS5" s="19"/>
      <c r="AT5" s="19"/>
      <c r="AU5" s="19"/>
      <c r="AV5" s="19"/>
      <c r="AW5" s="19"/>
      <c r="AX5" s="76"/>
      <c r="AY5" s="19"/>
      <c r="AZ5" s="19"/>
      <c r="BA5" s="19"/>
      <c r="BB5" s="19"/>
      <c r="BC5" s="19"/>
      <c r="BD5" s="19"/>
      <c r="BE5" s="19"/>
      <c r="BF5" s="19"/>
      <c r="BG5" s="19"/>
      <c r="BH5" s="76"/>
      <c r="BI5" s="19"/>
      <c r="BJ5" s="19"/>
      <c r="BK5" s="19"/>
      <c r="BL5" s="19"/>
      <c r="BM5" s="19"/>
      <c r="BN5" s="19"/>
      <c r="BO5" s="19"/>
      <c r="BP5" s="19"/>
      <c r="BQ5" s="19"/>
      <c r="BR5" s="76"/>
      <c r="BS5" s="19"/>
      <c r="BT5" s="19"/>
      <c r="BU5" s="19"/>
      <c r="BV5" s="19"/>
      <c r="BW5" s="19"/>
      <c r="BX5" s="19"/>
      <c r="BY5" s="19"/>
      <c r="BZ5" s="19"/>
      <c r="CA5" s="19"/>
      <c r="CB5" s="76"/>
      <c r="CC5" s="19"/>
      <c r="CD5" s="19"/>
      <c r="CE5" s="19"/>
      <c r="CF5" s="19"/>
      <c r="CG5" s="19"/>
      <c r="CH5" s="19"/>
      <c r="CI5" s="19"/>
      <c r="CJ5" s="19"/>
      <c r="CK5" s="19"/>
      <c r="CL5" s="76"/>
      <c r="CM5" s="19"/>
      <c r="CN5" s="19"/>
      <c r="CO5" s="19"/>
      <c r="CP5" s="19"/>
      <c r="CQ5" s="19"/>
      <c r="CR5" s="19"/>
      <c r="CS5" s="19"/>
      <c r="CT5" s="19"/>
      <c r="CU5" s="19"/>
      <c r="CV5" s="76"/>
      <c r="CW5" s="19"/>
      <c r="CX5" s="19"/>
      <c r="CY5" s="19"/>
      <c r="CZ5" s="19"/>
      <c r="DA5" s="19"/>
      <c r="DB5" s="19"/>
      <c r="DC5" s="19"/>
      <c r="DD5" s="19"/>
      <c r="DE5" s="19"/>
      <c r="DF5" s="76"/>
      <c r="DG5" s="19"/>
      <c r="DH5" s="19"/>
      <c r="DI5" s="19"/>
      <c r="DJ5" s="19"/>
      <c r="DK5" s="19"/>
      <c r="DL5" s="19"/>
      <c r="DM5" s="19"/>
      <c r="DN5" s="19"/>
      <c r="DO5" s="19"/>
      <c r="DP5" s="76"/>
      <c r="DQ5" s="19"/>
      <c r="DR5" s="19"/>
      <c r="DS5" s="19"/>
      <c r="DT5" s="19"/>
      <c r="DU5" s="19"/>
      <c r="DV5" s="19"/>
      <c r="DW5" s="19"/>
      <c r="DX5" s="19"/>
      <c r="DY5" s="19"/>
      <c r="DZ5" s="76"/>
      <c r="EA5" s="19"/>
      <c r="EB5" s="19"/>
      <c r="EC5" s="19"/>
      <c r="ED5" s="19"/>
      <c r="EE5" s="19"/>
      <c r="EF5" s="19"/>
      <c r="EG5" s="19"/>
      <c r="EH5" s="19"/>
      <c r="EI5" s="19"/>
      <c r="EJ5" s="76"/>
      <c r="EK5" s="19"/>
      <c r="EL5" s="19"/>
      <c r="EM5" s="19"/>
      <c r="EN5" s="19"/>
      <c r="EO5" s="19"/>
      <c r="EP5" s="19"/>
      <c r="EQ5" s="19"/>
      <c r="ER5" s="19"/>
      <c r="ES5" s="19"/>
      <c r="ET5" s="76"/>
      <c r="EU5" s="19"/>
      <c r="EV5" s="19"/>
      <c r="EW5" s="19"/>
      <c r="EX5" s="19"/>
      <c r="EY5" s="19"/>
      <c r="EZ5" s="19"/>
      <c r="FA5" s="19"/>
      <c r="FB5" s="19"/>
      <c r="FC5" s="19"/>
      <c r="FD5" s="76"/>
      <c r="FE5" s="19"/>
      <c r="FF5" s="19"/>
      <c r="FG5" s="19"/>
      <c r="FH5" s="19"/>
      <c r="FI5" s="19"/>
      <c r="FJ5" s="19"/>
      <c r="FK5" s="19"/>
      <c r="FL5" s="19"/>
      <c r="FM5" s="19"/>
      <c r="FN5" s="76"/>
      <c r="FO5" s="19"/>
      <c r="FP5" s="19"/>
      <c r="FQ5" s="19"/>
      <c r="FR5" s="19"/>
      <c r="FS5" s="19"/>
      <c r="FT5" s="19"/>
      <c r="FU5" s="19"/>
      <c r="FV5" s="19"/>
      <c r="FW5" s="19"/>
      <c r="FX5" s="76"/>
      <c r="FY5" s="19"/>
      <c r="FZ5" s="19"/>
      <c r="GA5" s="19"/>
      <c r="GB5" s="19"/>
      <c r="GC5" s="19"/>
      <c r="GD5" s="19"/>
      <c r="GE5" s="19"/>
      <c r="GF5" s="19"/>
      <c r="GG5" s="19"/>
      <c r="GH5" s="76"/>
      <c r="GI5" s="19"/>
      <c r="GJ5" s="19"/>
      <c r="GK5" s="19"/>
      <c r="GL5" s="19"/>
      <c r="GM5" s="19"/>
      <c r="GN5" s="19"/>
      <c r="GO5" s="19"/>
      <c r="GP5" s="19"/>
      <c r="GQ5" s="19"/>
      <c r="GR5" s="76"/>
      <c r="GS5" s="19"/>
      <c r="GT5" s="19"/>
      <c r="GU5" s="19"/>
      <c r="GV5" s="19"/>
      <c r="GW5" s="19"/>
      <c r="GX5" s="19"/>
      <c r="GY5" s="19"/>
      <c r="GZ5" s="19"/>
      <c r="HA5" s="19"/>
      <c r="HB5" s="76"/>
      <c r="HC5" s="19"/>
      <c r="HD5" s="19"/>
      <c r="HE5" s="19"/>
      <c r="HF5" s="19"/>
      <c r="HG5" s="19"/>
      <c r="HH5" s="19"/>
      <c r="HI5" s="19"/>
      <c r="HJ5" s="19"/>
      <c r="HK5" s="19"/>
      <c r="HL5" s="76"/>
      <c r="HM5" s="19"/>
      <c r="HN5" s="19"/>
      <c r="HO5" s="19"/>
      <c r="HP5" s="19"/>
      <c r="HQ5" s="19"/>
      <c r="HR5" s="19"/>
      <c r="HS5" s="19"/>
      <c r="HT5" s="19"/>
      <c r="HU5" s="19"/>
      <c r="HV5" s="76"/>
      <c r="HW5" s="19"/>
      <c r="HX5" s="19"/>
      <c r="HY5" s="19"/>
      <c r="HZ5" s="19"/>
      <c r="IA5" s="19"/>
      <c r="IB5" s="19"/>
      <c r="IC5" s="19"/>
      <c r="ID5" s="19"/>
      <c r="IE5" s="19"/>
      <c r="IF5" s="76"/>
    </row>
    <row r="6" spans="1:240" ht="13" customHeight="1" x14ac:dyDescent="0.25"/>
    <row r="7" spans="1:240" ht="13" customHeight="1" x14ac:dyDescent="0.25">
      <c r="A7" s="16" t="s">
        <v>0</v>
      </c>
      <c r="B7" s="77" t="s">
        <v>96</v>
      </c>
      <c r="H7" s="20" t="s">
        <v>1</v>
      </c>
      <c r="I7" s="103">
        <v>45329</v>
      </c>
      <c r="J7" s="103"/>
      <c r="K7" s="16" t="s">
        <v>0</v>
      </c>
      <c r="L7" s="77" t="str">
        <f>$B$7</f>
        <v>B3</v>
      </c>
      <c r="Q7" s="20"/>
      <c r="R7" s="20" t="s">
        <v>1</v>
      </c>
      <c r="S7" s="103">
        <f>I7</f>
        <v>45329</v>
      </c>
      <c r="T7" s="103"/>
      <c r="U7" s="16" t="s">
        <v>0</v>
      </c>
      <c r="V7" s="77" t="str">
        <f>$B$7</f>
        <v>B3</v>
      </c>
      <c r="AA7" s="20"/>
      <c r="AB7" s="20" t="s">
        <v>1</v>
      </c>
      <c r="AC7" s="103">
        <f>S7</f>
        <v>45329</v>
      </c>
      <c r="AD7" s="103"/>
      <c r="AE7" s="16" t="s">
        <v>0</v>
      </c>
      <c r="AF7" s="77" t="str">
        <f>$B$7</f>
        <v>B3</v>
      </c>
      <c r="AK7" s="20"/>
      <c r="AL7" s="20" t="s">
        <v>1</v>
      </c>
      <c r="AM7" s="103">
        <f>AC7</f>
        <v>45329</v>
      </c>
      <c r="AN7" s="103"/>
      <c r="AO7" s="16" t="s">
        <v>0</v>
      </c>
      <c r="AP7" s="77" t="str">
        <f>$B$7</f>
        <v>B3</v>
      </c>
      <c r="AT7" s="20"/>
      <c r="AU7" s="78"/>
      <c r="AV7" s="20" t="s">
        <v>1</v>
      </c>
      <c r="AW7" s="103">
        <f>AM7</f>
        <v>45329</v>
      </c>
      <c r="AX7" s="103"/>
      <c r="AY7" s="16" t="s">
        <v>0</v>
      </c>
      <c r="AZ7" s="77" t="str">
        <f>$B$7</f>
        <v>B3</v>
      </c>
      <c r="BE7" s="20"/>
      <c r="BF7" s="20" t="s">
        <v>1</v>
      </c>
      <c r="BG7" s="103">
        <f>AW7</f>
        <v>45329</v>
      </c>
      <c r="BH7" s="103"/>
      <c r="BI7" s="16" t="s">
        <v>0</v>
      </c>
      <c r="BJ7" s="77" t="str">
        <f>$B$7</f>
        <v>B3</v>
      </c>
      <c r="BO7" s="20"/>
      <c r="BP7" s="20" t="s">
        <v>1</v>
      </c>
      <c r="BQ7" s="103">
        <f>BG7</f>
        <v>45329</v>
      </c>
      <c r="BR7" s="103"/>
      <c r="BS7" s="16" t="s">
        <v>0</v>
      </c>
      <c r="BT7" s="77" t="str">
        <f>$B$7</f>
        <v>B3</v>
      </c>
      <c r="BY7" s="20"/>
      <c r="BZ7" s="20" t="s">
        <v>1</v>
      </c>
      <c r="CA7" s="103">
        <f>BQ7</f>
        <v>45329</v>
      </c>
      <c r="CB7" s="103"/>
      <c r="CC7" s="16" t="s">
        <v>0</v>
      </c>
      <c r="CD7" s="77" t="str">
        <f>$B$7</f>
        <v>B3</v>
      </c>
      <c r="CI7" s="20"/>
      <c r="CJ7" s="20" t="s">
        <v>1</v>
      </c>
      <c r="CK7" s="103">
        <f>CA7</f>
        <v>45329</v>
      </c>
      <c r="CL7" s="103"/>
      <c r="CM7" s="16" t="s">
        <v>0</v>
      </c>
      <c r="CN7" s="77" t="str">
        <f>$B$7</f>
        <v>B3</v>
      </c>
      <c r="CS7" s="20"/>
      <c r="CT7" s="20" t="s">
        <v>1</v>
      </c>
      <c r="CU7" s="103">
        <f>CK7</f>
        <v>45329</v>
      </c>
      <c r="CV7" s="103"/>
      <c r="CW7" s="16" t="s">
        <v>0</v>
      </c>
      <c r="CX7" s="77" t="str">
        <f>$B$7</f>
        <v>B3</v>
      </c>
      <c r="DC7" s="20"/>
      <c r="DD7" s="20" t="s">
        <v>1</v>
      </c>
      <c r="DE7" s="103">
        <f>CU7</f>
        <v>45329</v>
      </c>
      <c r="DF7" s="103"/>
      <c r="DG7" s="16" t="s">
        <v>0</v>
      </c>
      <c r="DH7" s="77" t="str">
        <f>$B$7</f>
        <v>B3</v>
      </c>
      <c r="DM7" s="20"/>
      <c r="DN7" s="20" t="s">
        <v>1</v>
      </c>
      <c r="DO7" s="103">
        <f>DE7</f>
        <v>45329</v>
      </c>
      <c r="DP7" s="103"/>
      <c r="DQ7" s="16" t="s">
        <v>0</v>
      </c>
      <c r="DR7" s="77" t="str">
        <f>$B$7</f>
        <v>B3</v>
      </c>
      <c r="DW7" s="20"/>
      <c r="DX7" s="20" t="s">
        <v>1</v>
      </c>
      <c r="DY7" s="103">
        <f>DO7</f>
        <v>45329</v>
      </c>
      <c r="DZ7" s="103"/>
      <c r="EA7" s="16" t="s">
        <v>0</v>
      </c>
      <c r="EB7" s="77" t="str">
        <f>$B$7</f>
        <v>B3</v>
      </c>
      <c r="EG7" s="20"/>
      <c r="EH7" s="20" t="s">
        <v>1</v>
      </c>
      <c r="EI7" s="103">
        <f>DY7</f>
        <v>45329</v>
      </c>
      <c r="EJ7" s="103"/>
      <c r="EK7" s="16" t="s">
        <v>0</v>
      </c>
      <c r="EL7" s="77" t="str">
        <f>$B$7</f>
        <v>B3</v>
      </c>
      <c r="EQ7" s="20"/>
      <c r="ER7" s="20" t="s">
        <v>1</v>
      </c>
      <c r="ES7" s="103">
        <f>EI7</f>
        <v>45329</v>
      </c>
      <c r="ET7" s="103"/>
      <c r="EU7" s="16" t="s">
        <v>0</v>
      </c>
      <c r="EV7" s="77" t="str">
        <f>$B$7</f>
        <v>B3</v>
      </c>
      <c r="FA7" s="20"/>
      <c r="FB7" s="20" t="s">
        <v>1</v>
      </c>
      <c r="FC7" s="103">
        <f>ES7</f>
        <v>45329</v>
      </c>
      <c r="FD7" s="103"/>
      <c r="FE7" s="16" t="s">
        <v>0</v>
      </c>
      <c r="FF7" s="77" t="str">
        <f>$B$7</f>
        <v>B3</v>
      </c>
      <c r="FK7" s="20"/>
      <c r="FL7" s="20" t="s">
        <v>1</v>
      </c>
      <c r="FM7" s="103">
        <f>FC7</f>
        <v>45329</v>
      </c>
      <c r="FN7" s="103"/>
      <c r="FO7" s="16" t="s">
        <v>0</v>
      </c>
      <c r="FP7" s="77" t="str">
        <f>$B$7</f>
        <v>B3</v>
      </c>
      <c r="FU7" s="20"/>
      <c r="FV7" s="20" t="s">
        <v>1</v>
      </c>
      <c r="FW7" s="103">
        <f>FM7</f>
        <v>45329</v>
      </c>
      <c r="FX7" s="103"/>
      <c r="FY7" s="16" t="s">
        <v>0</v>
      </c>
      <c r="FZ7" s="77" t="str">
        <f>$B$7</f>
        <v>B3</v>
      </c>
      <c r="GE7" s="20"/>
      <c r="GF7" s="20" t="s">
        <v>1</v>
      </c>
      <c r="GG7" s="103">
        <f>FW7</f>
        <v>45329</v>
      </c>
      <c r="GH7" s="103"/>
      <c r="GI7" s="16" t="s">
        <v>0</v>
      </c>
      <c r="GJ7" s="77" t="str">
        <f>$B$7</f>
        <v>B3</v>
      </c>
      <c r="GO7" s="20"/>
      <c r="GP7" s="20" t="s">
        <v>1</v>
      </c>
      <c r="GQ7" s="103">
        <f>GG7</f>
        <v>45329</v>
      </c>
      <c r="GR7" s="103"/>
      <c r="GS7" s="16" t="s">
        <v>0</v>
      </c>
      <c r="GT7" s="77" t="str">
        <f>$B$7</f>
        <v>B3</v>
      </c>
      <c r="GY7" s="20"/>
      <c r="GZ7" s="20" t="s">
        <v>1</v>
      </c>
      <c r="HA7" s="103">
        <f>GQ7</f>
        <v>45329</v>
      </c>
      <c r="HB7" s="103"/>
      <c r="HC7" s="16" t="s">
        <v>0</v>
      </c>
      <c r="HD7" s="77" t="str">
        <f>$B$7</f>
        <v>B3</v>
      </c>
      <c r="HI7" s="20"/>
      <c r="HJ7" s="20" t="s">
        <v>1</v>
      </c>
      <c r="HK7" s="103">
        <f>HA7</f>
        <v>45329</v>
      </c>
      <c r="HL7" s="103"/>
      <c r="HM7" s="16" t="s">
        <v>0</v>
      </c>
      <c r="HN7" s="77" t="str">
        <f>$B$7</f>
        <v>B3</v>
      </c>
      <c r="HS7" s="20"/>
      <c r="HT7" s="20" t="s">
        <v>1</v>
      </c>
      <c r="HU7" s="103">
        <f>HK7</f>
        <v>45329</v>
      </c>
      <c r="HV7" s="103"/>
      <c r="HW7" s="16" t="s">
        <v>0</v>
      </c>
      <c r="HX7" s="77" t="str">
        <f>$B$7</f>
        <v>B3</v>
      </c>
      <c r="IC7" s="20"/>
      <c r="ID7" s="20" t="s">
        <v>1</v>
      </c>
      <c r="IE7" s="103">
        <f>HU7</f>
        <v>45329</v>
      </c>
      <c r="IF7" s="103"/>
    </row>
    <row r="8" spans="1:240" ht="13" customHeight="1" x14ac:dyDescent="0.25">
      <c r="H8" s="20"/>
      <c r="Q8" s="20"/>
      <c r="R8" s="20"/>
      <c r="AA8" s="20"/>
      <c r="AB8" s="20"/>
      <c r="AK8" s="20"/>
      <c r="AL8" s="20"/>
      <c r="AT8" s="20"/>
      <c r="AV8" s="20"/>
      <c r="BE8" s="20"/>
      <c r="BF8" s="20"/>
      <c r="BO8" s="20"/>
      <c r="BP8" s="20"/>
      <c r="BY8" s="20"/>
      <c r="BZ8" s="20"/>
      <c r="CI8" s="20"/>
      <c r="CJ8" s="20"/>
      <c r="CS8" s="20"/>
      <c r="CT8" s="20"/>
      <c r="DC8" s="20"/>
      <c r="DD8" s="20"/>
      <c r="DM8" s="20"/>
      <c r="DN8" s="20"/>
      <c r="DW8" s="20"/>
      <c r="DX8" s="20"/>
      <c r="EG8" s="20"/>
      <c r="EH8" s="20"/>
      <c r="EQ8" s="20"/>
      <c r="ER8" s="20"/>
      <c r="FA8" s="20"/>
      <c r="FB8" s="20"/>
      <c r="FK8" s="20"/>
      <c r="FL8" s="20"/>
      <c r="FU8" s="20"/>
      <c r="FV8" s="20"/>
      <c r="GE8" s="20"/>
      <c r="GF8" s="20"/>
      <c r="GO8" s="20"/>
      <c r="GP8" s="20"/>
      <c r="GY8" s="20"/>
      <c r="GZ8" s="20"/>
      <c r="HI8" s="20"/>
      <c r="HJ8" s="20"/>
      <c r="HS8" s="20"/>
      <c r="HT8" s="20"/>
      <c r="IC8" s="20"/>
      <c r="ID8" s="20"/>
    </row>
    <row r="9" spans="1:240" ht="13" customHeight="1" x14ac:dyDescent="0.25">
      <c r="A9" s="16" t="s">
        <v>2</v>
      </c>
      <c r="B9" s="77" t="s">
        <v>95</v>
      </c>
      <c r="H9" s="20" t="s">
        <v>3</v>
      </c>
      <c r="I9" s="77" t="str">
        <f>TEXT(I7,"dddd")</f>
        <v>Wednesday</v>
      </c>
      <c r="K9" s="16" t="s">
        <v>2</v>
      </c>
      <c r="L9" s="16" t="str">
        <f>$B$9</f>
        <v>A205 South Circular Road / New Park Road</v>
      </c>
      <c r="Q9" s="20"/>
      <c r="R9" s="20" t="s">
        <v>3</v>
      </c>
      <c r="S9" s="77" t="str">
        <f>TEXT(S7,"dddd")</f>
        <v>Wednesday</v>
      </c>
      <c r="U9" s="16" t="s">
        <v>2</v>
      </c>
      <c r="V9" s="16" t="str">
        <f>$B$9</f>
        <v>A205 South Circular Road / New Park Road</v>
      </c>
      <c r="AA9" s="20"/>
      <c r="AB9" s="20" t="s">
        <v>3</v>
      </c>
      <c r="AC9" s="77" t="str">
        <f>TEXT(AC7,"dddd")</f>
        <v>Wednesday</v>
      </c>
      <c r="AE9" s="16" t="s">
        <v>2</v>
      </c>
      <c r="AF9" s="16" t="str">
        <f>$B$9</f>
        <v>A205 South Circular Road / New Park Road</v>
      </c>
      <c r="AK9" s="20"/>
      <c r="AL9" s="20" t="s">
        <v>3</v>
      </c>
      <c r="AM9" s="77" t="str">
        <f>TEXT(AM7,"dddd")</f>
        <v>Wednesday</v>
      </c>
      <c r="AO9" s="16" t="s">
        <v>2</v>
      </c>
      <c r="AP9" s="16" t="str">
        <f>$B$9</f>
        <v>A205 South Circular Road / New Park Road</v>
      </c>
      <c r="AT9" s="20"/>
      <c r="AV9" s="20" t="s">
        <v>3</v>
      </c>
      <c r="AW9" s="77" t="str">
        <f>TEXT(AW7,"dddd")</f>
        <v>Wednesday</v>
      </c>
      <c r="AY9" s="16" t="s">
        <v>2</v>
      </c>
      <c r="AZ9" s="16" t="str">
        <f>$B$9</f>
        <v>A205 South Circular Road / New Park Road</v>
      </c>
      <c r="BE9" s="20"/>
      <c r="BF9" s="20" t="s">
        <v>3</v>
      </c>
      <c r="BG9" s="77" t="str">
        <f>TEXT(BG7,"dddd")</f>
        <v>Wednesday</v>
      </c>
      <c r="BI9" s="16" t="s">
        <v>2</v>
      </c>
      <c r="BJ9" s="16" t="str">
        <f>$B$9</f>
        <v>A205 South Circular Road / New Park Road</v>
      </c>
      <c r="BO9" s="20"/>
      <c r="BP9" s="20" t="s">
        <v>3</v>
      </c>
      <c r="BQ9" s="77" t="str">
        <f>TEXT(BQ7,"dddd")</f>
        <v>Wednesday</v>
      </c>
      <c r="BS9" s="16" t="s">
        <v>2</v>
      </c>
      <c r="BT9" s="16" t="str">
        <f>$B$9</f>
        <v>A205 South Circular Road / New Park Road</v>
      </c>
      <c r="BY9" s="20"/>
      <c r="BZ9" s="20" t="s">
        <v>3</v>
      </c>
      <c r="CA9" s="77" t="str">
        <f>TEXT(CA7,"dddd")</f>
        <v>Wednesday</v>
      </c>
      <c r="CC9" s="16" t="s">
        <v>2</v>
      </c>
      <c r="CD9" s="16" t="str">
        <f>$B$9</f>
        <v>A205 South Circular Road / New Park Road</v>
      </c>
      <c r="CI9" s="20"/>
      <c r="CJ9" s="20" t="s">
        <v>3</v>
      </c>
      <c r="CK9" s="77" t="str">
        <f>TEXT(CK7,"dddd")</f>
        <v>Wednesday</v>
      </c>
      <c r="CM9" s="16" t="s">
        <v>2</v>
      </c>
      <c r="CN9" s="16" t="str">
        <f>$B$9</f>
        <v>A205 South Circular Road / New Park Road</v>
      </c>
      <c r="CS9" s="20"/>
      <c r="CT9" s="20" t="s">
        <v>3</v>
      </c>
      <c r="CU9" s="77" t="str">
        <f>TEXT(CU7,"dddd")</f>
        <v>Wednesday</v>
      </c>
      <c r="CW9" s="16" t="s">
        <v>2</v>
      </c>
      <c r="CX9" s="16" t="str">
        <f>$B$9</f>
        <v>A205 South Circular Road / New Park Road</v>
      </c>
      <c r="DC9" s="20"/>
      <c r="DD9" s="20" t="s">
        <v>3</v>
      </c>
      <c r="DE9" s="77" t="str">
        <f>TEXT(DE7,"dddd")</f>
        <v>Wednesday</v>
      </c>
      <c r="DG9" s="16" t="s">
        <v>2</v>
      </c>
      <c r="DH9" s="16" t="str">
        <f>$B$9</f>
        <v>A205 South Circular Road / New Park Road</v>
      </c>
      <c r="DM9" s="20"/>
      <c r="DN9" s="20" t="s">
        <v>3</v>
      </c>
      <c r="DO9" s="77" t="str">
        <f>TEXT(DO7,"dddd")</f>
        <v>Wednesday</v>
      </c>
      <c r="DQ9" s="16" t="s">
        <v>2</v>
      </c>
      <c r="DR9" s="16" t="str">
        <f>$B$9</f>
        <v>A205 South Circular Road / New Park Road</v>
      </c>
      <c r="DW9" s="20"/>
      <c r="DX9" s="20" t="s">
        <v>3</v>
      </c>
      <c r="DY9" s="77" t="str">
        <f>TEXT(DY7,"dddd")</f>
        <v>Wednesday</v>
      </c>
      <c r="EA9" s="16" t="s">
        <v>2</v>
      </c>
      <c r="EB9" s="16" t="str">
        <f>$B$9</f>
        <v>A205 South Circular Road / New Park Road</v>
      </c>
      <c r="EG9" s="20"/>
      <c r="EH9" s="20" t="s">
        <v>3</v>
      </c>
      <c r="EI9" s="77" t="str">
        <f>TEXT(EI7,"dddd")</f>
        <v>Wednesday</v>
      </c>
      <c r="EK9" s="16" t="s">
        <v>2</v>
      </c>
      <c r="EL9" s="16" t="str">
        <f>$B$9</f>
        <v>A205 South Circular Road / New Park Road</v>
      </c>
      <c r="EQ9" s="20"/>
      <c r="ER9" s="20" t="s">
        <v>3</v>
      </c>
      <c r="ES9" s="77" t="str">
        <f>TEXT(ES7,"dddd")</f>
        <v>Wednesday</v>
      </c>
      <c r="EU9" s="16" t="s">
        <v>2</v>
      </c>
      <c r="EV9" s="16" t="str">
        <f>$B$9</f>
        <v>A205 South Circular Road / New Park Road</v>
      </c>
      <c r="FA9" s="20"/>
      <c r="FB9" s="20" t="s">
        <v>3</v>
      </c>
      <c r="FC9" s="77" t="str">
        <f>TEXT(FC7,"dddd")</f>
        <v>Wednesday</v>
      </c>
      <c r="FE9" s="16" t="s">
        <v>2</v>
      </c>
      <c r="FF9" s="16" t="str">
        <f>$B$9</f>
        <v>A205 South Circular Road / New Park Road</v>
      </c>
      <c r="FK9" s="20"/>
      <c r="FL9" s="20" t="s">
        <v>3</v>
      </c>
      <c r="FM9" s="77" t="str">
        <f>TEXT(FM7,"dddd")</f>
        <v>Wednesday</v>
      </c>
      <c r="FO9" s="16" t="s">
        <v>2</v>
      </c>
      <c r="FP9" s="16" t="str">
        <f>$B$9</f>
        <v>A205 South Circular Road / New Park Road</v>
      </c>
      <c r="FU9" s="20"/>
      <c r="FV9" s="20" t="s">
        <v>3</v>
      </c>
      <c r="FW9" s="77" t="str">
        <f>TEXT(FW7,"dddd")</f>
        <v>Wednesday</v>
      </c>
      <c r="FY9" s="16" t="s">
        <v>2</v>
      </c>
      <c r="FZ9" s="16" t="str">
        <f>$B$9</f>
        <v>A205 South Circular Road / New Park Road</v>
      </c>
      <c r="GE9" s="20"/>
      <c r="GF9" s="20" t="s">
        <v>3</v>
      </c>
      <c r="GG9" s="77" t="str">
        <f>TEXT(GG7,"dddd")</f>
        <v>Wednesday</v>
      </c>
      <c r="GI9" s="16" t="s">
        <v>2</v>
      </c>
      <c r="GJ9" s="16" t="str">
        <f>$B$9</f>
        <v>A205 South Circular Road / New Park Road</v>
      </c>
      <c r="GO9" s="20"/>
      <c r="GP9" s="20" t="s">
        <v>3</v>
      </c>
      <c r="GQ9" s="77" t="str">
        <f>TEXT(GQ7,"dddd")</f>
        <v>Wednesday</v>
      </c>
      <c r="GS9" s="16" t="s">
        <v>2</v>
      </c>
      <c r="GT9" s="16" t="str">
        <f>$B$9</f>
        <v>A205 South Circular Road / New Park Road</v>
      </c>
      <c r="GY9" s="20"/>
      <c r="GZ9" s="20" t="s">
        <v>3</v>
      </c>
      <c r="HA9" s="77" t="str">
        <f>TEXT(HA7,"dddd")</f>
        <v>Wednesday</v>
      </c>
      <c r="HC9" s="16" t="s">
        <v>2</v>
      </c>
      <c r="HD9" s="16" t="str">
        <f>$B$9</f>
        <v>A205 South Circular Road / New Park Road</v>
      </c>
      <c r="HI9" s="20"/>
      <c r="HJ9" s="20" t="s">
        <v>3</v>
      </c>
      <c r="HK9" s="77" t="str">
        <f>TEXT(HK7,"dddd")</f>
        <v>Wednesday</v>
      </c>
      <c r="HM9" s="16" t="s">
        <v>2</v>
      </c>
      <c r="HN9" s="16" t="str">
        <f>$B$9</f>
        <v>A205 South Circular Road / New Park Road</v>
      </c>
      <c r="HS9" s="20"/>
      <c r="HT9" s="20" t="s">
        <v>3</v>
      </c>
      <c r="HU9" s="77" t="str">
        <f>TEXT(HU7,"dddd")</f>
        <v>Wednesday</v>
      </c>
      <c r="HW9" s="16" t="s">
        <v>2</v>
      </c>
      <c r="HX9" s="16" t="str">
        <f>$B$9</f>
        <v>A205 South Circular Road / New Park Road</v>
      </c>
      <c r="IC9" s="20"/>
      <c r="ID9" s="20" t="s">
        <v>3</v>
      </c>
      <c r="IE9" s="77" t="str">
        <f>TEXT(IE7,"dddd")</f>
        <v>Wednesday</v>
      </c>
    </row>
    <row r="10" spans="1:240" ht="13" customHeight="1" thickBot="1" x14ac:dyDescent="0.3"/>
    <row r="11" spans="1:240" ht="13" customHeight="1" thickTop="1" x14ac:dyDescent="0.25">
      <c r="A11" s="10"/>
      <c r="B11" s="79" t="s">
        <v>23</v>
      </c>
      <c r="C11" s="79"/>
      <c r="D11" s="79"/>
      <c r="E11" s="79"/>
      <c r="F11" s="79"/>
      <c r="G11" s="79"/>
      <c r="H11" s="79"/>
      <c r="I11" s="10"/>
      <c r="J11" s="10"/>
      <c r="K11" s="10"/>
      <c r="L11" s="79" t="s">
        <v>24</v>
      </c>
      <c r="M11" s="79"/>
      <c r="N11" s="79"/>
      <c r="O11" s="79"/>
      <c r="P11" s="79"/>
      <c r="Q11" s="79"/>
      <c r="R11" s="79"/>
      <c r="S11" s="10"/>
      <c r="T11" s="10"/>
      <c r="U11" s="10"/>
      <c r="V11" s="79" t="s">
        <v>25</v>
      </c>
      <c r="W11" s="79"/>
      <c r="X11" s="79"/>
      <c r="Y11" s="79"/>
      <c r="Z11" s="79"/>
      <c r="AA11" s="79"/>
      <c r="AB11" s="79"/>
      <c r="AC11" s="10"/>
      <c r="AD11" s="10"/>
      <c r="AE11" s="10"/>
      <c r="AF11" s="79" t="s">
        <v>26</v>
      </c>
      <c r="AG11" s="79"/>
      <c r="AH11" s="79"/>
      <c r="AI11" s="79"/>
      <c r="AJ11" s="79"/>
      <c r="AK11" s="79"/>
      <c r="AL11" s="79"/>
      <c r="AM11" s="10"/>
      <c r="AN11" s="10"/>
      <c r="AO11" s="10"/>
      <c r="AP11" s="79" t="s">
        <v>27</v>
      </c>
      <c r="AQ11" s="79"/>
      <c r="AR11" s="79"/>
      <c r="AS11" s="79"/>
      <c r="AT11" s="79"/>
      <c r="AU11" s="79"/>
      <c r="AV11" s="79"/>
      <c r="AW11" s="10"/>
      <c r="AX11" s="10"/>
      <c r="AY11" s="10"/>
      <c r="AZ11" s="79" t="s">
        <v>28</v>
      </c>
      <c r="BA11" s="79"/>
      <c r="BB11" s="79"/>
      <c r="BC11" s="79"/>
      <c r="BD11" s="79"/>
      <c r="BE11" s="79"/>
      <c r="BF11" s="79"/>
      <c r="BG11" s="10"/>
      <c r="BH11" s="10"/>
      <c r="BI11" s="10"/>
      <c r="BJ11" s="79" t="s">
        <v>29</v>
      </c>
      <c r="BK11" s="79"/>
      <c r="BL11" s="79"/>
      <c r="BM11" s="79"/>
      <c r="BN11" s="79"/>
      <c r="BO11" s="79"/>
      <c r="BP11" s="79"/>
      <c r="BQ11" s="10"/>
      <c r="BR11" s="10"/>
      <c r="BS11" s="10"/>
      <c r="BT11" s="79" t="s">
        <v>36</v>
      </c>
      <c r="BU11" s="79"/>
      <c r="BV11" s="79"/>
      <c r="BW11" s="79"/>
      <c r="BX11" s="79"/>
      <c r="BY11" s="79"/>
      <c r="BZ11" s="79"/>
      <c r="CA11" s="10"/>
      <c r="CB11" s="10"/>
      <c r="CC11" s="10"/>
      <c r="CD11" s="79" t="s">
        <v>30</v>
      </c>
      <c r="CE11" s="79"/>
      <c r="CF11" s="79"/>
      <c r="CG11" s="79"/>
      <c r="CH11" s="79"/>
      <c r="CI11" s="79"/>
      <c r="CJ11" s="79"/>
      <c r="CK11" s="10"/>
      <c r="CL11" s="10"/>
      <c r="CM11" s="10"/>
      <c r="CN11" s="79" t="s">
        <v>31</v>
      </c>
      <c r="CO11" s="79"/>
      <c r="CP11" s="79"/>
      <c r="CQ11" s="79"/>
      <c r="CR11" s="79"/>
      <c r="CS11" s="79"/>
      <c r="CT11" s="79"/>
      <c r="CU11" s="10"/>
      <c r="CV11" s="10"/>
      <c r="CW11" s="10"/>
      <c r="CX11" s="79" t="s">
        <v>32</v>
      </c>
      <c r="CY11" s="79"/>
      <c r="CZ11" s="79"/>
      <c r="DA11" s="79"/>
      <c r="DB11" s="79"/>
      <c r="DC11" s="79"/>
      <c r="DD11" s="79"/>
      <c r="DE11" s="10"/>
      <c r="DF11" s="10"/>
      <c r="DG11" s="10"/>
      <c r="DH11" s="79" t="s">
        <v>37</v>
      </c>
      <c r="DI11" s="79"/>
      <c r="DJ11" s="79"/>
      <c r="DK11" s="79"/>
      <c r="DL11" s="79"/>
      <c r="DM11" s="79"/>
      <c r="DN11" s="79"/>
      <c r="DO11" s="10"/>
      <c r="DP11" s="10"/>
      <c r="DQ11" s="10"/>
      <c r="DR11" s="79" t="s">
        <v>33</v>
      </c>
      <c r="DS11" s="79"/>
      <c r="DT11" s="79"/>
      <c r="DU11" s="79"/>
      <c r="DV11" s="79"/>
      <c r="DW11" s="79"/>
      <c r="DX11" s="79"/>
      <c r="DY11" s="10"/>
      <c r="DZ11" s="10"/>
      <c r="EA11" s="10"/>
      <c r="EB11" s="79" t="s">
        <v>34</v>
      </c>
      <c r="EC11" s="79"/>
      <c r="ED11" s="79"/>
      <c r="EE11" s="79"/>
      <c r="EF11" s="79"/>
      <c r="EG11" s="79"/>
      <c r="EH11" s="79"/>
      <c r="EI11" s="10"/>
      <c r="EJ11" s="10"/>
      <c r="EK11" s="10"/>
      <c r="EL11" s="79" t="s">
        <v>35</v>
      </c>
      <c r="EM11" s="79"/>
      <c r="EN11" s="79"/>
      <c r="EO11" s="79"/>
      <c r="EP11" s="79"/>
      <c r="EQ11" s="79"/>
      <c r="ER11" s="79"/>
      <c r="ES11" s="10"/>
      <c r="ET11" s="10"/>
      <c r="EU11" s="10"/>
      <c r="EV11" s="79" t="s">
        <v>38</v>
      </c>
      <c r="EW11" s="79"/>
      <c r="EX11" s="79"/>
      <c r="EY11" s="79"/>
      <c r="EZ11" s="79"/>
      <c r="FA11" s="79"/>
      <c r="FB11" s="79"/>
      <c r="FC11" s="10"/>
      <c r="FD11" s="10"/>
      <c r="FE11" s="10"/>
      <c r="FF11" s="79" t="s">
        <v>7</v>
      </c>
      <c r="FG11" s="79"/>
      <c r="FH11" s="79"/>
      <c r="FI11" s="79"/>
      <c r="FJ11" s="79"/>
      <c r="FK11" s="79"/>
      <c r="FL11" s="79"/>
      <c r="FM11" s="10"/>
      <c r="FN11" s="10"/>
      <c r="FO11" s="10"/>
      <c r="FP11" s="79" t="s">
        <v>8</v>
      </c>
      <c r="FQ11" s="79"/>
      <c r="FR11" s="79"/>
      <c r="FS11" s="79"/>
      <c r="FT11" s="79"/>
      <c r="FU11" s="79"/>
      <c r="FV11" s="79"/>
      <c r="FW11" s="10"/>
      <c r="FX11" s="10"/>
      <c r="FY11" s="10"/>
      <c r="FZ11" s="79" t="s">
        <v>9</v>
      </c>
      <c r="GA11" s="79"/>
      <c r="GB11" s="79"/>
      <c r="GC11" s="79"/>
      <c r="GD11" s="79"/>
      <c r="GE11" s="79"/>
      <c r="GF11" s="79"/>
      <c r="GG11" s="10"/>
      <c r="GH11" s="10"/>
      <c r="GI11" s="10"/>
      <c r="GJ11" s="79" t="s">
        <v>10</v>
      </c>
      <c r="GK11" s="79"/>
      <c r="GL11" s="79"/>
      <c r="GM11" s="79"/>
      <c r="GN11" s="79"/>
      <c r="GO11" s="79"/>
      <c r="GP11" s="79"/>
      <c r="GQ11" s="10"/>
      <c r="GR11" s="10"/>
      <c r="GS11" s="10"/>
      <c r="GT11" s="79" t="s">
        <v>11</v>
      </c>
      <c r="GU11" s="79"/>
      <c r="GV11" s="79"/>
      <c r="GW11" s="79"/>
      <c r="GX11" s="79"/>
      <c r="GY11" s="79"/>
      <c r="GZ11" s="79"/>
      <c r="HA11" s="10"/>
      <c r="HB11" s="10"/>
      <c r="HC11" s="10"/>
      <c r="HD11" s="79" t="s">
        <v>12</v>
      </c>
      <c r="HE11" s="79"/>
      <c r="HF11" s="79"/>
      <c r="HG11" s="79"/>
      <c r="HH11" s="79"/>
      <c r="HI11" s="79"/>
      <c r="HJ11" s="79"/>
      <c r="HK11" s="10"/>
      <c r="HL11" s="10"/>
      <c r="HM11" s="10"/>
      <c r="HN11" s="79" t="s">
        <v>13</v>
      </c>
      <c r="HO11" s="79"/>
      <c r="HP11" s="79"/>
      <c r="HQ11" s="79"/>
      <c r="HR11" s="79"/>
      <c r="HS11" s="79"/>
      <c r="HT11" s="79"/>
      <c r="HU11" s="10"/>
      <c r="HV11" s="10"/>
      <c r="HW11" s="10"/>
      <c r="HX11" s="79" t="s">
        <v>14</v>
      </c>
      <c r="HY11" s="79"/>
      <c r="HZ11" s="79"/>
      <c r="IA11" s="79"/>
      <c r="IB11" s="79"/>
      <c r="IC11" s="79"/>
      <c r="ID11" s="79"/>
      <c r="IE11" s="10"/>
      <c r="IF11" s="10"/>
    </row>
    <row r="12" spans="1:240" ht="13" customHeight="1" thickBot="1" x14ac:dyDescent="0.3">
      <c r="A12" s="11" t="s">
        <v>15</v>
      </c>
      <c r="B12" s="21" t="s">
        <v>16</v>
      </c>
      <c r="C12" s="14" t="s">
        <v>17</v>
      </c>
      <c r="D12" s="14" t="s">
        <v>20</v>
      </c>
      <c r="E12" s="14" t="s">
        <v>21</v>
      </c>
      <c r="F12" s="14" t="s">
        <v>18</v>
      </c>
      <c r="G12" s="14" t="s">
        <v>22</v>
      </c>
      <c r="H12" s="15" t="s">
        <v>19</v>
      </c>
      <c r="I12" s="11" t="s">
        <v>4</v>
      </c>
      <c r="J12" s="11" t="s">
        <v>74</v>
      </c>
      <c r="K12" s="11" t="s">
        <v>15</v>
      </c>
      <c r="L12" s="21" t="s">
        <v>16</v>
      </c>
      <c r="M12" s="14" t="s">
        <v>17</v>
      </c>
      <c r="N12" s="14" t="s">
        <v>20</v>
      </c>
      <c r="O12" s="14" t="s">
        <v>21</v>
      </c>
      <c r="P12" s="14" t="s">
        <v>18</v>
      </c>
      <c r="Q12" s="14" t="s">
        <v>22</v>
      </c>
      <c r="R12" s="15" t="s">
        <v>19</v>
      </c>
      <c r="S12" s="11" t="s">
        <v>4</v>
      </c>
      <c r="T12" s="11" t="s">
        <v>74</v>
      </c>
      <c r="U12" s="11" t="s">
        <v>15</v>
      </c>
      <c r="V12" s="21" t="s">
        <v>16</v>
      </c>
      <c r="W12" s="14" t="s">
        <v>17</v>
      </c>
      <c r="X12" s="14" t="s">
        <v>20</v>
      </c>
      <c r="Y12" s="14" t="s">
        <v>21</v>
      </c>
      <c r="Z12" s="14" t="s">
        <v>18</v>
      </c>
      <c r="AA12" s="14" t="s">
        <v>22</v>
      </c>
      <c r="AB12" s="15" t="s">
        <v>19</v>
      </c>
      <c r="AC12" s="11" t="s">
        <v>4</v>
      </c>
      <c r="AD12" s="11" t="s">
        <v>74</v>
      </c>
      <c r="AE12" s="11" t="s">
        <v>15</v>
      </c>
      <c r="AF12" s="21" t="s">
        <v>16</v>
      </c>
      <c r="AG12" s="14" t="s">
        <v>17</v>
      </c>
      <c r="AH12" s="14" t="s">
        <v>20</v>
      </c>
      <c r="AI12" s="14" t="s">
        <v>21</v>
      </c>
      <c r="AJ12" s="14" t="s">
        <v>18</v>
      </c>
      <c r="AK12" s="14" t="s">
        <v>22</v>
      </c>
      <c r="AL12" s="15" t="s">
        <v>19</v>
      </c>
      <c r="AM12" s="11" t="s">
        <v>4</v>
      </c>
      <c r="AN12" s="11" t="s">
        <v>74</v>
      </c>
      <c r="AO12" s="11" t="s">
        <v>15</v>
      </c>
      <c r="AP12" s="21" t="s">
        <v>16</v>
      </c>
      <c r="AQ12" s="14" t="s">
        <v>17</v>
      </c>
      <c r="AR12" s="14" t="s">
        <v>20</v>
      </c>
      <c r="AS12" s="14" t="s">
        <v>21</v>
      </c>
      <c r="AT12" s="14" t="s">
        <v>18</v>
      </c>
      <c r="AU12" s="14" t="s">
        <v>22</v>
      </c>
      <c r="AV12" s="15" t="s">
        <v>19</v>
      </c>
      <c r="AW12" s="11" t="s">
        <v>4</v>
      </c>
      <c r="AX12" s="11" t="s">
        <v>74</v>
      </c>
      <c r="AY12" s="11" t="s">
        <v>15</v>
      </c>
      <c r="AZ12" s="21" t="s">
        <v>16</v>
      </c>
      <c r="BA12" s="14" t="s">
        <v>17</v>
      </c>
      <c r="BB12" s="14" t="s">
        <v>20</v>
      </c>
      <c r="BC12" s="14" t="s">
        <v>21</v>
      </c>
      <c r="BD12" s="14" t="s">
        <v>18</v>
      </c>
      <c r="BE12" s="14" t="s">
        <v>22</v>
      </c>
      <c r="BF12" s="15" t="s">
        <v>19</v>
      </c>
      <c r="BG12" s="11" t="s">
        <v>4</v>
      </c>
      <c r="BH12" s="11" t="s">
        <v>74</v>
      </c>
      <c r="BI12" s="11" t="s">
        <v>15</v>
      </c>
      <c r="BJ12" s="21" t="s">
        <v>16</v>
      </c>
      <c r="BK12" s="14" t="s">
        <v>17</v>
      </c>
      <c r="BL12" s="14" t="s">
        <v>20</v>
      </c>
      <c r="BM12" s="14" t="s">
        <v>21</v>
      </c>
      <c r="BN12" s="14" t="s">
        <v>18</v>
      </c>
      <c r="BO12" s="14" t="s">
        <v>22</v>
      </c>
      <c r="BP12" s="15" t="s">
        <v>19</v>
      </c>
      <c r="BQ12" s="11" t="s">
        <v>4</v>
      </c>
      <c r="BR12" s="11" t="s">
        <v>74</v>
      </c>
      <c r="BS12" s="11" t="s">
        <v>15</v>
      </c>
      <c r="BT12" s="21" t="s">
        <v>16</v>
      </c>
      <c r="BU12" s="14" t="s">
        <v>17</v>
      </c>
      <c r="BV12" s="14" t="s">
        <v>20</v>
      </c>
      <c r="BW12" s="14" t="s">
        <v>21</v>
      </c>
      <c r="BX12" s="14" t="s">
        <v>18</v>
      </c>
      <c r="BY12" s="14" t="s">
        <v>22</v>
      </c>
      <c r="BZ12" s="15" t="s">
        <v>19</v>
      </c>
      <c r="CA12" s="11" t="s">
        <v>4</v>
      </c>
      <c r="CB12" s="11" t="s">
        <v>74</v>
      </c>
      <c r="CC12" s="11" t="s">
        <v>15</v>
      </c>
      <c r="CD12" s="21" t="s">
        <v>16</v>
      </c>
      <c r="CE12" s="14" t="s">
        <v>17</v>
      </c>
      <c r="CF12" s="14" t="s">
        <v>20</v>
      </c>
      <c r="CG12" s="14" t="s">
        <v>21</v>
      </c>
      <c r="CH12" s="14" t="s">
        <v>18</v>
      </c>
      <c r="CI12" s="14" t="s">
        <v>22</v>
      </c>
      <c r="CJ12" s="15" t="s">
        <v>19</v>
      </c>
      <c r="CK12" s="11" t="s">
        <v>4</v>
      </c>
      <c r="CL12" s="11" t="s">
        <v>74</v>
      </c>
      <c r="CM12" s="11" t="s">
        <v>15</v>
      </c>
      <c r="CN12" s="21" t="s">
        <v>16</v>
      </c>
      <c r="CO12" s="14" t="s">
        <v>17</v>
      </c>
      <c r="CP12" s="14" t="s">
        <v>20</v>
      </c>
      <c r="CQ12" s="14" t="s">
        <v>21</v>
      </c>
      <c r="CR12" s="14" t="s">
        <v>18</v>
      </c>
      <c r="CS12" s="14" t="s">
        <v>22</v>
      </c>
      <c r="CT12" s="15" t="s">
        <v>19</v>
      </c>
      <c r="CU12" s="11" t="s">
        <v>4</v>
      </c>
      <c r="CV12" s="11" t="s">
        <v>74</v>
      </c>
      <c r="CW12" s="11" t="s">
        <v>15</v>
      </c>
      <c r="CX12" s="21" t="s">
        <v>16</v>
      </c>
      <c r="CY12" s="14" t="s">
        <v>17</v>
      </c>
      <c r="CZ12" s="14" t="s">
        <v>20</v>
      </c>
      <c r="DA12" s="14" t="s">
        <v>21</v>
      </c>
      <c r="DB12" s="14" t="s">
        <v>18</v>
      </c>
      <c r="DC12" s="14" t="s">
        <v>22</v>
      </c>
      <c r="DD12" s="15" t="s">
        <v>19</v>
      </c>
      <c r="DE12" s="11" t="s">
        <v>4</v>
      </c>
      <c r="DF12" s="11" t="s">
        <v>74</v>
      </c>
      <c r="DG12" s="11" t="s">
        <v>15</v>
      </c>
      <c r="DH12" s="21" t="s">
        <v>16</v>
      </c>
      <c r="DI12" s="14" t="s">
        <v>17</v>
      </c>
      <c r="DJ12" s="14" t="s">
        <v>20</v>
      </c>
      <c r="DK12" s="14" t="s">
        <v>21</v>
      </c>
      <c r="DL12" s="14" t="s">
        <v>18</v>
      </c>
      <c r="DM12" s="14" t="s">
        <v>22</v>
      </c>
      <c r="DN12" s="15" t="s">
        <v>19</v>
      </c>
      <c r="DO12" s="11" t="s">
        <v>4</v>
      </c>
      <c r="DP12" s="11" t="s">
        <v>74</v>
      </c>
      <c r="DQ12" s="11" t="s">
        <v>15</v>
      </c>
      <c r="DR12" s="21" t="s">
        <v>16</v>
      </c>
      <c r="DS12" s="14" t="s">
        <v>17</v>
      </c>
      <c r="DT12" s="14" t="s">
        <v>20</v>
      </c>
      <c r="DU12" s="14" t="s">
        <v>21</v>
      </c>
      <c r="DV12" s="14" t="s">
        <v>18</v>
      </c>
      <c r="DW12" s="14" t="s">
        <v>22</v>
      </c>
      <c r="DX12" s="15" t="s">
        <v>19</v>
      </c>
      <c r="DY12" s="11" t="s">
        <v>4</v>
      </c>
      <c r="DZ12" s="11" t="s">
        <v>74</v>
      </c>
      <c r="EA12" s="11" t="s">
        <v>15</v>
      </c>
      <c r="EB12" s="21" t="s">
        <v>16</v>
      </c>
      <c r="EC12" s="14" t="s">
        <v>17</v>
      </c>
      <c r="ED12" s="14" t="s">
        <v>20</v>
      </c>
      <c r="EE12" s="14" t="s">
        <v>21</v>
      </c>
      <c r="EF12" s="14" t="s">
        <v>18</v>
      </c>
      <c r="EG12" s="14" t="s">
        <v>22</v>
      </c>
      <c r="EH12" s="15" t="s">
        <v>19</v>
      </c>
      <c r="EI12" s="11" t="s">
        <v>4</v>
      </c>
      <c r="EJ12" s="11" t="s">
        <v>74</v>
      </c>
      <c r="EK12" s="11" t="s">
        <v>15</v>
      </c>
      <c r="EL12" s="21" t="s">
        <v>16</v>
      </c>
      <c r="EM12" s="14" t="s">
        <v>17</v>
      </c>
      <c r="EN12" s="14" t="s">
        <v>20</v>
      </c>
      <c r="EO12" s="14" t="s">
        <v>21</v>
      </c>
      <c r="EP12" s="14" t="s">
        <v>18</v>
      </c>
      <c r="EQ12" s="14" t="s">
        <v>22</v>
      </c>
      <c r="ER12" s="15" t="s">
        <v>19</v>
      </c>
      <c r="ES12" s="11" t="s">
        <v>4</v>
      </c>
      <c r="ET12" s="11" t="s">
        <v>74</v>
      </c>
      <c r="EU12" s="11" t="s">
        <v>15</v>
      </c>
      <c r="EV12" s="21" t="s">
        <v>16</v>
      </c>
      <c r="EW12" s="14" t="s">
        <v>17</v>
      </c>
      <c r="EX12" s="14" t="s">
        <v>20</v>
      </c>
      <c r="EY12" s="14" t="s">
        <v>21</v>
      </c>
      <c r="EZ12" s="14" t="s">
        <v>18</v>
      </c>
      <c r="FA12" s="14" t="s">
        <v>22</v>
      </c>
      <c r="FB12" s="15" t="s">
        <v>19</v>
      </c>
      <c r="FC12" s="11" t="s">
        <v>4</v>
      </c>
      <c r="FD12" s="11" t="s">
        <v>74</v>
      </c>
      <c r="FE12" s="11" t="s">
        <v>15</v>
      </c>
      <c r="FF12" s="21" t="s">
        <v>16</v>
      </c>
      <c r="FG12" s="14" t="s">
        <v>17</v>
      </c>
      <c r="FH12" s="14" t="s">
        <v>20</v>
      </c>
      <c r="FI12" s="14" t="s">
        <v>21</v>
      </c>
      <c r="FJ12" s="14" t="s">
        <v>18</v>
      </c>
      <c r="FK12" s="14" t="s">
        <v>22</v>
      </c>
      <c r="FL12" s="15" t="s">
        <v>19</v>
      </c>
      <c r="FM12" s="11" t="s">
        <v>4</v>
      </c>
      <c r="FN12" s="11" t="s">
        <v>74</v>
      </c>
      <c r="FO12" s="11" t="s">
        <v>15</v>
      </c>
      <c r="FP12" s="21" t="s">
        <v>16</v>
      </c>
      <c r="FQ12" s="14" t="s">
        <v>17</v>
      </c>
      <c r="FR12" s="14" t="s">
        <v>20</v>
      </c>
      <c r="FS12" s="14" t="s">
        <v>21</v>
      </c>
      <c r="FT12" s="14" t="s">
        <v>18</v>
      </c>
      <c r="FU12" s="14" t="s">
        <v>22</v>
      </c>
      <c r="FV12" s="15" t="s">
        <v>19</v>
      </c>
      <c r="FW12" s="11" t="s">
        <v>4</v>
      </c>
      <c r="FX12" s="11" t="s">
        <v>74</v>
      </c>
      <c r="FY12" s="11" t="s">
        <v>15</v>
      </c>
      <c r="FZ12" s="21" t="s">
        <v>16</v>
      </c>
      <c r="GA12" s="14" t="s">
        <v>17</v>
      </c>
      <c r="GB12" s="14" t="s">
        <v>20</v>
      </c>
      <c r="GC12" s="14" t="s">
        <v>21</v>
      </c>
      <c r="GD12" s="14" t="s">
        <v>18</v>
      </c>
      <c r="GE12" s="14" t="s">
        <v>22</v>
      </c>
      <c r="GF12" s="15" t="s">
        <v>19</v>
      </c>
      <c r="GG12" s="11" t="s">
        <v>4</v>
      </c>
      <c r="GH12" s="11" t="s">
        <v>74</v>
      </c>
      <c r="GI12" s="11" t="s">
        <v>15</v>
      </c>
      <c r="GJ12" s="21" t="s">
        <v>16</v>
      </c>
      <c r="GK12" s="14" t="s">
        <v>17</v>
      </c>
      <c r="GL12" s="14" t="s">
        <v>20</v>
      </c>
      <c r="GM12" s="14" t="s">
        <v>21</v>
      </c>
      <c r="GN12" s="14" t="s">
        <v>18</v>
      </c>
      <c r="GO12" s="14" t="s">
        <v>22</v>
      </c>
      <c r="GP12" s="15" t="s">
        <v>19</v>
      </c>
      <c r="GQ12" s="11" t="s">
        <v>4</v>
      </c>
      <c r="GR12" s="11" t="s">
        <v>74</v>
      </c>
      <c r="GS12" s="11" t="s">
        <v>15</v>
      </c>
      <c r="GT12" s="21" t="s">
        <v>16</v>
      </c>
      <c r="GU12" s="14" t="s">
        <v>17</v>
      </c>
      <c r="GV12" s="14" t="s">
        <v>20</v>
      </c>
      <c r="GW12" s="14" t="s">
        <v>21</v>
      </c>
      <c r="GX12" s="14" t="s">
        <v>18</v>
      </c>
      <c r="GY12" s="14" t="s">
        <v>22</v>
      </c>
      <c r="GZ12" s="15" t="s">
        <v>19</v>
      </c>
      <c r="HA12" s="11" t="s">
        <v>4</v>
      </c>
      <c r="HB12" s="11" t="s">
        <v>74</v>
      </c>
      <c r="HC12" s="11" t="s">
        <v>15</v>
      </c>
      <c r="HD12" s="21" t="s">
        <v>16</v>
      </c>
      <c r="HE12" s="14" t="s">
        <v>17</v>
      </c>
      <c r="HF12" s="14" t="s">
        <v>20</v>
      </c>
      <c r="HG12" s="14" t="s">
        <v>21</v>
      </c>
      <c r="HH12" s="14" t="s">
        <v>18</v>
      </c>
      <c r="HI12" s="14" t="s">
        <v>22</v>
      </c>
      <c r="HJ12" s="15" t="s">
        <v>19</v>
      </c>
      <c r="HK12" s="11" t="s">
        <v>4</v>
      </c>
      <c r="HL12" s="11" t="s">
        <v>74</v>
      </c>
      <c r="HM12" s="11" t="s">
        <v>15</v>
      </c>
      <c r="HN12" s="21" t="s">
        <v>16</v>
      </c>
      <c r="HO12" s="14" t="s">
        <v>17</v>
      </c>
      <c r="HP12" s="14" t="s">
        <v>20</v>
      </c>
      <c r="HQ12" s="14" t="s">
        <v>21</v>
      </c>
      <c r="HR12" s="14" t="s">
        <v>18</v>
      </c>
      <c r="HS12" s="14" t="s">
        <v>22</v>
      </c>
      <c r="HT12" s="15" t="s">
        <v>19</v>
      </c>
      <c r="HU12" s="11" t="s">
        <v>4</v>
      </c>
      <c r="HV12" s="11" t="s">
        <v>74</v>
      </c>
      <c r="HW12" s="11" t="s">
        <v>15</v>
      </c>
      <c r="HX12" s="21" t="s">
        <v>16</v>
      </c>
      <c r="HY12" s="14" t="s">
        <v>17</v>
      </c>
      <c r="HZ12" s="14" t="s">
        <v>20</v>
      </c>
      <c r="IA12" s="14" t="s">
        <v>21</v>
      </c>
      <c r="IB12" s="14" t="s">
        <v>18</v>
      </c>
      <c r="IC12" s="14" t="s">
        <v>22</v>
      </c>
      <c r="ID12" s="15" t="s">
        <v>19</v>
      </c>
      <c r="IE12" s="11" t="s">
        <v>4</v>
      </c>
      <c r="IF12" s="11" t="s">
        <v>74</v>
      </c>
    </row>
    <row r="13" spans="1:240" ht="13" customHeight="1" thickTop="1" x14ac:dyDescent="0.25">
      <c r="A13" s="22">
        <v>0</v>
      </c>
      <c r="B13" s="42">
        <v>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12">
        <f>SUM(B13:H13)</f>
        <v>2</v>
      </c>
      <c r="J13" s="12">
        <f>B13+C13+D13*1.5+E13*2.3+F13*2+G13*0.4+H13*0.2</f>
        <v>2</v>
      </c>
      <c r="K13" s="22">
        <f>A13</f>
        <v>0</v>
      </c>
      <c r="L13" s="42">
        <v>2</v>
      </c>
      <c r="M13" s="42">
        <v>1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12">
        <f>SUM(L13:R13)</f>
        <v>3</v>
      </c>
      <c r="T13" s="12">
        <f>L13+M13+N13*1.5+O13*2.3+P13*2+Q13*0.4+R13*0.2</f>
        <v>3</v>
      </c>
      <c r="U13" s="22">
        <f>K13</f>
        <v>0</v>
      </c>
      <c r="V13" s="42">
        <v>3</v>
      </c>
      <c r="W13" s="42">
        <v>1</v>
      </c>
      <c r="X13" s="42">
        <v>0</v>
      </c>
      <c r="Y13" s="42">
        <v>0</v>
      </c>
      <c r="Z13" s="42">
        <v>0</v>
      </c>
      <c r="AA13" s="42">
        <v>2</v>
      </c>
      <c r="AB13" s="42">
        <v>0</v>
      </c>
      <c r="AC13" s="12">
        <f>SUM(V13:AB13)</f>
        <v>6</v>
      </c>
      <c r="AD13" s="12">
        <f>V13+W13+X13*1.5+Y13*2.3+Z13*2+AA13*0.4+AB13*0.2</f>
        <v>4.8</v>
      </c>
      <c r="AE13" s="22">
        <f>U13</f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12">
        <f>SUM(AF13:AL13)</f>
        <v>0</v>
      </c>
      <c r="AN13" s="12">
        <f>AF13+AG13+AH13*1.5+AI13*2.3+AJ13*2+AK13*0.4+AL13*0.2</f>
        <v>0</v>
      </c>
      <c r="AO13" s="22">
        <f>AE13</f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12">
        <f>SUM(AP13:AV13)</f>
        <v>0</v>
      </c>
      <c r="AX13" s="12">
        <f>AP13+AQ13+AR13*1.5+AS13*2.3+AT13*2+AU13*0.4+AV13*0.2</f>
        <v>0</v>
      </c>
      <c r="AY13" s="22">
        <f>AO13</f>
        <v>0</v>
      </c>
      <c r="AZ13" s="42">
        <v>65</v>
      </c>
      <c r="BA13" s="42">
        <v>3</v>
      </c>
      <c r="BB13" s="42">
        <v>1</v>
      </c>
      <c r="BC13" s="42">
        <v>0</v>
      </c>
      <c r="BD13" s="42">
        <v>6</v>
      </c>
      <c r="BE13" s="42">
        <v>5</v>
      </c>
      <c r="BF13" s="42">
        <v>1</v>
      </c>
      <c r="BG13" s="12">
        <f>SUM(AZ13:BF13)</f>
        <v>81</v>
      </c>
      <c r="BH13" s="12">
        <f>AZ13+BA13+BB13*1.5+BC13*2.3+BD13*2+BE13*0.4+BF13*0.2</f>
        <v>83.7</v>
      </c>
      <c r="BI13" s="22">
        <f>AY13</f>
        <v>0</v>
      </c>
      <c r="BJ13" s="42">
        <v>1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12">
        <f>SUM(BJ13:BP13)</f>
        <v>1</v>
      </c>
      <c r="BR13" s="12">
        <f>BJ13+BK13+BL13*1.5+BM13*2.3+BN13*2+BO13*0.4+BP13*0.2</f>
        <v>1</v>
      </c>
      <c r="BS13" s="22">
        <f>BI13</f>
        <v>0</v>
      </c>
      <c r="BT13" s="42">
        <v>0</v>
      </c>
      <c r="BU13" s="42">
        <v>0</v>
      </c>
      <c r="BV13" s="42">
        <v>0</v>
      </c>
      <c r="BW13" s="42">
        <v>0</v>
      </c>
      <c r="BX13" s="42">
        <v>0</v>
      </c>
      <c r="BY13" s="42">
        <v>0</v>
      </c>
      <c r="BZ13" s="42">
        <v>0</v>
      </c>
      <c r="CA13" s="12">
        <f>SUM(BT13:BZ13)</f>
        <v>0</v>
      </c>
      <c r="CB13" s="12">
        <f>BT13+BU13+BV13*1.5+BW13*2.3+BX13*2+BY13*0.4+BZ13*0.2</f>
        <v>0</v>
      </c>
      <c r="CC13" s="22">
        <f>BS13</f>
        <v>0</v>
      </c>
      <c r="CD13" s="42">
        <v>0</v>
      </c>
      <c r="CE13" s="42">
        <v>0</v>
      </c>
      <c r="CF13" s="42">
        <v>0</v>
      </c>
      <c r="CG13" s="42">
        <v>0</v>
      </c>
      <c r="CH13" s="42">
        <v>0</v>
      </c>
      <c r="CI13" s="42">
        <v>0</v>
      </c>
      <c r="CJ13" s="42">
        <v>0</v>
      </c>
      <c r="CK13" s="12">
        <f>SUM(CD13:CJ13)</f>
        <v>0</v>
      </c>
      <c r="CL13" s="12">
        <f>CD13+CE13+CF13*1.5+CG13*2.3+CH13*2+CI13*0.4+CJ13*0.2</f>
        <v>0</v>
      </c>
      <c r="CM13" s="22">
        <f>CC13</f>
        <v>0</v>
      </c>
      <c r="CN13" s="42">
        <v>0</v>
      </c>
      <c r="CO13" s="42">
        <v>0</v>
      </c>
      <c r="CP13" s="42">
        <v>0</v>
      </c>
      <c r="CQ13" s="42">
        <v>0</v>
      </c>
      <c r="CR13" s="42">
        <v>0</v>
      </c>
      <c r="CS13" s="42">
        <v>0</v>
      </c>
      <c r="CT13" s="42">
        <v>1</v>
      </c>
      <c r="CU13" s="12">
        <f>SUM(CN13:CT13)</f>
        <v>1</v>
      </c>
      <c r="CV13" s="12">
        <f>CN13+CO13+CP13*1.5+CQ13*2.3+CR13*2+CS13*0.4+CT13*0.2</f>
        <v>0.2</v>
      </c>
      <c r="CW13" s="22">
        <f>CM13</f>
        <v>0</v>
      </c>
      <c r="CX13" s="42">
        <v>0</v>
      </c>
      <c r="CY13" s="42">
        <v>0</v>
      </c>
      <c r="CZ13" s="42">
        <v>0</v>
      </c>
      <c r="DA13" s="42">
        <v>0</v>
      </c>
      <c r="DB13" s="42">
        <v>0</v>
      </c>
      <c r="DC13" s="42">
        <v>1</v>
      </c>
      <c r="DD13" s="42">
        <v>0</v>
      </c>
      <c r="DE13" s="12">
        <f>SUM(CX13:DD13)</f>
        <v>1</v>
      </c>
      <c r="DF13" s="12">
        <f>CX13+CY13+CZ13*1.5+DA13*2.3+DB13*2+DC13*0.4+DD13*0.2</f>
        <v>0.4</v>
      </c>
      <c r="DG13" s="22">
        <f>CW13</f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</v>
      </c>
      <c r="DM13" s="42">
        <v>0</v>
      </c>
      <c r="DN13" s="42">
        <v>0</v>
      </c>
      <c r="DO13" s="12">
        <f>SUM(DH13:DN13)</f>
        <v>0</v>
      </c>
      <c r="DP13" s="12">
        <f>DH13+DI13+DJ13*1.5+DK13*2.3+DL13*2+DM13*0.4+DN13*0.2</f>
        <v>0</v>
      </c>
      <c r="DQ13" s="22">
        <f>DG13</f>
        <v>0</v>
      </c>
      <c r="DR13" s="42">
        <v>3</v>
      </c>
      <c r="DS13" s="42">
        <v>1</v>
      </c>
      <c r="DT13" s="42">
        <v>0</v>
      </c>
      <c r="DU13" s="42">
        <v>1</v>
      </c>
      <c r="DV13" s="42">
        <v>0</v>
      </c>
      <c r="DW13" s="42">
        <v>0</v>
      </c>
      <c r="DX13" s="42">
        <v>0</v>
      </c>
      <c r="DY13" s="12">
        <f>SUM(DR13:DX13)</f>
        <v>5</v>
      </c>
      <c r="DZ13" s="12">
        <f>DR13+DS13+DT13*1.5+DU13*2.3+DV13*2+DW13*0.4+DX13*0.2</f>
        <v>6.3</v>
      </c>
      <c r="EA13" s="22">
        <f>DQ13</f>
        <v>0</v>
      </c>
      <c r="EB13" s="42">
        <v>39</v>
      </c>
      <c r="EC13" s="42">
        <v>4</v>
      </c>
      <c r="ED13" s="42">
        <v>2</v>
      </c>
      <c r="EE13" s="42">
        <v>2</v>
      </c>
      <c r="EF13" s="42">
        <v>8</v>
      </c>
      <c r="EG13" s="42">
        <v>0</v>
      </c>
      <c r="EH13" s="42">
        <v>0</v>
      </c>
      <c r="EI13" s="12">
        <f>SUM(EB13:EH13)</f>
        <v>55</v>
      </c>
      <c r="EJ13" s="12">
        <f>EB13+EC13+ED13*1.5+EE13*2.3+EF13*2+EG13*0.4+EH13*0.2</f>
        <v>66.599999999999994</v>
      </c>
      <c r="EK13" s="22">
        <f>EA13</f>
        <v>0</v>
      </c>
      <c r="EL13" s="42">
        <v>0</v>
      </c>
      <c r="EM13" s="42">
        <v>0</v>
      </c>
      <c r="EN13" s="42">
        <v>0</v>
      </c>
      <c r="EO13" s="42">
        <v>0</v>
      </c>
      <c r="EP13" s="42">
        <v>0</v>
      </c>
      <c r="EQ13" s="42">
        <v>0</v>
      </c>
      <c r="ER13" s="42">
        <v>0</v>
      </c>
      <c r="ES13" s="12">
        <f>SUM(EL13:ER13)</f>
        <v>0</v>
      </c>
      <c r="ET13" s="12">
        <f>EL13+EM13+EN13*1.5+EO13*2.3+EP13*2+EQ13*0.4+ER13*0.2</f>
        <v>0</v>
      </c>
      <c r="EU13" s="22">
        <f>EK13</f>
        <v>0</v>
      </c>
      <c r="EV13" s="42">
        <v>0</v>
      </c>
      <c r="EW13" s="42">
        <v>0</v>
      </c>
      <c r="EX13" s="42">
        <v>0</v>
      </c>
      <c r="EY13" s="42">
        <v>0</v>
      </c>
      <c r="EZ13" s="42">
        <v>0</v>
      </c>
      <c r="FA13" s="42">
        <v>0</v>
      </c>
      <c r="FB13" s="42">
        <v>0</v>
      </c>
      <c r="FC13" s="12">
        <f>SUM(EV13:FB13)</f>
        <v>0</v>
      </c>
      <c r="FD13" s="12">
        <f>EV13+EW13+EX13*1.5+EY13*2.3+EZ13*2+FA13*0.4+FB13*0.2</f>
        <v>0</v>
      </c>
      <c r="FE13" s="22">
        <f>EU13</f>
        <v>0</v>
      </c>
      <c r="FF13" s="48">
        <f t="shared" ref="FF13:FL16" si="0">SUM(AF13,AP13,CN13,EL13)</f>
        <v>0</v>
      </c>
      <c r="FG13" s="48">
        <f t="shared" si="0"/>
        <v>0</v>
      </c>
      <c r="FH13" s="48">
        <f t="shared" si="0"/>
        <v>0</v>
      </c>
      <c r="FI13" s="48">
        <f t="shared" si="0"/>
        <v>0</v>
      </c>
      <c r="FJ13" s="48">
        <f t="shared" si="0"/>
        <v>0</v>
      </c>
      <c r="FK13" s="48">
        <f t="shared" si="0"/>
        <v>0</v>
      </c>
      <c r="FL13" s="48">
        <f t="shared" si="0"/>
        <v>1</v>
      </c>
      <c r="FM13" s="12">
        <f>SUM(FF13:FL13)</f>
        <v>1</v>
      </c>
      <c r="FN13" s="12">
        <f>FF13+FG13+FH13*1.5+FI13*2.3+FJ13*2+FK13*0.4+FL13*0.2</f>
        <v>0.2</v>
      </c>
      <c r="FO13" s="22">
        <f>FE13</f>
        <v>0</v>
      </c>
      <c r="FP13" s="48">
        <f t="shared" ref="FP13:FV16" si="1">SUM(B13,L13,V13,AF13)</f>
        <v>7</v>
      </c>
      <c r="FQ13" s="48">
        <f t="shared" si="1"/>
        <v>2</v>
      </c>
      <c r="FR13" s="48">
        <f t="shared" si="1"/>
        <v>0</v>
      </c>
      <c r="FS13" s="48">
        <f t="shared" si="1"/>
        <v>0</v>
      </c>
      <c r="FT13" s="48">
        <f t="shared" si="1"/>
        <v>0</v>
      </c>
      <c r="FU13" s="48">
        <f t="shared" si="1"/>
        <v>2</v>
      </c>
      <c r="FV13" s="48">
        <f t="shared" si="1"/>
        <v>0</v>
      </c>
      <c r="FW13" s="12">
        <f>SUM(FP13:FV13)</f>
        <v>11</v>
      </c>
      <c r="FX13" s="12">
        <f>FP13+FQ13+FR13*1.5+FS13*2.3+FT13*2+FU13*0.4+FV13*0.2</f>
        <v>9.8000000000000007</v>
      </c>
      <c r="FY13" s="22">
        <f>FO13</f>
        <v>0</v>
      </c>
      <c r="FZ13" s="48">
        <f t="shared" ref="FZ13:FZ16" si="2">SUM(V13,BT13,CD13,EB13)</f>
        <v>42</v>
      </c>
      <c r="GA13" s="48">
        <f t="shared" ref="GA13:GA16" si="3">SUM(W13,BU13,CE13,EC13)</f>
        <v>5</v>
      </c>
      <c r="GB13" s="48">
        <f t="shared" ref="GB13:GB16" si="4">SUM(X13,BV13,CF13,ED13)</f>
        <v>2</v>
      </c>
      <c r="GC13" s="48">
        <f t="shared" ref="GC13:GC16" si="5">SUM(Y13,BW13,CG13,EE13)</f>
        <v>2</v>
      </c>
      <c r="GD13" s="48">
        <f t="shared" ref="GD13:GD16" si="6">SUM(Z13,BX13,CH13,EF13)</f>
        <v>8</v>
      </c>
      <c r="GE13" s="48">
        <f t="shared" ref="GE13:GE16" si="7">SUM(AA13,BY13,CI13,EG13)</f>
        <v>2</v>
      </c>
      <c r="GF13" s="48">
        <f t="shared" ref="GF13:GF16" si="8">SUM(AB13,BZ13,CJ13,EH13)</f>
        <v>0</v>
      </c>
      <c r="GG13" s="12">
        <f>SUM(FZ13:GF13)</f>
        <v>61</v>
      </c>
      <c r="GH13" s="12">
        <f>FZ13+GA13+GB13*1.5+GC13*2.3+GD13*2+GE13*0.4+GF13*0.2</f>
        <v>71.399999999999991</v>
      </c>
      <c r="GI13" s="22">
        <f>FY13</f>
        <v>0</v>
      </c>
      <c r="GJ13" s="48">
        <f t="shared" ref="GJ13:GP16" si="9">SUM(AP13,AZ13,BJ13,BT13)</f>
        <v>66</v>
      </c>
      <c r="GK13" s="48">
        <f t="shared" si="9"/>
        <v>3</v>
      </c>
      <c r="GL13" s="48">
        <f t="shared" si="9"/>
        <v>1</v>
      </c>
      <c r="GM13" s="48">
        <f t="shared" si="9"/>
        <v>0</v>
      </c>
      <c r="GN13" s="48">
        <f t="shared" si="9"/>
        <v>6</v>
      </c>
      <c r="GO13" s="48">
        <f t="shared" si="9"/>
        <v>5</v>
      </c>
      <c r="GP13" s="48">
        <f t="shared" si="9"/>
        <v>1</v>
      </c>
      <c r="GQ13" s="12">
        <f>SUM(GJ13:GP13)</f>
        <v>82</v>
      </c>
      <c r="GR13" s="12">
        <f>GJ13+GK13+GL13*1.5+GM13*2.3+GN13*2+GO13*0.4+GP13*0.2</f>
        <v>84.7</v>
      </c>
      <c r="GS13" s="22">
        <f>GI13</f>
        <v>0</v>
      </c>
      <c r="GT13" s="48">
        <f t="shared" ref="GT13:GZ16" si="10">SUM(L13,BJ13,DH13,DR13)</f>
        <v>6</v>
      </c>
      <c r="GU13" s="48">
        <f t="shared" si="10"/>
        <v>2</v>
      </c>
      <c r="GV13" s="48">
        <f t="shared" si="10"/>
        <v>0</v>
      </c>
      <c r="GW13" s="48">
        <f t="shared" si="10"/>
        <v>1</v>
      </c>
      <c r="GX13" s="48">
        <f t="shared" si="10"/>
        <v>0</v>
      </c>
      <c r="GY13" s="48">
        <f t="shared" si="10"/>
        <v>0</v>
      </c>
      <c r="GZ13" s="48">
        <f t="shared" si="10"/>
        <v>0</v>
      </c>
      <c r="HA13" s="12">
        <f>SUM(GT13:GZ13)</f>
        <v>9</v>
      </c>
      <c r="HB13" s="12">
        <f>GT13+GU13+GV13*1.5+GW13*2.3+GX13*2+GY13*0.4+GZ13*0.2</f>
        <v>10.3</v>
      </c>
      <c r="HC13" s="22">
        <f>GS13</f>
        <v>0</v>
      </c>
      <c r="HD13" s="48">
        <f t="shared" ref="HD13:HJ16" si="11">SUM(CD13,CN13,CX13,DH13)</f>
        <v>0</v>
      </c>
      <c r="HE13" s="48">
        <f t="shared" si="11"/>
        <v>0</v>
      </c>
      <c r="HF13" s="48">
        <f t="shared" si="11"/>
        <v>0</v>
      </c>
      <c r="HG13" s="48">
        <f t="shared" si="11"/>
        <v>0</v>
      </c>
      <c r="HH13" s="48">
        <f t="shared" si="11"/>
        <v>0</v>
      </c>
      <c r="HI13" s="48">
        <f t="shared" si="11"/>
        <v>1</v>
      </c>
      <c r="HJ13" s="48">
        <f t="shared" si="11"/>
        <v>1</v>
      </c>
      <c r="HK13" s="12">
        <f>SUM(HD13:HJ13)</f>
        <v>2</v>
      </c>
      <c r="HL13" s="12">
        <f>HD13+HE13+HF13*1.5+HG13*2.3+HH13*2+HI13*0.4+HJ13*0.2</f>
        <v>0.60000000000000009</v>
      </c>
      <c r="HM13" s="22">
        <f>HC13</f>
        <v>0</v>
      </c>
      <c r="HN13" s="48">
        <f t="shared" ref="HN13:HT16" si="12">SUM(B13,AZ13,CX13,EV13)</f>
        <v>67</v>
      </c>
      <c r="HO13" s="48">
        <f t="shared" si="12"/>
        <v>3</v>
      </c>
      <c r="HP13" s="48">
        <f t="shared" si="12"/>
        <v>1</v>
      </c>
      <c r="HQ13" s="48">
        <f t="shared" si="12"/>
        <v>0</v>
      </c>
      <c r="HR13" s="48">
        <f t="shared" si="12"/>
        <v>6</v>
      </c>
      <c r="HS13" s="48">
        <f t="shared" si="12"/>
        <v>6</v>
      </c>
      <c r="HT13" s="48">
        <f t="shared" si="12"/>
        <v>1</v>
      </c>
      <c r="HU13" s="12">
        <f>SUM(HN13:HT13)</f>
        <v>84</v>
      </c>
      <c r="HV13" s="12">
        <f>HN13+HO13+HP13*1.5+HQ13*2.3+HR13*2+HS13*0.4+HT13*0.2</f>
        <v>86.100000000000009</v>
      </c>
      <c r="HW13" s="22">
        <f>HM13</f>
        <v>0</v>
      </c>
      <c r="HX13" s="48">
        <f t="shared" ref="HX13:ID16" si="13">SUM(DR13,EB13,EL13,EV13)</f>
        <v>42</v>
      </c>
      <c r="HY13" s="48">
        <f t="shared" si="13"/>
        <v>5</v>
      </c>
      <c r="HZ13" s="48">
        <f t="shared" si="13"/>
        <v>2</v>
      </c>
      <c r="IA13" s="48">
        <f t="shared" si="13"/>
        <v>3</v>
      </c>
      <c r="IB13" s="48">
        <f t="shared" si="13"/>
        <v>8</v>
      </c>
      <c r="IC13" s="48">
        <f t="shared" si="13"/>
        <v>0</v>
      </c>
      <c r="ID13" s="48">
        <f t="shared" si="13"/>
        <v>0</v>
      </c>
      <c r="IE13" s="12">
        <f>SUM(HX13:ID13)</f>
        <v>60</v>
      </c>
      <c r="IF13" s="12">
        <f>HX13+HY13+HZ13*1.5+IA13*2.3+IB13*2+IC13*0.4+ID13*0.2</f>
        <v>72.900000000000006</v>
      </c>
    </row>
    <row r="14" spans="1:240" ht="13" customHeight="1" x14ac:dyDescent="0.25">
      <c r="A14" s="22">
        <f>A13+"00:15"</f>
        <v>1.0416666666666666E-2</v>
      </c>
      <c r="B14" s="42">
        <v>2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12">
        <f>SUM(B14:H14)</f>
        <v>2</v>
      </c>
      <c r="J14" s="12">
        <f t="shared" ref="J14:J77" si="14">B14+C14+D14*1.5+E14*2.3+F14*2+G14*0.4+H14*0.2</f>
        <v>2</v>
      </c>
      <c r="K14" s="22">
        <f>K13+"00:15"</f>
        <v>1.0416666666666666E-2</v>
      </c>
      <c r="L14" s="42">
        <v>1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12">
        <f>SUM(L14:R14)</f>
        <v>1</v>
      </c>
      <c r="T14" s="12">
        <f t="shared" ref="T14:T42" si="15">L14+M14+N14*1.5+O14*2.3+P14*2+Q14*0.4+R14*0.2</f>
        <v>1</v>
      </c>
      <c r="U14" s="22">
        <f>U13+"00:15"</f>
        <v>1.0416666666666666E-2</v>
      </c>
      <c r="V14" s="42">
        <v>4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12">
        <f>SUM(V14:AB14)</f>
        <v>4</v>
      </c>
      <c r="AD14" s="12">
        <f t="shared" ref="AD14:AD42" si="16">V14+W14+X14*1.5+Y14*2.3+Z14*2+AA14*0.4+AB14*0.2</f>
        <v>4</v>
      </c>
      <c r="AE14" s="22">
        <f>AE13+"00:15"</f>
        <v>1.0416666666666666E-2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12">
        <f>SUM(AF14:AL14)</f>
        <v>0</v>
      </c>
      <c r="AN14" s="12">
        <f t="shared" ref="AN14:AN42" si="17">AF14+AG14+AH14*1.5+AI14*2.3+AJ14*2+AK14*0.4+AL14*0.2</f>
        <v>0</v>
      </c>
      <c r="AO14" s="22">
        <f>AO13+"00:15"</f>
        <v>1.0416666666666666E-2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12">
        <f>SUM(AP14:AV14)</f>
        <v>0</v>
      </c>
      <c r="AX14" s="12">
        <f t="shared" ref="AX14:AX42" si="18">AP14+AQ14+AR14*1.5+AS14*2.3+AT14*2+AU14*0.4+AV14*0.2</f>
        <v>0</v>
      </c>
      <c r="AY14" s="22">
        <f>AY13+"00:15"</f>
        <v>1.0416666666666666E-2</v>
      </c>
      <c r="AZ14" s="42">
        <v>57</v>
      </c>
      <c r="BA14" s="42">
        <v>7</v>
      </c>
      <c r="BB14" s="42">
        <v>0</v>
      </c>
      <c r="BC14" s="42">
        <v>2</v>
      </c>
      <c r="BD14" s="42">
        <v>5</v>
      </c>
      <c r="BE14" s="42">
        <v>3</v>
      </c>
      <c r="BF14" s="42">
        <v>0</v>
      </c>
      <c r="BG14" s="12">
        <f>SUM(AZ14:BF14)</f>
        <v>74</v>
      </c>
      <c r="BH14" s="12">
        <f t="shared" ref="BH14:BH42" si="19">AZ14+BA14+BB14*1.5+BC14*2.3+BD14*2+BE14*0.4+BF14*0.2</f>
        <v>79.8</v>
      </c>
      <c r="BI14" s="22">
        <f>BI13+"00:15"</f>
        <v>1.0416666666666666E-2</v>
      </c>
      <c r="BJ14" s="42">
        <v>0</v>
      </c>
      <c r="BK14" s="42">
        <v>1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12">
        <f>SUM(BJ14:BP14)</f>
        <v>1</v>
      </c>
      <c r="BR14" s="12">
        <f t="shared" ref="BR14:BR42" si="20">BJ14+BK14+BL14*1.5+BM14*2.3+BN14*2+BO14*0.4+BP14*0.2</f>
        <v>1</v>
      </c>
      <c r="BS14" s="22">
        <f>BS13+"00:15"</f>
        <v>1.0416666666666666E-2</v>
      </c>
      <c r="BT14" s="42">
        <v>0</v>
      </c>
      <c r="BU14" s="42">
        <v>0</v>
      </c>
      <c r="BV14" s="42">
        <v>0</v>
      </c>
      <c r="BW14" s="42">
        <v>0</v>
      </c>
      <c r="BX14" s="42">
        <v>0</v>
      </c>
      <c r="BY14" s="42">
        <v>0</v>
      </c>
      <c r="BZ14" s="42">
        <v>0</v>
      </c>
      <c r="CA14" s="12">
        <f>SUM(BT14:BZ14)</f>
        <v>0</v>
      </c>
      <c r="CB14" s="12">
        <f t="shared" ref="CB14:CB42" si="21">BT14+BU14+BV14*1.5+BW14*2.3+BX14*2+BY14*0.4+BZ14*0.2</f>
        <v>0</v>
      </c>
      <c r="CC14" s="22">
        <f>CC13+"00:15"</f>
        <v>1.0416666666666666E-2</v>
      </c>
      <c r="CD14" s="42">
        <v>0</v>
      </c>
      <c r="CE14" s="42">
        <v>0</v>
      </c>
      <c r="CF14" s="42">
        <v>0</v>
      </c>
      <c r="CG14" s="42">
        <v>0</v>
      </c>
      <c r="CH14" s="42">
        <v>0</v>
      </c>
      <c r="CI14" s="42">
        <v>0</v>
      </c>
      <c r="CJ14" s="42">
        <v>0</v>
      </c>
      <c r="CK14" s="12">
        <f>SUM(CD14:CJ14)</f>
        <v>0</v>
      </c>
      <c r="CL14" s="12">
        <f t="shared" ref="CL14:CL42" si="22">CD14+CE14+CF14*1.5+CG14*2.3+CH14*2+CI14*0.4+CJ14*0.2</f>
        <v>0</v>
      </c>
      <c r="CM14" s="22">
        <f>CM13+"00:15"</f>
        <v>1.0416666666666666E-2</v>
      </c>
      <c r="CN14" s="42">
        <v>0</v>
      </c>
      <c r="CO14" s="42">
        <v>0</v>
      </c>
      <c r="CP14" s="42">
        <v>0</v>
      </c>
      <c r="CQ14" s="42">
        <v>0</v>
      </c>
      <c r="CR14" s="42">
        <v>0</v>
      </c>
      <c r="CS14" s="42">
        <v>0</v>
      </c>
      <c r="CT14" s="42">
        <v>1</v>
      </c>
      <c r="CU14" s="12">
        <f>SUM(CN14:CT14)</f>
        <v>1</v>
      </c>
      <c r="CV14" s="12">
        <f t="shared" ref="CV14:CV42" si="23">CN14+CO14+CP14*1.5+CQ14*2.3+CR14*2+CS14*0.4+CT14*0.2</f>
        <v>0.2</v>
      </c>
      <c r="CW14" s="22">
        <f>CW13+"00:15"</f>
        <v>1.0416666666666666E-2</v>
      </c>
      <c r="CX14" s="42">
        <v>5</v>
      </c>
      <c r="CY14" s="42">
        <v>0</v>
      </c>
      <c r="CZ14" s="42">
        <v>0</v>
      </c>
      <c r="DA14" s="42">
        <v>0</v>
      </c>
      <c r="DB14" s="42">
        <v>0</v>
      </c>
      <c r="DC14" s="42">
        <v>2</v>
      </c>
      <c r="DD14" s="42">
        <v>0</v>
      </c>
      <c r="DE14" s="12">
        <f>SUM(CX14:DD14)</f>
        <v>7</v>
      </c>
      <c r="DF14" s="12">
        <f t="shared" ref="DF14:DF42" si="24">CX14+CY14+CZ14*1.5+DA14*2.3+DB14*2+DC14*0.4+DD14*0.2</f>
        <v>5.8</v>
      </c>
      <c r="DG14" s="22">
        <f>DG13+"00:15"</f>
        <v>1.0416666666666666E-2</v>
      </c>
      <c r="DH14" s="42">
        <v>0</v>
      </c>
      <c r="DI14" s="42">
        <v>0</v>
      </c>
      <c r="DJ14" s="42">
        <v>0</v>
      </c>
      <c r="DK14" s="42">
        <v>0</v>
      </c>
      <c r="DL14" s="42">
        <v>0</v>
      </c>
      <c r="DM14" s="42">
        <v>0</v>
      </c>
      <c r="DN14" s="42">
        <v>0</v>
      </c>
      <c r="DO14" s="12">
        <f>SUM(DH14:DN14)</f>
        <v>0</v>
      </c>
      <c r="DP14" s="12">
        <f t="shared" ref="DP14:DP42" si="25">DH14+DI14+DJ14*1.5+DK14*2.3+DL14*2+DM14*0.4+DN14*0.2</f>
        <v>0</v>
      </c>
      <c r="DQ14" s="22">
        <f>DQ13+"00:15"</f>
        <v>1.0416666666666666E-2</v>
      </c>
      <c r="DR14" s="42">
        <v>2</v>
      </c>
      <c r="DS14" s="42">
        <v>0</v>
      </c>
      <c r="DT14" s="42">
        <v>0</v>
      </c>
      <c r="DU14" s="42">
        <v>0</v>
      </c>
      <c r="DV14" s="42">
        <v>0</v>
      </c>
      <c r="DW14" s="42">
        <v>0</v>
      </c>
      <c r="DX14" s="42">
        <v>0</v>
      </c>
      <c r="DY14" s="12">
        <f>SUM(DR14:DX14)</f>
        <v>2</v>
      </c>
      <c r="DZ14" s="12">
        <f t="shared" ref="DZ14:DZ42" si="26">DR14+DS14+DT14*1.5+DU14*2.3+DV14*2+DW14*0.4+DX14*0.2</f>
        <v>2</v>
      </c>
      <c r="EA14" s="22">
        <f>EA13+"00:15"</f>
        <v>1.0416666666666666E-2</v>
      </c>
      <c r="EB14" s="42">
        <v>26</v>
      </c>
      <c r="EC14" s="42">
        <v>2</v>
      </c>
      <c r="ED14" s="42">
        <v>0</v>
      </c>
      <c r="EE14" s="42">
        <v>3</v>
      </c>
      <c r="EF14" s="42">
        <v>4</v>
      </c>
      <c r="EG14" s="42">
        <v>3</v>
      </c>
      <c r="EH14" s="42">
        <v>0</v>
      </c>
      <c r="EI14" s="12">
        <f>SUM(EB14:EH14)</f>
        <v>38</v>
      </c>
      <c r="EJ14" s="12">
        <f t="shared" ref="EJ14:EJ42" si="27">EB14+EC14+ED14*1.5+EE14*2.3+EF14*2+EG14*0.4+EH14*0.2</f>
        <v>44.1</v>
      </c>
      <c r="EK14" s="22">
        <f>EK13+"00:15"</f>
        <v>1.0416666666666666E-2</v>
      </c>
      <c r="EL14" s="42">
        <v>0</v>
      </c>
      <c r="EM14" s="42">
        <v>0</v>
      </c>
      <c r="EN14" s="42">
        <v>0</v>
      </c>
      <c r="EO14" s="42">
        <v>0</v>
      </c>
      <c r="EP14" s="42">
        <v>0</v>
      </c>
      <c r="EQ14" s="42">
        <v>0</v>
      </c>
      <c r="ER14" s="42">
        <v>0</v>
      </c>
      <c r="ES14" s="12">
        <f>SUM(EL14:ER14)</f>
        <v>0</v>
      </c>
      <c r="ET14" s="12">
        <f t="shared" ref="ET14:ET42" si="28">EL14+EM14+EN14*1.5+EO14*2.3+EP14*2+EQ14*0.4+ER14*0.2</f>
        <v>0</v>
      </c>
      <c r="EU14" s="22">
        <f>EU13+"00:15"</f>
        <v>1.0416666666666666E-2</v>
      </c>
      <c r="EV14" s="42">
        <v>0</v>
      </c>
      <c r="EW14" s="42">
        <v>0</v>
      </c>
      <c r="EX14" s="42">
        <v>0</v>
      </c>
      <c r="EY14" s="42">
        <v>0</v>
      </c>
      <c r="EZ14" s="42">
        <v>0</v>
      </c>
      <c r="FA14" s="42">
        <v>0</v>
      </c>
      <c r="FB14" s="42">
        <v>0</v>
      </c>
      <c r="FC14" s="12">
        <f>SUM(EV14:FB14)</f>
        <v>0</v>
      </c>
      <c r="FD14" s="12">
        <f t="shared" ref="FD14:FD42" si="29">EV14+EW14+EX14*1.5+EY14*2.3+EZ14*2+FA14*0.4+FB14*0.2</f>
        <v>0</v>
      </c>
      <c r="FE14" s="22">
        <f>FE13+"00:15"</f>
        <v>1.0416666666666666E-2</v>
      </c>
      <c r="FF14" s="48">
        <f t="shared" si="0"/>
        <v>0</v>
      </c>
      <c r="FG14" s="48">
        <f t="shared" si="0"/>
        <v>0</v>
      </c>
      <c r="FH14" s="48">
        <f t="shared" si="0"/>
        <v>0</v>
      </c>
      <c r="FI14" s="48">
        <f t="shared" si="0"/>
        <v>0</v>
      </c>
      <c r="FJ14" s="48">
        <f t="shared" si="0"/>
        <v>0</v>
      </c>
      <c r="FK14" s="48">
        <f t="shared" si="0"/>
        <v>0</v>
      </c>
      <c r="FL14" s="48">
        <f t="shared" si="0"/>
        <v>1</v>
      </c>
      <c r="FM14" s="12">
        <f>SUM(FF14:FL14)</f>
        <v>1</v>
      </c>
      <c r="FN14" s="12">
        <f t="shared" ref="FN14:FN42" si="30">FF14+FG14+FH14*1.5+FI14*2.3+FJ14*2+FK14*0.4+FL14*0.2</f>
        <v>0.2</v>
      </c>
      <c r="FO14" s="22">
        <f>FO13+"00:15"</f>
        <v>1.0416666666666666E-2</v>
      </c>
      <c r="FP14" s="48">
        <f t="shared" si="1"/>
        <v>7</v>
      </c>
      <c r="FQ14" s="48">
        <f t="shared" si="1"/>
        <v>0</v>
      </c>
      <c r="FR14" s="48">
        <f t="shared" si="1"/>
        <v>0</v>
      </c>
      <c r="FS14" s="48">
        <f t="shared" si="1"/>
        <v>0</v>
      </c>
      <c r="FT14" s="48">
        <f t="shared" si="1"/>
        <v>0</v>
      </c>
      <c r="FU14" s="48">
        <f t="shared" si="1"/>
        <v>0</v>
      </c>
      <c r="FV14" s="48">
        <f t="shared" si="1"/>
        <v>0</v>
      </c>
      <c r="FW14" s="12">
        <f>SUM(FP14:FV14)</f>
        <v>7</v>
      </c>
      <c r="FX14" s="12">
        <f t="shared" ref="FX14:FX42" si="31">FP14+FQ14+FR14*1.5+FS14*2.3+FT14*2+FU14*0.4+FV14*0.2</f>
        <v>7</v>
      </c>
      <c r="FY14" s="22">
        <f>FY13+"00:15"</f>
        <v>1.0416666666666666E-2</v>
      </c>
      <c r="FZ14" s="48">
        <f t="shared" si="2"/>
        <v>30</v>
      </c>
      <c r="GA14" s="48">
        <f t="shared" si="3"/>
        <v>2</v>
      </c>
      <c r="GB14" s="48">
        <f t="shared" si="4"/>
        <v>0</v>
      </c>
      <c r="GC14" s="48">
        <f t="shared" si="5"/>
        <v>3</v>
      </c>
      <c r="GD14" s="48">
        <f t="shared" si="6"/>
        <v>4</v>
      </c>
      <c r="GE14" s="48">
        <f t="shared" si="7"/>
        <v>3</v>
      </c>
      <c r="GF14" s="48">
        <f t="shared" si="8"/>
        <v>0</v>
      </c>
      <c r="GG14" s="12">
        <f>SUM(FZ14:GF14)</f>
        <v>42</v>
      </c>
      <c r="GH14" s="12">
        <f t="shared" ref="GH14:GH42" si="32">FZ14+GA14+GB14*1.5+GC14*2.3+GD14*2+GE14*0.4+GF14*0.2</f>
        <v>48.1</v>
      </c>
      <c r="GI14" s="22">
        <f>GI13+"00:15"</f>
        <v>1.0416666666666666E-2</v>
      </c>
      <c r="GJ14" s="48">
        <f t="shared" si="9"/>
        <v>57</v>
      </c>
      <c r="GK14" s="48">
        <f t="shared" si="9"/>
        <v>8</v>
      </c>
      <c r="GL14" s="48">
        <f t="shared" si="9"/>
        <v>0</v>
      </c>
      <c r="GM14" s="48">
        <f t="shared" si="9"/>
        <v>2</v>
      </c>
      <c r="GN14" s="48">
        <f t="shared" si="9"/>
        <v>5</v>
      </c>
      <c r="GO14" s="48">
        <f t="shared" si="9"/>
        <v>3</v>
      </c>
      <c r="GP14" s="48">
        <f t="shared" si="9"/>
        <v>0</v>
      </c>
      <c r="GQ14" s="12">
        <f>SUM(GJ14:GP14)</f>
        <v>75</v>
      </c>
      <c r="GR14" s="12">
        <f t="shared" ref="GR14:GR42" si="33">GJ14+GK14+GL14*1.5+GM14*2.3+GN14*2+GO14*0.4+GP14*0.2</f>
        <v>80.8</v>
      </c>
      <c r="GS14" s="22">
        <f>GS13+"00:15"</f>
        <v>1.0416666666666666E-2</v>
      </c>
      <c r="GT14" s="48">
        <f t="shared" si="10"/>
        <v>3</v>
      </c>
      <c r="GU14" s="48">
        <f t="shared" si="10"/>
        <v>1</v>
      </c>
      <c r="GV14" s="48">
        <f t="shared" si="10"/>
        <v>0</v>
      </c>
      <c r="GW14" s="48">
        <f t="shared" si="10"/>
        <v>0</v>
      </c>
      <c r="GX14" s="48">
        <f t="shared" si="10"/>
        <v>0</v>
      </c>
      <c r="GY14" s="48">
        <f t="shared" si="10"/>
        <v>0</v>
      </c>
      <c r="GZ14" s="48">
        <f t="shared" si="10"/>
        <v>0</v>
      </c>
      <c r="HA14" s="12">
        <f>SUM(GT14:GZ14)</f>
        <v>4</v>
      </c>
      <c r="HB14" s="12">
        <f t="shared" ref="HB14:HB42" si="34">GT14+GU14+GV14*1.5+GW14*2.3+GX14*2+GY14*0.4+GZ14*0.2</f>
        <v>4</v>
      </c>
      <c r="HC14" s="22">
        <f>HC13+"00:15"</f>
        <v>1.0416666666666666E-2</v>
      </c>
      <c r="HD14" s="48">
        <f t="shared" si="11"/>
        <v>5</v>
      </c>
      <c r="HE14" s="48">
        <f t="shared" si="11"/>
        <v>0</v>
      </c>
      <c r="HF14" s="48">
        <f t="shared" si="11"/>
        <v>0</v>
      </c>
      <c r="HG14" s="48">
        <f t="shared" si="11"/>
        <v>0</v>
      </c>
      <c r="HH14" s="48">
        <f t="shared" si="11"/>
        <v>0</v>
      </c>
      <c r="HI14" s="48">
        <f t="shared" si="11"/>
        <v>2</v>
      </c>
      <c r="HJ14" s="48">
        <f t="shared" si="11"/>
        <v>1</v>
      </c>
      <c r="HK14" s="12">
        <f>SUM(HD14:HJ14)</f>
        <v>8</v>
      </c>
      <c r="HL14" s="12">
        <f t="shared" ref="HL14:HL42" si="35">HD14+HE14+HF14*1.5+HG14*2.3+HH14*2+HI14*0.4+HJ14*0.2</f>
        <v>6</v>
      </c>
      <c r="HM14" s="22">
        <f>HM13+"00:15"</f>
        <v>1.0416666666666666E-2</v>
      </c>
      <c r="HN14" s="48">
        <f t="shared" si="12"/>
        <v>64</v>
      </c>
      <c r="HO14" s="48">
        <f t="shared" si="12"/>
        <v>7</v>
      </c>
      <c r="HP14" s="48">
        <f t="shared" si="12"/>
        <v>0</v>
      </c>
      <c r="HQ14" s="48">
        <f t="shared" si="12"/>
        <v>2</v>
      </c>
      <c r="HR14" s="48">
        <f t="shared" si="12"/>
        <v>5</v>
      </c>
      <c r="HS14" s="48">
        <f t="shared" si="12"/>
        <v>5</v>
      </c>
      <c r="HT14" s="48">
        <f t="shared" si="12"/>
        <v>0</v>
      </c>
      <c r="HU14" s="12">
        <f>SUM(HN14:HT14)</f>
        <v>83</v>
      </c>
      <c r="HV14" s="12">
        <f t="shared" ref="HV14:HV42" si="36">HN14+HO14+HP14*1.5+HQ14*2.3+HR14*2+HS14*0.4+HT14*0.2</f>
        <v>87.6</v>
      </c>
      <c r="HW14" s="22">
        <f>HW13+"00:15"</f>
        <v>1.0416666666666666E-2</v>
      </c>
      <c r="HX14" s="48">
        <f t="shared" si="13"/>
        <v>28</v>
      </c>
      <c r="HY14" s="48">
        <f t="shared" si="13"/>
        <v>2</v>
      </c>
      <c r="HZ14" s="48">
        <f t="shared" si="13"/>
        <v>0</v>
      </c>
      <c r="IA14" s="48">
        <f t="shared" si="13"/>
        <v>3</v>
      </c>
      <c r="IB14" s="48">
        <f t="shared" si="13"/>
        <v>4</v>
      </c>
      <c r="IC14" s="48">
        <f t="shared" si="13"/>
        <v>3</v>
      </c>
      <c r="ID14" s="48">
        <f t="shared" si="13"/>
        <v>0</v>
      </c>
      <c r="IE14" s="12">
        <f>SUM(HX14:ID14)</f>
        <v>40</v>
      </c>
      <c r="IF14" s="12">
        <f t="shared" ref="IF14:IF42" si="37">HX14+HY14+HZ14*1.5+IA14*2.3+IB14*2+IC14*0.4+ID14*0.2</f>
        <v>46.1</v>
      </c>
    </row>
    <row r="15" spans="1:240" ht="13" customHeight="1" x14ac:dyDescent="0.25">
      <c r="A15" s="22">
        <f t="shared" ref="A15:A16" si="38">A14+"00:15"</f>
        <v>2.0833333333333332E-2</v>
      </c>
      <c r="B15" s="42">
        <v>1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12">
        <f>SUM(B15:H15)</f>
        <v>1</v>
      </c>
      <c r="J15" s="12">
        <f t="shared" si="14"/>
        <v>1</v>
      </c>
      <c r="K15" s="22">
        <f t="shared" ref="K15:K16" si="39">K14+"00:15"</f>
        <v>2.0833333333333332E-2</v>
      </c>
      <c r="L15" s="42">
        <v>1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1</v>
      </c>
      <c r="S15" s="12">
        <f>SUM(L15:R15)</f>
        <v>2</v>
      </c>
      <c r="T15" s="12">
        <f t="shared" si="15"/>
        <v>1.2</v>
      </c>
      <c r="U15" s="22">
        <f t="shared" ref="U15:U16" si="40">U14+"00:15"</f>
        <v>2.0833333333333332E-2</v>
      </c>
      <c r="V15" s="42">
        <v>3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12">
        <f>SUM(V15:AB15)</f>
        <v>3</v>
      </c>
      <c r="AD15" s="12">
        <f t="shared" si="16"/>
        <v>3</v>
      </c>
      <c r="AE15" s="22">
        <f t="shared" ref="AE15:AE16" si="41">AE14+"00:15"</f>
        <v>2.0833333333333332E-2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12">
        <f>SUM(AF15:AL15)</f>
        <v>0</v>
      </c>
      <c r="AN15" s="12">
        <f t="shared" si="17"/>
        <v>0</v>
      </c>
      <c r="AO15" s="22">
        <f t="shared" ref="AO15:AO16" si="42">AO14+"00:15"</f>
        <v>2.0833333333333332E-2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12">
        <f>SUM(AP15:AV15)</f>
        <v>0</v>
      </c>
      <c r="AX15" s="12">
        <f t="shared" si="18"/>
        <v>0</v>
      </c>
      <c r="AY15" s="22">
        <f t="shared" ref="AY15:AY16" si="43">AY14+"00:15"</f>
        <v>2.0833333333333332E-2</v>
      </c>
      <c r="AZ15" s="42">
        <v>56</v>
      </c>
      <c r="BA15" s="42">
        <v>7</v>
      </c>
      <c r="BB15" s="42">
        <v>3</v>
      </c>
      <c r="BC15" s="42">
        <v>0</v>
      </c>
      <c r="BD15" s="42">
        <v>7</v>
      </c>
      <c r="BE15" s="42">
        <v>4</v>
      </c>
      <c r="BF15" s="42">
        <v>0</v>
      </c>
      <c r="BG15" s="12">
        <f>SUM(AZ15:BF15)</f>
        <v>77</v>
      </c>
      <c r="BH15" s="12">
        <f t="shared" si="19"/>
        <v>83.1</v>
      </c>
      <c r="BI15" s="22">
        <f t="shared" ref="BI15:BI16" si="44">BI14+"00:15"</f>
        <v>2.0833333333333332E-2</v>
      </c>
      <c r="BJ15" s="42">
        <v>2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12">
        <f>SUM(BJ15:BP15)</f>
        <v>2</v>
      </c>
      <c r="BR15" s="12">
        <f t="shared" si="20"/>
        <v>2</v>
      </c>
      <c r="BS15" s="22">
        <f t="shared" ref="BS15:BS16" si="45">BS14+"00:15"</f>
        <v>2.0833333333333332E-2</v>
      </c>
      <c r="BT15" s="42">
        <v>0</v>
      </c>
      <c r="BU15" s="42">
        <v>0</v>
      </c>
      <c r="BV15" s="42">
        <v>0</v>
      </c>
      <c r="BW15" s="42">
        <v>0</v>
      </c>
      <c r="BX15" s="42">
        <v>0</v>
      </c>
      <c r="BY15" s="42">
        <v>0</v>
      </c>
      <c r="BZ15" s="42">
        <v>0</v>
      </c>
      <c r="CA15" s="12">
        <f>SUM(BT15:BZ15)</f>
        <v>0</v>
      </c>
      <c r="CB15" s="12">
        <f t="shared" si="21"/>
        <v>0</v>
      </c>
      <c r="CC15" s="22">
        <f t="shared" ref="CC15:CC16" si="46">CC14+"00:15"</f>
        <v>2.0833333333333332E-2</v>
      </c>
      <c r="CD15" s="42">
        <v>2</v>
      </c>
      <c r="CE15" s="42">
        <v>0</v>
      </c>
      <c r="CF15" s="42">
        <v>0</v>
      </c>
      <c r="CG15" s="42">
        <v>0</v>
      </c>
      <c r="CH15" s="42">
        <v>0</v>
      </c>
      <c r="CI15" s="42">
        <v>0</v>
      </c>
      <c r="CJ15" s="42">
        <v>0</v>
      </c>
      <c r="CK15" s="12">
        <f>SUM(CD15:CJ15)</f>
        <v>2</v>
      </c>
      <c r="CL15" s="12">
        <f t="shared" si="22"/>
        <v>2</v>
      </c>
      <c r="CM15" s="22">
        <f t="shared" ref="CM15:CM16" si="47">CM14+"00:15"</f>
        <v>2.0833333333333332E-2</v>
      </c>
      <c r="CN15" s="42">
        <v>0</v>
      </c>
      <c r="CO15" s="42">
        <v>0</v>
      </c>
      <c r="CP15" s="42">
        <v>0</v>
      </c>
      <c r="CQ15" s="42">
        <v>0</v>
      </c>
      <c r="CR15" s="42">
        <v>0</v>
      </c>
      <c r="CS15" s="42">
        <v>0</v>
      </c>
      <c r="CT15" s="42">
        <v>0</v>
      </c>
      <c r="CU15" s="12">
        <f>SUM(CN15:CT15)</f>
        <v>0</v>
      </c>
      <c r="CV15" s="12">
        <f t="shared" si="23"/>
        <v>0</v>
      </c>
      <c r="CW15" s="22">
        <f t="shared" ref="CW15:CW16" si="48">CW14+"00:15"</f>
        <v>2.0833333333333332E-2</v>
      </c>
      <c r="CX15" s="42">
        <v>1</v>
      </c>
      <c r="CY15" s="42">
        <v>0</v>
      </c>
      <c r="CZ15" s="42">
        <v>0</v>
      </c>
      <c r="DA15" s="42">
        <v>0</v>
      </c>
      <c r="DB15" s="42">
        <v>0</v>
      </c>
      <c r="DC15" s="42">
        <v>0</v>
      </c>
      <c r="DD15" s="42">
        <v>0</v>
      </c>
      <c r="DE15" s="12">
        <f>SUM(CX15:DD15)</f>
        <v>1</v>
      </c>
      <c r="DF15" s="12">
        <f t="shared" si="24"/>
        <v>1</v>
      </c>
      <c r="DG15" s="22">
        <f t="shared" ref="DG15:DG16" si="49">DG14+"00:15"</f>
        <v>2.0833333333333332E-2</v>
      </c>
      <c r="DH15" s="42">
        <v>0</v>
      </c>
      <c r="DI15" s="42">
        <v>0</v>
      </c>
      <c r="DJ15" s="42">
        <v>0</v>
      </c>
      <c r="DK15" s="42">
        <v>0</v>
      </c>
      <c r="DL15" s="42">
        <v>0</v>
      </c>
      <c r="DM15" s="42">
        <v>0</v>
      </c>
      <c r="DN15" s="42">
        <v>0</v>
      </c>
      <c r="DO15" s="12">
        <f>SUM(DH15:DN15)</f>
        <v>0</v>
      </c>
      <c r="DP15" s="12">
        <f t="shared" si="25"/>
        <v>0</v>
      </c>
      <c r="DQ15" s="22">
        <f t="shared" ref="DQ15:DQ16" si="50">DQ14+"00:15"</f>
        <v>2.0833333333333332E-2</v>
      </c>
      <c r="DR15" s="42">
        <v>2</v>
      </c>
      <c r="DS15" s="42">
        <v>0</v>
      </c>
      <c r="DT15" s="42">
        <v>0</v>
      </c>
      <c r="DU15" s="42">
        <v>0</v>
      </c>
      <c r="DV15" s="42">
        <v>0</v>
      </c>
      <c r="DW15" s="42">
        <v>0</v>
      </c>
      <c r="DX15" s="42">
        <v>0</v>
      </c>
      <c r="DY15" s="12">
        <f>SUM(DR15:DX15)</f>
        <v>2</v>
      </c>
      <c r="DZ15" s="12">
        <f t="shared" si="26"/>
        <v>2</v>
      </c>
      <c r="EA15" s="22">
        <f t="shared" ref="EA15:EA16" si="51">EA14+"00:15"</f>
        <v>2.0833333333333332E-2</v>
      </c>
      <c r="EB15" s="42">
        <v>33</v>
      </c>
      <c r="EC15" s="42">
        <v>5</v>
      </c>
      <c r="ED15" s="42">
        <v>0</v>
      </c>
      <c r="EE15" s="42">
        <v>1</v>
      </c>
      <c r="EF15" s="42">
        <v>9</v>
      </c>
      <c r="EG15" s="42">
        <v>3</v>
      </c>
      <c r="EH15" s="42">
        <v>0</v>
      </c>
      <c r="EI15" s="12">
        <f>SUM(EB15:EH15)</f>
        <v>51</v>
      </c>
      <c r="EJ15" s="12">
        <f t="shared" si="27"/>
        <v>59.5</v>
      </c>
      <c r="EK15" s="22">
        <f t="shared" ref="EK15:EK16" si="52">EK14+"00:15"</f>
        <v>2.0833333333333332E-2</v>
      </c>
      <c r="EL15" s="42">
        <v>1</v>
      </c>
      <c r="EM15" s="42">
        <v>0</v>
      </c>
      <c r="EN15" s="42">
        <v>0</v>
      </c>
      <c r="EO15" s="42">
        <v>0</v>
      </c>
      <c r="EP15" s="42">
        <v>0</v>
      </c>
      <c r="EQ15" s="42">
        <v>0</v>
      </c>
      <c r="ER15" s="42">
        <v>0</v>
      </c>
      <c r="ES15" s="12">
        <f>SUM(EL15:ER15)</f>
        <v>1</v>
      </c>
      <c r="ET15" s="12">
        <f t="shared" si="28"/>
        <v>1</v>
      </c>
      <c r="EU15" s="22">
        <f t="shared" ref="EU15:EU16" si="53">EU14+"00:15"</f>
        <v>2.0833333333333332E-2</v>
      </c>
      <c r="EV15" s="42">
        <v>0</v>
      </c>
      <c r="EW15" s="42">
        <v>0</v>
      </c>
      <c r="EX15" s="42">
        <v>0</v>
      </c>
      <c r="EY15" s="42">
        <v>0</v>
      </c>
      <c r="EZ15" s="42">
        <v>0</v>
      </c>
      <c r="FA15" s="42">
        <v>0</v>
      </c>
      <c r="FB15" s="42">
        <v>0</v>
      </c>
      <c r="FC15" s="12">
        <f>SUM(EV15:FB15)</f>
        <v>0</v>
      </c>
      <c r="FD15" s="12">
        <f t="shared" si="29"/>
        <v>0</v>
      </c>
      <c r="FE15" s="22">
        <f t="shared" ref="FE15:FE16" si="54">FE14+"00:15"</f>
        <v>2.0833333333333332E-2</v>
      </c>
      <c r="FF15" s="48">
        <f t="shared" si="0"/>
        <v>1</v>
      </c>
      <c r="FG15" s="48">
        <f t="shared" si="0"/>
        <v>0</v>
      </c>
      <c r="FH15" s="48">
        <f t="shared" si="0"/>
        <v>0</v>
      </c>
      <c r="FI15" s="48">
        <f t="shared" si="0"/>
        <v>0</v>
      </c>
      <c r="FJ15" s="48">
        <f t="shared" si="0"/>
        <v>0</v>
      </c>
      <c r="FK15" s="48">
        <f t="shared" si="0"/>
        <v>0</v>
      </c>
      <c r="FL15" s="48">
        <f t="shared" si="0"/>
        <v>0</v>
      </c>
      <c r="FM15" s="12">
        <f>SUM(FF15:FL15)</f>
        <v>1</v>
      </c>
      <c r="FN15" s="12">
        <f t="shared" si="30"/>
        <v>1</v>
      </c>
      <c r="FO15" s="22">
        <f t="shared" ref="FO15:FO16" si="55">FO14+"00:15"</f>
        <v>2.0833333333333332E-2</v>
      </c>
      <c r="FP15" s="48">
        <f t="shared" si="1"/>
        <v>5</v>
      </c>
      <c r="FQ15" s="48">
        <f t="shared" si="1"/>
        <v>0</v>
      </c>
      <c r="FR15" s="48">
        <f t="shared" si="1"/>
        <v>0</v>
      </c>
      <c r="FS15" s="48">
        <f t="shared" si="1"/>
        <v>0</v>
      </c>
      <c r="FT15" s="48">
        <f t="shared" si="1"/>
        <v>0</v>
      </c>
      <c r="FU15" s="48">
        <f t="shared" si="1"/>
        <v>0</v>
      </c>
      <c r="FV15" s="48">
        <f t="shared" si="1"/>
        <v>1</v>
      </c>
      <c r="FW15" s="12">
        <f>SUM(FP15:FV15)</f>
        <v>6</v>
      </c>
      <c r="FX15" s="12">
        <f t="shared" si="31"/>
        <v>5.2</v>
      </c>
      <c r="FY15" s="22">
        <f t="shared" ref="FY15:FY16" si="56">FY14+"00:15"</f>
        <v>2.0833333333333332E-2</v>
      </c>
      <c r="FZ15" s="48">
        <f t="shared" si="2"/>
        <v>38</v>
      </c>
      <c r="GA15" s="48">
        <f t="shared" si="3"/>
        <v>5</v>
      </c>
      <c r="GB15" s="48">
        <f t="shared" si="4"/>
        <v>0</v>
      </c>
      <c r="GC15" s="48">
        <f t="shared" si="5"/>
        <v>1</v>
      </c>
      <c r="GD15" s="48">
        <f t="shared" si="6"/>
        <v>9</v>
      </c>
      <c r="GE15" s="48">
        <f t="shared" si="7"/>
        <v>3</v>
      </c>
      <c r="GF15" s="48">
        <f t="shared" si="8"/>
        <v>0</v>
      </c>
      <c r="GG15" s="12">
        <f>SUM(FZ15:GF15)</f>
        <v>56</v>
      </c>
      <c r="GH15" s="12">
        <f t="shared" si="32"/>
        <v>64.5</v>
      </c>
      <c r="GI15" s="22">
        <f t="shared" ref="GI15:GI16" si="57">GI14+"00:15"</f>
        <v>2.0833333333333332E-2</v>
      </c>
      <c r="GJ15" s="48">
        <f t="shared" si="9"/>
        <v>58</v>
      </c>
      <c r="GK15" s="48">
        <f t="shared" si="9"/>
        <v>7</v>
      </c>
      <c r="GL15" s="48">
        <f t="shared" si="9"/>
        <v>3</v>
      </c>
      <c r="GM15" s="48">
        <f t="shared" si="9"/>
        <v>0</v>
      </c>
      <c r="GN15" s="48">
        <f t="shared" si="9"/>
        <v>7</v>
      </c>
      <c r="GO15" s="48">
        <f t="shared" si="9"/>
        <v>4</v>
      </c>
      <c r="GP15" s="48">
        <f t="shared" si="9"/>
        <v>0</v>
      </c>
      <c r="GQ15" s="12">
        <f>SUM(GJ15:GP15)</f>
        <v>79</v>
      </c>
      <c r="GR15" s="12">
        <f t="shared" si="33"/>
        <v>85.1</v>
      </c>
      <c r="GS15" s="22">
        <f t="shared" ref="GS15:GS16" si="58">GS14+"00:15"</f>
        <v>2.0833333333333332E-2</v>
      </c>
      <c r="GT15" s="48">
        <f t="shared" si="10"/>
        <v>5</v>
      </c>
      <c r="GU15" s="48">
        <f t="shared" si="10"/>
        <v>0</v>
      </c>
      <c r="GV15" s="48">
        <f t="shared" si="10"/>
        <v>0</v>
      </c>
      <c r="GW15" s="48">
        <f t="shared" si="10"/>
        <v>0</v>
      </c>
      <c r="GX15" s="48">
        <f t="shared" si="10"/>
        <v>0</v>
      </c>
      <c r="GY15" s="48">
        <f t="shared" si="10"/>
        <v>0</v>
      </c>
      <c r="GZ15" s="48">
        <f t="shared" si="10"/>
        <v>1</v>
      </c>
      <c r="HA15" s="12">
        <f>SUM(GT15:GZ15)</f>
        <v>6</v>
      </c>
      <c r="HB15" s="12">
        <f t="shared" si="34"/>
        <v>5.2</v>
      </c>
      <c r="HC15" s="22">
        <f t="shared" ref="HC15:HC16" si="59">HC14+"00:15"</f>
        <v>2.0833333333333332E-2</v>
      </c>
      <c r="HD15" s="48">
        <f t="shared" si="11"/>
        <v>3</v>
      </c>
      <c r="HE15" s="48">
        <f t="shared" si="11"/>
        <v>0</v>
      </c>
      <c r="HF15" s="48">
        <f t="shared" si="11"/>
        <v>0</v>
      </c>
      <c r="HG15" s="48">
        <f t="shared" si="11"/>
        <v>0</v>
      </c>
      <c r="HH15" s="48">
        <f t="shared" si="11"/>
        <v>0</v>
      </c>
      <c r="HI15" s="48">
        <f t="shared" si="11"/>
        <v>0</v>
      </c>
      <c r="HJ15" s="48">
        <f t="shared" si="11"/>
        <v>0</v>
      </c>
      <c r="HK15" s="12">
        <f>SUM(HD15:HJ15)</f>
        <v>3</v>
      </c>
      <c r="HL15" s="12">
        <f t="shared" si="35"/>
        <v>3</v>
      </c>
      <c r="HM15" s="22">
        <f t="shared" ref="HM15:HM16" si="60">HM14+"00:15"</f>
        <v>2.0833333333333332E-2</v>
      </c>
      <c r="HN15" s="48">
        <f t="shared" si="12"/>
        <v>58</v>
      </c>
      <c r="HO15" s="48">
        <f t="shared" si="12"/>
        <v>7</v>
      </c>
      <c r="HP15" s="48">
        <f t="shared" si="12"/>
        <v>3</v>
      </c>
      <c r="HQ15" s="48">
        <f t="shared" si="12"/>
        <v>0</v>
      </c>
      <c r="HR15" s="48">
        <f t="shared" si="12"/>
        <v>7</v>
      </c>
      <c r="HS15" s="48">
        <f t="shared" si="12"/>
        <v>4</v>
      </c>
      <c r="HT15" s="48">
        <f t="shared" si="12"/>
        <v>0</v>
      </c>
      <c r="HU15" s="12">
        <f>SUM(HN15:HT15)</f>
        <v>79</v>
      </c>
      <c r="HV15" s="12">
        <f t="shared" si="36"/>
        <v>85.1</v>
      </c>
      <c r="HW15" s="22">
        <f t="shared" ref="HW15:HW16" si="61">HW14+"00:15"</f>
        <v>2.0833333333333332E-2</v>
      </c>
      <c r="HX15" s="48">
        <f t="shared" si="13"/>
        <v>36</v>
      </c>
      <c r="HY15" s="48">
        <f t="shared" si="13"/>
        <v>5</v>
      </c>
      <c r="HZ15" s="48">
        <f t="shared" si="13"/>
        <v>0</v>
      </c>
      <c r="IA15" s="48">
        <f t="shared" si="13"/>
        <v>1</v>
      </c>
      <c r="IB15" s="48">
        <f t="shared" si="13"/>
        <v>9</v>
      </c>
      <c r="IC15" s="48">
        <f t="shared" si="13"/>
        <v>3</v>
      </c>
      <c r="ID15" s="48">
        <f t="shared" si="13"/>
        <v>0</v>
      </c>
      <c r="IE15" s="12">
        <f>SUM(HX15:ID15)</f>
        <v>54</v>
      </c>
      <c r="IF15" s="12">
        <f t="shared" si="37"/>
        <v>62.5</v>
      </c>
    </row>
    <row r="16" spans="1:240" ht="13" customHeight="1" thickBot="1" x14ac:dyDescent="0.3">
      <c r="A16" s="22">
        <f t="shared" si="38"/>
        <v>3.125E-2</v>
      </c>
      <c r="B16" s="42">
        <v>1</v>
      </c>
      <c r="C16" s="42">
        <v>0</v>
      </c>
      <c r="D16" s="42">
        <v>1</v>
      </c>
      <c r="E16" s="42">
        <v>0</v>
      </c>
      <c r="F16" s="42">
        <v>0</v>
      </c>
      <c r="G16" s="42">
        <v>0</v>
      </c>
      <c r="H16" s="42">
        <v>0</v>
      </c>
      <c r="I16" s="12">
        <f>SUM(B16:H16)</f>
        <v>2</v>
      </c>
      <c r="J16" s="12">
        <f t="shared" si="14"/>
        <v>2.5</v>
      </c>
      <c r="K16" s="22">
        <f t="shared" si="39"/>
        <v>3.125E-2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1</v>
      </c>
      <c r="R16" s="42">
        <v>0</v>
      </c>
      <c r="S16" s="12">
        <f>SUM(L16:R16)</f>
        <v>1</v>
      </c>
      <c r="T16" s="12">
        <f t="shared" si="15"/>
        <v>0.4</v>
      </c>
      <c r="U16" s="22">
        <f t="shared" si="40"/>
        <v>3.125E-2</v>
      </c>
      <c r="V16" s="42">
        <v>6</v>
      </c>
      <c r="W16" s="42">
        <v>1</v>
      </c>
      <c r="X16" s="42">
        <v>0</v>
      </c>
      <c r="Y16" s="42">
        <v>0</v>
      </c>
      <c r="Z16" s="42">
        <v>0</v>
      </c>
      <c r="AA16" s="42">
        <v>1</v>
      </c>
      <c r="AB16" s="42">
        <v>0</v>
      </c>
      <c r="AC16" s="12">
        <f>SUM(V16:AB16)</f>
        <v>8</v>
      </c>
      <c r="AD16" s="12">
        <f t="shared" si="16"/>
        <v>7.4</v>
      </c>
      <c r="AE16" s="22">
        <f t="shared" si="41"/>
        <v>3.125E-2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12">
        <f>SUM(AF16:AL16)</f>
        <v>0</v>
      </c>
      <c r="AN16" s="12">
        <f t="shared" si="17"/>
        <v>0</v>
      </c>
      <c r="AO16" s="22">
        <f t="shared" si="42"/>
        <v>3.125E-2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1</v>
      </c>
      <c r="AV16" s="42">
        <v>0</v>
      </c>
      <c r="AW16" s="12">
        <f>SUM(AP16:AV16)</f>
        <v>1</v>
      </c>
      <c r="AX16" s="12">
        <f t="shared" si="18"/>
        <v>0.4</v>
      </c>
      <c r="AY16" s="22">
        <f t="shared" si="43"/>
        <v>3.125E-2</v>
      </c>
      <c r="AZ16" s="42">
        <v>32</v>
      </c>
      <c r="BA16" s="42">
        <v>3</v>
      </c>
      <c r="BB16" s="42">
        <v>3</v>
      </c>
      <c r="BC16" s="42">
        <v>2</v>
      </c>
      <c r="BD16" s="42">
        <v>3</v>
      </c>
      <c r="BE16" s="42">
        <v>1</v>
      </c>
      <c r="BF16" s="42">
        <v>0</v>
      </c>
      <c r="BG16" s="12">
        <f>SUM(AZ16:BF16)</f>
        <v>44</v>
      </c>
      <c r="BH16" s="12">
        <f t="shared" si="19"/>
        <v>50.5</v>
      </c>
      <c r="BI16" s="22">
        <f t="shared" si="44"/>
        <v>3.125E-2</v>
      </c>
      <c r="BJ16" s="42">
        <v>2</v>
      </c>
      <c r="BK16" s="42">
        <v>0</v>
      </c>
      <c r="BL16" s="42">
        <v>0</v>
      </c>
      <c r="BM16" s="42">
        <v>0</v>
      </c>
      <c r="BN16" s="42">
        <v>0</v>
      </c>
      <c r="BO16" s="42">
        <v>1</v>
      </c>
      <c r="BP16" s="42">
        <v>0</v>
      </c>
      <c r="BQ16" s="12">
        <f>SUM(BJ16:BP16)</f>
        <v>3</v>
      </c>
      <c r="BR16" s="12">
        <f t="shared" si="20"/>
        <v>2.4</v>
      </c>
      <c r="BS16" s="22">
        <f t="shared" si="45"/>
        <v>3.125E-2</v>
      </c>
      <c r="BT16" s="42">
        <v>0</v>
      </c>
      <c r="BU16" s="42">
        <v>0</v>
      </c>
      <c r="BV16" s="42">
        <v>0</v>
      </c>
      <c r="BW16" s="42">
        <v>0</v>
      </c>
      <c r="BX16" s="42">
        <v>0</v>
      </c>
      <c r="BY16" s="42">
        <v>0</v>
      </c>
      <c r="BZ16" s="42">
        <v>0</v>
      </c>
      <c r="CA16" s="12">
        <f>SUM(BT16:BZ16)</f>
        <v>0</v>
      </c>
      <c r="CB16" s="12">
        <f t="shared" si="21"/>
        <v>0</v>
      </c>
      <c r="CC16" s="22">
        <f t="shared" si="46"/>
        <v>3.125E-2</v>
      </c>
      <c r="CD16" s="42">
        <v>1</v>
      </c>
      <c r="CE16" s="42">
        <v>0</v>
      </c>
      <c r="CF16" s="42">
        <v>0</v>
      </c>
      <c r="CG16" s="42">
        <v>0</v>
      </c>
      <c r="CH16" s="42">
        <v>0</v>
      </c>
      <c r="CI16" s="42">
        <v>1</v>
      </c>
      <c r="CJ16" s="42">
        <v>0</v>
      </c>
      <c r="CK16" s="12">
        <f>SUM(CD16:CJ16)</f>
        <v>2</v>
      </c>
      <c r="CL16" s="12">
        <f t="shared" si="22"/>
        <v>1.4</v>
      </c>
      <c r="CM16" s="22">
        <f t="shared" si="47"/>
        <v>3.125E-2</v>
      </c>
      <c r="CN16" s="42">
        <v>0</v>
      </c>
      <c r="CO16" s="42">
        <v>0</v>
      </c>
      <c r="CP16" s="42">
        <v>0</v>
      </c>
      <c r="CQ16" s="42">
        <v>0</v>
      </c>
      <c r="CR16" s="42">
        <v>0</v>
      </c>
      <c r="CS16" s="42">
        <v>0</v>
      </c>
      <c r="CT16" s="42">
        <v>0</v>
      </c>
      <c r="CU16" s="12">
        <f>SUM(CN16:CT16)</f>
        <v>0</v>
      </c>
      <c r="CV16" s="12">
        <f t="shared" si="23"/>
        <v>0</v>
      </c>
      <c r="CW16" s="22">
        <f t="shared" si="48"/>
        <v>3.125E-2</v>
      </c>
      <c r="CX16" s="42">
        <v>1</v>
      </c>
      <c r="CY16" s="42">
        <v>0</v>
      </c>
      <c r="CZ16" s="42">
        <v>0</v>
      </c>
      <c r="DA16" s="42">
        <v>0</v>
      </c>
      <c r="DB16" s="42">
        <v>0</v>
      </c>
      <c r="DC16" s="42">
        <v>0</v>
      </c>
      <c r="DD16" s="42">
        <v>0</v>
      </c>
      <c r="DE16" s="12">
        <f>SUM(CX16:DD16)</f>
        <v>1</v>
      </c>
      <c r="DF16" s="12">
        <f t="shared" si="24"/>
        <v>1</v>
      </c>
      <c r="DG16" s="22">
        <f t="shared" si="49"/>
        <v>3.125E-2</v>
      </c>
      <c r="DH16" s="42">
        <v>0</v>
      </c>
      <c r="DI16" s="42">
        <v>0</v>
      </c>
      <c r="DJ16" s="42">
        <v>0</v>
      </c>
      <c r="DK16" s="42">
        <v>0</v>
      </c>
      <c r="DL16" s="42">
        <v>0</v>
      </c>
      <c r="DM16" s="42">
        <v>0</v>
      </c>
      <c r="DN16" s="42">
        <v>0</v>
      </c>
      <c r="DO16" s="12">
        <f>SUM(DH16:DN16)</f>
        <v>0</v>
      </c>
      <c r="DP16" s="12">
        <f t="shared" si="25"/>
        <v>0</v>
      </c>
      <c r="DQ16" s="22">
        <f t="shared" si="50"/>
        <v>3.125E-2</v>
      </c>
      <c r="DR16" s="42">
        <v>1</v>
      </c>
      <c r="DS16" s="42">
        <v>0</v>
      </c>
      <c r="DT16" s="42">
        <v>0</v>
      </c>
      <c r="DU16" s="42">
        <v>0</v>
      </c>
      <c r="DV16" s="42">
        <v>0</v>
      </c>
      <c r="DW16" s="42">
        <v>1</v>
      </c>
      <c r="DX16" s="42">
        <v>0</v>
      </c>
      <c r="DY16" s="12">
        <f>SUM(DR16:DX16)</f>
        <v>2</v>
      </c>
      <c r="DZ16" s="12">
        <f t="shared" si="26"/>
        <v>1.4</v>
      </c>
      <c r="EA16" s="22">
        <f t="shared" si="51"/>
        <v>3.125E-2</v>
      </c>
      <c r="EB16" s="42">
        <v>28</v>
      </c>
      <c r="EC16" s="42">
        <v>2</v>
      </c>
      <c r="ED16" s="42">
        <v>0</v>
      </c>
      <c r="EE16" s="42">
        <v>0</v>
      </c>
      <c r="EF16" s="42">
        <v>5</v>
      </c>
      <c r="EG16" s="42">
        <v>0</v>
      </c>
      <c r="EH16" s="42">
        <v>0</v>
      </c>
      <c r="EI16" s="12">
        <f>SUM(EB16:EH16)</f>
        <v>35</v>
      </c>
      <c r="EJ16" s="12">
        <f t="shared" si="27"/>
        <v>40</v>
      </c>
      <c r="EK16" s="22">
        <f t="shared" si="52"/>
        <v>3.125E-2</v>
      </c>
      <c r="EL16" s="42">
        <v>0</v>
      </c>
      <c r="EM16" s="42">
        <v>0</v>
      </c>
      <c r="EN16" s="42">
        <v>0</v>
      </c>
      <c r="EO16" s="42">
        <v>0</v>
      </c>
      <c r="EP16" s="42">
        <v>0</v>
      </c>
      <c r="EQ16" s="42">
        <v>0</v>
      </c>
      <c r="ER16" s="42">
        <v>0</v>
      </c>
      <c r="ES16" s="12">
        <f>SUM(EL16:ER16)</f>
        <v>0</v>
      </c>
      <c r="ET16" s="12">
        <f t="shared" si="28"/>
        <v>0</v>
      </c>
      <c r="EU16" s="22">
        <f t="shared" si="53"/>
        <v>3.125E-2</v>
      </c>
      <c r="EV16" s="42">
        <v>0</v>
      </c>
      <c r="EW16" s="42">
        <v>0</v>
      </c>
      <c r="EX16" s="42">
        <v>0</v>
      </c>
      <c r="EY16" s="42">
        <v>0</v>
      </c>
      <c r="EZ16" s="42">
        <v>0</v>
      </c>
      <c r="FA16" s="42">
        <v>0</v>
      </c>
      <c r="FB16" s="42">
        <v>0</v>
      </c>
      <c r="FC16" s="12">
        <f>SUM(EV16:FB16)</f>
        <v>0</v>
      </c>
      <c r="FD16" s="12">
        <f t="shared" si="29"/>
        <v>0</v>
      </c>
      <c r="FE16" s="22">
        <f t="shared" si="54"/>
        <v>3.125E-2</v>
      </c>
      <c r="FF16" s="48">
        <f t="shared" si="0"/>
        <v>0</v>
      </c>
      <c r="FG16" s="48">
        <f t="shared" si="0"/>
        <v>0</v>
      </c>
      <c r="FH16" s="48">
        <f t="shared" si="0"/>
        <v>0</v>
      </c>
      <c r="FI16" s="48">
        <f t="shared" si="0"/>
        <v>0</v>
      </c>
      <c r="FJ16" s="48">
        <f t="shared" si="0"/>
        <v>0</v>
      </c>
      <c r="FK16" s="48">
        <f t="shared" si="0"/>
        <v>1</v>
      </c>
      <c r="FL16" s="48">
        <f t="shared" si="0"/>
        <v>0</v>
      </c>
      <c r="FM16" s="12">
        <f>SUM(FF16:FL16)</f>
        <v>1</v>
      </c>
      <c r="FN16" s="12">
        <f t="shared" si="30"/>
        <v>0.4</v>
      </c>
      <c r="FO16" s="22">
        <f t="shared" si="55"/>
        <v>3.125E-2</v>
      </c>
      <c r="FP16" s="48">
        <f t="shared" si="1"/>
        <v>7</v>
      </c>
      <c r="FQ16" s="48">
        <f t="shared" si="1"/>
        <v>1</v>
      </c>
      <c r="FR16" s="48">
        <f t="shared" si="1"/>
        <v>1</v>
      </c>
      <c r="FS16" s="48">
        <f t="shared" si="1"/>
        <v>0</v>
      </c>
      <c r="FT16" s="48">
        <f t="shared" si="1"/>
        <v>0</v>
      </c>
      <c r="FU16" s="48">
        <f t="shared" si="1"/>
        <v>2</v>
      </c>
      <c r="FV16" s="48">
        <f t="shared" si="1"/>
        <v>0</v>
      </c>
      <c r="FW16" s="12">
        <f>SUM(FP16:FV16)</f>
        <v>11</v>
      </c>
      <c r="FX16" s="12">
        <f t="shared" si="31"/>
        <v>10.3</v>
      </c>
      <c r="FY16" s="22">
        <f t="shared" si="56"/>
        <v>3.125E-2</v>
      </c>
      <c r="FZ16" s="48">
        <f t="shared" si="2"/>
        <v>35</v>
      </c>
      <c r="GA16" s="48">
        <f t="shared" si="3"/>
        <v>3</v>
      </c>
      <c r="GB16" s="48">
        <f t="shared" si="4"/>
        <v>0</v>
      </c>
      <c r="GC16" s="48">
        <f t="shared" si="5"/>
        <v>0</v>
      </c>
      <c r="GD16" s="48">
        <f t="shared" si="6"/>
        <v>5</v>
      </c>
      <c r="GE16" s="48">
        <f t="shared" si="7"/>
        <v>2</v>
      </c>
      <c r="GF16" s="48">
        <f t="shared" si="8"/>
        <v>0</v>
      </c>
      <c r="GG16" s="12">
        <f>SUM(FZ16:GF16)</f>
        <v>45</v>
      </c>
      <c r="GH16" s="12">
        <f t="shared" si="32"/>
        <v>48.8</v>
      </c>
      <c r="GI16" s="22">
        <f t="shared" si="57"/>
        <v>3.125E-2</v>
      </c>
      <c r="GJ16" s="48">
        <f t="shared" si="9"/>
        <v>34</v>
      </c>
      <c r="GK16" s="48">
        <f t="shared" si="9"/>
        <v>3</v>
      </c>
      <c r="GL16" s="48">
        <f t="shared" si="9"/>
        <v>3</v>
      </c>
      <c r="GM16" s="48">
        <f t="shared" si="9"/>
        <v>2</v>
      </c>
      <c r="GN16" s="48">
        <f t="shared" si="9"/>
        <v>3</v>
      </c>
      <c r="GO16" s="48">
        <f t="shared" si="9"/>
        <v>3</v>
      </c>
      <c r="GP16" s="48">
        <f t="shared" si="9"/>
        <v>0</v>
      </c>
      <c r="GQ16" s="12">
        <f>SUM(GJ16:GP16)</f>
        <v>48</v>
      </c>
      <c r="GR16" s="12">
        <f t="shared" si="33"/>
        <v>53.300000000000004</v>
      </c>
      <c r="GS16" s="22">
        <f t="shared" si="58"/>
        <v>3.125E-2</v>
      </c>
      <c r="GT16" s="48">
        <f t="shared" si="10"/>
        <v>3</v>
      </c>
      <c r="GU16" s="48">
        <f t="shared" si="10"/>
        <v>0</v>
      </c>
      <c r="GV16" s="48">
        <f t="shared" si="10"/>
        <v>0</v>
      </c>
      <c r="GW16" s="48">
        <f t="shared" si="10"/>
        <v>0</v>
      </c>
      <c r="GX16" s="48">
        <f t="shared" si="10"/>
        <v>0</v>
      </c>
      <c r="GY16" s="48">
        <f t="shared" si="10"/>
        <v>3</v>
      </c>
      <c r="GZ16" s="48">
        <f t="shared" si="10"/>
        <v>0</v>
      </c>
      <c r="HA16" s="12">
        <f>SUM(GT16:GZ16)</f>
        <v>6</v>
      </c>
      <c r="HB16" s="12">
        <f t="shared" si="34"/>
        <v>4.2</v>
      </c>
      <c r="HC16" s="22">
        <f t="shared" si="59"/>
        <v>3.125E-2</v>
      </c>
      <c r="HD16" s="48">
        <f t="shared" si="11"/>
        <v>2</v>
      </c>
      <c r="HE16" s="48">
        <f t="shared" si="11"/>
        <v>0</v>
      </c>
      <c r="HF16" s="48">
        <f t="shared" si="11"/>
        <v>0</v>
      </c>
      <c r="HG16" s="48">
        <f t="shared" si="11"/>
        <v>0</v>
      </c>
      <c r="HH16" s="48">
        <f t="shared" si="11"/>
        <v>0</v>
      </c>
      <c r="HI16" s="48">
        <f t="shared" si="11"/>
        <v>1</v>
      </c>
      <c r="HJ16" s="48">
        <f t="shared" si="11"/>
        <v>0</v>
      </c>
      <c r="HK16" s="12">
        <f>SUM(HD16:HJ16)</f>
        <v>3</v>
      </c>
      <c r="HL16" s="12">
        <f t="shared" si="35"/>
        <v>2.4</v>
      </c>
      <c r="HM16" s="22">
        <f t="shared" si="60"/>
        <v>3.125E-2</v>
      </c>
      <c r="HN16" s="48">
        <f t="shared" si="12"/>
        <v>34</v>
      </c>
      <c r="HO16" s="48">
        <f t="shared" si="12"/>
        <v>3</v>
      </c>
      <c r="HP16" s="48">
        <f t="shared" si="12"/>
        <v>4</v>
      </c>
      <c r="HQ16" s="48">
        <f t="shared" si="12"/>
        <v>2</v>
      </c>
      <c r="HR16" s="48">
        <f t="shared" si="12"/>
        <v>3</v>
      </c>
      <c r="HS16" s="48">
        <f t="shared" si="12"/>
        <v>1</v>
      </c>
      <c r="HT16" s="48">
        <f t="shared" si="12"/>
        <v>0</v>
      </c>
      <c r="HU16" s="12">
        <f>SUM(HN16:HT16)</f>
        <v>47</v>
      </c>
      <c r="HV16" s="12">
        <f t="shared" si="36"/>
        <v>54</v>
      </c>
      <c r="HW16" s="22">
        <f t="shared" si="61"/>
        <v>3.125E-2</v>
      </c>
      <c r="HX16" s="48">
        <f t="shared" si="13"/>
        <v>29</v>
      </c>
      <c r="HY16" s="48">
        <f t="shared" si="13"/>
        <v>2</v>
      </c>
      <c r="HZ16" s="48">
        <f t="shared" si="13"/>
        <v>0</v>
      </c>
      <c r="IA16" s="48">
        <f t="shared" si="13"/>
        <v>0</v>
      </c>
      <c r="IB16" s="48">
        <f t="shared" si="13"/>
        <v>5</v>
      </c>
      <c r="IC16" s="48">
        <f t="shared" si="13"/>
        <v>1</v>
      </c>
      <c r="ID16" s="48">
        <f t="shared" si="13"/>
        <v>0</v>
      </c>
      <c r="IE16" s="12">
        <f>SUM(HX16:ID16)</f>
        <v>37</v>
      </c>
      <c r="IF16" s="12">
        <f t="shared" si="37"/>
        <v>41.4</v>
      </c>
    </row>
    <row r="17" spans="1:240" ht="13" customHeight="1" thickTop="1" thickBot="1" x14ac:dyDescent="0.3">
      <c r="A17" s="23" t="s">
        <v>5</v>
      </c>
      <c r="B17" s="80">
        <f t="shared" ref="B17:I17" si="62">SUM(B13:B16)</f>
        <v>6</v>
      </c>
      <c r="C17" s="80">
        <f t="shared" si="62"/>
        <v>0</v>
      </c>
      <c r="D17" s="80">
        <f t="shared" si="62"/>
        <v>1</v>
      </c>
      <c r="E17" s="80">
        <f t="shared" si="62"/>
        <v>0</v>
      </c>
      <c r="F17" s="80">
        <f t="shared" si="62"/>
        <v>0</v>
      </c>
      <c r="G17" s="80">
        <f t="shared" si="62"/>
        <v>0</v>
      </c>
      <c r="H17" s="80">
        <f t="shared" si="62"/>
        <v>0</v>
      </c>
      <c r="I17" s="13">
        <f t="shared" si="62"/>
        <v>7</v>
      </c>
      <c r="J17" s="13">
        <f t="shared" si="14"/>
        <v>7.5</v>
      </c>
      <c r="K17" s="23" t="s">
        <v>5</v>
      </c>
      <c r="L17" s="80">
        <f t="shared" ref="L17:S17" si="63">SUM(L13:L16)</f>
        <v>4</v>
      </c>
      <c r="M17" s="80">
        <f t="shared" si="63"/>
        <v>1</v>
      </c>
      <c r="N17" s="80">
        <f t="shared" si="63"/>
        <v>0</v>
      </c>
      <c r="O17" s="80">
        <f t="shared" si="63"/>
        <v>0</v>
      </c>
      <c r="P17" s="80">
        <f t="shared" si="63"/>
        <v>0</v>
      </c>
      <c r="Q17" s="80">
        <f t="shared" si="63"/>
        <v>1</v>
      </c>
      <c r="R17" s="80">
        <f t="shared" si="63"/>
        <v>1</v>
      </c>
      <c r="S17" s="13">
        <f t="shared" si="63"/>
        <v>7</v>
      </c>
      <c r="T17" s="13">
        <f t="shared" si="15"/>
        <v>5.6000000000000005</v>
      </c>
      <c r="U17" s="23" t="s">
        <v>5</v>
      </c>
      <c r="V17" s="80">
        <f t="shared" ref="V17:AC17" si="64">SUM(V13:V16)</f>
        <v>16</v>
      </c>
      <c r="W17" s="80">
        <f t="shared" si="64"/>
        <v>2</v>
      </c>
      <c r="X17" s="80">
        <f t="shared" si="64"/>
        <v>0</v>
      </c>
      <c r="Y17" s="80">
        <f t="shared" si="64"/>
        <v>0</v>
      </c>
      <c r="Z17" s="80">
        <f t="shared" si="64"/>
        <v>0</v>
      </c>
      <c r="AA17" s="80">
        <f t="shared" si="64"/>
        <v>3</v>
      </c>
      <c r="AB17" s="80">
        <f t="shared" si="64"/>
        <v>0</v>
      </c>
      <c r="AC17" s="13">
        <f t="shared" si="64"/>
        <v>21</v>
      </c>
      <c r="AD17" s="13">
        <f t="shared" si="16"/>
        <v>19.2</v>
      </c>
      <c r="AE17" s="23" t="s">
        <v>5</v>
      </c>
      <c r="AF17" s="80">
        <f t="shared" ref="AF17:AM17" si="65">SUM(AF13:AF16)</f>
        <v>0</v>
      </c>
      <c r="AG17" s="80">
        <f t="shared" si="65"/>
        <v>0</v>
      </c>
      <c r="AH17" s="80">
        <f t="shared" si="65"/>
        <v>0</v>
      </c>
      <c r="AI17" s="80">
        <f t="shared" si="65"/>
        <v>0</v>
      </c>
      <c r="AJ17" s="80">
        <f t="shared" si="65"/>
        <v>0</v>
      </c>
      <c r="AK17" s="80">
        <f t="shared" si="65"/>
        <v>0</v>
      </c>
      <c r="AL17" s="80">
        <f t="shared" si="65"/>
        <v>0</v>
      </c>
      <c r="AM17" s="13">
        <f t="shared" si="65"/>
        <v>0</v>
      </c>
      <c r="AN17" s="13">
        <f t="shared" si="17"/>
        <v>0</v>
      </c>
      <c r="AO17" s="23" t="s">
        <v>5</v>
      </c>
      <c r="AP17" s="80">
        <f t="shared" ref="AP17:AW17" si="66">SUM(AP13:AP16)</f>
        <v>0</v>
      </c>
      <c r="AQ17" s="80">
        <f t="shared" si="66"/>
        <v>0</v>
      </c>
      <c r="AR17" s="80">
        <f t="shared" si="66"/>
        <v>0</v>
      </c>
      <c r="AS17" s="80">
        <f t="shared" si="66"/>
        <v>0</v>
      </c>
      <c r="AT17" s="80">
        <f t="shared" si="66"/>
        <v>0</v>
      </c>
      <c r="AU17" s="80">
        <f t="shared" si="66"/>
        <v>1</v>
      </c>
      <c r="AV17" s="80">
        <f t="shared" si="66"/>
        <v>0</v>
      </c>
      <c r="AW17" s="13">
        <f t="shared" si="66"/>
        <v>1</v>
      </c>
      <c r="AX17" s="13">
        <f t="shared" si="18"/>
        <v>0.4</v>
      </c>
      <c r="AY17" s="23" t="s">
        <v>5</v>
      </c>
      <c r="AZ17" s="80">
        <f t="shared" ref="AZ17:BG17" si="67">SUM(AZ13:AZ16)</f>
        <v>210</v>
      </c>
      <c r="BA17" s="80">
        <f t="shared" si="67"/>
        <v>20</v>
      </c>
      <c r="BB17" s="80">
        <f t="shared" si="67"/>
        <v>7</v>
      </c>
      <c r="BC17" s="80">
        <f t="shared" si="67"/>
        <v>4</v>
      </c>
      <c r="BD17" s="80">
        <f t="shared" si="67"/>
        <v>21</v>
      </c>
      <c r="BE17" s="80">
        <f t="shared" si="67"/>
        <v>13</v>
      </c>
      <c r="BF17" s="80">
        <f t="shared" si="67"/>
        <v>1</v>
      </c>
      <c r="BG17" s="13">
        <f t="shared" si="67"/>
        <v>276</v>
      </c>
      <c r="BH17" s="13">
        <f t="shared" si="19"/>
        <v>297.09999999999997</v>
      </c>
      <c r="BI17" s="23" t="s">
        <v>5</v>
      </c>
      <c r="BJ17" s="80">
        <f t="shared" ref="BJ17:BQ17" si="68">SUM(BJ13:BJ16)</f>
        <v>5</v>
      </c>
      <c r="BK17" s="80">
        <f t="shared" si="68"/>
        <v>1</v>
      </c>
      <c r="BL17" s="80">
        <f t="shared" si="68"/>
        <v>0</v>
      </c>
      <c r="BM17" s="80">
        <f t="shared" si="68"/>
        <v>0</v>
      </c>
      <c r="BN17" s="80">
        <f t="shared" si="68"/>
        <v>0</v>
      </c>
      <c r="BO17" s="80">
        <f t="shared" si="68"/>
        <v>1</v>
      </c>
      <c r="BP17" s="80">
        <f t="shared" si="68"/>
        <v>0</v>
      </c>
      <c r="BQ17" s="13">
        <f t="shared" si="68"/>
        <v>7</v>
      </c>
      <c r="BR17" s="13">
        <f t="shared" si="20"/>
        <v>6.4</v>
      </c>
      <c r="BS17" s="23" t="s">
        <v>5</v>
      </c>
      <c r="BT17" s="80">
        <f t="shared" ref="BT17:CA17" si="69">SUM(BT13:BT16)</f>
        <v>0</v>
      </c>
      <c r="BU17" s="80">
        <f t="shared" si="69"/>
        <v>0</v>
      </c>
      <c r="BV17" s="80">
        <f t="shared" si="69"/>
        <v>0</v>
      </c>
      <c r="BW17" s="80">
        <f t="shared" si="69"/>
        <v>0</v>
      </c>
      <c r="BX17" s="80">
        <f t="shared" si="69"/>
        <v>0</v>
      </c>
      <c r="BY17" s="80">
        <f t="shared" si="69"/>
        <v>0</v>
      </c>
      <c r="BZ17" s="80">
        <f t="shared" si="69"/>
        <v>0</v>
      </c>
      <c r="CA17" s="13">
        <f t="shared" si="69"/>
        <v>0</v>
      </c>
      <c r="CB17" s="13">
        <f t="shared" si="21"/>
        <v>0</v>
      </c>
      <c r="CC17" s="23" t="s">
        <v>5</v>
      </c>
      <c r="CD17" s="80">
        <f t="shared" ref="CD17:CK17" si="70">SUM(CD13:CD16)</f>
        <v>3</v>
      </c>
      <c r="CE17" s="80">
        <f t="shared" si="70"/>
        <v>0</v>
      </c>
      <c r="CF17" s="80">
        <f t="shared" si="70"/>
        <v>0</v>
      </c>
      <c r="CG17" s="80">
        <f t="shared" si="70"/>
        <v>0</v>
      </c>
      <c r="CH17" s="80">
        <f t="shared" si="70"/>
        <v>0</v>
      </c>
      <c r="CI17" s="80">
        <f t="shared" si="70"/>
        <v>1</v>
      </c>
      <c r="CJ17" s="80">
        <f t="shared" si="70"/>
        <v>0</v>
      </c>
      <c r="CK17" s="13">
        <f t="shared" si="70"/>
        <v>4</v>
      </c>
      <c r="CL17" s="13">
        <f t="shared" si="22"/>
        <v>3.4</v>
      </c>
      <c r="CM17" s="23" t="s">
        <v>5</v>
      </c>
      <c r="CN17" s="80">
        <f t="shared" ref="CN17:CU17" si="71">SUM(CN13:CN16)</f>
        <v>0</v>
      </c>
      <c r="CO17" s="80">
        <f t="shared" si="71"/>
        <v>0</v>
      </c>
      <c r="CP17" s="80">
        <f t="shared" si="71"/>
        <v>0</v>
      </c>
      <c r="CQ17" s="80">
        <f t="shared" si="71"/>
        <v>0</v>
      </c>
      <c r="CR17" s="80">
        <f t="shared" si="71"/>
        <v>0</v>
      </c>
      <c r="CS17" s="80">
        <f t="shared" si="71"/>
        <v>0</v>
      </c>
      <c r="CT17" s="80">
        <f t="shared" si="71"/>
        <v>2</v>
      </c>
      <c r="CU17" s="13">
        <f t="shared" si="71"/>
        <v>2</v>
      </c>
      <c r="CV17" s="13">
        <f t="shared" si="23"/>
        <v>0.4</v>
      </c>
      <c r="CW17" s="23" t="s">
        <v>5</v>
      </c>
      <c r="CX17" s="80">
        <f t="shared" ref="CX17:DE17" si="72">SUM(CX13:CX16)</f>
        <v>7</v>
      </c>
      <c r="CY17" s="80">
        <f t="shared" si="72"/>
        <v>0</v>
      </c>
      <c r="CZ17" s="80">
        <f t="shared" si="72"/>
        <v>0</v>
      </c>
      <c r="DA17" s="80">
        <f t="shared" si="72"/>
        <v>0</v>
      </c>
      <c r="DB17" s="80">
        <f t="shared" si="72"/>
        <v>0</v>
      </c>
      <c r="DC17" s="80">
        <f t="shared" si="72"/>
        <v>3</v>
      </c>
      <c r="DD17" s="80">
        <f t="shared" si="72"/>
        <v>0</v>
      </c>
      <c r="DE17" s="13">
        <f t="shared" si="72"/>
        <v>10</v>
      </c>
      <c r="DF17" s="13">
        <f t="shared" si="24"/>
        <v>8.1999999999999993</v>
      </c>
      <c r="DG17" s="23" t="s">
        <v>5</v>
      </c>
      <c r="DH17" s="80">
        <f t="shared" ref="DH17:DO17" si="73">SUM(DH13:DH16)</f>
        <v>0</v>
      </c>
      <c r="DI17" s="80">
        <f t="shared" si="73"/>
        <v>0</v>
      </c>
      <c r="DJ17" s="80">
        <f t="shared" si="73"/>
        <v>0</v>
      </c>
      <c r="DK17" s="80">
        <f t="shared" si="73"/>
        <v>0</v>
      </c>
      <c r="DL17" s="80">
        <f t="shared" si="73"/>
        <v>0</v>
      </c>
      <c r="DM17" s="80">
        <f t="shared" si="73"/>
        <v>0</v>
      </c>
      <c r="DN17" s="80">
        <f t="shared" si="73"/>
        <v>0</v>
      </c>
      <c r="DO17" s="13">
        <f t="shared" si="73"/>
        <v>0</v>
      </c>
      <c r="DP17" s="13">
        <f t="shared" si="25"/>
        <v>0</v>
      </c>
      <c r="DQ17" s="23" t="s">
        <v>5</v>
      </c>
      <c r="DR17" s="80">
        <f t="shared" ref="DR17:DY17" si="74">SUM(DR13:DR16)</f>
        <v>8</v>
      </c>
      <c r="DS17" s="80">
        <f t="shared" si="74"/>
        <v>1</v>
      </c>
      <c r="DT17" s="80">
        <f t="shared" si="74"/>
        <v>0</v>
      </c>
      <c r="DU17" s="80">
        <f t="shared" si="74"/>
        <v>1</v>
      </c>
      <c r="DV17" s="80">
        <f t="shared" si="74"/>
        <v>0</v>
      </c>
      <c r="DW17" s="80">
        <f t="shared" si="74"/>
        <v>1</v>
      </c>
      <c r="DX17" s="80">
        <f t="shared" si="74"/>
        <v>0</v>
      </c>
      <c r="DY17" s="13">
        <f t="shared" si="74"/>
        <v>11</v>
      </c>
      <c r="DZ17" s="13">
        <f t="shared" si="26"/>
        <v>11.700000000000001</v>
      </c>
      <c r="EA17" s="23" t="s">
        <v>5</v>
      </c>
      <c r="EB17" s="80">
        <f t="shared" ref="EB17:EI17" si="75">SUM(EB13:EB16)</f>
        <v>126</v>
      </c>
      <c r="EC17" s="80">
        <f t="shared" si="75"/>
        <v>13</v>
      </c>
      <c r="ED17" s="80">
        <f t="shared" si="75"/>
        <v>2</v>
      </c>
      <c r="EE17" s="80">
        <f t="shared" si="75"/>
        <v>6</v>
      </c>
      <c r="EF17" s="80">
        <f t="shared" si="75"/>
        <v>26</v>
      </c>
      <c r="EG17" s="80">
        <f t="shared" si="75"/>
        <v>6</v>
      </c>
      <c r="EH17" s="80">
        <f t="shared" si="75"/>
        <v>0</v>
      </c>
      <c r="EI17" s="13">
        <f t="shared" si="75"/>
        <v>179</v>
      </c>
      <c r="EJ17" s="13">
        <f t="shared" si="27"/>
        <v>210.20000000000002</v>
      </c>
      <c r="EK17" s="23" t="s">
        <v>5</v>
      </c>
      <c r="EL17" s="80">
        <f t="shared" ref="EL17:ES17" si="76">SUM(EL13:EL16)</f>
        <v>1</v>
      </c>
      <c r="EM17" s="80">
        <f t="shared" si="76"/>
        <v>0</v>
      </c>
      <c r="EN17" s="80">
        <f t="shared" si="76"/>
        <v>0</v>
      </c>
      <c r="EO17" s="80">
        <f t="shared" si="76"/>
        <v>0</v>
      </c>
      <c r="EP17" s="80">
        <f t="shared" si="76"/>
        <v>0</v>
      </c>
      <c r="EQ17" s="80">
        <f t="shared" si="76"/>
        <v>0</v>
      </c>
      <c r="ER17" s="80">
        <f t="shared" si="76"/>
        <v>0</v>
      </c>
      <c r="ES17" s="13">
        <f t="shared" si="76"/>
        <v>1</v>
      </c>
      <c r="ET17" s="13">
        <f t="shared" si="28"/>
        <v>1</v>
      </c>
      <c r="EU17" s="23" t="s">
        <v>5</v>
      </c>
      <c r="EV17" s="80">
        <f t="shared" ref="EV17:FC17" si="77">SUM(EV13:EV16)</f>
        <v>0</v>
      </c>
      <c r="EW17" s="80">
        <f t="shared" si="77"/>
        <v>0</v>
      </c>
      <c r="EX17" s="80">
        <f t="shared" si="77"/>
        <v>0</v>
      </c>
      <c r="EY17" s="80">
        <f t="shared" si="77"/>
        <v>0</v>
      </c>
      <c r="EZ17" s="80">
        <f t="shared" si="77"/>
        <v>0</v>
      </c>
      <c r="FA17" s="80">
        <f t="shared" si="77"/>
        <v>0</v>
      </c>
      <c r="FB17" s="80">
        <f t="shared" si="77"/>
        <v>0</v>
      </c>
      <c r="FC17" s="13">
        <f t="shared" si="77"/>
        <v>0</v>
      </c>
      <c r="FD17" s="13">
        <f t="shared" si="29"/>
        <v>0</v>
      </c>
      <c r="FE17" s="23" t="s">
        <v>5</v>
      </c>
      <c r="FF17" s="44">
        <f t="shared" ref="FF17:FM17" si="78">SUM(FF13:FF16)</f>
        <v>1</v>
      </c>
      <c r="FG17" s="44">
        <f t="shared" si="78"/>
        <v>0</v>
      </c>
      <c r="FH17" s="44">
        <f t="shared" si="78"/>
        <v>0</v>
      </c>
      <c r="FI17" s="44">
        <f t="shared" si="78"/>
        <v>0</v>
      </c>
      <c r="FJ17" s="44">
        <f t="shared" si="78"/>
        <v>0</v>
      </c>
      <c r="FK17" s="44">
        <f t="shared" si="78"/>
        <v>1</v>
      </c>
      <c r="FL17" s="44">
        <f t="shared" si="78"/>
        <v>2</v>
      </c>
      <c r="FM17" s="13">
        <f t="shared" si="78"/>
        <v>4</v>
      </c>
      <c r="FN17" s="13">
        <f t="shared" si="30"/>
        <v>1.7999999999999998</v>
      </c>
      <c r="FO17" s="23" t="s">
        <v>5</v>
      </c>
      <c r="FP17" s="44">
        <f t="shared" ref="FP17:FW17" si="79">SUM(FP13:FP16)</f>
        <v>26</v>
      </c>
      <c r="FQ17" s="44">
        <f t="shared" si="79"/>
        <v>3</v>
      </c>
      <c r="FR17" s="44">
        <f t="shared" si="79"/>
        <v>1</v>
      </c>
      <c r="FS17" s="44">
        <f t="shared" si="79"/>
        <v>0</v>
      </c>
      <c r="FT17" s="44">
        <f t="shared" si="79"/>
        <v>0</v>
      </c>
      <c r="FU17" s="44">
        <f t="shared" si="79"/>
        <v>4</v>
      </c>
      <c r="FV17" s="44">
        <f t="shared" si="79"/>
        <v>1</v>
      </c>
      <c r="FW17" s="13">
        <f t="shared" si="79"/>
        <v>35</v>
      </c>
      <c r="FX17" s="13">
        <f t="shared" si="31"/>
        <v>32.300000000000004</v>
      </c>
      <c r="FY17" s="23" t="s">
        <v>5</v>
      </c>
      <c r="FZ17" s="44">
        <f t="shared" ref="FZ17:GG17" si="80">SUM(FZ13:FZ16)</f>
        <v>145</v>
      </c>
      <c r="GA17" s="44">
        <f t="shared" si="80"/>
        <v>15</v>
      </c>
      <c r="GB17" s="44">
        <f t="shared" si="80"/>
        <v>2</v>
      </c>
      <c r="GC17" s="44">
        <f t="shared" si="80"/>
        <v>6</v>
      </c>
      <c r="GD17" s="44">
        <f t="shared" si="80"/>
        <v>26</v>
      </c>
      <c r="GE17" s="44">
        <f t="shared" si="80"/>
        <v>10</v>
      </c>
      <c r="GF17" s="44">
        <f t="shared" si="80"/>
        <v>0</v>
      </c>
      <c r="GG17" s="13">
        <f t="shared" si="80"/>
        <v>204</v>
      </c>
      <c r="GH17" s="13">
        <f t="shared" si="32"/>
        <v>232.8</v>
      </c>
      <c r="GI17" s="23" t="s">
        <v>5</v>
      </c>
      <c r="GJ17" s="44">
        <f t="shared" ref="GJ17:GQ17" si="81">SUM(GJ13:GJ16)</f>
        <v>215</v>
      </c>
      <c r="GK17" s="44">
        <f t="shared" si="81"/>
        <v>21</v>
      </c>
      <c r="GL17" s="44">
        <f t="shared" si="81"/>
        <v>7</v>
      </c>
      <c r="GM17" s="44">
        <f t="shared" si="81"/>
        <v>4</v>
      </c>
      <c r="GN17" s="44">
        <f t="shared" si="81"/>
        <v>21</v>
      </c>
      <c r="GO17" s="44">
        <f t="shared" si="81"/>
        <v>15</v>
      </c>
      <c r="GP17" s="44">
        <f t="shared" si="81"/>
        <v>1</v>
      </c>
      <c r="GQ17" s="13">
        <f t="shared" si="81"/>
        <v>284</v>
      </c>
      <c r="GR17" s="13">
        <f t="shared" si="33"/>
        <v>303.89999999999998</v>
      </c>
      <c r="GS17" s="23" t="s">
        <v>5</v>
      </c>
      <c r="GT17" s="44">
        <f t="shared" ref="GT17:HA17" si="82">SUM(GT13:GT16)</f>
        <v>17</v>
      </c>
      <c r="GU17" s="44">
        <f t="shared" si="82"/>
        <v>3</v>
      </c>
      <c r="GV17" s="44">
        <f t="shared" si="82"/>
        <v>0</v>
      </c>
      <c r="GW17" s="44">
        <f t="shared" si="82"/>
        <v>1</v>
      </c>
      <c r="GX17" s="44">
        <f t="shared" si="82"/>
        <v>0</v>
      </c>
      <c r="GY17" s="44">
        <f t="shared" si="82"/>
        <v>3</v>
      </c>
      <c r="GZ17" s="44">
        <f t="shared" si="82"/>
        <v>1</v>
      </c>
      <c r="HA17" s="13">
        <f t="shared" si="82"/>
        <v>25</v>
      </c>
      <c r="HB17" s="13">
        <f t="shared" si="34"/>
        <v>23.7</v>
      </c>
      <c r="HC17" s="23" t="s">
        <v>5</v>
      </c>
      <c r="HD17" s="44">
        <f t="shared" ref="HD17:HK17" si="83">SUM(HD13:HD16)</f>
        <v>10</v>
      </c>
      <c r="HE17" s="44">
        <f t="shared" si="83"/>
        <v>0</v>
      </c>
      <c r="HF17" s="44">
        <f t="shared" si="83"/>
        <v>0</v>
      </c>
      <c r="HG17" s="44">
        <f t="shared" si="83"/>
        <v>0</v>
      </c>
      <c r="HH17" s="44">
        <f t="shared" si="83"/>
        <v>0</v>
      </c>
      <c r="HI17" s="44">
        <f t="shared" si="83"/>
        <v>4</v>
      </c>
      <c r="HJ17" s="44">
        <f t="shared" si="83"/>
        <v>2</v>
      </c>
      <c r="HK17" s="13">
        <f t="shared" si="83"/>
        <v>16</v>
      </c>
      <c r="HL17" s="13">
        <f t="shared" si="35"/>
        <v>12</v>
      </c>
      <c r="HM17" s="23" t="s">
        <v>5</v>
      </c>
      <c r="HN17" s="44">
        <f t="shared" ref="HN17:HU17" si="84">SUM(HN13:HN16)</f>
        <v>223</v>
      </c>
      <c r="HO17" s="44">
        <f t="shared" si="84"/>
        <v>20</v>
      </c>
      <c r="HP17" s="44">
        <f t="shared" si="84"/>
        <v>8</v>
      </c>
      <c r="HQ17" s="44">
        <f t="shared" si="84"/>
        <v>4</v>
      </c>
      <c r="HR17" s="44">
        <f t="shared" si="84"/>
        <v>21</v>
      </c>
      <c r="HS17" s="44">
        <f t="shared" si="84"/>
        <v>16</v>
      </c>
      <c r="HT17" s="44">
        <f t="shared" si="84"/>
        <v>1</v>
      </c>
      <c r="HU17" s="13">
        <f t="shared" si="84"/>
        <v>293</v>
      </c>
      <c r="HV17" s="13">
        <f t="shared" si="36"/>
        <v>312.79999999999995</v>
      </c>
      <c r="HW17" s="23" t="s">
        <v>5</v>
      </c>
      <c r="HX17" s="44">
        <f t="shared" ref="HX17:ID17" si="85">SUM(HX13:HX16)</f>
        <v>135</v>
      </c>
      <c r="HY17" s="44">
        <f t="shared" si="85"/>
        <v>14</v>
      </c>
      <c r="HZ17" s="44">
        <f t="shared" si="85"/>
        <v>2</v>
      </c>
      <c r="IA17" s="44">
        <f t="shared" si="85"/>
        <v>7</v>
      </c>
      <c r="IB17" s="44">
        <f t="shared" si="85"/>
        <v>26</v>
      </c>
      <c r="IC17" s="44">
        <f t="shared" si="85"/>
        <v>7</v>
      </c>
      <c r="ID17" s="44">
        <f t="shared" si="85"/>
        <v>0</v>
      </c>
      <c r="IE17" s="13">
        <f t="shared" ref="IE17" si="86">SUM(HX17:ID17)</f>
        <v>191</v>
      </c>
      <c r="IF17" s="13">
        <f t="shared" si="37"/>
        <v>222.9</v>
      </c>
    </row>
    <row r="18" spans="1:240" ht="13" customHeight="1" thickTop="1" x14ac:dyDescent="0.25">
      <c r="A18" s="22">
        <f>A16+"00:15"</f>
        <v>4.1666666666666664E-2</v>
      </c>
      <c r="B18" s="42">
        <v>0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12">
        <f>SUM(B18:H18)</f>
        <v>0</v>
      </c>
      <c r="J18" s="12">
        <f t="shared" si="14"/>
        <v>0</v>
      </c>
      <c r="K18" s="22">
        <f>K16+"00:15"</f>
        <v>4.1666666666666664E-2</v>
      </c>
      <c r="L18" s="42">
        <v>2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12">
        <f>SUM(L18:R18)</f>
        <v>2</v>
      </c>
      <c r="T18" s="12">
        <f t="shared" si="15"/>
        <v>2</v>
      </c>
      <c r="U18" s="22">
        <f>U16+"00:15"</f>
        <v>4.1666666666666664E-2</v>
      </c>
      <c r="V18" s="42">
        <v>5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12">
        <f>SUM(V18:AB18)</f>
        <v>5</v>
      </c>
      <c r="AD18" s="12">
        <f t="shared" si="16"/>
        <v>5</v>
      </c>
      <c r="AE18" s="22">
        <f>AE16+"00:15"</f>
        <v>4.1666666666666664E-2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12">
        <f>SUM(AF18:AL18)</f>
        <v>0</v>
      </c>
      <c r="AN18" s="12">
        <f t="shared" si="17"/>
        <v>0</v>
      </c>
      <c r="AO18" s="22">
        <f>AO16+"00:15"</f>
        <v>4.1666666666666664E-2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12">
        <f>SUM(AP18:AV18)</f>
        <v>0</v>
      </c>
      <c r="AX18" s="12">
        <f t="shared" si="18"/>
        <v>0</v>
      </c>
      <c r="AY18" s="22">
        <f>AY16+"00:15"</f>
        <v>4.1666666666666664E-2</v>
      </c>
      <c r="AZ18" s="42">
        <v>31</v>
      </c>
      <c r="BA18" s="42">
        <v>6</v>
      </c>
      <c r="BB18" s="42">
        <v>1</v>
      </c>
      <c r="BC18" s="42">
        <v>0</v>
      </c>
      <c r="BD18" s="42">
        <v>6</v>
      </c>
      <c r="BE18" s="42">
        <v>2</v>
      </c>
      <c r="BF18" s="42">
        <v>0</v>
      </c>
      <c r="BG18" s="12">
        <f>SUM(AZ18:BF18)</f>
        <v>46</v>
      </c>
      <c r="BH18" s="12">
        <f t="shared" si="19"/>
        <v>51.3</v>
      </c>
      <c r="BI18" s="22">
        <f>BI16+"00:15"</f>
        <v>4.1666666666666664E-2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12">
        <f>SUM(BJ18:BP18)</f>
        <v>0</v>
      </c>
      <c r="BR18" s="12">
        <f t="shared" si="20"/>
        <v>0</v>
      </c>
      <c r="BS18" s="22">
        <f>BS16+"00:15"</f>
        <v>4.1666666666666664E-2</v>
      </c>
      <c r="BT18" s="42">
        <v>0</v>
      </c>
      <c r="BU18" s="42">
        <v>0</v>
      </c>
      <c r="BV18" s="42">
        <v>0</v>
      </c>
      <c r="BW18" s="42">
        <v>0</v>
      </c>
      <c r="BX18" s="42">
        <v>0</v>
      </c>
      <c r="BY18" s="42">
        <v>0</v>
      </c>
      <c r="BZ18" s="42">
        <v>0</v>
      </c>
      <c r="CA18" s="12">
        <f>SUM(BT18:BZ18)</f>
        <v>0</v>
      </c>
      <c r="CB18" s="12">
        <f t="shared" si="21"/>
        <v>0</v>
      </c>
      <c r="CC18" s="22">
        <f>CC16+"00:15"</f>
        <v>4.1666666666666664E-2</v>
      </c>
      <c r="CD18" s="42">
        <v>1</v>
      </c>
      <c r="CE18" s="42">
        <v>0</v>
      </c>
      <c r="CF18" s="42">
        <v>0</v>
      </c>
      <c r="CG18" s="42">
        <v>0</v>
      </c>
      <c r="CH18" s="42">
        <v>0</v>
      </c>
      <c r="CI18" s="42">
        <v>0</v>
      </c>
      <c r="CJ18" s="42">
        <v>0</v>
      </c>
      <c r="CK18" s="12">
        <f>SUM(CD18:CJ18)</f>
        <v>1</v>
      </c>
      <c r="CL18" s="12">
        <f t="shared" si="22"/>
        <v>1</v>
      </c>
      <c r="CM18" s="22">
        <f>CM16+"00:15"</f>
        <v>4.1666666666666664E-2</v>
      </c>
      <c r="CN18" s="42">
        <v>0</v>
      </c>
      <c r="CO18" s="42">
        <v>0</v>
      </c>
      <c r="CP18" s="42">
        <v>0</v>
      </c>
      <c r="CQ18" s="42">
        <v>0</v>
      </c>
      <c r="CR18" s="42">
        <v>0</v>
      </c>
      <c r="CS18" s="42">
        <v>0</v>
      </c>
      <c r="CT18" s="42">
        <v>0</v>
      </c>
      <c r="CU18" s="12">
        <f>SUM(CN18:CT18)</f>
        <v>0</v>
      </c>
      <c r="CV18" s="12">
        <f t="shared" si="23"/>
        <v>0</v>
      </c>
      <c r="CW18" s="22">
        <f>CW16+"00:15"</f>
        <v>4.1666666666666664E-2</v>
      </c>
      <c r="CX18" s="42">
        <v>2</v>
      </c>
      <c r="CY18" s="42">
        <v>0</v>
      </c>
      <c r="CZ18" s="42">
        <v>0</v>
      </c>
      <c r="DA18" s="42">
        <v>0</v>
      </c>
      <c r="DB18" s="42">
        <v>0</v>
      </c>
      <c r="DC18" s="42">
        <v>1</v>
      </c>
      <c r="DD18" s="42">
        <v>0</v>
      </c>
      <c r="DE18" s="12">
        <f>SUM(CX18:DD18)</f>
        <v>3</v>
      </c>
      <c r="DF18" s="12">
        <f t="shared" si="24"/>
        <v>2.4</v>
      </c>
      <c r="DG18" s="22">
        <f>DG16+"00:15"</f>
        <v>4.1666666666666664E-2</v>
      </c>
      <c r="DH18" s="42">
        <v>0</v>
      </c>
      <c r="DI18" s="42">
        <v>0</v>
      </c>
      <c r="DJ18" s="42">
        <v>0</v>
      </c>
      <c r="DK18" s="42">
        <v>0</v>
      </c>
      <c r="DL18" s="42">
        <v>0</v>
      </c>
      <c r="DM18" s="42">
        <v>0</v>
      </c>
      <c r="DN18" s="42">
        <v>0</v>
      </c>
      <c r="DO18" s="12">
        <f>SUM(DH18:DN18)</f>
        <v>0</v>
      </c>
      <c r="DP18" s="12">
        <f t="shared" si="25"/>
        <v>0</v>
      </c>
      <c r="DQ18" s="22">
        <f>DQ16+"00:15"</f>
        <v>4.1666666666666664E-2</v>
      </c>
      <c r="DR18" s="42">
        <v>1</v>
      </c>
      <c r="DS18" s="42">
        <v>0</v>
      </c>
      <c r="DT18" s="42">
        <v>0</v>
      </c>
      <c r="DU18" s="42">
        <v>0</v>
      </c>
      <c r="DV18" s="42">
        <v>0</v>
      </c>
      <c r="DW18" s="42">
        <v>0</v>
      </c>
      <c r="DX18" s="42">
        <v>0</v>
      </c>
      <c r="DY18" s="12">
        <f>SUM(DR18:DX18)</f>
        <v>1</v>
      </c>
      <c r="DZ18" s="12">
        <f t="shared" si="26"/>
        <v>1</v>
      </c>
      <c r="EA18" s="22">
        <f>EA16+"00:15"</f>
        <v>4.1666666666666664E-2</v>
      </c>
      <c r="EB18" s="42">
        <v>22</v>
      </c>
      <c r="EC18" s="42">
        <v>1</v>
      </c>
      <c r="ED18" s="42">
        <v>1</v>
      </c>
      <c r="EE18" s="42">
        <v>2</v>
      </c>
      <c r="EF18" s="42">
        <v>8</v>
      </c>
      <c r="EG18" s="42">
        <v>2</v>
      </c>
      <c r="EH18" s="42">
        <v>0</v>
      </c>
      <c r="EI18" s="12">
        <f>SUM(EB18:EH18)</f>
        <v>36</v>
      </c>
      <c r="EJ18" s="12">
        <f t="shared" si="27"/>
        <v>45.9</v>
      </c>
      <c r="EK18" s="22">
        <f>EK16+"00:15"</f>
        <v>4.1666666666666664E-2</v>
      </c>
      <c r="EL18" s="42">
        <v>0</v>
      </c>
      <c r="EM18" s="42">
        <v>0</v>
      </c>
      <c r="EN18" s="42">
        <v>0</v>
      </c>
      <c r="EO18" s="42">
        <v>0</v>
      </c>
      <c r="EP18" s="42">
        <v>0</v>
      </c>
      <c r="EQ18" s="42">
        <v>0</v>
      </c>
      <c r="ER18" s="42">
        <v>0</v>
      </c>
      <c r="ES18" s="12">
        <f>SUM(EL18:ER18)</f>
        <v>0</v>
      </c>
      <c r="ET18" s="12">
        <f t="shared" si="28"/>
        <v>0</v>
      </c>
      <c r="EU18" s="22">
        <f>EU16+"00:15"</f>
        <v>4.1666666666666664E-2</v>
      </c>
      <c r="EV18" s="42">
        <v>0</v>
      </c>
      <c r="EW18" s="42">
        <v>0</v>
      </c>
      <c r="EX18" s="42">
        <v>0</v>
      </c>
      <c r="EY18" s="42">
        <v>0</v>
      </c>
      <c r="EZ18" s="42">
        <v>0</v>
      </c>
      <c r="FA18" s="42">
        <v>0</v>
      </c>
      <c r="FB18" s="42">
        <v>0</v>
      </c>
      <c r="FC18" s="12">
        <f>SUM(EV18:FB18)</f>
        <v>0</v>
      </c>
      <c r="FD18" s="12">
        <f t="shared" si="29"/>
        <v>0</v>
      </c>
      <c r="FE18" s="22">
        <f>FE16+"00:15"</f>
        <v>4.1666666666666664E-2</v>
      </c>
      <c r="FF18" s="48">
        <f t="shared" ref="FF18:FL21" si="87">SUM(AF18,AP18,CN18,EL18)</f>
        <v>0</v>
      </c>
      <c r="FG18" s="48">
        <f t="shared" si="87"/>
        <v>0</v>
      </c>
      <c r="FH18" s="48">
        <f t="shared" si="87"/>
        <v>0</v>
      </c>
      <c r="FI18" s="48">
        <f t="shared" si="87"/>
        <v>0</v>
      </c>
      <c r="FJ18" s="48">
        <f t="shared" si="87"/>
        <v>0</v>
      </c>
      <c r="FK18" s="48">
        <f t="shared" si="87"/>
        <v>0</v>
      </c>
      <c r="FL18" s="48">
        <f t="shared" si="87"/>
        <v>0</v>
      </c>
      <c r="FM18" s="12">
        <f>SUM(FF18:FL18)</f>
        <v>0</v>
      </c>
      <c r="FN18" s="12">
        <f t="shared" si="30"/>
        <v>0</v>
      </c>
      <c r="FO18" s="22">
        <f>FO16+"00:15"</f>
        <v>4.1666666666666664E-2</v>
      </c>
      <c r="FP18" s="48">
        <f t="shared" ref="FP18:FV21" si="88">SUM(B18,L18,V18,AF18)</f>
        <v>7</v>
      </c>
      <c r="FQ18" s="48">
        <f t="shared" si="88"/>
        <v>0</v>
      </c>
      <c r="FR18" s="48">
        <f t="shared" si="88"/>
        <v>0</v>
      </c>
      <c r="FS18" s="48">
        <f t="shared" si="88"/>
        <v>0</v>
      </c>
      <c r="FT18" s="48">
        <f t="shared" si="88"/>
        <v>0</v>
      </c>
      <c r="FU18" s="48">
        <f t="shared" si="88"/>
        <v>0</v>
      </c>
      <c r="FV18" s="48">
        <f t="shared" si="88"/>
        <v>0</v>
      </c>
      <c r="FW18" s="12">
        <f>SUM(FP18:FV18)</f>
        <v>7</v>
      </c>
      <c r="FX18" s="12">
        <f t="shared" si="31"/>
        <v>7</v>
      </c>
      <c r="FY18" s="22">
        <f>FY16+"00:15"</f>
        <v>4.1666666666666664E-2</v>
      </c>
      <c r="FZ18" s="48">
        <f t="shared" ref="FZ18:GF21" si="89">SUM(V18,BT18,CD18,EB18)</f>
        <v>28</v>
      </c>
      <c r="GA18" s="48">
        <f t="shared" si="89"/>
        <v>1</v>
      </c>
      <c r="GB18" s="48">
        <f t="shared" si="89"/>
        <v>1</v>
      </c>
      <c r="GC18" s="48">
        <f t="shared" si="89"/>
        <v>2</v>
      </c>
      <c r="GD18" s="48">
        <f t="shared" si="89"/>
        <v>8</v>
      </c>
      <c r="GE18" s="48">
        <f t="shared" si="89"/>
        <v>2</v>
      </c>
      <c r="GF18" s="48">
        <f t="shared" si="89"/>
        <v>0</v>
      </c>
      <c r="GG18" s="12">
        <f>SUM(FZ18:GF18)</f>
        <v>42</v>
      </c>
      <c r="GH18" s="12">
        <f t="shared" si="32"/>
        <v>51.9</v>
      </c>
      <c r="GI18" s="22">
        <f>GI16+"00:15"</f>
        <v>4.1666666666666664E-2</v>
      </c>
      <c r="GJ18" s="48">
        <f t="shared" ref="GJ18:GP21" si="90">SUM(AP18,AZ18,BJ18,BT18)</f>
        <v>31</v>
      </c>
      <c r="GK18" s="48">
        <f t="shared" si="90"/>
        <v>6</v>
      </c>
      <c r="GL18" s="48">
        <f t="shared" si="90"/>
        <v>1</v>
      </c>
      <c r="GM18" s="48">
        <f t="shared" si="90"/>
        <v>0</v>
      </c>
      <c r="GN18" s="48">
        <f t="shared" si="90"/>
        <v>6</v>
      </c>
      <c r="GO18" s="48">
        <f t="shared" si="90"/>
        <v>2</v>
      </c>
      <c r="GP18" s="48">
        <f t="shared" si="90"/>
        <v>0</v>
      </c>
      <c r="GQ18" s="12">
        <f>SUM(GJ18:GP18)</f>
        <v>46</v>
      </c>
      <c r="GR18" s="12">
        <f t="shared" si="33"/>
        <v>51.3</v>
      </c>
      <c r="GS18" s="22">
        <f>GS16+"00:15"</f>
        <v>4.1666666666666664E-2</v>
      </c>
      <c r="GT18" s="48">
        <f t="shared" ref="GT18:GZ21" si="91">SUM(L18,BJ18,DH18,DR18)</f>
        <v>3</v>
      </c>
      <c r="GU18" s="48">
        <f t="shared" si="91"/>
        <v>0</v>
      </c>
      <c r="GV18" s="48">
        <f t="shared" si="91"/>
        <v>0</v>
      </c>
      <c r="GW18" s="48">
        <f t="shared" si="91"/>
        <v>0</v>
      </c>
      <c r="GX18" s="48">
        <f t="shared" si="91"/>
        <v>0</v>
      </c>
      <c r="GY18" s="48">
        <f t="shared" si="91"/>
        <v>0</v>
      </c>
      <c r="GZ18" s="48">
        <f t="shared" si="91"/>
        <v>0</v>
      </c>
      <c r="HA18" s="12">
        <f>SUM(GT18:GZ18)</f>
        <v>3</v>
      </c>
      <c r="HB18" s="12">
        <f t="shared" si="34"/>
        <v>3</v>
      </c>
      <c r="HC18" s="22">
        <f>HC16+"00:15"</f>
        <v>4.1666666666666664E-2</v>
      </c>
      <c r="HD18" s="48">
        <f t="shared" ref="HD18:HJ21" si="92">SUM(CD18,CN18,CX18,DH18)</f>
        <v>3</v>
      </c>
      <c r="HE18" s="48">
        <f t="shared" si="92"/>
        <v>0</v>
      </c>
      <c r="HF18" s="48">
        <f t="shared" si="92"/>
        <v>0</v>
      </c>
      <c r="HG18" s="48">
        <f t="shared" si="92"/>
        <v>0</v>
      </c>
      <c r="HH18" s="48">
        <f t="shared" si="92"/>
        <v>0</v>
      </c>
      <c r="HI18" s="48">
        <f t="shared" si="92"/>
        <v>1</v>
      </c>
      <c r="HJ18" s="48">
        <f t="shared" si="92"/>
        <v>0</v>
      </c>
      <c r="HK18" s="12">
        <f>SUM(HD18:HJ18)</f>
        <v>4</v>
      </c>
      <c r="HL18" s="12">
        <f t="shared" si="35"/>
        <v>3.4</v>
      </c>
      <c r="HM18" s="22">
        <f>HM16+"00:15"</f>
        <v>4.1666666666666664E-2</v>
      </c>
      <c r="HN18" s="48">
        <f t="shared" ref="HN18:HT21" si="93">SUM(B18,AZ18,CX18,EV18)</f>
        <v>33</v>
      </c>
      <c r="HO18" s="48">
        <f t="shared" si="93"/>
        <v>6</v>
      </c>
      <c r="HP18" s="48">
        <f t="shared" si="93"/>
        <v>1</v>
      </c>
      <c r="HQ18" s="48">
        <f t="shared" si="93"/>
        <v>0</v>
      </c>
      <c r="HR18" s="48">
        <f t="shared" si="93"/>
        <v>6</v>
      </c>
      <c r="HS18" s="48">
        <f t="shared" si="93"/>
        <v>3</v>
      </c>
      <c r="HT18" s="48">
        <f t="shared" si="93"/>
        <v>0</v>
      </c>
      <c r="HU18" s="12">
        <f>SUM(HN18:HT18)</f>
        <v>49</v>
      </c>
      <c r="HV18" s="12">
        <f t="shared" si="36"/>
        <v>53.7</v>
      </c>
      <c r="HW18" s="22">
        <f>HW16+"00:15"</f>
        <v>4.1666666666666664E-2</v>
      </c>
      <c r="HX18" s="48">
        <f t="shared" ref="HX18:ID21" si="94">SUM(DR18,EB18,EL18,EV18)</f>
        <v>23</v>
      </c>
      <c r="HY18" s="48">
        <f t="shared" si="94"/>
        <v>1</v>
      </c>
      <c r="HZ18" s="48">
        <f t="shared" si="94"/>
        <v>1</v>
      </c>
      <c r="IA18" s="48">
        <f t="shared" si="94"/>
        <v>2</v>
      </c>
      <c r="IB18" s="48">
        <f t="shared" si="94"/>
        <v>8</v>
      </c>
      <c r="IC18" s="48">
        <f t="shared" si="94"/>
        <v>2</v>
      </c>
      <c r="ID18" s="48">
        <f t="shared" si="94"/>
        <v>0</v>
      </c>
      <c r="IE18" s="12">
        <f t="shared" ref="IE18:IE72" si="95">SUM(HX18:ID18)</f>
        <v>37</v>
      </c>
      <c r="IF18" s="12">
        <f t="shared" si="37"/>
        <v>46.9</v>
      </c>
    </row>
    <row r="19" spans="1:240" ht="13" customHeight="1" x14ac:dyDescent="0.25">
      <c r="A19" s="22">
        <f t="shared" ref="A19:A21" si="96">A18+"00:15"</f>
        <v>5.2083333333333329E-2</v>
      </c>
      <c r="B19" s="42">
        <v>0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12">
        <f>SUM(B19:H19)</f>
        <v>0</v>
      </c>
      <c r="J19" s="12">
        <f t="shared" si="14"/>
        <v>0</v>
      </c>
      <c r="K19" s="22">
        <f t="shared" ref="K19:K26" si="97">K18+"00:15"</f>
        <v>5.2083333333333329E-2</v>
      </c>
      <c r="L19" s="42">
        <v>1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12">
        <f>SUM(L19:R19)</f>
        <v>1</v>
      </c>
      <c r="T19" s="12">
        <f t="shared" si="15"/>
        <v>1</v>
      </c>
      <c r="U19" s="22">
        <f t="shared" ref="U19:U21" si="98">U18+"00:15"</f>
        <v>5.2083333333333329E-2</v>
      </c>
      <c r="V19" s="42">
        <v>4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12">
        <f>SUM(V19:AB19)</f>
        <v>4</v>
      </c>
      <c r="AD19" s="12">
        <f t="shared" si="16"/>
        <v>4</v>
      </c>
      <c r="AE19" s="22">
        <f t="shared" ref="AE19:AE21" si="99">AE18+"00:15"</f>
        <v>5.2083333333333329E-2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12">
        <f>SUM(AF19:AL19)</f>
        <v>0</v>
      </c>
      <c r="AN19" s="12">
        <f t="shared" si="17"/>
        <v>0</v>
      </c>
      <c r="AO19" s="22">
        <f t="shared" ref="AO19:AO21" si="100">AO18+"00:15"</f>
        <v>5.2083333333333329E-2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12">
        <f>SUM(AP19:AV19)</f>
        <v>0</v>
      </c>
      <c r="AX19" s="12">
        <f t="shared" si="18"/>
        <v>0</v>
      </c>
      <c r="AY19" s="22">
        <f t="shared" ref="AY19:AY21" si="101">AY18+"00:15"</f>
        <v>5.2083333333333329E-2</v>
      </c>
      <c r="AZ19" s="42">
        <v>42</v>
      </c>
      <c r="BA19" s="42">
        <v>5</v>
      </c>
      <c r="BB19" s="42">
        <v>1</v>
      </c>
      <c r="BC19" s="42">
        <v>1</v>
      </c>
      <c r="BD19" s="42">
        <v>6</v>
      </c>
      <c r="BE19" s="42">
        <v>2</v>
      </c>
      <c r="BF19" s="42">
        <v>0</v>
      </c>
      <c r="BG19" s="12">
        <f>SUM(AZ19:BF19)</f>
        <v>57</v>
      </c>
      <c r="BH19" s="12">
        <f t="shared" si="19"/>
        <v>63.599999999999994</v>
      </c>
      <c r="BI19" s="22">
        <f t="shared" ref="BI19:BI21" si="102">BI18+"00:15"</f>
        <v>5.2083333333333329E-2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12">
        <f>SUM(BJ19:BP19)</f>
        <v>0</v>
      </c>
      <c r="BR19" s="12">
        <f t="shared" si="20"/>
        <v>0</v>
      </c>
      <c r="BS19" s="22">
        <f t="shared" ref="BS19:BS21" si="103">BS18+"00:15"</f>
        <v>5.2083333333333329E-2</v>
      </c>
      <c r="BT19" s="42">
        <v>0</v>
      </c>
      <c r="BU19" s="42">
        <v>0</v>
      </c>
      <c r="BV19" s="42">
        <v>0</v>
      </c>
      <c r="BW19" s="42">
        <v>0</v>
      </c>
      <c r="BX19" s="42">
        <v>0</v>
      </c>
      <c r="BY19" s="42">
        <v>0</v>
      </c>
      <c r="BZ19" s="42">
        <v>0</v>
      </c>
      <c r="CA19" s="12">
        <f>SUM(BT19:BZ19)</f>
        <v>0</v>
      </c>
      <c r="CB19" s="12">
        <f t="shared" si="21"/>
        <v>0</v>
      </c>
      <c r="CC19" s="22">
        <f t="shared" ref="CC19:CC21" si="104">CC18+"00:15"</f>
        <v>5.2083333333333329E-2</v>
      </c>
      <c r="CD19" s="42">
        <v>0</v>
      </c>
      <c r="CE19" s="42">
        <v>0</v>
      </c>
      <c r="CF19" s="42">
        <v>0</v>
      </c>
      <c r="CG19" s="42">
        <v>0</v>
      </c>
      <c r="CH19" s="42">
        <v>0</v>
      </c>
      <c r="CI19" s="42">
        <v>0</v>
      </c>
      <c r="CJ19" s="42">
        <v>0</v>
      </c>
      <c r="CK19" s="12">
        <f>SUM(CD19:CJ19)</f>
        <v>0</v>
      </c>
      <c r="CL19" s="12">
        <f t="shared" si="22"/>
        <v>0</v>
      </c>
      <c r="CM19" s="22">
        <f t="shared" ref="CM19:CM21" si="105">CM18+"00:15"</f>
        <v>5.2083333333333329E-2</v>
      </c>
      <c r="CN19" s="42">
        <v>0</v>
      </c>
      <c r="CO19" s="42">
        <v>0</v>
      </c>
      <c r="CP19" s="42">
        <v>0</v>
      </c>
      <c r="CQ19" s="42">
        <v>0</v>
      </c>
      <c r="CR19" s="42">
        <v>0</v>
      </c>
      <c r="CS19" s="42">
        <v>0</v>
      </c>
      <c r="CT19" s="42">
        <v>0</v>
      </c>
      <c r="CU19" s="12">
        <f>SUM(CN19:CT19)</f>
        <v>0</v>
      </c>
      <c r="CV19" s="12">
        <f t="shared" si="23"/>
        <v>0</v>
      </c>
      <c r="CW19" s="22">
        <f t="shared" ref="CW19:CW21" si="106">CW18+"00:15"</f>
        <v>5.2083333333333329E-2</v>
      </c>
      <c r="CX19" s="42">
        <v>1</v>
      </c>
      <c r="CY19" s="42">
        <v>0</v>
      </c>
      <c r="CZ19" s="42">
        <v>0</v>
      </c>
      <c r="DA19" s="42">
        <v>0</v>
      </c>
      <c r="DB19" s="42">
        <v>0</v>
      </c>
      <c r="DC19" s="42">
        <v>0</v>
      </c>
      <c r="DD19" s="42">
        <v>0</v>
      </c>
      <c r="DE19" s="12">
        <f>SUM(CX19:DD19)</f>
        <v>1</v>
      </c>
      <c r="DF19" s="12">
        <f t="shared" si="24"/>
        <v>1</v>
      </c>
      <c r="DG19" s="22">
        <f t="shared" ref="DG19:DG21" si="107">DG18+"00:15"</f>
        <v>5.2083333333333329E-2</v>
      </c>
      <c r="DH19" s="42">
        <v>0</v>
      </c>
      <c r="DI19" s="42">
        <v>0</v>
      </c>
      <c r="DJ19" s="42">
        <v>0</v>
      </c>
      <c r="DK19" s="42">
        <v>0</v>
      </c>
      <c r="DL19" s="42">
        <v>0</v>
      </c>
      <c r="DM19" s="42">
        <v>0</v>
      </c>
      <c r="DN19" s="42">
        <v>0</v>
      </c>
      <c r="DO19" s="12">
        <f>SUM(DH19:DN19)</f>
        <v>0</v>
      </c>
      <c r="DP19" s="12">
        <f t="shared" si="25"/>
        <v>0</v>
      </c>
      <c r="DQ19" s="22">
        <f t="shared" ref="DQ19:DQ21" si="108">DQ18+"00:15"</f>
        <v>5.2083333333333329E-2</v>
      </c>
      <c r="DR19" s="42">
        <v>1</v>
      </c>
      <c r="DS19" s="42">
        <v>0</v>
      </c>
      <c r="DT19" s="42">
        <v>0</v>
      </c>
      <c r="DU19" s="42">
        <v>0</v>
      </c>
      <c r="DV19" s="42">
        <v>0</v>
      </c>
      <c r="DW19" s="42">
        <v>0</v>
      </c>
      <c r="DX19" s="42">
        <v>0</v>
      </c>
      <c r="DY19" s="12">
        <f>SUM(DR19:DX19)</f>
        <v>1</v>
      </c>
      <c r="DZ19" s="12">
        <f t="shared" si="26"/>
        <v>1</v>
      </c>
      <c r="EA19" s="22">
        <f t="shared" ref="EA19:EA21" si="109">EA18+"00:15"</f>
        <v>5.2083333333333329E-2</v>
      </c>
      <c r="EB19" s="42">
        <v>24</v>
      </c>
      <c r="EC19" s="42">
        <v>0</v>
      </c>
      <c r="ED19" s="42">
        <v>0</v>
      </c>
      <c r="EE19" s="42">
        <v>2</v>
      </c>
      <c r="EF19" s="42">
        <v>6</v>
      </c>
      <c r="EG19" s="42">
        <v>1</v>
      </c>
      <c r="EH19" s="42">
        <v>0</v>
      </c>
      <c r="EI19" s="12">
        <f>SUM(EB19:EH19)</f>
        <v>33</v>
      </c>
      <c r="EJ19" s="12">
        <f t="shared" si="27"/>
        <v>41</v>
      </c>
      <c r="EK19" s="22">
        <f t="shared" ref="EK19:EK21" si="110">EK18+"00:15"</f>
        <v>5.2083333333333329E-2</v>
      </c>
      <c r="EL19" s="42">
        <v>0</v>
      </c>
      <c r="EM19" s="42">
        <v>0</v>
      </c>
      <c r="EN19" s="42">
        <v>0</v>
      </c>
      <c r="EO19" s="42">
        <v>0</v>
      </c>
      <c r="EP19" s="42">
        <v>0</v>
      </c>
      <c r="EQ19" s="42">
        <v>0</v>
      </c>
      <c r="ER19" s="42">
        <v>0</v>
      </c>
      <c r="ES19" s="12">
        <f>SUM(EL19:ER19)</f>
        <v>0</v>
      </c>
      <c r="ET19" s="12">
        <f t="shared" si="28"/>
        <v>0</v>
      </c>
      <c r="EU19" s="22">
        <f t="shared" ref="EU19:EU21" si="111">EU18+"00:15"</f>
        <v>5.2083333333333329E-2</v>
      </c>
      <c r="EV19" s="42">
        <v>0</v>
      </c>
      <c r="EW19" s="42">
        <v>0</v>
      </c>
      <c r="EX19" s="42">
        <v>0</v>
      </c>
      <c r="EY19" s="42">
        <v>0</v>
      </c>
      <c r="EZ19" s="42">
        <v>0</v>
      </c>
      <c r="FA19" s="42">
        <v>0</v>
      </c>
      <c r="FB19" s="42">
        <v>0</v>
      </c>
      <c r="FC19" s="12">
        <f>SUM(EV19:FB19)</f>
        <v>0</v>
      </c>
      <c r="FD19" s="12">
        <f t="shared" si="29"/>
        <v>0</v>
      </c>
      <c r="FE19" s="22">
        <f t="shared" ref="FE19:FE21" si="112">FE18+"00:15"</f>
        <v>5.2083333333333329E-2</v>
      </c>
      <c r="FF19" s="48">
        <f t="shared" si="87"/>
        <v>0</v>
      </c>
      <c r="FG19" s="48">
        <f t="shared" si="87"/>
        <v>0</v>
      </c>
      <c r="FH19" s="48">
        <f t="shared" si="87"/>
        <v>0</v>
      </c>
      <c r="FI19" s="48">
        <f t="shared" si="87"/>
        <v>0</v>
      </c>
      <c r="FJ19" s="48">
        <f t="shared" si="87"/>
        <v>0</v>
      </c>
      <c r="FK19" s="48">
        <f t="shared" si="87"/>
        <v>0</v>
      </c>
      <c r="FL19" s="48">
        <f t="shared" si="87"/>
        <v>0</v>
      </c>
      <c r="FM19" s="12">
        <f>SUM(FF19:FL19)</f>
        <v>0</v>
      </c>
      <c r="FN19" s="12">
        <f t="shared" si="30"/>
        <v>0</v>
      </c>
      <c r="FO19" s="22">
        <f t="shared" ref="FO19:FO21" si="113">FO18+"00:15"</f>
        <v>5.2083333333333329E-2</v>
      </c>
      <c r="FP19" s="48">
        <f t="shared" si="88"/>
        <v>5</v>
      </c>
      <c r="FQ19" s="48">
        <f t="shared" si="88"/>
        <v>0</v>
      </c>
      <c r="FR19" s="48">
        <f t="shared" si="88"/>
        <v>0</v>
      </c>
      <c r="FS19" s="48">
        <f t="shared" si="88"/>
        <v>0</v>
      </c>
      <c r="FT19" s="48">
        <f t="shared" si="88"/>
        <v>0</v>
      </c>
      <c r="FU19" s="48">
        <f t="shared" si="88"/>
        <v>0</v>
      </c>
      <c r="FV19" s="48">
        <f t="shared" si="88"/>
        <v>0</v>
      </c>
      <c r="FW19" s="12">
        <f>SUM(FP19:FV19)</f>
        <v>5</v>
      </c>
      <c r="FX19" s="12">
        <f t="shared" si="31"/>
        <v>5</v>
      </c>
      <c r="FY19" s="22">
        <f t="shared" ref="FY19:FY21" si="114">FY18+"00:15"</f>
        <v>5.2083333333333329E-2</v>
      </c>
      <c r="FZ19" s="48">
        <f t="shared" si="89"/>
        <v>28</v>
      </c>
      <c r="GA19" s="48">
        <f t="shared" si="89"/>
        <v>0</v>
      </c>
      <c r="GB19" s="48">
        <f t="shared" si="89"/>
        <v>0</v>
      </c>
      <c r="GC19" s="48">
        <f t="shared" si="89"/>
        <v>2</v>
      </c>
      <c r="GD19" s="48">
        <f t="shared" si="89"/>
        <v>6</v>
      </c>
      <c r="GE19" s="48">
        <f t="shared" si="89"/>
        <v>1</v>
      </c>
      <c r="GF19" s="48">
        <f t="shared" si="89"/>
        <v>0</v>
      </c>
      <c r="GG19" s="12">
        <f>SUM(FZ19:GF19)</f>
        <v>37</v>
      </c>
      <c r="GH19" s="12">
        <f t="shared" si="32"/>
        <v>45</v>
      </c>
      <c r="GI19" s="22">
        <f t="shared" ref="GI19:GI21" si="115">GI18+"00:15"</f>
        <v>5.2083333333333329E-2</v>
      </c>
      <c r="GJ19" s="48">
        <f t="shared" si="90"/>
        <v>42</v>
      </c>
      <c r="GK19" s="48">
        <f t="shared" si="90"/>
        <v>5</v>
      </c>
      <c r="GL19" s="48">
        <f t="shared" si="90"/>
        <v>1</v>
      </c>
      <c r="GM19" s="48">
        <f t="shared" si="90"/>
        <v>1</v>
      </c>
      <c r="GN19" s="48">
        <f t="shared" si="90"/>
        <v>6</v>
      </c>
      <c r="GO19" s="48">
        <f t="shared" si="90"/>
        <v>2</v>
      </c>
      <c r="GP19" s="48">
        <f t="shared" si="90"/>
        <v>0</v>
      </c>
      <c r="GQ19" s="12">
        <f>SUM(GJ19:GP19)</f>
        <v>57</v>
      </c>
      <c r="GR19" s="12">
        <f t="shared" si="33"/>
        <v>63.599999999999994</v>
      </c>
      <c r="GS19" s="22">
        <f t="shared" ref="GS19:GS21" si="116">GS18+"00:15"</f>
        <v>5.2083333333333329E-2</v>
      </c>
      <c r="GT19" s="48">
        <f t="shared" si="91"/>
        <v>2</v>
      </c>
      <c r="GU19" s="48">
        <f t="shared" si="91"/>
        <v>0</v>
      </c>
      <c r="GV19" s="48">
        <f t="shared" si="91"/>
        <v>0</v>
      </c>
      <c r="GW19" s="48">
        <f t="shared" si="91"/>
        <v>0</v>
      </c>
      <c r="GX19" s="48">
        <f t="shared" si="91"/>
        <v>0</v>
      </c>
      <c r="GY19" s="48">
        <f t="shared" si="91"/>
        <v>0</v>
      </c>
      <c r="GZ19" s="48">
        <f t="shared" si="91"/>
        <v>0</v>
      </c>
      <c r="HA19" s="12">
        <f>SUM(GT19:GZ19)</f>
        <v>2</v>
      </c>
      <c r="HB19" s="12">
        <f t="shared" si="34"/>
        <v>2</v>
      </c>
      <c r="HC19" s="22">
        <f t="shared" ref="HC19:HC21" si="117">HC18+"00:15"</f>
        <v>5.2083333333333329E-2</v>
      </c>
      <c r="HD19" s="48">
        <f t="shared" si="92"/>
        <v>1</v>
      </c>
      <c r="HE19" s="48">
        <f t="shared" si="92"/>
        <v>0</v>
      </c>
      <c r="HF19" s="48">
        <f t="shared" si="92"/>
        <v>0</v>
      </c>
      <c r="HG19" s="48">
        <f t="shared" si="92"/>
        <v>0</v>
      </c>
      <c r="HH19" s="48">
        <f t="shared" si="92"/>
        <v>0</v>
      </c>
      <c r="HI19" s="48">
        <f t="shared" si="92"/>
        <v>0</v>
      </c>
      <c r="HJ19" s="48">
        <f t="shared" si="92"/>
        <v>0</v>
      </c>
      <c r="HK19" s="12">
        <f>SUM(HD19:HJ19)</f>
        <v>1</v>
      </c>
      <c r="HL19" s="12">
        <f t="shared" si="35"/>
        <v>1</v>
      </c>
      <c r="HM19" s="22">
        <f t="shared" ref="HM19:HM21" si="118">HM18+"00:15"</f>
        <v>5.2083333333333329E-2</v>
      </c>
      <c r="HN19" s="48">
        <f t="shared" si="93"/>
        <v>43</v>
      </c>
      <c r="HO19" s="48">
        <f t="shared" si="93"/>
        <v>5</v>
      </c>
      <c r="HP19" s="48">
        <f t="shared" si="93"/>
        <v>1</v>
      </c>
      <c r="HQ19" s="48">
        <f t="shared" si="93"/>
        <v>1</v>
      </c>
      <c r="HR19" s="48">
        <f t="shared" si="93"/>
        <v>6</v>
      </c>
      <c r="HS19" s="48">
        <f t="shared" si="93"/>
        <v>2</v>
      </c>
      <c r="HT19" s="48">
        <f t="shared" si="93"/>
        <v>0</v>
      </c>
      <c r="HU19" s="12">
        <f>SUM(HN19:HT19)</f>
        <v>58</v>
      </c>
      <c r="HV19" s="12">
        <f t="shared" si="36"/>
        <v>64.599999999999994</v>
      </c>
      <c r="HW19" s="22">
        <f t="shared" ref="HW19:HW21" si="119">HW18+"00:15"</f>
        <v>5.2083333333333329E-2</v>
      </c>
      <c r="HX19" s="48">
        <f t="shared" si="94"/>
        <v>25</v>
      </c>
      <c r="HY19" s="48">
        <f t="shared" si="94"/>
        <v>0</v>
      </c>
      <c r="HZ19" s="48">
        <f t="shared" si="94"/>
        <v>0</v>
      </c>
      <c r="IA19" s="48">
        <f t="shared" si="94"/>
        <v>2</v>
      </c>
      <c r="IB19" s="48">
        <f t="shared" si="94"/>
        <v>6</v>
      </c>
      <c r="IC19" s="48">
        <f t="shared" si="94"/>
        <v>1</v>
      </c>
      <c r="ID19" s="48">
        <f t="shared" si="94"/>
        <v>0</v>
      </c>
      <c r="IE19" s="12">
        <f t="shared" si="95"/>
        <v>34</v>
      </c>
      <c r="IF19" s="12">
        <f t="shared" si="37"/>
        <v>42</v>
      </c>
    </row>
    <row r="20" spans="1:240" ht="13" customHeight="1" x14ac:dyDescent="0.25">
      <c r="A20" s="22">
        <f t="shared" si="96"/>
        <v>6.2499999999999993E-2</v>
      </c>
      <c r="B20" s="42">
        <v>0</v>
      </c>
      <c r="C20" s="42">
        <v>1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12">
        <f>SUM(B20:H20)</f>
        <v>1</v>
      </c>
      <c r="J20" s="12">
        <f t="shared" si="14"/>
        <v>1</v>
      </c>
      <c r="K20" s="22">
        <f t="shared" si="97"/>
        <v>6.2499999999999993E-2</v>
      </c>
      <c r="L20" s="42">
        <v>1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12">
        <f>SUM(L20:R20)</f>
        <v>1</v>
      </c>
      <c r="T20" s="12">
        <f t="shared" si="15"/>
        <v>1</v>
      </c>
      <c r="U20" s="22">
        <f t="shared" si="98"/>
        <v>6.2499999999999993E-2</v>
      </c>
      <c r="V20" s="42">
        <v>3</v>
      </c>
      <c r="W20" s="42">
        <v>0</v>
      </c>
      <c r="X20" s="42">
        <v>1</v>
      </c>
      <c r="Y20" s="42">
        <v>0</v>
      </c>
      <c r="Z20" s="42">
        <v>0</v>
      </c>
      <c r="AA20" s="42">
        <v>0</v>
      </c>
      <c r="AB20" s="42">
        <v>0</v>
      </c>
      <c r="AC20" s="12">
        <f>SUM(V20:AB20)</f>
        <v>4</v>
      </c>
      <c r="AD20" s="12">
        <f t="shared" si="16"/>
        <v>4.5</v>
      </c>
      <c r="AE20" s="22">
        <f t="shared" si="99"/>
        <v>6.2499999999999993E-2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12">
        <f>SUM(AF20:AL20)</f>
        <v>0</v>
      </c>
      <c r="AN20" s="12">
        <f t="shared" si="17"/>
        <v>0</v>
      </c>
      <c r="AO20" s="22">
        <f t="shared" si="100"/>
        <v>6.2499999999999993E-2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1</v>
      </c>
      <c r="AV20" s="42">
        <v>0</v>
      </c>
      <c r="AW20" s="12">
        <f>SUM(AP20:AV20)</f>
        <v>1</v>
      </c>
      <c r="AX20" s="12">
        <f t="shared" si="18"/>
        <v>0.4</v>
      </c>
      <c r="AY20" s="22">
        <f t="shared" si="101"/>
        <v>6.2499999999999993E-2</v>
      </c>
      <c r="AZ20" s="42">
        <v>35</v>
      </c>
      <c r="BA20" s="42">
        <v>4</v>
      </c>
      <c r="BB20" s="42">
        <v>2</v>
      </c>
      <c r="BC20" s="42">
        <v>1</v>
      </c>
      <c r="BD20" s="42">
        <v>0</v>
      </c>
      <c r="BE20" s="42">
        <v>3</v>
      </c>
      <c r="BF20" s="42">
        <v>0</v>
      </c>
      <c r="BG20" s="12">
        <f>SUM(AZ20:BF20)</f>
        <v>45</v>
      </c>
      <c r="BH20" s="12">
        <f t="shared" si="19"/>
        <v>45.5</v>
      </c>
      <c r="BI20" s="22">
        <f t="shared" si="102"/>
        <v>6.2499999999999993E-2</v>
      </c>
      <c r="BJ20" s="42">
        <v>2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12">
        <f>SUM(BJ20:BP20)</f>
        <v>2</v>
      </c>
      <c r="BR20" s="12">
        <f t="shared" si="20"/>
        <v>2</v>
      </c>
      <c r="BS20" s="22">
        <f t="shared" si="103"/>
        <v>6.2499999999999993E-2</v>
      </c>
      <c r="BT20" s="42">
        <v>0</v>
      </c>
      <c r="BU20" s="42">
        <v>0</v>
      </c>
      <c r="BV20" s="42">
        <v>0</v>
      </c>
      <c r="BW20" s="42">
        <v>0</v>
      </c>
      <c r="BX20" s="42">
        <v>0</v>
      </c>
      <c r="BY20" s="42">
        <v>0</v>
      </c>
      <c r="BZ20" s="42">
        <v>0</v>
      </c>
      <c r="CA20" s="12">
        <f>SUM(BT20:BZ20)</f>
        <v>0</v>
      </c>
      <c r="CB20" s="12">
        <f t="shared" si="21"/>
        <v>0</v>
      </c>
      <c r="CC20" s="22">
        <f t="shared" si="104"/>
        <v>6.2499999999999993E-2</v>
      </c>
      <c r="CD20" s="42">
        <v>0</v>
      </c>
      <c r="CE20" s="42">
        <v>0</v>
      </c>
      <c r="CF20" s="42">
        <v>0</v>
      </c>
      <c r="CG20" s="42">
        <v>0</v>
      </c>
      <c r="CH20" s="42">
        <v>0</v>
      </c>
      <c r="CI20" s="42">
        <v>0</v>
      </c>
      <c r="CJ20" s="42">
        <v>0</v>
      </c>
      <c r="CK20" s="12">
        <f>SUM(CD20:CJ20)</f>
        <v>0</v>
      </c>
      <c r="CL20" s="12">
        <f t="shared" si="22"/>
        <v>0</v>
      </c>
      <c r="CM20" s="22">
        <f t="shared" si="105"/>
        <v>6.2499999999999993E-2</v>
      </c>
      <c r="CN20" s="42">
        <v>0</v>
      </c>
      <c r="CO20" s="42">
        <v>0</v>
      </c>
      <c r="CP20" s="42">
        <v>0</v>
      </c>
      <c r="CQ20" s="42">
        <v>0</v>
      </c>
      <c r="CR20" s="42">
        <v>0</v>
      </c>
      <c r="CS20" s="42">
        <v>0</v>
      </c>
      <c r="CT20" s="42">
        <v>0</v>
      </c>
      <c r="CU20" s="12">
        <f>SUM(CN20:CT20)</f>
        <v>0</v>
      </c>
      <c r="CV20" s="12">
        <f t="shared" si="23"/>
        <v>0</v>
      </c>
      <c r="CW20" s="22">
        <f t="shared" si="106"/>
        <v>6.2499999999999993E-2</v>
      </c>
      <c r="CX20" s="42">
        <v>1</v>
      </c>
      <c r="CY20" s="42">
        <v>0</v>
      </c>
      <c r="CZ20" s="42">
        <v>0</v>
      </c>
      <c r="DA20" s="42">
        <v>0</v>
      </c>
      <c r="DB20" s="42">
        <v>0</v>
      </c>
      <c r="DC20" s="42">
        <v>0</v>
      </c>
      <c r="DD20" s="42">
        <v>0</v>
      </c>
      <c r="DE20" s="12">
        <f>SUM(CX20:DD20)</f>
        <v>1</v>
      </c>
      <c r="DF20" s="12">
        <f t="shared" si="24"/>
        <v>1</v>
      </c>
      <c r="DG20" s="22">
        <f t="shared" si="107"/>
        <v>6.2499999999999993E-2</v>
      </c>
      <c r="DH20" s="42">
        <v>0</v>
      </c>
      <c r="DI20" s="42">
        <v>0</v>
      </c>
      <c r="DJ20" s="42">
        <v>0</v>
      </c>
      <c r="DK20" s="42">
        <v>0</v>
      </c>
      <c r="DL20" s="42">
        <v>0</v>
      </c>
      <c r="DM20" s="42">
        <v>0</v>
      </c>
      <c r="DN20" s="42">
        <v>0</v>
      </c>
      <c r="DO20" s="12">
        <f>SUM(DH20:DN20)</f>
        <v>0</v>
      </c>
      <c r="DP20" s="12">
        <f t="shared" si="25"/>
        <v>0</v>
      </c>
      <c r="DQ20" s="22">
        <f t="shared" si="108"/>
        <v>6.2499999999999993E-2</v>
      </c>
      <c r="DR20" s="42">
        <v>1</v>
      </c>
      <c r="DS20" s="42">
        <v>0</v>
      </c>
      <c r="DT20" s="42">
        <v>0</v>
      </c>
      <c r="DU20" s="42">
        <v>0</v>
      </c>
      <c r="DV20" s="42">
        <v>0</v>
      </c>
      <c r="DW20" s="42">
        <v>0</v>
      </c>
      <c r="DX20" s="42">
        <v>0</v>
      </c>
      <c r="DY20" s="12">
        <f>SUM(DR20:DX20)</f>
        <v>1</v>
      </c>
      <c r="DZ20" s="12">
        <f t="shared" si="26"/>
        <v>1</v>
      </c>
      <c r="EA20" s="22">
        <f t="shared" si="109"/>
        <v>6.2499999999999993E-2</v>
      </c>
      <c r="EB20" s="42">
        <v>23</v>
      </c>
      <c r="EC20" s="42">
        <v>2</v>
      </c>
      <c r="ED20" s="42">
        <v>1</v>
      </c>
      <c r="EE20" s="42">
        <v>1</v>
      </c>
      <c r="EF20" s="42">
        <v>3</v>
      </c>
      <c r="EG20" s="42">
        <v>1</v>
      </c>
      <c r="EH20" s="42">
        <v>0</v>
      </c>
      <c r="EI20" s="12">
        <f>SUM(EB20:EH20)</f>
        <v>31</v>
      </c>
      <c r="EJ20" s="12">
        <f t="shared" si="27"/>
        <v>35.199999999999996</v>
      </c>
      <c r="EK20" s="22">
        <f t="shared" si="110"/>
        <v>6.2499999999999993E-2</v>
      </c>
      <c r="EL20" s="42">
        <v>0</v>
      </c>
      <c r="EM20" s="42">
        <v>0</v>
      </c>
      <c r="EN20" s="42">
        <v>0</v>
      </c>
      <c r="EO20" s="42">
        <v>0</v>
      </c>
      <c r="EP20" s="42">
        <v>0</v>
      </c>
      <c r="EQ20" s="42">
        <v>0</v>
      </c>
      <c r="ER20" s="42">
        <v>0</v>
      </c>
      <c r="ES20" s="12">
        <f>SUM(EL20:ER20)</f>
        <v>0</v>
      </c>
      <c r="ET20" s="12">
        <f t="shared" si="28"/>
        <v>0</v>
      </c>
      <c r="EU20" s="22">
        <f t="shared" si="111"/>
        <v>6.2499999999999993E-2</v>
      </c>
      <c r="EV20" s="42">
        <v>0</v>
      </c>
      <c r="EW20" s="42">
        <v>0</v>
      </c>
      <c r="EX20" s="42">
        <v>0</v>
      </c>
      <c r="EY20" s="42">
        <v>0</v>
      </c>
      <c r="EZ20" s="42">
        <v>0</v>
      </c>
      <c r="FA20" s="42">
        <v>0</v>
      </c>
      <c r="FB20" s="42">
        <v>0</v>
      </c>
      <c r="FC20" s="12">
        <f>SUM(EV20:FB20)</f>
        <v>0</v>
      </c>
      <c r="FD20" s="12">
        <f t="shared" si="29"/>
        <v>0</v>
      </c>
      <c r="FE20" s="22">
        <f t="shared" si="112"/>
        <v>6.2499999999999993E-2</v>
      </c>
      <c r="FF20" s="48">
        <f t="shared" si="87"/>
        <v>0</v>
      </c>
      <c r="FG20" s="48">
        <f t="shared" si="87"/>
        <v>0</v>
      </c>
      <c r="FH20" s="48">
        <f t="shared" si="87"/>
        <v>0</v>
      </c>
      <c r="FI20" s="48">
        <f t="shared" si="87"/>
        <v>0</v>
      </c>
      <c r="FJ20" s="48">
        <f t="shared" si="87"/>
        <v>0</v>
      </c>
      <c r="FK20" s="48">
        <f t="shared" si="87"/>
        <v>1</v>
      </c>
      <c r="FL20" s="48">
        <f t="shared" si="87"/>
        <v>0</v>
      </c>
      <c r="FM20" s="12">
        <f>SUM(FF20:FL20)</f>
        <v>1</v>
      </c>
      <c r="FN20" s="12">
        <f t="shared" si="30"/>
        <v>0.4</v>
      </c>
      <c r="FO20" s="22">
        <f t="shared" si="113"/>
        <v>6.2499999999999993E-2</v>
      </c>
      <c r="FP20" s="48">
        <f t="shared" si="88"/>
        <v>4</v>
      </c>
      <c r="FQ20" s="48">
        <f t="shared" si="88"/>
        <v>1</v>
      </c>
      <c r="FR20" s="48">
        <f t="shared" si="88"/>
        <v>1</v>
      </c>
      <c r="FS20" s="48">
        <f t="shared" si="88"/>
        <v>0</v>
      </c>
      <c r="FT20" s="48">
        <f t="shared" si="88"/>
        <v>0</v>
      </c>
      <c r="FU20" s="48">
        <f t="shared" si="88"/>
        <v>0</v>
      </c>
      <c r="FV20" s="48">
        <f t="shared" si="88"/>
        <v>0</v>
      </c>
      <c r="FW20" s="12">
        <f>SUM(FP20:FV20)</f>
        <v>6</v>
      </c>
      <c r="FX20" s="12">
        <f t="shared" si="31"/>
        <v>6.5</v>
      </c>
      <c r="FY20" s="22">
        <f t="shared" si="114"/>
        <v>6.2499999999999993E-2</v>
      </c>
      <c r="FZ20" s="48">
        <f t="shared" si="89"/>
        <v>26</v>
      </c>
      <c r="GA20" s="48">
        <f t="shared" si="89"/>
        <v>2</v>
      </c>
      <c r="GB20" s="48">
        <f t="shared" si="89"/>
        <v>2</v>
      </c>
      <c r="GC20" s="48">
        <f t="shared" si="89"/>
        <v>1</v>
      </c>
      <c r="GD20" s="48">
        <f t="shared" si="89"/>
        <v>3</v>
      </c>
      <c r="GE20" s="48">
        <f t="shared" si="89"/>
        <v>1</v>
      </c>
      <c r="GF20" s="48">
        <f t="shared" si="89"/>
        <v>0</v>
      </c>
      <c r="GG20" s="12">
        <f>SUM(FZ20:GF20)</f>
        <v>35</v>
      </c>
      <c r="GH20" s="12">
        <f t="shared" si="32"/>
        <v>39.699999999999996</v>
      </c>
      <c r="GI20" s="22">
        <f t="shared" si="115"/>
        <v>6.2499999999999993E-2</v>
      </c>
      <c r="GJ20" s="48">
        <f t="shared" si="90"/>
        <v>37</v>
      </c>
      <c r="GK20" s="48">
        <f t="shared" si="90"/>
        <v>4</v>
      </c>
      <c r="GL20" s="48">
        <f t="shared" si="90"/>
        <v>2</v>
      </c>
      <c r="GM20" s="48">
        <f t="shared" si="90"/>
        <v>1</v>
      </c>
      <c r="GN20" s="48">
        <f t="shared" si="90"/>
        <v>0</v>
      </c>
      <c r="GO20" s="48">
        <f t="shared" si="90"/>
        <v>4</v>
      </c>
      <c r="GP20" s="48">
        <f t="shared" si="90"/>
        <v>0</v>
      </c>
      <c r="GQ20" s="12">
        <f>SUM(GJ20:GP20)</f>
        <v>48</v>
      </c>
      <c r="GR20" s="12">
        <f t="shared" si="33"/>
        <v>47.9</v>
      </c>
      <c r="GS20" s="22">
        <f t="shared" si="116"/>
        <v>6.2499999999999993E-2</v>
      </c>
      <c r="GT20" s="48">
        <f t="shared" si="91"/>
        <v>4</v>
      </c>
      <c r="GU20" s="48">
        <f t="shared" si="91"/>
        <v>0</v>
      </c>
      <c r="GV20" s="48">
        <f t="shared" si="91"/>
        <v>0</v>
      </c>
      <c r="GW20" s="48">
        <f t="shared" si="91"/>
        <v>0</v>
      </c>
      <c r="GX20" s="48">
        <f t="shared" si="91"/>
        <v>0</v>
      </c>
      <c r="GY20" s="48">
        <f t="shared" si="91"/>
        <v>0</v>
      </c>
      <c r="GZ20" s="48">
        <f t="shared" si="91"/>
        <v>0</v>
      </c>
      <c r="HA20" s="12">
        <f>SUM(GT20:GZ20)</f>
        <v>4</v>
      </c>
      <c r="HB20" s="12">
        <f t="shared" si="34"/>
        <v>4</v>
      </c>
      <c r="HC20" s="22">
        <f t="shared" si="117"/>
        <v>6.2499999999999993E-2</v>
      </c>
      <c r="HD20" s="48">
        <f t="shared" si="92"/>
        <v>1</v>
      </c>
      <c r="HE20" s="48">
        <f t="shared" si="92"/>
        <v>0</v>
      </c>
      <c r="HF20" s="48">
        <f t="shared" si="92"/>
        <v>0</v>
      </c>
      <c r="HG20" s="48">
        <f t="shared" si="92"/>
        <v>0</v>
      </c>
      <c r="HH20" s="48">
        <f t="shared" si="92"/>
        <v>0</v>
      </c>
      <c r="HI20" s="48">
        <f t="shared" si="92"/>
        <v>0</v>
      </c>
      <c r="HJ20" s="48">
        <f t="shared" si="92"/>
        <v>0</v>
      </c>
      <c r="HK20" s="12">
        <f>SUM(HD20:HJ20)</f>
        <v>1</v>
      </c>
      <c r="HL20" s="12">
        <f t="shared" si="35"/>
        <v>1</v>
      </c>
      <c r="HM20" s="22">
        <f t="shared" si="118"/>
        <v>6.2499999999999993E-2</v>
      </c>
      <c r="HN20" s="48">
        <f t="shared" si="93"/>
        <v>36</v>
      </c>
      <c r="HO20" s="48">
        <f t="shared" si="93"/>
        <v>5</v>
      </c>
      <c r="HP20" s="48">
        <f t="shared" si="93"/>
        <v>2</v>
      </c>
      <c r="HQ20" s="48">
        <f t="shared" si="93"/>
        <v>1</v>
      </c>
      <c r="HR20" s="48">
        <f t="shared" si="93"/>
        <v>0</v>
      </c>
      <c r="HS20" s="48">
        <f t="shared" si="93"/>
        <v>3</v>
      </c>
      <c r="HT20" s="48">
        <f t="shared" si="93"/>
        <v>0</v>
      </c>
      <c r="HU20" s="12">
        <f>SUM(HN20:HT20)</f>
        <v>47</v>
      </c>
      <c r="HV20" s="12">
        <f t="shared" si="36"/>
        <v>47.5</v>
      </c>
      <c r="HW20" s="22">
        <f t="shared" si="119"/>
        <v>6.2499999999999993E-2</v>
      </c>
      <c r="HX20" s="48">
        <f t="shared" si="94"/>
        <v>24</v>
      </c>
      <c r="HY20" s="48">
        <f t="shared" si="94"/>
        <v>2</v>
      </c>
      <c r="HZ20" s="48">
        <f t="shared" si="94"/>
        <v>1</v>
      </c>
      <c r="IA20" s="48">
        <f t="shared" si="94"/>
        <v>1</v>
      </c>
      <c r="IB20" s="48">
        <f t="shared" si="94"/>
        <v>3</v>
      </c>
      <c r="IC20" s="48">
        <f t="shared" si="94"/>
        <v>1</v>
      </c>
      <c r="ID20" s="48">
        <f t="shared" si="94"/>
        <v>0</v>
      </c>
      <c r="IE20" s="12">
        <f t="shared" si="95"/>
        <v>32</v>
      </c>
      <c r="IF20" s="12">
        <f t="shared" si="37"/>
        <v>36.199999999999996</v>
      </c>
    </row>
    <row r="21" spans="1:240" ht="13" customHeight="1" thickBot="1" x14ac:dyDescent="0.3">
      <c r="A21" s="22">
        <f t="shared" si="96"/>
        <v>7.2916666666666657E-2</v>
      </c>
      <c r="B21" s="42">
        <v>0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12">
        <f>SUM(B21:H21)</f>
        <v>0</v>
      </c>
      <c r="J21" s="12">
        <f t="shared" si="14"/>
        <v>0</v>
      </c>
      <c r="K21" s="22">
        <f t="shared" si="97"/>
        <v>7.2916666666666657E-2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12">
        <f>SUM(L21:R21)</f>
        <v>0</v>
      </c>
      <c r="T21" s="12">
        <f t="shared" si="15"/>
        <v>0</v>
      </c>
      <c r="U21" s="22">
        <f t="shared" si="98"/>
        <v>7.2916666666666657E-2</v>
      </c>
      <c r="V21" s="42">
        <v>3</v>
      </c>
      <c r="W21" s="42">
        <v>0</v>
      </c>
      <c r="X21" s="42">
        <v>0</v>
      </c>
      <c r="Y21" s="42">
        <v>0</v>
      </c>
      <c r="Z21" s="42">
        <v>0</v>
      </c>
      <c r="AA21" s="42">
        <v>1</v>
      </c>
      <c r="AB21" s="42">
        <v>0</v>
      </c>
      <c r="AC21" s="12">
        <f>SUM(V21:AB21)</f>
        <v>4</v>
      </c>
      <c r="AD21" s="12">
        <f t="shared" si="16"/>
        <v>3.4</v>
      </c>
      <c r="AE21" s="22">
        <f t="shared" si="99"/>
        <v>7.2916666666666657E-2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12">
        <f>SUM(AF21:AL21)</f>
        <v>0</v>
      </c>
      <c r="AN21" s="12">
        <f t="shared" si="17"/>
        <v>0</v>
      </c>
      <c r="AO21" s="22">
        <f t="shared" si="100"/>
        <v>7.2916666666666657E-2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12">
        <f>SUM(AP21:AV21)</f>
        <v>0</v>
      </c>
      <c r="AX21" s="12">
        <f t="shared" si="18"/>
        <v>0</v>
      </c>
      <c r="AY21" s="22">
        <f t="shared" si="101"/>
        <v>7.2916666666666657E-2</v>
      </c>
      <c r="AZ21" s="42">
        <v>16</v>
      </c>
      <c r="BA21" s="42">
        <v>6</v>
      </c>
      <c r="BB21" s="42">
        <v>0</v>
      </c>
      <c r="BC21" s="42">
        <v>0</v>
      </c>
      <c r="BD21" s="42">
        <v>1</v>
      </c>
      <c r="BE21" s="42">
        <v>4</v>
      </c>
      <c r="BF21" s="42">
        <v>0</v>
      </c>
      <c r="BG21" s="12">
        <f>SUM(AZ21:BF21)</f>
        <v>27</v>
      </c>
      <c r="BH21" s="12">
        <f t="shared" si="19"/>
        <v>25.6</v>
      </c>
      <c r="BI21" s="22">
        <f t="shared" si="102"/>
        <v>7.2916666666666657E-2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12">
        <f>SUM(BJ21:BP21)</f>
        <v>0</v>
      </c>
      <c r="BR21" s="12">
        <f t="shared" si="20"/>
        <v>0</v>
      </c>
      <c r="BS21" s="22">
        <f t="shared" si="103"/>
        <v>7.2916666666666657E-2</v>
      </c>
      <c r="BT21" s="42">
        <v>0</v>
      </c>
      <c r="BU21" s="42">
        <v>0</v>
      </c>
      <c r="BV21" s="42">
        <v>0</v>
      </c>
      <c r="BW21" s="42">
        <v>0</v>
      </c>
      <c r="BX21" s="42">
        <v>0</v>
      </c>
      <c r="BY21" s="42">
        <v>0</v>
      </c>
      <c r="BZ21" s="42">
        <v>0</v>
      </c>
      <c r="CA21" s="12">
        <f>SUM(BT21:BZ21)</f>
        <v>0</v>
      </c>
      <c r="CB21" s="12">
        <f t="shared" si="21"/>
        <v>0</v>
      </c>
      <c r="CC21" s="22">
        <f t="shared" si="104"/>
        <v>7.2916666666666657E-2</v>
      </c>
      <c r="CD21" s="42">
        <v>0</v>
      </c>
      <c r="CE21" s="42">
        <v>0</v>
      </c>
      <c r="CF21" s="42">
        <v>0</v>
      </c>
      <c r="CG21" s="42">
        <v>0</v>
      </c>
      <c r="CH21" s="42">
        <v>0</v>
      </c>
      <c r="CI21" s="42">
        <v>0</v>
      </c>
      <c r="CJ21" s="42">
        <v>0</v>
      </c>
      <c r="CK21" s="12">
        <f>SUM(CD21:CJ21)</f>
        <v>0</v>
      </c>
      <c r="CL21" s="12">
        <f t="shared" si="22"/>
        <v>0</v>
      </c>
      <c r="CM21" s="22">
        <f t="shared" si="105"/>
        <v>7.2916666666666657E-2</v>
      </c>
      <c r="CN21" s="42">
        <v>0</v>
      </c>
      <c r="CO21" s="42">
        <v>0</v>
      </c>
      <c r="CP21" s="42">
        <v>0</v>
      </c>
      <c r="CQ21" s="42">
        <v>0</v>
      </c>
      <c r="CR21" s="42">
        <v>0</v>
      </c>
      <c r="CS21" s="42">
        <v>0</v>
      </c>
      <c r="CT21" s="42">
        <v>0</v>
      </c>
      <c r="CU21" s="12">
        <f>SUM(CN21:CT21)</f>
        <v>0</v>
      </c>
      <c r="CV21" s="12">
        <f t="shared" si="23"/>
        <v>0</v>
      </c>
      <c r="CW21" s="22">
        <f t="shared" si="106"/>
        <v>7.2916666666666657E-2</v>
      </c>
      <c r="CX21" s="42">
        <v>2</v>
      </c>
      <c r="CY21" s="42">
        <v>0</v>
      </c>
      <c r="CZ21" s="42">
        <v>0</v>
      </c>
      <c r="DA21" s="42">
        <v>0</v>
      </c>
      <c r="DB21" s="42">
        <v>0</v>
      </c>
      <c r="DC21" s="42">
        <v>0</v>
      </c>
      <c r="DD21" s="42">
        <v>0</v>
      </c>
      <c r="DE21" s="12">
        <f>SUM(CX21:DD21)</f>
        <v>2</v>
      </c>
      <c r="DF21" s="12">
        <f t="shared" si="24"/>
        <v>2</v>
      </c>
      <c r="DG21" s="22">
        <f t="shared" si="107"/>
        <v>7.2916666666666657E-2</v>
      </c>
      <c r="DH21" s="42">
        <v>0</v>
      </c>
      <c r="DI21" s="42">
        <v>0</v>
      </c>
      <c r="DJ21" s="42">
        <v>0</v>
      </c>
      <c r="DK21" s="42">
        <v>0</v>
      </c>
      <c r="DL21" s="42">
        <v>0</v>
      </c>
      <c r="DM21" s="42">
        <v>0</v>
      </c>
      <c r="DN21" s="42">
        <v>0</v>
      </c>
      <c r="DO21" s="12">
        <f>SUM(DH21:DN21)</f>
        <v>0</v>
      </c>
      <c r="DP21" s="12">
        <f t="shared" si="25"/>
        <v>0</v>
      </c>
      <c r="DQ21" s="22">
        <f t="shared" si="108"/>
        <v>7.2916666666666657E-2</v>
      </c>
      <c r="DR21" s="42">
        <v>0</v>
      </c>
      <c r="DS21" s="42">
        <v>0</v>
      </c>
      <c r="DT21" s="42">
        <v>0</v>
      </c>
      <c r="DU21" s="42">
        <v>0</v>
      </c>
      <c r="DV21" s="42">
        <v>0</v>
      </c>
      <c r="DW21" s="42">
        <v>1</v>
      </c>
      <c r="DX21" s="42">
        <v>0</v>
      </c>
      <c r="DY21" s="12">
        <f>SUM(DR21:DX21)</f>
        <v>1</v>
      </c>
      <c r="DZ21" s="12">
        <f t="shared" si="26"/>
        <v>0.4</v>
      </c>
      <c r="EA21" s="22">
        <f t="shared" si="109"/>
        <v>7.2916666666666657E-2</v>
      </c>
      <c r="EB21" s="42">
        <v>9</v>
      </c>
      <c r="EC21" s="42">
        <v>3</v>
      </c>
      <c r="ED21" s="42">
        <v>2</v>
      </c>
      <c r="EE21" s="42">
        <v>0</v>
      </c>
      <c r="EF21" s="42">
        <v>1</v>
      </c>
      <c r="EG21" s="42">
        <v>2</v>
      </c>
      <c r="EH21" s="42">
        <v>0</v>
      </c>
      <c r="EI21" s="12">
        <f>SUM(EB21:EH21)</f>
        <v>17</v>
      </c>
      <c r="EJ21" s="12">
        <f t="shared" si="27"/>
        <v>17.8</v>
      </c>
      <c r="EK21" s="22">
        <f t="shared" si="110"/>
        <v>7.2916666666666657E-2</v>
      </c>
      <c r="EL21" s="42">
        <v>0</v>
      </c>
      <c r="EM21" s="42">
        <v>0</v>
      </c>
      <c r="EN21" s="42">
        <v>0</v>
      </c>
      <c r="EO21" s="42">
        <v>0</v>
      </c>
      <c r="EP21" s="42">
        <v>0</v>
      </c>
      <c r="EQ21" s="42">
        <v>0</v>
      </c>
      <c r="ER21" s="42">
        <v>0</v>
      </c>
      <c r="ES21" s="12">
        <f>SUM(EL21:ER21)</f>
        <v>0</v>
      </c>
      <c r="ET21" s="12">
        <f t="shared" si="28"/>
        <v>0</v>
      </c>
      <c r="EU21" s="22">
        <f t="shared" si="111"/>
        <v>7.2916666666666657E-2</v>
      </c>
      <c r="EV21" s="42">
        <v>1</v>
      </c>
      <c r="EW21" s="42">
        <v>0</v>
      </c>
      <c r="EX21" s="42">
        <v>0</v>
      </c>
      <c r="EY21" s="42">
        <v>0</v>
      </c>
      <c r="EZ21" s="42">
        <v>0</v>
      </c>
      <c r="FA21" s="42">
        <v>0</v>
      </c>
      <c r="FB21" s="42">
        <v>0</v>
      </c>
      <c r="FC21" s="12">
        <f>SUM(EV21:FB21)</f>
        <v>1</v>
      </c>
      <c r="FD21" s="12">
        <f t="shared" si="29"/>
        <v>1</v>
      </c>
      <c r="FE21" s="22">
        <f t="shared" si="112"/>
        <v>7.2916666666666657E-2</v>
      </c>
      <c r="FF21" s="48">
        <f t="shared" si="87"/>
        <v>0</v>
      </c>
      <c r="FG21" s="48">
        <f t="shared" si="87"/>
        <v>0</v>
      </c>
      <c r="FH21" s="48">
        <f t="shared" si="87"/>
        <v>0</v>
      </c>
      <c r="FI21" s="48">
        <f t="shared" si="87"/>
        <v>0</v>
      </c>
      <c r="FJ21" s="48">
        <f t="shared" si="87"/>
        <v>0</v>
      </c>
      <c r="FK21" s="48">
        <f t="shared" si="87"/>
        <v>0</v>
      </c>
      <c r="FL21" s="48">
        <f t="shared" si="87"/>
        <v>0</v>
      </c>
      <c r="FM21" s="12">
        <f>SUM(FF21:FL21)</f>
        <v>0</v>
      </c>
      <c r="FN21" s="12">
        <f t="shared" si="30"/>
        <v>0</v>
      </c>
      <c r="FO21" s="22">
        <f t="shared" si="113"/>
        <v>7.2916666666666657E-2</v>
      </c>
      <c r="FP21" s="48">
        <f t="shared" si="88"/>
        <v>3</v>
      </c>
      <c r="FQ21" s="48">
        <f t="shared" si="88"/>
        <v>0</v>
      </c>
      <c r="FR21" s="48">
        <f t="shared" si="88"/>
        <v>0</v>
      </c>
      <c r="FS21" s="48">
        <f t="shared" si="88"/>
        <v>0</v>
      </c>
      <c r="FT21" s="48">
        <f t="shared" si="88"/>
        <v>0</v>
      </c>
      <c r="FU21" s="48">
        <f t="shared" si="88"/>
        <v>1</v>
      </c>
      <c r="FV21" s="48">
        <f t="shared" si="88"/>
        <v>0</v>
      </c>
      <c r="FW21" s="12">
        <f>SUM(FP21:FV21)</f>
        <v>4</v>
      </c>
      <c r="FX21" s="12">
        <f t="shared" si="31"/>
        <v>3.4</v>
      </c>
      <c r="FY21" s="22">
        <f t="shared" si="114"/>
        <v>7.2916666666666657E-2</v>
      </c>
      <c r="FZ21" s="48">
        <f t="shared" si="89"/>
        <v>12</v>
      </c>
      <c r="GA21" s="48">
        <f t="shared" si="89"/>
        <v>3</v>
      </c>
      <c r="GB21" s="48">
        <f t="shared" si="89"/>
        <v>2</v>
      </c>
      <c r="GC21" s="48">
        <f t="shared" si="89"/>
        <v>0</v>
      </c>
      <c r="GD21" s="48">
        <f t="shared" si="89"/>
        <v>1</v>
      </c>
      <c r="GE21" s="48">
        <f t="shared" si="89"/>
        <v>3</v>
      </c>
      <c r="GF21" s="48">
        <f t="shared" si="89"/>
        <v>0</v>
      </c>
      <c r="GG21" s="12">
        <f>SUM(FZ21:GF21)</f>
        <v>21</v>
      </c>
      <c r="GH21" s="12">
        <f t="shared" si="32"/>
        <v>21.2</v>
      </c>
      <c r="GI21" s="22">
        <f t="shared" si="115"/>
        <v>7.2916666666666657E-2</v>
      </c>
      <c r="GJ21" s="48">
        <f t="shared" si="90"/>
        <v>16</v>
      </c>
      <c r="GK21" s="48">
        <f t="shared" si="90"/>
        <v>6</v>
      </c>
      <c r="GL21" s="48">
        <f t="shared" si="90"/>
        <v>0</v>
      </c>
      <c r="GM21" s="48">
        <f t="shared" si="90"/>
        <v>0</v>
      </c>
      <c r="GN21" s="48">
        <f t="shared" si="90"/>
        <v>1</v>
      </c>
      <c r="GO21" s="48">
        <f t="shared" si="90"/>
        <v>4</v>
      </c>
      <c r="GP21" s="48">
        <f t="shared" si="90"/>
        <v>0</v>
      </c>
      <c r="GQ21" s="12">
        <f>SUM(GJ21:GP21)</f>
        <v>27</v>
      </c>
      <c r="GR21" s="12">
        <f t="shared" si="33"/>
        <v>25.6</v>
      </c>
      <c r="GS21" s="22">
        <f t="shared" si="116"/>
        <v>7.2916666666666657E-2</v>
      </c>
      <c r="GT21" s="48">
        <f t="shared" si="91"/>
        <v>0</v>
      </c>
      <c r="GU21" s="48">
        <f t="shared" si="91"/>
        <v>0</v>
      </c>
      <c r="GV21" s="48">
        <f t="shared" si="91"/>
        <v>0</v>
      </c>
      <c r="GW21" s="48">
        <f t="shared" si="91"/>
        <v>0</v>
      </c>
      <c r="GX21" s="48">
        <f t="shared" si="91"/>
        <v>0</v>
      </c>
      <c r="GY21" s="48">
        <f t="shared" si="91"/>
        <v>1</v>
      </c>
      <c r="GZ21" s="48">
        <f t="shared" si="91"/>
        <v>0</v>
      </c>
      <c r="HA21" s="12">
        <f>SUM(GT21:GZ21)</f>
        <v>1</v>
      </c>
      <c r="HB21" s="12">
        <f t="shared" si="34"/>
        <v>0.4</v>
      </c>
      <c r="HC21" s="22">
        <f t="shared" si="117"/>
        <v>7.2916666666666657E-2</v>
      </c>
      <c r="HD21" s="48">
        <f t="shared" si="92"/>
        <v>2</v>
      </c>
      <c r="HE21" s="48">
        <f t="shared" si="92"/>
        <v>0</v>
      </c>
      <c r="HF21" s="48">
        <f t="shared" si="92"/>
        <v>0</v>
      </c>
      <c r="HG21" s="48">
        <f t="shared" si="92"/>
        <v>0</v>
      </c>
      <c r="HH21" s="48">
        <f t="shared" si="92"/>
        <v>0</v>
      </c>
      <c r="HI21" s="48">
        <f t="shared" si="92"/>
        <v>0</v>
      </c>
      <c r="HJ21" s="48">
        <f t="shared" si="92"/>
        <v>0</v>
      </c>
      <c r="HK21" s="12">
        <f>SUM(HD21:HJ21)</f>
        <v>2</v>
      </c>
      <c r="HL21" s="12">
        <f t="shared" si="35"/>
        <v>2</v>
      </c>
      <c r="HM21" s="22">
        <f t="shared" si="118"/>
        <v>7.2916666666666657E-2</v>
      </c>
      <c r="HN21" s="48">
        <f t="shared" si="93"/>
        <v>19</v>
      </c>
      <c r="HO21" s="48">
        <f t="shared" si="93"/>
        <v>6</v>
      </c>
      <c r="HP21" s="48">
        <f t="shared" si="93"/>
        <v>0</v>
      </c>
      <c r="HQ21" s="48">
        <f t="shared" si="93"/>
        <v>0</v>
      </c>
      <c r="HR21" s="48">
        <f t="shared" si="93"/>
        <v>1</v>
      </c>
      <c r="HS21" s="48">
        <f t="shared" si="93"/>
        <v>4</v>
      </c>
      <c r="HT21" s="48">
        <f t="shared" si="93"/>
        <v>0</v>
      </c>
      <c r="HU21" s="12">
        <f>SUM(HN21:HT21)</f>
        <v>30</v>
      </c>
      <c r="HV21" s="12">
        <f t="shared" si="36"/>
        <v>28.6</v>
      </c>
      <c r="HW21" s="22">
        <f t="shared" si="119"/>
        <v>7.2916666666666657E-2</v>
      </c>
      <c r="HX21" s="48">
        <f t="shared" si="94"/>
        <v>10</v>
      </c>
      <c r="HY21" s="48">
        <f t="shared" si="94"/>
        <v>3</v>
      </c>
      <c r="HZ21" s="48">
        <f t="shared" si="94"/>
        <v>2</v>
      </c>
      <c r="IA21" s="48">
        <f t="shared" si="94"/>
        <v>0</v>
      </c>
      <c r="IB21" s="48">
        <f t="shared" si="94"/>
        <v>1</v>
      </c>
      <c r="IC21" s="48">
        <f t="shared" si="94"/>
        <v>3</v>
      </c>
      <c r="ID21" s="48">
        <f t="shared" si="94"/>
        <v>0</v>
      </c>
      <c r="IE21" s="12">
        <f t="shared" si="95"/>
        <v>19</v>
      </c>
      <c r="IF21" s="12">
        <f t="shared" si="37"/>
        <v>19.2</v>
      </c>
    </row>
    <row r="22" spans="1:240" ht="13" customHeight="1" thickTop="1" thickBot="1" x14ac:dyDescent="0.3">
      <c r="A22" s="23" t="s">
        <v>5</v>
      </c>
      <c r="B22" s="80">
        <f t="shared" ref="B22:I22" si="120">SUM(B18:B21)</f>
        <v>0</v>
      </c>
      <c r="C22" s="80">
        <f t="shared" si="120"/>
        <v>1</v>
      </c>
      <c r="D22" s="80">
        <f t="shared" si="120"/>
        <v>0</v>
      </c>
      <c r="E22" s="80">
        <f t="shared" si="120"/>
        <v>0</v>
      </c>
      <c r="F22" s="80">
        <f t="shared" si="120"/>
        <v>0</v>
      </c>
      <c r="G22" s="80">
        <f t="shared" si="120"/>
        <v>0</v>
      </c>
      <c r="H22" s="80">
        <f t="shared" si="120"/>
        <v>0</v>
      </c>
      <c r="I22" s="13">
        <f t="shared" si="120"/>
        <v>1</v>
      </c>
      <c r="J22" s="13">
        <f t="shared" si="14"/>
        <v>1</v>
      </c>
      <c r="K22" s="23" t="s">
        <v>5</v>
      </c>
      <c r="L22" s="80">
        <f t="shared" ref="L22:S22" si="121">SUM(L18:L21)</f>
        <v>4</v>
      </c>
      <c r="M22" s="80">
        <f t="shared" si="121"/>
        <v>0</v>
      </c>
      <c r="N22" s="80">
        <f t="shared" si="121"/>
        <v>0</v>
      </c>
      <c r="O22" s="80">
        <f t="shared" si="121"/>
        <v>0</v>
      </c>
      <c r="P22" s="80">
        <f t="shared" si="121"/>
        <v>0</v>
      </c>
      <c r="Q22" s="80">
        <f t="shared" si="121"/>
        <v>0</v>
      </c>
      <c r="R22" s="80">
        <f t="shared" si="121"/>
        <v>0</v>
      </c>
      <c r="S22" s="13">
        <f t="shared" si="121"/>
        <v>4</v>
      </c>
      <c r="T22" s="13">
        <f t="shared" si="15"/>
        <v>4</v>
      </c>
      <c r="U22" s="23" t="s">
        <v>5</v>
      </c>
      <c r="V22" s="80">
        <f t="shared" ref="V22:AC22" si="122">SUM(V18:V21)</f>
        <v>15</v>
      </c>
      <c r="W22" s="80">
        <f t="shared" si="122"/>
        <v>0</v>
      </c>
      <c r="X22" s="80">
        <f t="shared" si="122"/>
        <v>1</v>
      </c>
      <c r="Y22" s="80">
        <f t="shared" si="122"/>
        <v>0</v>
      </c>
      <c r="Z22" s="80">
        <f t="shared" si="122"/>
        <v>0</v>
      </c>
      <c r="AA22" s="80">
        <f t="shared" si="122"/>
        <v>1</v>
      </c>
      <c r="AB22" s="80">
        <f t="shared" si="122"/>
        <v>0</v>
      </c>
      <c r="AC22" s="13">
        <f t="shared" si="122"/>
        <v>17</v>
      </c>
      <c r="AD22" s="13">
        <f t="shared" si="16"/>
        <v>16.899999999999999</v>
      </c>
      <c r="AE22" s="23" t="s">
        <v>5</v>
      </c>
      <c r="AF22" s="80">
        <f t="shared" ref="AF22:AM22" si="123">SUM(AF18:AF21)</f>
        <v>0</v>
      </c>
      <c r="AG22" s="80">
        <f t="shared" si="123"/>
        <v>0</v>
      </c>
      <c r="AH22" s="80">
        <f t="shared" si="123"/>
        <v>0</v>
      </c>
      <c r="AI22" s="80">
        <f t="shared" si="123"/>
        <v>0</v>
      </c>
      <c r="AJ22" s="80">
        <f t="shared" si="123"/>
        <v>0</v>
      </c>
      <c r="AK22" s="80">
        <f t="shared" si="123"/>
        <v>0</v>
      </c>
      <c r="AL22" s="80">
        <f t="shared" si="123"/>
        <v>0</v>
      </c>
      <c r="AM22" s="13">
        <f t="shared" si="123"/>
        <v>0</v>
      </c>
      <c r="AN22" s="13">
        <f t="shared" si="17"/>
        <v>0</v>
      </c>
      <c r="AO22" s="23" t="s">
        <v>5</v>
      </c>
      <c r="AP22" s="80">
        <f t="shared" ref="AP22:AW22" si="124">SUM(AP18:AP21)</f>
        <v>0</v>
      </c>
      <c r="AQ22" s="80">
        <f t="shared" si="124"/>
        <v>0</v>
      </c>
      <c r="AR22" s="80">
        <f t="shared" si="124"/>
        <v>0</v>
      </c>
      <c r="AS22" s="80">
        <f t="shared" si="124"/>
        <v>0</v>
      </c>
      <c r="AT22" s="80">
        <f t="shared" si="124"/>
        <v>0</v>
      </c>
      <c r="AU22" s="80">
        <f t="shared" si="124"/>
        <v>1</v>
      </c>
      <c r="AV22" s="80">
        <f t="shared" si="124"/>
        <v>0</v>
      </c>
      <c r="AW22" s="13">
        <f t="shared" si="124"/>
        <v>1</v>
      </c>
      <c r="AX22" s="13">
        <f t="shared" si="18"/>
        <v>0.4</v>
      </c>
      <c r="AY22" s="23" t="s">
        <v>5</v>
      </c>
      <c r="AZ22" s="80">
        <f t="shared" ref="AZ22:BG22" si="125">SUM(AZ18:AZ21)</f>
        <v>124</v>
      </c>
      <c r="BA22" s="80">
        <f t="shared" si="125"/>
        <v>21</v>
      </c>
      <c r="BB22" s="80">
        <f t="shared" si="125"/>
        <v>4</v>
      </c>
      <c r="BC22" s="80">
        <f t="shared" si="125"/>
        <v>2</v>
      </c>
      <c r="BD22" s="80">
        <f t="shared" si="125"/>
        <v>13</v>
      </c>
      <c r="BE22" s="80">
        <f t="shared" si="125"/>
        <v>11</v>
      </c>
      <c r="BF22" s="80">
        <f t="shared" si="125"/>
        <v>0</v>
      </c>
      <c r="BG22" s="13">
        <f t="shared" si="125"/>
        <v>175</v>
      </c>
      <c r="BH22" s="13">
        <f t="shared" si="19"/>
        <v>186</v>
      </c>
      <c r="BI22" s="23" t="s">
        <v>5</v>
      </c>
      <c r="BJ22" s="80">
        <f t="shared" ref="BJ22:BQ22" si="126">SUM(BJ18:BJ21)</f>
        <v>2</v>
      </c>
      <c r="BK22" s="80">
        <f t="shared" si="126"/>
        <v>0</v>
      </c>
      <c r="BL22" s="80">
        <f t="shared" si="126"/>
        <v>0</v>
      </c>
      <c r="BM22" s="80">
        <f t="shared" si="126"/>
        <v>0</v>
      </c>
      <c r="BN22" s="80">
        <f t="shared" si="126"/>
        <v>0</v>
      </c>
      <c r="BO22" s="80">
        <f t="shared" si="126"/>
        <v>0</v>
      </c>
      <c r="BP22" s="80">
        <f t="shared" si="126"/>
        <v>0</v>
      </c>
      <c r="BQ22" s="13">
        <f t="shared" si="126"/>
        <v>2</v>
      </c>
      <c r="BR22" s="13">
        <f t="shared" si="20"/>
        <v>2</v>
      </c>
      <c r="BS22" s="23" t="s">
        <v>5</v>
      </c>
      <c r="BT22" s="80">
        <f t="shared" ref="BT22:CA22" si="127">SUM(BT18:BT21)</f>
        <v>0</v>
      </c>
      <c r="BU22" s="80">
        <f t="shared" si="127"/>
        <v>0</v>
      </c>
      <c r="BV22" s="80">
        <f t="shared" si="127"/>
        <v>0</v>
      </c>
      <c r="BW22" s="80">
        <f t="shared" si="127"/>
        <v>0</v>
      </c>
      <c r="BX22" s="80">
        <f t="shared" si="127"/>
        <v>0</v>
      </c>
      <c r="BY22" s="80">
        <f t="shared" si="127"/>
        <v>0</v>
      </c>
      <c r="BZ22" s="80">
        <f t="shared" si="127"/>
        <v>0</v>
      </c>
      <c r="CA22" s="13">
        <f t="shared" si="127"/>
        <v>0</v>
      </c>
      <c r="CB22" s="13">
        <f t="shared" si="21"/>
        <v>0</v>
      </c>
      <c r="CC22" s="23" t="s">
        <v>5</v>
      </c>
      <c r="CD22" s="80">
        <f t="shared" ref="CD22:CK22" si="128">SUM(CD18:CD21)</f>
        <v>1</v>
      </c>
      <c r="CE22" s="80">
        <f t="shared" si="128"/>
        <v>0</v>
      </c>
      <c r="CF22" s="80">
        <f t="shared" si="128"/>
        <v>0</v>
      </c>
      <c r="CG22" s="80">
        <f t="shared" si="128"/>
        <v>0</v>
      </c>
      <c r="CH22" s="80">
        <f t="shared" si="128"/>
        <v>0</v>
      </c>
      <c r="CI22" s="80">
        <f t="shared" si="128"/>
        <v>0</v>
      </c>
      <c r="CJ22" s="80">
        <f t="shared" si="128"/>
        <v>0</v>
      </c>
      <c r="CK22" s="13">
        <f t="shared" si="128"/>
        <v>1</v>
      </c>
      <c r="CL22" s="13">
        <f t="shared" si="22"/>
        <v>1</v>
      </c>
      <c r="CM22" s="23" t="s">
        <v>5</v>
      </c>
      <c r="CN22" s="80">
        <f t="shared" ref="CN22:CU22" si="129">SUM(CN18:CN21)</f>
        <v>0</v>
      </c>
      <c r="CO22" s="80">
        <f t="shared" si="129"/>
        <v>0</v>
      </c>
      <c r="CP22" s="80">
        <f t="shared" si="129"/>
        <v>0</v>
      </c>
      <c r="CQ22" s="80">
        <f t="shared" si="129"/>
        <v>0</v>
      </c>
      <c r="CR22" s="80">
        <f t="shared" si="129"/>
        <v>0</v>
      </c>
      <c r="CS22" s="80">
        <f t="shared" si="129"/>
        <v>0</v>
      </c>
      <c r="CT22" s="80">
        <f t="shared" si="129"/>
        <v>0</v>
      </c>
      <c r="CU22" s="13">
        <f t="shared" si="129"/>
        <v>0</v>
      </c>
      <c r="CV22" s="13">
        <f t="shared" si="23"/>
        <v>0</v>
      </c>
      <c r="CW22" s="23" t="s">
        <v>5</v>
      </c>
      <c r="CX22" s="80">
        <f t="shared" ref="CX22:DE22" si="130">SUM(CX18:CX21)</f>
        <v>6</v>
      </c>
      <c r="CY22" s="80">
        <f t="shared" si="130"/>
        <v>0</v>
      </c>
      <c r="CZ22" s="80">
        <f t="shared" si="130"/>
        <v>0</v>
      </c>
      <c r="DA22" s="80">
        <f t="shared" si="130"/>
        <v>0</v>
      </c>
      <c r="DB22" s="80">
        <f t="shared" si="130"/>
        <v>0</v>
      </c>
      <c r="DC22" s="80">
        <f t="shared" si="130"/>
        <v>1</v>
      </c>
      <c r="DD22" s="80">
        <f t="shared" si="130"/>
        <v>0</v>
      </c>
      <c r="DE22" s="13">
        <f t="shared" si="130"/>
        <v>7</v>
      </c>
      <c r="DF22" s="13">
        <f t="shared" si="24"/>
        <v>6.4</v>
      </c>
      <c r="DG22" s="23" t="s">
        <v>5</v>
      </c>
      <c r="DH22" s="80">
        <f t="shared" ref="DH22:DO22" si="131">SUM(DH18:DH21)</f>
        <v>0</v>
      </c>
      <c r="DI22" s="80">
        <f t="shared" si="131"/>
        <v>0</v>
      </c>
      <c r="DJ22" s="80">
        <f t="shared" si="131"/>
        <v>0</v>
      </c>
      <c r="DK22" s="80">
        <f t="shared" si="131"/>
        <v>0</v>
      </c>
      <c r="DL22" s="80">
        <f t="shared" si="131"/>
        <v>0</v>
      </c>
      <c r="DM22" s="80">
        <f t="shared" si="131"/>
        <v>0</v>
      </c>
      <c r="DN22" s="80">
        <f t="shared" si="131"/>
        <v>0</v>
      </c>
      <c r="DO22" s="13">
        <f t="shared" si="131"/>
        <v>0</v>
      </c>
      <c r="DP22" s="13">
        <f t="shared" si="25"/>
        <v>0</v>
      </c>
      <c r="DQ22" s="23" t="s">
        <v>5</v>
      </c>
      <c r="DR22" s="80">
        <f t="shared" ref="DR22:DY22" si="132">SUM(DR18:DR21)</f>
        <v>3</v>
      </c>
      <c r="DS22" s="80">
        <f t="shared" si="132"/>
        <v>0</v>
      </c>
      <c r="DT22" s="80">
        <f t="shared" si="132"/>
        <v>0</v>
      </c>
      <c r="DU22" s="80">
        <f t="shared" si="132"/>
        <v>0</v>
      </c>
      <c r="DV22" s="80">
        <f t="shared" si="132"/>
        <v>0</v>
      </c>
      <c r="DW22" s="80">
        <f t="shared" si="132"/>
        <v>1</v>
      </c>
      <c r="DX22" s="80">
        <f t="shared" si="132"/>
        <v>0</v>
      </c>
      <c r="DY22" s="13">
        <f t="shared" si="132"/>
        <v>4</v>
      </c>
      <c r="DZ22" s="13">
        <f t="shared" si="26"/>
        <v>3.4</v>
      </c>
      <c r="EA22" s="23" t="s">
        <v>5</v>
      </c>
      <c r="EB22" s="80">
        <f t="shared" ref="EB22:EI22" si="133">SUM(EB18:EB21)</f>
        <v>78</v>
      </c>
      <c r="EC22" s="80">
        <f t="shared" si="133"/>
        <v>6</v>
      </c>
      <c r="ED22" s="80">
        <f t="shared" si="133"/>
        <v>4</v>
      </c>
      <c r="EE22" s="80">
        <f t="shared" si="133"/>
        <v>5</v>
      </c>
      <c r="EF22" s="80">
        <f t="shared" si="133"/>
        <v>18</v>
      </c>
      <c r="EG22" s="80">
        <f t="shared" si="133"/>
        <v>6</v>
      </c>
      <c r="EH22" s="80">
        <f t="shared" si="133"/>
        <v>0</v>
      </c>
      <c r="EI22" s="13">
        <f t="shared" si="133"/>
        <v>117</v>
      </c>
      <c r="EJ22" s="13">
        <f t="shared" si="27"/>
        <v>139.9</v>
      </c>
      <c r="EK22" s="23" t="s">
        <v>5</v>
      </c>
      <c r="EL22" s="80">
        <f t="shared" ref="EL22:ES22" si="134">SUM(EL18:EL21)</f>
        <v>0</v>
      </c>
      <c r="EM22" s="80">
        <f t="shared" si="134"/>
        <v>0</v>
      </c>
      <c r="EN22" s="80">
        <f t="shared" si="134"/>
        <v>0</v>
      </c>
      <c r="EO22" s="80">
        <f t="shared" si="134"/>
        <v>0</v>
      </c>
      <c r="EP22" s="80">
        <f t="shared" si="134"/>
        <v>0</v>
      </c>
      <c r="EQ22" s="80">
        <f t="shared" si="134"/>
        <v>0</v>
      </c>
      <c r="ER22" s="80">
        <f t="shared" si="134"/>
        <v>0</v>
      </c>
      <c r="ES22" s="13">
        <f t="shared" si="134"/>
        <v>0</v>
      </c>
      <c r="ET22" s="13">
        <f t="shared" si="28"/>
        <v>0</v>
      </c>
      <c r="EU22" s="23" t="s">
        <v>5</v>
      </c>
      <c r="EV22" s="80">
        <f t="shared" ref="EV22:FC22" si="135">SUM(EV18:EV21)</f>
        <v>1</v>
      </c>
      <c r="EW22" s="80">
        <f t="shared" si="135"/>
        <v>0</v>
      </c>
      <c r="EX22" s="80">
        <f t="shared" si="135"/>
        <v>0</v>
      </c>
      <c r="EY22" s="80">
        <f t="shared" si="135"/>
        <v>0</v>
      </c>
      <c r="EZ22" s="80">
        <f t="shared" si="135"/>
        <v>0</v>
      </c>
      <c r="FA22" s="80">
        <f t="shared" si="135"/>
        <v>0</v>
      </c>
      <c r="FB22" s="80">
        <f t="shared" si="135"/>
        <v>0</v>
      </c>
      <c r="FC22" s="13">
        <f t="shared" si="135"/>
        <v>1</v>
      </c>
      <c r="FD22" s="13">
        <f t="shared" si="29"/>
        <v>1</v>
      </c>
      <c r="FE22" s="23" t="s">
        <v>5</v>
      </c>
      <c r="FF22" s="44">
        <f t="shared" ref="FF22:FM22" si="136">SUM(FF18:FF21)</f>
        <v>0</v>
      </c>
      <c r="FG22" s="44">
        <f t="shared" si="136"/>
        <v>0</v>
      </c>
      <c r="FH22" s="44">
        <f t="shared" si="136"/>
        <v>0</v>
      </c>
      <c r="FI22" s="44">
        <f t="shared" si="136"/>
        <v>0</v>
      </c>
      <c r="FJ22" s="44">
        <f t="shared" si="136"/>
        <v>0</v>
      </c>
      <c r="FK22" s="44">
        <f t="shared" si="136"/>
        <v>1</v>
      </c>
      <c r="FL22" s="44">
        <f t="shared" si="136"/>
        <v>0</v>
      </c>
      <c r="FM22" s="13">
        <f t="shared" si="136"/>
        <v>1</v>
      </c>
      <c r="FN22" s="13">
        <f t="shared" si="30"/>
        <v>0.4</v>
      </c>
      <c r="FO22" s="23" t="s">
        <v>5</v>
      </c>
      <c r="FP22" s="44">
        <f t="shared" ref="FP22:FW22" si="137">SUM(FP18:FP21)</f>
        <v>19</v>
      </c>
      <c r="FQ22" s="44">
        <f t="shared" si="137"/>
        <v>1</v>
      </c>
      <c r="FR22" s="44">
        <f t="shared" si="137"/>
        <v>1</v>
      </c>
      <c r="FS22" s="44">
        <f t="shared" si="137"/>
        <v>0</v>
      </c>
      <c r="FT22" s="44">
        <f t="shared" si="137"/>
        <v>0</v>
      </c>
      <c r="FU22" s="44">
        <f t="shared" si="137"/>
        <v>1</v>
      </c>
      <c r="FV22" s="44">
        <f t="shared" si="137"/>
        <v>0</v>
      </c>
      <c r="FW22" s="13">
        <f t="shared" si="137"/>
        <v>22</v>
      </c>
      <c r="FX22" s="13">
        <f t="shared" si="31"/>
        <v>21.9</v>
      </c>
      <c r="FY22" s="23" t="s">
        <v>5</v>
      </c>
      <c r="FZ22" s="44">
        <f t="shared" ref="FZ22:GG22" si="138">SUM(FZ18:FZ21)</f>
        <v>94</v>
      </c>
      <c r="GA22" s="44">
        <f t="shared" si="138"/>
        <v>6</v>
      </c>
      <c r="GB22" s="44">
        <f t="shared" si="138"/>
        <v>5</v>
      </c>
      <c r="GC22" s="44">
        <f t="shared" si="138"/>
        <v>5</v>
      </c>
      <c r="GD22" s="44">
        <f t="shared" si="138"/>
        <v>18</v>
      </c>
      <c r="GE22" s="44">
        <f t="shared" si="138"/>
        <v>7</v>
      </c>
      <c r="GF22" s="44">
        <f t="shared" si="138"/>
        <v>0</v>
      </c>
      <c r="GG22" s="13">
        <f t="shared" si="138"/>
        <v>135</v>
      </c>
      <c r="GH22" s="13">
        <f t="shared" si="32"/>
        <v>157.80000000000001</v>
      </c>
      <c r="GI22" s="23" t="s">
        <v>5</v>
      </c>
      <c r="GJ22" s="44">
        <f t="shared" ref="GJ22:GQ22" si="139">SUM(GJ18:GJ21)</f>
        <v>126</v>
      </c>
      <c r="GK22" s="44">
        <f t="shared" si="139"/>
        <v>21</v>
      </c>
      <c r="GL22" s="44">
        <f t="shared" si="139"/>
        <v>4</v>
      </c>
      <c r="GM22" s="44">
        <f t="shared" si="139"/>
        <v>2</v>
      </c>
      <c r="GN22" s="44">
        <f t="shared" si="139"/>
        <v>13</v>
      </c>
      <c r="GO22" s="44">
        <f t="shared" si="139"/>
        <v>12</v>
      </c>
      <c r="GP22" s="44">
        <f t="shared" si="139"/>
        <v>0</v>
      </c>
      <c r="GQ22" s="13">
        <f t="shared" si="139"/>
        <v>178</v>
      </c>
      <c r="GR22" s="13">
        <f t="shared" si="33"/>
        <v>188.4</v>
      </c>
      <c r="GS22" s="23" t="s">
        <v>5</v>
      </c>
      <c r="GT22" s="44">
        <f t="shared" ref="GT22:HA22" si="140">SUM(GT18:GT21)</f>
        <v>9</v>
      </c>
      <c r="GU22" s="44">
        <f t="shared" si="140"/>
        <v>0</v>
      </c>
      <c r="GV22" s="44">
        <f t="shared" si="140"/>
        <v>0</v>
      </c>
      <c r="GW22" s="44">
        <f t="shared" si="140"/>
        <v>0</v>
      </c>
      <c r="GX22" s="44">
        <f t="shared" si="140"/>
        <v>0</v>
      </c>
      <c r="GY22" s="44">
        <f t="shared" si="140"/>
        <v>1</v>
      </c>
      <c r="GZ22" s="44">
        <f t="shared" si="140"/>
        <v>0</v>
      </c>
      <c r="HA22" s="13">
        <f t="shared" si="140"/>
        <v>10</v>
      </c>
      <c r="HB22" s="13">
        <f t="shared" si="34"/>
        <v>9.4</v>
      </c>
      <c r="HC22" s="23" t="s">
        <v>5</v>
      </c>
      <c r="HD22" s="44">
        <f t="shared" ref="HD22:HK22" si="141">SUM(HD18:HD21)</f>
        <v>7</v>
      </c>
      <c r="HE22" s="44">
        <f t="shared" si="141"/>
        <v>0</v>
      </c>
      <c r="HF22" s="44">
        <f t="shared" si="141"/>
        <v>0</v>
      </c>
      <c r="HG22" s="44">
        <f t="shared" si="141"/>
        <v>0</v>
      </c>
      <c r="HH22" s="44">
        <f t="shared" si="141"/>
        <v>0</v>
      </c>
      <c r="HI22" s="44">
        <f t="shared" si="141"/>
        <v>1</v>
      </c>
      <c r="HJ22" s="44">
        <f t="shared" si="141"/>
        <v>0</v>
      </c>
      <c r="HK22" s="13">
        <f t="shared" si="141"/>
        <v>8</v>
      </c>
      <c r="HL22" s="13">
        <f t="shared" si="35"/>
        <v>7.4</v>
      </c>
      <c r="HM22" s="23" t="s">
        <v>5</v>
      </c>
      <c r="HN22" s="44">
        <f t="shared" ref="HN22:HU22" si="142">SUM(HN18:HN21)</f>
        <v>131</v>
      </c>
      <c r="HO22" s="44">
        <f t="shared" si="142"/>
        <v>22</v>
      </c>
      <c r="HP22" s="44">
        <f t="shared" si="142"/>
        <v>4</v>
      </c>
      <c r="HQ22" s="44">
        <f t="shared" si="142"/>
        <v>2</v>
      </c>
      <c r="HR22" s="44">
        <f t="shared" si="142"/>
        <v>13</v>
      </c>
      <c r="HS22" s="44">
        <f t="shared" si="142"/>
        <v>12</v>
      </c>
      <c r="HT22" s="44">
        <f t="shared" si="142"/>
        <v>0</v>
      </c>
      <c r="HU22" s="13">
        <f t="shared" si="142"/>
        <v>184</v>
      </c>
      <c r="HV22" s="13">
        <f t="shared" si="36"/>
        <v>194.4</v>
      </c>
      <c r="HW22" s="23" t="s">
        <v>5</v>
      </c>
      <c r="HX22" s="44">
        <f t="shared" ref="HX22:ID22" si="143">SUM(HX18:HX21)</f>
        <v>82</v>
      </c>
      <c r="HY22" s="44">
        <f t="shared" si="143"/>
        <v>6</v>
      </c>
      <c r="HZ22" s="44">
        <f t="shared" si="143"/>
        <v>4</v>
      </c>
      <c r="IA22" s="44">
        <f t="shared" si="143"/>
        <v>5</v>
      </c>
      <c r="IB22" s="44">
        <f t="shared" si="143"/>
        <v>18</v>
      </c>
      <c r="IC22" s="44">
        <f t="shared" si="143"/>
        <v>7</v>
      </c>
      <c r="ID22" s="44">
        <f t="shared" si="143"/>
        <v>0</v>
      </c>
      <c r="IE22" s="13">
        <f t="shared" si="95"/>
        <v>122</v>
      </c>
      <c r="IF22" s="13">
        <f t="shared" si="37"/>
        <v>144.30000000000001</v>
      </c>
    </row>
    <row r="23" spans="1:240" ht="13" customHeight="1" thickTop="1" x14ac:dyDescent="0.25">
      <c r="A23" s="22">
        <f>A21+"00:15"</f>
        <v>8.3333333333333329E-2</v>
      </c>
      <c r="B23" s="42">
        <v>1</v>
      </c>
      <c r="C23" s="42">
        <v>0</v>
      </c>
      <c r="D23" s="42">
        <v>0</v>
      </c>
      <c r="E23" s="42">
        <v>0</v>
      </c>
      <c r="F23" s="42">
        <v>0</v>
      </c>
      <c r="G23" s="42">
        <v>1</v>
      </c>
      <c r="H23" s="42">
        <v>0</v>
      </c>
      <c r="I23" s="12">
        <f>SUM(B23:H23)</f>
        <v>2</v>
      </c>
      <c r="J23" s="12">
        <f t="shared" si="14"/>
        <v>1.4</v>
      </c>
      <c r="K23" s="22">
        <f>K21+"00:15"</f>
        <v>8.3333333333333329E-2</v>
      </c>
      <c r="L23" s="42">
        <v>1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12">
        <f>SUM(L23:R23)</f>
        <v>1</v>
      </c>
      <c r="T23" s="12">
        <f t="shared" si="15"/>
        <v>1</v>
      </c>
      <c r="U23" s="22">
        <f>U21+"00:15"</f>
        <v>8.3333333333333329E-2</v>
      </c>
      <c r="V23" s="42">
        <v>5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12">
        <f>SUM(V23:AB23)</f>
        <v>5</v>
      </c>
      <c r="AD23" s="12">
        <f t="shared" si="16"/>
        <v>5</v>
      </c>
      <c r="AE23" s="22">
        <f>AE21+"00:15"</f>
        <v>8.3333333333333329E-2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12">
        <f>SUM(AF23:AL23)</f>
        <v>0</v>
      </c>
      <c r="AN23" s="12">
        <f t="shared" si="17"/>
        <v>0</v>
      </c>
      <c r="AO23" s="22">
        <f>AO21+"00:15"</f>
        <v>8.3333333333333329E-2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12">
        <f>SUM(AP23:AV23)</f>
        <v>0</v>
      </c>
      <c r="AX23" s="12">
        <f t="shared" si="18"/>
        <v>0</v>
      </c>
      <c r="AY23" s="22">
        <f>AY21+"00:15"</f>
        <v>8.3333333333333329E-2</v>
      </c>
      <c r="AZ23" s="42">
        <v>32</v>
      </c>
      <c r="BA23" s="42">
        <v>2</v>
      </c>
      <c r="BB23" s="42">
        <v>0</v>
      </c>
      <c r="BC23" s="42">
        <v>0</v>
      </c>
      <c r="BD23" s="42">
        <v>2</v>
      </c>
      <c r="BE23" s="42">
        <v>2</v>
      </c>
      <c r="BF23" s="42">
        <v>0</v>
      </c>
      <c r="BG23" s="12">
        <f>SUM(AZ23:BF23)</f>
        <v>38</v>
      </c>
      <c r="BH23" s="12">
        <f t="shared" si="19"/>
        <v>38.799999999999997</v>
      </c>
      <c r="BI23" s="22">
        <f>BI21+"00:15"</f>
        <v>8.3333333333333329E-2</v>
      </c>
      <c r="BJ23" s="42">
        <v>1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12">
        <f>SUM(BJ23:BP23)</f>
        <v>1</v>
      </c>
      <c r="BR23" s="12">
        <f t="shared" si="20"/>
        <v>1</v>
      </c>
      <c r="BS23" s="22">
        <f>BS21+"00:15"</f>
        <v>8.3333333333333329E-2</v>
      </c>
      <c r="BT23" s="42">
        <v>0</v>
      </c>
      <c r="BU23" s="42">
        <v>0</v>
      </c>
      <c r="BV23" s="42">
        <v>0</v>
      </c>
      <c r="BW23" s="42">
        <v>0</v>
      </c>
      <c r="BX23" s="42">
        <v>0</v>
      </c>
      <c r="BY23" s="42">
        <v>0</v>
      </c>
      <c r="BZ23" s="42">
        <v>0</v>
      </c>
      <c r="CA23" s="12">
        <f>SUM(BT23:BZ23)</f>
        <v>0</v>
      </c>
      <c r="CB23" s="12">
        <f t="shared" si="21"/>
        <v>0</v>
      </c>
      <c r="CC23" s="22">
        <f>CC21+"00:15"</f>
        <v>8.3333333333333329E-2</v>
      </c>
      <c r="CD23" s="42">
        <v>1</v>
      </c>
      <c r="CE23" s="42">
        <v>0</v>
      </c>
      <c r="CF23" s="42">
        <v>0</v>
      </c>
      <c r="CG23" s="42">
        <v>0</v>
      </c>
      <c r="CH23" s="42">
        <v>0</v>
      </c>
      <c r="CI23" s="42">
        <v>0</v>
      </c>
      <c r="CJ23" s="42">
        <v>0</v>
      </c>
      <c r="CK23" s="12">
        <f>SUM(CD23:CJ23)</f>
        <v>1</v>
      </c>
      <c r="CL23" s="12">
        <f t="shared" si="22"/>
        <v>1</v>
      </c>
      <c r="CM23" s="22">
        <f>CM21+"00:15"</f>
        <v>8.3333333333333329E-2</v>
      </c>
      <c r="CN23" s="42">
        <v>0</v>
      </c>
      <c r="CO23" s="42">
        <v>0</v>
      </c>
      <c r="CP23" s="42">
        <v>0</v>
      </c>
      <c r="CQ23" s="42">
        <v>0</v>
      </c>
      <c r="CR23" s="42">
        <v>0</v>
      </c>
      <c r="CS23" s="42">
        <v>0</v>
      </c>
      <c r="CT23" s="42">
        <v>0</v>
      </c>
      <c r="CU23" s="12">
        <f>SUM(CN23:CT23)</f>
        <v>0</v>
      </c>
      <c r="CV23" s="12">
        <f t="shared" si="23"/>
        <v>0</v>
      </c>
      <c r="CW23" s="22">
        <f>CW21+"00:15"</f>
        <v>8.3333333333333329E-2</v>
      </c>
      <c r="CX23" s="42">
        <v>0</v>
      </c>
      <c r="CY23" s="42">
        <v>0</v>
      </c>
      <c r="CZ23" s="42">
        <v>0</v>
      </c>
      <c r="DA23" s="42">
        <v>0</v>
      </c>
      <c r="DB23" s="42">
        <v>0</v>
      </c>
      <c r="DC23" s="42">
        <v>1</v>
      </c>
      <c r="DD23" s="42">
        <v>0</v>
      </c>
      <c r="DE23" s="12">
        <f>SUM(CX23:DD23)</f>
        <v>1</v>
      </c>
      <c r="DF23" s="12">
        <f t="shared" si="24"/>
        <v>0.4</v>
      </c>
      <c r="DG23" s="22">
        <f>DG21+"00:15"</f>
        <v>8.3333333333333329E-2</v>
      </c>
      <c r="DH23" s="42">
        <v>0</v>
      </c>
      <c r="DI23" s="42">
        <v>0</v>
      </c>
      <c r="DJ23" s="42">
        <v>0</v>
      </c>
      <c r="DK23" s="42">
        <v>0</v>
      </c>
      <c r="DL23" s="42">
        <v>0</v>
      </c>
      <c r="DM23" s="42">
        <v>0</v>
      </c>
      <c r="DN23" s="42">
        <v>0</v>
      </c>
      <c r="DO23" s="12">
        <f>SUM(DH23:DN23)</f>
        <v>0</v>
      </c>
      <c r="DP23" s="12">
        <f t="shared" si="25"/>
        <v>0</v>
      </c>
      <c r="DQ23" s="22">
        <f>DQ21+"00:15"</f>
        <v>8.3333333333333329E-2</v>
      </c>
      <c r="DR23" s="42">
        <v>2</v>
      </c>
      <c r="DS23" s="42">
        <v>0</v>
      </c>
      <c r="DT23" s="42">
        <v>0</v>
      </c>
      <c r="DU23" s="42">
        <v>0</v>
      </c>
      <c r="DV23" s="42">
        <v>0</v>
      </c>
      <c r="DW23" s="42">
        <v>0</v>
      </c>
      <c r="DX23" s="42">
        <v>0</v>
      </c>
      <c r="DY23" s="12">
        <f>SUM(DR23:DX23)</f>
        <v>2</v>
      </c>
      <c r="DZ23" s="12">
        <f t="shared" si="26"/>
        <v>2</v>
      </c>
      <c r="EA23" s="22">
        <f>EA21+"00:15"</f>
        <v>8.3333333333333329E-2</v>
      </c>
      <c r="EB23" s="42">
        <v>17</v>
      </c>
      <c r="EC23" s="42">
        <v>0</v>
      </c>
      <c r="ED23" s="42">
        <v>4</v>
      </c>
      <c r="EE23" s="42">
        <v>1</v>
      </c>
      <c r="EF23" s="42">
        <v>3</v>
      </c>
      <c r="EG23" s="42">
        <v>0</v>
      </c>
      <c r="EH23" s="42">
        <v>0</v>
      </c>
      <c r="EI23" s="12">
        <f>SUM(EB23:EH23)</f>
        <v>25</v>
      </c>
      <c r="EJ23" s="12">
        <f t="shared" si="27"/>
        <v>31.3</v>
      </c>
      <c r="EK23" s="22">
        <f>EK21+"00:15"</f>
        <v>8.3333333333333329E-2</v>
      </c>
      <c r="EL23" s="42">
        <v>0</v>
      </c>
      <c r="EM23" s="42">
        <v>0</v>
      </c>
      <c r="EN23" s="42">
        <v>0</v>
      </c>
      <c r="EO23" s="42">
        <v>0</v>
      </c>
      <c r="EP23" s="42">
        <v>0</v>
      </c>
      <c r="EQ23" s="42">
        <v>0</v>
      </c>
      <c r="ER23" s="42">
        <v>0</v>
      </c>
      <c r="ES23" s="12">
        <f>SUM(EL23:ER23)</f>
        <v>0</v>
      </c>
      <c r="ET23" s="12">
        <f t="shared" si="28"/>
        <v>0</v>
      </c>
      <c r="EU23" s="22">
        <f>EU21+"00:15"</f>
        <v>8.3333333333333329E-2</v>
      </c>
      <c r="EV23" s="42">
        <v>0</v>
      </c>
      <c r="EW23" s="42">
        <v>0</v>
      </c>
      <c r="EX23" s="42">
        <v>0</v>
      </c>
      <c r="EY23" s="42">
        <v>0</v>
      </c>
      <c r="EZ23" s="42">
        <v>0</v>
      </c>
      <c r="FA23" s="42">
        <v>0</v>
      </c>
      <c r="FB23" s="42">
        <v>0</v>
      </c>
      <c r="FC23" s="12">
        <f>SUM(EV23:FB23)</f>
        <v>0</v>
      </c>
      <c r="FD23" s="12">
        <f t="shared" si="29"/>
        <v>0</v>
      </c>
      <c r="FE23" s="22">
        <f>FE21+"00:15"</f>
        <v>8.3333333333333329E-2</v>
      </c>
      <c r="FF23" s="48">
        <f t="shared" ref="FF23:FL26" si="144">SUM(AF23,AP23,CN23,EL23)</f>
        <v>0</v>
      </c>
      <c r="FG23" s="48">
        <f t="shared" si="144"/>
        <v>0</v>
      </c>
      <c r="FH23" s="48">
        <f t="shared" si="144"/>
        <v>0</v>
      </c>
      <c r="FI23" s="48">
        <f t="shared" si="144"/>
        <v>0</v>
      </c>
      <c r="FJ23" s="48">
        <f t="shared" si="144"/>
        <v>0</v>
      </c>
      <c r="FK23" s="48">
        <f t="shared" si="144"/>
        <v>0</v>
      </c>
      <c r="FL23" s="48">
        <f t="shared" si="144"/>
        <v>0</v>
      </c>
      <c r="FM23" s="12">
        <f>SUM(FF23:FL23)</f>
        <v>0</v>
      </c>
      <c r="FN23" s="12">
        <f t="shared" si="30"/>
        <v>0</v>
      </c>
      <c r="FO23" s="22">
        <f>FO21+"00:15"</f>
        <v>8.3333333333333329E-2</v>
      </c>
      <c r="FP23" s="48">
        <f t="shared" ref="FP23:FV26" si="145">SUM(B23,L23,V23,AF23)</f>
        <v>7</v>
      </c>
      <c r="FQ23" s="48">
        <f t="shared" si="145"/>
        <v>0</v>
      </c>
      <c r="FR23" s="48">
        <f t="shared" si="145"/>
        <v>0</v>
      </c>
      <c r="FS23" s="48">
        <f t="shared" si="145"/>
        <v>0</v>
      </c>
      <c r="FT23" s="48">
        <f t="shared" si="145"/>
        <v>0</v>
      </c>
      <c r="FU23" s="48">
        <f t="shared" si="145"/>
        <v>1</v>
      </c>
      <c r="FV23" s="48">
        <f t="shared" si="145"/>
        <v>0</v>
      </c>
      <c r="FW23" s="12">
        <f>SUM(FP23:FV23)</f>
        <v>8</v>
      </c>
      <c r="FX23" s="12">
        <f t="shared" si="31"/>
        <v>7.4</v>
      </c>
      <c r="FY23" s="22">
        <f>FY21+"00:15"</f>
        <v>8.3333333333333329E-2</v>
      </c>
      <c r="FZ23" s="48">
        <f t="shared" ref="FZ23:GF26" si="146">SUM(V23,BT23,CD23,EB23)</f>
        <v>23</v>
      </c>
      <c r="GA23" s="48">
        <f t="shared" si="146"/>
        <v>0</v>
      </c>
      <c r="GB23" s="48">
        <f t="shared" si="146"/>
        <v>4</v>
      </c>
      <c r="GC23" s="48">
        <f t="shared" si="146"/>
        <v>1</v>
      </c>
      <c r="GD23" s="48">
        <f t="shared" si="146"/>
        <v>3</v>
      </c>
      <c r="GE23" s="48">
        <f t="shared" si="146"/>
        <v>0</v>
      </c>
      <c r="GF23" s="48">
        <f t="shared" si="146"/>
        <v>0</v>
      </c>
      <c r="GG23" s="12">
        <f>SUM(FZ23:GF23)</f>
        <v>31</v>
      </c>
      <c r="GH23" s="12">
        <f t="shared" si="32"/>
        <v>37.299999999999997</v>
      </c>
      <c r="GI23" s="22">
        <f>GI21+"00:15"</f>
        <v>8.3333333333333329E-2</v>
      </c>
      <c r="GJ23" s="48">
        <f t="shared" ref="GJ23:GP26" si="147">SUM(AP23,AZ23,BJ23,BT23)</f>
        <v>33</v>
      </c>
      <c r="GK23" s="48">
        <f t="shared" si="147"/>
        <v>2</v>
      </c>
      <c r="GL23" s="48">
        <f t="shared" si="147"/>
        <v>0</v>
      </c>
      <c r="GM23" s="48">
        <f t="shared" si="147"/>
        <v>0</v>
      </c>
      <c r="GN23" s="48">
        <f t="shared" si="147"/>
        <v>2</v>
      </c>
      <c r="GO23" s="48">
        <f t="shared" si="147"/>
        <v>2</v>
      </c>
      <c r="GP23" s="48">
        <f t="shared" si="147"/>
        <v>0</v>
      </c>
      <c r="GQ23" s="12">
        <f>SUM(GJ23:GP23)</f>
        <v>39</v>
      </c>
      <c r="GR23" s="12">
        <f t="shared" si="33"/>
        <v>39.799999999999997</v>
      </c>
      <c r="GS23" s="22">
        <f>GS21+"00:15"</f>
        <v>8.3333333333333329E-2</v>
      </c>
      <c r="GT23" s="48">
        <f t="shared" ref="GT23:GZ26" si="148">SUM(L23,BJ23,DH23,DR23)</f>
        <v>4</v>
      </c>
      <c r="GU23" s="48">
        <f t="shared" si="148"/>
        <v>0</v>
      </c>
      <c r="GV23" s="48">
        <f t="shared" si="148"/>
        <v>0</v>
      </c>
      <c r="GW23" s="48">
        <f t="shared" si="148"/>
        <v>0</v>
      </c>
      <c r="GX23" s="48">
        <f t="shared" si="148"/>
        <v>0</v>
      </c>
      <c r="GY23" s="48">
        <f t="shared" si="148"/>
        <v>0</v>
      </c>
      <c r="GZ23" s="48">
        <f t="shared" si="148"/>
        <v>0</v>
      </c>
      <c r="HA23" s="12">
        <f>SUM(GT23:GZ23)</f>
        <v>4</v>
      </c>
      <c r="HB23" s="12">
        <f t="shared" si="34"/>
        <v>4</v>
      </c>
      <c r="HC23" s="22">
        <f>HC21+"00:15"</f>
        <v>8.3333333333333329E-2</v>
      </c>
      <c r="HD23" s="48">
        <f t="shared" ref="HD23:HJ26" si="149">SUM(CD23,CN23,CX23,DH23)</f>
        <v>1</v>
      </c>
      <c r="HE23" s="48">
        <f t="shared" si="149"/>
        <v>0</v>
      </c>
      <c r="HF23" s="48">
        <f t="shared" si="149"/>
        <v>0</v>
      </c>
      <c r="HG23" s="48">
        <f t="shared" si="149"/>
        <v>0</v>
      </c>
      <c r="HH23" s="48">
        <f t="shared" si="149"/>
        <v>0</v>
      </c>
      <c r="HI23" s="48">
        <f t="shared" si="149"/>
        <v>1</v>
      </c>
      <c r="HJ23" s="48">
        <f t="shared" si="149"/>
        <v>0</v>
      </c>
      <c r="HK23" s="12">
        <f>SUM(HD23:HJ23)</f>
        <v>2</v>
      </c>
      <c r="HL23" s="12">
        <f t="shared" si="35"/>
        <v>1.4</v>
      </c>
      <c r="HM23" s="22">
        <f>HM21+"00:15"</f>
        <v>8.3333333333333329E-2</v>
      </c>
      <c r="HN23" s="48">
        <f t="shared" ref="HN23:HT26" si="150">SUM(B23,AZ23,CX23,EV23)</f>
        <v>33</v>
      </c>
      <c r="HO23" s="48">
        <f t="shared" si="150"/>
        <v>2</v>
      </c>
      <c r="HP23" s="48">
        <f t="shared" si="150"/>
        <v>0</v>
      </c>
      <c r="HQ23" s="48">
        <f t="shared" si="150"/>
        <v>0</v>
      </c>
      <c r="HR23" s="48">
        <f t="shared" si="150"/>
        <v>2</v>
      </c>
      <c r="HS23" s="48">
        <f t="shared" si="150"/>
        <v>4</v>
      </c>
      <c r="HT23" s="48">
        <f t="shared" si="150"/>
        <v>0</v>
      </c>
      <c r="HU23" s="12">
        <f>SUM(HN23:HT23)</f>
        <v>41</v>
      </c>
      <c r="HV23" s="12">
        <f t="shared" si="36"/>
        <v>40.6</v>
      </c>
      <c r="HW23" s="22">
        <f>HW21+"00:15"</f>
        <v>8.3333333333333329E-2</v>
      </c>
      <c r="HX23" s="48">
        <f t="shared" ref="HX23:ID26" si="151">SUM(DR23,EB23,EL23,EV23)</f>
        <v>19</v>
      </c>
      <c r="HY23" s="48">
        <f t="shared" si="151"/>
        <v>0</v>
      </c>
      <c r="HZ23" s="48">
        <f t="shared" si="151"/>
        <v>4</v>
      </c>
      <c r="IA23" s="48">
        <f t="shared" si="151"/>
        <v>1</v>
      </c>
      <c r="IB23" s="48">
        <f t="shared" si="151"/>
        <v>3</v>
      </c>
      <c r="IC23" s="48">
        <f t="shared" si="151"/>
        <v>0</v>
      </c>
      <c r="ID23" s="48">
        <f t="shared" si="151"/>
        <v>0</v>
      </c>
      <c r="IE23" s="12">
        <f t="shared" si="95"/>
        <v>27</v>
      </c>
      <c r="IF23" s="12">
        <f t="shared" si="37"/>
        <v>33.299999999999997</v>
      </c>
    </row>
    <row r="24" spans="1:240" ht="13" customHeight="1" x14ac:dyDescent="0.25">
      <c r="A24" s="22">
        <f t="shared" ref="A24:A26" si="152">A23+"00:15"</f>
        <v>9.375E-2</v>
      </c>
      <c r="B24" s="42">
        <v>1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12">
        <f>SUM(B24:H24)</f>
        <v>1</v>
      </c>
      <c r="J24" s="12">
        <f t="shared" si="14"/>
        <v>1</v>
      </c>
      <c r="K24" s="22">
        <f t="shared" si="97"/>
        <v>9.375E-2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12">
        <f>SUM(L24:R24)</f>
        <v>0</v>
      </c>
      <c r="T24" s="12">
        <f t="shared" si="15"/>
        <v>0</v>
      </c>
      <c r="U24" s="22">
        <f t="shared" ref="U24:U26" si="153">U23+"00:15"</f>
        <v>9.375E-2</v>
      </c>
      <c r="V24" s="42">
        <v>2</v>
      </c>
      <c r="W24" s="42">
        <v>0</v>
      </c>
      <c r="X24" s="42">
        <v>0</v>
      </c>
      <c r="Y24" s="42">
        <v>0</v>
      </c>
      <c r="Z24" s="42">
        <v>0</v>
      </c>
      <c r="AA24" s="42">
        <v>1</v>
      </c>
      <c r="AB24" s="42">
        <v>1</v>
      </c>
      <c r="AC24" s="12">
        <f>SUM(V24:AB24)</f>
        <v>4</v>
      </c>
      <c r="AD24" s="12">
        <f t="shared" si="16"/>
        <v>2.6</v>
      </c>
      <c r="AE24" s="22">
        <f t="shared" ref="AE24:AE26" si="154">AE23+"00:15"</f>
        <v>9.375E-2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12">
        <f>SUM(AF24:AL24)</f>
        <v>0</v>
      </c>
      <c r="AN24" s="12">
        <f t="shared" si="17"/>
        <v>0</v>
      </c>
      <c r="AO24" s="22">
        <f t="shared" ref="AO24:AO26" si="155">AO23+"00:15"</f>
        <v>9.375E-2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12">
        <f>SUM(AP24:AV24)</f>
        <v>0</v>
      </c>
      <c r="AX24" s="12">
        <f t="shared" si="18"/>
        <v>0</v>
      </c>
      <c r="AY24" s="22">
        <f t="shared" ref="AY24:AY26" si="156">AY23+"00:15"</f>
        <v>9.375E-2</v>
      </c>
      <c r="AZ24" s="42">
        <v>19</v>
      </c>
      <c r="BA24" s="42">
        <v>0</v>
      </c>
      <c r="BB24" s="42">
        <v>4</v>
      </c>
      <c r="BC24" s="42">
        <v>0</v>
      </c>
      <c r="BD24" s="42">
        <v>2</v>
      </c>
      <c r="BE24" s="42">
        <v>3</v>
      </c>
      <c r="BF24" s="42">
        <v>0</v>
      </c>
      <c r="BG24" s="12">
        <f>SUM(AZ24:BF24)</f>
        <v>28</v>
      </c>
      <c r="BH24" s="12">
        <f t="shared" si="19"/>
        <v>30.2</v>
      </c>
      <c r="BI24" s="22">
        <f t="shared" ref="BI24:BI26" si="157">BI23+"00:15"</f>
        <v>9.375E-2</v>
      </c>
      <c r="BJ24" s="42">
        <v>1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12">
        <f>SUM(BJ24:BP24)</f>
        <v>1</v>
      </c>
      <c r="BR24" s="12">
        <f t="shared" si="20"/>
        <v>1</v>
      </c>
      <c r="BS24" s="22">
        <f t="shared" ref="BS24:BS26" si="158">BS23+"00:15"</f>
        <v>9.375E-2</v>
      </c>
      <c r="BT24" s="42">
        <v>0</v>
      </c>
      <c r="BU24" s="42">
        <v>0</v>
      </c>
      <c r="BV24" s="42">
        <v>0</v>
      </c>
      <c r="BW24" s="42">
        <v>0</v>
      </c>
      <c r="BX24" s="42">
        <v>0</v>
      </c>
      <c r="BY24" s="42">
        <v>0</v>
      </c>
      <c r="BZ24" s="42">
        <v>0</v>
      </c>
      <c r="CA24" s="12">
        <f>SUM(BT24:BZ24)</f>
        <v>0</v>
      </c>
      <c r="CB24" s="12">
        <f t="shared" si="21"/>
        <v>0</v>
      </c>
      <c r="CC24" s="22">
        <f t="shared" ref="CC24:CC26" si="159">CC23+"00:15"</f>
        <v>9.375E-2</v>
      </c>
      <c r="CD24" s="42">
        <v>0</v>
      </c>
      <c r="CE24" s="42">
        <v>0</v>
      </c>
      <c r="CF24" s="42">
        <v>0</v>
      </c>
      <c r="CG24" s="42">
        <v>0</v>
      </c>
      <c r="CH24" s="42">
        <v>0</v>
      </c>
      <c r="CI24" s="42">
        <v>0</v>
      </c>
      <c r="CJ24" s="42">
        <v>0</v>
      </c>
      <c r="CK24" s="12">
        <f>SUM(CD24:CJ24)</f>
        <v>0</v>
      </c>
      <c r="CL24" s="12">
        <f t="shared" si="22"/>
        <v>0</v>
      </c>
      <c r="CM24" s="22">
        <f t="shared" ref="CM24:CM26" si="160">CM23+"00:15"</f>
        <v>9.375E-2</v>
      </c>
      <c r="CN24" s="42">
        <v>0</v>
      </c>
      <c r="CO24" s="42">
        <v>0</v>
      </c>
      <c r="CP24" s="42">
        <v>0</v>
      </c>
      <c r="CQ24" s="42">
        <v>0</v>
      </c>
      <c r="CR24" s="42">
        <v>0</v>
      </c>
      <c r="CS24" s="42">
        <v>0</v>
      </c>
      <c r="CT24" s="42">
        <v>0</v>
      </c>
      <c r="CU24" s="12">
        <f>SUM(CN24:CT24)</f>
        <v>0</v>
      </c>
      <c r="CV24" s="12">
        <f t="shared" si="23"/>
        <v>0</v>
      </c>
      <c r="CW24" s="22">
        <f t="shared" ref="CW24:CW26" si="161">CW23+"00:15"</f>
        <v>9.375E-2</v>
      </c>
      <c r="CX24" s="42">
        <v>0</v>
      </c>
      <c r="CY24" s="42">
        <v>1</v>
      </c>
      <c r="CZ24" s="42">
        <v>0</v>
      </c>
      <c r="DA24" s="42">
        <v>0</v>
      </c>
      <c r="DB24" s="42">
        <v>0</v>
      </c>
      <c r="DC24" s="42">
        <v>0</v>
      </c>
      <c r="DD24" s="42">
        <v>0</v>
      </c>
      <c r="DE24" s="12">
        <f>SUM(CX24:DD24)</f>
        <v>1</v>
      </c>
      <c r="DF24" s="12">
        <f t="shared" si="24"/>
        <v>1</v>
      </c>
      <c r="DG24" s="22">
        <f t="shared" ref="DG24:DG26" si="162">DG23+"00:15"</f>
        <v>9.375E-2</v>
      </c>
      <c r="DH24" s="42">
        <v>0</v>
      </c>
      <c r="DI24" s="42">
        <v>0</v>
      </c>
      <c r="DJ24" s="42">
        <v>0</v>
      </c>
      <c r="DK24" s="42">
        <v>0</v>
      </c>
      <c r="DL24" s="42">
        <v>0</v>
      </c>
      <c r="DM24" s="42">
        <v>0</v>
      </c>
      <c r="DN24" s="42">
        <v>0</v>
      </c>
      <c r="DO24" s="12">
        <f>SUM(DH24:DN24)</f>
        <v>0</v>
      </c>
      <c r="DP24" s="12">
        <f t="shared" si="25"/>
        <v>0</v>
      </c>
      <c r="DQ24" s="22">
        <f t="shared" ref="DQ24:DQ26" si="163">DQ23+"00:15"</f>
        <v>9.375E-2</v>
      </c>
      <c r="DR24" s="42">
        <v>1</v>
      </c>
      <c r="DS24" s="42">
        <v>0</v>
      </c>
      <c r="DT24" s="42">
        <v>0</v>
      </c>
      <c r="DU24" s="42">
        <v>0</v>
      </c>
      <c r="DV24" s="42">
        <v>0</v>
      </c>
      <c r="DW24" s="42">
        <v>1</v>
      </c>
      <c r="DX24" s="42">
        <v>0</v>
      </c>
      <c r="DY24" s="12">
        <f>SUM(DR24:DX24)</f>
        <v>2</v>
      </c>
      <c r="DZ24" s="12">
        <f t="shared" si="26"/>
        <v>1.4</v>
      </c>
      <c r="EA24" s="22">
        <f t="shared" ref="EA24:EA26" si="164">EA23+"00:15"</f>
        <v>9.375E-2</v>
      </c>
      <c r="EB24" s="42">
        <v>17</v>
      </c>
      <c r="EC24" s="42">
        <v>1</v>
      </c>
      <c r="ED24" s="42">
        <v>1</v>
      </c>
      <c r="EE24" s="42">
        <v>0</v>
      </c>
      <c r="EF24" s="42">
        <v>0</v>
      </c>
      <c r="EG24" s="42">
        <v>0</v>
      </c>
      <c r="EH24" s="42">
        <v>0</v>
      </c>
      <c r="EI24" s="12">
        <f>SUM(EB24:EH24)</f>
        <v>19</v>
      </c>
      <c r="EJ24" s="12">
        <f t="shared" si="27"/>
        <v>19.5</v>
      </c>
      <c r="EK24" s="22">
        <f t="shared" ref="EK24:EK26" si="165">EK23+"00:15"</f>
        <v>9.375E-2</v>
      </c>
      <c r="EL24" s="42">
        <v>0</v>
      </c>
      <c r="EM24" s="42">
        <v>0</v>
      </c>
      <c r="EN24" s="42">
        <v>0</v>
      </c>
      <c r="EO24" s="42">
        <v>0</v>
      </c>
      <c r="EP24" s="42">
        <v>0</v>
      </c>
      <c r="EQ24" s="42">
        <v>0</v>
      </c>
      <c r="ER24" s="42">
        <v>0</v>
      </c>
      <c r="ES24" s="12">
        <f>SUM(EL24:ER24)</f>
        <v>0</v>
      </c>
      <c r="ET24" s="12">
        <f t="shared" si="28"/>
        <v>0</v>
      </c>
      <c r="EU24" s="22">
        <f t="shared" ref="EU24:EU26" si="166">EU23+"00:15"</f>
        <v>9.375E-2</v>
      </c>
      <c r="EV24" s="42">
        <v>0</v>
      </c>
      <c r="EW24" s="42">
        <v>0</v>
      </c>
      <c r="EX24" s="42">
        <v>0</v>
      </c>
      <c r="EY24" s="42">
        <v>0</v>
      </c>
      <c r="EZ24" s="42">
        <v>0</v>
      </c>
      <c r="FA24" s="42">
        <v>0</v>
      </c>
      <c r="FB24" s="42">
        <v>0</v>
      </c>
      <c r="FC24" s="12">
        <f>SUM(EV24:FB24)</f>
        <v>0</v>
      </c>
      <c r="FD24" s="12">
        <f t="shared" si="29"/>
        <v>0</v>
      </c>
      <c r="FE24" s="22">
        <f t="shared" ref="FE24:FE26" si="167">FE23+"00:15"</f>
        <v>9.375E-2</v>
      </c>
      <c r="FF24" s="48">
        <f t="shared" si="144"/>
        <v>0</v>
      </c>
      <c r="FG24" s="48">
        <f t="shared" si="144"/>
        <v>0</v>
      </c>
      <c r="FH24" s="48">
        <f t="shared" si="144"/>
        <v>0</v>
      </c>
      <c r="FI24" s="48">
        <f t="shared" si="144"/>
        <v>0</v>
      </c>
      <c r="FJ24" s="48">
        <f t="shared" si="144"/>
        <v>0</v>
      </c>
      <c r="FK24" s="48">
        <f t="shared" si="144"/>
        <v>0</v>
      </c>
      <c r="FL24" s="48">
        <f t="shared" si="144"/>
        <v>0</v>
      </c>
      <c r="FM24" s="12">
        <f>SUM(FF24:FL24)</f>
        <v>0</v>
      </c>
      <c r="FN24" s="12">
        <f t="shared" si="30"/>
        <v>0</v>
      </c>
      <c r="FO24" s="22">
        <f t="shared" ref="FO24:FO26" si="168">FO23+"00:15"</f>
        <v>9.375E-2</v>
      </c>
      <c r="FP24" s="48">
        <f t="shared" si="145"/>
        <v>3</v>
      </c>
      <c r="FQ24" s="48">
        <f t="shared" si="145"/>
        <v>0</v>
      </c>
      <c r="FR24" s="48">
        <f t="shared" si="145"/>
        <v>0</v>
      </c>
      <c r="FS24" s="48">
        <f t="shared" si="145"/>
        <v>0</v>
      </c>
      <c r="FT24" s="48">
        <f t="shared" si="145"/>
        <v>0</v>
      </c>
      <c r="FU24" s="48">
        <f t="shared" si="145"/>
        <v>1</v>
      </c>
      <c r="FV24" s="48">
        <f t="shared" si="145"/>
        <v>1</v>
      </c>
      <c r="FW24" s="12">
        <f>SUM(FP24:FV24)</f>
        <v>5</v>
      </c>
      <c r="FX24" s="12">
        <f t="shared" si="31"/>
        <v>3.6</v>
      </c>
      <c r="FY24" s="22">
        <f t="shared" ref="FY24:FY26" si="169">FY23+"00:15"</f>
        <v>9.375E-2</v>
      </c>
      <c r="FZ24" s="48">
        <f t="shared" si="146"/>
        <v>19</v>
      </c>
      <c r="GA24" s="48">
        <f t="shared" si="146"/>
        <v>1</v>
      </c>
      <c r="GB24" s="48">
        <f t="shared" si="146"/>
        <v>1</v>
      </c>
      <c r="GC24" s="48">
        <f t="shared" si="146"/>
        <v>0</v>
      </c>
      <c r="GD24" s="48">
        <f t="shared" si="146"/>
        <v>0</v>
      </c>
      <c r="GE24" s="48">
        <f t="shared" si="146"/>
        <v>1</v>
      </c>
      <c r="GF24" s="48">
        <f t="shared" si="146"/>
        <v>1</v>
      </c>
      <c r="GG24" s="12">
        <f>SUM(FZ24:GF24)</f>
        <v>23</v>
      </c>
      <c r="GH24" s="12">
        <f t="shared" si="32"/>
        <v>22.099999999999998</v>
      </c>
      <c r="GI24" s="22">
        <f t="shared" ref="GI24:GI26" si="170">GI23+"00:15"</f>
        <v>9.375E-2</v>
      </c>
      <c r="GJ24" s="48">
        <f t="shared" si="147"/>
        <v>20</v>
      </c>
      <c r="GK24" s="48">
        <f t="shared" si="147"/>
        <v>0</v>
      </c>
      <c r="GL24" s="48">
        <f t="shared" si="147"/>
        <v>4</v>
      </c>
      <c r="GM24" s="48">
        <f t="shared" si="147"/>
        <v>0</v>
      </c>
      <c r="GN24" s="48">
        <f t="shared" si="147"/>
        <v>2</v>
      </c>
      <c r="GO24" s="48">
        <f t="shared" si="147"/>
        <v>3</v>
      </c>
      <c r="GP24" s="48">
        <f t="shared" si="147"/>
        <v>0</v>
      </c>
      <c r="GQ24" s="12">
        <f>SUM(GJ24:GP24)</f>
        <v>29</v>
      </c>
      <c r="GR24" s="12">
        <f t="shared" si="33"/>
        <v>31.2</v>
      </c>
      <c r="GS24" s="22">
        <f t="shared" ref="GS24:GS26" si="171">GS23+"00:15"</f>
        <v>9.375E-2</v>
      </c>
      <c r="GT24" s="48">
        <f t="shared" si="148"/>
        <v>2</v>
      </c>
      <c r="GU24" s="48">
        <f t="shared" si="148"/>
        <v>0</v>
      </c>
      <c r="GV24" s="48">
        <f t="shared" si="148"/>
        <v>0</v>
      </c>
      <c r="GW24" s="48">
        <f t="shared" si="148"/>
        <v>0</v>
      </c>
      <c r="GX24" s="48">
        <f t="shared" si="148"/>
        <v>0</v>
      </c>
      <c r="GY24" s="48">
        <f t="shared" si="148"/>
        <v>1</v>
      </c>
      <c r="GZ24" s="48">
        <f t="shared" si="148"/>
        <v>0</v>
      </c>
      <c r="HA24" s="12">
        <f>SUM(GT24:GZ24)</f>
        <v>3</v>
      </c>
      <c r="HB24" s="12">
        <f t="shared" si="34"/>
        <v>2.4</v>
      </c>
      <c r="HC24" s="22">
        <f t="shared" ref="HC24:HC26" si="172">HC23+"00:15"</f>
        <v>9.375E-2</v>
      </c>
      <c r="HD24" s="48">
        <f t="shared" si="149"/>
        <v>0</v>
      </c>
      <c r="HE24" s="48">
        <f t="shared" si="149"/>
        <v>1</v>
      </c>
      <c r="HF24" s="48">
        <f t="shared" si="149"/>
        <v>0</v>
      </c>
      <c r="HG24" s="48">
        <f t="shared" si="149"/>
        <v>0</v>
      </c>
      <c r="HH24" s="48">
        <f t="shared" si="149"/>
        <v>0</v>
      </c>
      <c r="HI24" s="48">
        <f t="shared" si="149"/>
        <v>0</v>
      </c>
      <c r="HJ24" s="48">
        <f t="shared" si="149"/>
        <v>0</v>
      </c>
      <c r="HK24" s="12">
        <f>SUM(HD24:HJ24)</f>
        <v>1</v>
      </c>
      <c r="HL24" s="12">
        <f t="shared" si="35"/>
        <v>1</v>
      </c>
      <c r="HM24" s="22">
        <f t="shared" ref="HM24:HM26" si="173">HM23+"00:15"</f>
        <v>9.375E-2</v>
      </c>
      <c r="HN24" s="48">
        <f t="shared" si="150"/>
        <v>20</v>
      </c>
      <c r="HO24" s="48">
        <f t="shared" si="150"/>
        <v>1</v>
      </c>
      <c r="HP24" s="48">
        <f t="shared" si="150"/>
        <v>4</v>
      </c>
      <c r="HQ24" s="48">
        <f t="shared" si="150"/>
        <v>0</v>
      </c>
      <c r="HR24" s="48">
        <f t="shared" si="150"/>
        <v>2</v>
      </c>
      <c r="HS24" s="48">
        <f t="shared" si="150"/>
        <v>3</v>
      </c>
      <c r="HT24" s="48">
        <f t="shared" si="150"/>
        <v>0</v>
      </c>
      <c r="HU24" s="12">
        <f>SUM(HN24:HT24)</f>
        <v>30</v>
      </c>
      <c r="HV24" s="12">
        <f t="shared" si="36"/>
        <v>32.200000000000003</v>
      </c>
      <c r="HW24" s="22">
        <f t="shared" ref="HW24:HW26" si="174">HW23+"00:15"</f>
        <v>9.375E-2</v>
      </c>
      <c r="HX24" s="48">
        <f t="shared" si="151"/>
        <v>18</v>
      </c>
      <c r="HY24" s="48">
        <f t="shared" si="151"/>
        <v>1</v>
      </c>
      <c r="HZ24" s="48">
        <f t="shared" si="151"/>
        <v>1</v>
      </c>
      <c r="IA24" s="48">
        <f t="shared" si="151"/>
        <v>0</v>
      </c>
      <c r="IB24" s="48">
        <f t="shared" si="151"/>
        <v>0</v>
      </c>
      <c r="IC24" s="48">
        <f t="shared" si="151"/>
        <v>1</v>
      </c>
      <c r="ID24" s="48">
        <f t="shared" si="151"/>
        <v>0</v>
      </c>
      <c r="IE24" s="12">
        <f t="shared" si="95"/>
        <v>21</v>
      </c>
      <c r="IF24" s="12">
        <f t="shared" si="37"/>
        <v>20.9</v>
      </c>
    </row>
    <row r="25" spans="1:240" ht="13" customHeight="1" x14ac:dyDescent="0.25">
      <c r="A25" s="22">
        <f t="shared" si="152"/>
        <v>0.10416666666666667</v>
      </c>
      <c r="B25" s="42">
        <v>1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12">
        <f>SUM(B25:H25)</f>
        <v>1</v>
      </c>
      <c r="J25" s="12">
        <f t="shared" si="14"/>
        <v>1</v>
      </c>
      <c r="K25" s="22">
        <f t="shared" si="97"/>
        <v>0.10416666666666667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12">
        <f>SUM(L25:R25)</f>
        <v>0</v>
      </c>
      <c r="T25" s="12">
        <f t="shared" si="15"/>
        <v>0</v>
      </c>
      <c r="U25" s="22">
        <f t="shared" si="153"/>
        <v>0.10416666666666667</v>
      </c>
      <c r="V25" s="42">
        <v>1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12">
        <f>SUM(V25:AB25)</f>
        <v>1</v>
      </c>
      <c r="AD25" s="12">
        <f t="shared" si="16"/>
        <v>1</v>
      </c>
      <c r="AE25" s="22">
        <f t="shared" si="154"/>
        <v>0.10416666666666667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12">
        <f>SUM(AF25:AL25)</f>
        <v>0</v>
      </c>
      <c r="AN25" s="12">
        <f t="shared" si="17"/>
        <v>0</v>
      </c>
      <c r="AO25" s="22">
        <f t="shared" si="155"/>
        <v>0.10416666666666667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12">
        <f>SUM(AP25:AV25)</f>
        <v>0</v>
      </c>
      <c r="AX25" s="12">
        <f t="shared" si="18"/>
        <v>0</v>
      </c>
      <c r="AY25" s="22">
        <f t="shared" si="156"/>
        <v>0.10416666666666667</v>
      </c>
      <c r="AZ25" s="42">
        <v>23</v>
      </c>
      <c r="BA25" s="42">
        <v>1</v>
      </c>
      <c r="BB25" s="42">
        <v>1</v>
      </c>
      <c r="BC25" s="42">
        <v>4</v>
      </c>
      <c r="BD25" s="42">
        <v>2</v>
      </c>
      <c r="BE25" s="42">
        <v>1</v>
      </c>
      <c r="BF25" s="42">
        <v>0</v>
      </c>
      <c r="BG25" s="12">
        <f>SUM(AZ25:BF25)</f>
        <v>32</v>
      </c>
      <c r="BH25" s="12">
        <f t="shared" si="19"/>
        <v>39.1</v>
      </c>
      <c r="BI25" s="22">
        <f t="shared" si="157"/>
        <v>0.10416666666666667</v>
      </c>
      <c r="BJ25" s="42">
        <v>1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12">
        <f>SUM(BJ25:BP25)</f>
        <v>1</v>
      </c>
      <c r="BR25" s="12">
        <f t="shared" si="20"/>
        <v>1</v>
      </c>
      <c r="BS25" s="22">
        <f t="shared" si="158"/>
        <v>0.10416666666666667</v>
      </c>
      <c r="BT25" s="42">
        <v>0</v>
      </c>
      <c r="BU25" s="42">
        <v>0</v>
      </c>
      <c r="BV25" s="42">
        <v>0</v>
      </c>
      <c r="BW25" s="42">
        <v>0</v>
      </c>
      <c r="BX25" s="42">
        <v>0</v>
      </c>
      <c r="BY25" s="42">
        <v>0</v>
      </c>
      <c r="BZ25" s="42">
        <v>0</v>
      </c>
      <c r="CA25" s="12">
        <f>SUM(BT25:BZ25)</f>
        <v>0</v>
      </c>
      <c r="CB25" s="12">
        <f t="shared" si="21"/>
        <v>0</v>
      </c>
      <c r="CC25" s="22">
        <f t="shared" si="159"/>
        <v>0.10416666666666667</v>
      </c>
      <c r="CD25" s="42">
        <v>0</v>
      </c>
      <c r="CE25" s="42">
        <v>0</v>
      </c>
      <c r="CF25" s="42">
        <v>0</v>
      </c>
      <c r="CG25" s="42">
        <v>0</v>
      </c>
      <c r="CH25" s="42">
        <v>0</v>
      </c>
      <c r="CI25" s="42">
        <v>0</v>
      </c>
      <c r="CJ25" s="42">
        <v>0</v>
      </c>
      <c r="CK25" s="12">
        <f>SUM(CD25:CJ25)</f>
        <v>0</v>
      </c>
      <c r="CL25" s="12">
        <f t="shared" si="22"/>
        <v>0</v>
      </c>
      <c r="CM25" s="22">
        <f t="shared" si="160"/>
        <v>0.10416666666666667</v>
      </c>
      <c r="CN25" s="42">
        <v>0</v>
      </c>
      <c r="CO25" s="42">
        <v>0</v>
      </c>
      <c r="CP25" s="42">
        <v>0</v>
      </c>
      <c r="CQ25" s="42">
        <v>0</v>
      </c>
      <c r="CR25" s="42">
        <v>0</v>
      </c>
      <c r="CS25" s="42">
        <v>0</v>
      </c>
      <c r="CT25" s="42">
        <v>0</v>
      </c>
      <c r="CU25" s="12">
        <f>SUM(CN25:CT25)</f>
        <v>0</v>
      </c>
      <c r="CV25" s="12">
        <f t="shared" si="23"/>
        <v>0</v>
      </c>
      <c r="CW25" s="22">
        <f t="shared" si="161"/>
        <v>0.10416666666666667</v>
      </c>
      <c r="CX25" s="42">
        <v>0</v>
      </c>
      <c r="CY25" s="42">
        <v>0</v>
      </c>
      <c r="CZ25" s="42">
        <v>0</v>
      </c>
      <c r="DA25" s="42">
        <v>0</v>
      </c>
      <c r="DB25" s="42">
        <v>0</v>
      </c>
      <c r="DC25" s="42">
        <v>0</v>
      </c>
      <c r="DD25" s="42">
        <v>0</v>
      </c>
      <c r="DE25" s="12">
        <f>SUM(CX25:DD25)</f>
        <v>0</v>
      </c>
      <c r="DF25" s="12">
        <f t="shared" si="24"/>
        <v>0</v>
      </c>
      <c r="DG25" s="22">
        <f t="shared" si="162"/>
        <v>0.10416666666666667</v>
      </c>
      <c r="DH25" s="42">
        <v>0</v>
      </c>
      <c r="DI25" s="42">
        <v>0</v>
      </c>
      <c r="DJ25" s="42">
        <v>0</v>
      </c>
      <c r="DK25" s="42">
        <v>0</v>
      </c>
      <c r="DL25" s="42">
        <v>0</v>
      </c>
      <c r="DM25" s="42">
        <v>0</v>
      </c>
      <c r="DN25" s="42">
        <v>0</v>
      </c>
      <c r="DO25" s="12">
        <f>SUM(DH25:DN25)</f>
        <v>0</v>
      </c>
      <c r="DP25" s="12">
        <f t="shared" si="25"/>
        <v>0</v>
      </c>
      <c r="DQ25" s="22">
        <f t="shared" si="163"/>
        <v>0.10416666666666667</v>
      </c>
      <c r="DR25" s="42">
        <v>1</v>
      </c>
      <c r="DS25" s="42">
        <v>0</v>
      </c>
      <c r="DT25" s="42">
        <v>0</v>
      </c>
      <c r="DU25" s="42">
        <v>0</v>
      </c>
      <c r="DV25" s="42">
        <v>0</v>
      </c>
      <c r="DW25" s="42">
        <v>0</v>
      </c>
      <c r="DX25" s="42">
        <v>0</v>
      </c>
      <c r="DY25" s="12">
        <f>SUM(DR25:DX25)</f>
        <v>1</v>
      </c>
      <c r="DZ25" s="12">
        <f t="shared" si="26"/>
        <v>1</v>
      </c>
      <c r="EA25" s="22">
        <f t="shared" si="164"/>
        <v>0.10416666666666667</v>
      </c>
      <c r="EB25" s="42">
        <v>19</v>
      </c>
      <c r="EC25" s="42">
        <v>4</v>
      </c>
      <c r="ED25" s="42">
        <v>2</v>
      </c>
      <c r="EE25" s="42">
        <v>0</v>
      </c>
      <c r="EF25" s="42">
        <v>1</v>
      </c>
      <c r="EG25" s="42">
        <v>1</v>
      </c>
      <c r="EH25" s="42">
        <v>0</v>
      </c>
      <c r="EI25" s="12">
        <f>SUM(EB25:EH25)</f>
        <v>27</v>
      </c>
      <c r="EJ25" s="12">
        <f t="shared" si="27"/>
        <v>28.4</v>
      </c>
      <c r="EK25" s="22">
        <f t="shared" si="165"/>
        <v>0.10416666666666667</v>
      </c>
      <c r="EL25" s="42">
        <v>0</v>
      </c>
      <c r="EM25" s="42">
        <v>0</v>
      </c>
      <c r="EN25" s="42">
        <v>0</v>
      </c>
      <c r="EO25" s="42">
        <v>0</v>
      </c>
      <c r="EP25" s="42">
        <v>0</v>
      </c>
      <c r="EQ25" s="42">
        <v>0</v>
      </c>
      <c r="ER25" s="42">
        <v>0</v>
      </c>
      <c r="ES25" s="12">
        <f>SUM(EL25:ER25)</f>
        <v>0</v>
      </c>
      <c r="ET25" s="12">
        <f t="shared" si="28"/>
        <v>0</v>
      </c>
      <c r="EU25" s="22">
        <f t="shared" si="166"/>
        <v>0.10416666666666667</v>
      </c>
      <c r="EV25" s="42">
        <v>0</v>
      </c>
      <c r="EW25" s="42">
        <v>0</v>
      </c>
      <c r="EX25" s="42">
        <v>0</v>
      </c>
      <c r="EY25" s="42">
        <v>0</v>
      </c>
      <c r="EZ25" s="42">
        <v>0</v>
      </c>
      <c r="FA25" s="42">
        <v>0</v>
      </c>
      <c r="FB25" s="42">
        <v>0</v>
      </c>
      <c r="FC25" s="12">
        <f>SUM(EV25:FB25)</f>
        <v>0</v>
      </c>
      <c r="FD25" s="12">
        <f t="shared" si="29"/>
        <v>0</v>
      </c>
      <c r="FE25" s="22">
        <f t="shared" si="167"/>
        <v>0.10416666666666667</v>
      </c>
      <c r="FF25" s="48">
        <f t="shared" si="144"/>
        <v>0</v>
      </c>
      <c r="FG25" s="48">
        <f t="shared" si="144"/>
        <v>0</v>
      </c>
      <c r="FH25" s="48">
        <f t="shared" si="144"/>
        <v>0</v>
      </c>
      <c r="FI25" s="48">
        <f t="shared" si="144"/>
        <v>0</v>
      </c>
      <c r="FJ25" s="48">
        <f t="shared" si="144"/>
        <v>0</v>
      </c>
      <c r="FK25" s="48">
        <f t="shared" si="144"/>
        <v>0</v>
      </c>
      <c r="FL25" s="48">
        <f t="shared" si="144"/>
        <v>0</v>
      </c>
      <c r="FM25" s="12">
        <f>SUM(FF25:FL25)</f>
        <v>0</v>
      </c>
      <c r="FN25" s="12">
        <f t="shared" si="30"/>
        <v>0</v>
      </c>
      <c r="FO25" s="22">
        <f t="shared" si="168"/>
        <v>0.10416666666666667</v>
      </c>
      <c r="FP25" s="48">
        <f t="shared" si="145"/>
        <v>2</v>
      </c>
      <c r="FQ25" s="48">
        <f t="shared" si="145"/>
        <v>0</v>
      </c>
      <c r="FR25" s="48">
        <f t="shared" si="145"/>
        <v>0</v>
      </c>
      <c r="FS25" s="48">
        <f t="shared" si="145"/>
        <v>0</v>
      </c>
      <c r="FT25" s="48">
        <f t="shared" si="145"/>
        <v>0</v>
      </c>
      <c r="FU25" s="48">
        <f t="shared" si="145"/>
        <v>0</v>
      </c>
      <c r="FV25" s="48">
        <f t="shared" si="145"/>
        <v>0</v>
      </c>
      <c r="FW25" s="12">
        <f>SUM(FP25:FV25)</f>
        <v>2</v>
      </c>
      <c r="FX25" s="12">
        <f t="shared" si="31"/>
        <v>2</v>
      </c>
      <c r="FY25" s="22">
        <f t="shared" si="169"/>
        <v>0.10416666666666667</v>
      </c>
      <c r="FZ25" s="48">
        <f t="shared" si="146"/>
        <v>20</v>
      </c>
      <c r="GA25" s="48">
        <f t="shared" si="146"/>
        <v>4</v>
      </c>
      <c r="GB25" s="48">
        <f t="shared" si="146"/>
        <v>2</v>
      </c>
      <c r="GC25" s="48">
        <f t="shared" si="146"/>
        <v>0</v>
      </c>
      <c r="GD25" s="48">
        <f t="shared" si="146"/>
        <v>1</v>
      </c>
      <c r="GE25" s="48">
        <f t="shared" si="146"/>
        <v>1</v>
      </c>
      <c r="GF25" s="48">
        <f t="shared" si="146"/>
        <v>0</v>
      </c>
      <c r="GG25" s="12">
        <f>SUM(FZ25:GF25)</f>
        <v>28</v>
      </c>
      <c r="GH25" s="12">
        <f t="shared" si="32"/>
        <v>29.4</v>
      </c>
      <c r="GI25" s="22">
        <f t="shared" si="170"/>
        <v>0.10416666666666667</v>
      </c>
      <c r="GJ25" s="48">
        <f t="shared" si="147"/>
        <v>24</v>
      </c>
      <c r="GK25" s="48">
        <f t="shared" si="147"/>
        <v>1</v>
      </c>
      <c r="GL25" s="48">
        <f t="shared" si="147"/>
        <v>1</v>
      </c>
      <c r="GM25" s="48">
        <f t="shared" si="147"/>
        <v>4</v>
      </c>
      <c r="GN25" s="48">
        <f t="shared" si="147"/>
        <v>2</v>
      </c>
      <c r="GO25" s="48">
        <f t="shared" si="147"/>
        <v>1</v>
      </c>
      <c r="GP25" s="48">
        <f t="shared" si="147"/>
        <v>0</v>
      </c>
      <c r="GQ25" s="12">
        <f>SUM(GJ25:GP25)</f>
        <v>33</v>
      </c>
      <c r="GR25" s="12">
        <f t="shared" si="33"/>
        <v>40.1</v>
      </c>
      <c r="GS25" s="22">
        <f t="shared" si="171"/>
        <v>0.10416666666666667</v>
      </c>
      <c r="GT25" s="48">
        <f t="shared" si="148"/>
        <v>2</v>
      </c>
      <c r="GU25" s="48">
        <f t="shared" si="148"/>
        <v>0</v>
      </c>
      <c r="GV25" s="48">
        <f t="shared" si="148"/>
        <v>0</v>
      </c>
      <c r="GW25" s="48">
        <f t="shared" si="148"/>
        <v>0</v>
      </c>
      <c r="GX25" s="48">
        <f t="shared" si="148"/>
        <v>0</v>
      </c>
      <c r="GY25" s="48">
        <f t="shared" si="148"/>
        <v>0</v>
      </c>
      <c r="GZ25" s="48">
        <f t="shared" si="148"/>
        <v>0</v>
      </c>
      <c r="HA25" s="12">
        <f>SUM(GT25:GZ25)</f>
        <v>2</v>
      </c>
      <c r="HB25" s="12">
        <f t="shared" si="34"/>
        <v>2</v>
      </c>
      <c r="HC25" s="22">
        <f t="shared" si="172"/>
        <v>0.10416666666666667</v>
      </c>
      <c r="HD25" s="48">
        <f t="shared" si="149"/>
        <v>0</v>
      </c>
      <c r="HE25" s="48">
        <f t="shared" si="149"/>
        <v>0</v>
      </c>
      <c r="HF25" s="48">
        <f t="shared" si="149"/>
        <v>0</v>
      </c>
      <c r="HG25" s="48">
        <f t="shared" si="149"/>
        <v>0</v>
      </c>
      <c r="HH25" s="48">
        <f t="shared" si="149"/>
        <v>0</v>
      </c>
      <c r="HI25" s="48">
        <f t="shared" si="149"/>
        <v>0</v>
      </c>
      <c r="HJ25" s="48">
        <f t="shared" si="149"/>
        <v>0</v>
      </c>
      <c r="HK25" s="12">
        <f>SUM(HD25:HJ25)</f>
        <v>0</v>
      </c>
      <c r="HL25" s="12">
        <f t="shared" si="35"/>
        <v>0</v>
      </c>
      <c r="HM25" s="22">
        <f t="shared" si="173"/>
        <v>0.10416666666666667</v>
      </c>
      <c r="HN25" s="48">
        <f t="shared" si="150"/>
        <v>24</v>
      </c>
      <c r="HO25" s="48">
        <f t="shared" si="150"/>
        <v>1</v>
      </c>
      <c r="HP25" s="48">
        <f t="shared" si="150"/>
        <v>1</v>
      </c>
      <c r="HQ25" s="48">
        <f t="shared" si="150"/>
        <v>4</v>
      </c>
      <c r="HR25" s="48">
        <f t="shared" si="150"/>
        <v>2</v>
      </c>
      <c r="HS25" s="48">
        <f t="shared" si="150"/>
        <v>1</v>
      </c>
      <c r="HT25" s="48">
        <f t="shared" si="150"/>
        <v>0</v>
      </c>
      <c r="HU25" s="12">
        <f>SUM(HN25:HT25)</f>
        <v>33</v>
      </c>
      <c r="HV25" s="12">
        <f t="shared" si="36"/>
        <v>40.1</v>
      </c>
      <c r="HW25" s="22">
        <f t="shared" si="174"/>
        <v>0.10416666666666667</v>
      </c>
      <c r="HX25" s="48">
        <f t="shared" si="151"/>
        <v>20</v>
      </c>
      <c r="HY25" s="48">
        <f t="shared" si="151"/>
        <v>4</v>
      </c>
      <c r="HZ25" s="48">
        <f t="shared" si="151"/>
        <v>2</v>
      </c>
      <c r="IA25" s="48">
        <f t="shared" si="151"/>
        <v>0</v>
      </c>
      <c r="IB25" s="48">
        <f t="shared" si="151"/>
        <v>1</v>
      </c>
      <c r="IC25" s="48">
        <f t="shared" si="151"/>
        <v>1</v>
      </c>
      <c r="ID25" s="48">
        <f t="shared" si="151"/>
        <v>0</v>
      </c>
      <c r="IE25" s="12">
        <f t="shared" si="95"/>
        <v>28</v>
      </c>
      <c r="IF25" s="12">
        <f t="shared" si="37"/>
        <v>29.4</v>
      </c>
    </row>
    <row r="26" spans="1:240" ht="13" customHeight="1" thickBot="1" x14ac:dyDescent="0.3">
      <c r="A26" s="22">
        <f t="shared" si="152"/>
        <v>0.11458333333333334</v>
      </c>
      <c r="B26" s="42">
        <v>2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12">
        <f>SUM(B26:H26)</f>
        <v>2</v>
      </c>
      <c r="J26" s="12">
        <f t="shared" si="14"/>
        <v>2</v>
      </c>
      <c r="K26" s="22">
        <f t="shared" si="97"/>
        <v>0.11458333333333334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12">
        <f>SUM(L26:R26)</f>
        <v>0</v>
      </c>
      <c r="T26" s="12">
        <f t="shared" si="15"/>
        <v>0</v>
      </c>
      <c r="U26" s="22">
        <f t="shared" si="153"/>
        <v>0.11458333333333334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12">
        <f>SUM(V26:AB26)</f>
        <v>0</v>
      </c>
      <c r="AD26" s="12">
        <f t="shared" si="16"/>
        <v>0</v>
      </c>
      <c r="AE26" s="22">
        <f t="shared" si="154"/>
        <v>0.11458333333333334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12">
        <f>SUM(AF26:AL26)</f>
        <v>0</v>
      </c>
      <c r="AN26" s="12">
        <f t="shared" si="17"/>
        <v>0</v>
      </c>
      <c r="AO26" s="22">
        <f t="shared" si="155"/>
        <v>0.11458333333333334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12">
        <f>SUM(AP26:AV26)</f>
        <v>0</v>
      </c>
      <c r="AX26" s="12">
        <f t="shared" si="18"/>
        <v>0</v>
      </c>
      <c r="AY26" s="22">
        <f t="shared" si="156"/>
        <v>0.11458333333333334</v>
      </c>
      <c r="AZ26" s="42">
        <v>23</v>
      </c>
      <c r="BA26" s="42">
        <v>4</v>
      </c>
      <c r="BB26" s="42">
        <v>1</v>
      </c>
      <c r="BC26" s="42">
        <v>1</v>
      </c>
      <c r="BD26" s="42">
        <v>2</v>
      </c>
      <c r="BE26" s="42">
        <v>1</v>
      </c>
      <c r="BF26" s="42">
        <v>0</v>
      </c>
      <c r="BG26" s="12">
        <f>SUM(AZ26:BF26)</f>
        <v>32</v>
      </c>
      <c r="BH26" s="12">
        <f t="shared" si="19"/>
        <v>35.199999999999996</v>
      </c>
      <c r="BI26" s="22">
        <f t="shared" si="157"/>
        <v>0.11458333333333334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12">
        <f>SUM(BJ26:BP26)</f>
        <v>0</v>
      </c>
      <c r="BR26" s="12">
        <f t="shared" si="20"/>
        <v>0</v>
      </c>
      <c r="BS26" s="22">
        <f t="shared" si="158"/>
        <v>0.11458333333333334</v>
      </c>
      <c r="BT26" s="42">
        <v>0</v>
      </c>
      <c r="BU26" s="42">
        <v>0</v>
      </c>
      <c r="BV26" s="42">
        <v>0</v>
      </c>
      <c r="BW26" s="42">
        <v>0</v>
      </c>
      <c r="BX26" s="42">
        <v>0</v>
      </c>
      <c r="BY26" s="42">
        <v>0</v>
      </c>
      <c r="BZ26" s="42">
        <v>0</v>
      </c>
      <c r="CA26" s="12">
        <f>SUM(BT26:BZ26)</f>
        <v>0</v>
      </c>
      <c r="CB26" s="12">
        <f t="shared" si="21"/>
        <v>0</v>
      </c>
      <c r="CC26" s="22">
        <f t="shared" si="159"/>
        <v>0.11458333333333334</v>
      </c>
      <c r="CD26" s="42">
        <v>0</v>
      </c>
      <c r="CE26" s="42">
        <v>0</v>
      </c>
      <c r="CF26" s="42">
        <v>0</v>
      </c>
      <c r="CG26" s="42">
        <v>0</v>
      </c>
      <c r="CH26" s="42">
        <v>0</v>
      </c>
      <c r="CI26" s="42">
        <v>0</v>
      </c>
      <c r="CJ26" s="42">
        <v>0</v>
      </c>
      <c r="CK26" s="12">
        <f>SUM(CD26:CJ26)</f>
        <v>0</v>
      </c>
      <c r="CL26" s="12">
        <f t="shared" si="22"/>
        <v>0</v>
      </c>
      <c r="CM26" s="22">
        <f t="shared" si="160"/>
        <v>0.11458333333333334</v>
      </c>
      <c r="CN26" s="42">
        <v>0</v>
      </c>
      <c r="CO26" s="42">
        <v>0</v>
      </c>
      <c r="CP26" s="42">
        <v>0</v>
      </c>
      <c r="CQ26" s="42">
        <v>0</v>
      </c>
      <c r="CR26" s="42">
        <v>0</v>
      </c>
      <c r="CS26" s="42">
        <v>0</v>
      </c>
      <c r="CT26" s="42">
        <v>0</v>
      </c>
      <c r="CU26" s="12">
        <f>SUM(CN26:CT26)</f>
        <v>0</v>
      </c>
      <c r="CV26" s="12">
        <f t="shared" si="23"/>
        <v>0</v>
      </c>
      <c r="CW26" s="22">
        <f t="shared" si="161"/>
        <v>0.11458333333333334</v>
      </c>
      <c r="CX26" s="42">
        <v>0</v>
      </c>
      <c r="CY26" s="42">
        <v>0</v>
      </c>
      <c r="CZ26" s="42">
        <v>0</v>
      </c>
      <c r="DA26" s="42">
        <v>0</v>
      </c>
      <c r="DB26" s="42">
        <v>0</v>
      </c>
      <c r="DC26" s="42">
        <v>0</v>
      </c>
      <c r="DD26" s="42">
        <v>0</v>
      </c>
      <c r="DE26" s="12">
        <f>SUM(CX26:DD26)</f>
        <v>0</v>
      </c>
      <c r="DF26" s="12">
        <f t="shared" si="24"/>
        <v>0</v>
      </c>
      <c r="DG26" s="22">
        <f t="shared" si="162"/>
        <v>0.11458333333333334</v>
      </c>
      <c r="DH26" s="42">
        <v>0</v>
      </c>
      <c r="DI26" s="42">
        <v>0</v>
      </c>
      <c r="DJ26" s="42">
        <v>0</v>
      </c>
      <c r="DK26" s="42">
        <v>0</v>
      </c>
      <c r="DL26" s="42">
        <v>0</v>
      </c>
      <c r="DM26" s="42">
        <v>0</v>
      </c>
      <c r="DN26" s="42">
        <v>0</v>
      </c>
      <c r="DO26" s="12">
        <f>SUM(DH26:DN26)</f>
        <v>0</v>
      </c>
      <c r="DP26" s="12">
        <f t="shared" si="25"/>
        <v>0</v>
      </c>
      <c r="DQ26" s="22">
        <f t="shared" si="163"/>
        <v>0.11458333333333334</v>
      </c>
      <c r="DR26" s="42">
        <v>0</v>
      </c>
      <c r="DS26" s="42">
        <v>0</v>
      </c>
      <c r="DT26" s="42">
        <v>0</v>
      </c>
      <c r="DU26" s="42">
        <v>0</v>
      </c>
      <c r="DV26" s="42">
        <v>0</v>
      </c>
      <c r="DW26" s="42">
        <v>0</v>
      </c>
      <c r="DX26" s="42">
        <v>0</v>
      </c>
      <c r="DY26" s="12">
        <f>SUM(DR26:DX26)</f>
        <v>0</v>
      </c>
      <c r="DZ26" s="12">
        <f t="shared" si="26"/>
        <v>0</v>
      </c>
      <c r="EA26" s="22">
        <f t="shared" si="164"/>
        <v>0.11458333333333334</v>
      </c>
      <c r="EB26" s="42">
        <v>14</v>
      </c>
      <c r="EC26" s="42">
        <v>2</v>
      </c>
      <c r="ED26" s="42">
        <v>2</v>
      </c>
      <c r="EE26" s="42">
        <v>2</v>
      </c>
      <c r="EF26" s="42">
        <v>2</v>
      </c>
      <c r="EG26" s="42">
        <v>1</v>
      </c>
      <c r="EH26" s="42">
        <v>0</v>
      </c>
      <c r="EI26" s="12">
        <f>SUM(EB26:EH26)</f>
        <v>23</v>
      </c>
      <c r="EJ26" s="12">
        <f t="shared" si="27"/>
        <v>28</v>
      </c>
      <c r="EK26" s="22">
        <f t="shared" si="165"/>
        <v>0.11458333333333334</v>
      </c>
      <c r="EL26" s="42">
        <v>0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12">
        <f>SUM(EL26:ER26)</f>
        <v>0</v>
      </c>
      <c r="ET26" s="12">
        <f t="shared" si="28"/>
        <v>0</v>
      </c>
      <c r="EU26" s="22">
        <f t="shared" si="166"/>
        <v>0.11458333333333334</v>
      </c>
      <c r="EV26" s="42">
        <v>0</v>
      </c>
      <c r="EW26" s="42">
        <v>0</v>
      </c>
      <c r="EX26" s="42">
        <v>0</v>
      </c>
      <c r="EY26" s="42">
        <v>0</v>
      </c>
      <c r="EZ26" s="42">
        <v>0</v>
      </c>
      <c r="FA26" s="42">
        <v>0</v>
      </c>
      <c r="FB26" s="42">
        <v>0</v>
      </c>
      <c r="FC26" s="12">
        <f>SUM(EV26:FB26)</f>
        <v>0</v>
      </c>
      <c r="FD26" s="12">
        <f t="shared" si="29"/>
        <v>0</v>
      </c>
      <c r="FE26" s="22">
        <f t="shared" si="167"/>
        <v>0.11458333333333334</v>
      </c>
      <c r="FF26" s="48">
        <f t="shared" si="144"/>
        <v>0</v>
      </c>
      <c r="FG26" s="48">
        <f t="shared" si="144"/>
        <v>0</v>
      </c>
      <c r="FH26" s="48">
        <f t="shared" si="144"/>
        <v>0</v>
      </c>
      <c r="FI26" s="48">
        <f t="shared" si="144"/>
        <v>0</v>
      </c>
      <c r="FJ26" s="48">
        <f t="shared" si="144"/>
        <v>0</v>
      </c>
      <c r="FK26" s="48">
        <f t="shared" si="144"/>
        <v>0</v>
      </c>
      <c r="FL26" s="48">
        <f t="shared" si="144"/>
        <v>0</v>
      </c>
      <c r="FM26" s="12">
        <f>SUM(FF26:FL26)</f>
        <v>0</v>
      </c>
      <c r="FN26" s="12">
        <f t="shared" si="30"/>
        <v>0</v>
      </c>
      <c r="FO26" s="22">
        <f t="shared" si="168"/>
        <v>0.11458333333333334</v>
      </c>
      <c r="FP26" s="48">
        <f t="shared" si="145"/>
        <v>2</v>
      </c>
      <c r="FQ26" s="48">
        <f t="shared" si="145"/>
        <v>0</v>
      </c>
      <c r="FR26" s="48">
        <f t="shared" si="145"/>
        <v>0</v>
      </c>
      <c r="FS26" s="48">
        <f t="shared" si="145"/>
        <v>0</v>
      </c>
      <c r="FT26" s="48">
        <f t="shared" si="145"/>
        <v>0</v>
      </c>
      <c r="FU26" s="48">
        <f t="shared" si="145"/>
        <v>0</v>
      </c>
      <c r="FV26" s="48">
        <f t="shared" si="145"/>
        <v>0</v>
      </c>
      <c r="FW26" s="12">
        <f>SUM(FP26:FV26)</f>
        <v>2</v>
      </c>
      <c r="FX26" s="12">
        <f t="shared" si="31"/>
        <v>2</v>
      </c>
      <c r="FY26" s="22">
        <f t="shared" si="169"/>
        <v>0.11458333333333334</v>
      </c>
      <c r="FZ26" s="48">
        <f t="shared" si="146"/>
        <v>14</v>
      </c>
      <c r="GA26" s="48">
        <f t="shared" si="146"/>
        <v>2</v>
      </c>
      <c r="GB26" s="48">
        <f t="shared" si="146"/>
        <v>2</v>
      </c>
      <c r="GC26" s="48">
        <f t="shared" si="146"/>
        <v>2</v>
      </c>
      <c r="GD26" s="48">
        <f t="shared" si="146"/>
        <v>2</v>
      </c>
      <c r="GE26" s="48">
        <f t="shared" si="146"/>
        <v>1</v>
      </c>
      <c r="GF26" s="48">
        <f t="shared" si="146"/>
        <v>0</v>
      </c>
      <c r="GG26" s="12">
        <f>SUM(FZ26:GF26)</f>
        <v>23</v>
      </c>
      <c r="GH26" s="12">
        <f t="shared" si="32"/>
        <v>28</v>
      </c>
      <c r="GI26" s="22">
        <f t="shared" si="170"/>
        <v>0.11458333333333334</v>
      </c>
      <c r="GJ26" s="48">
        <f t="shared" si="147"/>
        <v>23</v>
      </c>
      <c r="GK26" s="48">
        <f t="shared" si="147"/>
        <v>4</v>
      </c>
      <c r="GL26" s="48">
        <f t="shared" si="147"/>
        <v>1</v>
      </c>
      <c r="GM26" s="48">
        <f t="shared" si="147"/>
        <v>1</v>
      </c>
      <c r="GN26" s="48">
        <f t="shared" si="147"/>
        <v>2</v>
      </c>
      <c r="GO26" s="48">
        <f t="shared" si="147"/>
        <v>1</v>
      </c>
      <c r="GP26" s="48">
        <f t="shared" si="147"/>
        <v>0</v>
      </c>
      <c r="GQ26" s="12">
        <f>SUM(GJ26:GP26)</f>
        <v>32</v>
      </c>
      <c r="GR26" s="12">
        <f t="shared" si="33"/>
        <v>35.199999999999996</v>
      </c>
      <c r="GS26" s="22">
        <f t="shared" si="171"/>
        <v>0.11458333333333334</v>
      </c>
      <c r="GT26" s="48">
        <f t="shared" si="148"/>
        <v>0</v>
      </c>
      <c r="GU26" s="48">
        <f t="shared" si="148"/>
        <v>0</v>
      </c>
      <c r="GV26" s="48">
        <f t="shared" si="148"/>
        <v>0</v>
      </c>
      <c r="GW26" s="48">
        <f t="shared" si="148"/>
        <v>0</v>
      </c>
      <c r="GX26" s="48">
        <f t="shared" si="148"/>
        <v>0</v>
      </c>
      <c r="GY26" s="48">
        <f t="shared" si="148"/>
        <v>0</v>
      </c>
      <c r="GZ26" s="48">
        <f t="shared" si="148"/>
        <v>0</v>
      </c>
      <c r="HA26" s="12">
        <f>SUM(GT26:GZ26)</f>
        <v>0</v>
      </c>
      <c r="HB26" s="12">
        <f t="shared" si="34"/>
        <v>0</v>
      </c>
      <c r="HC26" s="22">
        <f t="shared" si="172"/>
        <v>0.11458333333333334</v>
      </c>
      <c r="HD26" s="48">
        <f t="shared" si="149"/>
        <v>0</v>
      </c>
      <c r="HE26" s="48">
        <f t="shared" si="149"/>
        <v>0</v>
      </c>
      <c r="HF26" s="48">
        <f t="shared" si="149"/>
        <v>0</v>
      </c>
      <c r="HG26" s="48">
        <f t="shared" si="149"/>
        <v>0</v>
      </c>
      <c r="HH26" s="48">
        <f t="shared" si="149"/>
        <v>0</v>
      </c>
      <c r="HI26" s="48">
        <f t="shared" si="149"/>
        <v>0</v>
      </c>
      <c r="HJ26" s="48">
        <f t="shared" si="149"/>
        <v>0</v>
      </c>
      <c r="HK26" s="12">
        <f>SUM(HD26:HJ26)</f>
        <v>0</v>
      </c>
      <c r="HL26" s="12">
        <f t="shared" si="35"/>
        <v>0</v>
      </c>
      <c r="HM26" s="22">
        <f t="shared" si="173"/>
        <v>0.11458333333333334</v>
      </c>
      <c r="HN26" s="48">
        <f t="shared" si="150"/>
        <v>25</v>
      </c>
      <c r="HO26" s="48">
        <f t="shared" si="150"/>
        <v>4</v>
      </c>
      <c r="HP26" s="48">
        <f t="shared" si="150"/>
        <v>1</v>
      </c>
      <c r="HQ26" s="48">
        <f t="shared" si="150"/>
        <v>1</v>
      </c>
      <c r="HR26" s="48">
        <f t="shared" si="150"/>
        <v>2</v>
      </c>
      <c r="HS26" s="48">
        <f t="shared" si="150"/>
        <v>1</v>
      </c>
      <c r="HT26" s="48">
        <f t="shared" si="150"/>
        <v>0</v>
      </c>
      <c r="HU26" s="12">
        <f>SUM(HN26:HT26)</f>
        <v>34</v>
      </c>
      <c r="HV26" s="12">
        <f t="shared" si="36"/>
        <v>37.199999999999996</v>
      </c>
      <c r="HW26" s="22">
        <f t="shared" si="174"/>
        <v>0.11458333333333334</v>
      </c>
      <c r="HX26" s="48">
        <f t="shared" si="151"/>
        <v>14</v>
      </c>
      <c r="HY26" s="48">
        <f t="shared" si="151"/>
        <v>2</v>
      </c>
      <c r="HZ26" s="48">
        <f t="shared" si="151"/>
        <v>2</v>
      </c>
      <c r="IA26" s="48">
        <f t="shared" si="151"/>
        <v>2</v>
      </c>
      <c r="IB26" s="48">
        <f t="shared" si="151"/>
        <v>2</v>
      </c>
      <c r="IC26" s="48">
        <f t="shared" si="151"/>
        <v>1</v>
      </c>
      <c r="ID26" s="48">
        <f t="shared" si="151"/>
        <v>0</v>
      </c>
      <c r="IE26" s="12">
        <f t="shared" si="95"/>
        <v>23</v>
      </c>
      <c r="IF26" s="12">
        <f t="shared" si="37"/>
        <v>28</v>
      </c>
    </row>
    <row r="27" spans="1:240" ht="13" customHeight="1" thickTop="1" thickBot="1" x14ac:dyDescent="0.3">
      <c r="A27" s="23" t="s">
        <v>5</v>
      </c>
      <c r="B27" s="80">
        <f t="shared" ref="B27:I27" si="175">SUM(B23:B26)</f>
        <v>5</v>
      </c>
      <c r="C27" s="80">
        <f t="shared" si="175"/>
        <v>0</v>
      </c>
      <c r="D27" s="80">
        <f t="shared" si="175"/>
        <v>0</v>
      </c>
      <c r="E27" s="80">
        <f t="shared" si="175"/>
        <v>0</v>
      </c>
      <c r="F27" s="80">
        <f t="shared" si="175"/>
        <v>0</v>
      </c>
      <c r="G27" s="80">
        <f t="shared" si="175"/>
        <v>1</v>
      </c>
      <c r="H27" s="80">
        <f t="shared" si="175"/>
        <v>0</v>
      </c>
      <c r="I27" s="13">
        <f t="shared" si="175"/>
        <v>6</v>
      </c>
      <c r="J27" s="13">
        <f t="shared" si="14"/>
        <v>5.4</v>
      </c>
      <c r="K27" s="23" t="s">
        <v>5</v>
      </c>
      <c r="L27" s="80">
        <f t="shared" ref="L27:S27" si="176">SUM(L23:L26)</f>
        <v>1</v>
      </c>
      <c r="M27" s="80">
        <f t="shared" si="176"/>
        <v>0</v>
      </c>
      <c r="N27" s="80">
        <f t="shared" si="176"/>
        <v>0</v>
      </c>
      <c r="O27" s="80">
        <f t="shared" si="176"/>
        <v>0</v>
      </c>
      <c r="P27" s="80">
        <f t="shared" si="176"/>
        <v>0</v>
      </c>
      <c r="Q27" s="80">
        <f t="shared" si="176"/>
        <v>0</v>
      </c>
      <c r="R27" s="80">
        <f t="shared" si="176"/>
        <v>0</v>
      </c>
      <c r="S27" s="13">
        <f t="shared" si="176"/>
        <v>1</v>
      </c>
      <c r="T27" s="13">
        <f t="shared" si="15"/>
        <v>1</v>
      </c>
      <c r="U27" s="23" t="s">
        <v>5</v>
      </c>
      <c r="V27" s="80">
        <f t="shared" ref="V27:AC27" si="177">SUM(V23:V26)</f>
        <v>8</v>
      </c>
      <c r="W27" s="80">
        <f t="shared" si="177"/>
        <v>0</v>
      </c>
      <c r="X27" s="80">
        <f t="shared" si="177"/>
        <v>0</v>
      </c>
      <c r="Y27" s="80">
        <f t="shared" si="177"/>
        <v>0</v>
      </c>
      <c r="Z27" s="80">
        <f t="shared" si="177"/>
        <v>0</v>
      </c>
      <c r="AA27" s="80">
        <f t="shared" si="177"/>
        <v>1</v>
      </c>
      <c r="AB27" s="80">
        <f t="shared" si="177"/>
        <v>1</v>
      </c>
      <c r="AC27" s="13">
        <f t="shared" si="177"/>
        <v>10</v>
      </c>
      <c r="AD27" s="13">
        <f t="shared" si="16"/>
        <v>8.6</v>
      </c>
      <c r="AE27" s="23" t="s">
        <v>5</v>
      </c>
      <c r="AF27" s="80">
        <f t="shared" ref="AF27:AM27" si="178">SUM(AF23:AF26)</f>
        <v>0</v>
      </c>
      <c r="AG27" s="80">
        <f t="shared" si="178"/>
        <v>0</v>
      </c>
      <c r="AH27" s="80">
        <f t="shared" si="178"/>
        <v>0</v>
      </c>
      <c r="AI27" s="80">
        <f t="shared" si="178"/>
        <v>0</v>
      </c>
      <c r="AJ27" s="80">
        <f t="shared" si="178"/>
        <v>0</v>
      </c>
      <c r="AK27" s="80">
        <f t="shared" si="178"/>
        <v>0</v>
      </c>
      <c r="AL27" s="80">
        <f t="shared" si="178"/>
        <v>0</v>
      </c>
      <c r="AM27" s="13">
        <f t="shared" si="178"/>
        <v>0</v>
      </c>
      <c r="AN27" s="13">
        <f t="shared" si="17"/>
        <v>0</v>
      </c>
      <c r="AO27" s="23" t="s">
        <v>5</v>
      </c>
      <c r="AP27" s="80">
        <f t="shared" ref="AP27:AW27" si="179">SUM(AP23:AP26)</f>
        <v>0</v>
      </c>
      <c r="AQ27" s="80">
        <f t="shared" si="179"/>
        <v>0</v>
      </c>
      <c r="AR27" s="80">
        <f t="shared" si="179"/>
        <v>0</v>
      </c>
      <c r="AS27" s="80">
        <f t="shared" si="179"/>
        <v>0</v>
      </c>
      <c r="AT27" s="80">
        <f t="shared" si="179"/>
        <v>0</v>
      </c>
      <c r="AU27" s="80">
        <f t="shared" si="179"/>
        <v>0</v>
      </c>
      <c r="AV27" s="80">
        <f t="shared" si="179"/>
        <v>0</v>
      </c>
      <c r="AW27" s="13">
        <f t="shared" si="179"/>
        <v>0</v>
      </c>
      <c r="AX27" s="13">
        <f t="shared" si="18"/>
        <v>0</v>
      </c>
      <c r="AY27" s="23" t="s">
        <v>5</v>
      </c>
      <c r="AZ27" s="80">
        <f t="shared" ref="AZ27:BG27" si="180">SUM(AZ23:AZ26)</f>
        <v>97</v>
      </c>
      <c r="BA27" s="80">
        <f t="shared" si="180"/>
        <v>7</v>
      </c>
      <c r="BB27" s="80">
        <f t="shared" si="180"/>
        <v>6</v>
      </c>
      <c r="BC27" s="80">
        <f t="shared" si="180"/>
        <v>5</v>
      </c>
      <c r="BD27" s="80">
        <f t="shared" si="180"/>
        <v>8</v>
      </c>
      <c r="BE27" s="80">
        <f t="shared" si="180"/>
        <v>7</v>
      </c>
      <c r="BF27" s="80">
        <f t="shared" si="180"/>
        <v>0</v>
      </c>
      <c r="BG27" s="13">
        <f t="shared" si="180"/>
        <v>130</v>
      </c>
      <c r="BH27" s="13">
        <f t="shared" si="19"/>
        <v>143.30000000000001</v>
      </c>
      <c r="BI27" s="23" t="s">
        <v>5</v>
      </c>
      <c r="BJ27" s="80">
        <f t="shared" ref="BJ27:BQ27" si="181">SUM(BJ23:BJ26)</f>
        <v>3</v>
      </c>
      <c r="BK27" s="80">
        <f t="shared" si="181"/>
        <v>0</v>
      </c>
      <c r="BL27" s="80">
        <f t="shared" si="181"/>
        <v>0</v>
      </c>
      <c r="BM27" s="80">
        <f t="shared" si="181"/>
        <v>0</v>
      </c>
      <c r="BN27" s="80">
        <f t="shared" si="181"/>
        <v>0</v>
      </c>
      <c r="BO27" s="80">
        <f t="shared" si="181"/>
        <v>0</v>
      </c>
      <c r="BP27" s="80">
        <f t="shared" si="181"/>
        <v>0</v>
      </c>
      <c r="BQ27" s="13">
        <f t="shared" si="181"/>
        <v>3</v>
      </c>
      <c r="BR27" s="13">
        <f t="shared" si="20"/>
        <v>3</v>
      </c>
      <c r="BS27" s="23" t="s">
        <v>5</v>
      </c>
      <c r="BT27" s="80">
        <f t="shared" ref="BT27:CA27" si="182">SUM(BT23:BT26)</f>
        <v>0</v>
      </c>
      <c r="BU27" s="80">
        <f t="shared" si="182"/>
        <v>0</v>
      </c>
      <c r="BV27" s="80">
        <f t="shared" si="182"/>
        <v>0</v>
      </c>
      <c r="BW27" s="80">
        <f t="shared" si="182"/>
        <v>0</v>
      </c>
      <c r="BX27" s="80">
        <f t="shared" si="182"/>
        <v>0</v>
      </c>
      <c r="BY27" s="80">
        <f t="shared" si="182"/>
        <v>0</v>
      </c>
      <c r="BZ27" s="80">
        <f t="shared" si="182"/>
        <v>0</v>
      </c>
      <c r="CA27" s="13">
        <f t="shared" si="182"/>
        <v>0</v>
      </c>
      <c r="CB27" s="13">
        <f t="shared" si="21"/>
        <v>0</v>
      </c>
      <c r="CC27" s="23" t="s">
        <v>5</v>
      </c>
      <c r="CD27" s="80">
        <f t="shared" ref="CD27:CK27" si="183">SUM(CD23:CD26)</f>
        <v>1</v>
      </c>
      <c r="CE27" s="80">
        <f t="shared" si="183"/>
        <v>0</v>
      </c>
      <c r="CF27" s="80">
        <f t="shared" si="183"/>
        <v>0</v>
      </c>
      <c r="CG27" s="80">
        <f t="shared" si="183"/>
        <v>0</v>
      </c>
      <c r="CH27" s="80">
        <f t="shared" si="183"/>
        <v>0</v>
      </c>
      <c r="CI27" s="80">
        <f t="shared" si="183"/>
        <v>0</v>
      </c>
      <c r="CJ27" s="80">
        <f t="shared" si="183"/>
        <v>0</v>
      </c>
      <c r="CK27" s="13">
        <f t="shared" si="183"/>
        <v>1</v>
      </c>
      <c r="CL27" s="13">
        <f t="shared" si="22"/>
        <v>1</v>
      </c>
      <c r="CM27" s="23" t="s">
        <v>5</v>
      </c>
      <c r="CN27" s="80">
        <f t="shared" ref="CN27:CU27" si="184">SUM(CN23:CN26)</f>
        <v>0</v>
      </c>
      <c r="CO27" s="80">
        <f t="shared" si="184"/>
        <v>0</v>
      </c>
      <c r="CP27" s="80">
        <f t="shared" si="184"/>
        <v>0</v>
      </c>
      <c r="CQ27" s="80">
        <f t="shared" si="184"/>
        <v>0</v>
      </c>
      <c r="CR27" s="80">
        <f t="shared" si="184"/>
        <v>0</v>
      </c>
      <c r="CS27" s="80">
        <f t="shared" si="184"/>
        <v>0</v>
      </c>
      <c r="CT27" s="80">
        <f t="shared" si="184"/>
        <v>0</v>
      </c>
      <c r="CU27" s="13">
        <f t="shared" si="184"/>
        <v>0</v>
      </c>
      <c r="CV27" s="13">
        <f t="shared" si="23"/>
        <v>0</v>
      </c>
      <c r="CW27" s="23" t="s">
        <v>5</v>
      </c>
      <c r="CX27" s="80">
        <f t="shared" ref="CX27:DE27" si="185">SUM(CX23:CX26)</f>
        <v>0</v>
      </c>
      <c r="CY27" s="80">
        <f t="shared" si="185"/>
        <v>1</v>
      </c>
      <c r="CZ27" s="80">
        <f t="shared" si="185"/>
        <v>0</v>
      </c>
      <c r="DA27" s="80">
        <f t="shared" si="185"/>
        <v>0</v>
      </c>
      <c r="DB27" s="80">
        <f t="shared" si="185"/>
        <v>0</v>
      </c>
      <c r="DC27" s="80">
        <f t="shared" si="185"/>
        <v>1</v>
      </c>
      <c r="DD27" s="80">
        <f t="shared" si="185"/>
        <v>0</v>
      </c>
      <c r="DE27" s="13">
        <f t="shared" si="185"/>
        <v>2</v>
      </c>
      <c r="DF27" s="13">
        <f t="shared" si="24"/>
        <v>1.4</v>
      </c>
      <c r="DG27" s="23" t="s">
        <v>5</v>
      </c>
      <c r="DH27" s="80">
        <f t="shared" ref="DH27:DO27" si="186">SUM(DH23:DH26)</f>
        <v>0</v>
      </c>
      <c r="DI27" s="80">
        <f t="shared" si="186"/>
        <v>0</v>
      </c>
      <c r="DJ27" s="80">
        <f t="shared" si="186"/>
        <v>0</v>
      </c>
      <c r="DK27" s="80">
        <f t="shared" si="186"/>
        <v>0</v>
      </c>
      <c r="DL27" s="80">
        <f t="shared" si="186"/>
        <v>0</v>
      </c>
      <c r="DM27" s="80">
        <f t="shared" si="186"/>
        <v>0</v>
      </c>
      <c r="DN27" s="80">
        <f t="shared" si="186"/>
        <v>0</v>
      </c>
      <c r="DO27" s="13">
        <f t="shared" si="186"/>
        <v>0</v>
      </c>
      <c r="DP27" s="13">
        <f t="shared" si="25"/>
        <v>0</v>
      </c>
      <c r="DQ27" s="23" t="s">
        <v>5</v>
      </c>
      <c r="DR27" s="80">
        <f t="shared" ref="DR27:DY27" si="187">SUM(DR23:DR26)</f>
        <v>4</v>
      </c>
      <c r="DS27" s="80">
        <f t="shared" si="187"/>
        <v>0</v>
      </c>
      <c r="DT27" s="80">
        <f t="shared" si="187"/>
        <v>0</v>
      </c>
      <c r="DU27" s="80">
        <f t="shared" si="187"/>
        <v>0</v>
      </c>
      <c r="DV27" s="80">
        <f t="shared" si="187"/>
        <v>0</v>
      </c>
      <c r="DW27" s="80">
        <f t="shared" si="187"/>
        <v>1</v>
      </c>
      <c r="DX27" s="80">
        <f t="shared" si="187"/>
        <v>0</v>
      </c>
      <c r="DY27" s="13">
        <f t="shared" si="187"/>
        <v>5</v>
      </c>
      <c r="DZ27" s="13">
        <f t="shared" si="26"/>
        <v>4.4000000000000004</v>
      </c>
      <c r="EA27" s="23" t="s">
        <v>5</v>
      </c>
      <c r="EB27" s="80">
        <f t="shared" ref="EB27:EI27" si="188">SUM(EB23:EB26)</f>
        <v>67</v>
      </c>
      <c r="EC27" s="80">
        <f t="shared" si="188"/>
        <v>7</v>
      </c>
      <c r="ED27" s="80">
        <f t="shared" si="188"/>
        <v>9</v>
      </c>
      <c r="EE27" s="80">
        <f t="shared" si="188"/>
        <v>3</v>
      </c>
      <c r="EF27" s="80">
        <f t="shared" si="188"/>
        <v>6</v>
      </c>
      <c r="EG27" s="80">
        <f t="shared" si="188"/>
        <v>2</v>
      </c>
      <c r="EH27" s="80">
        <f t="shared" si="188"/>
        <v>0</v>
      </c>
      <c r="EI27" s="13">
        <f t="shared" si="188"/>
        <v>94</v>
      </c>
      <c r="EJ27" s="13">
        <f t="shared" si="27"/>
        <v>107.2</v>
      </c>
      <c r="EK27" s="23" t="s">
        <v>5</v>
      </c>
      <c r="EL27" s="80">
        <f t="shared" ref="EL27:ES27" si="189">SUM(EL23:EL26)</f>
        <v>0</v>
      </c>
      <c r="EM27" s="80">
        <f t="shared" si="189"/>
        <v>0</v>
      </c>
      <c r="EN27" s="80">
        <f t="shared" si="189"/>
        <v>0</v>
      </c>
      <c r="EO27" s="80">
        <f t="shared" si="189"/>
        <v>0</v>
      </c>
      <c r="EP27" s="80">
        <f t="shared" si="189"/>
        <v>0</v>
      </c>
      <c r="EQ27" s="80">
        <f t="shared" si="189"/>
        <v>0</v>
      </c>
      <c r="ER27" s="80">
        <f t="shared" si="189"/>
        <v>0</v>
      </c>
      <c r="ES27" s="13">
        <f t="shared" si="189"/>
        <v>0</v>
      </c>
      <c r="ET27" s="13">
        <f t="shared" si="28"/>
        <v>0</v>
      </c>
      <c r="EU27" s="23" t="s">
        <v>5</v>
      </c>
      <c r="EV27" s="80">
        <f t="shared" ref="EV27:FC27" si="190">SUM(EV23:EV26)</f>
        <v>0</v>
      </c>
      <c r="EW27" s="80">
        <f t="shared" si="190"/>
        <v>0</v>
      </c>
      <c r="EX27" s="80">
        <f t="shared" si="190"/>
        <v>0</v>
      </c>
      <c r="EY27" s="80">
        <f t="shared" si="190"/>
        <v>0</v>
      </c>
      <c r="EZ27" s="80">
        <f t="shared" si="190"/>
        <v>0</v>
      </c>
      <c r="FA27" s="80">
        <f t="shared" si="190"/>
        <v>0</v>
      </c>
      <c r="FB27" s="80">
        <f t="shared" si="190"/>
        <v>0</v>
      </c>
      <c r="FC27" s="13">
        <f t="shared" si="190"/>
        <v>0</v>
      </c>
      <c r="FD27" s="13">
        <f t="shared" si="29"/>
        <v>0</v>
      </c>
      <c r="FE27" s="23" t="s">
        <v>5</v>
      </c>
      <c r="FF27" s="44">
        <f t="shared" ref="FF27:FM27" si="191">SUM(FF23:FF26)</f>
        <v>0</v>
      </c>
      <c r="FG27" s="44">
        <f t="shared" si="191"/>
        <v>0</v>
      </c>
      <c r="FH27" s="44">
        <f t="shared" si="191"/>
        <v>0</v>
      </c>
      <c r="FI27" s="44">
        <f t="shared" si="191"/>
        <v>0</v>
      </c>
      <c r="FJ27" s="44">
        <f t="shared" si="191"/>
        <v>0</v>
      </c>
      <c r="FK27" s="44">
        <f t="shared" si="191"/>
        <v>0</v>
      </c>
      <c r="FL27" s="44">
        <f t="shared" si="191"/>
        <v>0</v>
      </c>
      <c r="FM27" s="13">
        <f t="shared" si="191"/>
        <v>0</v>
      </c>
      <c r="FN27" s="13">
        <f t="shared" si="30"/>
        <v>0</v>
      </c>
      <c r="FO27" s="23" t="s">
        <v>5</v>
      </c>
      <c r="FP27" s="44">
        <f t="shared" ref="FP27:FW27" si="192">SUM(FP23:FP26)</f>
        <v>14</v>
      </c>
      <c r="FQ27" s="44">
        <f t="shared" si="192"/>
        <v>0</v>
      </c>
      <c r="FR27" s="44">
        <f t="shared" si="192"/>
        <v>0</v>
      </c>
      <c r="FS27" s="44">
        <f t="shared" si="192"/>
        <v>0</v>
      </c>
      <c r="FT27" s="44">
        <f t="shared" si="192"/>
        <v>0</v>
      </c>
      <c r="FU27" s="44">
        <f t="shared" si="192"/>
        <v>2</v>
      </c>
      <c r="FV27" s="44">
        <f t="shared" si="192"/>
        <v>1</v>
      </c>
      <c r="FW27" s="13">
        <f t="shared" si="192"/>
        <v>17</v>
      </c>
      <c r="FX27" s="13">
        <f t="shared" si="31"/>
        <v>15</v>
      </c>
      <c r="FY27" s="23" t="s">
        <v>5</v>
      </c>
      <c r="FZ27" s="44">
        <f t="shared" ref="FZ27:GG27" si="193">SUM(FZ23:FZ26)</f>
        <v>76</v>
      </c>
      <c r="GA27" s="44">
        <f t="shared" si="193"/>
        <v>7</v>
      </c>
      <c r="GB27" s="44">
        <f t="shared" si="193"/>
        <v>9</v>
      </c>
      <c r="GC27" s="44">
        <f t="shared" si="193"/>
        <v>3</v>
      </c>
      <c r="GD27" s="44">
        <f t="shared" si="193"/>
        <v>6</v>
      </c>
      <c r="GE27" s="44">
        <f t="shared" si="193"/>
        <v>3</v>
      </c>
      <c r="GF27" s="44">
        <f t="shared" si="193"/>
        <v>1</v>
      </c>
      <c r="GG27" s="13">
        <f t="shared" si="193"/>
        <v>105</v>
      </c>
      <c r="GH27" s="13">
        <f t="shared" si="32"/>
        <v>116.80000000000001</v>
      </c>
      <c r="GI27" s="23" t="s">
        <v>5</v>
      </c>
      <c r="GJ27" s="44">
        <f t="shared" ref="GJ27:GQ27" si="194">SUM(GJ23:GJ26)</f>
        <v>100</v>
      </c>
      <c r="GK27" s="44">
        <f t="shared" si="194"/>
        <v>7</v>
      </c>
      <c r="GL27" s="44">
        <f t="shared" si="194"/>
        <v>6</v>
      </c>
      <c r="GM27" s="44">
        <f t="shared" si="194"/>
        <v>5</v>
      </c>
      <c r="GN27" s="44">
        <f t="shared" si="194"/>
        <v>8</v>
      </c>
      <c r="GO27" s="44">
        <f t="shared" si="194"/>
        <v>7</v>
      </c>
      <c r="GP27" s="44">
        <f t="shared" si="194"/>
        <v>0</v>
      </c>
      <c r="GQ27" s="13">
        <f t="shared" si="194"/>
        <v>133</v>
      </c>
      <c r="GR27" s="13">
        <f t="shared" si="33"/>
        <v>146.30000000000001</v>
      </c>
      <c r="GS27" s="23" t="s">
        <v>5</v>
      </c>
      <c r="GT27" s="44">
        <f t="shared" ref="GT27:HA27" si="195">SUM(GT23:GT26)</f>
        <v>8</v>
      </c>
      <c r="GU27" s="44">
        <f t="shared" si="195"/>
        <v>0</v>
      </c>
      <c r="GV27" s="44">
        <f t="shared" si="195"/>
        <v>0</v>
      </c>
      <c r="GW27" s="44">
        <f t="shared" si="195"/>
        <v>0</v>
      </c>
      <c r="GX27" s="44">
        <f t="shared" si="195"/>
        <v>0</v>
      </c>
      <c r="GY27" s="44">
        <f t="shared" si="195"/>
        <v>1</v>
      </c>
      <c r="GZ27" s="44">
        <f t="shared" si="195"/>
        <v>0</v>
      </c>
      <c r="HA27" s="13">
        <f t="shared" si="195"/>
        <v>9</v>
      </c>
      <c r="HB27" s="13">
        <f t="shared" si="34"/>
        <v>8.4</v>
      </c>
      <c r="HC27" s="23" t="s">
        <v>5</v>
      </c>
      <c r="HD27" s="44">
        <f t="shared" ref="HD27:HK27" si="196">SUM(HD23:HD26)</f>
        <v>1</v>
      </c>
      <c r="HE27" s="44">
        <f t="shared" si="196"/>
        <v>1</v>
      </c>
      <c r="HF27" s="44">
        <f t="shared" si="196"/>
        <v>0</v>
      </c>
      <c r="HG27" s="44">
        <f t="shared" si="196"/>
        <v>0</v>
      </c>
      <c r="HH27" s="44">
        <f t="shared" si="196"/>
        <v>0</v>
      </c>
      <c r="HI27" s="44">
        <f t="shared" si="196"/>
        <v>1</v>
      </c>
      <c r="HJ27" s="44">
        <f t="shared" si="196"/>
        <v>0</v>
      </c>
      <c r="HK27" s="13">
        <f t="shared" si="196"/>
        <v>3</v>
      </c>
      <c r="HL27" s="13">
        <f t="shared" si="35"/>
        <v>2.4</v>
      </c>
      <c r="HM27" s="23" t="s">
        <v>5</v>
      </c>
      <c r="HN27" s="44">
        <f t="shared" ref="HN27:HU27" si="197">SUM(HN23:HN26)</f>
        <v>102</v>
      </c>
      <c r="HO27" s="44">
        <f t="shared" si="197"/>
        <v>8</v>
      </c>
      <c r="HP27" s="44">
        <f t="shared" si="197"/>
        <v>6</v>
      </c>
      <c r="HQ27" s="44">
        <f t="shared" si="197"/>
        <v>5</v>
      </c>
      <c r="HR27" s="44">
        <f t="shared" si="197"/>
        <v>8</v>
      </c>
      <c r="HS27" s="44">
        <f t="shared" si="197"/>
        <v>9</v>
      </c>
      <c r="HT27" s="44">
        <f t="shared" si="197"/>
        <v>0</v>
      </c>
      <c r="HU27" s="13">
        <f t="shared" si="197"/>
        <v>138</v>
      </c>
      <c r="HV27" s="13">
        <f t="shared" si="36"/>
        <v>150.1</v>
      </c>
      <c r="HW27" s="23" t="s">
        <v>5</v>
      </c>
      <c r="HX27" s="44">
        <f t="shared" ref="HX27:ID27" si="198">SUM(HX23:HX26)</f>
        <v>71</v>
      </c>
      <c r="HY27" s="44">
        <f t="shared" si="198"/>
        <v>7</v>
      </c>
      <c r="HZ27" s="44">
        <f t="shared" si="198"/>
        <v>9</v>
      </c>
      <c r="IA27" s="44">
        <f t="shared" si="198"/>
        <v>3</v>
      </c>
      <c r="IB27" s="44">
        <f t="shared" si="198"/>
        <v>6</v>
      </c>
      <c r="IC27" s="44">
        <f t="shared" si="198"/>
        <v>3</v>
      </c>
      <c r="ID27" s="44">
        <f t="shared" si="198"/>
        <v>0</v>
      </c>
      <c r="IE27" s="13">
        <f t="shared" si="95"/>
        <v>99</v>
      </c>
      <c r="IF27" s="13">
        <f t="shared" si="37"/>
        <v>111.60000000000001</v>
      </c>
    </row>
    <row r="28" spans="1:240" ht="13" customHeight="1" thickTop="1" x14ac:dyDescent="0.25">
      <c r="A28" s="22">
        <f>A26+"00:15"</f>
        <v>0.125</v>
      </c>
      <c r="B28" s="42">
        <v>0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12">
        <f>SUM(B28:H28)</f>
        <v>0</v>
      </c>
      <c r="J28" s="12">
        <f t="shared" si="14"/>
        <v>0</v>
      </c>
      <c r="K28" s="22">
        <f>K26+"00:15"</f>
        <v>0.125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12">
        <f>SUM(L28:R28)</f>
        <v>0</v>
      </c>
      <c r="T28" s="12">
        <f t="shared" si="15"/>
        <v>0</v>
      </c>
      <c r="U28" s="22">
        <f>U26+"00:15"</f>
        <v>0.125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1</v>
      </c>
      <c r="AB28" s="42">
        <v>0</v>
      </c>
      <c r="AC28" s="12">
        <f>SUM(V28:AB28)</f>
        <v>1</v>
      </c>
      <c r="AD28" s="12">
        <f t="shared" si="16"/>
        <v>0.4</v>
      </c>
      <c r="AE28" s="22">
        <f>AE26+"00:15"</f>
        <v>0.125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12">
        <f>SUM(AF28:AL28)</f>
        <v>0</v>
      </c>
      <c r="AN28" s="12">
        <f t="shared" si="17"/>
        <v>0</v>
      </c>
      <c r="AO28" s="22">
        <f>AO26+"00:15"</f>
        <v>0.125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12">
        <f>SUM(AP28:AV28)</f>
        <v>0</v>
      </c>
      <c r="AX28" s="12">
        <f t="shared" si="18"/>
        <v>0</v>
      </c>
      <c r="AY28" s="22">
        <f>AY26+"00:15"</f>
        <v>0.125</v>
      </c>
      <c r="AZ28" s="42">
        <v>19</v>
      </c>
      <c r="BA28" s="42">
        <v>4</v>
      </c>
      <c r="BB28" s="42">
        <v>2</v>
      </c>
      <c r="BC28" s="42">
        <v>0</v>
      </c>
      <c r="BD28" s="42">
        <v>0</v>
      </c>
      <c r="BE28" s="42">
        <v>2</v>
      </c>
      <c r="BF28" s="42">
        <v>0</v>
      </c>
      <c r="BG28" s="12">
        <f>SUM(AZ28:BF28)</f>
        <v>27</v>
      </c>
      <c r="BH28" s="12">
        <f t="shared" si="19"/>
        <v>26.8</v>
      </c>
      <c r="BI28" s="22">
        <f>BI26+"00:15"</f>
        <v>0.125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12">
        <f>SUM(BJ28:BP28)</f>
        <v>0</v>
      </c>
      <c r="BR28" s="12">
        <f t="shared" si="20"/>
        <v>0</v>
      </c>
      <c r="BS28" s="22">
        <f>BS26+"00:15"</f>
        <v>0.125</v>
      </c>
      <c r="BT28" s="42">
        <v>0</v>
      </c>
      <c r="BU28" s="42">
        <v>0</v>
      </c>
      <c r="BV28" s="42">
        <v>0</v>
      </c>
      <c r="BW28" s="42">
        <v>0</v>
      </c>
      <c r="BX28" s="42">
        <v>0</v>
      </c>
      <c r="BY28" s="42">
        <v>0</v>
      </c>
      <c r="BZ28" s="42">
        <v>0</v>
      </c>
      <c r="CA28" s="12">
        <f>SUM(BT28:BZ28)</f>
        <v>0</v>
      </c>
      <c r="CB28" s="12">
        <f t="shared" si="21"/>
        <v>0</v>
      </c>
      <c r="CC28" s="22">
        <f>CC26+"00:15"</f>
        <v>0.125</v>
      </c>
      <c r="CD28" s="42">
        <v>0</v>
      </c>
      <c r="CE28" s="42">
        <v>0</v>
      </c>
      <c r="CF28" s="42">
        <v>0</v>
      </c>
      <c r="CG28" s="42">
        <v>0</v>
      </c>
      <c r="CH28" s="42">
        <v>0</v>
      </c>
      <c r="CI28" s="42">
        <v>0</v>
      </c>
      <c r="CJ28" s="42">
        <v>0</v>
      </c>
      <c r="CK28" s="12">
        <f>SUM(CD28:CJ28)</f>
        <v>0</v>
      </c>
      <c r="CL28" s="12">
        <f t="shared" si="22"/>
        <v>0</v>
      </c>
      <c r="CM28" s="22">
        <f>CM26+"00:15"</f>
        <v>0.125</v>
      </c>
      <c r="CN28" s="42">
        <v>0</v>
      </c>
      <c r="CO28" s="42">
        <v>0</v>
      </c>
      <c r="CP28" s="42">
        <v>0</v>
      </c>
      <c r="CQ28" s="42">
        <v>0</v>
      </c>
      <c r="CR28" s="42">
        <v>0</v>
      </c>
      <c r="CS28" s="42">
        <v>0</v>
      </c>
      <c r="CT28" s="42">
        <v>0</v>
      </c>
      <c r="CU28" s="12">
        <f>SUM(CN28:CT28)</f>
        <v>0</v>
      </c>
      <c r="CV28" s="12">
        <f t="shared" si="23"/>
        <v>0</v>
      </c>
      <c r="CW28" s="22">
        <f>CW26+"00:15"</f>
        <v>0.125</v>
      </c>
      <c r="CX28" s="42">
        <v>1</v>
      </c>
      <c r="CY28" s="42">
        <v>0</v>
      </c>
      <c r="CZ28" s="42">
        <v>0</v>
      </c>
      <c r="DA28" s="42">
        <v>0</v>
      </c>
      <c r="DB28" s="42">
        <v>0</v>
      </c>
      <c r="DC28" s="42">
        <v>0</v>
      </c>
      <c r="DD28" s="42">
        <v>0</v>
      </c>
      <c r="DE28" s="12">
        <f>SUM(CX28:DD28)</f>
        <v>1</v>
      </c>
      <c r="DF28" s="12">
        <f t="shared" si="24"/>
        <v>1</v>
      </c>
      <c r="DG28" s="22">
        <f>DG26+"00:15"</f>
        <v>0.125</v>
      </c>
      <c r="DH28" s="42">
        <v>0</v>
      </c>
      <c r="DI28" s="42">
        <v>0</v>
      </c>
      <c r="DJ28" s="42">
        <v>0</v>
      </c>
      <c r="DK28" s="42">
        <v>0</v>
      </c>
      <c r="DL28" s="42">
        <v>0</v>
      </c>
      <c r="DM28" s="42">
        <v>0</v>
      </c>
      <c r="DN28" s="42">
        <v>0</v>
      </c>
      <c r="DO28" s="12">
        <f>SUM(DH28:DN28)</f>
        <v>0</v>
      </c>
      <c r="DP28" s="12">
        <f t="shared" si="25"/>
        <v>0</v>
      </c>
      <c r="DQ28" s="22">
        <f>DQ26+"00:15"</f>
        <v>0.125</v>
      </c>
      <c r="DR28" s="42">
        <v>0</v>
      </c>
      <c r="DS28" s="42">
        <v>0</v>
      </c>
      <c r="DT28" s="42">
        <v>0</v>
      </c>
      <c r="DU28" s="42">
        <v>0</v>
      </c>
      <c r="DV28" s="42">
        <v>0</v>
      </c>
      <c r="DW28" s="42">
        <v>0</v>
      </c>
      <c r="DX28" s="42">
        <v>0</v>
      </c>
      <c r="DY28" s="12">
        <f>SUM(DR28:DX28)</f>
        <v>0</v>
      </c>
      <c r="DZ28" s="12">
        <f t="shared" si="26"/>
        <v>0</v>
      </c>
      <c r="EA28" s="22">
        <f>EA26+"00:15"</f>
        <v>0.125</v>
      </c>
      <c r="EB28" s="42">
        <v>16</v>
      </c>
      <c r="EC28" s="42">
        <v>3</v>
      </c>
      <c r="ED28" s="42">
        <v>0</v>
      </c>
      <c r="EE28" s="42">
        <v>1</v>
      </c>
      <c r="EF28" s="42">
        <v>2</v>
      </c>
      <c r="EG28" s="42">
        <v>0</v>
      </c>
      <c r="EH28" s="42">
        <v>0</v>
      </c>
      <c r="EI28" s="12">
        <f>SUM(EB28:EH28)</f>
        <v>22</v>
      </c>
      <c r="EJ28" s="12">
        <f t="shared" si="27"/>
        <v>25.3</v>
      </c>
      <c r="EK28" s="22">
        <f>EK26+"00:15"</f>
        <v>0.125</v>
      </c>
      <c r="EL28" s="42">
        <v>0</v>
      </c>
      <c r="EM28" s="42">
        <v>0</v>
      </c>
      <c r="EN28" s="42">
        <v>0</v>
      </c>
      <c r="EO28" s="42">
        <v>0</v>
      </c>
      <c r="EP28" s="42">
        <v>0</v>
      </c>
      <c r="EQ28" s="42">
        <v>0</v>
      </c>
      <c r="ER28" s="42">
        <v>0</v>
      </c>
      <c r="ES28" s="12">
        <f>SUM(EL28:ER28)</f>
        <v>0</v>
      </c>
      <c r="ET28" s="12">
        <f t="shared" si="28"/>
        <v>0</v>
      </c>
      <c r="EU28" s="22">
        <f>EU26+"00:15"</f>
        <v>0.125</v>
      </c>
      <c r="EV28" s="42">
        <v>0</v>
      </c>
      <c r="EW28" s="42">
        <v>0</v>
      </c>
      <c r="EX28" s="42">
        <v>0</v>
      </c>
      <c r="EY28" s="42">
        <v>0</v>
      </c>
      <c r="EZ28" s="42">
        <v>0</v>
      </c>
      <c r="FA28" s="42">
        <v>0</v>
      </c>
      <c r="FB28" s="42">
        <v>0</v>
      </c>
      <c r="FC28" s="12">
        <f>SUM(EV28:FB28)</f>
        <v>0</v>
      </c>
      <c r="FD28" s="12">
        <f t="shared" si="29"/>
        <v>0</v>
      </c>
      <c r="FE28" s="22">
        <f>FE26+"00:15"</f>
        <v>0.125</v>
      </c>
      <c r="FF28" s="48">
        <f t="shared" ref="FF28:FL31" si="199">SUM(AF28,AP28,CN28,EL28)</f>
        <v>0</v>
      </c>
      <c r="FG28" s="48">
        <f t="shared" si="199"/>
        <v>0</v>
      </c>
      <c r="FH28" s="48">
        <f t="shared" si="199"/>
        <v>0</v>
      </c>
      <c r="FI28" s="48">
        <f t="shared" si="199"/>
        <v>0</v>
      </c>
      <c r="FJ28" s="48">
        <f t="shared" si="199"/>
        <v>0</v>
      </c>
      <c r="FK28" s="48">
        <f t="shared" si="199"/>
        <v>0</v>
      </c>
      <c r="FL28" s="48">
        <f t="shared" si="199"/>
        <v>0</v>
      </c>
      <c r="FM28" s="12">
        <f>SUM(FF28:FL28)</f>
        <v>0</v>
      </c>
      <c r="FN28" s="12">
        <f t="shared" si="30"/>
        <v>0</v>
      </c>
      <c r="FO28" s="22">
        <f>FO26+"00:15"</f>
        <v>0.125</v>
      </c>
      <c r="FP28" s="48">
        <f t="shared" ref="FP28:FV31" si="200">SUM(B28,L28,V28,AF28)</f>
        <v>0</v>
      </c>
      <c r="FQ28" s="48">
        <f t="shared" si="200"/>
        <v>0</v>
      </c>
      <c r="FR28" s="48">
        <f t="shared" si="200"/>
        <v>0</v>
      </c>
      <c r="FS28" s="48">
        <f t="shared" si="200"/>
        <v>0</v>
      </c>
      <c r="FT28" s="48">
        <f t="shared" si="200"/>
        <v>0</v>
      </c>
      <c r="FU28" s="48">
        <f t="shared" si="200"/>
        <v>1</v>
      </c>
      <c r="FV28" s="48">
        <f t="shared" si="200"/>
        <v>0</v>
      </c>
      <c r="FW28" s="12">
        <f>SUM(FP28:FV28)</f>
        <v>1</v>
      </c>
      <c r="FX28" s="12">
        <f t="shared" si="31"/>
        <v>0.4</v>
      </c>
      <c r="FY28" s="22">
        <f>FY26+"00:15"</f>
        <v>0.125</v>
      </c>
      <c r="FZ28" s="48">
        <f t="shared" ref="FZ28:GF31" si="201">SUM(V28,BT28,CD28,EB28)</f>
        <v>16</v>
      </c>
      <c r="GA28" s="48">
        <f t="shared" si="201"/>
        <v>3</v>
      </c>
      <c r="GB28" s="48">
        <f t="shared" si="201"/>
        <v>0</v>
      </c>
      <c r="GC28" s="48">
        <f t="shared" si="201"/>
        <v>1</v>
      </c>
      <c r="GD28" s="48">
        <f t="shared" si="201"/>
        <v>2</v>
      </c>
      <c r="GE28" s="48">
        <f t="shared" si="201"/>
        <v>1</v>
      </c>
      <c r="GF28" s="48">
        <f t="shared" si="201"/>
        <v>0</v>
      </c>
      <c r="GG28" s="12">
        <f>SUM(FZ28:GF28)</f>
        <v>23</v>
      </c>
      <c r="GH28" s="12">
        <f t="shared" si="32"/>
        <v>25.7</v>
      </c>
      <c r="GI28" s="22">
        <f>GI26+"00:15"</f>
        <v>0.125</v>
      </c>
      <c r="GJ28" s="48">
        <f t="shared" ref="GJ28:GP31" si="202">SUM(AP28,AZ28,BJ28,BT28)</f>
        <v>19</v>
      </c>
      <c r="GK28" s="48">
        <f t="shared" si="202"/>
        <v>4</v>
      </c>
      <c r="GL28" s="48">
        <f t="shared" si="202"/>
        <v>2</v>
      </c>
      <c r="GM28" s="48">
        <f t="shared" si="202"/>
        <v>0</v>
      </c>
      <c r="GN28" s="48">
        <f t="shared" si="202"/>
        <v>0</v>
      </c>
      <c r="GO28" s="48">
        <f t="shared" si="202"/>
        <v>2</v>
      </c>
      <c r="GP28" s="48">
        <f t="shared" si="202"/>
        <v>0</v>
      </c>
      <c r="GQ28" s="12">
        <f>SUM(GJ28:GP28)</f>
        <v>27</v>
      </c>
      <c r="GR28" s="12">
        <f t="shared" si="33"/>
        <v>26.8</v>
      </c>
      <c r="GS28" s="22">
        <f>GS26+"00:15"</f>
        <v>0.125</v>
      </c>
      <c r="GT28" s="48">
        <f t="shared" ref="GT28:GZ31" si="203">SUM(L28,BJ28,DH28,DR28)</f>
        <v>0</v>
      </c>
      <c r="GU28" s="48">
        <f t="shared" si="203"/>
        <v>0</v>
      </c>
      <c r="GV28" s="48">
        <f t="shared" si="203"/>
        <v>0</v>
      </c>
      <c r="GW28" s="48">
        <f t="shared" si="203"/>
        <v>0</v>
      </c>
      <c r="GX28" s="48">
        <f t="shared" si="203"/>
        <v>0</v>
      </c>
      <c r="GY28" s="48">
        <f t="shared" si="203"/>
        <v>0</v>
      </c>
      <c r="GZ28" s="48">
        <f t="shared" si="203"/>
        <v>0</v>
      </c>
      <c r="HA28" s="12">
        <f>SUM(GT28:GZ28)</f>
        <v>0</v>
      </c>
      <c r="HB28" s="12">
        <f t="shared" si="34"/>
        <v>0</v>
      </c>
      <c r="HC28" s="22">
        <f>HC26+"00:15"</f>
        <v>0.125</v>
      </c>
      <c r="HD28" s="48">
        <f t="shared" ref="HD28:HJ31" si="204">SUM(CD28,CN28,CX28,DH28)</f>
        <v>1</v>
      </c>
      <c r="HE28" s="48">
        <f t="shared" si="204"/>
        <v>0</v>
      </c>
      <c r="HF28" s="48">
        <f t="shared" si="204"/>
        <v>0</v>
      </c>
      <c r="HG28" s="48">
        <f t="shared" si="204"/>
        <v>0</v>
      </c>
      <c r="HH28" s="48">
        <f t="shared" si="204"/>
        <v>0</v>
      </c>
      <c r="HI28" s="48">
        <f t="shared" si="204"/>
        <v>0</v>
      </c>
      <c r="HJ28" s="48">
        <f t="shared" si="204"/>
        <v>0</v>
      </c>
      <c r="HK28" s="12">
        <f>SUM(HD28:HJ28)</f>
        <v>1</v>
      </c>
      <c r="HL28" s="12">
        <f t="shared" si="35"/>
        <v>1</v>
      </c>
      <c r="HM28" s="22">
        <f>HM26+"00:15"</f>
        <v>0.125</v>
      </c>
      <c r="HN28" s="48">
        <f t="shared" ref="HN28:HT31" si="205">SUM(B28,AZ28,CX28,EV28)</f>
        <v>20</v>
      </c>
      <c r="HO28" s="48">
        <f t="shared" si="205"/>
        <v>4</v>
      </c>
      <c r="HP28" s="48">
        <f t="shared" si="205"/>
        <v>2</v>
      </c>
      <c r="HQ28" s="48">
        <f t="shared" si="205"/>
        <v>0</v>
      </c>
      <c r="HR28" s="48">
        <f t="shared" si="205"/>
        <v>0</v>
      </c>
      <c r="HS28" s="48">
        <f t="shared" si="205"/>
        <v>2</v>
      </c>
      <c r="HT28" s="48">
        <f t="shared" si="205"/>
        <v>0</v>
      </c>
      <c r="HU28" s="12">
        <f>SUM(HN28:HT28)</f>
        <v>28</v>
      </c>
      <c r="HV28" s="12">
        <f t="shared" si="36"/>
        <v>27.8</v>
      </c>
      <c r="HW28" s="22">
        <f>HW26+"00:15"</f>
        <v>0.125</v>
      </c>
      <c r="HX28" s="48">
        <f t="shared" ref="HX28:ID31" si="206">SUM(DR28,EB28,EL28,EV28)</f>
        <v>16</v>
      </c>
      <c r="HY28" s="48">
        <f t="shared" si="206"/>
        <v>3</v>
      </c>
      <c r="HZ28" s="48">
        <f t="shared" si="206"/>
        <v>0</v>
      </c>
      <c r="IA28" s="48">
        <f t="shared" si="206"/>
        <v>1</v>
      </c>
      <c r="IB28" s="48">
        <f t="shared" si="206"/>
        <v>2</v>
      </c>
      <c r="IC28" s="48">
        <f t="shared" si="206"/>
        <v>0</v>
      </c>
      <c r="ID28" s="48">
        <f t="shared" si="206"/>
        <v>0</v>
      </c>
      <c r="IE28" s="12">
        <f t="shared" si="95"/>
        <v>22</v>
      </c>
      <c r="IF28" s="12">
        <f t="shared" si="37"/>
        <v>25.3</v>
      </c>
    </row>
    <row r="29" spans="1:240" ht="13" customHeight="1" x14ac:dyDescent="0.25">
      <c r="A29" s="22">
        <f t="shared" ref="A29:A31" si="207">A28+"00:15"</f>
        <v>0.13541666666666666</v>
      </c>
      <c r="B29" s="42">
        <v>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12">
        <f>SUM(B29:H29)</f>
        <v>2</v>
      </c>
      <c r="J29" s="12">
        <f t="shared" si="14"/>
        <v>2</v>
      </c>
      <c r="K29" s="22">
        <f t="shared" ref="K29:K31" si="208">K28+"00:15"</f>
        <v>0.13541666666666666</v>
      </c>
      <c r="L29" s="42">
        <v>1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12">
        <f>SUM(L29:R29)</f>
        <v>1</v>
      </c>
      <c r="T29" s="12">
        <f t="shared" si="15"/>
        <v>1</v>
      </c>
      <c r="U29" s="22">
        <f t="shared" ref="U29:U31" si="209">U28+"00:15"</f>
        <v>0.13541666666666666</v>
      </c>
      <c r="V29" s="42">
        <v>1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12">
        <f>SUM(V29:AB29)</f>
        <v>1</v>
      </c>
      <c r="AD29" s="12">
        <f t="shared" si="16"/>
        <v>1</v>
      </c>
      <c r="AE29" s="22">
        <f t="shared" ref="AE29:AE31" si="210">AE28+"00:15"</f>
        <v>0.13541666666666666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12">
        <f>SUM(AF29:AL29)</f>
        <v>0</v>
      </c>
      <c r="AN29" s="12">
        <f t="shared" si="17"/>
        <v>0</v>
      </c>
      <c r="AO29" s="22">
        <f t="shared" ref="AO29:AO31" si="211">AO28+"00:15"</f>
        <v>0.13541666666666666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12">
        <f>SUM(AP29:AV29)</f>
        <v>0</v>
      </c>
      <c r="AX29" s="12">
        <f t="shared" si="18"/>
        <v>0</v>
      </c>
      <c r="AY29" s="22">
        <f t="shared" ref="AY29:AY31" si="212">AY28+"00:15"</f>
        <v>0.13541666666666666</v>
      </c>
      <c r="AZ29" s="42">
        <v>23</v>
      </c>
      <c r="BA29" s="42">
        <v>7</v>
      </c>
      <c r="BB29" s="42">
        <v>0</v>
      </c>
      <c r="BC29" s="42">
        <v>3</v>
      </c>
      <c r="BD29" s="42">
        <v>2</v>
      </c>
      <c r="BE29" s="42">
        <v>2</v>
      </c>
      <c r="BF29" s="42">
        <v>0</v>
      </c>
      <c r="BG29" s="12">
        <f>SUM(AZ29:BF29)</f>
        <v>37</v>
      </c>
      <c r="BH29" s="12">
        <f t="shared" si="19"/>
        <v>41.699999999999996</v>
      </c>
      <c r="BI29" s="22">
        <f t="shared" ref="BI29:BI31" si="213">BI28+"00:15"</f>
        <v>0.13541666666666666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12">
        <f>SUM(BJ29:BP29)</f>
        <v>0</v>
      </c>
      <c r="BR29" s="12">
        <f t="shared" si="20"/>
        <v>0</v>
      </c>
      <c r="BS29" s="22">
        <f t="shared" ref="BS29:BS31" si="214">BS28+"00:15"</f>
        <v>0.13541666666666666</v>
      </c>
      <c r="BT29" s="42">
        <v>0</v>
      </c>
      <c r="BU29" s="42">
        <v>0</v>
      </c>
      <c r="BV29" s="42">
        <v>0</v>
      </c>
      <c r="BW29" s="42">
        <v>0</v>
      </c>
      <c r="BX29" s="42">
        <v>0</v>
      </c>
      <c r="BY29" s="42">
        <v>0</v>
      </c>
      <c r="BZ29" s="42">
        <v>0</v>
      </c>
      <c r="CA29" s="12">
        <f>SUM(BT29:BZ29)</f>
        <v>0</v>
      </c>
      <c r="CB29" s="12">
        <f t="shared" si="21"/>
        <v>0</v>
      </c>
      <c r="CC29" s="22">
        <f t="shared" ref="CC29:CC31" si="215">CC28+"00:15"</f>
        <v>0.13541666666666666</v>
      </c>
      <c r="CD29" s="42">
        <v>0</v>
      </c>
      <c r="CE29" s="42">
        <v>0</v>
      </c>
      <c r="CF29" s="42">
        <v>0</v>
      </c>
      <c r="CG29" s="42">
        <v>0</v>
      </c>
      <c r="CH29" s="42">
        <v>0</v>
      </c>
      <c r="CI29" s="42">
        <v>0</v>
      </c>
      <c r="CJ29" s="42">
        <v>0</v>
      </c>
      <c r="CK29" s="12">
        <f>SUM(CD29:CJ29)</f>
        <v>0</v>
      </c>
      <c r="CL29" s="12">
        <f t="shared" si="22"/>
        <v>0</v>
      </c>
      <c r="CM29" s="22">
        <f t="shared" ref="CM29:CM31" si="216">CM28+"00:15"</f>
        <v>0.13541666666666666</v>
      </c>
      <c r="CN29" s="42">
        <v>1</v>
      </c>
      <c r="CO29" s="42">
        <v>0</v>
      </c>
      <c r="CP29" s="42">
        <v>0</v>
      </c>
      <c r="CQ29" s="42">
        <v>0</v>
      </c>
      <c r="CR29" s="42">
        <v>0</v>
      </c>
      <c r="CS29" s="42">
        <v>0</v>
      </c>
      <c r="CT29" s="42">
        <v>0</v>
      </c>
      <c r="CU29" s="12">
        <f>SUM(CN29:CT29)</f>
        <v>1</v>
      </c>
      <c r="CV29" s="12">
        <f t="shared" si="23"/>
        <v>1</v>
      </c>
      <c r="CW29" s="22">
        <f t="shared" ref="CW29:CW31" si="217">CW28+"00:15"</f>
        <v>0.13541666666666666</v>
      </c>
      <c r="CX29" s="42">
        <v>1</v>
      </c>
      <c r="CY29" s="42">
        <v>0</v>
      </c>
      <c r="CZ29" s="42">
        <v>0</v>
      </c>
      <c r="DA29" s="42">
        <v>0</v>
      </c>
      <c r="DB29" s="42">
        <v>0</v>
      </c>
      <c r="DC29" s="42">
        <v>0</v>
      </c>
      <c r="DD29" s="42">
        <v>0</v>
      </c>
      <c r="DE29" s="12">
        <f>SUM(CX29:DD29)</f>
        <v>1</v>
      </c>
      <c r="DF29" s="12">
        <f t="shared" si="24"/>
        <v>1</v>
      </c>
      <c r="DG29" s="22">
        <f t="shared" ref="DG29:DG31" si="218">DG28+"00:15"</f>
        <v>0.13541666666666666</v>
      </c>
      <c r="DH29" s="42">
        <v>0</v>
      </c>
      <c r="DI29" s="42">
        <v>0</v>
      </c>
      <c r="DJ29" s="42">
        <v>0</v>
      </c>
      <c r="DK29" s="42">
        <v>0</v>
      </c>
      <c r="DL29" s="42">
        <v>0</v>
      </c>
      <c r="DM29" s="42">
        <v>0</v>
      </c>
      <c r="DN29" s="42">
        <v>0</v>
      </c>
      <c r="DO29" s="12">
        <f>SUM(DH29:DN29)</f>
        <v>0</v>
      </c>
      <c r="DP29" s="12">
        <f t="shared" si="25"/>
        <v>0</v>
      </c>
      <c r="DQ29" s="22">
        <f t="shared" ref="DQ29:DQ31" si="219">DQ28+"00:15"</f>
        <v>0.13541666666666666</v>
      </c>
      <c r="DR29" s="42">
        <v>0</v>
      </c>
      <c r="DS29" s="42">
        <v>0</v>
      </c>
      <c r="DT29" s="42">
        <v>0</v>
      </c>
      <c r="DU29" s="42">
        <v>0</v>
      </c>
      <c r="DV29" s="42">
        <v>0</v>
      </c>
      <c r="DW29" s="42">
        <v>0</v>
      </c>
      <c r="DX29" s="42">
        <v>0</v>
      </c>
      <c r="DY29" s="12">
        <f>SUM(DR29:DX29)</f>
        <v>0</v>
      </c>
      <c r="DZ29" s="12">
        <f t="shared" si="26"/>
        <v>0</v>
      </c>
      <c r="EA29" s="22">
        <f t="shared" ref="EA29:EA31" si="220">EA28+"00:15"</f>
        <v>0.13541666666666666</v>
      </c>
      <c r="EB29" s="42">
        <v>15</v>
      </c>
      <c r="EC29" s="42">
        <v>2</v>
      </c>
      <c r="ED29" s="42">
        <v>1</v>
      </c>
      <c r="EE29" s="42">
        <v>0</v>
      </c>
      <c r="EF29" s="42">
        <v>0</v>
      </c>
      <c r="EG29" s="42">
        <v>1</v>
      </c>
      <c r="EH29" s="42">
        <v>0</v>
      </c>
      <c r="EI29" s="12">
        <f>SUM(EB29:EH29)</f>
        <v>19</v>
      </c>
      <c r="EJ29" s="12">
        <f t="shared" si="27"/>
        <v>18.899999999999999</v>
      </c>
      <c r="EK29" s="22">
        <f t="shared" ref="EK29:EK31" si="221">EK28+"00:15"</f>
        <v>0.13541666666666666</v>
      </c>
      <c r="EL29" s="42">
        <v>0</v>
      </c>
      <c r="EM29" s="42">
        <v>0</v>
      </c>
      <c r="EN29" s="42">
        <v>0</v>
      </c>
      <c r="EO29" s="42">
        <v>0</v>
      </c>
      <c r="EP29" s="42">
        <v>0</v>
      </c>
      <c r="EQ29" s="42">
        <v>0</v>
      </c>
      <c r="ER29" s="42">
        <v>0</v>
      </c>
      <c r="ES29" s="12">
        <f>SUM(EL29:ER29)</f>
        <v>0</v>
      </c>
      <c r="ET29" s="12">
        <f t="shared" si="28"/>
        <v>0</v>
      </c>
      <c r="EU29" s="22">
        <f t="shared" ref="EU29:EU31" si="222">EU28+"00:15"</f>
        <v>0.13541666666666666</v>
      </c>
      <c r="EV29" s="42">
        <v>1</v>
      </c>
      <c r="EW29" s="42">
        <v>0</v>
      </c>
      <c r="EX29" s="42">
        <v>0</v>
      </c>
      <c r="EY29" s="42">
        <v>0</v>
      </c>
      <c r="EZ29" s="42">
        <v>0</v>
      </c>
      <c r="FA29" s="42">
        <v>0</v>
      </c>
      <c r="FB29" s="42">
        <v>0</v>
      </c>
      <c r="FC29" s="12">
        <f>SUM(EV29:FB29)</f>
        <v>1</v>
      </c>
      <c r="FD29" s="12">
        <f t="shared" si="29"/>
        <v>1</v>
      </c>
      <c r="FE29" s="22">
        <f t="shared" ref="FE29:FE31" si="223">FE28+"00:15"</f>
        <v>0.13541666666666666</v>
      </c>
      <c r="FF29" s="48">
        <f t="shared" si="199"/>
        <v>1</v>
      </c>
      <c r="FG29" s="48">
        <f t="shared" si="199"/>
        <v>0</v>
      </c>
      <c r="FH29" s="48">
        <f t="shared" si="199"/>
        <v>0</v>
      </c>
      <c r="FI29" s="48">
        <f t="shared" si="199"/>
        <v>0</v>
      </c>
      <c r="FJ29" s="48">
        <f t="shared" si="199"/>
        <v>0</v>
      </c>
      <c r="FK29" s="48">
        <f t="shared" si="199"/>
        <v>0</v>
      </c>
      <c r="FL29" s="48">
        <f t="shared" si="199"/>
        <v>0</v>
      </c>
      <c r="FM29" s="12">
        <f>SUM(FF29:FL29)</f>
        <v>1</v>
      </c>
      <c r="FN29" s="12">
        <f t="shared" si="30"/>
        <v>1</v>
      </c>
      <c r="FO29" s="22">
        <f t="shared" ref="FO29:FO31" si="224">FO28+"00:15"</f>
        <v>0.13541666666666666</v>
      </c>
      <c r="FP29" s="48">
        <f t="shared" si="200"/>
        <v>4</v>
      </c>
      <c r="FQ29" s="48">
        <f t="shared" si="200"/>
        <v>0</v>
      </c>
      <c r="FR29" s="48">
        <f t="shared" si="200"/>
        <v>0</v>
      </c>
      <c r="FS29" s="48">
        <f t="shared" si="200"/>
        <v>0</v>
      </c>
      <c r="FT29" s="48">
        <f t="shared" si="200"/>
        <v>0</v>
      </c>
      <c r="FU29" s="48">
        <f t="shared" si="200"/>
        <v>0</v>
      </c>
      <c r="FV29" s="48">
        <f t="shared" si="200"/>
        <v>0</v>
      </c>
      <c r="FW29" s="12">
        <f>SUM(FP29:FV29)</f>
        <v>4</v>
      </c>
      <c r="FX29" s="12">
        <f t="shared" si="31"/>
        <v>4</v>
      </c>
      <c r="FY29" s="22">
        <f t="shared" ref="FY29:FY31" si="225">FY28+"00:15"</f>
        <v>0.13541666666666666</v>
      </c>
      <c r="FZ29" s="48">
        <f t="shared" si="201"/>
        <v>16</v>
      </c>
      <c r="GA29" s="48">
        <f t="shared" si="201"/>
        <v>2</v>
      </c>
      <c r="GB29" s="48">
        <f t="shared" si="201"/>
        <v>1</v>
      </c>
      <c r="GC29" s="48">
        <f t="shared" si="201"/>
        <v>0</v>
      </c>
      <c r="GD29" s="48">
        <f t="shared" si="201"/>
        <v>0</v>
      </c>
      <c r="GE29" s="48">
        <f t="shared" si="201"/>
        <v>1</v>
      </c>
      <c r="GF29" s="48">
        <f t="shared" si="201"/>
        <v>0</v>
      </c>
      <c r="GG29" s="12">
        <f>SUM(FZ29:GF29)</f>
        <v>20</v>
      </c>
      <c r="GH29" s="12">
        <f t="shared" si="32"/>
        <v>19.899999999999999</v>
      </c>
      <c r="GI29" s="22">
        <f t="shared" ref="GI29:GI31" si="226">GI28+"00:15"</f>
        <v>0.13541666666666666</v>
      </c>
      <c r="GJ29" s="48">
        <f t="shared" si="202"/>
        <v>23</v>
      </c>
      <c r="GK29" s="48">
        <f t="shared" si="202"/>
        <v>7</v>
      </c>
      <c r="GL29" s="48">
        <f t="shared" si="202"/>
        <v>0</v>
      </c>
      <c r="GM29" s="48">
        <f t="shared" si="202"/>
        <v>3</v>
      </c>
      <c r="GN29" s="48">
        <f t="shared" si="202"/>
        <v>2</v>
      </c>
      <c r="GO29" s="48">
        <f t="shared" si="202"/>
        <v>2</v>
      </c>
      <c r="GP29" s="48">
        <f t="shared" si="202"/>
        <v>0</v>
      </c>
      <c r="GQ29" s="12">
        <f>SUM(GJ29:GP29)</f>
        <v>37</v>
      </c>
      <c r="GR29" s="12">
        <f t="shared" si="33"/>
        <v>41.699999999999996</v>
      </c>
      <c r="GS29" s="22">
        <f t="shared" ref="GS29:GS31" si="227">GS28+"00:15"</f>
        <v>0.13541666666666666</v>
      </c>
      <c r="GT29" s="48">
        <f t="shared" si="203"/>
        <v>1</v>
      </c>
      <c r="GU29" s="48">
        <f t="shared" si="203"/>
        <v>0</v>
      </c>
      <c r="GV29" s="48">
        <f t="shared" si="203"/>
        <v>0</v>
      </c>
      <c r="GW29" s="48">
        <f t="shared" si="203"/>
        <v>0</v>
      </c>
      <c r="GX29" s="48">
        <f t="shared" si="203"/>
        <v>0</v>
      </c>
      <c r="GY29" s="48">
        <f t="shared" si="203"/>
        <v>0</v>
      </c>
      <c r="GZ29" s="48">
        <f t="shared" si="203"/>
        <v>0</v>
      </c>
      <c r="HA29" s="12">
        <f>SUM(GT29:GZ29)</f>
        <v>1</v>
      </c>
      <c r="HB29" s="12">
        <f t="shared" si="34"/>
        <v>1</v>
      </c>
      <c r="HC29" s="22">
        <f t="shared" ref="HC29:HC31" si="228">HC28+"00:15"</f>
        <v>0.13541666666666666</v>
      </c>
      <c r="HD29" s="48">
        <f t="shared" si="204"/>
        <v>2</v>
      </c>
      <c r="HE29" s="48">
        <f t="shared" si="204"/>
        <v>0</v>
      </c>
      <c r="HF29" s="48">
        <f t="shared" si="204"/>
        <v>0</v>
      </c>
      <c r="HG29" s="48">
        <f t="shared" si="204"/>
        <v>0</v>
      </c>
      <c r="HH29" s="48">
        <f t="shared" si="204"/>
        <v>0</v>
      </c>
      <c r="HI29" s="48">
        <f t="shared" si="204"/>
        <v>0</v>
      </c>
      <c r="HJ29" s="48">
        <f t="shared" si="204"/>
        <v>0</v>
      </c>
      <c r="HK29" s="12">
        <f>SUM(HD29:HJ29)</f>
        <v>2</v>
      </c>
      <c r="HL29" s="12">
        <f t="shared" si="35"/>
        <v>2</v>
      </c>
      <c r="HM29" s="22">
        <f t="shared" ref="HM29:HM31" si="229">HM28+"00:15"</f>
        <v>0.13541666666666666</v>
      </c>
      <c r="HN29" s="48">
        <f t="shared" si="205"/>
        <v>27</v>
      </c>
      <c r="HO29" s="48">
        <f t="shared" si="205"/>
        <v>7</v>
      </c>
      <c r="HP29" s="48">
        <f t="shared" si="205"/>
        <v>0</v>
      </c>
      <c r="HQ29" s="48">
        <f t="shared" si="205"/>
        <v>3</v>
      </c>
      <c r="HR29" s="48">
        <f t="shared" si="205"/>
        <v>2</v>
      </c>
      <c r="HS29" s="48">
        <f t="shared" si="205"/>
        <v>2</v>
      </c>
      <c r="HT29" s="48">
        <f t="shared" si="205"/>
        <v>0</v>
      </c>
      <c r="HU29" s="12">
        <f>SUM(HN29:HT29)</f>
        <v>41</v>
      </c>
      <c r="HV29" s="12">
        <f t="shared" si="36"/>
        <v>45.699999999999996</v>
      </c>
      <c r="HW29" s="22">
        <f t="shared" ref="HW29:HW31" si="230">HW28+"00:15"</f>
        <v>0.13541666666666666</v>
      </c>
      <c r="HX29" s="48">
        <f t="shared" si="206"/>
        <v>16</v>
      </c>
      <c r="HY29" s="48">
        <f t="shared" si="206"/>
        <v>2</v>
      </c>
      <c r="HZ29" s="48">
        <f t="shared" si="206"/>
        <v>1</v>
      </c>
      <c r="IA29" s="48">
        <f t="shared" si="206"/>
        <v>0</v>
      </c>
      <c r="IB29" s="48">
        <f t="shared" si="206"/>
        <v>0</v>
      </c>
      <c r="IC29" s="48">
        <f t="shared" si="206"/>
        <v>1</v>
      </c>
      <c r="ID29" s="48">
        <f t="shared" si="206"/>
        <v>0</v>
      </c>
      <c r="IE29" s="12">
        <f t="shared" si="95"/>
        <v>20</v>
      </c>
      <c r="IF29" s="12">
        <f t="shared" si="37"/>
        <v>19.899999999999999</v>
      </c>
    </row>
    <row r="30" spans="1:240" ht="13" customHeight="1" x14ac:dyDescent="0.25">
      <c r="A30" s="22">
        <f t="shared" si="207"/>
        <v>0.14583333333333331</v>
      </c>
      <c r="B30" s="42">
        <v>1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12">
        <f>SUM(B30:H30)</f>
        <v>1</v>
      </c>
      <c r="J30" s="12">
        <f t="shared" si="14"/>
        <v>1</v>
      </c>
      <c r="K30" s="22">
        <f t="shared" si="208"/>
        <v>0.14583333333333331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12">
        <f>SUM(L30:R30)</f>
        <v>0</v>
      </c>
      <c r="T30" s="12">
        <f t="shared" si="15"/>
        <v>0</v>
      </c>
      <c r="U30" s="22">
        <f t="shared" si="209"/>
        <v>0.14583333333333331</v>
      </c>
      <c r="V30" s="42">
        <v>2</v>
      </c>
      <c r="W30" s="42">
        <v>0</v>
      </c>
      <c r="X30" s="42">
        <v>1</v>
      </c>
      <c r="Y30" s="42">
        <v>0</v>
      </c>
      <c r="Z30" s="42">
        <v>0</v>
      </c>
      <c r="AA30" s="42">
        <v>0</v>
      </c>
      <c r="AB30" s="42">
        <v>0</v>
      </c>
      <c r="AC30" s="12">
        <f>SUM(V30:AB30)</f>
        <v>3</v>
      </c>
      <c r="AD30" s="12">
        <f t="shared" si="16"/>
        <v>3.5</v>
      </c>
      <c r="AE30" s="22">
        <f t="shared" si="210"/>
        <v>0.14583333333333331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12">
        <f>SUM(AF30:AL30)</f>
        <v>0</v>
      </c>
      <c r="AN30" s="12">
        <f t="shared" si="17"/>
        <v>0</v>
      </c>
      <c r="AO30" s="22">
        <f t="shared" si="211"/>
        <v>0.14583333333333331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12">
        <f>SUM(AP30:AV30)</f>
        <v>0</v>
      </c>
      <c r="AX30" s="12">
        <f t="shared" si="18"/>
        <v>0</v>
      </c>
      <c r="AY30" s="22">
        <f t="shared" si="212"/>
        <v>0.14583333333333331</v>
      </c>
      <c r="AZ30" s="42">
        <v>19</v>
      </c>
      <c r="BA30" s="42">
        <v>6</v>
      </c>
      <c r="BB30" s="42">
        <v>0</v>
      </c>
      <c r="BC30" s="42">
        <v>0</v>
      </c>
      <c r="BD30" s="42">
        <v>1</v>
      </c>
      <c r="BE30" s="42">
        <v>4</v>
      </c>
      <c r="BF30" s="42">
        <v>0</v>
      </c>
      <c r="BG30" s="12">
        <f>SUM(AZ30:BF30)</f>
        <v>30</v>
      </c>
      <c r="BH30" s="12">
        <f t="shared" si="19"/>
        <v>28.6</v>
      </c>
      <c r="BI30" s="22">
        <f t="shared" si="213"/>
        <v>0.14583333333333331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12">
        <f>SUM(BJ30:BP30)</f>
        <v>0</v>
      </c>
      <c r="BR30" s="12">
        <f t="shared" si="20"/>
        <v>0</v>
      </c>
      <c r="BS30" s="22">
        <f t="shared" si="214"/>
        <v>0.14583333333333331</v>
      </c>
      <c r="BT30" s="42">
        <v>0</v>
      </c>
      <c r="BU30" s="42">
        <v>0</v>
      </c>
      <c r="BV30" s="42">
        <v>0</v>
      </c>
      <c r="BW30" s="42">
        <v>0</v>
      </c>
      <c r="BX30" s="42">
        <v>0</v>
      </c>
      <c r="BY30" s="42">
        <v>0</v>
      </c>
      <c r="BZ30" s="42">
        <v>0</v>
      </c>
      <c r="CA30" s="12">
        <f>SUM(BT30:BZ30)</f>
        <v>0</v>
      </c>
      <c r="CB30" s="12">
        <f t="shared" si="21"/>
        <v>0</v>
      </c>
      <c r="CC30" s="22">
        <f t="shared" si="215"/>
        <v>0.14583333333333331</v>
      </c>
      <c r="CD30" s="42">
        <v>0</v>
      </c>
      <c r="CE30" s="42">
        <v>0</v>
      </c>
      <c r="CF30" s="42">
        <v>0</v>
      </c>
      <c r="CG30" s="42">
        <v>0</v>
      </c>
      <c r="CH30" s="42">
        <v>0</v>
      </c>
      <c r="CI30" s="42">
        <v>0</v>
      </c>
      <c r="CJ30" s="42">
        <v>0</v>
      </c>
      <c r="CK30" s="12">
        <f>SUM(CD30:CJ30)</f>
        <v>0</v>
      </c>
      <c r="CL30" s="12">
        <f t="shared" si="22"/>
        <v>0</v>
      </c>
      <c r="CM30" s="22">
        <f t="shared" si="216"/>
        <v>0.14583333333333331</v>
      </c>
      <c r="CN30" s="42">
        <v>0</v>
      </c>
      <c r="CO30" s="42">
        <v>0</v>
      </c>
      <c r="CP30" s="42">
        <v>0</v>
      </c>
      <c r="CQ30" s="42">
        <v>0</v>
      </c>
      <c r="CR30" s="42">
        <v>0</v>
      </c>
      <c r="CS30" s="42">
        <v>0</v>
      </c>
      <c r="CT30" s="42">
        <v>0</v>
      </c>
      <c r="CU30" s="12">
        <f>SUM(CN30:CT30)</f>
        <v>0</v>
      </c>
      <c r="CV30" s="12">
        <f t="shared" si="23"/>
        <v>0</v>
      </c>
      <c r="CW30" s="22">
        <f t="shared" si="217"/>
        <v>0.14583333333333331</v>
      </c>
      <c r="CX30" s="42">
        <v>0</v>
      </c>
      <c r="CY30" s="42">
        <v>0</v>
      </c>
      <c r="CZ30" s="42">
        <v>0</v>
      </c>
      <c r="DA30" s="42">
        <v>0</v>
      </c>
      <c r="DB30" s="42">
        <v>0</v>
      </c>
      <c r="DC30" s="42">
        <v>0</v>
      </c>
      <c r="DD30" s="42">
        <v>0</v>
      </c>
      <c r="DE30" s="12">
        <f>SUM(CX30:DD30)</f>
        <v>0</v>
      </c>
      <c r="DF30" s="12">
        <f t="shared" si="24"/>
        <v>0</v>
      </c>
      <c r="DG30" s="22">
        <f t="shared" si="218"/>
        <v>0.14583333333333331</v>
      </c>
      <c r="DH30" s="42">
        <v>0</v>
      </c>
      <c r="DI30" s="42">
        <v>0</v>
      </c>
      <c r="DJ30" s="42">
        <v>0</v>
      </c>
      <c r="DK30" s="42">
        <v>0</v>
      </c>
      <c r="DL30" s="42">
        <v>0</v>
      </c>
      <c r="DM30" s="42">
        <v>0</v>
      </c>
      <c r="DN30" s="42">
        <v>0</v>
      </c>
      <c r="DO30" s="12">
        <f>SUM(DH30:DN30)</f>
        <v>0</v>
      </c>
      <c r="DP30" s="12">
        <f t="shared" si="25"/>
        <v>0</v>
      </c>
      <c r="DQ30" s="22">
        <f t="shared" si="219"/>
        <v>0.14583333333333331</v>
      </c>
      <c r="DR30" s="42">
        <v>0</v>
      </c>
      <c r="DS30" s="42">
        <v>0</v>
      </c>
      <c r="DT30" s="42">
        <v>0</v>
      </c>
      <c r="DU30" s="42">
        <v>0</v>
      </c>
      <c r="DV30" s="42">
        <v>0</v>
      </c>
      <c r="DW30" s="42">
        <v>0</v>
      </c>
      <c r="DX30" s="42">
        <v>0</v>
      </c>
      <c r="DY30" s="12">
        <f>SUM(DR30:DX30)</f>
        <v>0</v>
      </c>
      <c r="DZ30" s="12">
        <f t="shared" si="26"/>
        <v>0</v>
      </c>
      <c r="EA30" s="22">
        <f t="shared" si="220"/>
        <v>0.14583333333333331</v>
      </c>
      <c r="EB30" s="42">
        <v>22</v>
      </c>
      <c r="EC30" s="42">
        <v>4</v>
      </c>
      <c r="ED30" s="42">
        <v>0</v>
      </c>
      <c r="EE30" s="42">
        <v>0</v>
      </c>
      <c r="EF30" s="42">
        <v>2</v>
      </c>
      <c r="EG30" s="42">
        <v>0</v>
      </c>
      <c r="EH30" s="42">
        <v>0</v>
      </c>
      <c r="EI30" s="12">
        <f>SUM(EB30:EH30)</f>
        <v>28</v>
      </c>
      <c r="EJ30" s="12">
        <f t="shared" si="27"/>
        <v>30</v>
      </c>
      <c r="EK30" s="22">
        <f t="shared" si="221"/>
        <v>0.14583333333333331</v>
      </c>
      <c r="EL30" s="42">
        <v>0</v>
      </c>
      <c r="EM30" s="42">
        <v>0</v>
      </c>
      <c r="EN30" s="42">
        <v>0</v>
      </c>
      <c r="EO30" s="42">
        <v>0</v>
      </c>
      <c r="EP30" s="42">
        <v>0</v>
      </c>
      <c r="EQ30" s="42">
        <v>0</v>
      </c>
      <c r="ER30" s="42">
        <v>0</v>
      </c>
      <c r="ES30" s="12">
        <f>SUM(EL30:ER30)</f>
        <v>0</v>
      </c>
      <c r="ET30" s="12">
        <f t="shared" si="28"/>
        <v>0</v>
      </c>
      <c r="EU30" s="22">
        <f t="shared" si="222"/>
        <v>0.14583333333333331</v>
      </c>
      <c r="EV30" s="42">
        <v>0</v>
      </c>
      <c r="EW30" s="42">
        <v>0</v>
      </c>
      <c r="EX30" s="42">
        <v>0</v>
      </c>
      <c r="EY30" s="42">
        <v>0</v>
      </c>
      <c r="EZ30" s="42">
        <v>0</v>
      </c>
      <c r="FA30" s="42">
        <v>0</v>
      </c>
      <c r="FB30" s="42">
        <v>0</v>
      </c>
      <c r="FC30" s="12">
        <f>SUM(EV30:FB30)</f>
        <v>0</v>
      </c>
      <c r="FD30" s="12">
        <f t="shared" si="29"/>
        <v>0</v>
      </c>
      <c r="FE30" s="22">
        <f t="shared" si="223"/>
        <v>0.14583333333333331</v>
      </c>
      <c r="FF30" s="48">
        <f t="shared" si="199"/>
        <v>0</v>
      </c>
      <c r="FG30" s="48">
        <f t="shared" si="199"/>
        <v>0</v>
      </c>
      <c r="FH30" s="48">
        <f t="shared" si="199"/>
        <v>0</v>
      </c>
      <c r="FI30" s="48">
        <f t="shared" si="199"/>
        <v>0</v>
      </c>
      <c r="FJ30" s="48">
        <f t="shared" si="199"/>
        <v>0</v>
      </c>
      <c r="FK30" s="48">
        <f t="shared" si="199"/>
        <v>0</v>
      </c>
      <c r="FL30" s="48">
        <f t="shared" si="199"/>
        <v>0</v>
      </c>
      <c r="FM30" s="12">
        <f>SUM(FF30:FL30)</f>
        <v>0</v>
      </c>
      <c r="FN30" s="12">
        <f t="shared" si="30"/>
        <v>0</v>
      </c>
      <c r="FO30" s="22">
        <f t="shared" si="224"/>
        <v>0.14583333333333331</v>
      </c>
      <c r="FP30" s="48">
        <f t="shared" si="200"/>
        <v>3</v>
      </c>
      <c r="FQ30" s="48">
        <f t="shared" si="200"/>
        <v>0</v>
      </c>
      <c r="FR30" s="48">
        <f t="shared" si="200"/>
        <v>1</v>
      </c>
      <c r="FS30" s="48">
        <f t="shared" si="200"/>
        <v>0</v>
      </c>
      <c r="FT30" s="48">
        <f t="shared" si="200"/>
        <v>0</v>
      </c>
      <c r="FU30" s="48">
        <f t="shared" si="200"/>
        <v>0</v>
      </c>
      <c r="FV30" s="48">
        <f t="shared" si="200"/>
        <v>0</v>
      </c>
      <c r="FW30" s="12">
        <f>SUM(FP30:FV30)</f>
        <v>4</v>
      </c>
      <c r="FX30" s="12">
        <f t="shared" si="31"/>
        <v>4.5</v>
      </c>
      <c r="FY30" s="22">
        <f t="shared" si="225"/>
        <v>0.14583333333333331</v>
      </c>
      <c r="FZ30" s="48">
        <f t="shared" si="201"/>
        <v>24</v>
      </c>
      <c r="GA30" s="48">
        <f t="shared" si="201"/>
        <v>4</v>
      </c>
      <c r="GB30" s="48">
        <f t="shared" si="201"/>
        <v>1</v>
      </c>
      <c r="GC30" s="48">
        <f t="shared" si="201"/>
        <v>0</v>
      </c>
      <c r="GD30" s="48">
        <f t="shared" si="201"/>
        <v>2</v>
      </c>
      <c r="GE30" s="48">
        <f t="shared" si="201"/>
        <v>0</v>
      </c>
      <c r="GF30" s="48">
        <f t="shared" si="201"/>
        <v>0</v>
      </c>
      <c r="GG30" s="12">
        <f>SUM(FZ30:GF30)</f>
        <v>31</v>
      </c>
      <c r="GH30" s="12">
        <f t="shared" si="32"/>
        <v>33.5</v>
      </c>
      <c r="GI30" s="22">
        <f t="shared" si="226"/>
        <v>0.14583333333333331</v>
      </c>
      <c r="GJ30" s="48">
        <f t="shared" si="202"/>
        <v>19</v>
      </c>
      <c r="GK30" s="48">
        <f t="shared" si="202"/>
        <v>6</v>
      </c>
      <c r="GL30" s="48">
        <f t="shared" si="202"/>
        <v>0</v>
      </c>
      <c r="GM30" s="48">
        <f t="shared" si="202"/>
        <v>0</v>
      </c>
      <c r="GN30" s="48">
        <f t="shared" si="202"/>
        <v>1</v>
      </c>
      <c r="GO30" s="48">
        <f t="shared" si="202"/>
        <v>4</v>
      </c>
      <c r="GP30" s="48">
        <f t="shared" si="202"/>
        <v>0</v>
      </c>
      <c r="GQ30" s="12">
        <f>SUM(GJ30:GP30)</f>
        <v>30</v>
      </c>
      <c r="GR30" s="12">
        <f t="shared" si="33"/>
        <v>28.6</v>
      </c>
      <c r="GS30" s="22">
        <f t="shared" si="227"/>
        <v>0.14583333333333331</v>
      </c>
      <c r="GT30" s="48">
        <f t="shared" si="203"/>
        <v>0</v>
      </c>
      <c r="GU30" s="48">
        <f t="shared" si="203"/>
        <v>0</v>
      </c>
      <c r="GV30" s="48">
        <f t="shared" si="203"/>
        <v>0</v>
      </c>
      <c r="GW30" s="48">
        <f t="shared" si="203"/>
        <v>0</v>
      </c>
      <c r="GX30" s="48">
        <f t="shared" si="203"/>
        <v>0</v>
      </c>
      <c r="GY30" s="48">
        <f t="shared" si="203"/>
        <v>0</v>
      </c>
      <c r="GZ30" s="48">
        <f t="shared" si="203"/>
        <v>0</v>
      </c>
      <c r="HA30" s="12">
        <f>SUM(GT30:GZ30)</f>
        <v>0</v>
      </c>
      <c r="HB30" s="12">
        <f t="shared" si="34"/>
        <v>0</v>
      </c>
      <c r="HC30" s="22">
        <f t="shared" si="228"/>
        <v>0.14583333333333331</v>
      </c>
      <c r="HD30" s="48">
        <f t="shared" si="204"/>
        <v>0</v>
      </c>
      <c r="HE30" s="48">
        <f t="shared" si="204"/>
        <v>0</v>
      </c>
      <c r="HF30" s="48">
        <f t="shared" si="204"/>
        <v>0</v>
      </c>
      <c r="HG30" s="48">
        <f t="shared" si="204"/>
        <v>0</v>
      </c>
      <c r="HH30" s="48">
        <f t="shared" si="204"/>
        <v>0</v>
      </c>
      <c r="HI30" s="48">
        <f t="shared" si="204"/>
        <v>0</v>
      </c>
      <c r="HJ30" s="48">
        <f t="shared" si="204"/>
        <v>0</v>
      </c>
      <c r="HK30" s="12">
        <f>SUM(HD30:HJ30)</f>
        <v>0</v>
      </c>
      <c r="HL30" s="12">
        <f t="shared" si="35"/>
        <v>0</v>
      </c>
      <c r="HM30" s="22">
        <f t="shared" si="229"/>
        <v>0.14583333333333331</v>
      </c>
      <c r="HN30" s="48">
        <f t="shared" si="205"/>
        <v>20</v>
      </c>
      <c r="HO30" s="48">
        <f t="shared" si="205"/>
        <v>6</v>
      </c>
      <c r="HP30" s="48">
        <f t="shared" si="205"/>
        <v>0</v>
      </c>
      <c r="HQ30" s="48">
        <f t="shared" si="205"/>
        <v>0</v>
      </c>
      <c r="HR30" s="48">
        <f t="shared" si="205"/>
        <v>1</v>
      </c>
      <c r="HS30" s="48">
        <f t="shared" si="205"/>
        <v>4</v>
      </c>
      <c r="HT30" s="48">
        <f t="shared" si="205"/>
        <v>0</v>
      </c>
      <c r="HU30" s="12">
        <f>SUM(HN30:HT30)</f>
        <v>31</v>
      </c>
      <c r="HV30" s="12">
        <f t="shared" si="36"/>
        <v>29.6</v>
      </c>
      <c r="HW30" s="22">
        <f t="shared" si="230"/>
        <v>0.14583333333333331</v>
      </c>
      <c r="HX30" s="48">
        <f t="shared" si="206"/>
        <v>22</v>
      </c>
      <c r="HY30" s="48">
        <f t="shared" si="206"/>
        <v>4</v>
      </c>
      <c r="HZ30" s="48">
        <f t="shared" si="206"/>
        <v>0</v>
      </c>
      <c r="IA30" s="48">
        <f t="shared" si="206"/>
        <v>0</v>
      </c>
      <c r="IB30" s="48">
        <f t="shared" si="206"/>
        <v>2</v>
      </c>
      <c r="IC30" s="48">
        <f t="shared" si="206"/>
        <v>0</v>
      </c>
      <c r="ID30" s="48">
        <f t="shared" si="206"/>
        <v>0</v>
      </c>
      <c r="IE30" s="12">
        <f t="shared" si="95"/>
        <v>28</v>
      </c>
      <c r="IF30" s="12">
        <f t="shared" si="37"/>
        <v>30</v>
      </c>
    </row>
    <row r="31" spans="1:240" ht="12.75" customHeight="1" thickBot="1" x14ac:dyDescent="0.3">
      <c r="A31" s="22">
        <f t="shared" si="207"/>
        <v>0.15624999999999997</v>
      </c>
      <c r="B31" s="42">
        <v>0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12">
        <f>SUM(B31:H31)</f>
        <v>0</v>
      </c>
      <c r="J31" s="12">
        <f t="shared" si="14"/>
        <v>0</v>
      </c>
      <c r="K31" s="22">
        <f t="shared" si="208"/>
        <v>0.15624999999999997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12">
        <f>SUM(L31:R31)</f>
        <v>0</v>
      </c>
      <c r="T31" s="12">
        <f t="shared" si="15"/>
        <v>0</v>
      </c>
      <c r="U31" s="22">
        <f t="shared" si="209"/>
        <v>0.15624999999999997</v>
      </c>
      <c r="V31" s="42">
        <v>0</v>
      </c>
      <c r="W31" s="42">
        <v>1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12">
        <f>SUM(V31:AB31)</f>
        <v>1</v>
      </c>
      <c r="AD31" s="12">
        <f t="shared" si="16"/>
        <v>1</v>
      </c>
      <c r="AE31" s="22">
        <f t="shared" si="210"/>
        <v>0.15624999999999997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12">
        <f>SUM(AF31:AL31)</f>
        <v>0</v>
      </c>
      <c r="AN31" s="12">
        <f t="shared" si="17"/>
        <v>0</v>
      </c>
      <c r="AO31" s="22">
        <f t="shared" si="211"/>
        <v>0.15624999999999997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12">
        <f>SUM(AP31:AV31)</f>
        <v>0</v>
      </c>
      <c r="AX31" s="12">
        <f t="shared" si="18"/>
        <v>0</v>
      </c>
      <c r="AY31" s="22">
        <f t="shared" si="212"/>
        <v>0.15624999999999997</v>
      </c>
      <c r="AZ31" s="42">
        <v>24</v>
      </c>
      <c r="BA31" s="42">
        <v>5</v>
      </c>
      <c r="BB31" s="42">
        <v>1</v>
      </c>
      <c r="BC31" s="42">
        <v>1</v>
      </c>
      <c r="BD31" s="42">
        <v>2</v>
      </c>
      <c r="BE31" s="42">
        <v>1</v>
      </c>
      <c r="BF31" s="42">
        <v>0</v>
      </c>
      <c r="BG31" s="12">
        <f>SUM(AZ31:BF31)</f>
        <v>34</v>
      </c>
      <c r="BH31" s="12">
        <f t="shared" si="19"/>
        <v>37.199999999999996</v>
      </c>
      <c r="BI31" s="22">
        <f t="shared" si="213"/>
        <v>0.15624999999999997</v>
      </c>
      <c r="BJ31" s="42">
        <v>2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12">
        <f>SUM(BJ31:BP31)</f>
        <v>2</v>
      </c>
      <c r="BR31" s="12">
        <f t="shared" si="20"/>
        <v>2</v>
      </c>
      <c r="BS31" s="22">
        <f t="shared" si="214"/>
        <v>0.15624999999999997</v>
      </c>
      <c r="BT31" s="42">
        <v>0</v>
      </c>
      <c r="BU31" s="42">
        <v>0</v>
      </c>
      <c r="BV31" s="42">
        <v>0</v>
      </c>
      <c r="BW31" s="42">
        <v>0</v>
      </c>
      <c r="BX31" s="42">
        <v>0</v>
      </c>
      <c r="BY31" s="42">
        <v>0</v>
      </c>
      <c r="BZ31" s="42">
        <v>0</v>
      </c>
      <c r="CA31" s="12">
        <f>SUM(BT31:BZ31)</f>
        <v>0</v>
      </c>
      <c r="CB31" s="12">
        <f t="shared" si="21"/>
        <v>0</v>
      </c>
      <c r="CC31" s="22">
        <f t="shared" si="215"/>
        <v>0.15624999999999997</v>
      </c>
      <c r="CD31" s="42">
        <v>1</v>
      </c>
      <c r="CE31" s="42">
        <v>0</v>
      </c>
      <c r="CF31" s="42">
        <v>0</v>
      </c>
      <c r="CG31" s="42">
        <v>0</v>
      </c>
      <c r="CH31" s="42">
        <v>0</v>
      </c>
      <c r="CI31" s="42">
        <v>0</v>
      </c>
      <c r="CJ31" s="42">
        <v>0</v>
      </c>
      <c r="CK31" s="12">
        <f>SUM(CD31:CJ31)</f>
        <v>1</v>
      </c>
      <c r="CL31" s="12">
        <f t="shared" si="22"/>
        <v>1</v>
      </c>
      <c r="CM31" s="22">
        <f t="shared" si="216"/>
        <v>0.15624999999999997</v>
      </c>
      <c r="CN31" s="42">
        <v>0</v>
      </c>
      <c r="CO31" s="42">
        <v>0</v>
      </c>
      <c r="CP31" s="42">
        <v>0</v>
      </c>
      <c r="CQ31" s="42">
        <v>0</v>
      </c>
      <c r="CR31" s="42">
        <v>0</v>
      </c>
      <c r="CS31" s="42">
        <v>0</v>
      </c>
      <c r="CT31" s="42">
        <v>0</v>
      </c>
      <c r="CU31" s="12">
        <f>SUM(CN31:CT31)</f>
        <v>0</v>
      </c>
      <c r="CV31" s="12">
        <f t="shared" si="23"/>
        <v>0</v>
      </c>
      <c r="CW31" s="22">
        <f t="shared" si="217"/>
        <v>0.15624999999999997</v>
      </c>
      <c r="CX31" s="42">
        <v>0</v>
      </c>
      <c r="CY31" s="42">
        <v>0</v>
      </c>
      <c r="CZ31" s="42">
        <v>0</v>
      </c>
      <c r="DA31" s="42">
        <v>0</v>
      </c>
      <c r="DB31" s="42">
        <v>0</v>
      </c>
      <c r="DC31" s="42">
        <v>0</v>
      </c>
      <c r="DD31" s="42">
        <v>0</v>
      </c>
      <c r="DE31" s="12">
        <f>SUM(CX31:DD31)</f>
        <v>0</v>
      </c>
      <c r="DF31" s="12">
        <f t="shared" si="24"/>
        <v>0</v>
      </c>
      <c r="DG31" s="22">
        <f t="shared" si="218"/>
        <v>0.15624999999999997</v>
      </c>
      <c r="DH31" s="42">
        <v>0</v>
      </c>
      <c r="DI31" s="42">
        <v>0</v>
      </c>
      <c r="DJ31" s="42">
        <v>0</v>
      </c>
      <c r="DK31" s="42">
        <v>0</v>
      </c>
      <c r="DL31" s="42">
        <v>0</v>
      </c>
      <c r="DM31" s="42">
        <v>0</v>
      </c>
      <c r="DN31" s="42">
        <v>0</v>
      </c>
      <c r="DO31" s="12">
        <f>SUM(DH31:DN31)</f>
        <v>0</v>
      </c>
      <c r="DP31" s="12">
        <f t="shared" si="25"/>
        <v>0</v>
      </c>
      <c r="DQ31" s="22">
        <f t="shared" si="219"/>
        <v>0.15624999999999997</v>
      </c>
      <c r="DR31" s="42">
        <v>0</v>
      </c>
      <c r="DS31" s="42">
        <v>0</v>
      </c>
      <c r="DT31" s="42">
        <v>0</v>
      </c>
      <c r="DU31" s="42">
        <v>0</v>
      </c>
      <c r="DV31" s="42">
        <v>0</v>
      </c>
      <c r="DW31" s="42">
        <v>0</v>
      </c>
      <c r="DX31" s="42">
        <v>0</v>
      </c>
      <c r="DY31" s="12">
        <f>SUM(DR31:DX31)</f>
        <v>0</v>
      </c>
      <c r="DZ31" s="12">
        <f t="shared" si="26"/>
        <v>0</v>
      </c>
      <c r="EA31" s="22">
        <f t="shared" si="220"/>
        <v>0.15624999999999997</v>
      </c>
      <c r="EB31" s="42">
        <v>17</v>
      </c>
      <c r="EC31" s="42">
        <v>2</v>
      </c>
      <c r="ED31" s="42">
        <v>1</v>
      </c>
      <c r="EE31" s="42">
        <v>2</v>
      </c>
      <c r="EF31" s="42">
        <v>1</v>
      </c>
      <c r="EG31" s="42">
        <v>2</v>
      </c>
      <c r="EH31" s="42">
        <v>0</v>
      </c>
      <c r="EI31" s="12">
        <f>SUM(EB31:EH31)</f>
        <v>25</v>
      </c>
      <c r="EJ31" s="12">
        <f t="shared" si="27"/>
        <v>27.900000000000002</v>
      </c>
      <c r="EK31" s="22">
        <f t="shared" si="221"/>
        <v>0.15624999999999997</v>
      </c>
      <c r="EL31" s="42">
        <v>0</v>
      </c>
      <c r="EM31" s="42">
        <v>0</v>
      </c>
      <c r="EN31" s="42">
        <v>0</v>
      </c>
      <c r="EO31" s="42">
        <v>0</v>
      </c>
      <c r="EP31" s="42">
        <v>0</v>
      </c>
      <c r="EQ31" s="42">
        <v>0</v>
      </c>
      <c r="ER31" s="42">
        <v>0</v>
      </c>
      <c r="ES31" s="12">
        <f>SUM(EL31:ER31)</f>
        <v>0</v>
      </c>
      <c r="ET31" s="12">
        <f t="shared" si="28"/>
        <v>0</v>
      </c>
      <c r="EU31" s="22">
        <f t="shared" si="222"/>
        <v>0.15624999999999997</v>
      </c>
      <c r="EV31" s="42">
        <v>1</v>
      </c>
      <c r="EW31" s="42">
        <v>0</v>
      </c>
      <c r="EX31" s="42">
        <v>0</v>
      </c>
      <c r="EY31" s="42">
        <v>0</v>
      </c>
      <c r="EZ31" s="42">
        <v>0</v>
      </c>
      <c r="FA31" s="42">
        <v>0</v>
      </c>
      <c r="FB31" s="42">
        <v>0</v>
      </c>
      <c r="FC31" s="12">
        <f>SUM(EV31:FB31)</f>
        <v>1</v>
      </c>
      <c r="FD31" s="12">
        <f t="shared" si="29"/>
        <v>1</v>
      </c>
      <c r="FE31" s="22">
        <f t="shared" si="223"/>
        <v>0.15624999999999997</v>
      </c>
      <c r="FF31" s="48">
        <f t="shared" si="199"/>
        <v>0</v>
      </c>
      <c r="FG31" s="48">
        <f t="shared" si="199"/>
        <v>0</v>
      </c>
      <c r="FH31" s="48">
        <f t="shared" si="199"/>
        <v>0</v>
      </c>
      <c r="FI31" s="48">
        <f t="shared" si="199"/>
        <v>0</v>
      </c>
      <c r="FJ31" s="48">
        <f t="shared" si="199"/>
        <v>0</v>
      </c>
      <c r="FK31" s="48">
        <f t="shared" si="199"/>
        <v>0</v>
      </c>
      <c r="FL31" s="48">
        <f t="shared" si="199"/>
        <v>0</v>
      </c>
      <c r="FM31" s="12">
        <f>SUM(FF31:FL31)</f>
        <v>0</v>
      </c>
      <c r="FN31" s="12">
        <f t="shared" si="30"/>
        <v>0</v>
      </c>
      <c r="FO31" s="22">
        <f t="shared" si="224"/>
        <v>0.15624999999999997</v>
      </c>
      <c r="FP31" s="48">
        <f t="shared" si="200"/>
        <v>0</v>
      </c>
      <c r="FQ31" s="48">
        <f t="shared" si="200"/>
        <v>1</v>
      </c>
      <c r="FR31" s="48">
        <f t="shared" si="200"/>
        <v>0</v>
      </c>
      <c r="FS31" s="48">
        <f t="shared" si="200"/>
        <v>0</v>
      </c>
      <c r="FT31" s="48">
        <f t="shared" si="200"/>
        <v>0</v>
      </c>
      <c r="FU31" s="48">
        <f t="shared" si="200"/>
        <v>0</v>
      </c>
      <c r="FV31" s="48">
        <f t="shared" si="200"/>
        <v>0</v>
      </c>
      <c r="FW31" s="12">
        <f>SUM(FP31:FV31)</f>
        <v>1</v>
      </c>
      <c r="FX31" s="12">
        <f t="shared" si="31"/>
        <v>1</v>
      </c>
      <c r="FY31" s="22">
        <f t="shared" si="225"/>
        <v>0.15624999999999997</v>
      </c>
      <c r="FZ31" s="48">
        <f t="shared" si="201"/>
        <v>18</v>
      </c>
      <c r="GA31" s="48">
        <f t="shared" si="201"/>
        <v>3</v>
      </c>
      <c r="GB31" s="48">
        <f t="shared" si="201"/>
        <v>1</v>
      </c>
      <c r="GC31" s="48">
        <f t="shared" si="201"/>
        <v>2</v>
      </c>
      <c r="GD31" s="48">
        <f t="shared" si="201"/>
        <v>1</v>
      </c>
      <c r="GE31" s="48">
        <f t="shared" si="201"/>
        <v>2</v>
      </c>
      <c r="GF31" s="48">
        <f t="shared" si="201"/>
        <v>0</v>
      </c>
      <c r="GG31" s="12">
        <f>SUM(FZ31:GF31)</f>
        <v>27</v>
      </c>
      <c r="GH31" s="12">
        <f t="shared" si="32"/>
        <v>29.900000000000002</v>
      </c>
      <c r="GI31" s="22">
        <f t="shared" si="226"/>
        <v>0.15624999999999997</v>
      </c>
      <c r="GJ31" s="48">
        <f t="shared" si="202"/>
        <v>26</v>
      </c>
      <c r="GK31" s="48">
        <f t="shared" si="202"/>
        <v>5</v>
      </c>
      <c r="GL31" s="48">
        <f t="shared" si="202"/>
        <v>1</v>
      </c>
      <c r="GM31" s="48">
        <f t="shared" si="202"/>
        <v>1</v>
      </c>
      <c r="GN31" s="48">
        <f t="shared" si="202"/>
        <v>2</v>
      </c>
      <c r="GO31" s="48">
        <f t="shared" si="202"/>
        <v>1</v>
      </c>
      <c r="GP31" s="48">
        <f t="shared" si="202"/>
        <v>0</v>
      </c>
      <c r="GQ31" s="12">
        <f>SUM(GJ31:GP31)</f>
        <v>36</v>
      </c>
      <c r="GR31" s="12">
        <f t="shared" si="33"/>
        <v>39.199999999999996</v>
      </c>
      <c r="GS31" s="22">
        <f t="shared" si="227"/>
        <v>0.15624999999999997</v>
      </c>
      <c r="GT31" s="48">
        <f t="shared" si="203"/>
        <v>2</v>
      </c>
      <c r="GU31" s="48">
        <f t="shared" si="203"/>
        <v>0</v>
      </c>
      <c r="GV31" s="48">
        <f t="shared" si="203"/>
        <v>0</v>
      </c>
      <c r="GW31" s="48">
        <f t="shared" si="203"/>
        <v>0</v>
      </c>
      <c r="GX31" s="48">
        <f t="shared" si="203"/>
        <v>0</v>
      </c>
      <c r="GY31" s="48">
        <f t="shared" si="203"/>
        <v>0</v>
      </c>
      <c r="GZ31" s="48">
        <f t="shared" si="203"/>
        <v>0</v>
      </c>
      <c r="HA31" s="12">
        <f>SUM(GT31:GZ31)</f>
        <v>2</v>
      </c>
      <c r="HB31" s="12">
        <f t="shared" si="34"/>
        <v>2</v>
      </c>
      <c r="HC31" s="22">
        <f t="shared" si="228"/>
        <v>0.15624999999999997</v>
      </c>
      <c r="HD31" s="48">
        <f t="shared" si="204"/>
        <v>1</v>
      </c>
      <c r="HE31" s="48">
        <f t="shared" si="204"/>
        <v>0</v>
      </c>
      <c r="HF31" s="48">
        <f t="shared" si="204"/>
        <v>0</v>
      </c>
      <c r="HG31" s="48">
        <f t="shared" si="204"/>
        <v>0</v>
      </c>
      <c r="HH31" s="48">
        <f t="shared" si="204"/>
        <v>0</v>
      </c>
      <c r="HI31" s="48">
        <f t="shared" si="204"/>
        <v>0</v>
      </c>
      <c r="HJ31" s="48">
        <f t="shared" si="204"/>
        <v>0</v>
      </c>
      <c r="HK31" s="12">
        <f>SUM(HD31:HJ31)</f>
        <v>1</v>
      </c>
      <c r="HL31" s="12">
        <f t="shared" si="35"/>
        <v>1</v>
      </c>
      <c r="HM31" s="22">
        <f t="shared" si="229"/>
        <v>0.15624999999999997</v>
      </c>
      <c r="HN31" s="48">
        <f t="shared" si="205"/>
        <v>25</v>
      </c>
      <c r="HO31" s="48">
        <f t="shared" si="205"/>
        <v>5</v>
      </c>
      <c r="HP31" s="48">
        <f t="shared" si="205"/>
        <v>1</v>
      </c>
      <c r="HQ31" s="48">
        <f t="shared" si="205"/>
        <v>1</v>
      </c>
      <c r="HR31" s="48">
        <f t="shared" si="205"/>
        <v>2</v>
      </c>
      <c r="HS31" s="48">
        <f t="shared" si="205"/>
        <v>1</v>
      </c>
      <c r="HT31" s="48">
        <f t="shared" si="205"/>
        <v>0</v>
      </c>
      <c r="HU31" s="12">
        <f>SUM(HN31:HT31)</f>
        <v>35</v>
      </c>
      <c r="HV31" s="12">
        <f t="shared" si="36"/>
        <v>38.199999999999996</v>
      </c>
      <c r="HW31" s="22">
        <f t="shared" si="230"/>
        <v>0.15624999999999997</v>
      </c>
      <c r="HX31" s="48">
        <f t="shared" si="206"/>
        <v>18</v>
      </c>
      <c r="HY31" s="48">
        <f t="shared" si="206"/>
        <v>2</v>
      </c>
      <c r="HZ31" s="48">
        <f t="shared" si="206"/>
        <v>1</v>
      </c>
      <c r="IA31" s="48">
        <f t="shared" si="206"/>
        <v>2</v>
      </c>
      <c r="IB31" s="48">
        <f t="shared" si="206"/>
        <v>1</v>
      </c>
      <c r="IC31" s="48">
        <f t="shared" si="206"/>
        <v>2</v>
      </c>
      <c r="ID31" s="48">
        <f t="shared" si="206"/>
        <v>0</v>
      </c>
      <c r="IE31" s="12">
        <f t="shared" si="95"/>
        <v>26</v>
      </c>
      <c r="IF31" s="12">
        <f t="shared" si="37"/>
        <v>28.900000000000002</v>
      </c>
    </row>
    <row r="32" spans="1:240" ht="13" customHeight="1" thickTop="1" thickBot="1" x14ac:dyDescent="0.3">
      <c r="A32" s="23" t="s">
        <v>5</v>
      </c>
      <c r="B32" s="80">
        <f t="shared" ref="B32:I32" si="231">SUM(B28:B31)</f>
        <v>3</v>
      </c>
      <c r="C32" s="80">
        <f t="shared" si="231"/>
        <v>0</v>
      </c>
      <c r="D32" s="80">
        <f t="shared" si="231"/>
        <v>0</v>
      </c>
      <c r="E32" s="80">
        <f t="shared" si="231"/>
        <v>0</v>
      </c>
      <c r="F32" s="80">
        <f t="shared" si="231"/>
        <v>0</v>
      </c>
      <c r="G32" s="80">
        <f t="shared" si="231"/>
        <v>0</v>
      </c>
      <c r="H32" s="80">
        <f t="shared" si="231"/>
        <v>0</v>
      </c>
      <c r="I32" s="13">
        <f t="shared" si="231"/>
        <v>3</v>
      </c>
      <c r="J32" s="13">
        <f t="shared" si="14"/>
        <v>3</v>
      </c>
      <c r="K32" s="23" t="s">
        <v>5</v>
      </c>
      <c r="L32" s="80">
        <f t="shared" ref="L32:S32" si="232">SUM(L28:L31)</f>
        <v>1</v>
      </c>
      <c r="M32" s="80">
        <f t="shared" si="232"/>
        <v>0</v>
      </c>
      <c r="N32" s="80">
        <f t="shared" si="232"/>
        <v>0</v>
      </c>
      <c r="O32" s="80">
        <f t="shared" si="232"/>
        <v>0</v>
      </c>
      <c r="P32" s="80">
        <f t="shared" si="232"/>
        <v>0</v>
      </c>
      <c r="Q32" s="80">
        <f t="shared" si="232"/>
        <v>0</v>
      </c>
      <c r="R32" s="80">
        <f t="shared" si="232"/>
        <v>0</v>
      </c>
      <c r="S32" s="13">
        <f t="shared" si="232"/>
        <v>1</v>
      </c>
      <c r="T32" s="13">
        <f t="shared" si="15"/>
        <v>1</v>
      </c>
      <c r="U32" s="23" t="s">
        <v>5</v>
      </c>
      <c r="V32" s="80">
        <f t="shared" ref="V32:AC32" si="233">SUM(V28:V31)</f>
        <v>3</v>
      </c>
      <c r="W32" s="80">
        <f t="shared" si="233"/>
        <v>1</v>
      </c>
      <c r="X32" s="80">
        <f t="shared" si="233"/>
        <v>1</v>
      </c>
      <c r="Y32" s="80">
        <f t="shared" si="233"/>
        <v>0</v>
      </c>
      <c r="Z32" s="80">
        <f t="shared" si="233"/>
        <v>0</v>
      </c>
      <c r="AA32" s="80">
        <f t="shared" si="233"/>
        <v>1</v>
      </c>
      <c r="AB32" s="80">
        <f t="shared" si="233"/>
        <v>0</v>
      </c>
      <c r="AC32" s="13">
        <f t="shared" si="233"/>
        <v>6</v>
      </c>
      <c r="AD32" s="13">
        <f t="shared" si="16"/>
        <v>5.9</v>
      </c>
      <c r="AE32" s="23" t="s">
        <v>5</v>
      </c>
      <c r="AF32" s="80">
        <f t="shared" ref="AF32:AM32" si="234">SUM(AF28:AF31)</f>
        <v>0</v>
      </c>
      <c r="AG32" s="80">
        <f t="shared" si="234"/>
        <v>0</v>
      </c>
      <c r="AH32" s="80">
        <f t="shared" si="234"/>
        <v>0</v>
      </c>
      <c r="AI32" s="80">
        <f t="shared" si="234"/>
        <v>0</v>
      </c>
      <c r="AJ32" s="80">
        <f t="shared" si="234"/>
        <v>0</v>
      </c>
      <c r="AK32" s="80">
        <f t="shared" si="234"/>
        <v>0</v>
      </c>
      <c r="AL32" s="80">
        <f t="shared" si="234"/>
        <v>0</v>
      </c>
      <c r="AM32" s="13">
        <f t="shared" si="234"/>
        <v>0</v>
      </c>
      <c r="AN32" s="13">
        <f t="shared" si="17"/>
        <v>0</v>
      </c>
      <c r="AO32" s="23" t="s">
        <v>5</v>
      </c>
      <c r="AP32" s="80">
        <f t="shared" ref="AP32:AW32" si="235">SUM(AP28:AP31)</f>
        <v>0</v>
      </c>
      <c r="AQ32" s="80">
        <f t="shared" si="235"/>
        <v>0</v>
      </c>
      <c r="AR32" s="80">
        <f t="shared" si="235"/>
        <v>0</v>
      </c>
      <c r="AS32" s="80">
        <f t="shared" si="235"/>
        <v>0</v>
      </c>
      <c r="AT32" s="80">
        <f t="shared" si="235"/>
        <v>0</v>
      </c>
      <c r="AU32" s="80">
        <f t="shared" si="235"/>
        <v>0</v>
      </c>
      <c r="AV32" s="80">
        <f t="shared" si="235"/>
        <v>0</v>
      </c>
      <c r="AW32" s="13">
        <f t="shared" si="235"/>
        <v>0</v>
      </c>
      <c r="AX32" s="13">
        <f t="shared" si="18"/>
        <v>0</v>
      </c>
      <c r="AY32" s="23" t="s">
        <v>5</v>
      </c>
      <c r="AZ32" s="80">
        <f t="shared" ref="AZ32:BG32" si="236">SUM(AZ28:AZ31)</f>
        <v>85</v>
      </c>
      <c r="BA32" s="80">
        <f t="shared" si="236"/>
        <v>22</v>
      </c>
      <c r="BB32" s="80">
        <f t="shared" si="236"/>
        <v>3</v>
      </c>
      <c r="BC32" s="80">
        <f t="shared" si="236"/>
        <v>4</v>
      </c>
      <c r="BD32" s="80">
        <f t="shared" si="236"/>
        <v>5</v>
      </c>
      <c r="BE32" s="80">
        <f t="shared" si="236"/>
        <v>9</v>
      </c>
      <c r="BF32" s="80">
        <f t="shared" si="236"/>
        <v>0</v>
      </c>
      <c r="BG32" s="13">
        <f t="shared" si="236"/>
        <v>128</v>
      </c>
      <c r="BH32" s="13">
        <f t="shared" si="19"/>
        <v>134.29999999999998</v>
      </c>
      <c r="BI32" s="23" t="s">
        <v>5</v>
      </c>
      <c r="BJ32" s="80">
        <f t="shared" ref="BJ32:BQ32" si="237">SUM(BJ28:BJ31)</f>
        <v>2</v>
      </c>
      <c r="BK32" s="80">
        <f t="shared" si="237"/>
        <v>0</v>
      </c>
      <c r="BL32" s="80">
        <f t="shared" si="237"/>
        <v>0</v>
      </c>
      <c r="BM32" s="80">
        <f t="shared" si="237"/>
        <v>0</v>
      </c>
      <c r="BN32" s="80">
        <f t="shared" si="237"/>
        <v>0</v>
      </c>
      <c r="BO32" s="80">
        <f t="shared" si="237"/>
        <v>0</v>
      </c>
      <c r="BP32" s="80">
        <f t="shared" si="237"/>
        <v>0</v>
      </c>
      <c r="BQ32" s="13">
        <f t="shared" si="237"/>
        <v>2</v>
      </c>
      <c r="BR32" s="13">
        <f t="shared" si="20"/>
        <v>2</v>
      </c>
      <c r="BS32" s="23" t="s">
        <v>5</v>
      </c>
      <c r="BT32" s="80">
        <f t="shared" ref="BT32:CA32" si="238">SUM(BT28:BT31)</f>
        <v>0</v>
      </c>
      <c r="BU32" s="80">
        <f t="shared" si="238"/>
        <v>0</v>
      </c>
      <c r="BV32" s="80">
        <f t="shared" si="238"/>
        <v>0</v>
      </c>
      <c r="BW32" s="80">
        <f t="shared" si="238"/>
        <v>0</v>
      </c>
      <c r="BX32" s="80">
        <f t="shared" si="238"/>
        <v>0</v>
      </c>
      <c r="BY32" s="80">
        <f t="shared" si="238"/>
        <v>0</v>
      </c>
      <c r="BZ32" s="80">
        <f t="shared" si="238"/>
        <v>0</v>
      </c>
      <c r="CA32" s="13">
        <f t="shared" si="238"/>
        <v>0</v>
      </c>
      <c r="CB32" s="13">
        <f t="shared" si="21"/>
        <v>0</v>
      </c>
      <c r="CC32" s="23" t="s">
        <v>5</v>
      </c>
      <c r="CD32" s="80">
        <f t="shared" ref="CD32:CK32" si="239">SUM(CD28:CD31)</f>
        <v>1</v>
      </c>
      <c r="CE32" s="80">
        <f t="shared" si="239"/>
        <v>0</v>
      </c>
      <c r="CF32" s="80">
        <f t="shared" si="239"/>
        <v>0</v>
      </c>
      <c r="CG32" s="80">
        <f t="shared" si="239"/>
        <v>0</v>
      </c>
      <c r="CH32" s="80">
        <f t="shared" si="239"/>
        <v>0</v>
      </c>
      <c r="CI32" s="80">
        <f t="shared" si="239"/>
        <v>0</v>
      </c>
      <c r="CJ32" s="80">
        <f t="shared" si="239"/>
        <v>0</v>
      </c>
      <c r="CK32" s="13">
        <f t="shared" si="239"/>
        <v>1</v>
      </c>
      <c r="CL32" s="13">
        <f t="shared" si="22"/>
        <v>1</v>
      </c>
      <c r="CM32" s="23" t="s">
        <v>5</v>
      </c>
      <c r="CN32" s="80">
        <f t="shared" ref="CN32:CU32" si="240">SUM(CN28:CN31)</f>
        <v>1</v>
      </c>
      <c r="CO32" s="80">
        <f t="shared" si="240"/>
        <v>0</v>
      </c>
      <c r="CP32" s="80">
        <f t="shared" si="240"/>
        <v>0</v>
      </c>
      <c r="CQ32" s="80">
        <f t="shared" si="240"/>
        <v>0</v>
      </c>
      <c r="CR32" s="80">
        <f t="shared" si="240"/>
        <v>0</v>
      </c>
      <c r="CS32" s="80">
        <f t="shared" si="240"/>
        <v>0</v>
      </c>
      <c r="CT32" s="80">
        <f t="shared" si="240"/>
        <v>0</v>
      </c>
      <c r="CU32" s="13">
        <f t="shared" si="240"/>
        <v>1</v>
      </c>
      <c r="CV32" s="13">
        <f t="shared" si="23"/>
        <v>1</v>
      </c>
      <c r="CW32" s="23" t="s">
        <v>5</v>
      </c>
      <c r="CX32" s="80">
        <f t="shared" ref="CX32:DE32" si="241">SUM(CX28:CX31)</f>
        <v>2</v>
      </c>
      <c r="CY32" s="80">
        <f t="shared" si="241"/>
        <v>0</v>
      </c>
      <c r="CZ32" s="80">
        <f t="shared" si="241"/>
        <v>0</v>
      </c>
      <c r="DA32" s="80">
        <f t="shared" si="241"/>
        <v>0</v>
      </c>
      <c r="DB32" s="80">
        <f t="shared" si="241"/>
        <v>0</v>
      </c>
      <c r="DC32" s="80">
        <f t="shared" si="241"/>
        <v>0</v>
      </c>
      <c r="DD32" s="80">
        <f t="shared" si="241"/>
        <v>0</v>
      </c>
      <c r="DE32" s="13">
        <f t="shared" si="241"/>
        <v>2</v>
      </c>
      <c r="DF32" s="13">
        <f t="shared" si="24"/>
        <v>2</v>
      </c>
      <c r="DG32" s="23" t="s">
        <v>5</v>
      </c>
      <c r="DH32" s="80">
        <f t="shared" ref="DH32:DO32" si="242">SUM(DH28:DH31)</f>
        <v>0</v>
      </c>
      <c r="DI32" s="80">
        <f t="shared" si="242"/>
        <v>0</v>
      </c>
      <c r="DJ32" s="80">
        <f t="shared" si="242"/>
        <v>0</v>
      </c>
      <c r="DK32" s="80">
        <f t="shared" si="242"/>
        <v>0</v>
      </c>
      <c r="DL32" s="80">
        <f t="shared" si="242"/>
        <v>0</v>
      </c>
      <c r="DM32" s="80">
        <f t="shared" si="242"/>
        <v>0</v>
      </c>
      <c r="DN32" s="80">
        <f t="shared" si="242"/>
        <v>0</v>
      </c>
      <c r="DO32" s="13">
        <f t="shared" si="242"/>
        <v>0</v>
      </c>
      <c r="DP32" s="13">
        <f t="shared" si="25"/>
        <v>0</v>
      </c>
      <c r="DQ32" s="23" t="s">
        <v>5</v>
      </c>
      <c r="DR32" s="80">
        <f t="shared" ref="DR32:DY32" si="243">SUM(DR28:DR31)</f>
        <v>0</v>
      </c>
      <c r="DS32" s="80">
        <f t="shared" si="243"/>
        <v>0</v>
      </c>
      <c r="DT32" s="80">
        <f t="shared" si="243"/>
        <v>0</v>
      </c>
      <c r="DU32" s="80">
        <f t="shared" si="243"/>
        <v>0</v>
      </c>
      <c r="DV32" s="80">
        <f t="shared" si="243"/>
        <v>0</v>
      </c>
      <c r="DW32" s="80">
        <f t="shared" si="243"/>
        <v>0</v>
      </c>
      <c r="DX32" s="80">
        <f t="shared" si="243"/>
        <v>0</v>
      </c>
      <c r="DY32" s="13">
        <f t="shared" si="243"/>
        <v>0</v>
      </c>
      <c r="DZ32" s="13">
        <f t="shared" si="26"/>
        <v>0</v>
      </c>
      <c r="EA32" s="23" t="s">
        <v>5</v>
      </c>
      <c r="EB32" s="80">
        <f t="shared" ref="EB32:EI32" si="244">SUM(EB28:EB31)</f>
        <v>70</v>
      </c>
      <c r="EC32" s="80">
        <f t="shared" si="244"/>
        <v>11</v>
      </c>
      <c r="ED32" s="80">
        <f t="shared" si="244"/>
        <v>2</v>
      </c>
      <c r="EE32" s="80">
        <f t="shared" si="244"/>
        <v>3</v>
      </c>
      <c r="EF32" s="80">
        <f t="shared" si="244"/>
        <v>5</v>
      </c>
      <c r="EG32" s="80">
        <f t="shared" si="244"/>
        <v>3</v>
      </c>
      <c r="EH32" s="80">
        <f t="shared" si="244"/>
        <v>0</v>
      </c>
      <c r="EI32" s="13">
        <f t="shared" si="244"/>
        <v>94</v>
      </c>
      <c r="EJ32" s="13">
        <f t="shared" si="27"/>
        <v>102.10000000000001</v>
      </c>
      <c r="EK32" s="23" t="s">
        <v>5</v>
      </c>
      <c r="EL32" s="80">
        <f t="shared" ref="EL32:ES32" si="245">SUM(EL28:EL31)</f>
        <v>0</v>
      </c>
      <c r="EM32" s="80">
        <f t="shared" si="245"/>
        <v>0</v>
      </c>
      <c r="EN32" s="80">
        <f t="shared" si="245"/>
        <v>0</v>
      </c>
      <c r="EO32" s="80">
        <f t="shared" si="245"/>
        <v>0</v>
      </c>
      <c r="EP32" s="80">
        <f t="shared" si="245"/>
        <v>0</v>
      </c>
      <c r="EQ32" s="80">
        <f t="shared" si="245"/>
        <v>0</v>
      </c>
      <c r="ER32" s="80">
        <f t="shared" si="245"/>
        <v>0</v>
      </c>
      <c r="ES32" s="13">
        <f t="shared" si="245"/>
        <v>0</v>
      </c>
      <c r="ET32" s="13">
        <f t="shared" si="28"/>
        <v>0</v>
      </c>
      <c r="EU32" s="23" t="s">
        <v>5</v>
      </c>
      <c r="EV32" s="80">
        <f t="shared" ref="EV32:FC32" si="246">SUM(EV28:EV31)</f>
        <v>2</v>
      </c>
      <c r="EW32" s="80">
        <f t="shared" si="246"/>
        <v>0</v>
      </c>
      <c r="EX32" s="80">
        <f t="shared" si="246"/>
        <v>0</v>
      </c>
      <c r="EY32" s="80">
        <f t="shared" si="246"/>
        <v>0</v>
      </c>
      <c r="EZ32" s="80">
        <f t="shared" si="246"/>
        <v>0</v>
      </c>
      <c r="FA32" s="80">
        <f t="shared" si="246"/>
        <v>0</v>
      </c>
      <c r="FB32" s="80">
        <f t="shared" si="246"/>
        <v>0</v>
      </c>
      <c r="FC32" s="13">
        <f t="shared" si="246"/>
        <v>2</v>
      </c>
      <c r="FD32" s="13">
        <f t="shared" si="29"/>
        <v>2</v>
      </c>
      <c r="FE32" s="23" t="s">
        <v>5</v>
      </c>
      <c r="FF32" s="44">
        <f t="shared" ref="FF32:FM32" si="247">SUM(FF28:FF31)</f>
        <v>1</v>
      </c>
      <c r="FG32" s="44">
        <f t="shared" si="247"/>
        <v>0</v>
      </c>
      <c r="FH32" s="44">
        <f t="shared" si="247"/>
        <v>0</v>
      </c>
      <c r="FI32" s="44">
        <f t="shared" si="247"/>
        <v>0</v>
      </c>
      <c r="FJ32" s="44">
        <f t="shared" si="247"/>
        <v>0</v>
      </c>
      <c r="FK32" s="44">
        <f t="shared" si="247"/>
        <v>0</v>
      </c>
      <c r="FL32" s="44">
        <f t="shared" si="247"/>
        <v>0</v>
      </c>
      <c r="FM32" s="13">
        <f t="shared" si="247"/>
        <v>1</v>
      </c>
      <c r="FN32" s="13">
        <f t="shared" si="30"/>
        <v>1</v>
      </c>
      <c r="FO32" s="23" t="s">
        <v>5</v>
      </c>
      <c r="FP32" s="44">
        <f t="shared" ref="FP32:FW32" si="248">SUM(FP28:FP31)</f>
        <v>7</v>
      </c>
      <c r="FQ32" s="44">
        <f t="shared" si="248"/>
        <v>1</v>
      </c>
      <c r="FR32" s="44">
        <f t="shared" si="248"/>
        <v>1</v>
      </c>
      <c r="FS32" s="44">
        <f t="shared" si="248"/>
        <v>0</v>
      </c>
      <c r="FT32" s="44">
        <f t="shared" si="248"/>
        <v>0</v>
      </c>
      <c r="FU32" s="44">
        <f t="shared" si="248"/>
        <v>1</v>
      </c>
      <c r="FV32" s="44">
        <f t="shared" si="248"/>
        <v>0</v>
      </c>
      <c r="FW32" s="13">
        <f t="shared" si="248"/>
        <v>10</v>
      </c>
      <c r="FX32" s="13">
        <f t="shared" si="31"/>
        <v>9.9</v>
      </c>
      <c r="FY32" s="23" t="s">
        <v>5</v>
      </c>
      <c r="FZ32" s="44">
        <f t="shared" ref="FZ32:GG32" si="249">SUM(FZ28:FZ31)</f>
        <v>74</v>
      </c>
      <c r="GA32" s="44">
        <f t="shared" si="249"/>
        <v>12</v>
      </c>
      <c r="GB32" s="44">
        <f t="shared" si="249"/>
        <v>3</v>
      </c>
      <c r="GC32" s="44">
        <f t="shared" si="249"/>
        <v>3</v>
      </c>
      <c r="GD32" s="44">
        <f t="shared" si="249"/>
        <v>5</v>
      </c>
      <c r="GE32" s="44">
        <f t="shared" si="249"/>
        <v>4</v>
      </c>
      <c r="GF32" s="44">
        <f t="shared" si="249"/>
        <v>0</v>
      </c>
      <c r="GG32" s="13">
        <f t="shared" si="249"/>
        <v>101</v>
      </c>
      <c r="GH32" s="13">
        <f t="shared" si="32"/>
        <v>109</v>
      </c>
      <c r="GI32" s="23" t="s">
        <v>5</v>
      </c>
      <c r="GJ32" s="44">
        <f t="shared" ref="GJ32:GQ32" si="250">SUM(GJ28:GJ31)</f>
        <v>87</v>
      </c>
      <c r="GK32" s="44">
        <f t="shared" si="250"/>
        <v>22</v>
      </c>
      <c r="GL32" s="44">
        <f t="shared" si="250"/>
        <v>3</v>
      </c>
      <c r="GM32" s="44">
        <f t="shared" si="250"/>
        <v>4</v>
      </c>
      <c r="GN32" s="44">
        <f t="shared" si="250"/>
        <v>5</v>
      </c>
      <c r="GO32" s="44">
        <f t="shared" si="250"/>
        <v>9</v>
      </c>
      <c r="GP32" s="44">
        <f t="shared" si="250"/>
        <v>0</v>
      </c>
      <c r="GQ32" s="13">
        <f t="shared" si="250"/>
        <v>130</v>
      </c>
      <c r="GR32" s="13">
        <f t="shared" si="33"/>
        <v>136.29999999999998</v>
      </c>
      <c r="GS32" s="23" t="s">
        <v>5</v>
      </c>
      <c r="GT32" s="44">
        <f t="shared" ref="GT32:HA32" si="251">SUM(GT28:GT31)</f>
        <v>3</v>
      </c>
      <c r="GU32" s="44">
        <f t="shared" si="251"/>
        <v>0</v>
      </c>
      <c r="GV32" s="44">
        <f t="shared" si="251"/>
        <v>0</v>
      </c>
      <c r="GW32" s="44">
        <f t="shared" si="251"/>
        <v>0</v>
      </c>
      <c r="GX32" s="44">
        <f t="shared" si="251"/>
        <v>0</v>
      </c>
      <c r="GY32" s="44">
        <f t="shared" si="251"/>
        <v>0</v>
      </c>
      <c r="GZ32" s="44">
        <f t="shared" si="251"/>
        <v>0</v>
      </c>
      <c r="HA32" s="13">
        <f t="shared" si="251"/>
        <v>3</v>
      </c>
      <c r="HB32" s="13">
        <f t="shared" si="34"/>
        <v>3</v>
      </c>
      <c r="HC32" s="23" t="s">
        <v>5</v>
      </c>
      <c r="HD32" s="44">
        <f t="shared" ref="HD32:HK32" si="252">SUM(HD28:HD31)</f>
        <v>4</v>
      </c>
      <c r="HE32" s="44">
        <f t="shared" si="252"/>
        <v>0</v>
      </c>
      <c r="HF32" s="44">
        <f t="shared" si="252"/>
        <v>0</v>
      </c>
      <c r="HG32" s="44">
        <f t="shared" si="252"/>
        <v>0</v>
      </c>
      <c r="HH32" s="44">
        <f t="shared" si="252"/>
        <v>0</v>
      </c>
      <c r="HI32" s="44">
        <f t="shared" si="252"/>
        <v>0</v>
      </c>
      <c r="HJ32" s="44">
        <f t="shared" si="252"/>
        <v>0</v>
      </c>
      <c r="HK32" s="13">
        <f t="shared" si="252"/>
        <v>4</v>
      </c>
      <c r="HL32" s="13">
        <f t="shared" si="35"/>
        <v>4</v>
      </c>
      <c r="HM32" s="23" t="s">
        <v>5</v>
      </c>
      <c r="HN32" s="44">
        <f t="shared" ref="HN32:HU32" si="253">SUM(HN28:HN31)</f>
        <v>92</v>
      </c>
      <c r="HO32" s="44">
        <f t="shared" si="253"/>
        <v>22</v>
      </c>
      <c r="HP32" s="44">
        <f t="shared" si="253"/>
        <v>3</v>
      </c>
      <c r="HQ32" s="44">
        <f t="shared" si="253"/>
        <v>4</v>
      </c>
      <c r="HR32" s="44">
        <f t="shared" si="253"/>
        <v>5</v>
      </c>
      <c r="HS32" s="44">
        <f t="shared" si="253"/>
        <v>9</v>
      </c>
      <c r="HT32" s="44">
        <f t="shared" si="253"/>
        <v>0</v>
      </c>
      <c r="HU32" s="13">
        <f t="shared" si="253"/>
        <v>135</v>
      </c>
      <c r="HV32" s="13">
        <f t="shared" si="36"/>
        <v>141.29999999999998</v>
      </c>
      <c r="HW32" s="23" t="s">
        <v>5</v>
      </c>
      <c r="HX32" s="44">
        <f t="shared" ref="HX32:ID32" si="254">SUM(HX28:HX31)</f>
        <v>72</v>
      </c>
      <c r="HY32" s="44">
        <f t="shared" si="254"/>
        <v>11</v>
      </c>
      <c r="HZ32" s="44">
        <f t="shared" si="254"/>
        <v>2</v>
      </c>
      <c r="IA32" s="44">
        <f t="shared" si="254"/>
        <v>3</v>
      </c>
      <c r="IB32" s="44">
        <f t="shared" si="254"/>
        <v>5</v>
      </c>
      <c r="IC32" s="44">
        <f t="shared" si="254"/>
        <v>3</v>
      </c>
      <c r="ID32" s="44">
        <f t="shared" si="254"/>
        <v>0</v>
      </c>
      <c r="IE32" s="13">
        <f t="shared" si="95"/>
        <v>96</v>
      </c>
      <c r="IF32" s="13">
        <f t="shared" si="37"/>
        <v>104.10000000000001</v>
      </c>
    </row>
    <row r="33" spans="1:240" ht="13" customHeight="1" thickTop="1" x14ac:dyDescent="0.25">
      <c r="A33" s="22">
        <f>A31+"00:15"</f>
        <v>0.16666666666666663</v>
      </c>
      <c r="B33" s="42">
        <v>0</v>
      </c>
      <c r="C33" s="42">
        <v>1</v>
      </c>
      <c r="D33" s="42">
        <v>1</v>
      </c>
      <c r="E33" s="42">
        <v>0</v>
      </c>
      <c r="F33" s="42">
        <v>0</v>
      </c>
      <c r="G33" s="42">
        <v>0</v>
      </c>
      <c r="H33" s="42">
        <v>0</v>
      </c>
      <c r="I33" s="12">
        <f>SUM(B33:H33)</f>
        <v>2</v>
      </c>
      <c r="J33" s="12">
        <f t="shared" si="14"/>
        <v>2.5</v>
      </c>
      <c r="K33" s="22">
        <f>K31+"00:15"</f>
        <v>0.16666666666666663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12">
        <f>SUM(L33:R33)</f>
        <v>0</v>
      </c>
      <c r="T33" s="12">
        <f t="shared" si="15"/>
        <v>0</v>
      </c>
      <c r="U33" s="22">
        <f>U31+"00:15"</f>
        <v>0.16666666666666663</v>
      </c>
      <c r="V33" s="42">
        <v>3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12">
        <f>SUM(V33:AB33)</f>
        <v>3</v>
      </c>
      <c r="AD33" s="12">
        <f t="shared" si="16"/>
        <v>3</v>
      </c>
      <c r="AE33" s="22">
        <f>AE31+"00:15"</f>
        <v>0.16666666666666663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12">
        <f>SUM(AF33:AL33)</f>
        <v>0</v>
      </c>
      <c r="AN33" s="12">
        <f t="shared" si="17"/>
        <v>0</v>
      </c>
      <c r="AO33" s="22">
        <f>AO31+"00:15"</f>
        <v>0.16666666666666663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12">
        <f>SUM(AP33:AV33)</f>
        <v>0</v>
      </c>
      <c r="AX33" s="12">
        <f t="shared" si="18"/>
        <v>0</v>
      </c>
      <c r="AY33" s="22">
        <f>AY31+"00:15"</f>
        <v>0.16666666666666663</v>
      </c>
      <c r="AZ33" s="42">
        <v>24</v>
      </c>
      <c r="BA33" s="42">
        <v>5</v>
      </c>
      <c r="BB33" s="42">
        <v>1</v>
      </c>
      <c r="BC33" s="42">
        <v>2</v>
      </c>
      <c r="BD33" s="42">
        <v>2</v>
      </c>
      <c r="BE33" s="42">
        <v>0</v>
      </c>
      <c r="BF33" s="42">
        <v>0</v>
      </c>
      <c r="BG33" s="12">
        <f>SUM(AZ33:BF33)</f>
        <v>34</v>
      </c>
      <c r="BH33" s="12">
        <f t="shared" si="19"/>
        <v>39.1</v>
      </c>
      <c r="BI33" s="22">
        <f>BI31+"00:15"</f>
        <v>0.16666666666666663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12">
        <f>SUM(BJ33:BP33)</f>
        <v>0</v>
      </c>
      <c r="BR33" s="12">
        <f t="shared" si="20"/>
        <v>0</v>
      </c>
      <c r="BS33" s="22">
        <f>BS31+"00:15"</f>
        <v>0.16666666666666663</v>
      </c>
      <c r="BT33" s="42">
        <v>0</v>
      </c>
      <c r="BU33" s="42">
        <v>0</v>
      </c>
      <c r="BV33" s="42">
        <v>0</v>
      </c>
      <c r="BW33" s="42">
        <v>0</v>
      </c>
      <c r="BX33" s="42">
        <v>0</v>
      </c>
      <c r="BY33" s="42">
        <v>0</v>
      </c>
      <c r="BZ33" s="42">
        <v>0</v>
      </c>
      <c r="CA33" s="12">
        <f>SUM(BT33:BZ33)</f>
        <v>0</v>
      </c>
      <c r="CB33" s="12">
        <f t="shared" si="21"/>
        <v>0</v>
      </c>
      <c r="CC33" s="22">
        <f>CC31+"00:15"</f>
        <v>0.16666666666666663</v>
      </c>
      <c r="CD33" s="42">
        <v>0</v>
      </c>
      <c r="CE33" s="42">
        <v>0</v>
      </c>
      <c r="CF33" s="42">
        <v>0</v>
      </c>
      <c r="CG33" s="42">
        <v>0</v>
      </c>
      <c r="CH33" s="42">
        <v>0</v>
      </c>
      <c r="CI33" s="42">
        <v>0</v>
      </c>
      <c r="CJ33" s="42">
        <v>0</v>
      </c>
      <c r="CK33" s="12">
        <f>SUM(CD33:CJ33)</f>
        <v>0</v>
      </c>
      <c r="CL33" s="12">
        <f t="shared" si="22"/>
        <v>0</v>
      </c>
      <c r="CM33" s="22">
        <f>CM31+"00:15"</f>
        <v>0.16666666666666663</v>
      </c>
      <c r="CN33" s="42">
        <v>0</v>
      </c>
      <c r="CO33" s="42">
        <v>0</v>
      </c>
      <c r="CP33" s="42">
        <v>0</v>
      </c>
      <c r="CQ33" s="42">
        <v>0</v>
      </c>
      <c r="CR33" s="42">
        <v>0</v>
      </c>
      <c r="CS33" s="42">
        <v>0</v>
      </c>
      <c r="CT33" s="42">
        <v>0</v>
      </c>
      <c r="CU33" s="12">
        <f>SUM(CN33:CT33)</f>
        <v>0</v>
      </c>
      <c r="CV33" s="12">
        <f t="shared" si="23"/>
        <v>0</v>
      </c>
      <c r="CW33" s="22">
        <f>CW31+"00:15"</f>
        <v>0.16666666666666663</v>
      </c>
      <c r="CX33" s="42">
        <v>0</v>
      </c>
      <c r="CY33" s="42">
        <v>0</v>
      </c>
      <c r="CZ33" s="42">
        <v>0</v>
      </c>
      <c r="DA33" s="42">
        <v>0</v>
      </c>
      <c r="DB33" s="42">
        <v>0</v>
      </c>
      <c r="DC33" s="42">
        <v>0</v>
      </c>
      <c r="DD33" s="42">
        <v>0</v>
      </c>
      <c r="DE33" s="12">
        <f>SUM(CX33:DD33)</f>
        <v>0</v>
      </c>
      <c r="DF33" s="12">
        <f t="shared" si="24"/>
        <v>0</v>
      </c>
      <c r="DG33" s="22">
        <f>DG31+"00:15"</f>
        <v>0.16666666666666663</v>
      </c>
      <c r="DH33" s="42">
        <v>0</v>
      </c>
      <c r="DI33" s="42">
        <v>0</v>
      </c>
      <c r="DJ33" s="42">
        <v>0</v>
      </c>
      <c r="DK33" s="42">
        <v>0</v>
      </c>
      <c r="DL33" s="42">
        <v>0</v>
      </c>
      <c r="DM33" s="42">
        <v>0</v>
      </c>
      <c r="DN33" s="42">
        <v>0</v>
      </c>
      <c r="DO33" s="12">
        <f>SUM(DH33:DN33)</f>
        <v>0</v>
      </c>
      <c r="DP33" s="12">
        <f t="shared" si="25"/>
        <v>0</v>
      </c>
      <c r="DQ33" s="22">
        <f>DQ31+"00:15"</f>
        <v>0.16666666666666663</v>
      </c>
      <c r="DR33" s="42">
        <v>1</v>
      </c>
      <c r="DS33" s="42">
        <v>0</v>
      </c>
      <c r="DT33" s="42">
        <v>0</v>
      </c>
      <c r="DU33" s="42">
        <v>0</v>
      </c>
      <c r="DV33" s="42">
        <v>0</v>
      </c>
      <c r="DW33" s="42">
        <v>0</v>
      </c>
      <c r="DX33" s="42">
        <v>0</v>
      </c>
      <c r="DY33" s="12">
        <f>SUM(DR33:DX33)</f>
        <v>1</v>
      </c>
      <c r="DZ33" s="12">
        <f t="shared" si="26"/>
        <v>1</v>
      </c>
      <c r="EA33" s="22">
        <f>EA31+"00:15"</f>
        <v>0.16666666666666663</v>
      </c>
      <c r="EB33" s="42">
        <v>12</v>
      </c>
      <c r="EC33" s="42">
        <v>3</v>
      </c>
      <c r="ED33" s="42">
        <v>3</v>
      </c>
      <c r="EE33" s="42">
        <v>1</v>
      </c>
      <c r="EF33" s="42">
        <v>4</v>
      </c>
      <c r="EG33" s="42">
        <v>1</v>
      </c>
      <c r="EH33" s="42">
        <v>0</v>
      </c>
      <c r="EI33" s="12">
        <f>SUM(EB33:EH33)</f>
        <v>24</v>
      </c>
      <c r="EJ33" s="12">
        <f t="shared" si="27"/>
        <v>30.2</v>
      </c>
      <c r="EK33" s="22">
        <f>EK31+"00:15"</f>
        <v>0.16666666666666663</v>
      </c>
      <c r="EL33" s="42">
        <v>0</v>
      </c>
      <c r="EM33" s="42">
        <v>0</v>
      </c>
      <c r="EN33" s="42">
        <v>0</v>
      </c>
      <c r="EO33" s="42">
        <v>0</v>
      </c>
      <c r="EP33" s="42">
        <v>0</v>
      </c>
      <c r="EQ33" s="42">
        <v>0</v>
      </c>
      <c r="ER33" s="42">
        <v>0</v>
      </c>
      <c r="ES33" s="12">
        <f>SUM(EL33:ER33)</f>
        <v>0</v>
      </c>
      <c r="ET33" s="12">
        <f t="shared" si="28"/>
        <v>0</v>
      </c>
      <c r="EU33" s="22">
        <f>EU31+"00:15"</f>
        <v>0.16666666666666663</v>
      </c>
      <c r="EV33" s="42">
        <v>0</v>
      </c>
      <c r="EW33" s="42">
        <v>0</v>
      </c>
      <c r="EX33" s="42">
        <v>0</v>
      </c>
      <c r="EY33" s="42">
        <v>0</v>
      </c>
      <c r="EZ33" s="42">
        <v>0</v>
      </c>
      <c r="FA33" s="42">
        <v>0</v>
      </c>
      <c r="FB33" s="42">
        <v>0</v>
      </c>
      <c r="FC33" s="12">
        <f>SUM(EV33:FB33)</f>
        <v>0</v>
      </c>
      <c r="FD33" s="12">
        <f t="shared" si="29"/>
        <v>0</v>
      </c>
      <c r="FE33" s="22">
        <f>FE31+"00:15"</f>
        <v>0.16666666666666663</v>
      </c>
      <c r="FF33" s="48">
        <f t="shared" ref="FF33:FL36" si="255">SUM(AF33,AP33,CN33,EL33)</f>
        <v>0</v>
      </c>
      <c r="FG33" s="48">
        <f t="shared" si="255"/>
        <v>0</v>
      </c>
      <c r="FH33" s="48">
        <f t="shared" si="255"/>
        <v>0</v>
      </c>
      <c r="FI33" s="48">
        <f t="shared" si="255"/>
        <v>0</v>
      </c>
      <c r="FJ33" s="48">
        <f t="shared" si="255"/>
        <v>0</v>
      </c>
      <c r="FK33" s="48">
        <f t="shared" si="255"/>
        <v>0</v>
      </c>
      <c r="FL33" s="48">
        <f t="shared" si="255"/>
        <v>0</v>
      </c>
      <c r="FM33" s="12">
        <f>SUM(FF33:FL33)</f>
        <v>0</v>
      </c>
      <c r="FN33" s="12">
        <f t="shared" si="30"/>
        <v>0</v>
      </c>
      <c r="FO33" s="22">
        <f>FO31+"00:15"</f>
        <v>0.16666666666666663</v>
      </c>
      <c r="FP33" s="48">
        <f t="shared" ref="FP33:FV36" si="256">SUM(B33,L33,V33,AF33)</f>
        <v>3</v>
      </c>
      <c r="FQ33" s="48">
        <f t="shared" si="256"/>
        <v>1</v>
      </c>
      <c r="FR33" s="48">
        <f t="shared" si="256"/>
        <v>1</v>
      </c>
      <c r="FS33" s="48">
        <f t="shared" si="256"/>
        <v>0</v>
      </c>
      <c r="FT33" s="48">
        <f t="shared" si="256"/>
        <v>0</v>
      </c>
      <c r="FU33" s="48">
        <f t="shared" si="256"/>
        <v>0</v>
      </c>
      <c r="FV33" s="48">
        <f t="shared" si="256"/>
        <v>0</v>
      </c>
      <c r="FW33" s="12">
        <f>SUM(FP33:FV33)</f>
        <v>5</v>
      </c>
      <c r="FX33" s="12">
        <f t="shared" si="31"/>
        <v>5.5</v>
      </c>
      <c r="FY33" s="22">
        <f>FY31+"00:15"</f>
        <v>0.16666666666666663</v>
      </c>
      <c r="FZ33" s="48">
        <f t="shared" ref="FZ33:GF36" si="257">SUM(V33,BT33,CD33,EB33)</f>
        <v>15</v>
      </c>
      <c r="GA33" s="48">
        <f t="shared" si="257"/>
        <v>3</v>
      </c>
      <c r="GB33" s="48">
        <f t="shared" si="257"/>
        <v>3</v>
      </c>
      <c r="GC33" s="48">
        <f t="shared" si="257"/>
        <v>1</v>
      </c>
      <c r="GD33" s="48">
        <f t="shared" si="257"/>
        <v>4</v>
      </c>
      <c r="GE33" s="48">
        <f t="shared" si="257"/>
        <v>1</v>
      </c>
      <c r="GF33" s="48">
        <f t="shared" si="257"/>
        <v>0</v>
      </c>
      <c r="GG33" s="12">
        <f>SUM(FZ33:GF33)</f>
        <v>27</v>
      </c>
      <c r="GH33" s="12">
        <f t="shared" si="32"/>
        <v>33.199999999999996</v>
      </c>
      <c r="GI33" s="22">
        <f>GI31+"00:15"</f>
        <v>0.16666666666666663</v>
      </c>
      <c r="GJ33" s="48">
        <f t="shared" ref="GJ33:GP36" si="258">SUM(AP33,AZ33,BJ33,BT33)</f>
        <v>24</v>
      </c>
      <c r="GK33" s="48">
        <f t="shared" si="258"/>
        <v>5</v>
      </c>
      <c r="GL33" s="48">
        <f t="shared" si="258"/>
        <v>1</v>
      </c>
      <c r="GM33" s="48">
        <f t="shared" si="258"/>
        <v>2</v>
      </c>
      <c r="GN33" s="48">
        <f t="shared" si="258"/>
        <v>2</v>
      </c>
      <c r="GO33" s="48">
        <f t="shared" si="258"/>
        <v>0</v>
      </c>
      <c r="GP33" s="48">
        <f t="shared" si="258"/>
        <v>0</v>
      </c>
      <c r="GQ33" s="12">
        <f>SUM(GJ33:GP33)</f>
        <v>34</v>
      </c>
      <c r="GR33" s="12">
        <f t="shared" si="33"/>
        <v>39.1</v>
      </c>
      <c r="GS33" s="22">
        <f>GS31+"00:15"</f>
        <v>0.16666666666666663</v>
      </c>
      <c r="GT33" s="48">
        <f t="shared" ref="GT33:GZ36" si="259">SUM(L33,BJ33,DH33,DR33)</f>
        <v>1</v>
      </c>
      <c r="GU33" s="48">
        <f t="shared" si="259"/>
        <v>0</v>
      </c>
      <c r="GV33" s="48">
        <f t="shared" si="259"/>
        <v>0</v>
      </c>
      <c r="GW33" s="48">
        <f t="shared" si="259"/>
        <v>0</v>
      </c>
      <c r="GX33" s="48">
        <f t="shared" si="259"/>
        <v>0</v>
      </c>
      <c r="GY33" s="48">
        <f t="shared" si="259"/>
        <v>0</v>
      </c>
      <c r="GZ33" s="48">
        <f t="shared" si="259"/>
        <v>0</v>
      </c>
      <c r="HA33" s="12">
        <f>SUM(GT33:GZ33)</f>
        <v>1</v>
      </c>
      <c r="HB33" s="12">
        <f t="shared" si="34"/>
        <v>1</v>
      </c>
      <c r="HC33" s="22">
        <f>HC31+"00:15"</f>
        <v>0.16666666666666663</v>
      </c>
      <c r="HD33" s="48">
        <f t="shared" ref="HD33:HJ36" si="260">SUM(CD33,CN33,CX33,DH33)</f>
        <v>0</v>
      </c>
      <c r="HE33" s="48">
        <f t="shared" si="260"/>
        <v>0</v>
      </c>
      <c r="HF33" s="48">
        <f t="shared" si="260"/>
        <v>0</v>
      </c>
      <c r="HG33" s="48">
        <f t="shared" si="260"/>
        <v>0</v>
      </c>
      <c r="HH33" s="48">
        <f t="shared" si="260"/>
        <v>0</v>
      </c>
      <c r="HI33" s="48">
        <f t="shared" si="260"/>
        <v>0</v>
      </c>
      <c r="HJ33" s="48">
        <f t="shared" si="260"/>
        <v>0</v>
      </c>
      <c r="HK33" s="12">
        <f>SUM(HD33:HJ33)</f>
        <v>0</v>
      </c>
      <c r="HL33" s="12">
        <f t="shared" si="35"/>
        <v>0</v>
      </c>
      <c r="HM33" s="22">
        <f>HM31+"00:15"</f>
        <v>0.16666666666666663</v>
      </c>
      <c r="HN33" s="48">
        <f t="shared" ref="HN33:HT36" si="261">SUM(B33,AZ33,CX33,EV33)</f>
        <v>24</v>
      </c>
      <c r="HO33" s="48">
        <f t="shared" si="261"/>
        <v>6</v>
      </c>
      <c r="HP33" s="48">
        <f t="shared" si="261"/>
        <v>2</v>
      </c>
      <c r="HQ33" s="48">
        <f t="shared" si="261"/>
        <v>2</v>
      </c>
      <c r="HR33" s="48">
        <f t="shared" si="261"/>
        <v>2</v>
      </c>
      <c r="HS33" s="48">
        <f t="shared" si="261"/>
        <v>0</v>
      </c>
      <c r="HT33" s="48">
        <f t="shared" si="261"/>
        <v>0</v>
      </c>
      <c r="HU33" s="12">
        <f>SUM(HN33:HT33)</f>
        <v>36</v>
      </c>
      <c r="HV33" s="12">
        <f t="shared" si="36"/>
        <v>41.6</v>
      </c>
      <c r="HW33" s="22">
        <f>HW31+"00:15"</f>
        <v>0.16666666666666663</v>
      </c>
      <c r="HX33" s="48">
        <f t="shared" ref="HX33:ID36" si="262">SUM(DR33,EB33,EL33,EV33)</f>
        <v>13</v>
      </c>
      <c r="HY33" s="48">
        <f t="shared" si="262"/>
        <v>3</v>
      </c>
      <c r="HZ33" s="48">
        <f t="shared" si="262"/>
        <v>3</v>
      </c>
      <c r="IA33" s="48">
        <f t="shared" si="262"/>
        <v>1</v>
      </c>
      <c r="IB33" s="48">
        <f t="shared" si="262"/>
        <v>4</v>
      </c>
      <c r="IC33" s="48">
        <f t="shared" si="262"/>
        <v>1</v>
      </c>
      <c r="ID33" s="48">
        <f t="shared" si="262"/>
        <v>0</v>
      </c>
      <c r="IE33" s="12">
        <f t="shared" si="95"/>
        <v>25</v>
      </c>
      <c r="IF33" s="12">
        <f t="shared" si="37"/>
        <v>31.2</v>
      </c>
    </row>
    <row r="34" spans="1:240" ht="13" customHeight="1" x14ac:dyDescent="0.25">
      <c r="A34" s="22">
        <f t="shared" ref="A34:A36" si="263">A33+"00:15"</f>
        <v>0.17708333333333329</v>
      </c>
      <c r="B34" s="42">
        <v>1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12">
        <f>SUM(B34:H34)</f>
        <v>1</v>
      </c>
      <c r="J34" s="12">
        <f t="shared" si="14"/>
        <v>1</v>
      </c>
      <c r="K34" s="22">
        <f t="shared" ref="K34:K36" si="264">K33+"00:15"</f>
        <v>0.17708333333333329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12">
        <f>SUM(L34:R34)</f>
        <v>0</v>
      </c>
      <c r="T34" s="12">
        <f t="shared" si="15"/>
        <v>0</v>
      </c>
      <c r="U34" s="22">
        <f t="shared" ref="U34:U36" si="265">U33+"00:15"</f>
        <v>0.17708333333333329</v>
      </c>
      <c r="V34" s="42">
        <v>2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12">
        <f>SUM(V34:AB34)</f>
        <v>2</v>
      </c>
      <c r="AD34" s="12">
        <f t="shared" si="16"/>
        <v>2</v>
      </c>
      <c r="AE34" s="22">
        <f t="shared" ref="AE34:AE36" si="266">AE33+"00:15"</f>
        <v>0.17708333333333329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12">
        <f>SUM(AF34:AL34)</f>
        <v>0</v>
      </c>
      <c r="AN34" s="12">
        <f t="shared" si="17"/>
        <v>0</v>
      </c>
      <c r="AO34" s="22">
        <f t="shared" ref="AO34:AO36" si="267">AO33+"00:15"</f>
        <v>0.17708333333333329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12">
        <f>SUM(AP34:AV34)</f>
        <v>0</v>
      </c>
      <c r="AX34" s="12">
        <f t="shared" si="18"/>
        <v>0</v>
      </c>
      <c r="AY34" s="22">
        <f t="shared" ref="AY34:AY36" si="268">AY33+"00:15"</f>
        <v>0.17708333333333329</v>
      </c>
      <c r="AZ34" s="42">
        <v>15</v>
      </c>
      <c r="BA34" s="42">
        <v>6</v>
      </c>
      <c r="BB34" s="42">
        <v>0</v>
      </c>
      <c r="BC34" s="42">
        <v>0</v>
      </c>
      <c r="BD34" s="42">
        <v>3</v>
      </c>
      <c r="BE34" s="42">
        <v>0</v>
      </c>
      <c r="BF34" s="42">
        <v>0</v>
      </c>
      <c r="BG34" s="12">
        <f>SUM(AZ34:BF34)</f>
        <v>24</v>
      </c>
      <c r="BH34" s="12">
        <f t="shared" si="19"/>
        <v>27</v>
      </c>
      <c r="BI34" s="22">
        <f t="shared" ref="BI34:BI36" si="269">BI33+"00:15"</f>
        <v>0.17708333333333329</v>
      </c>
      <c r="BJ34" s="42">
        <v>3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12">
        <f>SUM(BJ34:BP34)</f>
        <v>3</v>
      </c>
      <c r="BR34" s="12">
        <f t="shared" si="20"/>
        <v>3</v>
      </c>
      <c r="BS34" s="22">
        <f t="shared" ref="BS34:BS36" si="270">BS33+"00:15"</f>
        <v>0.17708333333333329</v>
      </c>
      <c r="BT34" s="42">
        <v>0</v>
      </c>
      <c r="BU34" s="42">
        <v>0</v>
      </c>
      <c r="BV34" s="42">
        <v>0</v>
      </c>
      <c r="BW34" s="42">
        <v>0</v>
      </c>
      <c r="BX34" s="42">
        <v>0</v>
      </c>
      <c r="BY34" s="42">
        <v>0</v>
      </c>
      <c r="BZ34" s="42">
        <v>0</v>
      </c>
      <c r="CA34" s="12">
        <f>SUM(BT34:BZ34)</f>
        <v>0</v>
      </c>
      <c r="CB34" s="12">
        <f t="shared" si="21"/>
        <v>0</v>
      </c>
      <c r="CC34" s="22">
        <f t="shared" ref="CC34:CC36" si="271">CC33+"00:15"</f>
        <v>0.17708333333333329</v>
      </c>
      <c r="CD34" s="42">
        <v>1</v>
      </c>
      <c r="CE34" s="42">
        <v>0</v>
      </c>
      <c r="CF34" s="42">
        <v>0</v>
      </c>
      <c r="CG34" s="42">
        <v>0</v>
      </c>
      <c r="CH34" s="42">
        <v>0</v>
      </c>
      <c r="CI34" s="42">
        <v>0</v>
      </c>
      <c r="CJ34" s="42">
        <v>0</v>
      </c>
      <c r="CK34" s="12">
        <f>SUM(CD34:CJ34)</f>
        <v>1</v>
      </c>
      <c r="CL34" s="12">
        <f t="shared" si="22"/>
        <v>1</v>
      </c>
      <c r="CM34" s="22">
        <f t="shared" ref="CM34:CM36" si="272">CM33+"00:15"</f>
        <v>0.17708333333333329</v>
      </c>
      <c r="CN34" s="42">
        <v>0</v>
      </c>
      <c r="CO34" s="42">
        <v>0</v>
      </c>
      <c r="CP34" s="42">
        <v>0</v>
      </c>
      <c r="CQ34" s="42">
        <v>0</v>
      </c>
      <c r="CR34" s="42">
        <v>0</v>
      </c>
      <c r="CS34" s="42">
        <v>0</v>
      </c>
      <c r="CT34" s="42">
        <v>1</v>
      </c>
      <c r="CU34" s="12">
        <f>SUM(CN34:CT34)</f>
        <v>1</v>
      </c>
      <c r="CV34" s="12">
        <f t="shared" si="23"/>
        <v>0.2</v>
      </c>
      <c r="CW34" s="22">
        <f t="shared" ref="CW34:CW36" si="273">CW33+"00:15"</f>
        <v>0.17708333333333329</v>
      </c>
      <c r="CX34" s="42">
        <v>0</v>
      </c>
      <c r="CY34" s="42">
        <v>0</v>
      </c>
      <c r="CZ34" s="42">
        <v>0</v>
      </c>
      <c r="DA34" s="42">
        <v>0</v>
      </c>
      <c r="DB34" s="42">
        <v>0</v>
      </c>
      <c r="DC34" s="42">
        <v>0</v>
      </c>
      <c r="DD34" s="42">
        <v>0</v>
      </c>
      <c r="DE34" s="12">
        <f>SUM(CX34:DD34)</f>
        <v>0</v>
      </c>
      <c r="DF34" s="12">
        <f t="shared" si="24"/>
        <v>0</v>
      </c>
      <c r="DG34" s="22">
        <f t="shared" ref="DG34:DG36" si="274">DG33+"00:15"</f>
        <v>0.17708333333333329</v>
      </c>
      <c r="DH34" s="42">
        <v>0</v>
      </c>
      <c r="DI34" s="42">
        <v>0</v>
      </c>
      <c r="DJ34" s="42">
        <v>0</v>
      </c>
      <c r="DK34" s="42">
        <v>0</v>
      </c>
      <c r="DL34" s="42">
        <v>0</v>
      </c>
      <c r="DM34" s="42">
        <v>0</v>
      </c>
      <c r="DN34" s="42">
        <v>0</v>
      </c>
      <c r="DO34" s="12">
        <f>SUM(DH34:DN34)</f>
        <v>0</v>
      </c>
      <c r="DP34" s="12">
        <f t="shared" si="25"/>
        <v>0</v>
      </c>
      <c r="DQ34" s="22">
        <f t="shared" ref="DQ34:DQ36" si="275">DQ33+"00:15"</f>
        <v>0.17708333333333329</v>
      </c>
      <c r="DR34" s="42">
        <v>1</v>
      </c>
      <c r="DS34" s="42">
        <v>0</v>
      </c>
      <c r="DT34" s="42">
        <v>0</v>
      </c>
      <c r="DU34" s="42">
        <v>1</v>
      </c>
      <c r="DV34" s="42">
        <v>0</v>
      </c>
      <c r="DW34" s="42">
        <v>0</v>
      </c>
      <c r="DX34" s="42">
        <v>0</v>
      </c>
      <c r="DY34" s="12">
        <f>SUM(DR34:DX34)</f>
        <v>2</v>
      </c>
      <c r="DZ34" s="12">
        <f t="shared" si="26"/>
        <v>3.3</v>
      </c>
      <c r="EA34" s="22">
        <f t="shared" ref="EA34:EA36" si="276">EA33+"00:15"</f>
        <v>0.17708333333333329</v>
      </c>
      <c r="EB34" s="42">
        <v>19</v>
      </c>
      <c r="EC34" s="42">
        <v>3</v>
      </c>
      <c r="ED34" s="42">
        <v>1</v>
      </c>
      <c r="EE34" s="42">
        <v>2</v>
      </c>
      <c r="EF34" s="42">
        <v>0</v>
      </c>
      <c r="EG34" s="42">
        <v>0</v>
      </c>
      <c r="EH34" s="42">
        <v>0</v>
      </c>
      <c r="EI34" s="12">
        <f>SUM(EB34:EH34)</f>
        <v>25</v>
      </c>
      <c r="EJ34" s="12">
        <f t="shared" si="27"/>
        <v>28.1</v>
      </c>
      <c r="EK34" s="22">
        <f t="shared" ref="EK34:EK36" si="277">EK33+"00:15"</f>
        <v>0.17708333333333329</v>
      </c>
      <c r="EL34" s="42">
        <v>0</v>
      </c>
      <c r="EM34" s="42">
        <v>0</v>
      </c>
      <c r="EN34" s="42">
        <v>0</v>
      </c>
      <c r="EO34" s="42">
        <v>0</v>
      </c>
      <c r="EP34" s="42">
        <v>0</v>
      </c>
      <c r="EQ34" s="42">
        <v>0</v>
      </c>
      <c r="ER34" s="42">
        <v>0</v>
      </c>
      <c r="ES34" s="12">
        <f>SUM(EL34:ER34)</f>
        <v>0</v>
      </c>
      <c r="ET34" s="12">
        <f t="shared" si="28"/>
        <v>0</v>
      </c>
      <c r="EU34" s="22">
        <f t="shared" ref="EU34:EU36" si="278">EU33+"00:15"</f>
        <v>0.17708333333333329</v>
      </c>
      <c r="EV34" s="42">
        <v>0</v>
      </c>
      <c r="EW34" s="42">
        <v>1</v>
      </c>
      <c r="EX34" s="42">
        <v>0</v>
      </c>
      <c r="EY34" s="42">
        <v>0</v>
      </c>
      <c r="EZ34" s="42">
        <v>0</v>
      </c>
      <c r="FA34" s="42">
        <v>0</v>
      </c>
      <c r="FB34" s="42">
        <v>0</v>
      </c>
      <c r="FC34" s="12">
        <f>SUM(EV34:FB34)</f>
        <v>1</v>
      </c>
      <c r="FD34" s="12">
        <f t="shared" si="29"/>
        <v>1</v>
      </c>
      <c r="FE34" s="22">
        <f t="shared" ref="FE34:FE36" si="279">FE33+"00:15"</f>
        <v>0.17708333333333329</v>
      </c>
      <c r="FF34" s="48">
        <f t="shared" si="255"/>
        <v>0</v>
      </c>
      <c r="FG34" s="48">
        <f t="shared" si="255"/>
        <v>0</v>
      </c>
      <c r="FH34" s="48">
        <f t="shared" si="255"/>
        <v>0</v>
      </c>
      <c r="FI34" s="48">
        <f t="shared" si="255"/>
        <v>0</v>
      </c>
      <c r="FJ34" s="48">
        <f t="shared" si="255"/>
        <v>0</v>
      </c>
      <c r="FK34" s="48">
        <f t="shared" si="255"/>
        <v>0</v>
      </c>
      <c r="FL34" s="48">
        <f t="shared" si="255"/>
        <v>1</v>
      </c>
      <c r="FM34" s="12">
        <f>SUM(FF34:FL34)</f>
        <v>1</v>
      </c>
      <c r="FN34" s="12">
        <f t="shared" si="30"/>
        <v>0.2</v>
      </c>
      <c r="FO34" s="22">
        <f t="shared" ref="FO34:FO36" si="280">FO33+"00:15"</f>
        <v>0.17708333333333329</v>
      </c>
      <c r="FP34" s="48">
        <f t="shared" si="256"/>
        <v>3</v>
      </c>
      <c r="FQ34" s="48">
        <f t="shared" si="256"/>
        <v>0</v>
      </c>
      <c r="FR34" s="48">
        <f t="shared" si="256"/>
        <v>0</v>
      </c>
      <c r="FS34" s="48">
        <f t="shared" si="256"/>
        <v>0</v>
      </c>
      <c r="FT34" s="48">
        <f t="shared" si="256"/>
        <v>0</v>
      </c>
      <c r="FU34" s="48">
        <f t="shared" si="256"/>
        <v>0</v>
      </c>
      <c r="FV34" s="48">
        <f t="shared" si="256"/>
        <v>0</v>
      </c>
      <c r="FW34" s="12">
        <f>SUM(FP34:FV34)</f>
        <v>3</v>
      </c>
      <c r="FX34" s="12">
        <f t="shared" si="31"/>
        <v>3</v>
      </c>
      <c r="FY34" s="22">
        <f t="shared" ref="FY34:FY36" si="281">FY33+"00:15"</f>
        <v>0.17708333333333329</v>
      </c>
      <c r="FZ34" s="48">
        <f t="shared" si="257"/>
        <v>22</v>
      </c>
      <c r="GA34" s="48">
        <f t="shared" si="257"/>
        <v>3</v>
      </c>
      <c r="GB34" s="48">
        <f t="shared" si="257"/>
        <v>1</v>
      </c>
      <c r="GC34" s="48">
        <f t="shared" si="257"/>
        <v>2</v>
      </c>
      <c r="GD34" s="48">
        <f t="shared" si="257"/>
        <v>0</v>
      </c>
      <c r="GE34" s="48">
        <f t="shared" si="257"/>
        <v>0</v>
      </c>
      <c r="GF34" s="48">
        <f t="shared" si="257"/>
        <v>0</v>
      </c>
      <c r="GG34" s="12">
        <f>SUM(FZ34:GF34)</f>
        <v>28</v>
      </c>
      <c r="GH34" s="12">
        <f t="shared" si="32"/>
        <v>31.1</v>
      </c>
      <c r="GI34" s="22">
        <f t="shared" ref="GI34:GI36" si="282">GI33+"00:15"</f>
        <v>0.17708333333333329</v>
      </c>
      <c r="GJ34" s="48">
        <f t="shared" si="258"/>
        <v>18</v>
      </c>
      <c r="GK34" s="48">
        <f t="shared" si="258"/>
        <v>6</v>
      </c>
      <c r="GL34" s="48">
        <f t="shared" si="258"/>
        <v>0</v>
      </c>
      <c r="GM34" s="48">
        <f t="shared" si="258"/>
        <v>0</v>
      </c>
      <c r="GN34" s="48">
        <f t="shared" si="258"/>
        <v>3</v>
      </c>
      <c r="GO34" s="48">
        <f t="shared" si="258"/>
        <v>0</v>
      </c>
      <c r="GP34" s="48">
        <f t="shared" si="258"/>
        <v>0</v>
      </c>
      <c r="GQ34" s="12">
        <f>SUM(GJ34:GP34)</f>
        <v>27</v>
      </c>
      <c r="GR34" s="12">
        <f t="shared" si="33"/>
        <v>30</v>
      </c>
      <c r="GS34" s="22">
        <f t="shared" ref="GS34:GS36" si="283">GS33+"00:15"</f>
        <v>0.17708333333333329</v>
      </c>
      <c r="GT34" s="48">
        <f t="shared" si="259"/>
        <v>4</v>
      </c>
      <c r="GU34" s="48">
        <f t="shared" si="259"/>
        <v>0</v>
      </c>
      <c r="GV34" s="48">
        <f t="shared" si="259"/>
        <v>0</v>
      </c>
      <c r="GW34" s="48">
        <f t="shared" si="259"/>
        <v>1</v>
      </c>
      <c r="GX34" s="48">
        <f t="shared" si="259"/>
        <v>0</v>
      </c>
      <c r="GY34" s="48">
        <f t="shared" si="259"/>
        <v>0</v>
      </c>
      <c r="GZ34" s="48">
        <f t="shared" si="259"/>
        <v>0</v>
      </c>
      <c r="HA34" s="12">
        <f>SUM(GT34:GZ34)</f>
        <v>5</v>
      </c>
      <c r="HB34" s="12">
        <f t="shared" si="34"/>
        <v>6.3</v>
      </c>
      <c r="HC34" s="22">
        <f t="shared" ref="HC34:HC36" si="284">HC33+"00:15"</f>
        <v>0.17708333333333329</v>
      </c>
      <c r="HD34" s="48">
        <f t="shared" si="260"/>
        <v>1</v>
      </c>
      <c r="HE34" s="48">
        <f t="shared" si="260"/>
        <v>0</v>
      </c>
      <c r="HF34" s="48">
        <f t="shared" si="260"/>
        <v>0</v>
      </c>
      <c r="HG34" s="48">
        <f t="shared" si="260"/>
        <v>0</v>
      </c>
      <c r="HH34" s="48">
        <f t="shared" si="260"/>
        <v>0</v>
      </c>
      <c r="HI34" s="48">
        <f t="shared" si="260"/>
        <v>0</v>
      </c>
      <c r="HJ34" s="48">
        <f t="shared" si="260"/>
        <v>1</v>
      </c>
      <c r="HK34" s="12">
        <f>SUM(HD34:HJ34)</f>
        <v>2</v>
      </c>
      <c r="HL34" s="12">
        <f t="shared" si="35"/>
        <v>1.2</v>
      </c>
      <c r="HM34" s="22">
        <f t="shared" ref="HM34:HM36" si="285">HM33+"00:15"</f>
        <v>0.17708333333333329</v>
      </c>
      <c r="HN34" s="48">
        <f t="shared" si="261"/>
        <v>16</v>
      </c>
      <c r="HO34" s="48">
        <f t="shared" si="261"/>
        <v>7</v>
      </c>
      <c r="HP34" s="48">
        <f t="shared" si="261"/>
        <v>0</v>
      </c>
      <c r="HQ34" s="48">
        <f t="shared" si="261"/>
        <v>0</v>
      </c>
      <c r="HR34" s="48">
        <f t="shared" si="261"/>
        <v>3</v>
      </c>
      <c r="HS34" s="48">
        <f t="shared" si="261"/>
        <v>0</v>
      </c>
      <c r="HT34" s="48">
        <f t="shared" si="261"/>
        <v>0</v>
      </c>
      <c r="HU34" s="12">
        <f>SUM(HN34:HT34)</f>
        <v>26</v>
      </c>
      <c r="HV34" s="12">
        <f t="shared" si="36"/>
        <v>29</v>
      </c>
      <c r="HW34" s="22">
        <f t="shared" ref="HW34:HW36" si="286">HW33+"00:15"</f>
        <v>0.17708333333333329</v>
      </c>
      <c r="HX34" s="48">
        <f t="shared" si="262"/>
        <v>20</v>
      </c>
      <c r="HY34" s="48">
        <f t="shared" si="262"/>
        <v>4</v>
      </c>
      <c r="HZ34" s="48">
        <f t="shared" si="262"/>
        <v>1</v>
      </c>
      <c r="IA34" s="48">
        <f t="shared" si="262"/>
        <v>3</v>
      </c>
      <c r="IB34" s="48">
        <f t="shared" si="262"/>
        <v>0</v>
      </c>
      <c r="IC34" s="48">
        <f t="shared" si="262"/>
        <v>0</v>
      </c>
      <c r="ID34" s="48">
        <f t="shared" si="262"/>
        <v>0</v>
      </c>
      <c r="IE34" s="12">
        <f t="shared" si="95"/>
        <v>28</v>
      </c>
      <c r="IF34" s="12">
        <f t="shared" si="37"/>
        <v>32.4</v>
      </c>
    </row>
    <row r="35" spans="1:240" ht="13" customHeight="1" x14ac:dyDescent="0.25">
      <c r="A35" s="22">
        <f t="shared" si="263"/>
        <v>0.18749999999999994</v>
      </c>
      <c r="B35" s="42">
        <v>0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12">
        <f>SUM(B35:H35)</f>
        <v>0</v>
      </c>
      <c r="J35" s="12">
        <f t="shared" si="14"/>
        <v>0</v>
      </c>
      <c r="K35" s="22">
        <f t="shared" si="264"/>
        <v>0.18749999999999994</v>
      </c>
      <c r="L35" s="42">
        <v>1</v>
      </c>
      <c r="M35" s="42">
        <v>1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12">
        <f>SUM(L35:R35)</f>
        <v>2</v>
      </c>
      <c r="T35" s="12">
        <f t="shared" si="15"/>
        <v>2</v>
      </c>
      <c r="U35" s="22">
        <f t="shared" si="265"/>
        <v>0.18749999999999994</v>
      </c>
      <c r="V35" s="42">
        <v>2</v>
      </c>
      <c r="W35" s="42">
        <v>0</v>
      </c>
      <c r="X35" s="42">
        <v>1</v>
      </c>
      <c r="Y35" s="42">
        <v>0</v>
      </c>
      <c r="Z35" s="42">
        <v>0</v>
      </c>
      <c r="AA35" s="42">
        <v>1</v>
      </c>
      <c r="AB35" s="42">
        <v>0</v>
      </c>
      <c r="AC35" s="12">
        <f>SUM(V35:AB35)</f>
        <v>4</v>
      </c>
      <c r="AD35" s="12">
        <f t="shared" si="16"/>
        <v>3.9</v>
      </c>
      <c r="AE35" s="22">
        <f t="shared" si="266"/>
        <v>0.18749999999999994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12">
        <f>SUM(AF35:AL35)</f>
        <v>0</v>
      </c>
      <c r="AN35" s="12">
        <f t="shared" si="17"/>
        <v>0</v>
      </c>
      <c r="AO35" s="22">
        <f t="shared" si="267"/>
        <v>0.18749999999999994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12">
        <f>SUM(AP35:AV35)</f>
        <v>0</v>
      </c>
      <c r="AX35" s="12">
        <f t="shared" si="18"/>
        <v>0</v>
      </c>
      <c r="AY35" s="22">
        <f t="shared" si="268"/>
        <v>0.18749999999999994</v>
      </c>
      <c r="AZ35" s="42">
        <v>18</v>
      </c>
      <c r="BA35" s="42">
        <v>7</v>
      </c>
      <c r="BB35" s="42">
        <v>1</v>
      </c>
      <c r="BC35" s="42">
        <v>2</v>
      </c>
      <c r="BD35" s="42">
        <v>7</v>
      </c>
      <c r="BE35" s="42">
        <v>3</v>
      </c>
      <c r="BF35" s="42">
        <v>0</v>
      </c>
      <c r="BG35" s="12">
        <f>SUM(AZ35:BF35)</f>
        <v>38</v>
      </c>
      <c r="BH35" s="12">
        <f t="shared" si="19"/>
        <v>46.300000000000004</v>
      </c>
      <c r="BI35" s="22">
        <f t="shared" si="269"/>
        <v>0.18749999999999994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12">
        <f>SUM(BJ35:BP35)</f>
        <v>0</v>
      </c>
      <c r="BR35" s="12">
        <f t="shared" si="20"/>
        <v>0</v>
      </c>
      <c r="BS35" s="22">
        <f t="shared" si="270"/>
        <v>0.18749999999999994</v>
      </c>
      <c r="BT35" s="42">
        <v>0</v>
      </c>
      <c r="BU35" s="42">
        <v>0</v>
      </c>
      <c r="BV35" s="42">
        <v>0</v>
      </c>
      <c r="BW35" s="42">
        <v>0</v>
      </c>
      <c r="BX35" s="42">
        <v>0</v>
      </c>
      <c r="BY35" s="42">
        <v>0</v>
      </c>
      <c r="BZ35" s="42">
        <v>0</v>
      </c>
      <c r="CA35" s="12">
        <f>SUM(BT35:BZ35)</f>
        <v>0</v>
      </c>
      <c r="CB35" s="12">
        <f t="shared" si="21"/>
        <v>0</v>
      </c>
      <c r="CC35" s="22">
        <f t="shared" si="271"/>
        <v>0.18749999999999994</v>
      </c>
      <c r="CD35" s="42">
        <v>0</v>
      </c>
      <c r="CE35" s="42">
        <v>0</v>
      </c>
      <c r="CF35" s="42">
        <v>0</v>
      </c>
      <c r="CG35" s="42">
        <v>0</v>
      </c>
      <c r="CH35" s="42">
        <v>0</v>
      </c>
      <c r="CI35" s="42">
        <v>0</v>
      </c>
      <c r="CJ35" s="42">
        <v>0</v>
      </c>
      <c r="CK35" s="12">
        <f>SUM(CD35:CJ35)</f>
        <v>0</v>
      </c>
      <c r="CL35" s="12">
        <f t="shared" si="22"/>
        <v>0</v>
      </c>
      <c r="CM35" s="22">
        <f t="shared" si="272"/>
        <v>0.18749999999999994</v>
      </c>
      <c r="CN35" s="42">
        <v>0</v>
      </c>
      <c r="CO35" s="42">
        <v>0</v>
      </c>
      <c r="CP35" s="42">
        <v>0</v>
      </c>
      <c r="CQ35" s="42">
        <v>0</v>
      </c>
      <c r="CR35" s="42">
        <v>0</v>
      </c>
      <c r="CS35" s="42">
        <v>0</v>
      </c>
      <c r="CT35" s="42">
        <v>0</v>
      </c>
      <c r="CU35" s="12">
        <f>SUM(CN35:CT35)</f>
        <v>0</v>
      </c>
      <c r="CV35" s="12">
        <f t="shared" si="23"/>
        <v>0</v>
      </c>
      <c r="CW35" s="22">
        <f t="shared" si="273"/>
        <v>0.18749999999999994</v>
      </c>
      <c r="CX35" s="42">
        <v>1</v>
      </c>
      <c r="CY35" s="42">
        <v>0</v>
      </c>
      <c r="CZ35" s="42">
        <v>1</v>
      </c>
      <c r="DA35" s="42">
        <v>0</v>
      </c>
      <c r="DB35" s="42">
        <v>0</v>
      </c>
      <c r="DC35" s="42">
        <v>0</v>
      </c>
      <c r="DD35" s="42">
        <v>0</v>
      </c>
      <c r="DE35" s="12">
        <f>SUM(CX35:DD35)</f>
        <v>2</v>
      </c>
      <c r="DF35" s="12">
        <f t="shared" si="24"/>
        <v>2.5</v>
      </c>
      <c r="DG35" s="22">
        <f t="shared" si="274"/>
        <v>0.18749999999999994</v>
      </c>
      <c r="DH35" s="42">
        <v>0</v>
      </c>
      <c r="DI35" s="42">
        <v>0</v>
      </c>
      <c r="DJ35" s="42">
        <v>0</v>
      </c>
      <c r="DK35" s="42">
        <v>0</v>
      </c>
      <c r="DL35" s="42">
        <v>0</v>
      </c>
      <c r="DM35" s="42">
        <v>0</v>
      </c>
      <c r="DN35" s="42">
        <v>0</v>
      </c>
      <c r="DO35" s="12">
        <f>SUM(DH35:DN35)</f>
        <v>0</v>
      </c>
      <c r="DP35" s="12">
        <f t="shared" si="25"/>
        <v>0</v>
      </c>
      <c r="DQ35" s="22">
        <f t="shared" si="275"/>
        <v>0.18749999999999994</v>
      </c>
      <c r="DR35" s="42">
        <v>1</v>
      </c>
      <c r="DS35" s="42">
        <v>0</v>
      </c>
      <c r="DT35" s="42">
        <v>0</v>
      </c>
      <c r="DU35" s="42">
        <v>0</v>
      </c>
      <c r="DV35" s="42">
        <v>0</v>
      </c>
      <c r="DW35" s="42">
        <v>0</v>
      </c>
      <c r="DX35" s="42">
        <v>0</v>
      </c>
      <c r="DY35" s="12">
        <f>SUM(DR35:DX35)</f>
        <v>1</v>
      </c>
      <c r="DZ35" s="12">
        <f t="shared" si="26"/>
        <v>1</v>
      </c>
      <c r="EA35" s="22">
        <f t="shared" si="276"/>
        <v>0.18749999999999994</v>
      </c>
      <c r="EB35" s="42">
        <v>29</v>
      </c>
      <c r="EC35" s="42">
        <v>3</v>
      </c>
      <c r="ED35" s="42">
        <v>9</v>
      </c>
      <c r="EE35" s="42">
        <v>2</v>
      </c>
      <c r="EF35" s="42">
        <v>3</v>
      </c>
      <c r="EG35" s="42">
        <v>1</v>
      </c>
      <c r="EH35" s="42">
        <v>0</v>
      </c>
      <c r="EI35" s="12">
        <f>SUM(EB35:EH35)</f>
        <v>47</v>
      </c>
      <c r="EJ35" s="12">
        <f t="shared" si="27"/>
        <v>56.5</v>
      </c>
      <c r="EK35" s="22">
        <f t="shared" si="277"/>
        <v>0.18749999999999994</v>
      </c>
      <c r="EL35" s="42">
        <v>0</v>
      </c>
      <c r="EM35" s="42">
        <v>0</v>
      </c>
      <c r="EN35" s="42">
        <v>0</v>
      </c>
      <c r="EO35" s="42">
        <v>0</v>
      </c>
      <c r="EP35" s="42">
        <v>0</v>
      </c>
      <c r="EQ35" s="42">
        <v>0</v>
      </c>
      <c r="ER35" s="42">
        <v>0</v>
      </c>
      <c r="ES35" s="12">
        <f>SUM(EL35:ER35)</f>
        <v>0</v>
      </c>
      <c r="ET35" s="12">
        <f t="shared" si="28"/>
        <v>0</v>
      </c>
      <c r="EU35" s="22">
        <f t="shared" si="278"/>
        <v>0.18749999999999994</v>
      </c>
      <c r="EV35" s="42">
        <v>0</v>
      </c>
      <c r="EW35" s="42">
        <v>0</v>
      </c>
      <c r="EX35" s="42">
        <v>0</v>
      </c>
      <c r="EY35" s="42">
        <v>0</v>
      </c>
      <c r="EZ35" s="42">
        <v>0</v>
      </c>
      <c r="FA35" s="42">
        <v>0</v>
      </c>
      <c r="FB35" s="42">
        <v>0</v>
      </c>
      <c r="FC35" s="12">
        <f>SUM(EV35:FB35)</f>
        <v>0</v>
      </c>
      <c r="FD35" s="12">
        <f t="shared" si="29"/>
        <v>0</v>
      </c>
      <c r="FE35" s="22">
        <f t="shared" si="279"/>
        <v>0.18749999999999994</v>
      </c>
      <c r="FF35" s="48">
        <f t="shared" si="255"/>
        <v>0</v>
      </c>
      <c r="FG35" s="48">
        <f t="shared" si="255"/>
        <v>0</v>
      </c>
      <c r="FH35" s="48">
        <f t="shared" si="255"/>
        <v>0</v>
      </c>
      <c r="FI35" s="48">
        <f t="shared" si="255"/>
        <v>0</v>
      </c>
      <c r="FJ35" s="48">
        <f t="shared" si="255"/>
        <v>0</v>
      </c>
      <c r="FK35" s="48">
        <f t="shared" si="255"/>
        <v>0</v>
      </c>
      <c r="FL35" s="48">
        <f t="shared" si="255"/>
        <v>0</v>
      </c>
      <c r="FM35" s="12">
        <f>SUM(FF35:FL35)</f>
        <v>0</v>
      </c>
      <c r="FN35" s="12">
        <f t="shared" si="30"/>
        <v>0</v>
      </c>
      <c r="FO35" s="22">
        <f t="shared" si="280"/>
        <v>0.18749999999999994</v>
      </c>
      <c r="FP35" s="48">
        <f t="shared" si="256"/>
        <v>3</v>
      </c>
      <c r="FQ35" s="48">
        <f t="shared" si="256"/>
        <v>1</v>
      </c>
      <c r="FR35" s="48">
        <f t="shared" si="256"/>
        <v>1</v>
      </c>
      <c r="FS35" s="48">
        <f t="shared" si="256"/>
        <v>0</v>
      </c>
      <c r="FT35" s="48">
        <f t="shared" si="256"/>
        <v>0</v>
      </c>
      <c r="FU35" s="48">
        <f t="shared" si="256"/>
        <v>1</v>
      </c>
      <c r="FV35" s="48">
        <f t="shared" si="256"/>
        <v>0</v>
      </c>
      <c r="FW35" s="12">
        <f>SUM(FP35:FV35)</f>
        <v>6</v>
      </c>
      <c r="FX35" s="12">
        <f t="shared" si="31"/>
        <v>5.9</v>
      </c>
      <c r="FY35" s="22">
        <f t="shared" si="281"/>
        <v>0.18749999999999994</v>
      </c>
      <c r="FZ35" s="48">
        <f t="shared" si="257"/>
        <v>31</v>
      </c>
      <c r="GA35" s="48">
        <f t="shared" si="257"/>
        <v>3</v>
      </c>
      <c r="GB35" s="48">
        <f t="shared" si="257"/>
        <v>10</v>
      </c>
      <c r="GC35" s="48">
        <f t="shared" si="257"/>
        <v>2</v>
      </c>
      <c r="GD35" s="48">
        <f t="shared" si="257"/>
        <v>3</v>
      </c>
      <c r="GE35" s="48">
        <f t="shared" si="257"/>
        <v>2</v>
      </c>
      <c r="GF35" s="48">
        <f t="shared" si="257"/>
        <v>0</v>
      </c>
      <c r="GG35" s="12">
        <f>SUM(FZ35:GF35)</f>
        <v>51</v>
      </c>
      <c r="GH35" s="12">
        <f t="shared" si="32"/>
        <v>60.4</v>
      </c>
      <c r="GI35" s="22">
        <f t="shared" si="282"/>
        <v>0.18749999999999994</v>
      </c>
      <c r="GJ35" s="48">
        <f t="shared" si="258"/>
        <v>18</v>
      </c>
      <c r="GK35" s="48">
        <f t="shared" si="258"/>
        <v>7</v>
      </c>
      <c r="GL35" s="48">
        <f t="shared" si="258"/>
        <v>1</v>
      </c>
      <c r="GM35" s="48">
        <f t="shared" si="258"/>
        <v>2</v>
      </c>
      <c r="GN35" s="48">
        <f t="shared" si="258"/>
        <v>7</v>
      </c>
      <c r="GO35" s="48">
        <f t="shared" si="258"/>
        <v>3</v>
      </c>
      <c r="GP35" s="48">
        <f t="shared" si="258"/>
        <v>0</v>
      </c>
      <c r="GQ35" s="12">
        <f>SUM(GJ35:GP35)</f>
        <v>38</v>
      </c>
      <c r="GR35" s="12">
        <f t="shared" si="33"/>
        <v>46.300000000000004</v>
      </c>
      <c r="GS35" s="22">
        <f t="shared" si="283"/>
        <v>0.18749999999999994</v>
      </c>
      <c r="GT35" s="48">
        <f t="shared" si="259"/>
        <v>2</v>
      </c>
      <c r="GU35" s="48">
        <f t="shared" si="259"/>
        <v>1</v>
      </c>
      <c r="GV35" s="48">
        <f t="shared" si="259"/>
        <v>0</v>
      </c>
      <c r="GW35" s="48">
        <f t="shared" si="259"/>
        <v>0</v>
      </c>
      <c r="GX35" s="48">
        <f t="shared" si="259"/>
        <v>0</v>
      </c>
      <c r="GY35" s="48">
        <f t="shared" si="259"/>
        <v>0</v>
      </c>
      <c r="GZ35" s="48">
        <f t="shared" si="259"/>
        <v>0</v>
      </c>
      <c r="HA35" s="12">
        <f>SUM(GT35:GZ35)</f>
        <v>3</v>
      </c>
      <c r="HB35" s="12">
        <f t="shared" si="34"/>
        <v>3</v>
      </c>
      <c r="HC35" s="22">
        <f t="shared" si="284"/>
        <v>0.18749999999999994</v>
      </c>
      <c r="HD35" s="48">
        <f t="shared" si="260"/>
        <v>1</v>
      </c>
      <c r="HE35" s="48">
        <f t="shared" si="260"/>
        <v>0</v>
      </c>
      <c r="HF35" s="48">
        <f t="shared" si="260"/>
        <v>1</v>
      </c>
      <c r="HG35" s="48">
        <f t="shared" si="260"/>
        <v>0</v>
      </c>
      <c r="HH35" s="48">
        <f t="shared" si="260"/>
        <v>0</v>
      </c>
      <c r="HI35" s="48">
        <f t="shared" si="260"/>
        <v>0</v>
      </c>
      <c r="HJ35" s="48">
        <f t="shared" si="260"/>
        <v>0</v>
      </c>
      <c r="HK35" s="12">
        <f>SUM(HD35:HJ35)</f>
        <v>2</v>
      </c>
      <c r="HL35" s="12">
        <f t="shared" si="35"/>
        <v>2.5</v>
      </c>
      <c r="HM35" s="22">
        <f t="shared" si="285"/>
        <v>0.18749999999999994</v>
      </c>
      <c r="HN35" s="48">
        <f t="shared" si="261"/>
        <v>19</v>
      </c>
      <c r="HO35" s="48">
        <f t="shared" si="261"/>
        <v>7</v>
      </c>
      <c r="HP35" s="48">
        <f t="shared" si="261"/>
        <v>2</v>
      </c>
      <c r="HQ35" s="48">
        <f t="shared" si="261"/>
        <v>2</v>
      </c>
      <c r="HR35" s="48">
        <f t="shared" si="261"/>
        <v>7</v>
      </c>
      <c r="HS35" s="48">
        <f t="shared" si="261"/>
        <v>3</v>
      </c>
      <c r="HT35" s="48">
        <f t="shared" si="261"/>
        <v>0</v>
      </c>
      <c r="HU35" s="12">
        <f>SUM(HN35:HT35)</f>
        <v>40</v>
      </c>
      <c r="HV35" s="12">
        <f t="shared" si="36"/>
        <v>48.800000000000004</v>
      </c>
      <c r="HW35" s="22">
        <f t="shared" si="286"/>
        <v>0.18749999999999994</v>
      </c>
      <c r="HX35" s="48">
        <f t="shared" si="262"/>
        <v>30</v>
      </c>
      <c r="HY35" s="48">
        <f t="shared" si="262"/>
        <v>3</v>
      </c>
      <c r="HZ35" s="48">
        <f t="shared" si="262"/>
        <v>9</v>
      </c>
      <c r="IA35" s="48">
        <f t="shared" si="262"/>
        <v>2</v>
      </c>
      <c r="IB35" s="48">
        <f t="shared" si="262"/>
        <v>3</v>
      </c>
      <c r="IC35" s="48">
        <f t="shared" si="262"/>
        <v>1</v>
      </c>
      <c r="ID35" s="48">
        <f t="shared" si="262"/>
        <v>0</v>
      </c>
      <c r="IE35" s="12">
        <f t="shared" si="95"/>
        <v>48</v>
      </c>
      <c r="IF35" s="12">
        <f t="shared" si="37"/>
        <v>57.5</v>
      </c>
    </row>
    <row r="36" spans="1:240" ht="13" customHeight="1" thickBot="1" x14ac:dyDescent="0.3">
      <c r="A36" s="22">
        <f t="shared" si="263"/>
        <v>0.1979166666666666</v>
      </c>
      <c r="B36" s="42">
        <v>0</v>
      </c>
      <c r="C36" s="42">
        <v>0</v>
      </c>
      <c r="D36" s="42">
        <v>1</v>
      </c>
      <c r="E36" s="42">
        <v>0</v>
      </c>
      <c r="F36" s="42">
        <v>0</v>
      </c>
      <c r="G36" s="42">
        <v>0</v>
      </c>
      <c r="H36" s="42">
        <v>0</v>
      </c>
      <c r="I36" s="12">
        <f>SUM(B36:H36)</f>
        <v>1</v>
      </c>
      <c r="J36" s="12">
        <f t="shared" si="14"/>
        <v>1.5</v>
      </c>
      <c r="K36" s="22">
        <f t="shared" si="264"/>
        <v>0.1979166666666666</v>
      </c>
      <c r="L36" s="42">
        <v>1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12">
        <f>SUM(L36:R36)</f>
        <v>1</v>
      </c>
      <c r="T36" s="12">
        <f t="shared" si="15"/>
        <v>1</v>
      </c>
      <c r="U36" s="22">
        <f t="shared" si="265"/>
        <v>0.1979166666666666</v>
      </c>
      <c r="V36" s="42">
        <v>1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12">
        <f>SUM(V36:AB36)</f>
        <v>1</v>
      </c>
      <c r="AD36" s="12">
        <f t="shared" si="16"/>
        <v>1</v>
      </c>
      <c r="AE36" s="22">
        <f t="shared" si="266"/>
        <v>0.1979166666666666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12">
        <f>SUM(AF36:AL36)</f>
        <v>0</v>
      </c>
      <c r="AN36" s="12">
        <f t="shared" si="17"/>
        <v>0</v>
      </c>
      <c r="AO36" s="22">
        <f t="shared" si="267"/>
        <v>0.1979166666666666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12">
        <f>SUM(AP36:AV36)</f>
        <v>0</v>
      </c>
      <c r="AX36" s="12">
        <f t="shared" si="18"/>
        <v>0</v>
      </c>
      <c r="AY36" s="22">
        <f t="shared" si="268"/>
        <v>0.1979166666666666</v>
      </c>
      <c r="AZ36" s="42">
        <v>26</v>
      </c>
      <c r="BA36" s="42">
        <v>9</v>
      </c>
      <c r="BB36" s="42">
        <v>1</v>
      </c>
      <c r="BC36" s="42">
        <v>0</v>
      </c>
      <c r="BD36" s="42">
        <v>4</v>
      </c>
      <c r="BE36" s="42">
        <v>1</v>
      </c>
      <c r="BF36" s="42">
        <v>0</v>
      </c>
      <c r="BG36" s="12">
        <f>SUM(AZ36:BF36)</f>
        <v>41</v>
      </c>
      <c r="BH36" s="12">
        <f t="shared" si="19"/>
        <v>44.9</v>
      </c>
      <c r="BI36" s="22">
        <f t="shared" si="269"/>
        <v>0.1979166666666666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12">
        <f>SUM(BJ36:BP36)</f>
        <v>0</v>
      </c>
      <c r="BR36" s="12">
        <f t="shared" si="20"/>
        <v>0</v>
      </c>
      <c r="BS36" s="22">
        <f t="shared" si="270"/>
        <v>0.1979166666666666</v>
      </c>
      <c r="BT36" s="42">
        <v>0</v>
      </c>
      <c r="BU36" s="42">
        <v>0</v>
      </c>
      <c r="BV36" s="42">
        <v>0</v>
      </c>
      <c r="BW36" s="42">
        <v>0</v>
      </c>
      <c r="BX36" s="42">
        <v>0</v>
      </c>
      <c r="BY36" s="42">
        <v>0</v>
      </c>
      <c r="BZ36" s="42">
        <v>0</v>
      </c>
      <c r="CA36" s="12">
        <f>SUM(BT36:BZ36)</f>
        <v>0</v>
      </c>
      <c r="CB36" s="12">
        <f t="shared" si="21"/>
        <v>0</v>
      </c>
      <c r="CC36" s="22">
        <f t="shared" si="271"/>
        <v>0.1979166666666666</v>
      </c>
      <c r="CD36" s="42">
        <v>0</v>
      </c>
      <c r="CE36" s="42">
        <v>0</v>
      </c>
      <c r="CF36" s="42">
        <v>0</v>
      </c>
      <c r="CG36" s="42">
        <v>0</v>
      </c>
      <c r="CH36" s="42">
        <v>0</v>
      </c>
      <c r="CI36" s="42">
        <v>0</v>
      </c>
      <c r="CJ36" s="42">
        <v>0</v>
      </c>
      <c r="CK36" s="12">
        <f>SUM(CD36:CJ36)</f>
        <v>0</v>
      </c>
      <c r="CL36" s="12">
        <f t="shared" si="22"/>
        <v>0</v>
      </c>
      <c r="CM36" s="22">
        <f t="shared" si="272"/>
        <v>0.1979166666666666</v>
      </c>
      <c r="CN36" s="42">
        <v>0</v>
      </c>
      <c r="CO36" s="42">
        <v>0</v>
      </c>
      <c r="CP36" s="42">
        <v>0</v>
      </c>
      <c r="CQ36" s="42">
        <v>0</v>
      </c>
      <c r="CR36" s="42">
        <v>0</v>
      </c>
      <c r="CS36" s="42">
        <v>0</v>
      </c>
      <c r="CT36" s="42">
        <v>0</v>
      </c>
      <c r="CU36" s="12">
        <f>SUM(CN36:CT36)</f>
        <v>0</v>
      </c>
      <c r="CV36" s="12">
        <f t="shared" si="23"/>
        <v>0</v>
      </c>
      <c r="CW36" s="22">
        <f t="shared" si="273"/>
        <v>0.1979166666666666</v>
      </c>
      <c r="CX36" s="42">
        <v>0</v>
      </c>
      <c r="CY36" s="42">
        <v>0</v>
      </c>
      <c r="CZ36" s="42">
        <v>0</v>
      </c>
      <c r="DA36" s="42">
        <v>0</v>
      </c>
      <c r="DB36" s="42">
        <v>0</v>
      </c>
      <c r="DC36" s="42">
        <v>0</v>
      </c>
      <c r="DD36" s="42">
        <v>0</v>
      </c>
      <c r="DE36" s="12">
        <f>SUM(CX36:DD36)</f>
        <v>0</v>
      </c>
      <c r="DF36" s="12">
        <f t="shared" si="24"/>
        <v>0</v>
      </c>
      <c r="DG36" s="22">
        <f t="shared" si="274"/>
        <v>0.1979166666666666</v>
      </c>
      <c r="DH36" s="42">
        <v>0</v>
      </c>
      <c r="DI36" s="42">
        <v>0</v>
      </c>
      <c r="DJ36" s="42">
        <v>0</v>
      </c>
      <c r="DK36" s="42">
        <v>0</v>
      </c>
      <c r="DL36" s="42">
        <v>0</v>
      </c>
      <c r="DM36" s="42">
        <v>0</v>
      </c>
      <c r="DN36" s="42">
        <v>0</v>
      </c>
      <c r="DO36" s="12">
        <f>SUM(DH36:DN36)</f>
        <v>0</v>
      </c>
      <c r="DP36" s="12">
        <f t="shared" si="25"/>
        <v>0</v>
      </c>
      <c r="DQ36" s="22">
        <f t="shared" si="275"/>
        <v>0.1979166666666666</v>
      </c>
      <c r="DR36" s="42">
        <v>3</v>
      </c>
      <c r="DS36" s="42">
        <v>0</v>
      </c>
      <c r="DT36" s="42">
        <v>0</v>
      </c>
      <c r="DU36" s="42">
        <v>0</v>
      </c>
      <c r="DV36" s="42">
        <v>0</v>
      </c>
      <c r="DW36" s="42">
        <v>0</v>
      </c>
      <c r="DX36" s="42">
        <v>0</v>
      </c>
      <c r="DY36" s="12">
        <f>SUM(DR36:DX36)</f>
        <v>3</v>
      </c>
      <c r="DZ36" s="12">
        <f t="shared" si="26"/>
        <v>3</v>
      </c>
      <c r="EA36" s="22">
        <f t="shared" si="276"/>
        <v>0.1979166666666666</v>
      </c>
      <c r="EB36" s="42">
        <v>41</v>
      </c>
      <c r="EC36" s="42">
        <v>2</v>
      </c>
      <c r="ED36" s="42">
        <v>4</v>
      </c>
      <c r="EE36" s="42">
        <v>3</v>
      </c>
      <c r="EF36" s="42">
        <v>2</v>
      </c>
      <c r="EG36" s="42">
        <v>1</v>
      </c>
      <c r="EH36" s="42">
        <v>0</v>
      </c>
      <c r="EI36" s="12">
        <f>SUM(EB36:EH36)</f>
        <v>53</v>
      </c>
      <c r="EJ36" s="12">
        <f t="shared" si="27"/>
        <v>60.3</v>
      </c>
      <c r="EK36" s="22">
        <f t="shared" si="277"/>
        <v>0.1979166666666666</v>
      </c>
      <c r="EL36" s="42">
        <v>0</v>
      </c>
      <c r="EM36" s="42">
        <v>0</v>
      </c>
      <c r="EN36" s="42">
        <v>0</v>
      </c>
      <c r="EO36" s="42">
        <v>0</v>
      </c>
      <c r="EP36" s="42">
        <v>0</v>
      </c>
      <c r="EQ36" s="42">
        <v>0</v>
      </c>
      <c r="ER36" s="42">
        <v>0</v>
      </c>
      <c r="ES36" s="12">
        <f>SUM(EL36:ER36)</f>
        <v>0</v>
      </c>
      <c r="ET36" s="12">
        <f t="shared" si="28"/>
        <v>0</v>
      </c>
      <c r="EU36" s="22">
        <f t="shared" si="278"/>
        <v>0.1979166666666666</v>
      </c>
      <c r="EV36" s="42">
        <v>0</v>
      </c>
      <c r="EW36" s="42">
        <v>0</v>
      </c>
      <c r="EX36" s="42">
        <v>0</v>
      </c>
      <c r="EY36" s="42">
        <v>0</v>
      </c>
      <c r="EZ36" s="42">
        <v>0</v>
      </c>
      <c r="FA36" s="42">
        <v>0</v>
      </c>
      <c r="FB36" s="42">
        <v>0</v>
      </c>
      <c r="FC36" s="12">
        <f>SUM(EV36:FB36)</f>
        <v>0</v>
      </c>
      <c r="FD36" s="12">
        <f t="shared" si="29"/>
        <v>0</v>
      </c>
      <c r="FE36" s="22">
        <f t="shared" si="279"/>
        <v>0.1979166666666666</v>
      </c>
      <c r="FF36" s="48">
        <f t="shared" si="255"/>
        <v>0</v>
      </c>
      <c r="FG36" s="48">
        <f t="shared" si="255"/>
        <v>0</v>
      </c>
      <c r="FH36" s="48">
        <f t="shared" si="255"/>
        <v>0</v>
      </c>
      <c r="FI36" s="48">
        <f t="shared" si="255"/>
        <v>0</v>
      </c>
      <c r="FJ36" s="48">
        <f t="shared" si="255"/>
        <v>0</v>
      </c>
      <c r="FK36" s="48">
        <f t="shared" si="255"/>
        <v>0</v>
      </c>
      <c r="FL36" s="48">
        <f t="shared" si="255"/>
        <v>0</v>
      </c>
      <c r="FM36" s="12">
        <f>SUM(FF36:FL36)</f>
        <v>0</v>
      </c>
      <c r="FN36" s="12">
        <f t="shared" si="30"/>
        <v>0</v>
      </c>
      <c r="FO36" s="22">
        <f t="shared" si="280"/>
        <v>0.1979166666666666</v>
      </c>
      <c r="FP36" s="48">
        <f t="shared" si="256"/>
        <v>2</v>
      </c>
      <c r="FQ36" s="48">
        <f t="shared" si="256"/>
        <v>0</v>
      </c>
      <c r="FR36" s="48">
        <f t="shared" si="256"/>
        <v>1</v>
      </c>
      <c r="FS36" s="48">
        <f t="shared" si="256"/>
        <v>0</v>
      </c>
      <c r="FT36" s="48">
        <f t="shared" si="256"/>
        <v>0</v>
      </c>
      <c r="FU36" s="48">
        <f t="shared" si="256"/>
        <v>0</v>
      </c>
      <c r="FV36" s="48">
        <f t="shared" si="256"/>
        <v>0</v>
      </c>
      <c r="FW36" s="12">
        <f>SUM(FP36:FV36)</f>
        <v>3</v>
      </c>
      <c r="FX36" s="12">
        <f t="shared" si="31"/>
        <v>3.5</v>
      </c>
      <c r="FY36" s="22">
        <f t="shared" si="281"/>
        <v>0.1979166666666666</v>
      </c>
      <c r="FZ36" s="48">
        <f t="shared" si="257"/>
        <v>42</v>
      </c>
      <c r="GA36" s="48">
        <f t="shared" si="257"/>
        <v>2</v>
      </c>
      <c r="GB36" s="48">
        <f t="shared" si="257"/>
        <v>4</v>
      </c>
      <c r="GC36" s="48">
        <f t="shared" si="257"/>
        <v>3</v>
      </c>
      <c r="GD36" s="48">
        <f t="shared" si="257"/>
        <v>2</v>
      </c>
      <c r="GE36" s="48">
        <f t="shared" si="257"/>
        <v>1</v>
      </c>
      <c r="GF36" s="48">
        <f t="shared" si="257"/>
        <v>0</v>
      </c>
      <c r="GG36" s="12">
        <f>SUM(FZ36:GF36)</f>
        <v>54</v>
      </c>
      <c r="GH36" s="12">
        <f t="shared" si="32"/>
        <v>61.3</v>
      </c>
      <c r="GI36" s="22">
        <f t="shared" si="282"/>
        <v>0.1979166666666666</v>
      </c>
      <c r="GJ36" s="48">
        <f t="shared" si="258"/>
        <v>26</v>
      </c>
      <c r="GK36" s="48">
        <f t="shared" si="258"/>
        <v>9</v>
      </c>
      <c r="GL36" s="48">
        <f t="shared" si="258"/>
        <v>1</v>
      </c>
      <c r="GM36" s="48">
        <f t="shared" si="258"/>
        <v>0</v>
      </c>
      <c r="GN36" s="48">
        <f t="shared" si="258"/>
        <v>4</v>
      </c>
      <c r="GO36" s="48">
        <f t="shared" si="258"/>
        <v>1</v>
      </c>
      <c r="GP36" s="48">
        <f t="shared" si="258"/>
        <v>0</v>
      </c>
      <c r="GQ36" s="12">
        <f>SUM(GJ36:GP36)</f>
        <v>41</v>
      </c>
      <c r="GR36" s="12">
        <f t="shared" si="33"/>
        <v>44.9</v>
      </c>
      <c r="GS36" s="22">
        <f t="shared" si="283"/>
        <v>0.1979166666666666</v>
      </c>
      <c r="GT36" s="48">
        <f t="shared" si="259"/>
        <v>4</v>
      </c>
      <c r="GU36" s="48">
        <f t="shared" si="259"/>
        <v>0</v>
      </c>
      <c r="GV36" s="48">
        <f t="shared" si="259"/>
        <v>0</v>
      </c>
      <c r="GW36" s="48">
        <f t="shared" si="259"/>
        <v>0</v>
      </c>
      <c r="GX36" s="48">
        <f t="shared" si="259"/>
        <v>0</v>
      </c>
      <c r="GY36" s="48">
        <f t="shared" si="259"/>
        <v>0</v>
      </c>
      <c r="GZ36" s="48">
        <f t="shared" si="259"/>
        <v>0</v>
      </c>
      <c r="HA36" s="12">
        <f>SUM(GT36:GZ36)</f>
        <v>4</v>
      </c>
      <c r="HB36" s="12">
        <f t="shared" si="34"/>
        <v>4</v>
      </c>
      <c r="HC36" s="22">
        <f t="shared" si="284"/>
        <v>0.1979166666666666</v>
      </c>
      <c r="HD36" s="48">
        <f t="shared" si="260"/>
        <v>0</v>
      </c>
      <c r="HE36" s="48">
        <f t="shared" si="260"/>
        <v>0</v>
      </c>
      <c r="HF36" s="48">
        <f t="shared" si="260"/>
        <v>0</v>
      </c>
      <c r="HG36" s="48">
        <f t="shared" si="260"/>
        <v>0</v>
      </c>
      <c r="HH36" s="48">
        <f t="shared" si="260"/>
        <v>0</v>
      </c>
      <c r="HI36" s="48">
        <f t="shared" si="260"/>
        <v>0</v>
      </c>
      <c r="HJ36" s="48">
        <f t="shared" si="260"/>
        <v>0</v>
      </c>
      <c r="HK36" s="12">
        <f>SUM(HD36:HJ36)</f>
        <v>0</v>
      </c>
      <c r="HL36" s="12">
        <f t="shared" si="35"/>
        <v>0</v>
      </c>
      <c r="HM36" s="22">
        <f t="shared" si="285"/>
        <v>0.1979166666666666</v>
      </c>
      <c r="HN36" s="48">
        <f t="shared" si="261"/>
        <v>26</v>
      </c>
      <c r="HO36" s="48">
        <f t="shared" si="261"/>
        <v>9</v>
      </c>
      <c r="HP36" s="48">
        <f t="shared" si="261"/>
        <v>2</v>
      </c>
      <c r="HQ36" s="48">
        <f t="shared" si="261"/>
        <v>0</v>
      </c>
      <c r="HR36" s="48">
        <f t="shared" si="261"/>
        <v>4</v>
      </c>
      <c r="HS36" s="48">
        <f t="shared" si="261"/>
        <v>1</v>
      </c>
      <c r="HT36" s="48">
        <f t="shared" si="261"/>
        <v>0</v>
      </c>
      <c r="HU36" s="12">
        <f>SUM(HN36:HT36)</f>
        <v>42</v>
      </c>
      <c r="HV36" s="12">
        <f t="shared" si="36"/>
        <v>46.4</v>
      </c>
      <c r="HW36" s="22">
        <f t="shared" si="286"/>
        <v>0.1979166666666666</v>
      </c>
      <c r="HX36" s="48">
        <f t="shared" si="262"/>
        <v>44</v>
      </c>
      <c r="HY36" s="48">
        <f t="shared" si="262"/>
        <v>2</v>
      </c>
      <c r="HZ36" s="48">
        <f t="shared" si="262"/>
        <v>4</v>
      </c>
      <c r="IA36" s="48">
        <f t="shared" si="262"/>
        <v>3</v>
      </c>
      <c r="IB36" s="48">
        <f t="shared" si="262"/>
        <v>2</v>
      </c>
      <c r="IC36" s="48">
        <f t="shared" si="262"/>
        <v>1</v>
      </c>
      <c r="ID36" s="48">
        <f t="shared" si="262"/>
        <v>0</v>
      </c>
      <c r="IE36" s="12">
        <f t="shared" si="95"/>
        <v>56</v>
      </c>
      <c r="IF36" s="12">
        <f t="shared" si="37"/>
        <v>63.3</v>
      </c>
    </row>
    <row r="37" spans="1:240" ht="13" customHeight="1" thickTop="1" thickBot="1" x14ac:dyDescent="0.3">
      <c r="A37" s="23" t="s">
        <v>5</v>
      </c>
      <c r="B37" s="80">
        <f t="shared" ref="B37:I37" si="287">SUM(B33:B36)</f>
        <v>1</v>
      </c>
      <c r="C37" s="80">
        <f t="shared" si="287"/>
        <v>1</v>
      </c>
      <c r="D37" s="80">
        <f t="shared" si="287"/>
        <v>2</v>
      </c>
      <c r="E37" s="80">
        <f t="shared" si="287"/>
        <v>0</v>
      </c>
      <c r="F37" s="80">
        <f t="shared" si="287"/>
        <v>0</v>
      </c>
      <c r="G37" s="80">
        <f t="shared" si="287"/>
        <v>0</v>
      </c>
      <c r="H37" s="80">
        <f t="shared" si="287"/>
        <v>0</v>
      </c>
      <c r="I37" s="13">
        <f t="shared" si="287"/>
        <v>4</v>
      </c>
      <c r="J37" s="13">
        <f t="shared" si="14"/>
        <v>5</v>
      </c>
      <c r="K37" s="23" t="s">
        <v>5</v>
      </c>
      <c r="L37" s="80">
        <f t="shared" ref="L37:S37" si="288">SUM(L33:L36)</f>
        <v>2</v>
      </c>
      <c r="M37" s="80">
        <f t="shared" si="288"/>
        <v>1</v>
      </c>
      <c r="N37" s="80">
        <f t="shared" si="288"/>
        <v>0</v>
      </c>
      <c r="O37" s="80">
        <f t="shared" si="288"/>
        <v>0</v>
      </c>
      <c r="P37" s="80">
        <f t="shared" si="288"/>
        <v>0</v>
      </c>
      <c r="Q37" s="80">
        <f t="shared" si="288"/>
        <v>0</v>
      </c>
      <c r="R37" s="80">
        <f t="shared" si="288"/>
        <v>0</v>
      </c>
      <c r="S37" s="13">
        <f t="shared" si="288"/>
        <v>3</v>
      </c>
      <c r="T37" s="13">
        <f t="shared" si="15"/>
        <v>3</v>
      </c>
      <c r="U37" s="23" t="s">
        <v>5</v>
      </c>
      <c r="V37" s="80">
        <f t="shared" ref="V37:AC37" si="289">SUM(V33:V36)</f>
        <v>8</v>
      </c>
      <c r="W37" s="80">
        <f t="shared" si="289"/>
        <v>0</v>
      </c>
      <c r="X37" s="80">
        <f t="shared" si="289"/>
        <v>1</v>
      </c>
      <c r="Y37" s="80">
        <f t="shared" si="289"/>
        <v>0</v>
      </c>
      <c r="Z37" s="80">
        <f t="shared" si="289"/>
        <v>0</v>
      </c>
      <c r="AA37" s="80">
        <f t="shared" si="289"/>
        <v>1</v>
      </c>
      <c r="AB37" s="80">
        <f t="shared" si="289"/>
        <v>0</v>
      </c>
      <c r="AC37" s="13">
        <f t="shared" si="289"/>
        <v>10</v>
      </c>
      <c r="AD37" s="13">
        <f t="shared" si="16"/>
        <v>9.9</v>
      </c>
      <c r="AE37" s="23" t="s">
        <v>5</v>
      </c>
      <c r="AF37" s="80">
        <f t="shared" ref="AF37:AM37" si="290">SUM(AF33:AF36)</f>
        <v>0</v>
      </c>
      <c r="AG37" s="80">
        <f t="shared" si="290"/>
        <v>0</v>
      </c>
      <c r="AH37" s="80">
        <f t="shared" si="290"/>
        <v>0</v>
      </c>
      <c r="AI37" s="80">
        <f t="shared" si="290"/>
        <v>0</v>
      </c>
      <c r="AJ37" s="80">
        <f t="shared" si="290"/>
        <v>0</v>
      </c>
      <c r="AK37" s="80">
        <f t="shared" si="290"/>
        <v>0</v>
      </c>
      <c r="AL37" s="80">
        <f t="shared" si="290"/>
        <v>0</v>
      </c>
      <c r="AM37" s="13">
        <f t="shared" si="290"/>
        <v>0</v>
      </c>
      <c r="AN37" s="13">
        <f t="shared" si="17"/>
        <v>0</v>
      </c>
      <c r="AO37" s="23" t="s">
        <v>5</v>
      </c>
      <c r="AP37" s="80">
        <f t="shared" ref="AP37:AW37" si="291">SUM(AP33:AP36)</f>
        <v>0</v>
      </c>
      <c r="AQ37" s="80">
        <f t="shared" si="291"/>
        <v>0</v>
      </c>
      <c r="AR37" s="80">
        <f t="shared" si="291"/>
        <v>0</v>
      </c>
      <c r="AS37" s="80">
        <f t="shared" si="291"/>
        <v>0</v>
      </c>
      <c r="AT37" s="80">
        <f t="shared" si="291"/>
        <v>0</v>
      </c>
      <c r="AU37" s="80">
        <f t="shared" si="291"/>
        <v>0</v>
      </c>
      <c r="AV37" s="80">
        <f t="shared" si="291"/>
        <v>0</v>
      </c>
      <c r="AW37" s="13">
        <f t="shared" si="291"/>
        <v>0</v>
      </c>
      <c r="AX37" s="13">
        <f t="shared" si="18"/>
        <v>0</v>
      </c>
      <c r="AY37" s="23" t="s">
        <v>5</v>
      </c>
      <c r="AZ37" s="80">
        <f t="shared" ref="AZ37:BG37" si="292">SUM(AZ33:AZ36)</f>
        <v>83</v>
      </c>
      <c r="BA37" s="80">
        <f t="shared" si="292"/>
        <v>27</v>
      </c>
      <c r="BB37" s="80">
        <f t="shared" si="292"/>
        <v>3</v>
      </c>
      <c r="BC37" s="80">
        <f t="shared" si="292"/>
        <v>4</v>
      </c>
      <c r="BD37" s="80">
        <f t="shared" si="292"/>
        <v>16</v>
      </c>
      <c r="BE37" s="80">
        <f t="shared" si="292"/>
        <v>4</v>
      </c>
      <c r="BF37" s="80">
        <f t="shared" si="292"/>
        <v>0</v>
      </c>
      <c r="BG37" s="13">
        <f t="shared" si="292"/>
        <v>137</v>
      </c>
      <c r="BH37" s="13">
        <f t="shared" si="19"/>
        <v>157.29999999999998</v>
      </c>
      <c r="BI37" s="23" t="s">
        <v>5</v>
      </c>
      <c r="BJ37" s="80">
        <f t="shared" ref="BJ37:BQ37" si="293">SUM(BJ33:BJ36)</f>
        <v>3</v>
      </c>
      <c r="BK37" s="80">
        <f t="shared" si="293"/>
        <v>0</v>
      </c>
      <c r="BL37" s="80">
        <f t="shared" si="293"/>
        <v>0</v>
      </c>
      <c r="BM37" s="80">
        <f t="shared" si="293"/>
        <v>0</v>
      </c>
      <c r="BN37" s="80">
        <f t="shared" si="293"/>
        <v>0</v>
      </c>
      <c r="BO37" s="80">
        <f t="shared" si="293"/>
        <v>0</v>
      </c>
      <c r="BP37" s="80">
        <f t="shared" si="293"/>
        <v>0</v>
      </c>
      <c r="BQ37" s="13">
        <f t="shared" si="293"/>
        <v>3</v>
      </c>
      <c r="BR37" s="13">
        <f t="shared" si="20"/>
        <v>3</v>
      </c>
      <c r="BS37" s="23" t="s">
        <v>5</v>
      </c>
      <c r="BT37" s="80">
        <f t="shared" ref="BT37:CA37" si="294">SUM(BT33:BT36)</f>
        <v>0</v>
      </c>
      <c r="BU37" s="80">
        <f t="shared" si="294"/>
        <v>0</v>
      </c>
      <c r="BV37" s="80">
        <f t="shared" si="294"/>
        <v>0</v>
      </c>
      <c r="BW37" s="80">
        <f t="shared" si="294"/>
        <v>0</v>
      </c>
      <c r="BX37" s="80">
        <f t="shared" si="294"/>
        <v>0</v>
      </c>
      <c r="BY37" s="80">
        <f t="shared" si="294"/>
        <v>0</v>
      </c>
      <c r="BZ37" s="80">
        <f t="shared" si="294"/>
        <v>0</v>
      </c>
      <c r="CA37" s="13">
        <f t="shared" si="294"/>
        <v>0</v>
      </c>
      <c r="CB37" s="13">
        <f t="shared" si="21"/>
        <v>0</v>
      </c>
      <c r="CC37" s="23" t="s">
        <v>5</v>
      </c>
      <c r="CD37" s="80">
        <f t="shared" ref="CD37:CK37" si="295">SUM(CD33:CD36)</f>
        <v>1</v>
      </c>
      <c r="CE37" s="80">
        <f t="shared" si="295"/>
        <v>0</v>
      </c>
      <c r="CF37" s="80">
        <f t="shared" si="295"/>
        <v>0</v>
      </c>
      <c r="CG37" s="80">
        <f t="shared" si="295"/>
        <v>0</v>
      </c>
      <c r="CH37" s="80">
        <f t="shared" si="295"/>
        <v>0</v>
      </c>
      <c r="CI37" s="80">
        <f t="shared" si="295"/>
        <v>0</v>
      </c>
      <c r="CJ37" s="80">
        <f t="shared" si="295"/>
        <v>0</v>
      </c>
      <c r="CK37" s="13">
        <f t="shared" si="295"/>
        <v>1</v>
      </c>
      <c r="CL37" s="13">
        <f t="shared" si="22"/>
        <v>1</v>
      </c>
      <c r="CM37" s="23" t="s">
        <v>5</v>
      </c>
      <c r="CN37" s="80">
        <f t="shared" ref="CN37:CU37" si="296">SUM(CN33:CN36)</f>
        <v>0</v>
      </c>
      <c r="CO37" s="80">
        <f t="shared" si="296"/>
        <v>0</v>
      </c>
      <c r="CP37" s="80">
        <f t="shared" si="296"/>
        <v>0</v>
      </c>
      <c r="CQ37" s="80">
        <f t="shared" si="296"/>
        <v>0</v>
      </c>
      <c r="CR37" s="80">
        <f t="shared" si="296"/>
        <v>0</v>
      </c>
      <c r="CS37" s="80">
        <f t="shared" si="296"/>
        <v>0</v>
      </c>
      <c r="CT37" s="80">
        <f t="shared" si="296"/>
        <v>1</v>
      </c>
      <c r="CU37" s="13">
        <f t="shared" si="296"/>
        <v>1</v>
      </c>
      <c r="CV37" s="13">
        <f t="shared" si="23"/>
        <v>0.2</v>
      </c>
      <c r="CW37" s="23" t="s">
        <v>5</v>
      </c>
      <c r="CX37" s="80">
        <f t="shared" ref="CX37:DE37" si="297">SUM(CX33:CX36)</f>
        <v>1</v>
      </c>
      <c r="CY37" s="80">
        <f t="shared" si="297"/>
        <v>0</v>
      </c>
      <c r="CZ37" s="80">
        <f t="shared" si="297"/>
        <v>1</v>
      </c>
      <c r="DA37" s="80">
        <f t="shared" si="297"/>
        <v>0</v>
      </c>
      <c r="DB37" s="80">
        <f t="shared" si="297"/>
        <v>0</v>
      </c>
      <c r="DC37" s="80">
        <f t="shared" si="297"/>
        <v>0</v>
      </c>
      <c r="DD37" s="80">
        <f t="shared" si="297"/>
        <v>0</v>
      </c>
      <c r="DE37" s="13">
        <f t="shared" si="297"/>
        <v>2</v>
      </c>
      <c r="DF37" s="13">
        <f t="shared" si="24"/>
        <v>2.5</v>
      </c>
      <c r="DG37" s="23" t="s">
        <v>5</v>
      </c>
      <c r="DH37" s="80">
        <f t="shared" ref="DH37:DO37" si="298">SUM(DH33:DH36)</f>
        <v>0</v>
      </c>
      <c r="DI37" s="80">
        <f t="shared" si="298"/>
        <v>0</v>
      </c>
      <c r="DJ37" s="80">
        <f t="shared" si="298"/>
        <v>0</v>
      </c>
      <c r="DK37" s="80">
        <f t="shared" si="298"/>
        <v>0</v>
      </c>
      <c r="DL37" s="80">
        <f t="shared" si="298"/>
        <v>0</v>
      </c>
      <c r="DM37" s="80">
        <f t="shared" si="298"/>
        <v>0</v>
      </c>
      <c r="DN37" s="80">
        <f t="shared" si="298"/>
        <v>0</v>
      </c>
      <c r="DO37" s="13">
        <f t="shared" si="298"/>
        <v>0</v>
      </c>
      <c r="DP37" s="13">
        <f t="shared" si="25"/>
        <v>0</v>
      </c>
      <c r="DQ37" s="23" t="s">
        <v>5</v>
      </c>
      <c r="DR37" s="80">
        <f t="shared" ref="DR37:DY37" si="299">SUM(DR33:DR36)</f>
        <v>6</v>
      </c>
      <c r="DS37" s="80">
        <f t="shared" si="299"/>
        <v>0</v>
      </c>
      <c r="DT37" s="80">
        <f t="shared" si="299"/>
        <v>0</v>
      </c>
      <c r="DU37" s="80">
        <f t="shared" si="299"/>
        <v>1</v>
      </c>
      <c r="DV37" s="80">
        <f t="shared" si="299"/>
        <v>0</v>
      </c>
      <c r="DW37" s="80">
        <f t="shared" si="299"/>
        <v>0</v>
      </c>
      <c r="DX37" s="80">
        <f t="shared" si="299"/>
        <v>0</v>
      </c>
      <c r="DY37" s="13">
        <f t="shared" si="299"/>
        <v>7</v>
      </c>
      <c r="DZ37" s="13">
        <f t="shared" si="26"/>
        <v>8.3000000000000007</v>
      </c>
      <c r="EA37" s="23" t="s">
        <v>5</v>
      </c>
      <c r="EB37" s="80">
        <f t="shared" ref="EB37:EI37" si="300">SUM(EB33:EB36)</f>
        <v>101</v>
      </c>
      <c r="EC37" s="80">
        <f t="shared" si="300"/>
        <v>11</v>
      </c>
      <c r="ED37" s="80">
        <f t="shared" si="300"/>
        <v>17</v>
      </c>
      <c r="EE37" s="80">
        <f t="shared" si="300"/>
        <v>8</v>
      </c>
      <c r="EF37" s="80">
        <f t="shared" si="300"/>
        <v>9</v>
      </c>
      <c r="EG37" s="80">
        <f t="shared" si="300"/>
        <v>3</v>
      </c>
      <c r="EH37" s="80">
        <f t="shared" si="300"/>
        <v>0</v>
      </c>
      <c r="EI37" s="13">
        <f t="shared" si="300"/>
        <v>149</v>
      </c>
      <c r="EJ37" s="13">
        <f t="shared" si="27"/>
        <v>175.1</v>
      </c>
      <c r="EK37" s="23" t="s">
        <v>5</v>
      </c>
      <c r="EL37" s="80">
        <f t="shared" ref="EL37:ES37" si="301">SUM(EL33:EL36)</f>
        <v>0</v>
      </c>
      <c r="EM37" s="80">
        <f t="shared" si="301"/>
        <v>0</v>
      </c>
      <c r="EN37" s="80">
        <f t="shared" si="301"/>
        <v>0</v>
      </c>
      <c r="EO37" s="80">
        <f t="shared" si="301"/>
        <v>0</v>
      </c>
      <c r="EP37" s="80">
        <f t="shared" si="301"/>
        <v>0</v>
      </c>
      <c r="EQ37" s="80">
        <f t="shared" si="301"/>
        <v>0</v>
      </c>
      <c r="ER37" s="80">
        <f t="shared" si="301"/>
        <v>0</v>
      </c>
      <c r="ES37" s="13">
        <f t="shared" si="301"/>
        <v>0</v>
      </c>
      <c r="ET37" s="13">
        <f t="shared" si="28"/>
        <v>0</v>
      </c>
      <c r="EU37" s="23" t="s">
        <v>5</v>
      </c>
      <c r="EV37" s="80">
        <f t="shared" ref="EV37:FC37" si="302">SUM(EV33:EV36)</f>
        <v>0</v>
      </c>
      <c r="EW37" s="80">
        <f t="shared" si="302"/>
        <v>1</v>
      </c>
      <c r="EX37" s="80">
        <f t="shared" si="302"/>
        <v>0</v>
      </c>
      <c r="EY37" s="80">
        <f t="shared" si="302"/>
        <v>0</v>
      </c>
      <c r="EZ37" s="80">
        <f t="shared" si="302"/>
        <v>0</v>
      </c>
      <c r="FA37" s="80">
        <f t="shared" si="302"/>
        <v>0</v>
      </c>
      <c r="FB37" s="80">
        <f t="shared" si="302"/>
        <v>0</v>
      </c>
      <c r="FC37" s="13">
        <f t="shared" si="302"/>
        <v>1</v>
      </c>
      <c r="FD37" s="13">
        <f t="shared" si="29"/>
        <v>1</v>
      </c>
      <c r="FE37" s="23" t="s">
        <v>5</v>
      </c>
      <c r="FF37" s="44">
        <f t="shared" ref="FF37:FM37" si="303">SUM(FF33:FF36)</f>
        <v>0</v>
      </c>
      <c r="FG37" s="44">
        <f t="shared" si="303"/>
        <v>0</v>
      </c>
      <c r="FH37" s="44">
        <f t="shared" si="303"/>
        <v>0</v>
      </c>
      <c r="FI37" s="44">
        <f t="shared" si="303"/>
        <v>0</v>
      </c>
      <c r="FJ37" s="44">
        <f t="shared" si="303"/>
        <v>0</v>
      </c>
      <c r="FK37" s="44">
        <f t="shared" si="303"/>
        <v>0</v>
      </c>
      <c r="FL37" s="44">
        <f t="shared" si="303"/>
        <v>1</v>
      </c>
      <c r="FM37" s="13">
        <f t="shared" si="303"/>
        <v>1</v>
      </c>
      <c r="FN37" s="13">
        <f t="shared" si="30"/>
        <v>0.2</v>
      </c>
      <c r="FO37" s="23" t="s">
        <v>5</v>
      </c>
      <c r="FP37" s="44">
        <f t="shared" ref="FP37:FW37" si="304">SUM(FP33:FP36)</f>
        <v>11</v>
      </c>
      <c r="FQ37" s="44">
        <f t="shared" si="304"/>
        <v>2</v>
      </c>
      <c r="FR37" s="44">
        <f t="shared" si="304"/>
        <v>3</v>
      </c>
      <c r="FS37" s="44">
        <f t="shared" si="304"/>
        <v>0</v>
      </c>
      <c r="FT37" s="44">
        <f t="shared" si="304"/>
        <v>0</v>
      </c>
      <c r="FU37" s="44">
        <f t="shared" si="304"/>
        <v>1</v>
      </c>
      <c r="FV37" s="44">
        <f t="shared" si="304"/>
        <v>0</v>
      </c>
      <c r="FW37" s="13">
        <f t="shared" si="304"/>
        <v>17</v>
      </c>
      <c r="FX37" s="13">
        <f t="shared" si="31"/>
        <v>17.899999999999999</v>
      </c>
      <c r="FY37" s="23" t="s">
        <v>5</v>
      </c>
      <c r="FZ37" s="44">
        <f t="shared" ref="FZ37:GG37" si="305">SUM(FZ33:FZ36)</f>
        <v>110</v>
      </c>
      <c r="GA37" s="44">
        <f t="shared" si="305"/>
        <v>11</v>
      </c>
      <c r="GB37" s="44">
        <f t="shared" si="305"/>
        <v>18</v>
      </c>
      <c r="GC37" s="44">
        <f t="shared" si="305"/>
        <v>8</v>
      </c>
      <c r="GD37" s="44">
        <f t="shared" si="305"/>
        <v>9</v>
      </c>
      <c r="GE37" s="44">
        <f t="shared" si="305"/>
        <v>4</v>
      </c>
      <c r="GF37" s="44">
        <f t="shared" si="305"/>
        <v>0</v>
      </c>
      <c r="GG37" s="13">
        <f t="shared" si="305"/>
        <v>160</v>
      </c>
      <c r="GH37" s="13">
        <f t="shared" si="32"/>
        <v>186</v>
      </c>
      <c r="GI37" s="23" t="s">
        <v>5</v>
      </c>
      <c r="GJ37" s="44">
        <f t="shared" ref="GJ37:GQ37" si="306">SUM(GJ33:GJ36)</f>
        <v>86</v>
      </c>
      <c r="GK37" s="44">
        <f t="shared" si="306"/>
        <v>27</v>
      </c>
      <c r="GL37" s="44">
        <f t="shared" si="306"/>
        <v>3</v>
      </c>
      <c r="GM37" s="44">
        <f t="shared" si="306"/>
        <v>4</v>
      </c>
      <c r="GN37" s="44">
        <f t="shared" si="306"/>
        <v>16</v>
      </c>
      <c r="GO37" s="44">
        <f t="shared" si="306"/>
        <v>4</v>
      </c>
      <c r="GP37" s="44">
        <f t="shared" si="306"/>
        <v>0</v>
      </c>
      <c r="GQ37" s="13">
        <f t="shared" si="306"/>
        <v>140</v>
      </c>
      <c r="GR37" s="13">
        <f t="shared" si="33"/>
        <v>160.29999999999998</v>
      </c>
      <c r="GS37" s="23" t="s">
        <v>5</v>
      </c>
      <c r="GT37" s="44">
        <f t="shared" ref="GT37:HA37" si="307">SUM(GT33:GT36)</f>
        <v>11</v>
      </c>
      <c r="GU37" s="44">
        <f t="shared" si="307"/>
        <v>1</v>
      </c>
      <c r="GV37" s="44">
        <f t="shared" si="307"/>
        <v>0</v>
      </c>
      <c r="GW37" s="44">
        <f t="shared" si="307"/>
        <v>1</v>
      </c>
      <c r="GX37" s="44">
        <f t="shared" si="307"/>
        <v>0</v>
      </c>
      <c r="GY37" s="44">
        <f t="shared" si="307"/>
        <v>0</v>
      </c>
      <c r="GZ37" s="44">
        <f t="shared" si="307"/>
        <v>0</v>
      </c>
      <c r="HA37" s="13">
        <f t="shared" si="307"/>
        <v>13</v>
      </c>
      <c r="HB37" s="13">
        <f t="shared" si="34"/>
        <v>14.3</v>
      </c>
      <c r="HC37" s="23" t="s">
        <v>5</v>
      </c>
      <c r="HD37" s="44">
        <f t="shared" ref="HD37:HK37" si="308">SUM(HD33:HD36)</f>
        <v>2</v>
      </c>
      <c r="HE37" s="44">
        <f t="shared" si="308"/>
        <v>0</v>
      </c>
      <c r="HF37" s="44">
        <f t="shared" si="308"/>
        <v>1</v>
      </c>
      <c r="HG37" s="44">
        <f t="shared" si="308"/>
        <v>0</v>
      </c>
      <c r="HH37" s="44">
        <f t="shared" si="308"/>
        <v>0</v>
      </c>
      <c r="HI37" s="44">
        <f t="shared" si="308"/>
        <v>0</v>
      </c>
      <c r="HJ37" s="44">
        <f t="shared" si="308"/>
        <v>1</v>
      </c>
      <c r="HK37" s="13">
        <f t="shared" si="308"/>
        <v>4</v>
      </c>
      <c r="HL37" s="13">
        <f t="shared" si="35"/>
        <v>3.7</v>
      </c>
      <c r="HM37" s="23" t="s">
        <v>5</v>
      </c>
      <c r="HN37" s="44">
        <f t="shared" ref="HN37:HU37" si="309">SUM(HN33:HN36)</f>
        <v>85</v>
      </c>
      <c r="HO37" s="44">
        <f t="shared" si="309"/>
        <v>29</v>
      </c>
      <c r="HP37" s="44">
        <f t="shared" si="309"/>
        <v>6</v>
      </c>
      <c r="HQ37" s="44">
        <f t="shared" si="309"/>
        <v>4</v>
      </c>
      <c r="HR37" s="44">
        <f t="shared" si="309"/>
        <v>16</v>
      </c>
      <c r="HS37" s="44">
        <f t="shared" si="309"/>
        <v>4</v>
      </c>
      <c r="HT37" s="44">
        <f t="shared" si="309"/>
        <v>0</v>
      </c>
      <c r="HU37" s="13">
        <f t="shared" si="309"/>
        <v>144</v>
      </c>
      <c r="HV37" s="13">
        <f t="shared" si="36"/>
        <v>165.79999999999998</v>
      </c>
      <c r="HW37" s="23" t="s">
        <v>5</v>
      </c>
      <c r="HX37" s="44">
        <f t="shared" ref="HX37:ID37" si="310">SUM(HX33:HX36)</f>
        <v>107</v>
      </c>
      <c r="HY37" s="44">
        <f t="shared" si="310"/>
        <v>12</v>
      </c>
      <c r="HZ37" s="44">
        <f t="shared" si="310"/>
        <v>17</v>
      </c>
      <c r="IA37" s="44">
        <f t="shared" si="310"/>
        <v>9</v>
      </c>
      <c r="IB37" s="44">
        <f t="shared" si="310"/>
        <v>9</v>
      </c>
      <c r="IC37" s="44">
        <f t="shared" si="310"/>
        <v>3</v>
      </c>
      <c r="ID37" s="44">
        <f t="shared" si="310"/>
        <v>0</v>
      </c>
      <c r="IE37" s="13">
        <f t="shared" si="95"/>
        <v>157</v>
      </c>
      <c r="IF37" s="13">
        <f t="shared" si="37"/>
        <v>184.39999999999998</v>
      </c>
    </row>
    <row r="38" spans="1:240" ht="13" customHeight="1" thickTop="1" x14ac:dyDescent="0.25">
      <c r="A38" s="22">
        <f>A36+"00:15"</f>
        <v>0.20833333333333326</v>
      </c>
      <c r="B38" s="42">
        <v>0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12">
        <f>SUM(B38:H38)</f>
        <v>0</v>
      </c>
      <c r="J38" s="12">
        <f t="shared" si="14"/>
        <v>0</v>
      </c>
      <c r="K38" s="22">
        <f>K36+"00:15"</f>
        <v>0.20833333333333326</v>
      </c>
      <c r="L38" s="42">
        <v>2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12">
        <f>SUM(L38:R38)</f>
        <v>2</v>
      </c>
      <c r="T38" s="12">
        <f t="shared" si="15"/>
        <v>2</v>
      </c>
      <c r="U38" s="22">
        <f>U36+"00:15"</f>
        <v>0.20833333333333326</v>
      </c>
      <c r="V38" s="42">
        <v>5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12">
        <f>SUM(V38:AB38)</f>
        <v>5</v>
      </c>
      <c r="AD38" s="12">
        <f t="shared" si="16"/>
        <v>5</v>
      </c>
      <c r="AE38" s="22">
        <f>AE36+"00:15"</f>
        <v>0.20833333333333326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12">
        <f>SUM(AF38:AL38)</f>
        <v>0</v>
      </c>
      <c r="AN38" s="12">
        <f t="shared" si="17"/>
        <v>0</v>
      </c>
      <c r="AO38" s="22">
        <f>AO36+"00:15"</f>
        <v>0.20833333333333326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12">
        <f>SUM(AP38:AV38)</f>
        <v>0</v>
      </c>
      <c r="AX38" s="12">
        <f t="shared" si="18"/>
        <v>0</v>
      </c>
      <c r="AY38" s="22">
        <f>AY36+"00:15"</f>
        <v>0.20833333333333326</v>
      </c>
      <c r="AZ38" s="42">
        <v>24</v>
      </c>
      <c r="BA38" s="42">
        <v>10</v>
      </c>
      <c r="BB38" s="42">
        <v>2</v>
      </c>
      <c r="BC38" s="42">
        <v>0</v>
      </c>
      <c r="BD38" s="42">
        <v>6</v>
      </c>
      <c r="BE38" s="42">
        <v>1</v>
      </c>
      <c r="BF38" s="42">
        <v>0</v>
      </c>
      <c r="BG38" s="12">
        <f>SUM(AZ38:BF38)</f>
        <v>43</v>
      </c>
      <c r="BH38" s="12">
        <f t="shared" si="19"/>
        <v>49.4</v>
      </c>
      <c r="BI38" s="22">
        <f>BI36+"00:15"</f>
        <v>0.20833333333333326</v>
      </c>
      <c r="BJ38" s="42">
        <v>2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12">
        <f>SUM(BJ38:BP38)</f>
        <v>2</v>
      </c>
      <c r="BR38" s="12">
        <f t="shared" si="20"/>
        <v>2</v>
      </c>
      <c r="BS38" s="22">
        <f>BS36+"00:15"</f>
        <v>0.20833333333333326</v>
      </c>
      <c r="BT38" s="42">
        <v>0</v>
      </c>
      <c r="BU38" s="42">
        <v>0</v>
      </c>
      <c r="BV38" s="42">
        <v>0</v>
      </c>
      <c r="BW38" s="42">
        <v>0</v>
      </c>
      <c r="BX38" s="42">
        <v>0</v>
      </c>
      <c r="BY38" s="42">
        <v>0</v>
      </c>
      <c r="BZ38" s="42">
        <v>0</v>
      </c>
      <c r="CA38" s="12">
        <f>SUM(BT38:BZ38)</f>
        <v>0</v>
      </c>
      <c r="CB38" s="12">
        <f t="shared" si="21"/>
        <v>0</v>
      </c>
      <c r="CC38" s="22">
        <f>CC36+"00:15"</f>
        <v>0.20833333333333326</v>
      </c>
      <c r="CD38" s="42">
        <v>2</v>
      </c>
      <c r="CE38" s="42">
        <v>0</v>
      </c>
      <c r="CF38" s="42">
        <v>0</v>
      </c>
      <c r="CG38" s="42">
        <v>0</v>
      </c>
      <c r="CH38" s="42">
        <v>0</v>
      </c>
      <c r="CI38" s="42">
        <v>0</v>
      </c>
      <c r="CJ38" s="42">
        <v>0</v>
      </c>
      <c r="CK38" s="12">
        <f>SUM(CD38:CJ38)</f>
        <v>2</v>
      </c>
      <c r="CL38" s="12">
        <f t="shared" si="22"/>
        <v>2</v>
      </c>
      <c r="CM38" s="22">
        <f>CM36+"00:15"</f>
        <v>0.20833333333333326</v>
      </c>
      <c r="CN38" s="42">
        <v>0</v>
      </c>
      <c r="CO38" s="42">
        <v>0</v>
      </c>
      <c r="CP38" s="42">
        <v>0</v>
      </c>
      <c r="CQ38" s="42">
        <v>0</v>
      </c>
      <c r="CR38" s="42">
        <v>0</v>
      </c>
      <c r="CS38" s="42">
        <v>0</v>
      </c>
      <c r="CT38" s="42">
        <v>0</v>
      </c>
      <c r="CU38" s="12">
        <f>SUM(CN38:CT38)</f>
        <v>0</v>
      </c>
      <c r="CV38" s="12">
        <f t="shared" si="23"/>
        <v>0</v>
      </c>
      <c r="CW38" s="22">
        <f>CW36+"00:15"</f>
        <v>0.20833333333333326</v>
      </c>
      <c r="CX38" s="42">
        <v>0</v>
      </c>
      <c r="CY38" s="42">
        <v>0</v>
      </c>
      <c r="CZ38" s="42">
        <v>0</v>
      </c>
      <c r="DA38" s="42">
        <v>0</v>
      </c>
      <c r="DB38" s="42">
        <v>0</v>
      </c>
      <c r="DC38" s="42">
        <v>0</v>
      </c>
      <c r="DD38" s="42">
        <v>0</v>
      </c>
      <c r="DE38" s="12">
        <f>SUM(CX38:DD38)</f>
        <v>0</v>
      </c>
      <c r="DF38" s="12">
        <f t="shared" si="24"/>
        <v>0</v>
      </c>
      <c r="DG38" s="22">
        <f>DG36+"00:15"</f>
        <v>0.20833333333333326</v>
      </c>
      <c r="DH38" s="42">
        <v>0</v>
      </c>
      <c r="DI38" s="42">
        <v>0</v>
      </c>
      <c r="DJ38" s="42">
        <v>0</v>
      </c>
      <c r="DK38" s="42">
        <v>0</v>
      </c>
      <c r="DL38" s="42">
        <v>0</v>
      </c>
      <c r="DM38" s="42">
        <v>0</v>
      </c>
      <c r="DN38" s="42">
        <v>0</v>
      </c>
      <c r="DO38" s="12">
        <f>SUM(DH38:DN38)</f>
        <v>0</v>
      </c>
      <c r="DP38" s="12">
        <f t="shared" si="25"/>
        <v>0</v>
      </c>
      <c r="DQ38" s="22">
        <f>DQ36+"00:15"</f>
        <v>0.20833333333333326</v>
      </c>
      <c r="DR38" s="42">
        <v>1</v>
      </c>
      <c r="DS38" s="42">
        <v>0</v>
      </c>
      <c r="DT38" s="42">
        <v>0</v>
      </c>
      <c r="DU38" s="42">
        <v>0</v>
      </c>
      <c r="DV38" s="42">
        <v>0</v>
      </c>
      <c r="DW38" s="42">
        <v>0</v>
      </c>
      <c r="DX38" s="42">
        <v>0</v>
      </c>
      <c r="DY38" s="12">
        <f>SUM(DR38:DX38)</f>
        <v>1</v>
      </c>
      <c r="DZ38" s="12">
        <f t="shared" si="26"/>
        <v>1</v>
      </c>
      <c r="EA38" s="22">
        <f>EA36+"00:15"</f>
        <v>0.20833333333333326</v>
      </c>
      <c r="EB38" s="42">
        <v>64</v>
      </c>
      <c r="EC38" s="42">
        <v>6</v>
      </c>
      <c r="ED38" s="42">
        <v>0</v>
      </c>
      <c r="EE38" s="42">
        <v>2</v>
      </c>
      <c r="EF38" s="42">
        <v>7</v>
      </c>
      <c r="EG38" s="42">
        <v>1</v>
      </c>
      <c r="EH38" s="42">
        <v>0</v>
      </c>
      <c r="EI38" s="12">
        <f>SUM(EB38:EH38)</f>
        <v>80</v>
      </c>
      <c r="EJ38" s="12">
        <f t="shared" si="27"/>
        <v>89</v>
      </c>
      <c r="EK38" s="22">
        <f>EK36+"00:15"</f>
        <v>0.20833333333333326</v>
      </c>
      <c r="EL38" s="42">
        <v>0</v>
      </c>
      <c r="EM38" s="42">
        <v>0</v>
      </c>
      <c r="EN38" s="42">
        <v>0</v>
      </c>
      <c r="EO38" s="42">
        <v>0</v>
      </c>
      <c r="EP38" s="42">
        <v>0</v>
      </c>
      <c r="EQ38" s="42">
        <v>0</v>
      </c>
      <c r="ER38" s="42">
        <v>0</v>
      </c>
      <c r="ES38" s="12">
        <f>SUM(EL38:ER38)</f>
        <v>0</v>
      </c>
      <c r="ET38" s="12">
        <f t="shared" si="28"/>
        <v>0</v>
      </c>
      <c r="EU38" s="22">
        <f>EU36+"00:15"</f>
        <v>0.20833333333333326</v>
      </c>
      <c r="EV38" s="42">
        <v>0</v>
      </c>
      <c r="EW38" s="42">
        <v>0</v>
      </c>
      <c r="EX38" s="42">
        <v>0</v>
      </c>
      <c r="EY38" s="42">
        <v>0</v>
      </c>
      <c r="EZ38" s="42">
        <v>0</v>
      </c>
      <c r="FA38" s="42">
        <v>0</v>
      </c>
      <c r="FB38" s="42">
        <v>0</v>
      </c>
      <c r="FC38" s="12">
        <f>SUM(EV38:FB38)</f>
        <v>0</v>
      </c>
      <c r="FD38" s="12">
        <f t="shared" si="29"/>
        <v>0</v>
      </c>
      <c r="FE38" s="22">
        <f>FE36+"00:15"</f>
        <v>0.20833333333333326</v>
      </c>
      <c r="FF38" s="48">
        <f t="shared" ref="FF38:FL41" si="311">SUM(AF38,AP38,CN38,EL38)</f>
        <v>0</v>
      </c>
      <c r="FG38" s="48">
        <f t="shared" si="311"/>
        <v>0</v>
      </c>
      <c r="FH38" s="48">
        <f t="shared" si="311"/>
        <v>0</v>
      </c>
      <c r="FI38" s="48">
        <f t="shared" si="311"/>
        <v>0</v>
      </c>
      <c r="FJ38" s="48">
        <f t="shared" si="311"/>
        <v>0</v>
      </c>
      <c r="FK38" s="48">
        <f t="shared" si="311"/>
        <v>0</v>
      </c>
      <c r="FL38" s="48">
        <f t="shared" si="311"/>
        <v>0</v>
      </c>
      <c r="FM38" s="12">
        <f>SUM(FF38:FL38)</f>
        <v>0</v>
      </c>
      <c r="FN38" s="12">
        <f t="shared" si="30"/>
        <v>0</v>
      </c>
      <c r="FO38" s="22">
        <f>FO36+"00:15"</f>
        <v>0.20833333333333326</v>
      </c>
      <c r="FP38" s="48">
        <f t="shared" ref="FP38:FV41" si="312">SUM(B38,L38,V38,AF38)</f>
        <v>7</v>
      </c>
      <c r="FQ38" s="48">
        <f t="shared" si="312"/>
        <v>0</v>
      </c>
      <c r="FR38" s="48">
        <f t="shared" si="312"/>
        <v>0</v>
      </c>
      <c r="FS38" s="48">
        <f t="shared" si="312"/>
        <v>0</v>
      </c>
      <c r="FT38" s="48">
        <f t="shared" si="312"/>
        <v>0</v>
      </c>
      <c r="FU38" s="48">
        <f t="shared" si="312"/>
        <v>0</v>
      </c>
      <c r="FV38" s="48">
        <f t="shared" si="312"/>
        <v>0</v>
      </c>
      <c r="FW38" s="12">
        <f>SUM(FP38:FV38)</f>
        <v>7</v>
      </c>
      <c r="FX38" s="12">
        <f t="shared" si="31"/>
        <v>7</v>
      </c>
      <c r="FY38" s="22">
        <f>FY36+"00:15"</f>
        <v>0.20833333333333326</v>
      </c>
      <c r="FZ38" s="48">
        <f t="shared" ref="FZ38:GF41" si="313">SUM(V38,BT38,CD38,EB38)</f>
        <v>71</v>
      </c>
      <c r="GA38" s="48">
        <f t="shared" si="313"/>
        <v>6</v>
      </c>
      <c r="GB38" s="48">
        <f t="shared" si="313"/>
        <v>0</v>
      </c>
      <c r="GC38" s="48">
        <f t="shared" si="313"/>
        <v>2</v>
      </c>
      <c r="GD38" s="48">
        <f t="shared" si="313"/>
        <v>7</v>
      </c>
      <c r="GE38" s="48">
        <f t="shared" si="313"/>
        <v>1</v>
      </c>
      <c r="GF38" s="48">
        <f t="shared" si="313"/>
        <v>0</v>
      </c>
      <c r="GG38" s="12">
        <f>SUM(FZ38:GF38)</f>
        <v>87</v>
      </c>
      <c r="GH38" s="12">
        <f t="shared" si="32"/>
        <v>96</v>
      </c>
      <c r="GI38" s="22">
        <f>GI36+"00:15"</f>
        <v>0.20833333333333326</v>
      </c>
      <c r="GJ38" s="48">
        <f t="shared" ref="GJ38:GP41" si="314">SUM(AP38,AZ38,BJ38,BT38)</f>
        <v>26</v>
      </c>
      <c r="GK38" s="48">
        <f t="shared" si="314"/>
        <v>10</v>
      </c>
      <c r="GL38" s="48">
        <f t="shared" si="314"/>
        <v>2</v>
      </c>
      <c r="GM38" s="48">
        <f t="shared" si="314"/>
        <v>0</v>
      </c>
      <c r="GN38" s="48">
        <f t="shared" si="314"/>
        <v>6</v>
      </c>
      <c r="GO38" s="48">
        <f t="shared" si="314"/>
        <v>1</v>
      </c>
      <c r="GP38" s="48">
        <f t="shared" si="314"/>
        <v>0</v>
      </c>
      <c r="GQ38" s="12">
        <f>SUM(GJ38:GP38)</f>
        <v>45</v>
      </c>
      <c r="GR38" s="12">
        <f t="shared" si="33"/>
        <v>51.4</v>
      </c>
      <c r="GS38" s="22">
        <f>GS36+"00:15"</f>
        <v>0.20833333333333326</v>
      </c>
      <c r="GT38" s="48">
        <f t="shared" ref="GT38:GZ41" si="315">SUM(L38,BJ38,DH38,DR38)</f>
        <v>5</v>
      </c>
      <c r="GU38" s="48">
        <f t="shared" si="315"/>
        <v>0</v>
      </c>
      <c r="GV38" s="48">
        <f t="shared" si="315"/>
        <v>0</v>
      </c>
      <c r="GW38" s="48">
        <f t="shared" si="315"/>
        <v>0</v>
      </c>
      <c r="GX38" s="48">
        <f t="shared" si="315"/>
        <v>0</v>
      </c>
      <c r="GY38" s="48">
        <f t="shared" si="315"/>
        <v>0</v>
      </c>
      <c r="GZ38" s="48">
        <f t="shared" si="315"/>
        <v>0</v>
      </c>
      <c r="HA38" s="12">
        <f>SUM(GT38:GZ38)</f>
        <v>5</v>
      </c>
      <c r="HB38" s="12">
        <f t="shared" si="34"/>
        <v>5</v>
      </c>
      <c r="HC38" s="22">
        <f>HC36+"00:15"</f>
        <v>0.20833333333333326</v>
      </c>
      <c r="HD38" s="48">
        <f t="shared" ref="HD38:HJ41" si="316">SUM(CD38,CN38,CX38,DH38)</f>
        <v>2</v>
      </c>
      <c r="HE38" s="48">
        <f t="shared" si="316"/>
        <v>0</v>
      </c>
      <c r="HF38" s="48">
        <f t="shared" si="316"/>
        <v>0</v>
      </c>
      <c r="HG38" s="48">
        <f t="shared" si="316"/>
        <v>0</v>
      </c>
      <c r="HH38" s="48">
        <f t="shared" si="316"/>
        <v>0</v>
      </c>
      <c r="HI38" s="48">
        <f t="shared" si="316"/>
        <v>0</v>
      </c>
      <c r="HJ38" s="48">
        <f t="shared" si="316"/>
        <v>0</v>
      </c>
      <c r="HK38" s="12">
        <f>SUM(HD38:HJ38)</f>
        <v>2</v>
      </c>
      <c r="HL38" s="12">
        <f t="shared" si="35"/>
        <v>2</v>
      </c>
      <c r="HM38" s="22">
        <f>HM36+"00:15"</f>
        <v>0.20833333333333326</v>
      </c>
      <c r="HN38" s="48">
        <f t="shared" ref="HN38:HT41" si="317">SUM(B38,AZ38,CX38,EV38)</f>
        <v>24</v>
      </c>
      <c r="HO38" s="48">
        <f t="shared" si="317"/>
        <v>10</v>
      </c>
      <c r="HP38" s="48">
        <f t="shared" si="317"/>
        <v>2</v>
      </c>
      <c r="HQ38" s="48">
        <f t="shared" si="317"/>
        <v>0</v>
      </c>
      <c r="HR38" s="48">
        <f t="shared" si="317"/>
        <v>6</v>
      </c>
      <c r="HS38" s="48">
        <f t="shared" si="317"/>
        <v>1</v>
      </c>
      <c r="HT38" s="48">
        <f t="shared" si="317"/>
        <v>0</v>
      </c>
      <c r="HU38" s="12">
        <f>SUM(HN38:HT38)</f>
        <v>43</v>
      </c>
      <c r="HV38" s="12">
        <f t="shared" si="36"/>
        <v>49.4</v>
      </c>
      <c r="HW38" s="22">
        <f>HW36+"00:15"</f>
        <v>0.20833333333333326</v>
      </c>
      <c r="HX38" s="48">
        <f t="shared" ref="HX38:ID41" si="318">SUM(DR38,EB38,EL38,EV38)</f>
        <v>65</v>
      </c>
      <c r="HY38" s="48">
        <f t="shared" si="318"/>
        <v>6</v>
      </c>
      <c r="HZ38" s="48">
        <f t="shared" si="318"/>
        <v>0</v>
      </c>
      <c r="IA38" s="48">
        <f t="shared" si="318"/>
        <v>2</v>
      </c>
      <c r="IB38" s="48">
        <f t="shared" si="318"/>
        <v>7</v>
      </c>
      <c r="IC38" s="48">
        <f t="shared" si="318"/>
        <v>1</v>
      </c>
      <c r="ID38" s="48">
        <f t="shared" si="318"/>
        <v>0</v>
      </c>
      <c r="IE38" s="12">
        <f t="shared" si="95"/>
        <v>81</v>
      </c>
      <c r="IF38" s="12">
        <f t="shared" si="37"/>
        <v>90</v>
      </c>
    </row>
    <row r="39" spans="1:240" ht="13" customHeight="1" x14ac:dyDescent="0.25">
      <c r="A39" s="22">
        <f t="shared" ref="A39:A41" si="319">A38+"00:15"</f>
        <v>0.21874999999999992</v>
      </c>
      <c r="B39" s="42">
        <v>2</v>
      </c>
      <c r="C39" s="42">
        <v>1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12">
        <f>SUM(B39:H39)</f>
        <v>3</v>
      </c>
      <c r="J39" s="12">
        <f t="shared" si="14"/>
        <v>3</v>
      </c>
      <c r="K39" s="22">
        <f t="shared" ref="K39:K41" si="320">K38+"00:15"</f>
        <v>0.21874999999999992</v>
      </c>
      <c r="L39" s="42">
        <v>1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12">
        <f>SUM(L39:R39)</f>
        <v>1</v>
      </c>
      <c r="T39" s="12">
        <f t="shared" si="15"/>
        <v>1</v>
      </c>
      <c r="U39" s="22">
        <f t="shared" ref="U39:U41" si="321">U38+"00:15"</f>
        <v>0.21874999999999992</v>
      </c>
      <c r="V39" s="42">
        <v>3</v>
      </c>
      <c r="W39" s="42">
        <v>1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12">
        <f>SUM(V39:AB39)</f>
        <v>4</v>
      </c>
      <c r="AD39" s="12">
        <f t="shared" si="16"/>
        <v>4</v>
      </c>
      <c r="AE39" s="22">
        <f t="shared" ref="AE39:AE41" si="322">AE38+"00:15"</f>
        <v>0.21874999999999992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12">
        <f>SUM(AF39:AL39)</f>
        <v>0</v>
      </c>
      <c r="AN39" s="12">
        <f t="shared" si="17"/>
        <v>0</v>
      </c>
      <c r="AO39" s="22">
        <f t="shared" ref="AO39:AO41" si="323">AO38+"00:15"</f>
        <v>0.21874999999999992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12">
        <f>SUM(AP39:AV39)</f>
        <v>0</v>
      </c>
      <c r="AX39" s="12">
        <f t="shared" si="18"/>
        <v>0</v>
      </c>
      <c r="AY39" s="22">
        <f t="shared" ref="AY39:AY41" si="324">AY38+"00:15"</f>
        <v>0.21874999999999992</v>
      </c>
      <c r="AZ39" s="42">
        <v>31</v>
      </c>
      <c r="BA39" s="42">
        <v>6</v>
      </c>
      <c r="BB39" s="42">
        <v>2</v>
      </c>
      <c r="BC39" s="42">
        <v>3</v>
      </c>
      <c r="BD39" s="42">
        <v>10</v>
      </c>
      <c r="BE39" s="42">
        <v>1</v>
      </c>
      <c r="BF39" s="42">
        <v>2</v>
      </c>
      <c r="BG39" s="12">
        <f>SUM(AZ39:BF39)</f>
        <v>55</v>
      </c>
      <c r="BH39" s="12">
        <f t="shared" si="19"/>
        <v>67.700000000000017</v>
      </c>
      <c r="BI39" s="22">
        <f t="shared" ref="BI39:BI41" si="325">BI38+"00:15"</f>
        <v>0.21874999999999992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12">
        <f>SUM(BJ39:BP39)</f>
        <v>0</v>
      </c>
      <c r="BR39" s="12">
        <f t="shared" si="20"/>
        <v>0</v>
      </c>
      <c r="BS39" s="22">
        <f t="shared" ref="BS39:BS41" si="326">BS38+"00:15"</f>
        <v>0.21874999999999992</v>
      </c>
      <c r="BT39" s="42">
        <v>0</v>
      </c>
      <c r="BU39" s="42">
        <v>0</v>
      </c>
      <c r="BV39" s="42">
        <v>0</v>
      </c>
      <c r="BW39" s="42">
        <v>0</v>
      </c>
      <c r="BX39" s="42">
        <v>0</v>
      </c>
      <c r="BY39" s="42">
        <v>0</v>
      </c>
      <c r="BZ39" s="42">
        <v>0</v>
      </c>
      <c r="CA39" s="12">
        <f>SUM(BT39:BZ39)</f>
        <v>0</v>
      </c>
      <c r="CB39" s="12">
        <f t="shared" si="21"/>
        <v>0</v>
      </c>
      <c r="CC39" s="22">
        <f t="shared" ref="CC39:CC41" si="327">CC38+"00:15"</f>
        <v>0.21874999999999992</v>
      </c>
      <c r="CD39" s="42">
        <v>0</v>
      </c>
      <c r="CE39" s="42">
        <v>0</v>
      </c>
      <c r="CF39" s="42">
        <v>0</v>
      </c>
      <c r="CG39" s="42">
        <v>0</v>
      </c>
      <c r="CH39" s="42">
        <v>0</v>
      </c>
      <c r="CI39" s="42">
        <v>0</v>
      </c>
      <c r="CJ39" s="42">
        <v>0</v>
      </c>
      <c r="CK39" s="12">
        <f>SUM(CD39:CJ39)</f>
        <v>0</v>
      </c>
      <c r="CL39" s="12">
        <f t="shared" si="22"/>
        <v>0</v>
      </c>
      <c r="CM39" s="22">
        <f t="shared" ref="CM39:CM41" si="328">CM38+"00:15"</f>
        <v>0.21874999999999992</v>
      </c>
      <c r="CN39" s="42">
        <v>0</v>
      </c>
      <c r="CO39" s="42">
        <v>0</v>
      </c>
      <c r="CP39" s="42">
        <v>0</v>
      </c>
      <c r="CQ39" s="42">
        <v>0</v>
      </c>
      <c r="CR39" s="42">
        <v>0</v>
      </c>
      <c r="CS39" s="42">
        <v>0</v>
      </c>
      <c r="CT39" s="42">
        <v>1</v>
      </c>
      <c r="CU39" s="12">
        <f>SUM(CN39:CT39)</f>
        <v>1</v>
      </c>
      <c r="CV39" s="12">
        <f t="shared" si="23"/>
        <v>0.2</v>
      </c>
      <c r="CW39" s="22">
        <f t="shared" ref="CW39:CW41" si="329">CW38+"00:15"</f>
        <v>0.21874999999999992</v>
      </c>
      <c r="CX39" s="42">
        <v>0</v>
      </c>
      <c r="CY39" s="42">
        <v>0</v>
      </c>
      <c r="CZ39" s="42">
        <v>0</v>
      </c>
      <c r="DA39" s="42">
        <v>0</v>
      </c>
      <c r="DB39" s="42">
        <v>0</v>
      </c>
      <c r="DC39" s="42">
        <v>0</v>
      </c>
      <c r="DD39" s="42">
        <v>0</v>
      </c>
      <c r="DE39" s="12">
        <f>SUM(CX39:DD39)</f>
        <v>0</v>
      </c>
      <c r="DF39" s="12">
        <f t="shared" si="24"/>
        <v>0</v>
      </c>
      <c r="DG39" s="22">
        <f t="shared" ref="DG39:DG41" si="330">DG38+"00:15"</f>
        <v>0.21874999999999992</v>
      </c>
      <c r="DH39" s="42">
        <v>0</v>
      </c>
      <c r="DI39" s="42">
        <v>0</v>
      </c>
      <c r="DJ39" s="42">
        <v>0</v>
      </c>
      <c r="DK39" s="42">
        <v>0</v>
      </c>
      <c r="DL39" s="42">
        <v>0</v>
      </c>
      <c r="DM39" s="42">
        <v>0</v>
      </c>
      <c r="DN39" s="42">
        <v>0</v>
      </c>
      <c r="DO39" s="12">
        <f>SUM(DH39:DN39)</f>
        <v>0</v>
      </c>
      <c r="DP39" s="12">
        <f t="shared" si="25"/>
        <v>0</v>
      </c>
      <c r="DQ39" s="22">
        <f t="shared" ref="DQ39:DQ41" si="331">DQ38+"00:15"</f>
        <v>0.21874999999999992</v>
      </c>
      <c r="DR39" s="42">
        <v>1</v>
      </c>
      <c r="DS39" s="42">
        <v>1</v>
      </c>
      <c r="DT39" s="42">
        <v>0</v>
      </c>
      <c r="DU39" s="42">
        <v>0</v>
      </c>
      <c r="DV39" s="42">
        <v>0</v>
      </c>
      <c r="DW39" s="42">
        <v>0</v>
      </c>
      <c r="DX39" s="42">
        <v>0</v>
      </c>
      <c r="DY39" s="12">
        <f>SUM(DR39:DX39)</f>
        <v>2</v>
      </c>
      <c r="DZ39" s="12">
        <f t="shared" si="26"/>
        <v>2</v>
      </c>
      <c r="EA39" s="22">
        <f t="shared" ref="EA39:EA41" si="332">EA38+"00:15"</f>
        <v>0.21874999999999992</v>
      </c>
      <c r="EB39" s="42">
        <v>67</v>
      </c>
      <c r="EC39" s="42">
        <v>10</v>
      </c>
      <c r="ED39" s="42">
        <v>4</v>
      </c>
      <c r="EE39" s="42">
        <v>3</v>
      </c>
      <c r="EF39" s="42">
        <v>5</v>
      </c>
      <c r="EG39" s="42">
        <v>1</v>
      </c>
      <c r="EH39" s="42">
        <v>2</v>
      </c>
      <c r="EI39" s="12">
        <f>SUM(EB39:EH39)</f>
        <v>92</v>
      </c>
      <c r="EJ39" s="12">
        <f t="shared" si="27"/>
        <v>100.70000000000002</v>
      </c>
      <c r="EK39" s="22">
        <f t="shared" ref="EK39:EK41" si="333">EK38+"00:15"</f>
        <v>0.21874999999999992</v>
      </c>
      <c r="EL39" s="42">
        <v>0</v>
      </c>
      <c r="EM39" s="42">
        <v>0</v>
      </c>
      <c r="EN39" s="42">
        <v>0</v>
      </c>
      <c r="EO39" s="42">
        <v>0</v>
      </c>
      <c r="EP39" s="42">
        <v>0</v>
      </c>
      <c r="EQ39" s="42">
        <v>0</v>
      </c>
      <c r="ER39" s="42">
        <v>0</v>
      </c>
      <c r="ES39" s="12">
        <f>SUM(EL39:ER39)</f>
        <v>0</v>
      </c>
      <c r="ET39" s="12">
        <f t="shared" si="28"/>
        <v>0</v>
      </c>
      <c r="EU39" s="22">
        <f t="shared" ref="EU39:EU41" si="334">EU38+"00:15"</f>
        <v>0.21874999999999992</v>
      </c>
      <c r="EV39" s="42">
        <v>0</v>
      </c>
      <c r="EW39" s="42">
        <v>0</v>
      </c>
      <c r="EX39" s="42">
        <v>0</v>
      </c>
      <c r="EY39" s="42">
        <v>0</v>
      </c>
      <c r="EZ39" s="42">
        <v>0</v>
      </c>
      <c r="FA39" s="42">
        <v>0</v>
      </c>
      <c r="FB39" s="42">
        <v>0</v>
      </c>
      <c r="FC39" s="12">
        <f>SUM(EV39:FB39)</f>
        <v>0</v>
      </c>
      <c r="FD39" s="12">
        <f t="shared" si="29"/>
        <v>0</v>
      </c>
      <c r="FE39" s="22">
        <f t="shared" ref="FE39:FE41" si="335">FE38+"00:15"</f>
        <v>0.21874999999999992</v>
      </c>
      <c r="FF39" s="48">
        <f t="shared" si="311"/>
        <v>0</v>
      </c>
      <c r="FG39" s="48">
        <f t="shared" si="311"/>
        <v>0</v>
      </c>
      <c r="FH39" s="48">
        <f t="shared" si="311"/>
        <v>0</v>
      </c>
      <c r="FI39" s="48">
        <f t="shared" si="311"/>
        <v>0</v>
      </c>
      <c r="FJ39" s="48">
        <f t="shared" si="311"/>
        <v>0</v>
      </c>
      <c r="FK39" s="48">
        <f t="shared" si="311"/>
        <v>0</v>
      </c>
      <c r="FL39" s="48">
        <f t="shared" si="311"/>
        <v>1</v>
      </c>
      <c r="FM39" s="12">
        <f>SUM(FF39:FL39)</f>
        <v>1</v>
      </c>
      <c r="FN39" s="12">
        <f t="shared" si="30"/>
        <v>0.2</v>
      </c>
      <c r="FO39" s="22">
        <f t="shared" ref="FO39:FO41" si="336">FO38+"00:15"</f>
        <v>0.21874999999999992</v>
      </c>
      <c r="FP39" s="48">
        <f t="shared" si="312"/>
        <v>6</v>
      </c>
      <c r="FQ39" s="48">
        <f t="shared" si="312"/>
        <v>2</v>
      </c>
      <c r="FR39" s="48">
        <f t="shared" si="312"/>
        <v>0</v>
      </c>
      <c r="FS39" s="48">
        <f t="shared" si="312"/>
        <v>0</v>
      </c>
      <c r="FT39" s="48">
        <f t="shared" si="312"/>
        <v>0</v>
      </c>
      <c r="FU39" s="48">
        <f t="shared" si="312"/>
        <v>0</v>
      </c>
      <c r="FV39" s="48">
        <f t="shared" si="312"/>
        <v>0</v>
      </c>
      <c r="FW39" s="12">
        <f>SUM(FP39:FV39)</f>
        <v>8</v>
      </c>
      <c r="FX39" s="12">
        <f t="shared" si="31"/>
        <v>8</v>
      </c>
      <c r="FY39" s="22">
        <f t="shared" ref="FY39:FY41" si="337">FY38+"00:15"</f>
        <v>0.21874999999999992</v>
      </c>
      <c r="FZ39" s="48">
        <f t="shared" si="313"/>
        <v>70</v>
      </c>
      <c r="GA39" s="48">
        <f t="shared" si="313"/>
        <v>11</v>
      </c>
      <c r="GB39" s="48">
        <f t="shared" si="313"/>
        <v>4</v>
      </c>
      <c r="GC39" s="48">
        <f t="shared" si="313"/>
        <v>3</v>
      </c>
      <c r="GD39" s="48">
        <f t="shared" si="313"/>
        <v>5</v>
      </c>
      <c r="GE39" s="48">
        <f t="shared" si="313"/>
        <v>1</v>
      </c>
      <c r="GF39" s="48">
        <f t="shared" si="313"/>
        <v>2</v>
      </c>
      <c r="GG39" s="12">
        <f>SUM(FZ39:GF39)</f>
        <v>96</v>
      </c>
      <c r="GH39" s="12">
        <f t="shared" si="32"/>
        <v>104.70000000000002</v>
      </c>
      <c r="GI39" s="22">
        <f t="shared" ref="GI39:GI41" si="338">GI38+"00:15"</f>
        <v>0.21874999999999992</v>
      </c>
      <c r="GJ39" s="48">
        <f t="shared" si="314"/>
        <v>31</v>
      </c>
      <c r="GK39" s="48">
        <f t="shared" si="314"/>
        <v>6</v>
      </c>
      <c r="GL39" s="48">
        <f t="shared" si="314"/>
        <v>2</v>
      </c>
      <c r="GM39" s="48">
        <f t="shared" si="314"/>
        <v>3</v>
      </c>
      <c r="GN39" s="48">
        <f t="shared" si="314"/>
        <v>10</v>
      </c>
      <c r="GO39" s="48">
        <f t="shared" si="314"/>
        <v>1</v>
      </c>
      <c r="GP39" s="48">
        <f t="shared" si="314"/>
        <v>2</v>
      </c>
      <c r="GQ39" s="12">
        <f>SUM(GJ39:GP39)</f>
        <v>55</v>
      </c>
      <c r="GR39" s="12">
        <f t="shared" si="33"/>
        <v>67.700000000000017</v>
      </c>
      <c r="GS39" s="22">
        <f t="shared" ref="GS39:GS41" si="339">GS38+"00:15"</f>
        <v>0.21874999999999992</v>
      </c>
      <c r="GT39" s="48">
        <f t="shared" si="315"/>
        <v>2</v>
      </c>
      <c r="GU39" s="48">
        <f t="shared" si="315"/>
        <v>1</v>
      </c>
      <c r="GV39" s="48">
        <f t="shared" si="315"/>
        <v>0</v>
      </c>
      <c r="GW39" s="48">
        <f t="shared" si="315"/>
        <v>0</v>
      </c>
      <c r="GX39" s="48">
        <f t="shared" si="315"/>
        <v>0</v>
      </c>
      <c r="GY39" s="48">
        <f t="shared" si="315"/>
        <v>0</v>
      </c>
      <c r="GZ39" s="48">
        <f t="shared" si="315"/>
        <v>0</v>
      </c>
      <c r="HA39" s="12">
        <f>SUM(GT39:GZ39)</f>
        <v>3</v>
      </c>
      <c r="HB39" s="12">
        <f t="shared" si="34"/>
        <v>3</v>
      </c>
      <c r="HC39" s="22">
        <f t="shared" ref="HC39:HC41" si="340">HC38+"00:15"</f>
        <v>0.21874999999999992</v>
      </c>
      <c r="HD39" s="48">
        <f t="shared" si="316"/>
        <v>0</v>
      </c>
      <c r="HE39" s="48">
        <f t="shared" si="316"/>
        <v>0</v>
      </c>
      <c r="HF39" s="48">
        <f t="shared" si="316"/>
        <v>0</v>
      </c>
      <c r="HG39" s="48">
        <f t="shared" si="316"/>
        <v>0</v>
      </c>
      <c r="HH39" s="48">
        <f t="shared" si="316"/>
        <v>0</v>
      </c>
      <c r="HI39" s="48">
        <f t="shared" si="316"/>
        <v>0</v>
      </c>
      <c r="HJ39" s="48">
        <f t="shared" si="316"/>
        <v>1</v>
      </c>
      <c r="HK39" s="12">
        <f>SUM(HD39:HJ39)</f>
        <v>1</v>
      </c>
      <c r="HL39" s="12">
        <f t="shared" si="35"/>
        <v>0.2</v>
      </c>
      <c r="HM39" s="22">
        <f t="shared" ref="HM39:HM41" si="341">HM38+"00:15"</f>
        <v>0.21874999999999992</v>
      </c>
      <c r="HN39" s="48">
        <f t="shared" si="317"/>
        <v>33</v>
      </c>
      <c r="HO39" s="48">
        <f t="shared" si="317"/>
        <v>7</v>
      </c>
      <c r="HP39" s="48">
        <f t="shared" si="317"/>
        <v>2</v>
      </c>
      <c r="HQ39" s="48">
        <f t="shared" si="317"/>
        <v>3</v>
      </c>
      <c r="HR39" s="48">
        <f t="shared" si="317"/>
        <v>10</v>
      </c>
      <c r="HS39" s="48">
        <f t="shared" si="317"/>
        <v>1</v>
      </c>
      <c r="HT39" s="48">
        <f t="shared" si="317"/>
        <v>2</v>
      </c>
      <c r="HU39" s="12">
        <f>SUM(HN39:HT39)</f>
        <v>58</v>
      </c>
      <c r="HV39" s="12">
        <f t="shared" si="36"/>
        <v>70.700000000000017</v>
      </c>
      <c r="HW39" s="22">
        <f t="shared" ref="HW39:HW41" si="342">HW38+"00:15"</f>
        <v>0.21874999999999992</v>
      </c>
      <c r="HX39" s="48">
        <f t="shared" si="318"/>
        <v>68</v>
      </c>
      <c r="HY39" s="48">
        <f t="shared" si="318"/>
        <v>11</v>
      </c>
      <c r="HZ39" s="48">
        <f t="shared" si="318"/>
        <v>4</v>
      </c>
      <c r="IA39" s="48">
        <f t="shared" si="318"/>
        <v>3</v>
      </c>
      <c r="IB39" s="48">
        <f t="shared" si="318"/>
        <v>5</v>
      </c>
      <c r="IC39" s="48">
        <f t="shared" si="318"/>
        <v>1</v>
      </c>
      <c r="ID39" s="48">
        <f t="shared" si="318"/>
        <v>2</v>
      </c>
      <c r="IE39" s="12">
        <f t="shared" si="95"/>
        <v>94</v>
      </c>
      <c r="IF39" s="12">
        <f t="shared" si="37"/>
        <v>102.70000000000002</v>
      </c>
    </row>
    <row r="40" spans="1:240" ht="13" customHeight="1" x14ac:dyDescent="0.25">
      <c r="A40" s="22">
        <f t="shared" si="319"/>
        <v>0.22916666666666657</v>
      </c>
      <c r="B40" s="42">
        <v>2</v>
      </c>
      <c r="C40" s="42">
        <v>0</v>
      </c>
      <c r="D40" s="42">
        <v>0</v>
      </c>
      <c r="E40" s="42">
        <v>0</v>
      </c>
      <c r="F40" s="42">
        <v>0</v>
      </c>
      <c r="G40" s="42">
        <v>1</v>
      </c>
      <c r="H40" s="42">
        <v>0</v>
      </c>
      <c r="I40" s="12">
        <f>SUM(B40:H40)</f>
        <v>3</v>
      </c>
      <c r="J40" s="12">
        <f t="shared" si="14"/>
        <v>2.4</v>
      </c>
      <c r="K40" s="22">
        <f t="shared" si="320"/>
        <v>0.22916666666666657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12">
        <f>SUM(L40:R40)</f>
        <v>0</v>
      </c>
      <c r="T40" s="12">
        <f t="shared" si="15"/>
        <v>0</v>
      </c>
      <c r="U40" s="22">
        <f t="shared" si="321"/>
        <v>0.22916666666666657</v>
      </c>
      <c r="V40" s="42">
        <v>1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12">
        <f>SUM(V40:AB40)</f>
        <v>1</v>
      </c>
      <c r="AD40" s="12">
        <f t="shared" si="16"/>
        <v>1</v>
      </c>
      <c r="AE40" s="22">
        <f t="shared" si="322"/>
        <v>0.22916666666666657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12">
        <f>SUM(AF40:AL40)</f>
        <v>0</v>
      </c>
      <c r="AN40" s="12">
        <f t="shared" si="17"/>
        <v>0</v>
      </c>
      <c r="AO40" s="22">
        <f t="shared" si="323"/>
        <v>0.22916666666666657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12">
        <f>SUM(AP40:AV40)</f>
        <v>0</v>
      </c>
      <c r="AX40" s="12">
        <f t="shared" si="18"/>
        <v>0</v>
      </c>
      <c r="AY40" s="22">
        <f t="shared" si="324"/>
        <v>0.22916666666666657</v>
      </c>
      <c r="AZ40" s="42">
        <v>20</v>
      </c>
      <c r="BA40" s="42">
        <v>8</v>
      </c>
      <c r="BB40" s="42">
        <v>2</v>
      </c>
      <c r="BC40" s="42">
        <v>2</v>
      </c>
      <c r="BD40" s="42">
        <v>7</v>
      </c>
      <c r="BE40" s="42">
        <v>1</v>
      </c>
      <c r="BF40" s="42">
        <v>0</v>
      </c>
      <c r="BG40" s="12">
        <f>SUM(AZ40:BF40)</f>
        <v>40</v>
      </c>
      <c r="BH40" s="12">
        <f t="shared" si="19"/>
        <v>50</v>
      </c>
      <c r="BI40" s="22">
        <f t="shared" si="325"/>
        <v>0.22916666666666657</v>
      </c>
      <c r="BJ40" s="42">
        <v>1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12">
        <f>SUM(BJ40:BP40)</f>
        <v>1</v>
      </c>
      <c r="BR40" s="12">
        <f t="shared" si="20"/>
        <v>1</v>
      </c>
      <c r="BS40" s="22">
        <f t="shared" si="326"/>
        <v>0.22916666666666657</v>
      </c>
      <c r="BT40" s="42">
        <v>0</v>
      </c>
      <c r="BU40" s="42">
        <v>0</v>
      </c>
      <c r="BV40" s="42">
        <v>0</v>
      </c>
      <c r="BW40" s="42">
        <v>0</v>
      </c>
      <c r="BX40" s="42">
        <v>0</v>
      </c>
      <c r="BY40" s="42">
        <v>0</v>
      </c>
      <c r="BZ40" s="42">
        <v>0</v>
      </c>
      <c r="CA40" s="12">
        <f>SUM(BT40:BZ40)</f>
        <v>0</v>
      </c>
      <c r="CB40" s="12">
        <f t="shared" si="21"/>
        <v>0</v>
      </c>
      <c r="CC40" s="22">
        <f t="shared" si="327"/>
        <v>0.22916666666666657</v>
      </c>
      <c r="CD40" s="42">
        <v>1</v>
      </c>
      <c r="CE40" s="42">
        <v>0</v>
      </c>
      <c r="CF40" s="42">
        <v>0</v>
      </c>
      <c r="CG40" s="42">
        <v>0</v>
      </c>
      <c r="CH40" s="42">
        <v>0</v>
      </c>
      <c r="CI40" s="42">
        <v>0</v>
      </c>
      <c r="CJ40" s="42">
        <v>0</v>
      </c>
      <c r="CK40" s="12">
        <f>SUM(CD40:CJ40)</f>
        <v>1</v>
      </c>
      <c r="CL40" s="12">
        <f t="shared" si="22"/>
        <v>1</v>
      </c>
      <c r="CM40" s="22">
        <f t="shared" si="328"/>
        <v>0.22916666666666657</v>
      </c>
      <c r="CN40" s="42">
        <v>0</v>
      </c>
      <c r="CO40" s="42">
        <v>0</v>
      </c>
      <c r="CP40" s="42">
        <v>0</v>
      </c>
      <c r="CQ40" s="42">
        <v>0</v>
      </c>
      <c r="CR40" s="42">
        <v>0</v>
      </c>
      <c r="CS40" s="42">
        <v>0</v>
      </c>
      <c r="CT40" s="42">
        <v>0</v>
      </c>
      <c r="CU40" s="12">
        <f>SUM(CN40:CT40)</f>
        <v>0</v>
      </c>
      <c r="CV40" s="12">
        <f t="shared" si="23"/>
        <v>0</v>
      </c>
      <c r="CW40" s="22">
        <f t="shared" si="329"/>
        <v>0.22916666666666657</v>
      </c>
      <c r="CX40" s="42">
        <v>1</v>
      </c>
      <c r="CY40" s="42">
        <v>1</v>
      </c>
      <c r="CZ40" s="42">
        <v>0</v>
      </c>
      <c r="DA40" s="42">
        <v>0</v>
      </c>
      <c r="DB40" s="42">
        <v>0</v>
      </c>
      <c r="DC40" s="42">
        <v>0</v>
      </c>
      <c r="DD40" s="42">
        <v>1</v>
      </c>
      <c r="DE40" s="12">
        <f>SUM(CX40:DD40)</f>
        <v>3</v>
      </c>
      <c r="DF40" s="12">
        <f t="shared" si="24"/>
        <v>2.2000000000000002</v>
      </c>
      <c r="DG40" s="22">
        <f t="shared" si="330"/>
        <v>0.22916666666666657</v>
      </c>
      <c r="DH40" s="42">
        <v>0</v>
      </c>
      <c r="DI40" s="42">
        <v>0</v>
      </c>
      <c r="DJ40" s="42">
        <v>0</v>
      </c>
      <c r="DK40" s="42">
        <v>0</v>
      </c>
      <c r="DL40" s="42">
        <v>0</v>
      </c>
      <c r="DM40" s="42">
        <v>0</v>
      </c>
      <c r="DN40" s="42">
        <v>0</v>
      </c>
      <c r="DO40" s="12">
        <f>SUM(DH40:DN40)</f>
        <v>0</v>
      </c>
      <c r="DP40" s="12">
        <f t="shared" si="25"/>
        <v>0</v>
      </c>
      <c r="DQ40" s="22">
        <f t="shared" si="331"/>
        <v>0.22916666666666657</v>
      </c>
      <c r="DR40" s="42">
        <v>2</v>
      </c>
      <c r="DS40" s="42">
        <v>0</v>
      </c>
      <c r="DT40" s="42">
        <v>0</v>
      </c>
      <c r="DU40" s="42">
        <v>0</v>
      </c>
      <c r="DV40" s="42">
        <v>0</v>
      </c>
      <c r="DW40" s="42">
        <v>0</v>
      </c>
      <c r="DX40" s="42">
        <v>0</v>
      </c>
      <c r="DY40" s="12">
        <f>SUM(DR40:DX40)</f>
        <v>2</v>
      </c>
      <c r="DZ40" s="12">
        <f t="shared" si="26"/>
        <v>2</v>
      </c>
      <c r="EA40" s="22">
        <f t="shared" si="332"/>
        <v>0.22916666666666657</v>
      </c>
      <c r="EB40" s="42">
        <v>84</v>
      </c>
      <c r="EC40" s="42">
        <v>13</v>
      </c>
      <c r="ED40" s="42">
        <v>7</v>
      </c>
      <c r="EE40" s="42">
        <v>5</v>
      </c>
      <c r="EF40" s="42">
        <v>6</v>
      </c>
      <c r="EG40" s="42">
        <v>8</v>
      </c>
      <c r="EH40" s="42">
        <v>0</v>
      </c>
      <c r="EI40" s="12">
        <f>SUM(EB40:EH40)</f>
        <v>123</v>
      </c>
      <c r="EJ40" s="12">
        <f t="shared" si="27"/>
        <v>134.19999999999999</v>
      </c>
      <c r="EK40" s="22">
        <f t="shared" si="333"/>
        <v>0.22916666666666657</v>
      </c>
      <c r="EL40" s="42">
        <v>0</v>
      </c>
      <c r="EM40" s="42">
        <v>0</v>
      </c>
      <c r="EN40" s="42">
        <v>0</v>
      </c>
      <c r="EO40" s="42">
        <v>0</v>
      </c>
      <c r="EP40" s="42">
        <v>0</v>
      </c>
      <c r="EQ40" s="42">
        <v>0</v>
      </c>
      <c r="ER40" s="42">
        <v>0</v>
      </c>
      <c r="ES40" s="12">
        <f>SUM(EL40:ER40)</f>
        <v>0</v>
      </c>
      <c r="ET40" s="12">
        <f t="shared" si="28"/>
        <v>0</v>
      </c>
      <c r="EU40" s="22">
        <f t="shared" si="334"/>
        <v>0.22916666666666657</v>
      </c>
      <c r="EV40" s="42">
        <v>0</v>
      </c>
      <c r="EW40" s="42">
        <v>0</v>
      </c>
      <c r="EX40" s="42">
        <v>0</v>
      </c>
      <c r="EY40" s="42">
        <v>0</v>
      </c>
      <c r="EZ40" s="42">
        <v>0</v>
      </c>
      <c r="FA40" s="42">
        <v>0</v>
      </c>
      <c r="FB40" s="42">
        <v>0</v>
      </c>
      <c r="FC40" s="12">
        <f>SUM(EV40:FB40)</f>
        <v>0</v>
      </c>
      <c r="FD40" s="12">
        <f t="shared" si="29"/>
        <v>0</v>
      </c>
      <c r="FE40" s="22">
        <f t="shared" si="335"/>
        <v>0.22916666666666657</v>
      </c>
      <c r="FF40" s="48">
        <f t="shared" si="311"/>
        <v>0</v>
      </c>
      <c r="FG40" s="48">
        <f t="shared" si="311"/>
        <v>0</v>
      </c>
      <c r="FH40" s="48">
        <f t="shared" si="311"/>
        <v>0</v>
      </c>
      <c r="FI40" s="48">
        <f t="shared" si="311"/>
        <v>0</v>
      </c>
      <c r="FJ40" s="48">
        <f t="shared" si="311"/>
        <v>0</v>
      </c>
      <c r="FK40" s="48">
        <f t="shared" si="311"/>
        <v>0</v>
      </c>
      <c r="FL40" s="48">
        <f t="shared" si="311"/>
        <v>0</v>
      </c>
      <c r="FM40" s="12">
        <f>SUM(FF40:FL40)</f>
        <v>0</v>
      </c>
      <c r="FN40" s="12">
        <f t="shared" si="30"/>
        <v>0</v>
      </c>
      <c r="FO40" s="22">
        <f t="shared" si="336"/>
        <v>0.22916666666666657</v>
      </c>
      <c r="FP40" s="48">
        <f t="shared" si="312"/>
        <v>3</v>
      </c>
      <c r="FQ40" s="48">
        <f t="shared" si="312"/>
        <v>0</v>
      </c>
      <c r="FR40" s="48">
        <f t="shared" si="312"/>
        <v>0</v>
      </c>
      <c r="FS40" s="48">
        <f t="shared" si="312"/>
        <v>0</v>
      </c>
      <c r="FT40" s="48">
        <f t="shared" si="312"/>
        <v>0</v>
      </c>
      <c r="FU40" s="48">
        <f t="shared" si="312"/>
        <v>1</v>
      </c>
      <c r="FV40" s="48">
        <f t="shared" si="312"/>
        <v>0</v>
      </c>
      <c r="FW40" s="12">
        <f>SUM(FP40:FV40)</f>
        <v>4</v>
      </c>
      <c r="FX40" s="12">
        <f t="shared" si="31"/>
        <v>3.4</v>
      </c>
      <c r="FY40" s="22">
        <f t="shared" si="337"/>
        <v>0.22916666666666657</v>
      </c>
      <c r="FZ40" s="48">
        <f t="shared" si="313"/>
        <v>86</v>
      </c>
      <c r="GA40" s="48">
        <f t="shared" si="313"/>
        <v>13</v>
      </c>
      <c r="GB40" s="48">
        <f t="shared" si="313"/>
        <v>7</v>
      </c>
      <c r="GC40" s="48">
        <f t="shared" si="313"/>
        <v>5</v>
      </c>
      <c r="GD40" s="48">
        <f t="shared" si="313"/>
        <v>6</v>
      </c>
      <c r="GE40" s="48">
        <f t="shared" si="313"/>
        <v>8</v>
      </c>
      <c r="GF40" s="48">
        <f t="shared" si="313"/>
        <v>0</v>
      </c>
      <c r="GG40" s="12">
        <f>SUM(FZ40:GF40)</f>
        <v>125</v>
      </c>
      <c r="GH40" s="12">
        <f t="shared" si="32"/>
        <v>136.19999999999999</v>
      </c>
      <c r="GI40" s="22">
        <f t="shared" si="338"/>
        <v>0.22916666666666657</v>
      </c>
      <c r="GJ40" s="48">
        <f t="shared" si="314"/>
        <v>21</v>
      </c>
      <c r="GK40" s="48">
        <f t="shared" si="314"/>
        <v>8</v>
      </c>
      <c r="GL40" s="48">
        <f t="shared" si="314"/>
        <v>2</v>
      </c>
      <c r="GM40" s="48">
        <f t="shared" si="314"/>
        <v>2</v>
      </c>
      <c r="GN40" s="48">
        <f t="shared" si="314"/>
        <v>7</v>
      </c>
      <c r="GO40" s="48">
        <f t="shared" si="314"/>
        <v>1</v>
      </c>
      <c r="GP40" s="48">
        <f t="shared" si="314"/>
        <v>0</v>
      </c>
      <c r="GQ40" s="12">
        <f>SUM(GJ40:GP40)</f>
        <v>41</v>
      </c>
      <c r="GR40" s="12">
        <f t="shared" si="33"/>
        <v>51</v>
      </c>
      <c r="GS40" s="22">
        <f t="shared" si="339"/>
        <v>0.22916666666666657</v>
      </c>
      <c r="GT40" s="48">
        <f t="shared" si="315"/>
        <v>3</v>
      </c>
      <c r="GU40" s="48">
        <f t="shared" si="315"/>
        <v>0</v>
      </c>
      <c r="GV40" s="48">
        <f t="shared" si="315"/>
        <v>0</v>
      </c>
      <c r="GW40" s="48">
        <f t="shared" si="315"/>
        <v>0</v>
      </c>
      <c r="GX40" s="48">
        <f t="shared" si="315"/>
        <v>0</v>
      </c>
      <c r="GY40" s="48">
        <f t="shared" si="315"/>
        <v>0</v>
      </c>
      <c r="GZ40" s="48">
        <f t="shared" si="315"/>
        <v>0</v>
      </c>
      <c r="HA40" s="12">
        <f>SUM(GT40:GZ40)</f>
        <v>3</v>
      </c>
      <c r="HB40" s="12">
        <f t="shared" si="34"/>
        <v>3</v>
      </c>
      <c r="HC40" s="22">
        <f t="shared" si="340"/>
        <v>0.22916666666666657</v>
      </c>
      <c r="HD40" s="48">
        <f t="shared" si="316"/>
        <v>2</v>
      </c>
      <c r="HE40" s="48">
        <f t="shared" si="316"/>
        <v>1</v>
      </c>
      <c r="HF40" s="48">
        <f t="shared" si="316"/>
        <v>0</v>
      </c>
      <c r="HG40" s="48">
        <f t="shared" si="316"/>
        <v>0</v>
      </c>
      <c r="HH40" s="48">
        <f t="shared" si="316"/>
        <v>0</v>
      </c>
      <c r="HI40" s="48">
        <f t="shared" si="316"/>
        <v>0</v>
      </c>
      <c r="HJ40" s="48">
        <f t="shared" si="316"/>
        <v>1</v>
      </c>
      <c r="HK40" s="12">
        <f>SUM(HD40:HJ40)</f>
        <v>4</v>
      </c>
      <c r="HL40" s="12">
        <f t="shared" si="35"/>
        <v>3.2</v>
      </c>
      <c r="HM40" s="22">
        <f t="shared" si="341"/>
        <v>0.22916666666666657</v>
      </c>
      <c r="HN40" s="48">
        <f t="shared" si="317"/>
        <v>23</v>
      </c>
      <c r="HO40" s="48">
        <f t="shared" si="317"/>
        <v>9</v>
      </c>
      <c r="HP40" s="48">
        <f t="shared" si="317"/>
        <v>2</v>
      </c>
      <c r="HQ40" s="48">
        <f t="shared" si="317"/>
        <v>2</v>
      </c>
      <c r="HR40" s="48">
        <f t="shared" si="317"/>
        <v>7</v>
      </c>
      <c r="HS40" s="48">
        <f t="shared" si="317"/>
        <v>2</v>
      </c>
      <c r="HT40" s="48">
        <f t="shared" si="317"/>
        <v>1</v>
      </c>
      <c r="HU40" s="12">
        <f>SUM(HN40:HT40)</f>
        <v>46</v>
      </c>
      <c r="HV40" s="12">
        <f t="shared" si="36"/>
        <v>54.6</v>
      </c>
      <c r="HW40" s="22">
        <f t="shared" si="342"/>
        <v>0.22916666666666657</v>
      </c>
      <c r="HX40" s="48">
        <f t="shared" si="318"/>
        <v>86</v>
      </c>
      <c r="HY40" s="48">
        <f t="shared" si="318"/>
        <v>13</v>
      </c>
      <c r="HZ40" s="48">
        <f t="shared" si="318"/>
        <v>7</v>
      </c>
      <c r="IA40" s="48">
        <f t="shared" si="318"/>
        <v>5</v>
      </c>
      <c r="IB40" s="48">
        <f t="shared" si="318"/>
        <v>6</v>
      </c>
      <c r="IC40" s="48">
        <f t="shared" si="318"/>
        <v>8</v>
      </c>
      <c r="ID40" s="48">
        <f t="shared" si="318"/>
        <v>0</v>
      </c>
      <c r="IE40" s="12">
        <f t="shared" si="95"/>
        <v>125</v>
      </c>
      <c r="IF40" s="12">
        <f t="shared" si="37"/>
        <v>136.19999999999999</v>
      </c>
    </row>
    <row r="41" spans="1:240" ht="13" customHeight="1" thickBot="1" x14ac:dyDescent="0.3">
      <c r="A41" s="22">
        <f t="shared" si="319"/>
        <v>0.23958333333333323</v>
      </c>
      <c r="B41" s="42">
        <v>1</v>
      </c>
      <c r="C41" s="42">
        <v>1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12">
        <f>SUM(B41:H41)</f>
        <v>2</v>
      </c>
      <c r="J41" s="12">
        <f t="shared" si="14"/>
        <v>2</v>
      </c>
      <c r="K41" s="22">
        <f t="shared" si="320"/>
        <v>0.23958333333333323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1</v>
      </c>
      <c r="S41" s="12">
        <f>SUM(L41:R41)</f>
        <v>1</v>
      </c>
      <c r="T41" s="12">
        <f t="shared" si="15"/>
        <v>0.2</v>
      </c>
      <c r="U41" s="22">
        <f t="shared" si="321"/>
        <v>0.23958333333333323</v>
      </c>
      <c r="V41" s="42">
        <v>3</v>
      </c>
      <c r="W41" s="42">
        <v>2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12">
        <f>SUM(V41:AB41)</f>
        <v>5</v>
      </c>
      <c r="AD41" s="12">
        <f t="shared" si="16"/>
        <v>5</v>
      </c>
      <c r="AE41" s="22">
        <f t="shared" si="322"/>
        <v>0.23958333333333323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12">
        <f>SUM(AF41:AL41)</f>
        <v>0</v>
      </c>
      <c r="AN41" s="12">
        <f t="shared" si="17"/>
        <v>0</v>
      </c>
      <c r="AO41" s="22">
        <f t="shared" si="323"/>
        <v>0.23958333333333323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12">
        <f>SUM(AP41:AV41)</f>
        <v>0</v>
      </c>
      <c r="AX41" s="12">
        <f t="shared" si="18"/>
        <v>0</v>
      </c>
      <c r="AY41" s="22">
        <f t="shared" si="324"/>
        <v>0.23958333333333323</v>
      </c>
      <c r="AZ41" s="42">
        <v>27</v>
      </c>
      <c r="BA41" s="42">
        <v>8</v>
      </c>
      <c r="BB41" s="42">
        <v>4</v>
      </c>
      <c r="BC41" s="42">
        <v>0</v>
      </c>
      <c r="BD41" s="42">
        <v>6</v>
      </c>
      <c r="BE41" s="42">
        <v>0</v>
      </c>
      <c r="BF41" s="42">
        <v>0</v>
      </c>
      <c r="BG41" s="12">
        <f>SUM(AZ41:BF41)</f>
        <v>45</v>
      </c>
      <c r="BH41" s="12">
        <f t="shared" si="19"/>
        <v>53</v>
      </c>
      <c r="BI41" s="22">
        <f t="shared" si="325"/>
        <v>0.23958333333333323</v>
      </c>
      <c r="BJ41" s="42">
        <v>1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12">
        <f>SUM(BJ41:BP41)</f>
        <v>1</v>
      </c>
      <c r="BR41" s="12">
        <f t="shared" si="20"/>
        <v>1</v>
      </c>
      <c r="BS41" s="22">
        <f t="shared" si="326"/>
        <v>0.23958333333333323</v>
      </c>
      <c r="BT41" s="42">
        <v>0</v>
      </c>
      <c r="BU41" s="42">
        <v>0</v>
      </c>
      <c r="BV41" s="42">
        <v>0</v>
      </c>
      <c r="BW41" s="42">
        <v>0</v>
      </c>
      <c r="BX41" s="42">
        <v>0</v>
      </c>
      <c r="BY41" s="42">
        <v>0</v>
      </c>
      <c r="BZ41" s="42">
        <v>0</v>
      </c>
      <c r="CA41" s="12">
        <f>SUM(BT41:BZ41)</f>
        <v>0</v>
      </c>
      <c r="CB41" s="12">
        <f t="shared" si="21"/>
        <v>0</v>
      </c>
      <c r="CC41" s="22">
        <f t="shared" si="327"/>
        <v>0.23958333333333323</v>
      </c>
      <c r="CD41" s="42">
        <v>2</v>
      </c>
      <c r="CE41" s="42">
        <v>0</v>
      </c>
      <c r="CF41" s="42">
        <v>0</v>
      </c>
      <c r="CG41" s="42">
        <v>0</v>
      </c>
      <c r="CH41" s="42">
        <v>0</v>
      </c>
      <c r="CI41" s="42">
        <v>0</v>
      </c>
      <c r="CJ41" s="42">
        <v>0</v>
      </c>
      <c r="CK41" s="12">
        <f>SUM(CD41:CJ41)</f>
        <v>2</v>
      </c>
      <c r="CL41" s="12">
        <f t="shared" si="22"/>
        <v>2</v>
      </c>
      <c r="CM41" s="22">
        <f t="shared" si="328"/>
        <v>0.23958333333333323</v>
      </c>
      <c r="CN41" s="42">
        <v>0</v>
      </c>
      <c r="CO41" s="42">
        <v>0</v>
      </c>
      <c r="CP41" s="42">
        <v>0</v>
      </c>
      <c r="CQ41" s="42">
        <v>0</v>
      </c>
      <c r="CR41" s="42">
        <v>0</v>
      </c>
      <c r="CS41" s="42">
        <v>0</v>
      </c>
      <c r="CT41" s="42">
        <v>0</v>
      </c>
      <c r="CU41" s="12">
        <f>SUM(CN41:CT41)</f>
        <v>0</v>
      </c>
      <c r="CV41" s="12">
        <f t="shared" si="23"/>
        <v>0</v>
      </c>
      <c r="CW41" s="22">
        <f t="shared" si="329"/>
        <v>0.23958333333333323</v>
      </c>
      <c r="CX41" s="42">
        <v>1</v>
      </c>
      <c r="CY41" s="42">
        <v>0</v>
      </c>
      <c r="CZ41" s="42">
        <v>0</v>
      </c>
      <c r="DA41" s="42">
        <v>0</v>
      </c>
      <c r="DB41" s="42">
        <v>0</v>
      </c>
      <c r="DC41" s="42">
        <v>0</v>
      </c>
      <c r="DD41" s="42">
        <v>0</v>
      </c>
      <c r="DE41" s="12">
        <f>SUM(CX41:DD41)</f>
        <v>1</v>
      </c>
      <c r="DF41" s="12">
        <f t="shared" si="24"/>
        <v>1</v>
      </c>
      <c r="DG41" s="22">
        <f t="shared" si="330"/>
        <v>0.23958333333333323</v>
      </c>
      <c r="DH41" s="42">
        <v>0</v>
      </c>
      <c r="DI41" s="42">
        <v>0</v>
      </c>
      <c r="DJ41" s="42">
        <v>0</v>
      </c>
      <c r="DK41" s="42">
        <v>0</v>
      </c>
      <c r="DL41" s="42">
        <v>0</v>
      </c>
      <c r="DM41" s="42">
        <v>0</v>
      </c>
      <c r="DN41" s="42">
        <v>0</v>
      </c>
      <c r="DO41" s="12">
        <f>SUM(DH41:DN41)</f>
        <v>0</v>
      </c>
      <c r="DP41" s="12">
        <f t="shared" si="25"/>
        <v>0</v>
      </c>
      <c r="DQ41" s="22">
        <f t="shared" si="331"/>
        <v>0.23958333333333323</v>
      </c>
      <c r="DR41" s="42">
        <v>0</v>
      </c>
      <c r="DS41" s="42">
        <v>0</v>
      </c>
      <c r="DT41" s="42">
        <v>0</v>
      </c>
      <c r="DU41" s="42">
        <v>0</v>
      </c>
      <c r="DV41" s="42">
        <v>0</v>
      </c>
      <c r="DW41" s="42">
        <v>0</v>
      </c>
      <c r="DX41" s="42">
        <v>0</v>
      </c>
      <c r="DY41" s="12">
        <f>SUM(DR41:DX41)</f>
        <v>0</v>
      </c>
      <c r="DZ41" s="12">
        <f t="shared" si="26"/>
        <v>0</v>
      </c>
      <c r="EA41" s="22">
        <f t="shared" si="332"/>
        <v>0.23958333333333323</v>
      </c>
      <c r="EB41" s="42">
        <v>118</v>
      </c>
      <c r="EC41" s="42">
        <v>26</v>
      </c>
      <c r="ED41" s="42">
        <v>9</v>
      </c>
      <c r="EE41" s="42">
        <v>4</v>
      </c>
      <c r="EF41" s="42">
        <v>9</v>
      </c>
      <c r="EG41" s="42">
        <v>7</v>
      </c>
      <c r="EH41" s="42">
        <v>0</v>
      </c>
      <c r="EI41" s="12">
        <f>SUM(EB41:EH41)</f>
        <v>173</v>
      </c>
      <c r="EJ41" s="12">
        <f t="shared" si="27"/>
        <v>187.5</v>
      </c>
      <c r="EK41" s="22">
        <f t="shared" si="333"/>
        <v>0.23958333333333323</v>
      </c>
      <c r="EL41" s="42">
        <v>0</v>
      </c>
      <c r="EM41" s="42">
        <v>0</v>
      </c>
      <c r="EN41" s="42">
        <v>0</v>
      </c>
      <c r="EO41" s="42">
        <v>0</v>
      </c>
      <c r="EP41" s="42">
        <v>0</v>
      </c>
      <c r="EQ41" s="42">
        <v>0</v>
      </c>
      <c r="ER41" s="42">
        <v>0</v>
      </c>
      <c r="ES41" s="12">
        <f>SUM(EL41:ER41)</f>
        <v>0</v>
      </c>
      <c r="ET41" s="12">
        <f t="shared" si="28"/>
        <v>0</v>
      </c>
      <c r="EU41" s="22">
        <f t="shared" si="334"/>
        <v>0.23958333333333323</v>
      </c>
      <c r="EV41" s="42">
        <v>3</v>
      </c>
      <c r="EW41" s="42">
        <v>0</v>
      </c>
      <c r="EX41" s="42">
        <v>0</v>
      </c>
      <c r="EY41" s="42">
        <v>0</v>
      </c>
      <c r="EZ41" s="42">
        <v>0</v>
      </c>
      <c r="FA41" s="42">
        <v>0</v>
      </c>
      <c r="FB41" s="42">
        <v>0</v>
      </c>
      <c r="FC41" s="12">
        <f>SUM(EV41:FB41)</f>
        <v>3</v>
      </c>
      <c r="FD41" s="12">
        <f t="shared" si="29"/>
        <v>3</v>
      </c>
      <c r="FE41" s="22">
        <f t="shared" si="335"/>
        <v>0.23958333333333323</v>
      </c>
      <c r="FF41" s="48">
        <f t="shared" si="311"/>
        <v>0</v>
      </c>
      <c r="FG41" s="48">
        <f t="shared" si="311"/>
        <v>0</v>
      </c>
      <c r="FH41" s="48">
        <f t="shared" si="311"/>
        <v>0</v>
      </c>
      <c r="FI41" s="48">
        <f t="shared" si="311"/>
        <v>0</v>
      </c>
      <c r="FJ41" s="48">
        <f t="shared" si="311"/>
        <v>0</v>
      </c>
      <c r="FK41" s="48">
        <f t="shared" si="311"/>
        <v>0</v>
      </c>
      <c r="FL41" s="48">
        <f t="shared" si="311"/>
        <v>0</v>
      </c>
      <c r="FM41" s="12">
        <f>SUM(FF41:FL41)</f>
        <v>0</v>
      </c>
      <c r="FN41" s="12">
        <f t="shared" si="30"/>
        <v>0</v>
      </c>
      <c r="FO41" s="22">
        <f t="shared" si="336"/>
        <v>0.23958333333333323</v>
      </c>
      <c r="FP41" s="48">
        <f t="shared" si="312"/>
        <v>4</v>
      </c>
      <c r="FQ41" s="48">
        <f t="shared" si="312"/>
        <v>3</v>
      </c>
      <c r="FR41" s="48">
        <f t="shared" si="312"/>
        <v>0</v>
      </c>
      <c r="FS41" s="48">
        <f t="shared" si="312"/>
        <v>0</v>
      </c>
      <c r="FT41" s="48">
        <f t="shared" si="312"/>
        <v>0</v>
      </c>
      <c r="FU41" s="48">
        <f t="shared" si="312"/>
        <v>0</v>
      </c>
      <c r="FV41" s="48">
        <f t="shared" si="312"/>
        <v>1</v>
      </c>
      <c r="FW41" s="12">
        <f>SUM(FP41:FV41)</f>
        <v>8</v>
      </c>
      <c r="FX41" s="12">
        <f t="shared" si="31"/>
        <v>7.2</v>
      </c>
      <c r="FY41" s="22">
        <f t="shared" si="337"/>
        <v>0.23958333333333323</v>
      </c>
      <c r="FZ41" s="48">
        <f t="shared" si="313"/>
        <v>123</v>
      </c>
      <c r="GA41" s="48">
        <f t="shared" si="313"/>
        <v>28</v>
      </c>
      <c r="GB41" s="48">
        <f t="shared" si="313"/>
        <v>9</v>
      </c>
      <c r="GC41" s="48">
        <f t="shared" si="313"/>
        <v>4</v>
      </c>
      <c r="GD41" s="48">
        <f t="shared" si="313"/>
        <v>9</v>
      </c>
      <c r="GE41" s="48">
        <f t="shared" si="313"/>
        <v>7</v>
      </c>
      <c r="GF41" s="48">
        <f t="shared" si="313"/>
        <v>0</v>
      </c>
      <c r="GG41" s="12">
        <f>SUM(FZ41:GF41)</f>
        <v>180</v>
      </c>
      <c r="GH41" s="12">
        <f t="shared" si="32"/>
        <v>194.5</v>
      </c>
      <c r="GI41" s="22">
        <f t="shared" si="338"/>
        <v>0.23958333333333323</v>
      </c>
      <c r="GJ41" s="48">
        <f t="shared" si="314"/>
        <v>28</v>
      </c>
      <c r="GK41" s="48">
        <f t="shared" si="314"/>
        <v>8</v>
      </c>
      <c r="GL41" s="48">
        <f t="shared" si="314"/>
        <v>4</v>
      </c>
      <c r="GM41" s="48">
        <f t="shared" si="314"/>
        <v>0</v>
      </c>
      <c r="GN41" s="48">
        <f t="shared" si="314"/>
        <v>6</v>
      </c>
      <c r="GO41" s="48">
        <f t="shared" si="314"/>
        <v>0</v>
      </c>
      <c r="GP41" s="48">
        <f t="shared" si="314"/>
        <v>0</v>
      </c>
      <c r="GQ41" s="12">
        <f>SUM(GJ41:GP41)</f>
        <v>46</v>
      </c>
      <c r="GR41" s="12">
        <f t="shared" si="33"/>
        <v>54</v>
      </c>
      <c r="GS41" s="22">
        <f t="shared" si="339"/>
        <v>0.23958333333333323</v>
      </c>
      <c r="GT41" s="48">
        <f t="shared" si="315"/>
        <v>1</v>
      </c>
      <c r="GU41" s="48">
        <f t="shared" si="315"/>
        <v>0</v>
      </c>
      <c r="GV41" s="48">
        <f t="shared" si="315"/>
        <v>0</v>
      </c>
      <c r="GW41" s="48">
        <f t="shared" si="315"/>
        <v>0</v>
      </c>
      <c r="GX41" s="48">
        <f t="shared" si="315"/>
        <v>0</v>
      </c>
      <c r="GY41" s="48">
        <f t="shared" si="315"/>
        <v>0</v>
      </c>
      <c r="GZ41" s="48">
        <f t="shared" si="315"/>
        <v>1</v>
      </c>
      <c r="HA41" s="12">
        <f>SUM(GT41:GZ41)</f>
        <v>2</v>
      </c>
      <c r="HB41" s="12">
        <f t="shared" si="34"/>
        <v>1.2</v>
      </c>
      <c r="HC41" s="22">
        <f t="shared" si="340"/>
        <v>0.23958333333333323</v>
      </c>
      <c r="HD41" s="48">
        <f t="shared" si="316"/>
        <v>3</v>
      </c>
      <c r="HE41" s="48">
        <f t="shared" si="316"/>
        <v>0</v>
      </c>
      <c r="HF41" s="48">
        <f t="shared" si="316"/>
        <v>0</v>
      </c>
      <c r="HG41" s="48">
        <f t="shared" si="316"/>
        <v>0</v>
      </c>
      <c r="HH41" s="48">
        <f t="shared" si="316"/>
        <v>0</v>
      </c>
      <c r="HI41" s="48">
        <f t="shared" si="316"/>
        <v>0</v>
      </c>
      <c r="HJ41" s="48">
        <f t="shared" si="316"/>
        <v>0</v>
      </c>
      <c r="HK41" s="12">
        <f>SUM(HD41:HJ41)</f>
        <v>3</v>
      </c>
      <c r="HL41" s="12">
        <f t="shared" si="35"/>
        <v>3</v>
      </c>
      <c r="HM41" s="22">
        <f t="shared" si="341"/>
        <v>0.23958333333333323</v>
      </c>
      <c r="HN41" s="48">
        <f t="shared" si="317"/>
        <v>32</v>
      </c>
      <c r="HO41" s="48">
        <f t="shared" si="317"/>
        <v>9</v>
      </c>
      <c r="HP41" s="48">
        <f t="shared" si="317"/>
        <v>4</v>
      </c>
      <c r="HQ41" s="48">
        <f t="shared" si="317"/>
        <v>0</v>
      </c>
      <c r="HR41" s="48">
        <f t="shared" si="317"/>
        <v>6</v>
      </c>
      <c r="HS41" s="48">
        <f t="shared" si="317"/>
        <v>0</v>
      </c>
      <c r="HT41" s="48">
        <f t="shared" si="317"/>
        <v>0</v>
      </c>
      <c r="HU41" s="12">
        <f>SUM(HN41:HT41)</f>
        <v>51</v>
      </c>
      <c r="HV41" s="12">
        <f t="shared" si="36"/>
        <v>59</v>
      </c>
      <c r="HW41" s="22">
        <f t="shared" si="342"/>
        <v>0.23958333333333323</v>
      </c>
      <c r="HX41" s="48">
        <f t="shared" si="318"/>
        <v>121</v>
      </c>
      <c r="HY41" s="48">
        <f t="shared" si="318"/>
        <v>26</v>
      </c>
      <c r="HZ41" s="48">
        <f t="shared" si="318"/>
        <v>9</v>
      </c>
      <c r="IA41" s="48">
        <f t="shared" si="318"/>
        <v>4</v>
      </c>
      <c r="IB41" s="48">
        <f t="shared" si="318"/>
        <v>9</v>
      </c>
      <c r="IC41" s="48">
        <f t="shared" si="318"/>
        <v>7</v>
      </c>
      <c r="ID41" s="48">
        <f t="shared" si="318"/>
        <v>0</v>
      </c>
      <c r="IE41" s="12">
        <f t="shared" si="95"/>
        <v>176</v>
      </c>
      <c r="IF41" s="12">
        <f t="shared" si="37"/>
        <v>190.5</v>
      </c>
    </row>
    <row r="42" spans="1:240" ht="13" customHeight="1" thickTop="1" thickBot="1" x14ac:dyDescent="0.3">
      <c r="A42" s="23" t="s">
        <v>5</v>
      </c>
      <c r="B42" s="80">
        <f t="shared" ref="B42:I42" si="343">SUM(B38:B41)</f>
        <v>5</v>
      </c>
      <c r="C42" s="80">
        <f t="shared" si="343"/>
        <v>2</v>
      </c>
      <c r="D42" s="80">
        <f t="shared" si="343"/>
        <v>0</v>
      </c>
      <c r="E42" s="80">
        <f t="shared" si="343"/>
        <v>0</v>
      </c>
      <c r="F42" s="80">
        <f t="shared" si="343"/>
        <v>0</v>
      </c>
      <c r="G42" s="80">
        <f t="shared" si="343"/>
        <v>1</v>
      </c>
      <c r="H42" s="80">
        <f t="shared" si="343"/>
        <v>0</v>
      </c>
      <c r="I42" s="13">
        <f t="shared" si="343"/>
        <v>8</v>
      </c>
      <c r="J42" s="13">
        <f t="shared" si="14"/>
        <v>7.4</v>
      </c>
      <c r="K42" s="23" t="s">
        <v>5</v>
      </c>
      <c r="L42" s="80">
        <f t="shared" ref="L42:S42" si="344">SUM(L38:L41)</f>
        <v>3</v>
      </c>
      <c r="M42" s="80">
        <f t="shared" si="344"/>
        <v>0</v>
      </c>
      <c r="N42" s="80">
        <f t="shared" si="344"/>
        <v>0</v>
      </c>
      <c r="O42" s="80">
        <f t="shared" si="344"/>
        <v>0</v>
      </c>
      <c r="P42" s="80">
        <f t="shared" si="344"/>
        <v>0</v>
      </c>
      <c r="Q42" s="80">
        <f t="shared" si="344"/>
        <v>0</v>
      </c>
      <c r="R42" s="80">
        <f t="shared" si="344"/>
        <v>1</v>
      </c>
      <c r="S42" s="13">
        <f t="shared" si="344"/>
        <v>4</v>
      </c>
      <c r="T42" s="13">
        <f t="shared" si="15"/>
        <v>3.2</v>
      </c>
      <c r="U42" s="23" t="s">
        <v>5</v>
      </c>
      <c r="V42" s="80">
        <f t="shared" ref="V42:AC42" si="345">SUM(V38:V41)</f>
        <v>12</v>
      </c>
      <c r="W42" s="80">
        <f t="shared" si="345"/>
        <v>3</v>
      </c>
      <c r="X42" s="80">
        <f t="shared" si="345"/>
        <v>0</v>
      </c>
      <c r="Y42" s="80">
        <f t="shared" si="345"/>
        <v>0</v>
      </c>
      <c r="Z42" s="80">
        <f t="shared" si="345"/>
        <v>0</v>
      </c>
      <c r="AA42" s="80">
        <f t="shared" si="345"/>
        <v>0</v>
      </c>
      <c r="AB42" s="80">
        <f t="shared" si="345"/>
        <v>0</v>
      </c>
      <c r="AC42" s="13">
        <f t="shared" si="345"/>
        <v>15</v>
      </c>
      <c r="AD42" s="13">
        <f t="shared" si="16"/>
        <v>15</v>
      </c>
      <c r="AE42" s="23" t="s">
        <v>5</v>
      </c>
      <c r="AF42" s="80">
        <f t="shared" ref="AF42:AM42" si="346">SUM(AF38:AF41)</f>
        <v>0</v>
      </c>
      <c r="AG42" s="80">
        <f t="shared" si="346"/>
        <v>0</v>
      </c>
      <c r="AH42" s="80">
        <f t="shared" si="346"/>
        <v>0</v>
      </c>
      <c r="AI42" s="80">
        <f t="shared" si="346"/>
        <v>0</v>
      </c>
      <c r="AJ42" s="80">
        <f t="shared" si="346"/>
        <v>0</v>
      </c>
      <c r="AK42" s="80">
        <f t="shared" si="346"/>
        <v>0</v>
      </c>
      <c r="AL42" s="80">
        <f t="shared" si="346"/>
        <v>0</v>
      </c>
      <c r="AM42" s="13">
        <f t="shared" si="346"/>
        <v>0</v>
      </c>
      <c r="AN42" s="13">
        <f t="shared" si="17"/>
        <v>0</v>
      </c>
      <c r="AO42" s="23" t="s">
        <v>5</v>
      </c>
      <c r="AP42" s="80">
        <f t="shared" ref="AP42:AW42" si="347">SUM(AP38:AP41)</f>
        <v>0</v>
      </c>
      <c r="AQ42" s="80">
        <f t="shared" si="347"/>
        <v>0</v>
      </c>
      <c r="AR42" s="80">
        <f t="shared" si="347"/>
        <v>0</v>
      </c>
      <c r="AS42" s="80">
        <f t="shared" si="347"/>
        <v>0</v>
      </c>
      <c r="AT42" s="80">
        <f t="shared" si="347"/>
        <v>0</v>
      </c>
      <c r="AU42" s="80">
        <f t="shared" si="347"/>
        <v>0</v>
      </c>
      <c r="AV42" s="80">
        <f t="shared" si="347"/>
        <v>0</v>
      </c>
      <c r="AW42" s="13">
        <f t="shared" si="347"/>
        <v>0</v>
      </c>
      <c r="AX42" s="13">
        <f t="shared" si="18"/>
        <v>0</v>
      </c>
      <c r="AY42" s="23" t="s">
        <v>5</v>
      </c>
      <c r="AZ42" s="80">
        <f t="shared" ref="AZ42:BG42" si="348">SUM(AZ38:AZ41)</f>
        <v>102</v>
      </c>
      <c r="BA42" s="80">
        <f t="shared" si="348"/>
        <v>32</v>
      </c>
      <c r="BB42" s="80">
        <f t="shared" si="348"/>
        <v>10</v>
      </c>
      <c r="BC42" s="80">
        <f t="shared" si="348"/>
        <v>5</v>
      </c>
      <c r="BD42" s="80">
        <f t="shared" si="348"/>
        <v>29</v>
      </c>
      <c r="BE42" s="80">
        <f t="shared" si="348"/>
        <v>3</v>
      </c>
      <c r="BF42" s="80">
        <f t="shared" si="348"/>
        <v>2</v>
      </c>
      <c r="BG42" s="13">
        <f t="shared" si="348"/>
        <v>183</v>
      </c>
      <c r="BH42" s="13">
        <f t="shared" si="19"/>
        <v>220.1</v>
      </c>
      <c r="BI42" s="23" t="s">
        <v>5</v>
      </c>
      <c r="BJ42" s="80">
        <f t="shared" ref="BJ42:BQ42" si="349">SUM(BJ38:BJ41)</f>
        <v>4</v>
      </c>
      <c r="BK42" s="80">
        <f t="shared" si="349"/>
        <v>0</v>
      </c>
      <c r="BL42" s="80">
        <f t="shared" si="349"/>
        <v>0</v>
      </c>
      <c r="BM42" s="80">
        <f t="shared" si="349"/>
        <v>0</v>
      </c>
      <c r="BN42" s="80">
        <f t="shared" si="349"/>
        <v>0</v>
      </c>
      <c r="BO42" s="80">
        <f t="shared" si="349"/>
        <v>0</v>
      </c>
      <c r="BP42" s="80">
        <f t="shared" si="349"/>
        <v>0</v>
      </c>
      <c r="BQ42" s="13">
        <f t="shared" si="349"/>
        <v>4</v>
      </c>
      <c r="BR42" s="13">
        <f t="shared" si="20"/>
        <v>4</v>
      </c>
      <c r="BS42" s="23" t="s">
        <v>5</v>
      </c>
      <c r="BT42" s="80">
        <f t="shared" ref="BT42:CA42" si="350">SUM(BT38:BT41)</f>
        <v>0</v>
      </c>
      <c r="BU42" s="80">
        <f t="shared" si="350"/>
        <v>0</v>
      </c>
      <c r="BV42" s="80">
        <f t="shared" si="350"/>
        <v>0</v>
      </c>
      <c r="BW42" s="80">
        <f t="shared" si="350"/>
        <v>0</v>
      </c>
      <c r="BX42" s="80">
        <f t="shared" si="350"/>
        <v>0</v>
      </c>
      <c r="BY42" s="80">
        <f t="shared" si="350"/>
        <v>0</v>
      </c>
      <c r="BZ42" s="80">
        <f t="shared" si="350"/>
        <v>0</v>
      </c>
      <c r="CA42" s="13">
        <f t="shared" si="350"/>
        <v>0</v>
      </c>
      <c r="CB42" s="13">
        <f t="shared" si="21"/>
        <v>0</v>
      </c>
      <c r="CC42" s="23" t="s">
        <v>5</v>
      </c>
      <c r="CD42" s="80">
        <f t="shared" ref="CD42:CK42" si="351">SUM(CD38:CD41)</f>
        <v>5</v>
      </c>
      <c r="CE42" s="80">
        <f t="shared" si="351"/>
        <v>0</v>
      </c>
      <c r="CF42" s="80">
        <f t="shared" si="351"/>
        <v>0</v>
      </c>
      <c r="CG42" s="80">
        <f t="shared" si="351"/>
        <v>0</v>
      </c>
      <c r="CH42" s="80">
        <f t="shared" si="351"/>
        <v>0</v>
      </c>
      <c r="CI42" s="80">
        <f t="shared" si="351"/>
        <v>0</v>
      </c>
      <c r="CJ42" s="80">
        <f t="shared" si="351"/>
        <v>0</v>
      </c>
      <c r="CK42" s="13">
        <f t="shared" si="351"/>
        <v>5</v>
      </c>
      <c r="CL42" s="13">
        <f t="shared" si="22"/>
        <v>5</v>
      </c>
      <c r="CM42" s="23" t="s">
        <v>5</v>
      </c>
      <c r="CN42" s="80">
        <f t="shared" ref="CN42:CU42" si="352">SUM(CN38:CN41)</f>
        <v>0</v>
      </c>
      <c r="CO42" s="80">
        <f t="shared" si="352"/>
        <v>0</v>
      </c>
      <c r="CP42" s="80">
        <f t="shared" si="352"/>
        <v>0</v>
      </c>
      <c r="CQ42" s="80">
        <f t="shared" si="352"/>
        <v>0</v>
      </c>
      <c r="CR42" s="80">
        <f t="shared" si="352"/>
        <v>0</v>
      </c>
      <c r="CS42" s="80">
        <f t="shared" si="352"/>
        <v>0</v>
      </c>
      <c r="CT42" s="80">
        <f t="shared" si="352"/>
        <v>1</v>
      </c>
      <c r="CU42" s="13">
        <f t="shared" si="352"/>
        <v>1</v>
      </c>
      <c r="CV42" s="13">
        <f t="shared" si="23"/>
        <v>0.2</v>
      </c>
      <c r="CW42" s="23" t="s">
        <v>5</v>
      </c>
      <c r="CX42" s="80">
        <f t="shared" ref="CX42:DE42" si="353">SUM(CX38:CX41)</f>
        <v>2</v>
      </c>
      <c r="CY42" s="80">
        <f t="shared" si="353"/>
        <v>1</v>
      </c>
      <c r="CZ42" s="80">
        <f t="shared" si="353"/>
        <v>0</v>
      </c>
      <c r="DA42" s="80">
        <f t="shared" si="353"/>
        <v>0</v>
      </c>
      <c r="DB42" s="80">
        <f t="shared" si="353"/>
        <v>0</v>
      </c>
      <c r="DC42" s="80">
        <f t="shared" si="353"/>
        <v>0</v>
      </c>
      <c r="DD42" s="80">
        <f t="shared" si="353"/>
        <v>1</v>
      </c>
      <c r="DE42" s="13">
        <f t="shared" si="353"/>
        <v>4</v>
      </c>
      <c r="DF42" s="13">
        <f t="shared" si="24"/>
        <v>3.2</v>
      </c>
      <c r="DG42" s="23" t="s">
        <v>5</v>
      </c>
      <c r="DH42" s="80">
        <f t="shared" ref="DH42:DO42" si="354">SUM(DH38:DH41)</f>
        <v>0</v>
      </c>
      <c r="DI42" s="80">
        <f t="shared" si="354"/>
        <v>0</v>
      </c>
      <c r="DJ42" s="80">
        <f t="shared" si="354"/>
        <v>0</v>
      </c>
      <c r="DK42" s="80">
        <f t="shared" si="354"/>
        <v>0</v>
      </c>
      <c r="DL42" s="80">
        <f t="shared" si="354"/>
        <v>0</v>
      </c>
      <c r="DM42" s="80">
        <f t="shared" si="354"/>
        <v>0</v>
      </c>
      <c r="DN42" s="80">
        <f t="shared" si="354"/>
        <v>0</v>
      </c>
      <c r="DO42" s="13">
        <f t="shared" si="354"/>
        <v>0</v>
      </c>
      <c r="DP42" s="13">
        <f t="shared" si="25"/>
        <v>0</v>
      </c>
      <c r="DQ42" s="23" t="s">
        <v>5</v>
      </c>
      <c r="DR42" s="80">
        <f t="shared" ref="DR42:DY42" si="355">SUM(DR38:DR41)</f>
        <v>4</v>
      </c>
      <c r="DS42" s="80">
        <f t="shared" si="355"/>
        <v>1</v>
      </c>
      <c r="DT42" s="80">
        <f t="shared" si="355"/>
        <v>0</v>
      </c>
      <c r="DU42" s="80">
        <f t="shared" si="355"/>
        <v>0</v>
      </c>
      <c r="DV42" s="80">
        <f t="shared" si="355"/>
        <v>0</v>
      </c>
      <c r="DW42" s="80">
        <f t="shared" si="355"/>
        <v>0</v>
      </c>
      <c r="DX42" s="80">
        <f t="shared" si="355"/>
        <v>0</v>
      </c>
      <c r="DY42" s="13">
        <f t="shared" si="355"/>
        <v>5</v>
      </c>
      <c r="DZ42" s="13">
        <f t="shared" si="26"/>
        <v>5</v>
      </c>
      <c r="EA42" s="23" t="s">
        <v>5</v>
      </c>
      <c r="EB42" s="80">
        <f t="shared" ref="EB42:EI42" si="356">SUM(EB38:EB41)</f>
        <v>333</v>
      </c>
      <c r="EC42" s="80">
        <f t="shared" si="356"/>
        <v>55</v>
      </c>
      <c r="ED42" s="80">
        <f t="shared" si="356"/>
        <v>20</v>
      </c>
      <c r="EE42" s="80">
        <f t="shared" si="356"/>
        <v>14</v>
      </c>
      <c r="EF42" s="80">
        <f t="shared" si="356"/>
        <v>27</v>
      </c>
      <c r="EG42" s="80">
        <f t="shared" si="356"/>
        <v>17</v>
      </c>
      <c r="EH42" s="80">
        <f t="shared" si="356"/>
        <v>2</v>
      </c>
      <c r="EI42" s="13">
        <f t="shared" si="356"/>
        <v>468</v>
      </c>
      <c r="EJ42" s="13">
        <f t="shared" si="27"/>
        <v>511.4</v>
      </c>
      <c r="EK42" s="23" t="s">
        <v>5</v>
      </c>
      <c r="EL42" s="80">
        <f t="shared" ref="EL42:ES42" si="357">SUM(EL38:EL41)</f>
        <v>0</v>
      </c>
      <c r="EM42" s="80">
        <f t="shared" si="357"/>
        <v>0</v>
      </c>
      <c r="EN42" s="80">
        <f t="shared" si="357"/>
        <v>0</v>
      </c>
      <c r="EO42" s="80">
        <f t="shared" si="357"/>
        <v>0</v>
      </c>
      <c r="EP42" s="80">
        <f t="shared" si="357"/>
        <v>0</v>
      </c>
      <c r="EQ42" s="80">
        <f t="shared" si="357"/>
        <v>0</v>
      </c>
      <c r="ER42" s="80">
        <f t="shared" si="357"/>
        <v>0</v>
      </c>
      <c r="ES42" s="13">
        <f t="shared" si="357"/>
        <v>0</v>
      </c>
      <c r="ET42" s="13">
        <f t="shared" si="28"/>
        <v>0</v>
      </c>
      <c r="EU42" s="23" t="s">
        <v>5</v>
      </c>
      <c r="EV42" s="80">
        <f t="shared" ref="EV42:FC42" si="358">SUM(EV38:EV41)</f>
        <v>3</v>
      </c>
      <c r="EW42" s="80">
        <f t="shared" si="358"/>
        <v>0</v>
      </c>
      <c r="EX42" s="80">
        <f t="shared" si="358"/>
        <v>0</v>
      </c>
      <c r="EY42" s="80">
        <f t="shared" si="358"/>
        <v>0</v>
      </c>
      <c r="EZ42" s="80">
        <f t="shared" si="358"/>
        <v>0</v>
      </c>
      <c r="FA42" s="80">
        <f t="shared" si="358"/>
        <v>0</v>
      </c>
      <c r="FB42" s="80">
        <f t="shared" si="358"/>
        <v>0</v>
      </c>
      <c r="FC42" s="13">
        <f t="shared" si="358"/>
        <v>3</v>
      </c>
      <c r="FD42" s="13">
        <f t="shared" si="29"/>
        <v>3</v>
      </c>
      <c r="FE42" s="23" t="s">
        <v>5</v>
      </c>
      <c r="FF42" s="44">
        <f t="shared" ref="FF42:FM42" si="359">SUM(FF38:FF41)</f>
        <v>0</v>
      </c>
      <c r="FG42" s="44">
        <f t="shared" si="359"/>
        <v>0</v>
      </c>
      <c r="FH42" s="44">
        <f t="shared" si="359"/>
        <v>0</v>
      </c>
      <c r="FI42" s="44">
        <f t="shared" si="359"/>
        <v>0</v>
      </c>
      <c r="FJ42" s="44">
        <f t="shared" si="359"/>
        <v>0</v>
      </c>
      <c r="FK42" s="44">
        <f t="shared" si="359"/>
        <v>0</v>
      </c>
      <c r="FL42" s="44">
        <f t="shared" si="359"/>
        <v>1</v>
      </c>
      <c r="FM42" s="13">
        <f t="shared" si="359"/>
        <v>1</v>
      </c>
      <c r="FN42" s="13">
        <f t="shared" si="30"/>
        <v>0.2</v>
      </c>
      <c r="FO42" s="23" t="s">
        <v>5</v>
      </c>
      <c r="FP42" s="44">
        <f t="shared" ref="FP42:FW42" si="360">SUM(FP38:FP41)</f>
        <v>20</v>
      </c>
      <c r="FQ42" s="44">
        <f t="shared" si="360"/>
        <v>5</v>
      </c>
      <c r="FR42" s="44">
        <f t="shared" si="360"/>
        <v>0</v>
      </c>
      <c r="FS42" s="44">
        <f t="shared" si="360"/>
        <v>0</v>
      </c>
      <c r="FT42" s="44">
        <f t="shared" si="360"/>
        <v>0</v>
      </c>
      <c r="FU42" s="44">
        <f t="shared" si="360"/>
        <v>1</v>
      </c>
      <c r="FV42" s="44">
        <f t="shared" si="360"/>
        <v>1</v>
      </c>
      <c r="FW42" s="13">
        <f t="shared" si="360"/>
        <v>27</v>
      </c>
      <c r="FX42" s="13">
        <f t="shared" si="31"/>
        <v>25.599999999999998</v>
      </c>
      <c r="FY42" s="23" t="s">
        <v>5</v>
      </c>
      <c r="FZ42" s="44">
        <f t="shared" ref="FZ42:GG42" si="361">SUM(FZ38:FZ41)</f>
        <v>350</v>
      </c>
      <c r="GA42" s="44">
        <f t="shared" si="361"/>
        <v>58</v>
      </c>
      <c r="GB42" s="44">
        <f t="shared" si="361"/>
        <v>20</v>
      </c>
      <c r="GC42" s="44">
        <f t="shared" si="361"/>
        <v>14</v>
      </c>
      <c r="GD42" s="44">
        <f t="shared" si="361"/>
        <v>27</v>
      </c>
      <c r="GE42" s="44">
        <f t="shared" si="361"/>
        <v>17</v>
      </c>
      <c r="GF42" s="44">
        <f t="shared" si="361"/>
        <v>2</v>
      </c>
      <c r="GG42" s="13">
        <f t="shared" si="361"/>
        <v>488</v>
      </c>
      <c r="GH42" s="13">
        <f t="shared" si="32"/>
        <v>531.4</v>
      </c>
      <c r="GI42" s="23" t="s">
        <v>5</v>
      </c>
      <c r="GJ42" s="44">
        <f t="shared" ref="GJ42:GQ42" si="362">SUM(GJ38:GJ41)</f>
        <v>106</v>
      </c>
      <c r="GK42" s="44">
        <f t="shared" si="362"/>
        <v>32</v>
      </c>
      <c r="GL42" s="44">
        <f t="shared" si="362"/>
        <v>10</v>
      </c>
      <c r="GM42" s="44">
        <f t="shared" si="362"/>
        <v>5</v>
      </c>
      <c r="GN42" s="44">
        <f t="shared" si="362"/>
        <v>29</v>
      </c>
      <c r="GO42" s="44">
        <f t="shared" si="362"/>
        <v>3</v>
      </c>
      <c r="GP42" s="44">
        <f t="shared" si="362"/>
        <v>2</v>
      </c>
      <c r="GQ42" s="13">
        <f t="shared" si="362"/>
        <v>187</v>
      </c>
      <c r="GR42" s="13">
        <f t="shared" si="33"/>
        <v>224.1</v>
      </c>
      <c r="GS42" s="23" t="s">
        <v>5</v>
      </c>
      <c r="GT42" s="44">
        <f t="shared" ref="GT42:HA42" si="363">SUM(GT38:GT41)</f>
        <v>11</v>
      </c>
      <c r="GU42" s="44">
        <f t="shared" si="363"/>
        <v>1</v>
      </c>
      <c r="GV42" s="44">
        <f t="shared" si="363"/>
        <v>0</v>
      </c>
      <c r="GW42" s="44">
        <f t="shared" si="363"/>
        <v>0</v>
      </c>
      <c r="GX42" s="44">
        <f t="shared" si="363"/>
        <v>0</v>
      </c>
      <c r="GY42" s="44">
        <f t="shared" si="363"/>
        <v>0</v>
      </c>
      <c r="GZ42" s="44">
        <f t="shared" si="363"/>
        <v>1</v>
      </c>
      <c r="HA42" s="13">
        <f t="shared" si="363"/>
        <v>13</v>
      </c>
      <c r="HB42" s="13">
        <f t="shared" si="34"/>
        <v>12.2</v>
      </c>
      <c r="HC42" s="23" t="s">
        <v>5</v>
      </c>
      <c r="HD42" s="44">
        <f t="shared" ref="HD42:HK42" si="364">SUM(HD38:HD41)</f>
        <v>7</v>
      </c>
      <c r="HE42" s="44">
        <f t="shared" si="364"/>
        <v>1</v>
      </c>
      <c r="HF42" s="44">
        <f t="shared" si="364"/>
        <v>0</v>
      </c>
      <c r="HG42" s="44">
        <f t="shared" si="364"/>
        <v>0</v>
      </c>
      <c r="HH42" s="44">
        <f t="shared" si="364"/>
        <v>0</v>
      </c>
      <c r="HI42" s="44">
        <f t="shared" si="364"/>
        <v>0</v>
      </c>
      <c r="HJ42" s="44">
        <f t="shared" si="364"/>
        <v>2</v>
      </c>
      <c r="HK42" s="13">
        <f t="shared" si="364"/>
        <v>10</v>
      </c>
      <c r="HL42" s="13">
        <f t="shared" si="35"/>
        <v>8.4</v>
      </c>
      <c r="HM42" s="23" t="s">
        <v>5</v>
      </c>
      <c r="HN42" s="44">
        <f t="shared" ref="HN42:HU42" si="365">SUM(HN38:HN41)</f>
        <v>112</v>
      </c>
      <c r="HO42" s="44">
        <f t="shared" si="365"/>
        <v>35</v>
      </c>
      <c r="HP42" s="44">
        <f t="shared" si="365"/>
        <v>10</v>
      </c>
      <c r="HQ42" s="44">
        <f t="shared" si="365"/>
        <v>5</v>
      </c>
      <c r="HR42" s="44">
        <f t="shared" si="365"/>
        <v>29</v>
      </c>
      <c r="HS42" s="44">
        <f t="shared" si="365"/>
        <v>4</v>
      </c>
      <c r="HT42" s="44">
        <f t="shared" si="365"/>
        <v>3</v>
      </c>
      <c r="HU42" s="13">
        <f t="shared" si="365"/>
        <v>198</v>
      </c>
      <c r="HV42" s="13">
        <f t="shared" si="36"/>
        <v>233.7</v>
      </c>
      <c r="HW42" s="23" t="s">
        <v>5</v>
      </c>
      <c r="HX42" s="44">
        <f t="shared" ref="HX42:ID42" si="366">SUM(HX38:HX41)</f>
        <v>340</v>
      </c>
      <c r="HY42" s="44">
        <f t="shared" si="366"/>
        <v>56</v>
      </c>
      <c r="HZ42" s="44">
        <f t="shared" si="366"/>
        <v>20</v>
      </c>
      <c r="IA42" s="44">
        <f t="shared" si="366"/>
        <v>14</v>
      </c>
      <c r="IB42" s="44">
        <f t="shared" si="366"/>
        <v>27</v>
      </c>
      <c r="IC42" s="44">
        <f t="shared" si="366"/>
        <v>17</v>
      </c>
      <c r="ID42" s="44">
        <f t="shared" si="366"/>
        <v>2</v>
      </c>
      <c r="IE42" s="13">
        <f t="shared" si="95"/>
        <v>476</v>
      </c>
      <c r="IF42" s="13">
        <f t="shared" si="37"/>
        <v>519.4</v>
      </c>
    </row>
    <row r="43" spans="1:240" ht="13" customHeight="1" thickTop="1" x14ac:dyDescent="0.25">
      <c r="A43" s="22">
        <f>A41+"00:15"</f>
        <v>0.24999999999999989</v>
      </c>
      <c r="B43" s="42">
        <v>0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12">
        <f>SUM(B43:H43)</f>
        <v>0</v>
      </c>
      <c r="J43" s="12">
        <f>B43+C43+D43*1.5+E43*2.3+F43*2+G43*0.4+H43*0.2</f>
        <v>0</v>
      </c>
      <c r="K43" s="22">
        <f>K41+"00:15"</f>
        <v>0.24999999999999989</v>
      </c>
      <c r="L43" s="42">
        <v>1</v>
      </c>
      <c r="M43" s="42">
        <v>0</v>
      </c>
      <c r="N43" s="42">
        <v>1</v>
      </c>
      <c r="O43" s="42">
        <v>0</v>
      </c>
      <c r="P43" s="42">
        <v>0</v>
      </c>
      <c r="Q43" s="42">
        <v>0</v>
      </c>
      <c r="R43" s="42">
        <v>0</v>
      </c>
      <c r="S43" s="12">
        <f>SUM(L43:R43)</f>
        <v>2</v>
      </c>
      <c r="T43" s="12">
        <f>L43+M43+N43*1.5+O43*2.3+P43*2+Q43*0.4+R43*0.2</f>
        <v>2.5</v>
      </c>
      <c r="U43" s="22">
        <f>U41+"00:15"</f>
        <v>0.24999999999999989</v>
      </c>
      <c r="V43" s="42">
        <v>4</v>
      </c>
      <c r="W43" s="42">
        <v>1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12">
        <f>SUM(V43:AB43)</f>
        <v>5</v>
      </c>
      <c r="AD43" s="12">
        <f>V43+W43+X43*1.5+Y43*2.3+Z43*2+AA43*0.4+AB43*0.2</f>
        <v>5</v>
      </c>
      <c r="AE43" s="22">
        <f>AE41+"00:15"</f>
        <v>0.24999999999999989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12">
        <f>SUM(AF43:AL43)</f>
        <v>0</v>
      </c>
      <c r="AN43" s="12">
        <f>AF43+AG43+AH43*1.5+AI43*2.3+AJ43*2+AK43*0.4+AL43*0.2</f>
        <v>0</v>
      </c>
      <c r="AO43" s="22">
        <f>AO41+"00:15"</f>
        <v>0.24999999999999989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12">
        <f>SUM(AP43:AV43)</f>
        <v>0</v>
      </c>
      <c r="AX43" s="12">
        <f>AP43+AQ43+AR43*1.5+AS43*2.3+AT43*2+AU43*0.4+AV43*0.2</f>
        <v>0</v>
      </c>
      <c r="AY43" s="22">
        <f>AY41+"00:15"</f>
        <v>0.24999999999999989</v>
      </c>
      <c r="AZ43" s="42">
        <v>47</v>
      </c>
      <c r="BA43" s="42">
        <v>8</v>
      </c>
      <c r="BB43" s="42">
        <v>3</v>
      </c>
      <c r="BC43" s="42">
        <v>2</v>
      </c>
      <c r="BD43" s="42">
        <v>7</v>
      </c>
      <c r="BE43" s="42">
        <v>4</v>
      </c>
      <c r="BF43" s="42">
        <v>0</v>
      </c>
      <c r="BG43" s="12">
        <f>SUM(AZ43:BF43)</f>
        <v>71</v>
      </c>
      <c r="BH43" s="12">
        <f>AZ43+BA43+BB43*1.5+BC43*2.3+BD43*2+BE43*0.4+BF43*0.2</f>
        <v>79.699999999999989</v>
      </c>
      <c r="BI43" s="22">
        <f>BI41+"00:15"</f>
        <v>0.24999999999999989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12">
        <f>SUM(BJ43:BP43)</f>
        <v>0</v>
      </c>
      <c r="BR43" s="12">
        <f>BJ43+BK43+BL43*1.5+BM43*2.3+BN43*2+BO43*0.4+BP43*0.2</f>
        <v>0</v>
      </c>
      <c r="BS43" s="22">
        <f>BS41+"00:15"</f>
        <v>0.24999999999999989</v>
      </c>
      <c r="BT43" s="42">
        <v>0</v>
      </c>
      <c r="BU43" s="42">
        <v>0</v>
      </c>
      <c r="BV43" s="42">
        <v>0</v>
      </c>
      <c r="BW43" s="42">
        <v>0</v>
      </c>
      <c r="BX43" s="42">
        <v>0</v>
      </c>
      <c r="BY43" s="42">
        <v>0</v>
      </c>
      <c r="BZ43" s="42">
        <v>0</v>
      </c>
      <c r="CA43" s="12">
        <f>SUM(BT43:BZ43)</f>
        <v>0</v>
      </c>
      <c r="CB43" s="12">
        <f>BT43+BU43+BV43*1.5+BW43*2.3+BX43*2+BY43*0.4+BZ43*0.2</f>
        <v>0</v>
      </c>
      <c r="CC43" s="22">
        <f>CC41+"00:15"</f>
        <v>0.24999999999999989</v>
      </c>
      <c r="CD43" s="42">
        <v>3</v>
      </c>
      <c r="CE43" s="42">
        <v>0</v>
      </c>
      <c r="CF43" s="42">
        <v>0</v>
      </c>
      <c r="CG43" s="42">
        <v>0</v>
      </c>
      <c r="CH43" s="42">
        <v>0</v>
      </c>
      <c r="CI43" s="42">
        <v>0</v>
      </c>
      <c r="CJ43" s="42">
        <v>0</v>
      </c>
      <c r="CK43" s="12">
        <f>SUM(CD43:CJ43)</f>
        <v>3</v>
      </c>
      <c r="CL43" s="12">
        <f>CD43+CE43+CF43*1.5+CG43*2.3+CH43*2+CI43*0.4+CJ43*0.2</f>
        <v>3</v>
      </c>
      <c r="CM43" s="22">
        <f>CM41+"00:15"</f>
        <v>0.24999999999999989</v>
      </c>
      <c r="CN43" s="42">
        <v>0</v>
      </c>
      <c r="CO43" s="42">
        <v>0</v>
      </c>
      <c r="CP43" s="42">
        <v>0</v>
      </c>
      <c r="CQ43" s="42">
        <v>0</v>
      </c>
      <c r="CR43" s="42">
        <v>0</v>
      </c>
      <c r="CS43" s="42">
        <v>0</v>
      </c>
      <c r="CT43" s="42">
        <v>1</v>
      </c>
      <c r="CU43" s="12">
        <f>SUM(CN43:CT43)</f>
        <v>1</v>
      </c>
      <c r="CV43" s="12">
        <f>CN43+CO43+CP43*1.5+CQ43*2.3+CR43*2+CS43*0.4+CT43*0.2</f>
        <v>0.2</v>
      </c>
      <c r="CW43" s="22">
        <f>CW41+"00:15"</f>
        <v>0.24999999999999989</v>
      </c>
      <c r="CX43" s="42">
        <v>1</v>
      </c>
      <c r="CY43" s="42">
        <v>1</v>
      </c>
      <c r="CZ43" s="42">
        <v>0</v>
      </c>
      <c r="DA43" s="42">
        <v>0</v>
      </c>
      <c r="DB43" s="42">
        <v>0</v>
      </c>
      <c r="DC43" s="42">
        <v>0</v>
      </c>
      <c r="DD43" s="42">
        <v>0</v>
      </c>
      <c r="DE43" s="12">
        <f>SUM(CX43:DD43)</f>
        <v>2</v>
      </c>
      <c r="DF43" s="12">
        <f>CX43+CY43+CZ43*1.5+DA43*2.3+DB43*2+DC43*0.4+DD43*0.2</f>
        <v>2</v>
      </c>
      <c r="DG43" s="22">
        <f>DG41+"00:15"</f>
        <v>0.24999999999999989</v>
      </c>
      <c r="DH43" s="42">
        <v>0</v>
      </c>
      <c r="DI43" s="42">
        <v>0</v>
      </c>
      <c r="DJ43" s="42">
        <v>0</v>
      </c>
      <c r="DK43" s="42">
        <v>0</v>
      </c>
      <c r="DL43" s="42">
        <v>0</v>
      </c>
      <c r="DM43" s="42">
        <v>0</v>
      </c>
      <c r="DN43" s="42">
        <v>0</v>
      </c>
      <c r="DO43" s="12">
        <f>SUM(DH43:DN43)</f>
        <v>0</v>
      </c>
      <c r="DP43" s="12">
        <f>DH43+DI43+DJ43*1.5+DK43*2.3+DL43*2+DM43*0.4+DN43*0.2</f>
        <v>0</v>
      </c>
      <c r="DQ43" s="22">
        <f>DQ41+"00:15"</f>
        <v>0.24999999999999989</v>
      </c>
      <c r="DR43" s="42">
        <v>5</v>
      </c>
      <c r="DS43" s="42">
        <v>0</v>
      </c>
      <c r="DT43" s="42">
        <v>0</v>
      </c>
      <c r="DU43" s="42">
        <v>0</v>
      </c>
      <c r="DV43" s="42">
        <v>0</v>
      </c>
      <c r="DW43" s="42">
        <v>0</v>
      </c>
      <c r="DX43" s="42">
        <v>0</v>
      </c>
      <c r="DY43" s="12">
        <f>SUM(DR43:DX43)</f>
        <v>5</v>
      </c>
      <c r="DZ43" s="12">
        <f>DR43+DS43+DT43*1.5+DU43*2.3+DV43*2+DW43*0.4+DX43*0.2</f>
        <v>5</v>
      </c>
      <c r="EA43" s="22">
        <f>EA41+"00:15"</f>
        <v>0.24999999999999989</v>
      </c>
      <c r="EB43" s="42">
        <v>121</v>
      </c>
      <c r="EC43" s="42">
        <v>22</v>
      </c>
      <c r="ED43" s="42">
        <v>6</v>
      </c>
      <c r="EE43" s="42">
        <v>2</v>
      </c>
      <c r="EF43" s="42">
        <v>5</v>
      </c>
      <c r="EG43" s="42">
        <v>4</v>
      </c>
      <c r="EH43" s="42">
        <v>0</v>
      </c>
      <c r="EI43" s="12">
        <f>SUM(EB43:EH43)</f>
        <v>160</v>
      </c>
      <c r="EJ43" s="12">
        <f>EB43+EC43+ED43*1.5+EE43*2.3+EF43*2+EG43*0.4+EH43*0.2</f>
        <v>168.2</v>
      </c>
      <c r="EK43" s="22">
        <f>EK41+"00:15"</f>
        <v>0.24999999999999989</v>
      </c>
      <c r="EL43" s="42">
        <v>0</v>
      </c>
      <c r="EM43" s="42">
        <v>0</v>
      </c>
      <c r="EN43" s="42">
        <v>0</v>
      </c>
      <c r="EO43" s="42">
        <v>0</v>
      </c>
      <c r="EP43" s="42">
        <v>0</v>
      </c>
      <c r="EQ43" s="42">
        <v>0</v>
      </c>
      <c r="ER43" s="42">
        <v>0</v>
      </c>
      <c r="ES43" s="12">
        <f>SUM(EL43:ER43)</f>
        <v>0</v>
      </c>
      <c r="ET43" s="12">
        <f>EL43+EM43+EN43*1.5+EO43*2.3+EP43*2+EQ43*0.4+ER43*0.2</f>
        <v>0</v>
      </c>
      <c r="EU43" s="22">
        <f>EU41+"00:15"</f>
        <v>0.24999999999999989</v>
      </c>
      <c r="EV43" s="42">
        <v>0</v>
      </c>
      <c r="EW43" s="42">
        <v>1</v>
      </c>
      <c r="EX43" s="42">
        <v>0</v>
      </c>
      <c r="EY43" s="42">
        <v>0</v>
      </c>
      <c r="EZ43" s="42">
        <v>0</v>
      </c>
      <c r="FA43" s="42">
        <v>0</v>
      </c>
      <c r="FB43" s="42">
        <v>0</v>
      </c>
      <c r="FC43" s="12">
        <f>SUM(EV43:FB43)</f>
        <v>1</v>
      </c>
      <c r="FD43" s="12">
        <f>EV43+EW43+EX43*1.5+EY43*2.3+EZ43*2+FA43*0.4+FB43*0.2</f>
        <v>1</v>
      </c>
      <c r="FE43" s="22">
        <f>FE41+"00:15"</f>
        <v>0.24999999999999989</v>
      </c>
      <c r="FF43" s="48">
        <f t="shared" ref="FF43:FL46" si="367">SUM(AF43,AP43,CN43,EL43)</f>
        <v>0</v>
      </c>
      <c r="FG43" s="48">
        <f t="shared" si="367"/>
        <v>0</v>
      </c>
      <c r="FH43" s="48">
        <f t="shared" si="367"/>
        <v>0</v>
      </c>
      <c r="FI43" s="48">
        <f t="shared" si="367"/>
        <v>0</v>
      </c>
      <c r="FJ43" s="48">
        <f t="shared" si="367"/>
        <v>0</v>
      </c>
      <c r="FK43" s="48">
        <f t="shared" si="367"/>
        <v>0</v>
      </c>
      <c r="FL43" s="48">
        <f t="shared" si="367"/>
        <v>1</v>
      </c>
      <c r="FM43" s="12">
        <f>SUM(FF43:FL43)</f>
        <v>1</v>
      </c>
      <c r="FN43" s="12">
        <f>FF43+FG43+FH43*1.5+FI43*2.3+FJ43*2+FK43*0.4+FL43*0.2</f>
        <v>0.2</v>
      </c>
      <c r="FO43" s="22">
        <f>FO41+"00:15"</f>
        <v>0.24999999999999989</v>
      </c>
      <c r="FP43" s="48">
        <f t="shared" ref="FP43:FV46" si="368">SUM(B43,L43,V43,AF43)</f>
        <v>5</v>
      </c>
      <c r="FQ43" s="48">
        <f t="shared" si="368"/>
        <v>1</v>
      </c>
      <c r="FR43" s="48">
        <f t="shared" si="368"/>
        <v>1</v>
      </c>
      <c r="FS43" s="48">
        <f t="shared" si="368"/>
        <v>0</v>
      </c>
      <c r="FT43" s="48">
        <f t="shared" si="368"/>
        <v>0</v>
      </c>
      <c r="FU43" s="48">
        <f t="shared" si="368"/>
        <v>0</v>
      </c>
      <c r="FV43" s="48">
        <f t="shared" si="368"/>
        <v>0</v>
      </c>
      <c r="FW43" s="12">
        <f>SUM(FP43:FV43)</f>
        <v>7</v>
      </c>
      <c r="FX43" s="12">
        <f>FP43+FQ43+FR43*1.5+FS43*2.3+FT43*2+FU43*0.4+FV43*0.2</f>
        <v>7.5</v>
      </c>
      <c r="FY43" s="22">
        <f>FY41+"00:15"</f>
        <v>0.24999999999999989</v>
      </c>
      <c r="FZ43" s="48">
        <f t="shared" ref="FZ43:GF46" si="369">SUM(V43,BT43,CD43,EB43)</f>
        <v>128</v>
      </c>
      <c r="GA43" s="48">
        <f t="shared" si="369"/>
        <v>23</v>
      </c>
      <c r="GB43" s="48">
        <f t="shared" si="369"/>
        <v>6</v>
      </c>
      <c r="GC43" s="48">
        <f t="shared" si="369"/>
        <v>2</v>
      </c>
      <c r="GD43" s="48">
        <f t="shared" si="369"/>
        <v>5</v>
      </c>
      <c r="GE43" s="48">
        <f t="shared" si="369"/>
        <v>4</v>
      </c>
      <c r="GF43" s="48">
        <f t="shared" si="369"/>
        <v>0</v>
      </c>
      <c r="GG43" s="12">
        <f>SUM(FZ43:GF43)</f>
        <v>168</v>
      </c>
      <c r="GH43" s="12">
        <f>FZ43+GA43+GB43*1.5+GC43*2.3+GD43*2+GE43*0.4+GF43*0.2</f>
        <v>176.2</v>
      </c>
      <c r="GI43" s="22">
        <f>GI41+"00:15"</f>
        <v>0.24999999999999989</v>
      </c>
      <c r="GJ43" s="48">
        <f t="shared" ref="GJ43:GP46" si="370">SUM(AP43,AZ43,BJ43,BT43)</f>
        <v>47</v>
      </c>
      <c r="GK43" s="48">
        <f t="shared" si="370"/>
        <v>8</v>
      </c>
      <c r="GL43" s="48">
        <f t="shared" si="370"/>
        <v>3</v>
      </c>
      <c r="GM43" s="48">
        <f t="shared" si="370"/>
        <v>2</v>
      </c>
      <c r="GN43" s="48">
        <f t="shared" si="370"/>
        <v>7</v>
      </c>
      <c r="GO43" s="48">
        <f t="shared" si="370"/>
        <v>4</v>
      </c>
      <c r="GP43" s="48">
        <f t="shared" si="370"/>
        <v>0</v>
      </c>
      <c r="GQ43" s="12">
        <f>SUM(GJ43:GP43)</f>
        <v>71</v>
      </c>
      <c r="GR43" s="12">
        <f>GJ43+GK43+GL43*1.5+GM43*2.3+GN43*2+GO43*0.4+GP43*0.2</f>
        <v>79.699999999999989</v>
      </c>
      <c r="GS43" s="22">
        <f>GS41+"00:15"</f>
        <v>0.24999999999999989</v>
      </c>
      <c r="GT43" s="48">
        <f t="shared" ref="GT43:GZ46" si="371">SUM(L43,BJ43,DH43,DR43)</f>
        <v>6</v>
      </c>
      <c r="GU43" s="48">
        <f t="shared" si="371"/>
        <v>0</v>
      </c>
      <c r="GV43" s="48">
        <f t="shared" si="371"/>
        <v>1</v>
      </c>
      <c r="GW43" s="48">
        <f t="shared" si="371"/>
        <v>0</v>
      </c>
      <c r="GX43" s="48">
        <f t="shared" si="371"/>
        <v>0</v>
      </c>
      <c r="GY43" s="48">
        <f t="shared" si="371"/>
        <v>0</v>
      </c>
      <c r="GZ43" s="48">
        <f t="shared" si="371"/>
        <v>0</v>
      </c>
      <c r="HA43" s="12">
        <f>SUM(GT43:GZ43)</f>
        <v>7</v>
      </c>
      <c r="HB43" s="12">
        <f>GT43+GU43+GV43*1.5+GW43*2.3+GX43*2+GY43*0.4+GZ43*0.2</f>
        <v>7.5</v>
      </c>
      <c r="HC43" s="22">
        <f>HC41+"00:15"</f>
        <v>0.24999999999999989</v>
      </c>
      <c r="HD43" s="48">
        <f t="shared" ref="HD43:HJ46" si="372">SUM(CD43,CN43,CX43,DH43)</f>
        <v>4</v>
      </c>
      <c r="HE43" s="48">
        <f t="shared" si="372"/>
        <v>1</v>
      </c>
      <c r="HF43" s="48">
        <f t="shared" si="372"/>
        <v>0</v>
      </c>
      <c r="HG43" s="48">
        <f t="shared" si="372"/>
        <v>0</v>
      </c>
      <c r="HH43" s="48">
        <f t="shared" si="372"/>
        <v>0</v>
      </c>
      <c r="HI43" s="48">
        <f t="shared" si="372"/>
        <v>0</v>
      </c>
      <c r="HJ43" s="48">
        <f t="shared" si="372"/>
        <v>1</v>
      </c>
      <c r="HK43" s="12">
        <f>SUM(HD43:HJ43)</f>
        <v>6</v>
      </c>
      <c r="HL43" s="12">
        <f>HD43+HE43+HF43*1.5+HG43*2.3+HH43*2+HI43*0.4+HJ43*0.2</f>
        <v>5.2</v>
      </c>
      <c r="HM43" s="22">
        <f>HM41+"00:15"</f>
        <v>0.24999999999999989</v>
      </c>
      <c r="HN43" s="48">
        <f t="shared" ref="HN43:HT46" si="373">SUM(B43,AZ43,CX43,EV43)</f>
        <v>48</v>
      </c>
      <c r="HO43" s="48">
        <f t="shared" si="373"/>
        <v>10</v>
      </c>
      <c r="HP43" s="48">
        <f t="shared" si="373"/>
        <v>3</v>
      </c>
      <c r="HQ43" s="48">
        <f t="shared" si="373"/>
        <v>2</v>
      </c>
      <c r="HR43" s="48">
        <f t="shared" si="373"/>
        <v>7</v>
      </c>
      <c r="HS43" s="48">
        <f t="shared" si="373"/>
        <v>4</v>
      </c>
      <c r="HT43" s="48">
        <f t="shared" si="373"/>
        <v>0</v>
      </c>
      <c r="HU43" s="12">
        <f>SUM(HN43:HT43)</f>
        <v>74</v>
      </c>
      <c r="HV43" s="12">
        <f>HN43+HO43+HP43*1.5+HQ43*2.3+HR43*2+HS43*0.4+HT43*0.2</f>
        <v>82.699999999999989</v>
      </c>
      <c r="HW43" s="22">
        <f>HW41+"00:15"</f>
        <v>0.24999999999999989</v>
      </c>
      <c r="HX43" s="48">
        <f t="shared" ref="HX43:ID46" si="374">SUM(DR43,EB43,EL43,EV43)</f>
        <v>126</v>
      </c>
      <c r="HY43" s="48">
        <f t="shared" si="374"/>
        <v>23</v>
      </c>
      <c r="HZ43" s="48">
        <f t="shared" si="374"/>
        <v>6</v>
      </c>
      <c r="IA43" s="48">
        <f t="shared" si="374"/>
        <v>2</v>
      </c>
      <c r="IB43" s="48">
        <f t="shared" si="374"/>
        <v>5</v>
      </c>
      <c r="IC43" s="48">
        <f t="shared" si="374"/>
        <v>4</v>
      </c>
      <c r="ID43" s="48">
        <f t="shared" si="374"/>
        <v>0</v>
      </c>
      <c r="IE43" s="12">
        <f t="shared" si="95"/>
        <v>166</v>
      </c>
      <c r="IF43" s="12">
        <f>HX43+HY43+HZ43*1.5+IA43*2.3+IB43*2+IC43*0.4+ID43*0.2</f>
        <v>174.2</v>
      </c>
    </row>
    <row r="44" spans="1:240" ht="13" customHeight="1" x14ac:dyDescent="0.25">
      <c r="A44" s="22">
        <f t="shared" ref="A44:A46" si="375">A43+"00:15"</f>
        <v>0.26041666666666657</v>
      </c>
      <c r="B44" s="42">
        <v>1</v>
      </c>
      <c r="C44" s="42">
        <v>1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12">
        <f>SUM(B44:H44)</f>
        <v>2</v>
      </c>
      <c r="J44" s="12">
        <f t="shared" si="14"/>
        <v>2</v>
      </c>
      <c r="K44" s="22">
        <f t="shared" ref="K44:K46" si="376">K43+"00:15"</f>
        <v>0.26041666666666657</v>
      </c>
      <c r="L44" s="42">
        <v>2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12">
        <f>SUM(L44:R44)</f>
        <v>2</v>
      </c>
      <c r="T44" s="12">
        <f t="shared" ref="T44:T72" si="377">L44+M44+N44*1.5+O44*2.3+P44*2+Q44*0.4+R44*0.2</f>
        <v>2</v>
      </c>
      <c r="U44" s="22">
        <f t="shared" ref="U44:U46" si="378">U43+"00:15"</f>
        <v>0.26041666666666657</v>
      </c>
      <c r="V44" s="42">
        <v>8</v>
      </c>
      <c r="W44" s="42">
        <v>3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12">
        <f>SUM(V44:AB44)</f>
        <v>11</v>
      </c>
      <c r="AD44" s="12">
        <f t="shared" ref="AD44:AD72" si="379">V44+W44+X44*1.5+Y44*2.3+Z44*2+AA44*0.4+AB44*0.2</f>
        <v>11</v>
      </c>
      <c r="AE44" s="22">
        <f t="shared" ref="AE44:AE46" si="380">AE43+"00:15"</f>
        <v>0.26041666666666657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12">
        <f>SUM(AF44:AL44)</f>
        <v>0</v>
      </c>
      <c r="AN44" s="12">
        <f t="shared" ref="AN44:AN72" si="381">AF44+AG44+AH44*1.5+AI44*2.3+AJ44*2+AK44*0.4+AL44*0.2</f>
        <v>0</v>
      </c>
      <c r="AO44" s="22">
        <f t="shared" ref="AO44:AO46" si="382">AO43+"00:15"</f>
        <v>0.26041666666666657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12">
        <f>SUM(AP44:AV44)</f>
        <v>0</v>
      </c>
      <c r="AX44" s="12">
        <f t="shared" ref="AX44:AX72" si="383">AP44+AQ44+AR44*1.5+AS44*2.3+AT44*2+AU44*0.4+AV44*0.2</f>
        <v>0</v>
      </c>
      <c r="AY44" s="22">
        <f t="shared" ref="AY44:AY46" si="384">AY43+"00:15"</f>
        <v>0.26041666666666657</v>
      </c>
      <c r="AZ44" s="42">
        <v>60</v>
      </c>
      <c r="BA44" s="42">
        <v>13</v>
      </c>
      <c r="BB44" s="42">
        <v>5</v>
      </c>
      <c r="BC44" s="42">
        <v>1</v>
      </c>
      <c r="BD44" s="42">
        <v>8</v>
      </c>
      <c r="BE44" s="42">
        <v>2</v>
      </c>
      <c r="BF44" s="42">
        <v>1</v>
      </c>
      <c r="BG44" s="12">
        <f>SUM(AZ44:BF44)</f>
        <v>90</v>
      </c>
      <c r="BH44" s="12">
        <f t="shared" ref="BH44:BH72" si="385">AZ44+BA44+BB44*1.5+BC44*2.3+BD44*2+BE44*0.4+BF44*0.2</f>
        <v>99.8</v>
      </c>
      <c r="BI44" s="22">
        <f t="shared" ref="BI44:BI46" si="386">BI43+"00:15"</f>
        <v>0.26041666666666657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12">
        <f>SUM(BJ44:BP44)</f>
        <v>0</v>
      </c>
      <c r="BR44" s="12">
        <f t="shared" ref="BR44:BR72" si="387">BJ44+BK44+BL44*1.5+BM44*2.3+BN44*2+BO44*0.4+BP44*0.2</f>
        <v>0</v>
      </c>
      <c r="BS44" s="22">
        <f t="shared" ref="BS44:BS46" si="388">BS43+"00:15"</f>
        <v>0.26041666666666657</v>
      </c>
      <c r="BT44" s="42">
        <v>0</v>
      </c>
      <c r="BU44" s="42">
        <v>0</v>
      </c>
      <c r="BV44" s="42">
        <v>0</v>
      </c>
      <c r="BW44" s="42">
        <v>0</v>
      </c>
      <c r="BX44" s="42">
        <v>0</v>
      </c>
      <c r="BY44" s="42">
        <v>0</v>
      </c>
      <c r="BZ44" s="42">
        <v>0</v>
      </c>
      <c r="CA44" s="12">
        <f>SUM(BT44:BZ44)</f>
        <v>0</v>
      </c>
      <c r="CB44" s="12">
        <f t="shared" ref="CB44:CB72" si="389">BT44+BU44+BV44*1.5+BW44*2.3+BX44*2+BY44*0.4+BZ44*0.2</f>
        <v>0</v>
      </c>
      <c r="CC44" s="22">
        <f t="shared" ref="CC44:CC46" si="390">CC43+"00:15"</f>
        <v>0.26041666666666657</v>
      </c>
      <c r="CD44" s="42">
        <v>0</v>
      </c>
      <c r="CE44" s="42">
        <v>0</v>
      </c>
      <c r="CF44" s="42">
        <v>0</v>
      </c>
      <c r="CG44" s="42">
        <v>0</v>
      </c>
      <c r="CH44" s="42">
        <v>0</v>
      </c>
      <c r="CI44" s="42">
        <v>0</v>
      </c>
      <c r="CJ44" s="42">
        <v>0</v>
      </c>
      <c r="CK44" s="12">
        <f>SUM(CD44:CJ44)</f>
        <v>0</v>
      </c>
      <c r="CL44" s="12">
        <f t="shared" ref="CL44:CL72" si="391">CD44+CE44+CF44*1.5+CG44*2.3+CH44*2+CI44*0.4+CJ44*0.2</f>
        <v>0</v>
      </c>
      <c r="CM44" s="22">
        <f t="shared" ref="CM44:CM46" si="392">CM43+"00:15"</f>
        <v>0.26041666666666657</v>
      </c>
      <c r="CN44" s="42">
        <v>0</v>
      </c>
      <c r="CO44" s="42">
        <v>0</v>
      </c>
      <c r="CP44" s="42">
        <v>0</v>
      </c>
      <c r="CQ44" s="42">
        <v>0</v>
      </c>
      <c r="CR44" s="42">
        <v>0</v>
      </c>
      <c r="CS44" s="42">
        <v>0</v>
      </c>
      <c r="CT44" s="42">
        <v>1</v>
      </c>
      <c r="CU44" s="12">
        <f>SUM(CN44:CT44)</f>
        <v>1</v>
      </c>
      <c r="CV44" s="12">
        <f t="shared" ref="CV44:CV72" si="393">CN44+CO44+CP44*1.5+CQ44*2.3+CR44*2+CS44*0.4+CT44*0.2</f>
        <v>0.2</v>
      </c>
      <c r="CW44" s="22">
        <f t="shared" ref="CW44:CW46" si="394">CW43+"00:15"</f>
        <v>0.26041666666666657</v>
      </c>
      <c r="CX44" s="42">
        <v>0</v>
      </c>
      <c r="CY44" s="42">
        <v>0</v>
      </c>
      <c r="CZ44" s="42">
        <v>0</v>
      </c>
      <c r="DA44" s="42">
        <v>0</v>
      </c>
      <c r="DB44" s="42">
        <v>0</v>
      </c>
      <c r="DC44" s="42">
        <v>0</v>
      </c>
      <c r="DD44" s="42">
        <v>0</v>
      </c>
      <c r="DE44" s="12">
        <f>SUM(CX44:DD44)</f>
        <v>0</v>
      </c>
      <c r="DF44" s="12">
        <f t="shared" ref="DF44:DF72" si="395">CX44+CY44+CZ44*1.5+DA44*2.3+DB44*2+DC44*0.4+DD44*0.2</f>
        <v>0</v>
      </c>
      <c r="DG44" s="22">
        <f t="shared" ref="DG44:DG46" si="396">DG43+"00:15"</f>
        <v>0.26041666666666657</v>
      </c>
      <c r="DH44" s="42">
        <v>0</v>
      </c>
      <c r="DI44" s="42">
        <v>0</v>
      </c>
      <c r="DJ44" s="42">
        <v>0</v>
      </c>
      <c r="DK44" s="42">
        <v>0</v>
      </c>
      <c r="DL44" s="42">
        <v>0</v>
      </c>
      <c r="DM44" s="42">
        <v>0</v>
      </c>
      <c r="DN44" s="42">
        <v>0</v>
      </c>
      <c r="DO44" s="12">
        <f>SUM(DH44:DN44)</f>
        <v>0</v>
      </c>
      <c r="DP44" s="12">
        <f t="shared" ref="DP44:DP72" si="397">DH44+DI44+DJ44*1.5+DK44*2.3+DL44*2+DM44*0.4+DN44*0.2</f>
        <v>0</v>
      </c>
      <c r="DQ44" s="22">
        <f t="shared" ref="DQ44:DQ46" si="398">DQ43+"00:15"</f>
        <v>0.26041666666666657</v>
      </c>
      <c r="DR44" s="42">
        <v>0</v>
      </c>
      <c r="DS44" s="42">
        <v>1</v>
      </c>
      <c r="DT44" s="42">
        <v>2</v>
      </c>
      <c r="DU44" s="42">
        <v>0</v>
      </c>
      <c r="DV44" s="42">
        <v>0</v>
      </c>
      <c r="DW44" s="42">
        <v>0</v>
      </c>
      <c r="DX44" s="42">
        <v>0</v>
      </c>
      <c r="DY44" s="12">
        <f>SUM(DR44:DX44)</f>
        <v>3</v>
      </c>
      <c r="DZ44" s="12">
        <f t="shared" ref="DZ44:DZ72" si="399">DR44+DS44+DT44*1.5+DU44*2.3+DV44*2+DW44*0.4+DX44*0.2</f>
        <v>4</v>
      </c>
      <c r="EA44" s="22">
        <f t="shared" ref="EA44:EA46" si="400">EA43+"00:15"</f>
        <v>0.26041666666666657</v>
      </c>
      <c r="EB44" s="42">
        <v>145</v>
      </c>
      <c r="EC44" s="42">
        <v>52</v>
      </c>
      <c r="ED44" s="42">
        <v>7</v>
      </c>
      <c r="EE44" s="42">
        <v>5</v>
      </c>
      <c r="EF44" s="42">
        <v>8</v>
      </c>
      <c r="EG44" s="42">
        <v>10</v>
      </c>
      <c r="EH44" s="42">
        <v>1</v>
      </c>
      <c r="EI44" s="12">
        <f>SUM(EB44:EH44)</f>
        <v>228</v>
      </c>
      <c r="EJ44" s="12">
        <f t="shared" ref="EJ44:EJ72" si="401">EB44+EC44+ED44*1.5+EE44*2.3+EF44*2+EG44*0.4+EH44*0.2</f>
        <v>239.2</v>
      </c>
      <c r="EK44" s="22">
        <f t="shared" ref="EK44:EK46" si="402">EK43+"00:15"</f>
        <v>0.26041666666666657</v>
      </c>
      <c r="EL44" s="42">
        <v>0</v>
      </c>
      <c r="EM44" s="42">
        <v>0</v>
      </c>
      <c r="EN44" s="42">
        <v>0</v>
      </c>
      <c r="EO44" s="42">
        <v>0</v>
      </c>
      <c r="EP44" s="42">
        <v>0</v>
      </c>
      <c r="EQ44" s="42">
        <v>0</v>
      </c>
      <c r="ER44" s="42">
        <v>0</v>
      </c>
      <c r="ES44" s="12">
        <f>SUM(EL44:ER44)</f>
        <v>0</v>
      </c>
      <c r="ET44" s="12">
        <f t="shared" ref="ET44:ET72" si="403">EL44+EM44+EN44*1.5+EO44*2.3+EP44*2+EQ44*0.4+ER44*0.2</f>
        <v>0</v>
      </c>
      <c r="EU44" s="22">
        <f t="shared" ref="EU44:EU46" si="404">EU43+"00:15"</f>
        <v>0.26041666666666657</v>
      </c>
      <c r="EV44" s="42">
        <v>2</v>
      </c>
      <c r="EW44" s="42">
        <v>1</v>
      </c>
      <c r="EX44" s="42">
        <v>0</v>
      </c>
      <c r="EY44" s="42">
        <v>0</v>
      </c>
      <c r="EZ44" s="42">
        <v>0</v>
      </c>
      <c r="FA44" s="42">
        <v>0</v>
      </c>
      <c r="FB44" s="42">
        <v>0</v>
      </c>
      <c r="FC44" s="12">
        <f>SUM(EV44:FB44)</f>
        <v>3</v>
      </c>
      <c r="FD44" s="12">
        <f t="shared" ref="FD44:FD72" si="405">EV44+EW44+EX44*1.5+EY44*2.3+EZ44*2+FA44*0.4+FB44*0.2</f>
        <v>3</v>
      </c>
      <c r="FE44" s="22">
        <f t="shared" ref="FE44:FE46" si="406">FE43+"00:15"</f>
        <v>0.26041666666666657</v>
      </c>
      <c r="FF44" s="48">
        <f t="shared" si="367"/>
        <v>0</v>
      </c>
      <c r="FG44" s="48">
        <f t="shared" si="367"/>
        <v>0</v>
      </c>
      <c r="FH44" s="48">
        <f t="shared" si="367"/>
        <v>0</v>
      </c>
      <c r="FI44" s="48">
        <f t="shared" si="367"/>
        <v>0</v>
      </c>
      <c r="FJ44" s="48">
        <f t="shared" si="367"/>
        <v>0</v>
      </c>
      <c r="FK44" s="48">
        <f t="shared" si="367"/>
        <v>0</v>
      </c>
      <c r="FL44" s="48">
        <f t="shared" si="367"/>
        <v>1</v>
      </c>
      <c r="FM44" s="12">
        <f>SUM(FF44:FL44)</f>
        <v>1</v>
      </c>
      <c r="FN44" s="12">
        <f t="shared" ref="FN44:FN72" si="407">FF44+FG44+FH44*1.5+FI44*2.3+FJ44*2+FK44*0.4+FL44*0.2</f>
        <v>0.2</v>
      </c>
      <c r="FO44" s="22">
        <f t="shared" ref="FO44:FO46" si="408">FO43+"00:15"</f>
        <v>0.26041666666666657</v>
      </c>
      <c r="FP44" s="48">
        <f t="shared" si="368"/>
        <v>11</v>
      </c>
      <c r="FQ44" s="48">
        <f t="shared" si="368"/>
        <v>4</v>
      </c>
      <c r="FR44" s="48">
        <f t="shared" si="368"/>
        <v>0</v>
      </c>
      <c r="FS44" s="48">
        <f t="shared" si="368"/>
        <v>0</v>
      </c>
      <c r="FT44" s="48">
        <f t="shared" si="368"/>
        <v>0</v>
      </c>
      <c r="FU44" s="48">
        <f t="shared" si="368"/>
        <v>0</v>
      </c>
      <c r="FV44" s="48">
        <f t="shared" si="368"/>
        <v>0</v>
      </c>
      <c r="FW44" s="12">
        <f>SUM(FP44:FV44)</f>
        <v>15</v>
      </c>
      <c r="FX44" s="12">
        <f t="shared" ref="FX44:FX72" si="409">FP44+FQ44+FR44*1.5+FS44*2.3+FT44*2+FU44*0.4+FV44*0.2</f>
        <v>15</v>
      </c>
      <c r="FY44" s="22">
        <f t="shared" ref="FY44:FY46" si="410">FY43+"00:15"</f>
        <v>0.26041666666666657</v>
      </c>
      <c r="FZ44" s="48">
        <f t="shared" si="369"/>
        <v>153</v>
      </c>
      <c r="GA44" s="48">
        <f t="shared" si="369"/>
        <v>55</v>
      </c>
      <c r="GB44" s="48">
        <f t="shared" si="369"/>
        <v>7</v>
      </c>
      <c r="GC44" s="48">
        <f t="shared" si="369"/>
        <v>5</v>
      </c>
      <c r="GD44" s="48">
        <f t="shared" si="369"/>
        <v>8</v>
      </c>
      <c r="GE44" s="48">
        <f t="shared" si="369"/>
        <v>10</v>
      </c>
      <c r="GF44" s="48">
        <f t="shared" si="369"/>
        <v>1</v>
      </c>
      <c r="GG44" s="12">
        <f>SUM(FZ44:GF44)</f>
        <v>239</v>
      </c>
      <c r="GH44" s="12">
        <f t="shared" ref="GH44:GH72" si="411">FZ44+GA44+GB44*1.5+GC44*2.3+GD44*2+GE44*0.4+GF44*0.2</f>
        <v>250.2</v>
      </c>
      <c r="GI44" s="22">
        <f t="shared" ref="GI44:GI46" si="412">GI43+"00:15"</f>
        <v>0.26041666666666657</v>
      </c>
      <c r="GJ44" s="48">
        <f t="shared" si="370"/>
        <v>60</v>
      </c>
      <c r="GK44" s="48">
        <f t="shared" si="370"/>
        <v>13</v>
      </c>
      <c r="GL44" s="48">
        <f t="shared" si="370"/>
        <v>5</v>
      </c>
      <c r="GM44" s="48">
        <f t="shared" si="370"/>
        <v>1</v>
      </c>
      <c r="GN44" s="48">
        <f t="shared" si="370"/>
        <v>8</v>
      </c>
      <c r="GO44" s="48">
        <f t="shared" si="370"/>
        <v>2</v>
      </c>
      <c r="GP44" s="48">
        <f t="shared" si="370"/>
        <v>1</v>
      </c>
      <c r="GQ44" s="12">
        <f>SUM(GJ44:GP44)</f>
        <v>90</v>
      </c>
      <c r="GR44" s="12">
        <f t="shared" ref="GR44:GR72" si="413">GJ44+GK44+GL44*1.5+GM44*2.3+GN44*2+GO44*0.4+GP44*0.2</f>
        <v>99.8</v>
      </c>
      <c r="GS44" s="22">
        <f t="shared" ref="GS44:GS46" si="414">GS43+"00:15"</f>
        <v>0.26041666666666657</v>
      </c>
      <c r="GT44" s="48">
        <f t="shared" si="371"/>
        <v>2</v>
      </c>
      <c r="GU44" s="48">
        <f t="shared" si="371"/>
        <v>1</v>
      </c>
      <c r="GV44" s="48">
        <f t="shared" si="371"/>
        <v>2</v>
      </c>
      <c r="GW44" s="48">
        <f t="shared" si="371"/>
        <v>0</v>
      </c>
      <c r="GX44" s="48">
        <f t="shared" si="371"/>
        <v>0</v>
      </c>
      <c r="GY44" s="48">
        <f t="shared" si="371"/>
        <v>0</v>
      </c>
      <c r="GZ44" s="48">
        <f t="shared" si="371"/>
        <v>0</v>
      </c>
      <c r="HA44" s="12">
        <f>SUM(GT44:GZ44)</f>
        <v>5</v>
      </c>
      <c r="HB44" s="12">
        <f t="shared" ref="HB44:HB72" si="415">GT44+GU44+GV44*1.5+GW44*2.3+GX44*2+GY44*0.4+GZ44*0.2</f>
        <v>6</v>
      </c>
      <c r="HC44" s="22">
        <f t="shared" ref="HC44:HC46" si="416">HC43+"00:15"</f>
        <v>0.26041666666666657</v>
      </c>
      <c r="HD44" s="48">
        <f t="shared" si="372"/>
        <v>0</v>
      </c>
      <c r="HE44" s="48">
        <f t="shared" si="372"/>
        <v>0</v>
      </c>
      <c r="HF44" s="48">
        <f t="shared" si="372"/>
        <v>0</v>
      </c>
      <c r="HG44" s="48">
        <f t="shared" si="372"/>
        <v>0</v>
      </c>
      <c r="HH44" s="48">
        <f t="shared" si="372"/>
        <v>0</v>
      </c>
      <c r="HI44" s="48">
        <f t="shared" si="372"/>
        <v>0</v>
      </c>
      <c r="HJ44" s="48">
        <f t="shared" si="372"/>
        <v>1</v>
      </c>
      <c r="HK44" s="12">
        <f>SUM(HD44:HJ44)</f>
        <v>1</v>
      </c>
      <c r="HL44" s="12">
        <f t="shared" ref="HL44:HL72" si="417">HD44+HE44+HF44*1.5+HG44*2.3+HH44*2+HI44*0.4+HJ44*0.2</f>
        <v>0.2</v>
      </c>
      <c r="HM44" s="22">
        <f t="shared" ref="HM44:HM46" si="418">HM43+"00:15"</f>
        <v>0.26041666666666657</v>
      </c>
      <c r="HN44" s="48">
        <f t="shared" si="373"/>
        <v>63</v>
      </c>
      <c r="HO44" s="48">
        <f t="shared" si="373"/>
        <v>15</v>
      </c>
      <c r="HP44" s="48">
        <f t="shared" si="373"/>
        <v>5</v>
      </c>
      <c r="HQ44" s="48">
        <f t="shared" si="373"/>
        <v>1</v>
      </c>
      <c r="HR44" s="48">
        <f t="shared" si="373"/>
        <v>8</v>
      </c>
      <c r="HS44" s="48">
        <f t="shared" si="373"/>
        <v>2</v>
      </c>
      <c r="HT44" s="48">
        <f t="shared" si="373"/>
        <v>1</v>
      </c>
      <c r="HU44" s="12">
        <f>SUM(HN44:HT44)</f>
        <v>95</v>
      </c>
      <c r="HV44" s="12">
        <f t="shared" ref="HV44:HV72" si="419">HN44+HO44+HP44*1.5+HQ44*2.3+HR44*2+HS44*0.4+HT44*0.2</f>
        <v>104.8</v>
      </c>
      <c r="HW44" s="22">
        <f t="shared" ref="HW44:HW46" si="420">HW43+"00:15"</f>
        <v>0.26041666666666657</v>
      </c>
      <c r="HX44" s="48">
        <f t="shared" si="374"/>
        <v>147</v>
      </c>
      <c r="HY44" s="48">
        <f t="shared" si="374"/>
        <v>54</v>
      </c>
      <c r="HZ44" s="48">
        <f t="shared" si="374"/>
        <v>9</v>
      </c>
      <c r="IA44" s="48">
        <f t="shared" si="374"/>
        <v>5</v>
      </c>
      <c r="IB44" s="48">
        <f t="shared" si="374"/>
        <v>8</v>
      </c>
      <c r="IC44" s="48">
        <f t="shared" si="374"/>
        <v>10</v>
      </c>
      <c r="ID44" s="48">
        <f t="shared" si="374"/>
        <v>1</v>
      </c>
      <c r="IE44" s="12">
        <f t="shared" si="95"/>
        <v>234</v>
      </c>
      <c r="IF44" s="12">
        <f t="shared" ref="IF44:IF72" si="421">HX44+HY44+HZ44*1.5+IA44*2.3+IB44*2+IC44*0.4+ID44*0.2</f>
        <v>246.2</v>
      </c>
    </row>
    <row r="45" spans="1:240" ht="13" customHeight="1" x14ac:dyDescent="0.25">
      <c r="A45" s="22">
        <f t="shared" si="375"/>
        <v>0.27083333333333326</v>
      </c>
      <c r="B45" s="42">
        <v>4</v>
      </c>
      <c r="C45" s="42">
        <v>1</v>
      </c>
      <c r="D45" s="42">
        <v>0</v>
      </c>
      <c r="E45" s="42">
        <v>0</v>
      </c>
      <c r="F45" s="42">
        <v>0</v>
      </c>
      <c r="G45" s="42">
        <v>0</v>
      </c>
      <c r="H45" s="42">
        <v>1</v>
      </c>
      <c r="I45" s="12">
        <f>SUM(B45:H45)</f>
        <v>6</v>
      </c>
      <c r="J45" s="12">
        <f t="shared" si="14"/>
        <v>5.2</v>
      </c>
      <c r="K45" s="22">
        <f t="shared" si="376"/>
        <v>0.27083333333333326</v>
      </c>
      <c r="L45" s="42">
        <v>5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2</v>
      </c>
      <c r="S45" s="12">
        <f>SUM(L45:R45)</f>
        <v>7</v>
      </c>
      <c r="T45" s="12">
        <f t="shared" si="377"/>
        <v>5.4</v>
      </c>
      <c r="U45" s="22">
        <f t="shared" si="378"/>
        <v>0.27083333333333326</v>
      </c>
      <c r="V45" s="42">
        <v>10</v>
      </c>
      <c r="W45" s="42">
        <v>3</v>
      </c>
      <c r="X45" s="42">
        <v>1</v>
      </c>
      <c r="Y45" s="42">
        <v>0</v>
      </c>
      <c r="Z45" s="42">
        <v>0</v>
      </c>
      <c r="AA45" s="42">
        <v>1</v>
      </c>
      <c r="AB45" s="42">
        <v>0</v>
      </c>
      <c r="AC45" s="12">
        <f>SUM(V45:AB45)</f>
        <v>15</v>
      </c>
      <c r="AD45" s="12">
        <f t="shared" si="379"/>
        <v>14.9</v>
      </c>
      <c r="AE45" s="22">
        <f t="shared" si="380"/>
        <v>0.27083333333333326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12">
        <f>SUM(AF45:AL45)</f>
        <v>0</v>
      </c>
      <c r="AN45" s="12">
        <f t="shared" si="381"/>
        <v>0</v>
      </c>
      <c r="AO45" s="22">
        <f t="shared" si="382"/>
        <v>0.27083333333333326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12">
        <f>SUM(AP45:AV45)</f>
        <v>0</v>
      </c>
      <c r="AX45" s="12">
        <f t="shared" si="383"/>
        <v>0</v>
      </c>
      <c r="AY45" s="22">
        <f t="shared" si="384"/>
        <v>0.27083333333333326</v>
      </c>
      <c r="AZ45" s="42">
        <v>76</v>
      </c>
      <c r="BA45" s="42">
        <v>13</v>
      </c>
      <c r="BB45" s="42">
        <v>3</v>
      </c>
      <c r="BC45" s="42">
        <v>0</v>
      </c>
      <c r="BD45" s="42">
        <v>8</v>
      </c>
      <c r="BE45" s="42">
        <v>2</v>
      </c>
      <c r="BF45" s="42">
        <v>0</v>
      </c>
      <c r="BG45" s="12">
        <f>SUM(AZ45:BF45)</f>
        <v>102</v>
      </c>
      <c r="BH45" s="12">
        <f t="shared" si="385"/>
        <v>110.3</v>
      </c>
      <c r="BI45" s="22">
        <f t="shared" si="386"/>
        <v>0.27083333333333326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12">
        <f>SUM(BJ45:BP45)</f>
        <v>0</v>
      </c>
      <c r="BR45" s="12">
        <f t="shared" si="387"/>
        <v>0</v>
      </c>
      <c r="BS45" s="22">
        <f t="shared" si="388"/>
        <v>0.27083333333333326</v>
      </c>
      <c r="BT45" s="42">
        <v>0</v>
      </c>
      <c r="BU45" s="42">
        <v>0</v>
      </c>
      <c r="BV45" s="42">
        <v>0</v>
      </c>
      <c r="BW45" s="42">
        <v>0</v>
      </c>
      <c r="BX45" s="42">
        <v>0</v>
      </c>
      <c r="BY45" s="42">
        <v>0</v>
      </c>
      <c r="BZ45" s="42">
        <v>0</v>
      </c>
      <c r="CA45" s="12">
        <f>SUM(BT45:BZ45)</f>
        <v>0</v>
      </c>
      <c r="CB45" s="12">
        <f t="shared" si="389"/>
        <v>0</v>
      </c>
      <c r="CC45" s="22">
        <f t="shared" si="390"/>
        <v>0.27083333333333326</v>
      </c>
      <c r="CD45" s="42">
        <v>5</v>
      </c>
      <c r="CE45" s="42">
        <v>0</v>
      </c>
      <c r="CF45" s="42">
        <v>0</v>
      </c>
      <c r="CG45" s="42">
        <v>0</v>
      </c>
      <c r="CH45" s="42">
        <v>0</v>
      </c>
      <c r="CI45" s="42">
        <v>0</v>
      </c>
      <c r="CJ45" s="42">
        <v>2</v>
      </c>
      <c r="CK45" s="12">
        <f>SUM(CD45:CJ45)</f>
        <v>7</v>
      </c>
      <c r="CL45" s="12">
        <f t="shared" si="391"/>
        <v>5.4</v>
      </c>
      <c r="CM45" s="22">
        <f t="shared" si="392"/>
        <v>0.27083333333333326</v>
      </c>
      <c r="CN45" s="42">
        <v>0</v>
      </c>
      <c r="CO45" s="42">
        <v>0</v>
      </c>
      <c r="CP45" s="42">
        <v>0</v>
      </c>
      <c r="CQ45" s="42">
        <v>0</v>
      </c>
      <c r="CR45" s="42">
        <v>0</v>
      </c>
      <c r="CS45" s="42">
        <v>1</v>
      </c>
      <c r="CT45" s="42">
        <v>1</v>
      </c>
      <c r="CU45" s="12">
        <f>SUM(CN45:CT45)</f>
        <v>2</v>
      </c>
      <c r="CV45" s="12">
        <f t="shared" si="393"/>
        <v>0.60000000000000009</v>
      </c>
      <c r="CW45" s="22">
        <f t="shared" si="394"/>
        <v>0.27083333333333326</v>
      </c>
      <c r="CX45" s="42">
        <v>5</v>
      </c>
      <c r="CY45" s="42">
        <v>0</v>
      </c>
      <c r="CZ45" s="42">
        <v>1</v>
      </c>
      <c r="DA45" s="42">
        <v>0</v>
      </c>
      <c r="DB45" s="42">
        <v>0</v>
      </c>
      <c r="DC45" s="42">
        <v>0</v>
      </c>
      <c r="DD45" s="42">
        <v>0</v>
      </c>
      <c r="DE45" s="12">
        <f>SUM(CX45:DD45)</f>
        <v>6</v>
      </c>
      <c r="DF45" s="12">
        <f t="shared" si="395"/>
        <v>6.5</v>
      </c>
      <c r="DG45" s="22">
        <f t="shared" si="396"/>
        <v>0.27083333333333326</v>
      </c>
      <c r="DH45" s="42">
        <v>0</v>
      </c>
      <c r="DI45" s="42">
        <v>0</v>
      </c>
      <c r="DJ45" s="42">
        <v>0</v>
      </c>
      <c r="DK45" s="42">
        <v>0</v>
      </c>
      <c r="DL45" s="42">
        <v>0</v>
      </c>
      <c r="DM45" s="42">
        <v>0</v>
      </c>
      <c r="DN45" s="42">
        <v>0</v>
      </c>
      <c r="DO45" s="12">
        <f>SUM(DH45:DN45)</f>
        <v>0</v>
      </c>
      <c r="DP45" s="12">
        <f t="shared" si="397"/>
        <v>0</v>
      </c>
      <c r="DQ45" s="22">
        <f t="shared" si="398"/>
        <v>0.27083333333333326</v>
      </c>
      <c r="DR45" s="42">
        <v>6</v>
      </c>
      <c r="DS45" s="42">
        <v>2</v>
      </c>
      <c r="DT45" s="42">
        <v>2</v>
      </c>
      <c r="DU45" s="42">
        <v>0</v>
      </c>
      <c r="DV45" s="42">
        <v>0</v>
      </c>
      <c r="DW45" s="42">
        <v>0</v>
      </c>
      <c r="DX45" s="42">
        <v>0</v>
      </c>
      <c r="DY45" s="12">
        <f>SUM(DR45:DX45)</f>
        <v>10</v>
      </c>
      <c r="DZ45" s="12">
        <f t="shared" si="399"/>
        <v>11</v>
      </c>
      <c r="EA45" s="22">
        <f t="shared" si="400"/>
        <v>0.27083333333333326</v>
      </c>
      <c r="EB45" s="42">
        <v>136</v>
      </c>
      <c r="EC45" s="42">
        <v>45</v>
      </c>
      <c r="ED45" s="42">
        <v>12</v>
      </c>
      <c r="EE45" s="42">
        <v>3</v>
      </c>
      <c r="EF45" s="42">
        <v>11</v>
      </c>
      <c r="EG45" s="42">
        <v>3</v>
      </c>
      <c r="EH45" s="42">
        <v>2</v>
      </c>
      <c r="EI45" s="12">
        <f>SUM(EB45:EH45)</f>
        <v>212</v>
      </c>
      <c r="EJ45" s="12">
        <f t="shared" si="401"/>
        <v>229.5</v>
      </c>
      <c r="EK45" s="22">
        <f t="shared" si="402"/>
        <v>0.27083333333333326</v>
      </c>
      <c r="EL45" s="42">
        <v>0</v>
      </c>
      <c r="EM45" s="42">
        <v>0</v>
      </c>
      <c r="EN45" s="42">
        <v>0</v>
      </c>
      <c r="EO45" s="42">
        <v>0</v>
      </c>
      <c r="EP45" s="42">
        <v>0</v>
      </c>
      <c r="EQ45" s="42">
        <v>0</v>
      </c>
      <c r="ER45" s="42">
        <v>0</v>
      </c>
      <c r="ES45" s="12">
        <f>SUM(EL45:ER45)</f>
        <v>0</v>
      </c>
      <c r="ET45" s="12">
        <f t="shared" si="403"/>
        <v>0</v>
      </c>
      <c r="EU45" s="22">
        <f t="shared" si="404"/>
        <v>0.27083333333333326</v>
      </c>
      <c r="EV45" s="42">
        <v>0</v>
      </c>
      <c r="EW45" s="42">
        <v>0</v>
      </c>
      <c r="EX45" s="42">
        <v>1</v>
      </c>
      <c r="EY45" s="42">
        <v>0</v>
      </c>
      <c r="EZ45" s="42">
        <v>0</v>
      </c>
      <c r="FA45" s="42">
        <v>0</v>
      </c>
      <c r="FB45" s="42">
        <v>0</v>
      </c>
      <c r="FC45" s="12">
        <f>SUM(EV45:FB45)</f>
        <v>1</v>
      </c>
      <c r="FD45" s="12">
        <f t="shared" si="405"/>
        <v>1.5</v>
      </c>
      <c r="FE45" s="22">
        <f t="shared" si="406"/>
        <v>0.27083333333333326</v>
      </c>
      <c r="FF45" s="48">
        <f t="shared" si="367"/>
        <v>0</v>
      </c>
      <c r="FG45" s="48">
        <f t="shared" si="367"/>
        <v>0</v>
      </c>
      <c r="FH45" s="48">
        <f t="shared" si="367"/>
        <v>0</v>
      </c>
      <c r="FI45" s="48">
        <f t="shared" si="367"/>
        <v>0</v>
      </c>
      <c r="FJ45" s="48">
        <f t="shared" si="367"/>
        <v>0</v>
      </c>
      <c r="FK45" s="48">
        <f t="shared" si="367"/>
        <v>1</v>
      </c>
      <c r="FL45" s="48">
        <f t="shared" si="367"/>
        <v>1</v>
      </c>
      <c r="FM45" s="12">
        <f>SUM(FF45:FL45)</f>
        <v>2</v>
      </c>
      <c r="FN45" s="12">
        <f t="shared" si="407"/>
        <v>0.60000000000000009</v>
      </c>
      <c r="FO45" s="22">
        <f t="shared" si="408"/>
        <v>0.27083333333333326</v>
      </c>
      <c r="FP45" s="48">
        <f t="shared" si="368"/>
        <v>19</v>
      </c>
      <c r="FQ45" s="48">
        <f t="shared" si="368"/>
        <v>4</v>
      </c>
      <c r="FR45" s="48">
        <f t="shared" si="368"/>
        <v>1</v>
      </c>
      <c r="FS45" s="48">
        <f t="shared" si="368"/>
        <v>0</v>
      </c>
      <c r="FT45" s="48">
        <f t="shared" si="368"/>
        <v>0</v>
      </c>
      <c r="FU45" s="48">
        <f t="shared" si="368"/>
        <v>1</v>
      </c>
      <c r="FV45" s="48">
        <f t="shared" si="368"/>
        <v>3</v>
      </c>
      <c r="FW45" s="12">
        <f>SUM(FP45:FV45)</f>
        <v>28</v>
      </c>
      <c r="FX45" s="12">
        <f t="shared" si="409"/>
        <v>25.5</v>
      </c>
      <c r="FY45" s="22">
        <f t="shared" si="410"/>
        <v>0.27083333333333326</v>
      </c>
      <c r="FZ45" s="48">
        <f t="shared" si="369"/>
        <v>151</v>
      </c>
      <c r="GA45" s="48">
        <f t="shared" si="369"/>
        <v>48</v>
      </c>
      <c r="GB45" s="48">
        <f t="shared" si="369"/>
        <v>13</v>
      </c>
      <c r="GC45" s="48">
        <f t="shared" si="369"/>
        <v>3</v>
      </c>
      <c r="GD45" s="48">
        <f t="shared" si="369"/>
        <v>11</v>
      </c>
      <c r="GE45" s="48">
        <f t="shared" si="369"/>
        <v>4</v>
      </c>
      <c r="GF45" s="48">
        <f t="shared" si="369"/>
        <v>4</v>
      </c>
      <c r="GG45" s="12">
        <f>SUM(FZ45:GF45)</f>
        <v>234</v>
      </c>
      <c r="GH45" s="12">
        <f t="shared" si="411"/>
        <v>249.8</v>
      </c>
      <c r="GI45" s="22">
        <f t="shared" si="412"/>
        <v>0.27083333333333326</v>
      </c>
      <c r="GJ45" s="48">
        <f t="shared" si="370"/>
        <v>76</v>
      </c>
      <c r="GK45" s="48">
        <f t="shared" si="370"/>
        <v>13</v>
      </c>
      <c r="GL45" s="48">
        <f t="shared" si="370"/>
        <v>3</v>
      </c>
      <c r="GM45" s="48">
        <f t="shared" si="370"/>
        <v>0</v>
      </c>
      <c r="GN45" s="48">
        <f t="shared" si="370"/>
        <v>8</v>
      </c>
      <c r="GO45" s="48">
        <f t="shared" si="370"/>
        <v>2</v>
      </c>
      <c r="GP45" s="48">
        <f t="shared" si="370"/>
        <v>0</v>
      </c>
      <c r="GQ45" s="12">
        <f>SUM(GJ45:GP45)</f>
        <v>102</v>
      </c>
      <c r="GR45" s="12">
        <f t="shared" si="413"/>
        <v>110.3</v>
      </c>
      <c r="GS45" s="22">
        <f t="shared" si="414"/>
        <v>0.27083333333333326</v>
      </c>
      <c r="GT45" s="48">
        <f t="shared" si="371"/>
        <v>11</v>
      </c>
      <c r="GU45" s="48">
        <f t="shared" si="371"/>
        <v>2</v>
      </c>
      <c r="GV45" s="48">
        <f t="shared" si="371"/>
        <v>2</v>
      </c>
      <c r="GW45" s="48">
        <f t="shared" si="371"/>
        <v>0</v>
      </c>
      <c r="GX45" s="48">
        <f t="shared" si="371"/>
        <v>0</v>
      </c>
      <c r="GY45" s="48">
        <f t="shared" si="371"/>
        <v>0</v>
      </c>
      <c r="GZ45" s="48">
        <f t="shared" si="371"/>
        <v>2</v>
      </c>
      <c r="HA45" s="12">
        <f>SUM(GT45:GZ45)</f>
        <v>17</v>
      </c>
      <c r="HB45" s="12">
        <f t="shared" si="415"/>
        <v>16.399999999999999</v>
      </c>
      <c r="HC45" s="22">
        <f t="shared" si="416"/>
        <v>0.27083333333333326</v>
      </c>
      <c r="HD45" s="48">
        <f t="shared" si="372"/>
        <v>10</v>
      </c>
      <c r="HE45" s="48">
        <f t="shared" si="372"/>
        <v>0</v>
      </c>
      <c r="HF45" s="48">
        <f t="shared" si="372"/>
        <v>1</v>
      </c>
      <c r="HG45" s="48">
        <f t="shared" si="372"/>
        <v>0</v>
      </c>
      <c r="HH45" s="48">
        <f t="shared" si="372"/>
        <v>0</v>
      </c>
      <c r="HI45" s="48">
        <f t="shared" si="372"/>
        <v>1</v>
      </c>
      <c r="HJ45" s="48">
        <f t="shared" si="372"/>
        <v>3</v>
      </c>
      <c r="HK45" s="12">
        <f>SUM(HD45:HJ45)</f>
        <v>15</v>
      </c>
      <c r="HL45" s="12">
        <f t="shared" si="417"/>
        <v>12.5</v>
      </c>
      <c r="HM45" s="22">
        <f t="shared" si="418"/>
        <v>0.27083333333333326</v>
      </c>
      <c r="HN45" s="48">
        <f t="shared" si="373"/>
        <v>85</v>
      </c>
      <c r="HO45" s="48">
        <f t="shared" si="373"/>
        <v>14</v>
      </c>
      <c r="HP45" s="48">
        <f t="shared" si="373"/>
        <v>5</v>
      </c>
      <c r="HQ45" s="48">
        <f t="shared" si="373"/>
        <v>0</v>
      </c>
      <c r="HR45" s="48">
        <f t="shared" si="373"/>
        <v>8</v>
      </c>
      <c r="HS45" s="48">
        <f t="shared" si="373"/>
        <v>2</v>
      </c>
      <c r="HT45" s="48">
        <f t="shared" si="373"/>
        <v>1</v>
      </c>
      <c r="HU45" s="12">
        <f>SUM(HN45:HT45)</f>
        <v>115</v>
      </c>
      <c r="HV45" s="12">
        <f t="shared" si="419"/>
        <v>123.5</v>
      </c>
      <c r="HW45" s="22">
        <f t="shared" si="420"/>
        <v>0.27083333333333326</v>
      </c>
      <c r="HX45" s="48">
        <f t="shared" si="374"/>
        <v>142</v>
      </c>
      <c r="HY45" s="48">
        <f t="shared" si="374"/>
        <v>47</v>
      </c>
      <c r="HZ45" s="48">
        <f t="shared" si="374"/>
        <v>15</v>
      </c>
      <c r="IA45" s="48">
        <f t="shared" si="374"/>
        <v>3</v>
      </c>
      <c r="IB45" s="48">
        <f t="shared" si="374"/>
        <v>11</v>
      </c>
      <c r="IC45" s="48">
        <f t="shared" si="374"/>
        <v>3</v>
      </c>
      <c r="ID45" s="48">
        <f t="shared" si="374"/>
        <v>2</v>
      </c>
      <c r="IE45" s="12">
        <f t="shared" si="95"/>
        <v>223</v>
      </c>
      <c r="IF45" s="12">
        <f t="shared" si="421"/>
        <v>242</v>
      </c>
    </row>
    <row r="46" spans="1:240" ht="13" customHeight="1" thickBot="1" x14ac:dyDescent="0.3">
      <c r="A46" s="22">
        <f t="shared" si="375"/>
        <v>0.28124999999999994</v>
      </c>
      <c r="B46" s="42">
        <v>2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12">
        <f>SUM(B46:H46)</f>
        <v>2</v>
      </c>
      <c r="J46" s="12">
        <f t="shared" si="14"/>
        <v>2</v>
      </c>
      <c r="K46" s="22">
        <f t="shared" si="376"/>
        <v>0.28124999999999994</v>
      </c>
      <c r="L46" s="42">
        <v>2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1</v>
      </c>
      <c r="S46" s="12">
        <f>SUM(L46:R46)</f>
        <v>3</v>
      </c>
      <c r="T46" s="12">
        <f t="shared" si="377"/>
        <v>2.2000000000000002</v>
      </c>
      <c r="U46" s="22">
        <f t="shared" si="378"/>
        <v>0.28124999999999994</v>
      </c>
      <c r="V46" s="42">
        <v>24</v>
      </c>
      <c r="W46" s="42">
        <v>3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12">
        <f>SUM(V46:AB46)</f>
        <v>27</v>
      </c>
      <c r="AD46" s="12">
        <f t="shared" si="379"/>
        <v>27</v>
      </c>
      <c r="AE46" s="22">
        <f t="shared" si="380"/>
        <v>0.28124999999999994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12">
        <f>SUM(AF46:AL46)</f>
        <v>0</v>
      </c>
      <c r="AN46" s="12">
        <f t="shared" si="381"/>
        <v>0</v>
      </c>
      <c r="AO46" s="22">
        <f t="shared" si="382"/>
        <v>0.28124999999999994</v>
      </c>
      <c r="AP46" s="42">
        <v>1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12">
        <f>SUM(AP46:AV46)</f>
        <v>1</v>
      </c>
      <c r="AX46" s="12">
        <f t="shared" si="383"/>
        <v>1</v>
      </c>
      <c r="AY46" s="22">
        <f t="shared" si="384"/>
        <v>0.28124999999999994</v>
      </c>
      <c r="AZ46" s="42">
        <v>103</v>
      </c>
      <c r="BA46" s="42">
        <v>19</v>
      </c>
      <c r="BB46" s="42">
        <v>13</v>
      </c>
      <c r="BC46" s="42">
        <v>1</v>
      </c>
      <c r="BD46" s="42">
        <v>8</v>
      </c>
      <c r="BE46" s="42">
        <v>3</v>
      </c>
      <c r="BF46" s="42">
        <v>0</v>
      </c>
      <c r="BG46" s="12">
        <f>SUM(AZ46:BF46)</f>
        <v>147</v>
      </c>
      <c r="BH46" s="12">
        <f t="shared" si="385"/>
        <v>161</v>
      </c>
      <c r="BI46" s="22">
        <f t="shared" si="386"/>
        <v>0.28124999999999994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12">
        <f>SUM(BJ46:BP46)</f>
        <v>0</v>
      </c>
      <c r="BR46" s="12">
        <f t="shared" si="387"/>
        <v>0</v>
      </c>
      <c r="BS46" s="22">
        <f t="shared" si="388"/>
        <v>0.28124999999999994</v>
      </c>
      <c r="BT46" s="42">
        <v>0</v>
      </c>
      <c r="BU46" s="42">
        <v>0</v>
      </c>
      <c r="BV46" s="42">
        <v>0</v>
      </c>
      <c r="BW46" s="42">
        <v>0</v>
      </c>
      <c r="BX46" s="42">
        <v>0</v>
      </c>
      <c r="BY46" s="42">
        <v>0</v>
      </c>
      <c r="BZ46" s="42">
        <v>0</v>
      </c>
      <c r="CA46" s="12">
        <f>SUM(BT46:BZ46)</f>
        <v>0</v>
      </c>
      <c r="CB46" s="12">
        <f t="shared" si="389"/>
        <v>0</v>
      </c>
      <c r="CC46" s="22">
        <f t="shared" si="390"/>
        <v>0.28124999999999994</v>
      </c>
      <c r="CD46" s="42">
        <v>2</v>
      </c>
      <c r="CE46" s="42">
        <v>0</v>
      </c>
      <c r="CF46" s="42">
        <v>0</v>
      </c>
      <c r="CG46" s="42">
        <v>0</v>
      </c>
      <c r="CH46" s="42">
        <v>0</v>
      </c>
      <c r="CI46" s="42">
        <v>1</v>
      </c>
      <c r="CJ46" s="42">
        <v>2</v>
      </c>
      <c r="CK46" s="12">
        <f>SUM(CD46:CJ46)</f>
        <v>5</v>
      </c>
      <c r="CL46" s="12">
        <f t="shared" si="391"/>
        <v>2.8</v>
      </c>
      <c r="CM46" s="22">
        <f t="shared" si="392"/>
        <v>0.28124999999999994</v>
      </c>
      <c r="CN46" s="42">
        <v>0</v>
      </c>
      <c r="CO46" s="42">
        <v>0</v>
      </c>
      <c r="CP46" s="42">
        <v>0</v>
      </c>
      <c r="CQ46" s="42">
        <v>0</v>
      </c>
      <c r="CR46" s="42">
        <v>0</v>
      </c>
      <c r="CS46" s="42">
        <v>0</v>
      </c>
      <c r="CT46" s="42">
        <v>2</v>
      </c>
      <c r="CU46" s="12">
        <f>SUM(CN46:CT46)</f>
        <v>2</v>
      </c>
      <c r="CV46" s="12">
        <f t="shared" si="393"/>
        <v>0.4</v>
      </c>
      <c r="CW46" s="22">
        <f t="shared" si="394"/>
        <v>0.28124999999999994</v>
      </c>
      <c r="CX46" s="42">
        <v>0</v>
      </c>
      <c r="CY46" s="42">
        <v>0</v>
      </c>
      <c r="CZ46" s="42">
        <v>0</v>
      </c>
      <c r="DA46" s="42">
        <v>0</v>
      </c>
      <c r="DB46" s="42">
        <v>0</v>
      </c>
      <c r="DC46" s="42">
        <v>0</v>
      </c>
      <c r="DD46" s="42">
        <v>0</v>
      </c>
      <c r="DE46" s="12">
        <f>SUM(CX46:DD46)</f>
        <v>0</v>
      </c>
      <c r="DF46" s="12">
        <f t="shared" si="395"/>
        <v>0</v>
      </c>
      <c r="DG46" s="22">
        <f t="shared" si="396"/>
        <v>0.28124999999999994</v>
      </c>
      <c r="DH46" s="42">
        <v>0</v>
      </c>
      <c r="DI46" s="42">
        <v>0</v>
      </c>
      <c r="DJ46" s="42">
        <v>0</v>
      </c>
      <c r="DK46" s="42">
        <v>0</v>
      </c>
      <c r="DL46" s="42">
        <v>0</v>
      </c>
      <c r="DM46" s="42">
        <v>0</v>
      </c>
      <c r="DN46" s="42">
        <v>0</v>
      </c>
      <c r="DO46" s="12">
        <f>SUM(DH46:DN46)</f>
        <v>0</v>
      </c>
      <c r="DP46" s="12">
        <f t="shared" si="397"/>
        <v>0</v>
      </c>
      <c r="DQ46" s="22">
        <f t="shared" si="398"/>
        <v>0.28124999999999994</v>
      </c>
      <c r="DR46" s="42">
        <v>7</v>
      </c>
      <c r="DS46" s="42">
        <v>1</v>
      </c>
      <c r="DT46" s="42">
        <v>0</v>
      </c>
      <c r="DU46" s="42">
        <v>0</v>
      </c>
      <c r="DV46" s="42">
        <v>0</v>
      </c>
      <c r="DW46" s="42">
        <v>1</v>
      </c>
      <c r="DX46" s="42">
        <v>0</v>
      </c>
      <c r="DY46" s="12">
        <f>SUM(DR46:DX46)</f>
        <v>9</v>
      </c>
      <c r="DZ46" s="12">
        <f t="shared" si="399"/>
        <v>8.4</v>
      </c>
      <c r="EA46" s="22">
        <f t="shared" si="400"/>
        <v>0.28124999999999994</v>
      </c>
      <c r="EB46" s="42">
        <v>117</v>
      </c>
      <c r="EC46" s="42">
        <v>48</v>
      </c>
      <c r="ED46" s="42">
        <v>7</v>
      </c>
      <c r="EE46" s="42">
        <v>1</v>
      </c>
      <c r="EF46" s="42">
        <v>10</v>
      </c>
      <c r="EG46" s="42">
        <v>9</v>
      </c>
      <c r="EH46" s="42">
        <v>1</v>
      </c>
      <c r="EI46" s="12">
        <f>SUM(EB46:EH46)</f>
        <v>193</v>
      </c>
      <c r="EJ46" s="12">
        <f t="shared" si="401"/>
        <v>201.6</v>
      </c>
      <c r="EK46" s="22">
        <f t="shared" si="402"/>
        <v>0.28124999999999994</v>
      </c>
      <c r="EL46" s="42">
        <v>0</v>
      </c>
      <c r="EM46" s="42">
        <v>0</v>
      </c>
      <c r="EN46" s="42">
        <v>0</v>
      </c>
      <c r="EO46" s="42">
        <v>0</v>
      </c>
      <c r="EP46" s="42">
        <v>0</v>
      </c>
      <c r="EQ46" s="42">
        <v>0</v>
      </c>
      <c r="ER46" s="42">
        <v>0</v>
      </c>
      <c r="ES46" s="12">
        <f>SUM(EL46:ER46)</f>
        <v>0</v>
      </c>
      <c r="ET46" s="12">
        <f t="shared" si="403"/>
        <v>0</v>
      </c>
      <c r="EU46" s="22">
        <f t="shared" si="404"/>
        <v>0.28124999999999994</v>
      </c>
      <c r="EV46" s="42">
        <v>0</v>
      </c>
      <c r="EW46" s="42">
        <v>1</v>
      </c>
      <c r="EX46" s="42">
        <v>0</v>
      </c>
      <c r="EY46" s="42">
        <v>0</v>
      </c>
      <c r="EZ46" s="42">
        <v>0</v>
      </c>
      <c r="FA46" s="42">
        <v>0</v>
      </c>
      <c r="FB46" s="42">
        <v>0</v>
      </c>
      <c r="FC46" s="12">
        <f>SUM(EV46:FB46)</f>
        <v>1</v>
      </c>
      <c r="FD46" s="12">
        <f t="shared" si="405"/>
        <v>1</v>
      </c>
      <c r="FE46" s="22">
        <f t="shared" si="406"/>
        <v>0.28124999999999994</v>
      </c>
      <c r="FF46" s="48">
        <f t="shared" si="367"/>
        <v>1</v>
      </c>
      <c r="FG46" s="48">
        <f t="shared" si="367"/>
        <v>0</v>
      </c>
      <c r="FH46" s="48">
        <f t="shared" si="367"/>
        <v>0</v>
      </c>
      <c r="FI46" s="48">
        <f t="shared" si="367"/>
        <v>0</v>
      </c>
      <c r="FJ46" s="48">
        <f t="shared" si="367"/>
        <v>0</v>
      </c>
      <c r="FK46" s="48">
        <f t="shared" si="367"/>
        <v>0</v>
      </c>
      <c r="FL46" s="48">
        <f t="shared" si="367"/>
        <v>2</v>
      </c>
      <c r="FM46" s="12">
        <f>SUM(FF46:FL46)</f>
        <v>3</v>
      </c>
      <c r="FN46" s="12">
        <f t="shared" si="407"/>
        <v>1.4</v>
      </c>
      <c r="FO46" s="22">
        <f t="shared" si="408"/>
        <v>0.28124999999999994</v>
      </c>
      <c r="FP46" s="48">
        <f t="shared" si="368"/>
        <v>28</v>
      </c>
      <c r="FQ46" s="48">
        <f t="shared" si="368"/>
        <v>3</v>
      </c>
      <c r="FR46" s="48">
        <f t="shared" si="368"/>
        <v>0</v>
      </c>
      <c r="FS46" s="48">
        <f t="shared" si="368"/>
        <v>0</v>
      </c>
      <c r="FT46" s="48">
        <f t="shared" si="368"/>
        <v>0</v>
      </c>
      <c r="FU46" s="48">
        <f t="shared" si="368"/>
        <v>0</v>
      </c>
      <c r="FV46" s="48">
        <f t="shared" si="368"/>
        <v>1</v>
      </c>
      <c r="FW46" s="12">
        <f>SUM(FP46:FV46)</f>
        <v>32</v>
      </c>
      <c r="FX46" s="12">
        <f t="shared" si="409"/>
        <v>31.2</v>
      </c>
      <c r="FY46" s="22">
        <f t="shared" si="410"/>
        <v>0.28124999999999994</v>
      </c>
      <c r="FZ46" s="48">
        <f t="shared" si="369"/>
        <v>143</v>
      </c>
      <c r="GA46" s="48">
        <f t="shared" si="369"/>
        <v>51</v>
      </c>
      <c r="GB46" s="48">
        <f t="shared" si="369"/>
        <v>7</v>
      </c>
      <c r="GC46" s="48">
        <f t="shared" si="369"/>
        <v>1</v>
      </c>
      <c r="GD46" s="48">
        <f t="shared" si="369"/>
        <v>10</v>
      </c>
      <c r="GE46" s="48">
        <f t="shared" si="369"/>
        <v>10</v>
      </c>
      <c r="GF46" s="48">
        <f t="shared" si="369"/>
        <v>3</v>
      </c>
      <c r="GG46" s="12">
        <f>SUM(FZ46:GF46)</f>
        <v>225</v>
      </c>
      <c r="GH46" s="12">
        <f t="shared" si="411"/>
        <v>231.4</v>
      </c>
      <c r="GI46" s="22">
        <f t="shared" si="412"/>
        <v>0.28124999999999994</v>
      </c>
      <c r="GJ46" s="48">
        <f t="shared" si="370"/>
        <v>104</v>
      </c>
      <c r="GK46" s="48">
        <f t="shared" si="370"/>
        <v>19</v>
      </c>
      <c r="GL46" s="48">
        <f t="shared" si="370"/>
        <v>13</v>
      </c>
      <c r="GM46" s="48">
        <f t="shared" si="370"/>
        <v>1</v>
      </c>
      <c r="GN46" s="48">
        <f t="shared" si="370"/>
        <v>8</v>
      </c>
      <c r="GO46" s="48">
        <f t="shared" si="370"/>
        <v>3</v>
      </c>
      <c r="GP46" s="48">
        <f t="shared" si="370"/>
        <v>0</v>
      </c>
      <c r="GQ46" s="12">
        <f>SUM(GJ46:GP46)</f>
        <v>148</v>
      </c>
      <c r="GR46" s="12">
        <f t="shared" si="413"/>
        <v>162</v>
      </c>
      <c r="GS46" s="22">
        <f t="shared" si="414"/>
        <v>0.28124999999999994</v>
      </c>
      <c r="GT46" s="48">
        <f t="shared" si="371"/>
        <v>9</v>
      </c>
      <c r="GU46" s="48">
        <f t="shared" si="371"/>
        <v>1</v>
      </c>
      <c r="GV46" s="48">
        <f t="shared" si="371"/>
        <v>0</v>
      </c>
      <c r="GW46" s="48">
        <f t="shared" si="371"/>
        <v>0</v>
      </c>
      <c r="GX46" s="48">
        <f t="shared" si="371"/>
        <v>0</v>
      </c>
      <c r="GY46" s="48">
        <f t="shared" si="371"/>
        <v>1</v>
      </c>
      <c r="GZ46" s="48">
        <f t="shared" si="371"/>
        <v>1</v>
      </c>
      <c r="HA46" s="12">
        <f>SUM(GT46:GZ46)</f>
        <v>12</v>
      </c>
      <c r="HB46" s="12">
        <f t="shared" si="415"/>
        <v>10.6</v>
      </c>
      <c r="HC46" s="22">
        <f t="shared" si="416"/>
        <v>0.28124999999999994</v>
      </c>
      <c r="HD46" s="48">
        <f t="shared" si="372"/>
        <v>2</v>
      </c>
      <c r="HE46" s="48">
        <f t="shared" si="372"/>
        <v>0</v>
      </c>
      <c r="HF46" s="48">
        <f t="shared" si="372"/>
        <v>0</v>
      </c>
      <c r="HG46" s="48">
        <f t="shared" si="372"/>
        <v>0</v>
      </c>
      <c r="HH46" s="48">
        <f t="shared" si="372"/>
        <v>0</v>
      </c>
      <c r="HI46" s="48">
        <f t="shared" si="372"/>
        <v>1</v>
      </c>
      <c r="HJ46" s="48">
        <f t="shared" si="372"/>
        <v>4</v>
      </c>
      <c r="HK46" s="12">
        <f>SUM(HD46:HJ46)</f>
        <v>7</v>
      </c>
      <c r="HL46" s="12">
        <f t="shared" si="417"/>
        <v>3.2</v>
      </c>
      <c r="HM46" s="22">
        <f t="shared" si="418"/>
        <v>0.28124999999999994</v>
      </c>
      <c r="HN46" s="48">
        <f t="shared" si="373"/>
        <v>105</v>
      </c>
      <c r="HO46" s="48">
        <f t="shared" si="373"/>
        <v>20</v>
      </c>
      <c r="HP46" s="48">
        <f t="shared" si="373"/>
        <v>13</v>
      </c>
      <c r="HQ46" s="48">
        <f t="shared" si="373"/>
        <v>1</v>
      </c>
      <c r="HR46" s="48">
        <f t="shared" si="373"/>
        <v>8</v>
      </c>
      <c r="HS46" s="48">
        <f t="shared" si="373"/>
        <v>3</v>
      </c>
      <c r="HT46" s="48">
        <f t="shared" si="373"/>
        <v>0</v>
      </c>
      <c r="HU46" s="12">
        <f>SUM(HN46:HT46)</f>
        <v>150</v>
      </c>
      <c r="HV46" s="12">
        <f t="shared" si="419"/>
        <v>164</v>
      </c>
      <c r="HW46" s="22">
        <f t="shared" si="420"/>
        <v>0.28124999999999994</v>
      </c>
      <c r="HX46" s="48">
        <f t="shared" si="374"/>
        <v>124</v>
      </c>
      <c r="HY46" s="48">
        <f t="shared" si="374"/>
        <v>50</v>
      </c>
      <c r="HZ46" s="48">
        <f t="shared" si="374"/>
        <v>7</v>
      </c>
      <c r="IA46" s="48">
        <f t="shared" si="374"/>
        <v>1</v>
      </c>
      <c r="IB46" s="48">
        <f t="shared" si="374"/>
        <v>10</v>
      </c>
      <c r="IC46" s="48">
        <f t="shared" si="374"/>
        <v>10</v>
      </c>
      <c r="ID46" s="48">
        <f t="shared" si="374"/>
        <v>1</v>
      </c>
      <c r="IE46" s="12">
        <f t="shared" si="95"/>
        <v>203</v>
      </c>
      <c r="IF46" s="12">
        <f t="shared" si="421"/>
        <v>211</v>
      </c>
    </row>
    <row r="47" spans="1:240" ht="13" customHeight="1" thickTop="1" thickBot="1" x14ac:dyDescent="0.3">
      <c r="A47" s="23" t="s">
        <v>5</v>
      </c>
      <c r="B47" s="80">
        <f t="shared" ref="B47:I47" si="422">SUM(B43:B46)</f>
        <v>7</v>
      </c>
      <c r="C47" s="80">
        <f t="shared" si="422"/>
        <v>2</v>
      </c>
      <c r="D47" s="80">
        <f t="shared" si="422"/>
        <v>0</v>
      </c>
      <c r="E47" s="80">
        <f t="shared" si="422"/>
        <v>0</v>
      </c>
      <c r="F47" s="80">
        <f t="shared" si="422"/>
        <v>0</v>
      </c>
      <c r="G47" s="80">
        <f t="shared" si="422"/>
        <v>0</v>
      </c>
      <c r="H47" s="80">
        <f t="shared" si="422"/>
        <v>1</v>
      </c>
      <c r="I47" s="13">
        <f t="shared" si="422"/>
        <v>10</v>
      </c>
      <c r="J47" s="13">
        <f t="shared" si="14"/>
        <v>9.1999999999999993</v>
      </c>
      <c r="K47" s="23" t="s">
        <v>5</v>
      </c>
      <c r="L47" s="80">
        <f t="shared" ref="L47:S47" si="423">SUM(L43:L46)</f>
        <v>10</v>
      </c>
      <c r="M47" s="80">
        <f t="shared" si="423"/>
        <v>0</v>
      </c>
      <c r="N47" s="80">
        <f t="shared" si="423"/>
        <v>1</v>
      </c>
      <c r="O47" s="80">
        <f t="shared" si="423"/>
        <v>0</v>
      </c>
      <c r="P47" s="80">
        <f t="shared" si="423"/>
        <v>0</v>
      </c>
      <c r="Q47" s="80">
        <f t="shared" si="423"/>
        <v>0</v>
      </c>
      <c r="R47" s="80">
        <f t="shared" si="423"/>
        <v>3</v>
      </c>
      <c r="S47" s="13">
        <f t="shared" si="423"/>
        <v>14</v>
      </c>
      <c r="T47" s="13">
        <f t="shared" si="377"/>
        <v>12.1</v>
      </c>
      <c r="U47" s="23" t="s">
        <v>5</v>
      </c>
      <c r="V47" s="80">
        <f t="shared" ref="V47:AC47" si="424">SUM(V43:V46)</f>
        <v>46</v>
      </c>
      <c r="W47" s="80">
        <f t="shared" si="424"/>
        <v>10</v>
      </c>
      <c r="X47" s="80">
        <f t="shared" si="424"/>
        <v>1</v>
      </c>
      <c r="Y47" s="80">
        <f t="shared" si="424"/>
        <v>0</v>
      </c>
      <c r="Z47" s="80">
        <f t="shared" si="424"/>
        <v>0</v>
      </c>
      <c r="AA47" s="80">
        <f t="shared" si="424"/>
        <v>1</v>
      </c>
      <c r="AB47" s="80">
        <f t="shared" si="424"/>
        <v>0</v>
      </c>
      <c r="AC47" s="13">
        <f t="shared" si="424"/>
        <v>58</v>
      </c>
      <c r="AD47" s="13">
        <f t="shared" si="379"/>
        <v>57.9</v>
      </c>
      <c r="AE47" s="23" t="s">
        <v>5</v>
      </c>
      <c r="AF47" s="80">
        <f t="shared" ref="AF47:AM47" si="425">SUM(AF43:AF46)</f>
        <v>0</v>
      </c>
      <c r="AG47" s="80">
        <f t="shared" si="425"/>
        <v>0</v>
      </c>
      <c r="AH47" s="80">
        <f t="shared" si="425"/>
        <v>0</v>
      </c>
      <c r="AI47" s="80">
        <f t="shared" si="425"/>
        <v>0</v>
      </c>
      <c r="AJ47" s="80">
        <f t="shared" si="425"/>
        <v>0</v>
      </c>
      <c r="AK47" s="80">
        <f t="shared" si="425"/>
        <v>0</v>
      </c>
      <c r="AL47" s="80">
        <f t="shared" si="425"/>
        <v>0</v>
      </c>
      <c r="AM47" s="13">
        <f t="shared" si="425"/>
        <v>0</v>
      </c>
      <c r="AN47" s="13">
        <f t="shared" si="381"/>
        <v>0</v>
      </c>
      <c r="AO47" s="23" t="s">
        <v>5</v>
      </c>
      <c r="AP47" s="80">
        <f t="shared" ref="AP47:AW47" si="426">SUM(AP43:AP46)</f>
        <v>1</v>
      </c>
      <c r="AQ47" s="80">
        <f t="shared" si="426"/>
        <v>0</v>
      </c>
      <c r="AR47" s="80">
        <f t="shared" si="426"/>
        <v>0</v>
      </c>
      <c r="AS47" s="80">
        <f t="shared" si="426"/>
        <v>0</v>
      </c>
      <c r="AT47" s="80">
        <f t="shared" si="426"/>
        <v>0</v>
      </c>
      <c r="AU47" s="80">
        <f t="shared" si="426"/>
        <v>0</v>
      </c>
      <c r="AV47" s="80">
        <f t="shared" si="426"/>
        <v>0</v>
      </c>
      <c r="AW47" s="13">
        <f t="shared" si="426"/>
        <v>1</v>
      </c>
      <c r="AX47" s="13">
        <f t="shared" si="383"/>
        <v>1</v>
      </c>
      <c r="AY47" s="23" t="s">
        <v>5</v>
      </c>
      <c r="AZ47" s="80">
        <f t="shared" ref="AZ47:BG47" si="427">SUM(AZ43:AZ46)</f>
        <v>286</v>
      </c>
      <c r="BA47" s="80">
        <f t="shared" si="427"/>
        <v>53</v>
      </c>
      <c r="BB47" s="80">
        <f t="shared" si="427"/>
        <v>24</v>
      </c>
      <c r="BC47" s="80">
        <f t="shared" si="427"/>
        <v>4</v>
      </c>
      <c r="BD47" s="80">
        <f t="shared" si="427"/>
        <v>31</v>
      </c>
      <c r="BE47" s="80">
        <f t="shared" si="427"/>
        <v>11</v>
      </c>
      <c r="BF47" s="80">
        <f t="shared" si="427"/>
        <v>1</v>
      </c>
      <c r="BG47" s="13">
        <f t="shared" si="427"/>
        <v>410</v>
      </c>
      <c r="BH47" s="13">
        <f t="shared" si="385"/>
        <v>450.79999999999995</v>
      </c>
      <c r="BI47" s="23" t="s">
        <v>5</v>
      </c>
      <c r="BJ47" s="80">
        <f t="shared" ref="BJ47:BQ47" si="428">SUM(BJ43:BJ46)</f>
        <v>0</v>
      </c>
      <c r="BK47" s="80">
        <f t="shared" si="428"/>
        <v>0</v>
      </c>
      <c r="BL47" s="80">
        <f t="shared" si="428"/>
        <v>0</v>
      </c>
      <c r="BM47" s="80">
        <f t="shared" si="428"/>
        <v>0</v>
      </c>
      <c r="BN47" s="80">
        <f t="shared" si="428"/>
        <v>0</v>
      </c>
      <c r="BO47" s="80">
        <f t="shared" si="428"/>
        <v>0</v>
      </c>
      <c r="BP47" s="80">
        <f t="shared" si="428"/>
        <v>0</v>
      </c>
      <c r="BQ47" s="13">
        <f t="shared" si="428"/>
        <v>0</v>
      </c>
      <c r="BR47" s="13">
        <f t="shared" si="387"/>
        <v>0</v>
      </c>
      <c r="BS47" s="23" t="s">
        <v>5</v>
      </c>
      <c r="BT47" s="80">
        <f t="shared" ref="BT47:CA47" si="429">SUM(BT43:BT46)</f>
        <v>0</v>
      </c>
      <c r="BU47" s="80">
        <f t="shared" si="429"/>
        <v>0</v>
      </c>
      <c r="BV47" s="80">
        <f t="shared" si="429"/>
        <v>0</v>
      </c>
      <c r="BW47" s="80">
        <f t="shared" si="429"/>
        <v>0</v>
      </c>
      <c r="BX47" s="80">
        <f t="shared" si="429"/>
        <v>0</v>
      </c>
      <c r="BY47" s="80">
        <f t="shared" si="429"/>
        <v>0</v>
      </c>
      <c r="BZ47" s="80">
        <f t="shared" si="429"/>
        <v>0</v>
      </c>
      <c r="CA47" s="13">
        <f t="shared" si="429"/>
        <v>0</v>
      </c>
      <c r="CB47" s="13">
        <f t="shared" si="389"/>
        <v>0</v>
      </c>
      <c r="CC47" s="23" t="s">
        <v>5</v>
      </c>
      <c r="CD47" s="80">
        <f t="shared" ref="CD47:CK47" si="430">SUM(CD43:CD46)</f>
        <v>10</v>
      </c>
      <c r="CE47" s="80">
        <f t="shared" si="430"/>
        <v>0</v>
      </c>
      <c r="CF47" s="80">
        <f t="shared" si="430"/>
        <v>0</v>
      </c>
      <c r="CG47" s="80">
        <f t="shared" si="430"/>
        <v>0</v>
      </c>
      <c r="CH47" s="80">
        <f t="shared" si="430"/>
        <v>0</v>
      </c>
      <c r="CI47" s="80">
        <f t="shared" si="430"/>
        <v>1</v>
      </c>
      <c r="CJ47" s="80">
        <f t="shared" si="430"/>
        <v>4</v>
      </c>
      <c r="CK47" s="13">
        <f t="shared" si="430"/>
        <v>15</v>
      </c>
      <c r="CL47" s="13">
        <f t="shared" si="391"/>
        <v>11.200000000000001</v>
      </c>
      <c r="CM47" s="23" t="s">
        <v>5</v>
      </c>
      <c r="CN47" s="80">
        <f t="shared" ref="CN47:CU47" si="431">SUM(CN43:CN46)</f>
        <v>0</v>
      </c>
      <c r="CO47" s="80">
        <f t="shared" si="431"/>
        <v>0</v>
      </c>
      <c r="CP47" s="80">
        <f t="shared" si="431"/>
        <v>0</v>
      </c>
      <c r="CQ47" s="80">
        <f t="shared" si="431"/>
        <v>0</v>
      </c>
      <c r="CR47" s="80">
        <f t="shared" si="431"/>
        <v>0</v>
      </c>
      <c r="CS47" s="80">
        <f t="shared" si="431"/>
        <v>1</v>
      </c>
      <c r="CT47" s="80">
        <f t="shared" si="431"/>
        <v>5</v>
      </c>
      <c r="CU47" s="13">
        <f t="shared" si="431"/>
        <v>6</v>
      </c>
      <c r="CV47" s="13">
        <f t="shared" si="393"/>
        <v>1.4</v>
      </c>
      <c r="CW47" s="23" t="s">
        <v>5</v>
      </c>
      <c r="CX47" s="80">
        <f t="shared" ref="CX47:DE47" si="432">SUM(CX43:CX46)</f>
        <v>6</v>
      </c>
      <c r="CY47" s="80">
        <f t="shared" si="432"/>
        <v>1</v>
      </c>
      <c r="CZ47" s="80">
        <f t="shared" si="432"/>
        <v>1</v>
      </c>
      <c r="DA47" s="80">
        <f t="shared" si="432"/>
        <v>0</v>
      </c>
      <c r="DB47" s="80">
        <f t="shared" si="432"/>
        <v>0</v>
      </c>
      <c r="DC47" s="80">
        <f t="shared" si="432"/>
        <v>0</v>
      </c>
      <c r="DD47" s="80">
        <f t="shared" si="432"/>
        <v>0</v>
      </c>
      <c r="DE47" s="13">
        <f t="shared" si="432"/>
        <v>8</v>
      </c>
      <c r="DF47" s="13">
        <f t="shared" si="395"/>
        <v>8.5</v>
      </c>
      <c r="DG47" s="23" t="s">
        <v>5</v>
      </c>
      <c r="DH47" s="80">
        <f t="shared" ref="DH47:DO47" si="433">SUM(DH43:DH46)</f>
        <v>0</v>
      </c>
      <c r="DI47" s="80">
        <f t="shared" si="433"/>
        <v>0</v>
      </c>
      <c r="DJ47" s="80">
        <f t="shared" si="433"/>
        <v>0</v>
      </c>
      <c r="DK47" s="80">
        <f t="shared" si="433"/>
        <v>0</v>
      </c>
      <c r="DL47" s="80">
        <f t="shared" si="433"/>
        <v>0</v>
      </c>
      <c r="DM47" s="80">
        <f t="shared" si="433"/>
        <v>0</v>
      </c>
      <c r="DN47" s="80">
        <f t="shared" si="433"/>
        <v>0</v>
      </c>
      <c r="DO47" s="13">
        <f t="shared" si="433"/>
        <v>0</v>
      </c>
      <c r="DP47" s="13">
        <f t="shared" si="397"/>
        <v>0</v>
      </c>
      <c r="DQ47" s="23" t="s">
        <v>5</v>
      </c>
      <c r="DR47" s="80">
        <f t="shared" ref="DR47:DY47" si="434">SUM(DR43:DR46)</f>
        <v>18</v>
      </c>
      <c r="DS47" s="80">
        <f t="shared" si="434"/>
        <v>4</v>
      </c>
      <c r="DT47" s="80">
        <f t="shared" si="434"/>
        <v>4</v>
      </c>
      <c r="DU47" s="80">
        <f t="shared" si="434"/>
        <v>0</v>
      </c>
      <c r="DV47" s="80">
        <f t="shared" si="434"/>
        <v>0</v>
      </c>
      <c r="DW47" s="80">
        <f t="shared" si="434"/>
        <v>1</v>
      </c>
      <c r="DX47" s="80">
        <f t="shared" si="434"/>
        <v>0</v>
      </c>
      <c r="DY47" s="13">
        <f t="shared" si="434"/>
        <v>27</v>
      </c>
      <c r="DZ47" s="13">
        <f t="shared" si="399"/>
        <v>28.4</v>
      </c>
      <c r="EA47" s="23" t="s">
        <v>5</v>
      </c>
      <c r="EB47" s="80">
        <f t="shared" ref="EB47:EI47" si="435">SUM(EB43:EB46)</f>
        <v>519</v>
      </c>
      <c r="EC47" s="80">
        <f t="shared" si="435"/>
        <v>167</v>
      </c>
      <c r="ED47" s="80">
        <f t="shared" si="435"/>
        <v>32</v>
      </c>
      <c r="EE47" s="80">
        <f t="shared" si="435"/>
        <v>11</v>
      </c>
      <c r="EF47" s="80">
        <f t="shared" si="435"/>
        <v>34</v>
      </c>
      <c r="EG47" s="80">
        <f t="shared" si="435"/>
        <v>26</v>
      </c>
      <c r="EH47" s="80">
        <f t="shared" si="435"/>
        <v>4</v>
      </c>
      <c r="EI47" s="13">
        <f t="shared" si="435"/>
        <v>793</v>
      </c>
      <c r="EJ47" s="13">
        <f t="shared" si="401"/>
        <v>838.49999999999989</v>
      </c>
      <c r="EK47" s="23" t="s">
        <v>5</v>
      </c>
      <c r="EL47" s="80">
        <f t="shared" ref="EL47:ES47" si="436">SUM(EL43:EL46)</f>
        <v>0</v>
      </c>
      <c r="EM47" s="80">
        <f t="shared" si="436"/>
        <v>0</v>
      </c>
      <c r="EN47" s="80">
        <f t="shared" si="436"/>
        <v>0</v>
      </c>
      <c r="EO47" s="80">
        <f t="shared" si="436"/>
        <v>0</v>
      </c>
      <c r="EP47" s="80">
        <f t="shared" si="436"/>
        <v>0</v>
      </c>
      <c r="EQ47" s="80">
        <f t="shared" si="436"/>
        <v>0</v>
      </c>
      <c r="ER47" s="80">
        <f t="shared" si="436"/>
        <v>0</v>
      </c>
      <c r="ES47" s="13">
        <f t="shared" si="436"/>
        <v>0</v>
      </c>
      <c r="ET47" s="13">
        <f t="shared" si="403"/>
        <v>0</v>
      </c>
      <c r="EU47" s="23" t="s">
        <v>5</v>
      </c>
      <c r="EV47" s="80">
        <f t="shared" ref="EV47:FC47" si="437">SUM(EV43:EV46)</f>
        <v>2</v>
      </c>
      <c r="EW47" s="80">
        <f t="shared" si="437"/>
        <v>3</v>
      </c>
      <c r="EX47" s="80">
        <f t="shared" si="437"/>
        <v>1</v>
      </c>
      <c r="EY47" s="80">
        <f t="shared" si="437"/>
        <v>0</v>
      </c>
      <c r="EZ47" s="80">
        <f t="shared" si="437"/>
        <v>0</v>
      </c>
      <c r="FA47" s="80">
        <f t="shared" si="437"/>
        <v>0</v>
      </c>
      <c r="FB47" s="80">
        <f t="shared" si="437"/>
        <v>0</v>
      </c>
      <c r="FC47" s="13">
        <f t="shared" si="437"/>
        <v>6</v>
      </c>
      <c r="FD47" s="13">
        <f t="shared" si="405"/>
        <v>6.5</v>
      </c>
      <c r="FE47" s="23" t="s">
        <v>5</v>
      </c>
      <c r="FF47" s="44">
        <f t="shared" ref="FF47:FM47" si="438">SUM(FF43:FF46)</f>
        <v>1</v>
      </c>
      <c r="FG47" s="44">
        <f t="shared" si="438"/>
        <v>0</v>
      </c>
      <c r="FH47" s="44">
        <f t="shared" si="438"/>
        <v>0</v>
      </c>
      <c r="FI47" s="44">
        <f t="shared" si="438"/>
        <v>0</v>
      </c>
      <c r="FJ47" s="44">
        <f t="shared" si="438"/>
        <v>0</v>
      </c>
      <c r="FK47" s="44">
        <f t="shared" si="438"/>
        <v>1</v>
      </c>
      <c r="FL47" s="44">
        <f t="shared" si="438"/>
        <v>5</v>
      </c>
      <c r="FM47" s="13">
        <f t="shared" si="438"/>
        <v>7</v>
      </c>
      <c r="FN47" s="13">
        <f t="shared" si="407"/>
        <v>2.4</v>
      </c>
      <c r="FO47" s="23" t="s">
        <v>5</v>
      </c>
      <c r="FP47" s="44">
        <f t="shared" ref="FP47:FW47" si="439">SUM(FP43:FP46)</f>
        <v>63</v>
      </c>
      <c r="FQ47" s="44">
        <f t="shared" si="439"/>
        <v>12</v>
      </c>
      <c r="FR47" s="44">
        <f t="shared" si="439"/>
        <v>2</v>
      </c>
      <c r="FS47" s="44">
        <f t="shared" si="439"/>
        <v>0</v>
      </c>
      <c r="FT47" s="44">
        <f t="shared" si="439"/>
        <v>0</v>
      </c>
      <c r="FU47" s="44">
        <f t="shared" si="439"/>
        <v>1</v>
      </c>
      <c r="FV47" s="44">
        <f t="shared" si="439"/>
        <v>4</v>
      </c>
      <c r="FW47" s="13">
        <f t="shared" si="439"/>
        <v>82</v>
      </c>
      <c r="FX47" s="13">
        <f t="shared" si="409"/>
        <v>79.2</v>
      </c>
      <c r="FY47" s="23" t="s">
        <v>5</v>
      </c>
      <c r="FZ47" s="44">
        <f t="shared" ref="FZ47:GG47" si="440">SUM(FZ43:FZ46)</f>
        <v>575</v>
      </c>
      <c r="GA47" s="44">
        <f t="shared" si="440"/>
        <v>177</v>
      </c>
      <c r="GB47" s="44">
        <f t="shared" si="440"/>
        <v>33</v>
      </c>
      <c r="GC47" s="44">
        <f t="shared" si="440"/>
        <v>11</v>
      </c>
      <c r="GD47" s="44">
        <f t="shared" si="440"/>
        <v>34</v>
      </c>
      <c r="GE47" s="44">
        <f t="shared" si="440"/>
        <v>28</v>
      </c>
      <c r="GF47" s="44">
        <f t="shared" si="440"/>
        <v>8</v>
      </c>
      <c r="GG47" s="13">
        <f t="shared" si="440"/>
        <v>866</v>
      </c>
      <c r="GH47" s="13">
        <f t="shared" si="411"/>
        <v>907.6</v>
      </c>
      <c r="GI47" s="23" t="s">
        <v>5</v>
      </c>
      <c r="GJ47" s="44">
        <f t="shared" ref="GJ47:GQ47" si="441">SUM(GJ43:GJ46)</f>
        <v>287</v>
      </c>
      <c r="GK47" s="44">
        <f t="shared" si="441"/>
        <v>53</v>
      </c>
      <c r="GL47" s="44">
        <f t="shared" si="441"/>
        <v>24</v>
      </c>
      <c r="GM47" s="44">
        <f t="shared" si="441"/>
        <v>4</v>
      </c>
      <c r="GN47" s="44">
        <f t="shared" si="441"/>
        <v>31</v>
      </c>
      <c r="GO47" s="44">
        <f t="shared" si="441"/>
        <v>11</v>
      </c>
      <c r="GP47" s="44">
        <f t="shared" si="441"/>
        <v>1</v>
      </c>
      <c r="GQ47" s="13">
        <f t="shared" si="441"/>
        <v>411</v>
      </c>
      <c r="GR47" s="13">
        <f t="shared" si="413"/>
        <v>451.79999999999995</v>
      </c>
      <c r="GS47" s="23" t="s">
        <v>5</v>
      </c>
      <c r="GT47" s="44">
        <f t="shared" ref="GT47:HA47" si="442">SUM(GT43:GT46)</f>
        <v>28</v>
      </c>
      <c r="GU47" s="44">
        <f t="shared" si="442"/>
        <v>4</v>
      </c>
      <c r="GV47" s="44">
        <f t="shared" si="442"/>
        <v>5</v>
      </c>
      <c r="GW47" s="44">
        <f t="shared" si="442"/>
        <v>0</v>
      </c>
      <c r="GX47" s="44">
        <f t="shared" si="442"/>
        <v>0</v>
      </c>
      <c r="GY47" s="44">
        <f t="shared" si="442"/>
        <v>1</v>
      </c>
      <c r="GZ47" s="44">
        <f t="shared" si="442"/>
        <v>3</v>
      </c>
      <c r="HA47" s="13">
        <f t="shared" si="442"/>
        <v>41</v>
      </c>
      <c r="HB47" s="13">
        <f t="shared" si="415"/>
        <v>40.5</v>
      </c>
      <c r="HC47" s="23" t="s">
        <v>5</v>
      </c>
      <c r="HD47" s="44">
        <f t="shared" ref="HD47:HK47" si="443">SUM(HD43:HD46)</f>
        <v>16</v>
      </c>
      <c r="HE47" s="44">
        <f t="shared" si="443"/>
        <v>1</v>
      </c>
      <c r="HF47" s="44">
        <f t="shared" si="443"/>
        <v>1</v>
      </c>
      <c r="HG47" s="44">
        <f t="shared" si="443"/>
        <v>0</v>
      </c>
      <c r="HH47" s="44">
        <f t="shared" si="443"/>
        <v>0</v>
      </c>
      <c r="HI47" s="44">
        <f t="shared" si="443"/>
        <v>2</v>
      </c>
      <c r="HJ47" s="44">
        <f t="shared" si="443"/>
        <v>9</v>
      </c>
      <c r="HK47" s="13">
        <f t="shared" si="443"/>
        <v>29</v>
      </c>
      <c r="HL47" s="13">
        <f t="shared" si="417"/>
        <v>21.1</v>
      </c>
      <c r="HM47" s="23" t="s">
        <v>5</v>
      </c>
      <c r="HN47" s="44">
        <f t="shared" ref="HN47:HU47" si="444">SUM(HN43:HN46)</f>
        <v>301</v>
      </c>
      <c r="HO47" s="44">
        <f t="shared" si="444"/>
        <v>59</v>
      </c>
      <c r="HP47" s="44">
        <f t="shared" si="444"/>
        <v>26</v>
      </c>
      <c r="HQ47" s="44">
        <f t="shared" si="444"/>
        <v>4</v>
      </c>
      <c r="HR47" s="44">
        <f t="shared" si="444"/>
        <v>31</v>
      </c>
      <c r="HS47" s="44">
        <f t="shared" si="444"/>
        <v>11</v>
      </c>
      <c r="HT47" s="44">
        <f t="shared" si="444"/>
        <v>2</v>
      </c>
      <c r="HU47" s="13">
        <f t="shared" si="444"/>
        <v>434</v>
      </c>
      <c r="HV47" s="13">
        <f t="shared" si="419"/>
        <v>474.99999999999994</v>
      </c>
      <c r="HW47" s="23" t="s">
        <v>5</v>
      </c>
      <c r="HX47" s="44">
        <f t="shared" ref="HX47:ID47" si="445">SUM(HX43:HX46)</f>
        <v>539</v>
      </c>
      <c r="HY47" s="44">
        <f t="shared" si="445"/>
        <v>174</v>
      </c>
      <c r="HZ47" s="44">
        <f t="shared" si="445"/>
        <v>37</v>
      </c>
      <c r="IA47" s="44">
        <f t="shared" si="445"/>
        <v>11</v>
      </c>
      <c r="IB47" s="44">
        <f t="shared" si="445"/>
        <v>34</v>
      </c>
      <c r="IC47" s="44">
        <f t="shared" si="445"/>
        <v>27</v>
      </c>
      <c r="ID47" s="44">
        <f t="shared" si="445"/>
        <v>4</v>
      </c>
      <c r="IE47" s="13">
        <f t="shared" si="95"/>
        <v>826</v>
      </c>
      <c r="IF47" s="13">
        <f t="shared" si="421"/>
        <v>873.39999999999986</v>
      </c>
    </row>
    <row r="48" spans="1:240" ht="13" customHeight="1" thickTop="1" x14ac:dyDescent="0.25">
      <c r="A48" s="22">
        <f>A46+"00:15"</f>
        <v>0.29166666666666663</v>
      </c>
      <c r="B48" s="42">
        <v>6</v>
      </c>
      <c r="C48" s="42">
        <v>2</v>
      </c>
      <c r="D48" s="42">
        <v>0</v>
      </c>
      <c r="E48" s="42">
        <v>0</v>
      </c>
      <c r="F48" s="42">
        <v>0</v>
      </c>
      <c r="G48" s="42">
        <v>1</v>
      </c>
      <c r="H48" s="42">
        <v>0</v>
      </c>
      <c r="I48" s="12">
        <f>SUM(B48:H48)</f>
        <v>9</v>
      </c>
      <c r="J48" s="12">
        <f t="shared" si="14"/>
        <v>8.4</v>
      </c>
      <c r="K48" s="22">
        <f>K46+"00:15"</f>
        <v>0.29166666666666663</v>
      </c>
      <c r="L48" s="42">
        <v>7</v>
      </c>
      <c r="M48" s="42">
        <v>1</v>
      </c>
      <c r="N48" s="42">
        <v>0</v>
      </c>
      <c r="O48" s="42">
        <v>0</v>
      </c>
      <c r="P48" s="42">
        <v>0</v>
      </c>
      <c r="Q48" s="42">
        <v>0</v>
      </c>
      <c r="R48" s="42">
        <v>1</v>
      </c>
      <c r="S48" s="12">
        <f>SUM(L48:R48)</f>
        <v>9</v>
      </c>
      <c r="T48" s="12">
        <f t="shared" si="377"/>
        <v>8.1999999999999993</v>
      </c>
      <c r="U48" s="22">
        <f>U46+"00:15"</f>
        <v>0.29166666666666663</v>
      </c>
      <c r="V48" s="42">
        <v>23</v>
      </c>
      <c r="W48" s="42">
        <v>2</v>
      </c>
      <c r="X48" s="42">
        <v>1</v>
      </c>
      <c r="Y48" s="42">
        <v>0</v>
      </c>
      <c r="Z48" s="42">
        <v>0</v>
      </c>
      <c r="AA48" s="42">
        <v>3</v>
      </c>
      <c r="AB48" s="42">
        <v>0</v>
      </c>
      <c r="AC48" s="12">
        <f>SUM(V48:AB48)</f>
        <v>29</v>
      </c>
      <c r="AD48" s="12">
        <f t="shared" si="379"/>
        <v>27.7</v>
      </c>
      <c r="AE48" s="22">
        <f>AE46+"00:15"</f>
        <v>0.29166666666666663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12">
        <f>SUM(AF48:AL48)</f>
        <v>0</v>
      </c>
      <c r="AN48" s="12">
        <f t="shared" si="381"/>
        <v>0</v>
      </c>
      <c r="AO48" s="22">
        <f>AO46+"00:15"</f>
        <v>0.29166666666666663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12">
        <f>SUM(AP48:AV48)</f>
        <v>0</v>
      </c>
      <c r="AX48" s="12">
        <f t="shared" si="383"/>
        <v>0</v>
      </c>
      <c r="AY48" s="22">
        <f>AY46+"00:15"</f>
        <v>0.29166666666666663</v>
      </c>
      <c r="AZ48" s="42">
        <v>94</v>
      </c>
      <c r="BA48" s="42">
        <v>32</v>
      </c>
      <c r="BB48" s="42">
        <v>4</v>
      </c>
      <c r="BC48" s="42">
        <v>4</v>
      </c>
      <c r="BD48" s="42">
        <v>10</v>
      </c>
      <c r="BE48" s="42">
        <v>3</v>
      </c>
      <c r="BF48" s="42">
        <v>1</v>
      </c>
      <c r="BG48" s="12">
        <f>SUM(AZ48:BF48)</f>
        <v>148</v>
      </c>
      <c r="BH48" s="12">
        <f t="shared" si="385"/>
        <v>162.59999999999997</v>
      </c>
      <c r="BI48" s="22">
        <f>BI46+"00:15"</f>
        <v>0.29166666666666663</v>
      </c>
      <c r="BJ48" s="42">
        <v>1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12">
        <f>SUM(BJ48:BP48)</f>
        <v>1</v>
      </c>
      <c r="BR48" s="12">
        <f t="shared" si="387"/>
        <v>1</v>
      </c>
      <c r="BS48" s="22">
        <f>BS46+"00:15"</f>
        <v>0.29166666666666663</v>
      </c>
      <c r="BT48" s="42">
        <v>0</v>
      </c>
      <c r="BU48" s="42">
        <v>0</v>
      </c>
      <c r="BV48" s="42">
        <v>0</v>
      </c>
      <c r="BW48" s="42">
        <v>0</v>
      </c>
      <c r="BX48" s="42">
        <v>0</v>
      </c>
      <c r="BY48" s="42">
        <v>0</v>
      </c>
      <c r="BZ48" s="42">
        <v>0</v>
      </c>
      <c r="CA48" s="12">
        <f>SUM(BT48:BZ48)</f>
        <v>0</v>
      </c>
      <c r="CB48" s="12">
        <f t="shared" si="389"/>
        <v>0</v>
      </c>
      <c r="CC48" s="22">
        <f>CC46+"00:15"</f>
        <v>0.29166666666666663</v>
      </c>
      <c r="CD48" s="42">
        <v>1</v>
      </c>
      <c r="CE48" s="42">
        <v>0</v>
      </c>
      <c r="CF48" s="42">
        <v>0</v>
      </c>
      <c r="CG48" s="42">
        <v>0</v>
      </c>
      <c r="CH48" s="42">
        <v>0</v>
      </c>
      <c r="CI48" s="42">
        <v>1</v>
      </c>
      <c r="CJ48" s="42">
        <v>1</v>
      </c>
      <c r="CK48" s="12">
        <f>SUM(CD48:CJ48)</f>
        <v>3</v>
      </c>
      <c r="CL48" s="12">
        <f t="shared" si="391"/>
        <v>1.5999999999999999</v>
      </c>
      <c r="CM48" s="22">
        <f>CM46+"00:15"</f>
        <v>0.29166666666666663</v>
      </c>
      <c r="CN48" s="42">
        <v>0</v>
      </c>
      <c r="CO48" s="42">
        <v>0</v>
      </c>
      <c r="CP48" s="42">
        <v>0</v>
      </c>
      <c r="CQ48" s="42">
        <v>0</v>
      </c>
      <c r="CR48" s="42">
        <v>0</v>
      </c>
      <c r="CS48" s="42">
        <v>0</v>
      </c>
      <c r="CT48" s="42">
        <v>2</v>
      </c>
      <c r="CU48" s="12">
        <f>SUM(CN48:CT48)</f>
        <v>2</v>
      </c>
      <c r="CV48" s="12">
        <f t="shared" si="393"/>
        <v>0.4</v>
      </c>
      <c r="CW48" s="22">
        <f>CW46+"00:15"</f>
        <v>0.29166666666666663</v>
      </c>
      <c r="CX48" s="42">
        <v>2</v>
      </c>
      <c r="CY48" s="42">
        <v>0</v>
      </c>
      <c r="CZ48" s="42">
        <v>0</v>
      </c>
      <c r="DA48" s="42">
        <v>0</v>
      </c>
      <c r="DB48" s="42">
        <v>0</v>
      </c>
      <c r="DC48" s="42">
        <v>1</v>
      </c>
      <c r="DD48" s="42">
        <v>1</v>
      </c>
      <c r="DE48" s="12">
        <f>SUM(CX48:DD48)</f>
        <v>4</v>
      </c>
      <c r="DF48" s="12">
        <f t="shared" si="395"/>
        <v>2.6</v>
      </c>
      <c r="DG48" s="22">
        <f>DG46+"00:15"</f>
        <v>0.29166666666666663</v>
      </c>
      <c r="DH48" s="42">
        <v>0</v>
      </c>
      <c r="DI48" s="42">
        <v>0</v>
      </c>
      <c r="DJ48" s="42">
        <v>0</v>
      </c>
      <c r="DK48" s="42">
        <v>0</v>
      </c>
      <c r="DL48" s="42">
        <v>0</v>
      </c>
      <c r="DM48" s="42">
        <v>0</v>
      </c>
      <c r="DN48" s="42">
        <v>0</v>
      </c>
      <c r="DO48" s="12">
        <f>SUM(DH48:DN48)</f>
        <v>0</v>
      </c>
      <c r="DP48" s="12">
        <f t="shared" si="397"/>
        <v>0</v>
      </c>
      <c r="DQ48" s="22">
        <f>DQ46+"00:15"</f>
        <v>0.29166666666666663</v>
      </c>
      <c r="DR48" s="42">
        <v>9</v>
      </c>
      <c r="DS48" s="42">
        <v>1</v>
      </c>
      <c r="DT48" s="42">
        <v>0</v>
      </c>
      <c r="DU48" s="42">
        <v>0</v>
      </c>
      <c r="DV48" s="42">
        <v>0</v>
      </c>
      <c r="DW48" s="42">
        <v>0</v>
      </c>
      <c r="DX48" s="42">
        <v>0</v>
      </c>
      <c r="DY48" s="12">
        <f>SUM(DR48:DX48)</f>
        <v>10</v>
      </c>
      <c r="DZ48" s="12">
        <f t="shared" si="399"/>
        <v>10</v>
      </c>
      <c r="EA48" s="22">
        <f>EA46+"00:15"</f>
        <v>0.29166666666666663</v>
      </c>
      <c r="EB48" s="42">
        <v>129</v>
      </c>
      <c r="EC48" s="42">
        <v>50</v>
      </c>
      <c r="ED48" s="42">
        <v>7</v>
      </c>
      <c r="EE48" s="42">
        <v>7</v>
      </c>
      <c r="EF48" s="42">
        <v>11</v>
      </c>
      <c r="EG48" s="42">
        <v>13</v>
      </c>
      <c r="EH48" s="42">
        <v>7</v>
      </c>
      <c r="EI48" s="12">
        <f>SUM(EB48:EH48)</f>
        <v>224</v>
      </c>
      <c r="EJ48" s="12">
        <f t="shared" si="401"/>
        <v>234.2</v>
      </c>
      <c r="EK48" s="22">
        <f>EK46+"00:15"</f>
        <v>0.29166666666666663</v>
      </c>
      <c r="EL48" s="42">
        <v>1</v>
      </c>
      <c r="EM48" s="42">
        <v>0</v>
      </c>
      <c r="EN48" s="42">
        <v>0</v>
      </c>
      <c r="EO48" s="42">
        <v>0</v>
      </c>
      <c r="EP48" s="42">
        <v>0</v>
      </c>
      <c r="EQ48" s="42">
        <v>0</v>
      </c>
      <c r="ER48" s="42">
        <v>0</v>
      </c>
      <c r="ES48" s="12">
        <f>SUM(EL48:ER48)</f>
        <v>1</v>
      </c>
      <c r="ET48" s="12">
        <f t="shared" si="403"/>
        <v>1</v>
      </c>
      <c r="EU48" s="22">
        <f>EU46+"00:15"</f>
        <v>0.29166666666666663</v>
      </c>
      <c r="EV48" s="42">
        <v>2</v>
      </c>
      <c r="EW48" s="42">
        <v>0</v>
      </c>
      <c r="EX48" s="42">
        <v>0</v>
      </c>
      <c r="EY48" s="42">
        <v>0</v>
      </c>
      <c r="EZ48" s="42">
        <v>0</v>
      </c>
      <c r="FA48" s="42">
        <v>0</v>
      </c>
      <c r="FB48" s="42">
        <v>0</v>
      </c>
      <c r="FC48" s="12">
        <f>SUM(EV48:FB48)</f>
        <v>2</v>
      </c>
      <c r="FD48" s="12">
        <f t="shared" si="405"/>
        <v>2</v>
      </c>
      <c r="FE48" s="22">
        <f>FE46+"00:15"</f>
        <v>0.29166666666666663</v>
      </c>
      <c r="FF48" s="48">
        <f t="shared" ref="FF48:FL51" si="446">SUM(AF48,AP48,CN48,EL48)</f>
        <v>1</v>
      </c>
      <c r="FG48" s="48">
        <f t="shared" si="446"/>
        <v>0</v>
      </c>
      <c r="FH48" s="48">
        <f t="shared" si="446"/>
        <v>0</v>
      </c>
      <c r="FI48" s="48">
        <f t="shared" si="446"/>
        <v>0</v>
      </c>
      <c r="FJ48" s="48">
        <f t="shared" si="446"/>
        <v>0</v>
      </c>
      <c r="FK48" s="48">
        <f t="shared" si="446"/>
        <v>0</v>
      </c>
      <c r="FL48" s="48">
        <f t="shared" si="446"/>
        <v>2</v>
      </c>
      <c r="FM48" s="12">
        <f>SUM(FF48:FL48)</f>
        <v>3</v>
      </c>
      <c r="FN48" s="12">
        <f t="shared" si="407"/>
        <v>1.4</v>
      </c>
      <c r="FO48" s="22">
        <f>FO46+"00:15"</f>
        <v>0.29166666666666663</v>
      </c>
      <c r="FP48" s="48">
        <f t="shared" ref="FP48:FV51" si="447">SUM(B48,L48,V48,AF48)</f>
        <v>36</v>
      </c>
      <c r="FQ48" s="48">
        <f t="shared" si="447"/>
        <v>5</v>
      </c>
      <c r="FR48" s="48">
        <f t="shared" si="447"/>
        <v>1</v>
      </c>
      <c r="FS48" s="48">
        <f t="shared" si="447"/>
        <v>0</v>
      </c>
      <c r="FT48" s="48">
        <f t="shared" si="447"/>
        <v>0</v>
      </c>
      <c r="FU48" s="48">
        <f t="shared" si="447"/>
        <v>4</v>
      </c>
      <c r="FV48" s="48">
        <f t="shared" si="447"/>
        <v>1</v>
      </c>
      <c r="FW48" s="12">
        <f>SUM(FP48:FV48)</f>
        <v>47</v>
      </c>
      <c r="FX48" s="12">
        <f t="shared" si="409"/>
        <v>44.300000000000004</v>
      </c>
      <c r="FY48" s="22">
        <f>FY46+"00:15"</f>
        <v>0.29166666666666663</v>
      </c>
      <c r="FZ48" s="48">
        <f t="shared" ref="FZ48:GF51" si="448">SUM(V48,BT48,CD48,EB48)</f>
        <v>153</v>
      </c>
      <c r="GA48" s="48">
        <f t="shared" si="448"/>
        <v>52</v>
      </c>
      <c r="GB48" s="48">
        <f t="shared" si="448"/>
        <v>8</v>
      </c>
      <c r="GC48" s="48">
        <f t="shared" si="448"/>
        <v>7</v>
      </c>
      <c r="GD48" s="48">
        <f t="shared" si="448"/>
        <v>11</v>
      </c>
      <c r="GE48" s="48">
        <f t="shared" si="448"/>
        <v>17</v>
      </c>
      <c r="GF48" s="48">
        <f t="shared" si="448"/>
        <v>8</v>
      </c>
      <c r="GG48" s="12">
        <f>SUM(FZ48:GF48)</f>
        <v>256</v>
      </c>
      <c r="GH48" s="12">
        <f t="shared" si="411"/>
        <v>263.5</v>
      </c>
      <c r="GI48" s="22">
        <f>GI46+"00:15"</f>
        <v>0.29166666666666663</v>
      </c>
      <c r="GJ48" s="48">
        <f t="shared" ref="GJ48:GP51" si="449">SUM(AP48,AZ48,BJ48,BT48)</f>
        <v>95</v>
      </c>
      <c r="GK48" s="48">
        <f t="shared" si="449"/>
        <v>32</v>
      </c>
      <c r="GL48" s="48">
        <f t="shared" si="449"/>
        <v>4</v>
      </c>
      <c r="GM48" s="48">
        <f t="shared" si="449"/>
        <v>4</v>
      </c>
      <c r="GN48" s="48">
        <f t="shared" si="449"/>
        <v>10</v>
      </c>
      <c r="GO48" s="48">
        <f t="shared" si="449"/>
        <v>3</v>
      </c>
      <c r="GP48" s="48">
        <f t="shared" si="449"/>
        <v>1</v>
      </c>
      <c r="GQ48" s="12">
        <f>SUM(GJ48:GP48)</f>
        <v>149</v>
      </c>
      <c r="GR48" s="12">
        <f t="shared" si="413"/>
        <v>163.59999999999997</v>
      </c>
      <c r="GS48" s="22">
        <f>GS46+"00:15"</f>
        <v>0.29166666666666663</v>
      </c>
      <c r="GT48" s="48">
        <f t="shared" ref="GT48:GZ51" si="450">SUM(L48,BJ48,DH48,DR48)</f>
        <v>17</v>
      </c>
      <c r="GU48" s="48">
        <f t="shared" si="450"/>
        <v>2</v>
      </c>
      <c r="GV48" s="48">
        <f t="shared" si="450"/>
        <v>0</v>
      </c>
      <c r="GW48" s="48">
        <f t="shared" si="450"/>
        <v>0</v>
      </c>
      <c r="GX48" s="48">
        <f t="shared" si="450"/>
        <v>0</v>
      </c>
      <c r="GY48" s="48">
        <f t="shared" si="450"/>
        <v>0</v>
      </c>
      <c r="GZ48" s="48">
        <f t="shared" si="450"/>
        <v>1</v>
      </c>
      <c r="HA48" s="12">
        <f>SUM(GT48:GZ48)</f>
        <v>20</v>
      </c>
      <c r="HB48" s="12">
        <f t="shared" si="415"/>
        <v>19.2</v>
      </c>
      <c r="HC48" s="22">
        <f>HC46+"00:15"</f>
        <v>0.29166666666666663</v>
      </c>
      <c r="HD48" s="48">
        <f t="shared" ref="HD48:HJ51" si="451">SUM(CD48,CN48,CX48,DH48)</f>
        <v>3</v>
      </c>
      <c r="HE48" s="48">
        <f t="shared" si="451"/>
        <v>0</v>
      </c>
      <c r="HF48" s="48">
        <f t="shared" si="451"/>
        <v>0</v>
      </c>
      <c r="HG48" s="48">
        <f t="shared" si="451"/>
        <v>0</v>
      </c>
      <c r="HH48" s="48">
        <f t="shared" si="451"/>
        <v>0</v>
      </c>
      <c r="HI48" s="48">
        <f t="shared" si="451"/>
        <v>2</v>
      </c>
      <c r="HJ48" s="48">
        <f t="shared" si="451"/>
        <v>4</v>
      </c>
      <c r="HK48" s="12">
        <f>SUM(HD48:HJ48)</f>
        <v>9</v>
      </c>
      <c r="HL48" s="12">
        <f t="shared" si="417"/>
        <v>4.5999999999999996</v>
      </c>
      <c r="HM48" s="22">
        <f>HM46+"00:15"</f>
        <v>0.29166666666666663</v>
      </c>
      <c r="HN48" s="48">
        <f t="shared" ref="HN48:HT51" si="452">SUM(B48,AZ48,CX48,EV48)</f>
        <v>104</v>
      </c>
      <c r="HO48" s="48">
        <f t="shared" si="452"/>
        <v>34</v>
      </c>
      <c r="HP48" s="48">
        <f t="shared" si="452"/>
        <v>4</v>
      </c>
      <c r="HQ48" s="48">
        <f t="shared" si="452"/>
        <v>4</v>
      </c>
      <c r="HR48" s="48">
        <f t="shared" si="452"/>
        <v>10</v>
      </c>
      <c r="HS48" s="48">
        <f t="shared" si="452"/>
        <v>5</v>
      </c>
      <c r="HT48" s="48">
        <f t="shared" si="452"/>
        <v>2</v>
      </c>
      <c r="HU48" s="12">
        <f>SUM(HN48:HT48)</f>
        <v>163</v>
      </c>
      <c r="HV48" s="12">
        <f t="shared" si="419"/>
        <v>175.6</v>
      </c>
      <c r="HW48" s="22">
        <f>HW46+"00:15"</f>
        <v>0.29166666666666663</v>
      </c>
      <c r="HX48" s="48">
        <f t="shared" ref="HX48:ID51" si="453">SUM(DR48,EB48,EL48,EV48)</f>
        <v>141</v>
      </c>
      <c r="HY48" s="48">
        <f t="shared" si="453"/>
        <v>51</v>
      </c>
      <c r="HZ48" s="48">
        <f t="shared" si="453"/>
        <v>7</v>
      </c>
      <c r="IA48" s="48">
        <f t="shared" si="453"/>
        <v>7</v>
      </c>
      <c r="IB48" s="48">
        <f t="shared" si="453"/>
        <v>11</v>
      </c>
      <c r="IC48" s="48">
        <f t="shared" si="453"/>
        <v>13</v>
      </c>
      <c r="ID48" s="48">
        <f t="shared" si="453"/>
        <v>7</v>
      </c>
      <c r="IE48" s="12">
        <f t="shared" si="95"/>
        <v>237</v>
      </c>
      <c r="IF48" s="12">
        <f t="shared" si="421"/>
        <v>247.2</v>
      </c>
    </row>
    <row r="49" spans="1:240" ht="13" customHeight="1" x14ac:dyDescent="0.25">
      <c r="A49" s="22">
        <f t="shared" ref="A49:A51" si="454">A48+"00:15"</f>
        <v>0.30208333333333331</v>
      </c>
      <c r="B49" s="42">
        <v>3</v>
      </c>
      <c r="C49" s="42">
        <v>0</v>
      </c>
      <c r="D49" s="42">
        <v>1</v>
      </c>
      <c r="E49" s="42">
        <v>0</v>
      </c>
      <c r="F49" s="42">
        <v>0</v>
      </c>
      <c r="G49" s="42">
        <v>0</v>
      </c>
      <c r="H49" s="42">
        <v>0</v>
      </c>
      <c r="I49" s="12">
        <f>SUM(B49:H49)</f>
        <v>4</v>
      </c>
      <c r="J49" s="12">
        <f t="shared" si="14"/>
        <v>4.5</v>
      </c>
      <c r="K49" s="22">
        <f t="shared" ref="K49:K51" si="455">K48+"00:15"</f>
        <v>0.30208333333333331</v>
      </c>
      <c r="L49" s="42">
        <v>9</v>
      </c>
      <c r="M49" s="42">
        <v>2</v>
      </c>
      <c r="N49" s="42">
        <v>0</v>
      </c>
      <c r="O49" s="42">
        <v>0</v>
      </c>
      <c r="P49" s="42">
        <v>0</v>
      </c>
      <c r="Q49" s="42">
        <v>0</v>
      </c>
      <c r="R49" s="42">
        <v>3</v>
      </c>
      <c r="S49" s="12">
        <f>SUM(L49:R49)</f>
        <v>14</v>
      </c>
      <c r="T49" s="12">
        <f t="shared" si="377"/>
        <v>11.6</v>
      </c>
      <c r="U49" s="22">
        <f t="shared" ref="U49:U51" si="456">U48+"00:15"</f>
        <v>0.30208333333333331</v>
      </c>
      <c r="V49" s="42">
        <v>12</v>
      </c>
      <c r="W49" s="42">
        <v>4</v>
      </c>
      <c r="X49" s="42">
        <v>1</v>
      </c>
      <c r="Y49" s="42">
        <v>0</v>
      </c>
      <c r="Z49" s="42">
        <v>0</v>
      </c>
      <c r="AA49" s="42">
        <v>1</v>
      </c>
      <c r="AB49" s="42">
        <v>1</v>
      </c>
      <c r="AC49" s="12">
        <f>SUM(V49:AB49)</f>
        <v>19</v>
      </c>
      <c r="AD49" s="12">
        <f t="shared" si="379"/>
        <v>18.099999999999998</v>
      </c>
      <c r="AE49" s="22">
        <f t="shared" ref="AE49:AE51" si="457">AE48+"00:15"</f>
        <v>0.30208333333333331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12">
        <f>SUM(AF49:AL49)</f>
        <v>0</v>
      </c>
      <c r="AN49" s="12">
        <f t="shared" si="381"/>
        <v>0</v>
      </c>
      <c r="AO49" s="22">
        <f t="shared" ref="AO49:AO51" si="458">AO48+"00:15"</f>
        <v>0.30208333333333331</v>
      </c>
      <c r="AP49" s="42">
        <v>1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12">
        <f>SUM(AP49:AV49)</f>
        <v>1</v>
      </c>
      <c r="AX49" s="12">
        <f t="shared" si="383"/>
        <v>1</v>
      </c>
      <c r="AY49" s="22">
        <f t="shared" ref="AY49:AY51" si="459">AY48+"00:15"</f>
        <v>0.30208333333333331</v>
      </c>
      <c r="AZ49" s="42">
        <v>104</v>
      </c>
      <c r="BA49" s="42">
        <v>37</v>
      </c>
      <c r="BB49" s="42">
        <v>5</v>
      </c>
      <c r="BC49" s="42">
        <v>3</v>
      </c>
      <c r="BD49" s="42">
        <v>9</v>
      </c>
      <c r="BE49" s="42">
        <v>3</v>
      </c>
      <c r="BF49" s="42">
        <v>0</v>
      </c>
      <c r="BG49" s="12">
        <f>SUM(AZ49:BF49)</f>
        <v>161</v>
      </c>
      <c r="BH49" s="12">
        <f t="shared" si="385"/>
        <v>174.6</v>
      </c>
      <c r="BI49" s="22">
        <f t="shared" ref="BI49:BI51" si="460">BI48+"00:15"</f>
        <v>0.30208333333333331</v>
      </c>
      <c r="BJ49" s="42">
        <v>1</v>
      </c>
      <c r="BK49" s="42">
        <v>1</v>
      </c>
      <c r="BL49" s="42">
        <v>0</v>
      </c>
      <c r="BM49" s="42">
        <v>0</v>
      </c>
      <c r="BN49" s="42">
        <v>0</v>
      </c>
      <c r="BO49" s="42">
        <v>1</v>
      </c>
      <c r="BP49" s="42">
        <v>0</v>
      </c>
      <c r="BQ49" s="12">
        <f>SUM(BJ49:BP49)</f>
        <v>3</v>
      </c>
      <c r="BR49" s="12">
        <f t="shared" si="387"/>
        <v>2.4</v>
      </c>
      <c r="BS49" s="22">
        <f t="shared" ref="BS49:BS51" si="461">BS48+"00:15"</f>
        <v>0.30208333333333331</v>
      </c>
      <c r="BT49" s="42">
        <v>0</v>
      </c>
      <c r="BU49" s="42">
        <v>0</v>
      </c>
      <c r="BV49" s="42">
        <v>0</v>
      </c>
      <c r="BW49" s="42">
        <v>0</v>
      </c>
      <c r="BX49" s="42">
        <v>0</v>
      </c>
      <c r="BY49" s="42">
        <v>0</v>
      </c>
      <c r="BZ49" s="42">
        <v>0</v>
      </c>
      <c r="CA49" s="12">
        <f>SUM(BT49:BZ49)</f>
        <v>0</v>
      </c>
      <c r="CB49" s="12">
        <f t="shared" si="389"/>
        <v>0</v>
      </c>
      <c r="CC49" s="22">
        <f t="shared" ref="CC49:CC51" si="462">CC48+"00:15"</f>
        <v>0.30208333333333331</v>
      </c>
      <c r="CD49" s="42">
        <v>1</v>
      </c>
      <c r="CE49" s="42">
        <v>1</v>
      </c>
      <c r="CF49" s="42">
        <v>1</v>
      </c>
      <c r="CG49" s="42">
        <v>0</v>
      </c>
      <c r="CH49" s="42">
        <v>0</v>
      </c>
      <c r="CI49" s="42">
        <v>0</v>
      </c>
      <c r="CJ49" s="42">
        <v>0</v>
      </c>
      <c r="CK49" s="12">
        <f>SUM(CD49:CJ49)</f>
        <v>3</v>
      </c>
      <c r="CL49" s="12">
        <f t="shared" si="391"/>
        <v>3.5</v>
      </c>
      <c r="CM49" s="22">
        <f t="shared" ref="CM49:CM51" si="463">CM48+"00:15"</f>
        <v>0.30208333333333331</v>
      </c>
      <c r="CN49" s="42">
        <v>0</v>
      </c>
      <c r="CO49" s="42">
        <v>0</v>
      </c>
      <c r="CP49" s="42">
        <v>0</v>
      </c>
      <c r="CQ49" s="42">
        <v>0</v>
      </c>
      <c r="CR49" s="42">
        <v>0</v>
      </c>
      <c r="CS49" s="42">
        <v>0</v>
      </c>
      <c r="CT49" s="42">
        <v>6</v>
      </c>
      <c r="CU49" s="12">
        <f>SUM(CN49:CT49)</f>
        <v>6</v>
      </c>
      <c r="CV49" s="12">
        <f t="shared" si="393"/>
        <v>1.2000000000000002</v>
      </c>
      <c r="CW49" s="22">
        <f t="shared" ref="CW49:CW51" si="464">CW48+"00:15"</f>
        <v>0.30208333333333331</v>
      </c>
      <c r="CX49" s="42">
        <v>9</v>
      </c>
      <c r="CY49" s="42">
        <v>1</v>
      </c>
      <c r="CZ49" s="42">
        <v>0</v>
      </c>
      <c r="DA49" s="42">
        <v>0</v>
      </c>
      <c r="DB49" s="42">
        <v>0</v>
      </c>
      <c r="DC49" s="42">
        <v>0</v>
      </c>
      <c r="DD49" s="42">
        <v>0</v>
      </c>
      <c r="DE49" s="12">
        <f>SUM(CX49:DD49)</f>
        <v>10</v>
      </c>
      <c r="DF49" s="12">
        <f t="shared" si="395"/>
        <v>10</v>
      </c>
      <c r="DG49" s="22">
        <f t="shared" ref="DG49:DG51" si="465">DG48+"00:15"</f>
        <v>0.30208333333333331</v>
      </c>
      <c r="DH49" s="42">
        <v>0</v>
      </c>
      <c r="DI49" s="42">
        <v>0</v>
      </c>
      <c r="DJ49" s="42">
        <v>0</v>
      </c>
      <c r="DK49" s="42">
        <v>0</v>
      </c>
      <c r="DL49" s="42">
        <v>0</v>
      </c>
      <c r="DM49" s="42">
        <v>0</v>
      </c>
      <c r="DN49" s="42">
        <v>0</v>
      </c>
      <c r="DO49" s="12">
        <f>SUM(DH49:DN49)</f>
        <v>0</v>
      </c>
      <c r="DP49" s="12">
        <f t="shared" si="397"/>
        <v>0</v>
      </c>
      <c r="DQ49" s="22">
        <f t="shared" ref="DQ49:DQ51" si="466">DQ48+"00:15"</f>
        <v>0.30208333333333331</v>
      </c>
      <c r="DR49" s="42">
        <v>10</v>
      </c>
      <c r="DS49" s="42">
        <v>0</v>
      </c>
      <c r="DT49" s="42">
        <v>1</v>
      </c>
      <c r="DU49" s="42">
        <v>0</v>
      </c>
      <c r="DV49" s="42">
        <v>0</v>
      </c>
      <c r="DW49" s="42">
        <v>0</v>
      </c>
      <c r="DX49" s="42">
        <v>0</v>
      </c>
      <c r="DY49" s="12">
        <f>SUM(DR49:DX49)</f>
        <v>11</v>
      </c>
      <c r="DZ49" s="12">
        <f t="shared" si="399"/>
        <v>11.5</v>
      </c>
      <c r="EA49" s="22">
        <f t="shared" ref="EA49:EA51" si="467">EA48+"00:15"</f>
        <v>0.30208333333333331</v>
      </c>
      <c r="EB49" s="42">
        <v>125</v>
      </c>
      <c r="EC49" s="42">
        <v>47</v>
      </c>
      <c r="ED49" s="42">
        <v>13</v>
      </c>
      <c r="EE49" s="42">
        <v>2</v>
      </c>
      <c r="EF49" s="42">
        <v>7</v>
      </c>
      <c r="EG49" s="42">
        <v>20</v>
      </c>
      <c r="EH49" s="42">
        <v>6</v>
      </c>
      <c r="EI49" s="12">
        <f>SUM(EB49:EH49)</f>
        <v>220</v>
      </c>
      <c r="EJ49" s="12">
        <f t="shared" si="401"/>
        <v>219.29999999999998</v>
      </c>
      <c r="EK49" s="22">
        <f t="shared" ref="EK49:EK51" si="468">EK48+"00:15"</f>
        <v>0.30208333333333331</v>
      </c>
      <c r="EL49" s="42">
        <v>0</v>
      </c>
      <c r="EM49" s="42">
        <v>0</v>
      </c>
      <c r="EN49" s="42">
        <v>0</v>
      </c>
      <c r="EO49" s="42">
        <v>0</v>
      </c>
      <c r="EP49" s="42">
        <v>0</v>
      </c>
      <c r="EQ49" s="42">
        <v>0</v>
      </c>
      <c r="ER49" s="42">
        <v>0</v>
      </c>
      <c r="ES49" s="12">
        <f>SUM(EL49:ER49)</f>
        <v>0</v>
      </c>
      <c r="ET49" s="12">
        <f t="shared" si="403"/>
        <v>0</v>
      </c>
      <c r="EU49" s="22">
        <f t="shared" ref="EU49:EU51" si="469">EU48+"00:15"</f>
        <v>0.30208333333333331</v>
      </c>
      <c r="EV49" s="42">
        <v>1</v>
      </c>
      <c r="EW49" s="42">
        <v>0</v>
      </c>
      <c r="EX49" s="42">
        <v>0</v>
      </c>
      <c r="EY49" s="42">
        <v>0</v>
      </c>
      <c r="EZ49" s="42">
        <v>0</v>
      </c>
      <c r="FA49" s="42">
        <v>0</v>
      </c>
      <c r="FB49" s="42">
        <v>0</v>
      </c>
      <c r="FC49" s="12">
        <f>SUM(EV49:FB49)</f>
        <v>1</v>
      </c>
      <c r="FD49" s="12">
        <f t="shared" si="405"/>
        <v>1</v>
      </c>
      <c r="FE49" s="22">
        <f t="shared" ref="FE49:FE51" si="470">FE48+"00:15"</f>
        <v>0.30208333333333331</v>
      </c>
      <c r="FF49" s="48">
        <f t="shared" si="446"/>
        <v>1</v>
      </c>
      <c r="FG49" s="48">
        <f t="shared" si="446"/>
        <v>0</v>
      </c>
      <c r="FH49" s="48">
        <f t="shared" si="446"/>
        <v>0</v>
      </c>
      <c r="FI49" s="48">
        <f t="shared" si="446"/>
        <v>0</v>
      </c>
      <c r="FJ49" s="48">
        <f t="shared" si="446"/>
        <v>0</v>
      </c>
      <c r="FK49" s="48">
        <f t="shared" si="446"/>
        <v>0</v>
      </c>
      <c r="FL49" s="48">
        <f t="shared" si="446"/>
        <v>6</v>
      </c>
      <c r="FM49" s="12">
        <f>SUM(FF49:FL49)</f>
        <v>7</v>
      </c>
      <c r="FN49" s="12">
        <f t="shared" si="407"/>
        <v>2.2000000000000002</v>
      </c>
      <c r="FO49" s="22">
        <f t="shared" ref="FO49:FO51" si="471">FO48+"00:15"</f>
        <v>0.30208333333333331</v>
      </c>
      <c r="FP49" s="48">
        <f t="shared" si="447"/>
        <v>24</v>
      </c>
      <c r="FQ49" s="48">
        <f t="shared" si="447"/>
        <v>6</v>
      </c>
      <c r="FR49" s="48">
        <f t="shared" si="447"/>
        <v>2</v>
      </c>
      <c r="FS49" s="48">
        <f t="shared" si="447"/>
        <v>0</v>
      </c>
      <c r="FT49" s="48">
        <f t="shared" si="447"/>
        <v>0</v>
      </c>
      <c r="FU49" s="48">
        <f t="shared" si="447"/>
        <v>1</v>
      </c>
      <c r="FV49" s="48">
        <f t="shared" si="447"/>
        <v>4</v>
      </c>
      <c r="FW49" s="12">
        <f>SUM(FP49:FV49)</f>
        <v>37</v>
      </c>
      <c r="FX49" s="12">
        <f t="shared" si="409"/>
        <v>34.199999999999996</v>
      </c>
      <c r="FY49" s="22">
        <f t="shared" ref="FY49:FY51" si="472">FY48+"00:15"</f>
        <v>0.30208333333333331</v>
      </c>
      <c r="FZ49" s="48">
        <f t="shared" si="448"/>
        <v>138</v>
      </c>
      <c r="GA49" s="48">
        <f t="shared" si="448"/>
        <v>52</v>
      </c>
      <c r="GB49" s="48">
        <f t="shared" si="448"/>
        <v>15</v>
      </c>
      <c r="GC49" s="48">
        <f t="shared" si="448"/>
        <v>2</v>
      </c>
      <c r="GD49" s="48">
        <f t="shared" si="448"/>
        <v>7</v>
      </c>
      <c r="GE49" s="48">
        <f t="shared" si="448"/>
        <v>21</v>
      </c>
      <c r="GF49" s="48">
        <f t="shared" si="448"/>
        <v>7</v>
      </c>
      <c r="GG49" s="12">
        <f>SUM(FZ49:GF49)</f>
        <v>242</v>
      </c>
      <c r="GH49" s="12">
        <f t="shared" si="411"/>
        <v>240.9</v>
      </c>
      <c r="GI49" s="22">
        <f t="shared" ref="GI49:GI51" si="473">GI48+"00:15"</f>
        <v>0.30208333333333331</v>
      </c>
      <c r="GJ49" s="48">
        <f t="shared" si="449"/>
        <v>106</v>
      </c>
      <c r="GK49" s="48">
        <f t="shared" si="449"/>
        <v>38</v>
      </c>
      <c r="GL49" s="48">
        <f t="shared" si="449"/>
        <v>5</v>
      </c>
      <c r="GM49" s="48">
        <f t="shared" si="449"/>
        <v>3</v>
      </c>
      <c r="GN49" s="48">
        <f t="shared" si="449"/>
        <v>9</v>
      </c>
      <c r="GO49" s="48">
        <f t="shared" si="449"/>
        <v>4</v>
      </c>
      <c r="GP49" s="48">
        <f t="shared" si="449"/>
        <v>0</v>
      </c>
      <c r="GQ49" s="12">
        <f>SUM(GJ49:GP49)</f>
        <v>165</v>
      </c>
      <c r="GR49" s="12">
        <f t="shared" si="413"/>
        <v>178</v>
      </c>
      <c r="GS49" s="22">
        <f t="shared" ref="GS49:GS51" si="474">GS48+"00:15"</f>
        <v>0.30208333333333331</v>
      </c>
      <c r="GT49" s="48">
        <f t="shared" si="450"/>
        <v>20</v>
      </c>
      <c r="GU49" s="48">
        <f t="shared" si="450"/>
        <v>3</v>
      </c>
      <c r="GV49" s="48">
        <f t="shared" si="450"/>
        <v>1</v>
      </c>
      <c r="GW49" s="48">
        <f t="shared" si="450"/>
        <v>0</v>
      </c>
      <c r="GX49" s="48">
        <f t="shared" si="450"/>
        <v>0</v>
      </c>
      <c r="GY49" s="48">
        <f t="shared" si="450"/>
        <v>1</v>
      </c>
      <c r="GZ49" s="48">
        <f t="shared" si="450"/>
        <v>3</v>
      </c>
      <c r="HA49" s="12">
        <f>SUM(GT49:GZ49)</f>
        <v>28</v>
      </c>
      <c r="HB49" s="12">
        <f t="shared" si="415"/>
        <v>25.5</v>
      </c>
      <c r="HC49" s="22">
        <f t="shared" ref="HC49:HC51" si="475">HC48+"00:15"</f>
        <v>0.30208333333333331</v>
      </c>
      <c r="HD49" s="48">
        <f t="shared" si="451"/>
        <v>10</v>
      </c>
      <c r="HE49" s="48">
        <f t="shared" si="451"/>
        <v>2</v>
      </c>
      <c r="HF49" s="48">
        <f t="shared" si="451"/>
        <v>1</v>
      </c>
      <c r="HG49" s="48">
        <f t="shared" si="451"/>
        <v>0</v>
      </c>
      <c r="HH49" s="48">
        <f t="shared" si="451"/>
        <v>0</v>
      </c>
      <c r="HI49" s="48">
        <f t="shared" si="451"/>
        <v>0</v>
      </c>
      <c r="HJ49" s="48">
        <f t="shared" si="451"/>
        <v>6</v>
      </c>
      <c r="HK49" s="12">
        <f>SUM(HD49:HJ49)</f>
        <v>19</v>
      </c>
      <c r="HL49" s="12">
        <f t="shared" si="417"/>
        <v>14.7</v>
      </c>
      <c r="HM49" s="22">
        <f t="shared" ref="HM49:HM51" si="476">HM48+"00:15"</f>
        <v>0.30208333333333331</v>
      </c>
      <c r="HN49" s="48">
        <f t="shared" si="452"/>
        <v>117</v>
      </c>
      <c r="HO49" s="48">
        <f t="shared" si="452"/>
        <v>38</v>
      </c>
      <c r="HP49" s="48">
        <f t="shared" si="452"/>
        <v>6</v>
      </c>
      <c r="HQ49" s="48">
        <f t="shared" si="452"/>
        <v>3</v>
      </c>
      <c r="HR49" s="48">
        <f t="shared" si="452"/>
        <v>9</v>
      </c>
      <c r="HS49" s="48">
        <f t="shared" si="452"/>
        <v>3</v>
      </c>
      <c r="HT49" s="48">
        <f t="shared" si="452"/>
        <v>0</v>
      </c>
      <c r="HU49" s="12">
        <f>SUM(HN49:HT49)</f>
        <v>176</v>
      </c>
      <c r="HV49" s="12">
        <f t="shared" si="419"/>
        <v>190.1</v>
      </c>
      <c r="HW49" s="22">
        <f t="shared" ref="HW49:HW51" si="477">HW48+"00:15"</f>
        <v>0.30208333333333331</v>
      </c>
      <c r="HX49" s="48">
        <f t="shared" si="453"/>
        <v>136</v>
      </c>
      <c r="HY49" s="48">
        <f t="shared" si="453"/>
        <v>47</v>
      </c>
      <c r="HZ49" s="48">
        <f t="shared" si="453"/>
        <v>14</v>
      </c>
      <c r="IA49" s="48">
        <f t="shared" si="453"/>
        <v>2</v>
      </c>
      <c r="IB49" s="48">
        <f t="shared" si="453"/>
        <v>7</v>
      </c>
      <c r="IC49" s="48">
        <f t="shared" si="453"/>
        <v>20</v>
      </c>
      <c r="ID49" s="48">
        <f t="shared" si="453"/>
        <v>6</v>
      </c>
      <c r="IE49" s="12">
        <f t="shared" si="95"/>
        <v>232</v>
      </c>
      <c r="IF49" s="12">
        <f t="shared" si="421"/>
        <v>231.79999999999998</v>
      </c>
    </row>
    <row r="50" spans="1:240" ht="13" customHeight="1" x14ac:dyDescent="0.25">
      <c r="A50" s="22">
        <f t="shared" si="454"/>
        <v>0.3125</v>
      </c>
      <c r="B50" s="42">
        <v>0</v>
      </c>
      <c r="C50" s="42">
        <v>1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12">
        <f>SUM(B50:H50)</f>
        <v>1</v>
      </c>
      <c r="J50" s="12">
        <f t="shared" si="14"/>
        <v>1</v>
      </c>
      <c r="K50" s="22">
        <f t="shared" si="455"/>
        <v>0.3125</v>
      </c>
      <c r="L50" s="42">
        <v>6</v>
      </c>
      <c r="M50" s="42">
        <v>3</v>
      </c>
      <c r="N50" s="42">
        <v>2</v>
      </c>
      <c r="O50" s="42">
        <v>0</v>
      </c>
      <c r="P50" s="42">
        <v>0</v>
      </c>
      <c r="Q50" s="42">
        <v>1</v>
      </c>
      <c r="R50" s="42">
        <v>5</v>
      </c>
      <c r="S50" s="12">
        <f>SUM(L50:R50)</f>
        <v>17</v>
      </c>
      <c r="T50" s="12">
        <f t="shared" si="377"/>
        <v>13.4</v>
      </c>
      <c r="U50" s="22">
        <f t="shared" si="456"/>
        <v>0.3125</v>
      </c>
      <c r="V50" s="42">
        <v>15</v>
      </c>
      <c r="W50" s="42">
        <v>7</v>
      </c>
      <c r="X50" s="42">
        <v>1</v>
      </c>
      <c r="Y50" s="42">
        <v>0</v>
      </c>
      <c r="Z50" s="42">
        <v>0</v>
      </c>
      <c r="AA50" s="42">
        <v>0</v>
      </c>
      <c r="AB50" s="42">
        <v>0</v>
      </c>
      <c r="AC50" s="12">
        <f>SUM(V50:AB50)</f>
        <v>23</v>
      </c>
      <c r="AD50" s="12">
        <f t="shared" si="379"/>
        <v>23.5</v>
      </c>
      <c r="AE50" s="22">
        <f t="shared" si="457"/>
        <v>0.3125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12">
        <f>SUM(AF50:AL50)</f>
        <v>0</v>
      </c>
      <c r="AN50" s="12">
        <f t="shared" si="381"/>
        <v>0</v>
      </c>
      <c r="AO50" s="22">
        <f t="shared" si="458"/>
        <v>0.3125</v>
      </c>
      <c r="AP50" s="42">
        <v>1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12">
        <f>SUM(AP50:AV50)</f>
        <v>1</v>
      </c>
      <c r="AX50" s="12">
        <f t="shared" si="383"/>
        <v>1</v>
      </c>
      <c r="AY50" s="22">
        <f t="shared" si="459"/>
        <v>0.3125</v>
      </c>
      <c r="AZ50" s="42">
        <v>122</v>
      </c>
      <c r="BA50" s="42">
        <v>32</v>
      </c>
      <c r="BB50" s="42">
        <v>14</v>
      </c>
      <c r="BC50" s="42">
        <v>2</v>
      </c>
      <c r="BD50" s="42">
        <v>11</v>
      </c>
      <c r="BE50" s="42">
        <v>4</v>
      </c>
      <c r="BF50" s="42">
        <v>1</v>
      </c>
      <c r="BG50" s="12">
        <f>SUM(AZ50:BF50)</f>
        <v>186</v>
      </c>
      <c r="BH50" s="12">
        <f t="shared" si="385"/>
        <v>203.39999999999998</v>
      </c>
      <c r="BI50" s="22">
        <f t="shared" si="460"/>
        <v>0.3125</v>
      </c>
      <c r="BJ50" s="42">
        <v>2</v>
      </c>
      <c r="BK50" s="42">
        <v>0</v>
      </c>
      <c r="BL50" s="42">
        <v>1</v>
      </c>
      <c r="BM50" s="42">
        <v>0</v>
      </c>
      <c r="BN50" s="42">
        <v>0</v>
      </c>
      <c r="BO50" s="42">
        <v>0</v>
      </c>
      <c r="BP50" s="42">
        <v>0</v>
      </c>
      <c r="BQ50" s="12">
        <f>SUM(BJ50:BP50)</f>
        <v>3</v>
      </c>
      <c r="BR50" s="12">
        <f t="shared" si="387"/>
        <v>3.5</v>
      </c>
      <c r="BS50" s="22">
        <f t="shared" si="461"/>
        <v>0.3125</v>
      </c>
      <c r="BT50" s="42">
        <v>0</v>
      </c>
      <c r="BU50" s="42">
        <v>0</v>
      </c>
      <c r="BV50" s="42">
        <v>0</v>
      </c>
      <c r="BW50" s="42">
        <v>0</v>
      </c>
      <c r="BX50" s="42">
        <v>0</v>
      </c>
      <c r="BY50" s="42">
        <v>0</v>
      </c>
      <c r="BZ50" s="42">
        <v>0</v>
      </c>
      <c r="CA50" s="12">
        <f>SUM(BT50:BZ50)</f>
        <v>0</v>
      </c>
      <c r="CB50" s="12">
        <f t="shared" si="389"/>
        <v>0</v>
      </c>
      <c r="CC50" s="22">
        <f t="shared" si="462"/>
        <v>0.3125</v>
      </c>
      <c r="CD50" s="42">
        <v>0</v>
      </c>
      <c r="CE50" s="42">
        <v>2</v>
      </c>
      <c r="CF50" s="42">
        <v>0</v>
      </c>
      <c r="CG50" s="42">
        <v>0</v>
      </c>
      <c r="CH50" s="42">
        <v>0</v>
      </c>
      <c r="CI50" s="42">
        <v>0</v>
      </c>
      <c r="CJ50" s="42">
        <v>1</v>
      </c>
      <c r="CK50" s="12">
        <f>SUM(CD50:CJ50)</f>
        <v>3</v>
      </c>
      <c r="CL50" s="12">
        <f t="shared" si="391"/>
        <v>2.2000000000000002</v>
      </c>
      <c r="CM50" s="22">
        <f t="shared" si="463"/>
        <v>0.3125</v>
      </c>
      <c r="CN50" s="42">
        <v>0</v>
      </c>
      <c r="CO50" s="42">
        <v>0</v>
      </c>
      <c r="CP50" s="42">
        <v>0</v>
      </c>
      <c r="CQ50" s="42">
        <v>0</v>
      </c>
      <c r="CR50" s="42">
        <v>0</v>
      </c>
      <c r="CS50" s="42">
        <v>0</v>
      </c>
      <c r="CT50" s="42">
        <v>2</v>
      </c>
      <c r="CU50" s="12">
        <f>SUM(CN50:CT50)</f>
        <v>2</v>
      </c>
      <c r="CV50" s="12">
        <f t="shared" si="393"/>
        <v>0.4</v>
      </c>
      <c r="CW50" s="22">
        <f t="shared" si="464"/>
        <v>0.3125</v>
      </c>
      <c r="CX50" s="42">
        <v>11</v>
      </c>
      <c r="CY50" s="42">
        <v>2</v>
      </c>
      <c r="CZ50" s="42">
        <v>0</v>
      </c>
      <c r="DA50" s="42">
        <v>0</v>
      </c>
      <c r="DB50" s="42">
        <v>0</v>
      </c>
      <c r="DC50" s="42">
        <v>2</v>
      </c>
      <c r="DD50" s="42">
        <v>1</v>
      </c>
      <c r="DE50" s="12">
        <f>SUM(CX50:DD50)</f>
        <v>16</v>
      </c>
      <c r="DF50" s="12">
        <f t="shared" si="395"/>
        <v>14</v>
      </c>
      <c r="DG50" s="22">
        <f t="shared" si="465"/>
        <v>0.3125</v>
      </c>
      <c r="DH50" s="42">
        <v>0</v>
      </c>
      <c r="DI50" s="42">
        <v>0</v>
      </c>
      <c r="DJ50" s="42">
        <v>0</v>
      </c>
      <c r="DK50" s="42">
        <v>0</v>
      </c>
      <c r="DL50" s="42">
        <v>0</v>
      </c>
      <c r="DM50" s="42">
        <v>0</v>
      </c>
      <c r="DN50" s="42">
        <v>0</v>
      </c>
      <c r="DO50" s="12">
        <f>SUM(DH50:DN50)</f>
        <v>0</v>
      </c>
      <c r="DP50" s="12">
        <f t="shared" si="397"/>
        <v>0</v>
      </c>
      <c r="DQ50" s="22">
        <f t="shared" si="466"/>
        <v>0.3125</v>
      </c>
      <c r="DR50" s="42">
        <v>7</v>
      </c>
      <c r="DS50" s="42">
        <v>1</v>
      </c>
      <c r="DT50" s="42">
        <v>0</v>
      </c>
      <c r="DU50" s="42">
        <v>0</v>
      </c>
      <c r="DV50" s="42">
        <v>0</v>
      </c>
      <c r="DW50" s="42">
        <v>0</v>
      </c>
      <c r="DX50" s="42">
        <v>0</v>
      </c>
      <c r="DY50" s="12">
        <f>SUM(DR50:DX50)</f>
        <v>8</v>
      </c>
      <c r="DZ50" s="12">
        <f t="shared" si="399"/>
        <v>8</v>
      </c>
      <c r="EA50" s="22">
        <f t="shared" si="467"/>
        <v>0.3125</v>
      </c>
      <c r="EB50" s="42">
        <v>113</v>
      </c>
      <c r="EC50" s="42">
        <v>58</v>
      </c>
      <c r="ED50" s="42">
        <v>11</v>
      </c>
      <c r="EE50" s="42">
        <v>2</v>
      </c>
      <c r="EF50" s="42">
        <v>9</v>
      </c>
      <c r="EG50" s="42">
        <v>16</v>
      </c>
      <c r="EH50" s="42">
        <v>5</v>
      </c>
      <c r="EI50" s="12">
        <f>SUM(EB50:EH50)</f>
        <v>214</v>
      </c>
      <c r="EJ50" s="12">
        <f t="shared" si="401"/>
        <v>217.5</v>
      </c>
      <c r="EK50" s="22">
        <f t="shared" si="468"/>
        <v>0.3125</v>
      </c>
      <c r="EL50" s="42">
        <v>0</v>
      </c>
      <c r="EM50" s="42">
        <v>0</v>
      </c>
      <c r="EN50" s="42">
        <v>0</v>
      </c>
      <c r="EO50" s="42">
        <v>0</v>
      </c>
      <c r="EP50" s="42">
        <v>0</v>
      </c>
      <c r="EQ50" s="42">
        <v>0</v>
      </c>
      <c r="ER50" s="42">
        <v>1</v>
      </c>
      <c r="ES50" s="12">
        <f>SUM(EL50:ER50)</f>
        <v>1</v>
      </c>
      <c r="ET50" s="12">
        <f t="shared" si="403"/>
        <v>0.2</v>
      </c>
      <c r="EU50" s="22">
        <f t="shared" si="469"/>
        <v>0.3125</v>
      </c>
      <c r="EV50" s="42">
        <v>0</v>
      </c>
      <c r="EW50" s="42">
        <v>0</v>
      </c>
      <c r="EX50" s="42">
        <v>0</v>
      </c>
      <c r="EY50" s="42">
        <v>0</v>
      </c>
      <c r="EZ50" s="42">
        <v>0</v>
      </c>
      <c r="FA50" s="42">
        <v>0</v>
      </c>
      <c r="FB50" s="42">
        <v>0</v>
      </c>
      <c r="FC50" s="12">
        <f>SUM(EV50:FB50)</f>
        <v>0</v>
      </c>
      <c r="FD50" s="12">
        <f t="shared" si="405"/>
        <v>0</v>
      </c>
      <c r="FE50" s="22">
        <f t="shared" si="470"/>
        <v>0.3125</v>
      </c>
      <c r="FF50" s="48">
        <f t="shared" si="446"/>
        <v>1</v>
      </c>
      <c r="FG50" s="48">
        <f t="shared" si="446"/>
        <v>0</v>
      </c>
      <c r="FH50" s="48">
        <f t="shared" si="446"/>
        <v>0</v>
      </c>
      <c r="FI50" s="48">
        <f t="shared" si="446"/>
        <v>0</v>
      </c>
      <c r="FJ50" s="48">
        <f t="shared" si="446"/>
        <v>0</v>
      </c>
      <c r="FK50" s="48">
        <f t="shared" si="446"/>
        <v>0</v>
      </c>
      <c r="FL50" s="48">
        <f t="shared" si="446"/>
        <v>3</v>
      </c>
      <c r="FM50" s="12">
        <f>SUM(FF50:FL50)</f>
        <v>4</v>
      </c>
      <c r="FN50" s="12">
        <f t="shared" si="407"/>
        <v>1.6</v>
      </c>
      <c r="FO50" s="22">
        <f t="shared" si="471"/>
        <v>0.3125</v>
      </c>
      <c r="FP50" s="48">
        <f t="shared" si="447"/>
        <v>21</v>
      </c>
      <c r="FQ50" s="48">
        <f t="shared" si="447"/>
        <v>11</v>
      </c>
      <c r="FR50" s="48">
        <f t="shared" si="447"/>
        <v>3</v>
      </c>
      <c r="FS50" s="48">
        <f t="shared" si="447"/>
        <v>0</v>
      </c>
      <c r="FT50" s="48">
        <f t="shared" si="447"/>
        <v>0</v>
      </c>
      <c r="FU50" s="48">
        <f t="shared" si="447"/>
        <v>1</v>
      </c>
      <c r="FV50" s="48">
        <f t="shared" si="447"/>
        <v>5</v>
      </c>
      <c r="FW50" s="12">
        <f>SUM(FP50:FV50)</f>
        <v>41</v>
      </c>
      <c r="FX50" s="12">
        <f t="shared" si="409"/>
        <v>37.9</v>
      </c>
      <c r="FY50" s="22">
        <f t="shared" si="472"/>
        <v>0.3125</v>
      </c>
      <c r="FZ50" s="48">
        <f t="shared" si="448"/>
        <v>128</v>
      </c>
      <c r="GA50" s="48">
        <f t="shared" si="448"/>
        <v>67</v>
      </c>
      <c r="GB50" s="48">
        <f t="shared" si="448"/>
        <v>12</v>
      </c>
      <c r="GC50" s="48">
        <f t="shared" si="448"/>
        <v>2</v>
      </c>
      <c r="GD50" s="48">
        <f t="shared" si="448"/>
        <v>9</v>
      </c>
      <c r="GE50" s="48">
        <f t="shared" si="448"/>
        <v>16</v>
      </c>
      <c r="GF50" s="48">
        <f t="shared" si="448"/>
        <v>6</v>
      </c>
      <c r="GG50" s="12">
        <f>SUM(FZ50:GF50)</f>
        <v>240</v>
      </c>
      <c r="GH50" s="12">
        <f t="shared" si="411"/>
        <v>243.2</v>
      </c>
      <c r="GI50" s="22">
        <f t="shared" si="473"/>
        <v>0.3125</v>
      </c>
      <c r="GJ50" s="48">
        <f t="shared" si="449"/>
        <v>125</v>
      </c>
      <c r="GK50" s="48">
        <f t="shared" si="449"/>
        <v>32</v>
      </c>
      <c r="GL50" s="48">
        <f t="shared" si="449"/>
        <v>15</v>
      </c>
      <c r="GM50" s="48">
        <f t="shared" si="449"/>
        <v>2</v>
      </c>
      <c r="GN50" s="48">
        <f t="shared" si="449"/>
        <v>11</v>
      </c>
      <c r="GO50" s="48">
        <f t="shared" si="449"/>
        <v>4</v>
      </c>
      <c r="GP50" s="48">
        <f t="shared" si="449"/>
        <v>1</v>
      </c>
      <c r="GQ50" s="12">
        <f>SUM(GJ50:GP50)</f>
        <v>190</v>
      </c>
      <c r="GR50" s="12">
        <f t="shared" si="413"/>
        <v>207.89999999999998</v>
      </c>
      <c r="GS50" s="22">
        <f t="shared" si="474"/>
        <v>0.3125</v>
      </c>
      <c r="GT50" s="48">
        <f t="shared" si="450"/>
        <v>15</v>
      </c>
      <c r="GU50" s="48">
        <f t="shared" si="450"/>
        <v>4</v>
      </c>
      <c r="GV50" s="48">
        <f t="shared" si="450"/>
        <v>3</v>
      </c>
      <c r="GW50" s="48">
        <f t="shared" si="450"/>
        <v>0</v>
      </c>
      <c r="GX50" s="48">
        <f t="shared" si="450"/>
        <v>0</v>
      </c>
      <c r="GY50" s="48">
        <f t="shared" si="450"/>
        <v>1</v>
      </c>
      <c r="GZ50" s="48">
        <f t="shared" si="450"/>
        <v>5</v>
      </c>
      <c r="HA50" s="12">
        <f>SUM(GT50:GZ50)</f>
        <v>28</v>
      </c>
      <c r="HB50" s="12">
        <f t="shared" si="415"/>
        <v>24.9</v>
      </c>
      <c r="HC50" s="22">
        <f t="shared" si="475"/>
        <v>0.3125</v>
      </c>
      <c r="HD50" s="48">
        <f t="shared" si="451"/>
        <v>11</v>
      </c>
      <c r="HE50" s="48">
        <f t="shared" si="451"/>
        <v>4</v>
      </c>
      <c r="HF50" s="48">
        <f t="shared" si="451"/>
        <v>0</v>
      </c>
      <c r="HG50" s="48">
        <f t="shared" si="451"/>
        <v>0</v>
      </c>
      <c r="HH50" s="48">
        <f t="shared" si="451"/>
        <v>0</v>
      </c>
      <c r="HI50" s="48">
        <f t="shared" si="451"/>
        <v>2</v>
      </c>
      <c r="HJ50" s="48">
        <f t="shared" si="451"/>
        <v>4</v>
      </c>
      <c r="HK50" s="12">
        <f>SUM(HD50:HJ50)</f>
        <v>21</v>
      </c>
      <c r="HL50" s="12">
        <f t="shared" si="417"/>
        <v>16.600000000000001</v>
      </c>
      <c r="HM50" s="22">
        <f t="shared" si="476"/>
        <v>0.3125</v>
      </c>
      <c r="HN50" s="48">
        <f t="shared" si="452"/>
        <v>133</v>
      </c>
      <c r="HO50" s="48">
        <f t="shared" si="452"/>
        <v>35</v>
      </c>
      <c r="HP50" s="48">
        <f t="shared" si="452"/>
        <v>14</v>
      </c>
      <c r="HQ50" s="48">
        <f t="shared" si="452"/>
        <v>2</v>
      </c>
      <c r="HR50" s="48">
        <f t="shared" si="452"/>
        <v>11</v>
      </c>
      <c r="HS50" s="48">
        <f t="shared" si="452"/>
        <v>6</v>
      </c>
      <c r="HT50" s="48">
        <f t="shared" si="452"/>
        <v>2</v>
      </c>
      <c r="HU50" s="12">
        <f>SUM(HN50:HT50)</f>
        <v>203</v>
      </c>
      <c r="HV50" s="12">
        <f t="shared" si="419"/>
        <v>218.4</v>
      </c>
      <c r="HW50" s="22">
        <f t="shared" si="477"/>
        <v>0.3125</v>
      </c>
      <c r="HX50" s="48">
        <f t="shared" si="453"/>
        <v>120</v>
      </c>
      <c r="HY50" s="48">
        <f t="shared" si="453"/>
        <v>59</v>
      </c>
      <c r="HZ50" s="48">
        <f t="shared" si="453"/>
        <v>11</v>
      </c>
      <c r="IA50" s="48">
        <f t="shared" si="453"/>
        <v>2</v>
      </c>
      <c r="IB50" s="48">
        <f t="shared" si="453"/>
        <v>9</v>
      </c>
      <c r="IC50" s="48">
        <f t="shared" si="453"/>
        <v>16</v>
      </c>
      <c r="ID50" s="48">
        <f t="shared" si="453"/>
        <v>6</v>
      </c>
      <c r="IE50" s="12">
        <f t="shared" si="95"/>
        <v>223</v>
      </c>
      <c r="IF50" s="12">
        <f t="shared" si="421"/>
        <v>225.7</v>
      </c>
    </row>
    <row r="51" spans="1:240" ht="13" customHeight="1" thickBot="1" x14ac:dyDescent="0.3">
      <c r="A51" s="22">
        <f t="shared" si="454"/>
        <v>0.32291666666666669</v>
      </c>
      <c r="B51" s="42">
        <v>3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1</v>
      </c>
      <c r="I51" s="12">
        <f>SUM(B51:H51)</f>
        <v>4</v>
      </c>
      <c r="J51" s="12">
        <f t="shared" si="14"/>
        <v>3.2</v>
      </c>
      <c r="K51" s="22">
        <f t="shared" si="455"/>
        <v>0.32291666666666669</v>
      </c>
      <c r="L51" s="42">
        <v>9</v>
      </c>
      <c r="M51" s="42">
        <v>3</v>
      </c>
      <c r="N51" s="42">
        <v>0</v>
      </c>
      <c r="O51" s="42">
        <v>0</v>
      </c>
      <c r="P51" s="42">
        <v>0</v>
      </c>
      <c r="Q51" s="42">
        <v>0</v>
      </c>
      <c r="R51" s="42">
        <v>2</v>
      </c>
      <c r="S51" s="12">
        <f>SUM(L51:R51)</f>
        <v>14</v>
      </c>
      <c r="T51" s="12">
        <f t="shared" si="377"/>
        <v>12.4</v>
      </c>
      <c r="U51" s="22">
        <f t="shared" si="456"/>
        <v>0.32291666666666669</v>
      </c>
      <c r="V51" s="42">
        <v>25</v>
      </c>
      <c r="W51" s="42">
        <v>8</v>
      </c>
      <c r="X51" s="42">
        <v>0</v>
      </c>
      <c r="Y51" s="42">
        <v>0</v>
      </c>
      <c r="Z51" s="42">
        <v>0</v>
      </c>
      <c r="AA51" s="42">
        <v>1</v>
      </c>
      <c r="AB51" s="42">
        <v>2</v>
      </c>
      <c r="AC51" s="12">
        <f>SUM(V51:AB51)</f>
        <v>36</v>
      </c>
      <c r="AD51" s="12">
        <f t="shared" si="379"/>
        <v>33.799999999999997</v>
      </c>
      <c r="AE51" s="22">
        <f t="shared" si="457"/>
        <v>0.32291666666666669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12">
        <f>SUM(AF51:AL51)</f>
        <v>0</v>
      </c>
      <c r="AN51" s="12">
        <f t="shared" si="381"/>
        <v>0</v>
      </c>
      <c r="AO51" s="22">
        <f t="shared" si="458"/>
        <v>0.32291666666666669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12">
        <f>SUM(AP51:AV51)</f>
        <v>0</v>
      </c>
      <c r="AX51" s="12">
        <f t="shared" si="383"/>
        <v>0</v>
      </c>
      <c r="AY51" s="22">
        <f t="shared" si="459"/>
        <v>0.32291666666666669</v>
      </c>
      <c r="AZ51" s="42">
        <v>105</v>
      </c>
      <c r="BA51" s="42">
        <v>34</v>
      </c>
      <c r="BB51" s="42">
        <v>11</v>
      </c>
      <c r="BC51" s="42">
        <v>3</v>
      </c>
      <c r="BD51" s="42">
        <v>13</v>
      </c>
      <c r="BE51" s="42">
        <v>8</v>
      </c>
      <c r="BF51" s="42">
        <v>2</v>
      </c>
      <c r="BG51" s="12">
        <f>SUM(AZ51:BF51)</f>
        <v>176</v>
      </c>
      <c r="BH51" s="12">
        <f t="shared" si="385"/>
        <v>192</v>
      </c>
      <c r="BI51" s="22">
        <f t="shared" si="460"/>
        <v>0.32291666666666669</v>
      </c>
      <c r="BJ51" s="42">
        <v>2</v>
      </c>
      <c r="BK51" s="42">
        <v>1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12">
        <f>SUM(BJ51:BP51)</f>
        <v>3</v>
      </c>
      <c r="BR51" s="12">
        <f t="shared" si="387"/>
        <v>3</v>
      </c>
      <c r="BS51" s="22">
        <f t="shared" si="461"/>
        <v>0.32291666666666669</v>
      </c>
      <c r="BT51" s="42">
        <v>0</v>
      </c>
      <c r="BU51" s="42">
        <v>0</v>
      </c>
      <c r="BV51" s="42">
        <v>0</v>
      </c>
      <c r="BW51" s="42">
        <v>0</v>
      </c>
      <c r="BX51" s="42">
        <v>0</v>
      </c>
      <c r="BY51" s="42">
        <v>0</v>
      </c>
      <c r="BZ51" s="42">
        <v>0</v>
      </c>
      <c r="CA51" s="12">
        <f>SUM(BT51:BZ51)</f>
        <v>0</v>
      </c>
      <c r="CB51" s="12">
        <f t="shared" si="389"/>
        <v>0</v>
      </c>
      <c r="CC51" s="22">
        <f t="shared" si="462"/>
        <v>0.32291666666666669</v>
      </c>
      <c r="CD51" s="42">
        <v>2</v>
      </c>
      <c r="CE51" s="42">
        <v>2</v>
      </c>
      <c r="CF51" s="42">
        <v>0</v>
      </c>
      <c r="CG51" s="42">
        <v>0</v>
      </c>
      <c r="CH51" s="42">
        <v>0</v>
      </c>
      <c r="CI51" s="42">
        <v>0</v>
      </c>
      <c r="CJ51" s="42">
        <v>0</v>
      </c>
      <c r="CK51" s="12">
        <f>SUM(CD51:CJ51)</f>
        <v>4</v>
      </c>
      <c r="CL51" s="12">
        <f t="shared" si="391"/>
        <v>4</v>
      </c>
      <c r="CM51" s="22">
        <f t="shared" si="463"/>
        <v>0.32291666666666669</v>
      </c>
      <c r="CN51" s="42">
        <v>0</v>
      </c>
      <c r="CO51" s="42">
        <v>0</v>
      </c>
      <c r="CP51" s="42">
        <v>0</v>
      </c>
      <c r="CQ51" s="42">
        <v>0</v>
      </c>
      <c r="CR51" s="42">
        <v>0</v>
      </c>
      <c r="CS51" s="42">
        <v>0</v>
      </c>
      <c r="CT51" s="42">
        <v>5</v>
      </c>
      <c r="CU51" s="12">
        <f>SUM(CN51:CT51)</f>
        <v>5</v>
      </c>
      <c r="CV51" s="12">
        <f t="shared" si="393"/>
        <v>1</v>
      </c>
      <c r="CW51" s="22">
        <f t="shared" si="464"/>
        <v>0.32291666666666669</v>
      </c>
      <c r="CX51" s="42">
        <v>14</v>
      </c>
      <c r="CY51" s="42">
        <v>1</v>
      </c>
      <c r="CZ51" s="42">
        <v>1</v>
      </c>
      <c r="DA51" s="42">
        <v>0</v>
      </c>
      <c r="DB51" s="42">
        <v>0</v>
      </c>
      <c r="DC51" s="42">
        <v>0</v>
      </c>
      <c r="DD51" s="42">
        <v>0</v>
      </c>
      <c r="DE51" s="12">
        <f>SUM(CX51:DD51)</f>
        <v>16</v>
      </c>
      <c r="DF51" s="12">
        <f t="shared" si="395"/>
        <v>16.5</v>
      </c>
      <c r="DG51" s="22">
        <f t="shared" si="465"/>
        <v>0.32291666666666669</v>
      </c>
      <c r="DH51" s="42">
        <v>0</v>
      </c>
      <c r="DI51" s="42">
        <v>0</v>
      </c>
      <c r="DJ51" s="42">
        <v>0</v>
      </c>
      <c r="DK51" s="42">
        <v>0</v>
      </c>
      <c r="DL51" s="42">
        <v>0</v>
      </c>
      <c r="DM51" s="42">
        <v>0</v>
      </c>
      <c r="DN51" s="42">
        <v>0</v>
      </c>
      <c r="DO51" s="12">
        <f>SUM(DH51:DN51)</f>
        <v>0</v>
      </c>
      <c r="DP51" s="12">
        <f t="shared" si="397"/>
        <v>0</v>
      </c>
      <c r="DQ51" s="22">
        <f t="shared" si="466"/>
        <v>0.32291666666666669</v>
      </c>
      <c r="DR51" s="42">
        <v>6</v>
      </c>
      <c r="DS51" s="42">
        <v>2</v>
      </c>
      <c r="DT51" s="42">
        <v>0</v>
      </c>
      <c r="DU51" s="42">
        <v>0</v>
      </c>
      <c r="DV51" s="42">
        <v>0</v>
      </c>
      <c r="DW51" s="42">
        <v>1</v>
      </c>
      <c r="DX51" s="42">
        <v>1</v>
      </c>
      <c r="DY51" s="12">
        <f>SUM(DR51:DX51)</f>
        <v>10</v>
      </c>
      <c r="DZ51" s="12">
        <f t="shared" si="399"/>
        <v>8.6</v>
      </c>
      <c r="EA51" s="22">
        <f t="shared" si="467"/>
        <v>0.32291666666666669</v>
      </c>
      <c r="EB51" s="42">
        <v>102</v>
      </c>
      <c r="EC51" s="42">
        <v>38</v>
      </c>
      <c r="ED51" s="42">
        <v>11</v>
      </c>
      <c r="EE51" s="42">
        <v>3</v>
      </c>
      <c r="EF51" s="42">
        <v>9</v>
      </c>
      <c r="EG51" s="42">
        <v>12</v>
      </c>
      <c r="EH51" s="42">
        <v>7</v>
      </c>
      <c r="EI51" s="12">
        <f>SUM(EB51:EH51)</f>
        <v>182</v>
      </c>
      <c r="EJ51" s="12">
        <f t="shared" si="401"/>
        <v>187.60000000000002</v>
      </c>
      <c r="EK51" s="22">
        <f t="shared" si="468"/>
        <v>0.32291666666666669</v>
      </c>
      <c r="EL51" s="42">
        <v>0</v>
      </c>
      <c r="EM51" s="42">
        <v>0</v>
      </c>
      <c r="EN51" s="42">
        <v>0</v>
      </c>
      <c r="EO51" s="42">
        <v>0</v>
      </c>
      <c r="EP51" s="42">
        <v>0</v>
      </c>
      <c r="EQ51" s="42">
        <v>0</v>
      </c>
      <c r="ER51" s="42">
        <v>1</v>
      </c>
      <c r="ES51" s="12">
        <f>SUM(EL51:ER51)</f>
        <v>1</v>
      </c>
      <c r="ET51" s="12">
        <f t="shared" si="403"/>
        <v>0.2</v>
      </c>
      <c r="EU51" s="22">
        <f t="shared" si="469"/>
        <v>0.32291666666666669</v>
      </c>
      <c r="EV51" s="42">
        <v>0</v>
      </c>
      <c r="EW51" s="42">
        <v>1</v>
      </c>
      <c r="EX51" s="42">
        <v>0</v>
      </c>
      <c r="EY51" s="42">
        <v>0</v>
      </c>
      <c r="EZ51" s="42">
        <v>0</v>
      </c>
      <c r="FA51" s="42">
        <v>0</v>
      </c>
      <c r="FB51" s="42">
        <v>0</v>
      </c>
      <c r="FC51" s="12">
        <f>SUM(EV51:FB51)</f>
        <v>1</v>
      </c>
      <c r="FD51" s="12">
        <f t="shared" si="405"/>
        <v>1</v>
      </c>
      <c r="FE51" s="22">
        <f t="shared" si="470"/>
        <v>0.32291666666666669</v>
      </c>
      <c r="FF51" s="48">
        <f t="shared" si="446"/>
        <v>0</v>
      </c>
      <c r="FG51" s="48">
        <f t="shared" si="446"/>
        <v>0</v>
      </c>
      <c r="FH51" s="48">
        <f t="shared" si="446"/>
        <v>0</v>
      </c>
      <c r="FI51" s="48">
        <f t="shared" si="446"/>
        <v>0</v>
      </c>
      <c r="FJ51" s="48">
        <f t="shared" si="446"/>
        <v>0</v>
      </c>
      <c r="FK51" s="48">
        <f t="shared" si="446"/>
        <v>0</v>
      </c>
      <c r="FL51" s="48">
        <f t="shared" si="446"/>
        <v>6</v>
      </c>
      <c r="FM51" s="12">
        <f>SUM(FF51:FL51)</f>
        <v>6</v>
      </c>
      <c r="FN51" s="12">
        <f t="shared" si="407"/>
        <v>1.2000000000000002</v>
      </c>
      <c r="FO51" s="22">
        <f t="shared" si="471"/>
        <v>0.32291666666666669</v>
      </c>
      <c r="FP51" s="48">
        <f t="shared" si="447"/>
        <v>37</v>
      </c>
      <c r="FQ51" s="48">
        <f t="shared" si="447"/>
        <v>11</v>
      </c>
      <c r="FR51" s="48">
        <f t="shared" si="447"/>
        <v>0</v>
      </c>
      <c r="FS51" s="48">
        <f t="shared" si="447"/>
        <v>0</v>
      </c>
      <c r="FT51" s="48">
        <f t="shared" si="447"/>
        <v>0</v>
      </c>
      <c r="FU51" s="48">
        <f t="shared" si="447"/>
        <v>1</v>
      </c>
      <c r="FV51" s="48">
        <f t="shared" si="447"/>
        <v>5</v>
      </c>
      <c r="FW51" s="12">
        <f>SUM(FP51:FV51)</f>
        <v>54</v>
      </c>
      <c r="FX51" s="12">
        <f t="shared" si="409"/>
        <v>49.4</v>
      </c>
      <c r="FY51" s="22">
        <f t="shared" si="472"/>
        <v>0.32291666666666669</v>
      </c>
      <c r="FZ51" s="48">
        <f t="shared" si="448"/>
        <v>129</v>
      </c>
      <c r="GA51" s="48">
        <f t="shared" si="448"/>
        <v>48</v>
      </c>
      <c r="GB51" s="48">
        <f t="shared" si="448"/>
        <v>11</v>
      </c>
      <c r="GC51" s="48">
        <f t="shared" si="448"/>
        <v>3</v>
      </c>
      <c r="GD51" s="48">
        <f t="shared" si="448"/>
        <v>9</v>
      </c>
      <c r="GE51" s="48">
        <f t="shared" si="448"/>
        <v>13</v>
      </c>
      <c r="GF51" s="48">
        <f t="shared" si="448"/>
        <v>9</v>
      </c>
      <c r="GG51" s="12">
        <f>SUM(FZ51:GF51)</f>
        <v>222</v>
      </c>
      <c r="GH51" s="12">
        <f t="shared" si="411"/>
        <v>225.4</v>
      </c>
      <c r="GI51" s="22">
        <f t="shared" si="473"/>
        <v>0.32291666666666669</v>
      </c>
      <c r="GJ51" s="48">
        <f t="shared" si="449"/>
        <v>107</v>
      </c>
      <c r="GK51" s="48">
        <f t="shared" si="449"/>
        <v>35</v>
      </c>
      <c r="GL51" s="48">
        <f t="shared" si="449"/>
        <v>11</v>
      </c>
      <c r="GM51" s="48">
        <f t="shared" si="449"/>
        <v>3</v>
      </c>
      <c r="GN51" s="48">
        <f t="shared" si="449"/>
        <v>13</v>
      </c>
      <c r="GO51" s="48">
        <f t="shared" si="449"/>
        <v>8</v>
      </c>
      <c r="GP51" s="48">
        <f t="shared" si="449"/>
        <v>2</v>
      </c>
      <c r="GQ51" s="12">
        <f>SUM(GJ51:GP51)</f>
        <v>179</v>
      </c>
      <c r="GR51" s="12">
        <f t="shared" si="413"/>
        <v>195</v>
      </c>
      <c r="GS51" s="22">
        <f t="shared" si="474"/>
        <v>0.32291666666666669</v>
      </c>
      <c r="GT51" s="48">
        <f t="shared" si="450"/>
        <v>17</v>
      </c>
      <c r="GU51" s="48">
        <f t="shared" si="450"/>
        <v>6</v>
      </c>
      <c r="GV51" s="48">
        <f t="shared" si="450"/>
        <v>0</v>
      </c>
      <c r="GW51" s="48">
        <f t="shared" si="450"/>
        <v>0</v>
      </c>
      <c r="GX51" s="48">
        <f t="shared" si="450"/>
        <v>0</v>
      </c>
      <c r="GY51" s="48">
        <f t="shared" si="450"/>
        <v>1</v>
      </c>
      <c r="GZ51" s="48">
        <f t="shared" si="450"/>
        <v>3</v>
      </c>
      <c r="HA51" s="12">
        <f>SUM(GT51:GZ51)</f>
        <v>27</v>
      </c>
      <c r="HB51" s="12">
        <f t="shared" si="415"/>
        <v>24</v>
      </c>
      <c r="HC51" s="22">
        <f t="shared" si="475"/>
        <v>0.32291666666666669</v>
      </c>
      <c r="HD51" s="48">
        <f t="shared" si="451"/>
        <v>16</v>
      </c>
      <c r="HE51" s="48">
        <f t="shared" si="451"/>
        <v>3</v>
      </c>
      <c r="HF51" s="48">
        <f t="shared" si="451"/>
        <v>1</v>
      </c>
      <c r="HG51" s="48">
        <f t="shared" si="451"/>
        <v>0</v>
      </c>
      <c r="HH51" s="48">
        <f t="shared" si="451"/>
        <v>0</v>
      </c>
      <c r="HI51" s="48">
        <f t="shared" si="451"/>
        <v>0</v>
      </c>
      <c r="HJ51" s="48">
        <f t="shared" si="451"/>
        <v>5</v>
      </c>
      <c r="HK51" s="12">
        <f>SUM(HD51:HJ51)</f>
        <v>25</v>
      </c>
      <c r="HL51" s="12">
        <f t="shared" si="417"/>
        <v>21.5</v>
      </c>
      <c r="HM51" s="22">
        <f t="shared" si="476"/>
        <v>0.32291666666666669</v>
      </c>
      <c r="HN51" s="48">
        <f t="shared" si="452"/>
        <v>122</v>
      </c>
      <c r="HO51" s="48">
        <f t="shared" si="452"/>
        <v>36</v>
      </c>
      <c r="HP51" s="48">
        <f t="shared" si="452"/>
        <v>12</v>
      </c>
      <c r="HQ51" s="48">
        <f t="shared" si="452"/>
        <v>3</v>
      </c>
      <c r="HR51" s="48">
        <f t="shared" si="452"/>
        <v>13</v>
      </c>
      <c r="HS51" s="48">
        <f t="shared" si="452"/>
        <v>8</v>
      </c>
      <c r="HT51" s="48">
        <f t="shared" si="452"/>
        <v>3</v>
      </c>
      <c r="HU51" s="12">
        <f>SUM(HN51:HT51)</f>
        <v>197</v>
      </c>
      <c r="HV51" s="12">
        <f t="shared" si="419"/>
        <v>212.7</v>
      </c>
      <c r="HW51" s="22">
        <f t="shared" si="477"/>
        <v>0.32291666666666669</v>
      </c>
      <c r="HX51" s="48">
        <f t="shared" si="453"/>
        <v>108</v>
      </c>
      <c r="HY51" s="48">
        <f t="shared" si="453"/>
        <v>41</v>
      </c>
      <c r="HZ51" s="48">
        <f t="shared" si="453"/>
        <v>11</v>
      </c>
      <c r="IA51" s="48">
        <f t="shared" si="453"/>
        <v>3</v>
      </c>
      <c r="IB51" s="48">
        <f t="shared" si="453"/>
        <v>9</v>
      </c>
      <c r="IC51" s="48">
        <f t="shared" si="453"/>
        <v>13</v>
      </c>
      <c r="ID51" s="48">
        <f t="shared" si="453"/>
        <v>9</v>
      </c>
      <c r="IE51" s="12">
        <f t="shared" si="95"/>
        <v>194</v>
      </c>
      <c r="IF51" s="12">
        <f t="shared" si="421"/>
        <v>197.4</v>
      </c>
    </row>
    <row r="52" spans="1:240" ht="13" customHeight="1" thickTop="1" thickBot="1" x14ac:dyDescent="0.3">
      <c r="A52" s="23" t="s">
        <v>5</v>
      </c>
      <c r="B52" s="80">
        <f t="shared" ref="B52:I52" si="478">SUM(B48:B51)</f>
        <v>12</v>
      </c>
      <c r="C52" s="80">
        <f t="shared" si="478"/>
        <v>3</v>
      </c>
      <c r="D52" s="80">
        <f t="shared" si="478"/>
        <v>1</v>
      </c>
      <c r="E52" s="80">
        <f t="shared" si="478"/>
        <v>0</v>
      </c>
      <c r="F52" s="80">
        <f t="shared" si="478"/>
        <v>0</v>
      </c>
      <c r="G52" s="80">
        <f t="shared" si="478"/>
        <v>1</v>
      </c>
      <c r="H52" s="80">
        <f t="shared" si="478"/>
        <v>1</v>
      </c>
      <c r="I52" s="13">
        <f t="shared" si="478"/>
        <v>18</v>
      </c>
      <c r="J52" s="13">
        <f t="shared" si="14"/>
        <v>17.099999999999998</v>
      </c>
      <c r="K52" s="23" t="s">
        <v>5</v>
      </c>
      <c r="L52" s="80">
        <f t="shared" ref="L52:S52" si="479">SUM(L48:L51)</f>
        <v>31</v>
      </c>
      <c r="M52" s="80">
        <f t="shared" si="479"/>
        <v>9</v>
      </c>
      <c r="N52" s="80">
        <f t="shared" si="479"/>
        <v>2</v>
      </c>
      <c r="O52" s="80">
        <f t="shared" si="479"/>
        <v>0</v>
      </c>
      <c r="P52" s="80">
        <f t="shared" si="479"/>
        <v>0</v>
      </c>
      <c r="Q52" s="80">
        <f t="shared" si="479"/>
        <v>1</v>
      </c>
      <c r="R52" s="80">
        <f t="shared" si="479"/>
        <v>11</v>
      </c>
      <c r="S52" s="13">
        <f t="shared" si="479"/>
        <v>54</v>
      </c>
      <c r="T52" s="13">
        <f t="shared" si="377"/>
        <v>45.6</v>
      </c>
      <c r="U52" s="23" t="s">
        <v>5</v>
      </c>
      <c r="V52" s="80">
        <f t="shared" ref="V52:AC52" si="480">SUM(V48:V51)</f>
        <v>75</v>
      </c>
      <c r="W52" s="80">
        <f t="shared" si="480"/>
        <v>21</v>
      </c>
      <c r="X52" s="80">
        <f t="shared" si="480"/>
        <v>3</v>
      </c>
      <c r="Y52" s="80">
        <f t="shared" si="480"/>
        <v>0</v>
      </c>
      <c r="Z52" s="80">
        <f t="shared" si="480"/>
        <v>0</v>
      </c>
      <c r="AA52" s="80">
        <f t="shared" si="480"/>
        <v>5</v>
      </c>
      <c r="AB52" s="80">
        <f t="shared" si="480"/>
        <v>3</v>
      </c>
      <c r="AC52" s="13">
        <f t="shared" si="480"/>
        <v>107</v>
      </c>
      <c r="AD52" s="13">
        <f t="shared" si="379"/>
        <v>103.1</v>
      </c>
      <c r="AE52" s="23" t="s">
        <v>5</v>
      </c>
      <c r="AF52" s="80">
        <f t="shared" ref="AF52:AM52" si="481">SUM(AF48:AF51)</f>
        <v>0</v>
      </c>
      <c r="AG52" s="80">
        <f t="shared" si="481"/>
        <v>0</v>
      </c>
      <c r="AH52" s="80">
        <f t="shared" si="481"/>
        <v>0</v>
      </c>
      <c r="AI52" s="80">
        <f t="shared" si="481"/>
        <v>0</v>
      </c>
      <c r="AJ52" s="80">
        <f t="shared" si="481"/>
        <v>0</v>
      </c>
      <c r="AK52" s="80">
        <f t="shared" si="481"/>
        <v>0</v>
      </c>
      <c r="AL52" s="80">
        <f t="shared" si="481"/>
        <v>0</v>
      </c>
      <c r="AM52" s="13">
        <f t="shared" si="481"/>
        <v>0</v>
      </c>
      <c r="AN52" s="13">
        <f t="shared" si="381"/>
        <v>0</v>
      </c>
      <c r="AO52" s="23" t="s">
        <v>5</v>
      </c>
      <c r="AP52" s="80">
        <f t="shared" ref="AP52:AW52" si="482">SUM(AP48:AP51)</f>
        <v>2</v>
      </c>
      <c r="AQ52" s="80">
        <f t="shared" si="482"/>
        <v>0</v>
      </c>
      <c r="AR52" s="80">
        <f t="shared" si="482"/>
        <v>0</v>
      </c>
      <c r="AS52" s="80">
        <f t="shared" si="482"/>
        <v>0</v>
      </c>
      <c r="AT52" s="80">
        <f t="shared" si="482"/>
        <v>0</v>
      </c>
      <c r="AU52" s="80">
        <f t="shared" si="482"/>
        <v>0</v>
      </c>
      <c r="AV52" s="80">
        <f t="shared" si="482"/>
        <v>0</v>
      </c>
      <c r="AW52" s="13">
        <f t="shared" si="482"/>
        <v>2</v>
      </c>
      <c r="AX52" s="13">
        <f t="shared" si="383"/>
        <v>2</v>
      </c>
      <c r="AY52" s="23" t="s">
        <v>5</v>
      </c>
      <c r="AZ52" s="80">
        <f t="shared" ref="AZ52:BG52" si="483">SUM(AZ48:AZ51)</f>
        <v>425</v>
      </c>
      <c r="BA52" s="80">
        <f t="shared" si="483"/>
        <v>135</v>
      </c>
      <c r="BB52" s="80">
        <f t="shared" si="483"/>
        <v>34</v>
      </c>
      <c r="BC52" s="80">
        <f t="shared" si="483"/>
        <v>12</v>
      </c>
      <c r="BD52" s="80">
        <f t="shared" si="483"/>
        <v>43</v>
      </c>
      <c r="BE52" s="80">
        <f t="shared" si="483"/>
        <v>18</v>
      </c>
      <c r="BF52" s="80">
        <f t="shared" si="483"/>
        <v>4</v>
      </c>
      <c r="BG52" s="13">
        <f t="shared" si="483"/>
        <v>671</v>
      </c>
      <c r="BH52" s="13">
        <f t="shared" si="385"/>
        <v>732.6</v>
      </c>
      <c r="BI52" s="23" t="s">
        <v>5</v>
      </c>
      <c r="BJ52" s="80">
        <f t="shared" ref="BJ52:BQ52" si="484">SUM(BJ48:BJ51)</f>
        <v>6</v>
      </c>
      <c r="BK52" s="80">
        <f t="shared" si="484"/>
        <v>2</v>
      </c>
      <c r="BL52" s="80">
        <f t="shared" si="484"/>
        <v>1</v>
      </c>
      <c r="BM52" s="80">
        <f t="shared" si="484"/>
        <v>0</v>
      </c>
      <c r="BN52" s="80">
        <f t="shared" si="484"/>
        <v>0</v>
      </c>
      <c r="BO52" s="80">
        <f t="shared" si="484"/>
        <v>1</v>
      </c>
      <c r="BP52" s="80">
        <f t="shared" si="484"/>
        <v>0</v>
      </c>
      <c r="BQ52" s="13">
        <f t="shared" si="484"/>
        <v>10</v>
      </c>
      <c r="BR52" s="13">
        <f t="shared" si="387"/>
        <v>9.9</v>
      </c>
      <c r="BS52" s="23" t="s">
        <v>5</v>
      </c>
      <c r="BT52" s="80">
        <f t="shared" ref="BT52:CA52" si="485">SUM(BT48:BT51)</f>
        <v>0</v>
      </c>
      <c r="BU52" s="80">
        <f t="shared" si="485"/>
        <v>0</v>
      </c>
      <c r="BV52" s="80">
        <f t="shared" si="485"/>
        <v>0</v>
      </c>
      <c r="BW52" s="80">
        <f t="shared" si="485"/>
        <v>0</v>
      </c>
      <c r="BX52" s="80">
        <f t="shared" si="485"/>
        <v>0</v>
      </c>
      <c r="BY52" s="80">
        <f t="shared" si="485"/>
        <v>0</v>
      </c>
      <c r="BZ52" s="80">
        <f t="shared" si="485"/>
        <v>0</v>
      </c>
      <c r="CA52" s="13">
        <f t="shared" si="485"/>
        <v>0</v>
      </c>
      <c r="CB52" s="13">
        <f t="shared" si="389"/>
        <v>0</v>
      </c>
      <c r="CC52" s="23" t="s">
        <v>5</v>
      </c>
      <c r="CD52" s="80">
        <f t="shared" ref="CD52:CK52" si="486">SUM(CD48:CD51)</f>
        <v>4</v>
      </c>
      <c r="CE52" s="80">
        <f t="shared" si="486"/>
        <v>5</v>
      </c>
      <c r="CF52" s="80">
        <f t="shared" si="486"/>
        <v>1</v>
      </c>
      <c r="CG52" s="80">
        <f t="shared" si="486"/>
        <v>0</v>
      </c>
      <c r="CH52" s="80">
        <f t="shared" si="486"/>
        <v>0</v>
      </c>
      <c r="CI52" s="80">
        <f t="shared" si="486"/>
        <v>1</v>
      </c>
      <c r="CJ52" s="80">
        <f t="shared" si="486"/>
        <v>2</v>
      </c>
      <c r="CK52" s="13">
        <f t="shared" si="486"/>
        <v>13</v>
      </c>
      <c r="CL52" s="13">
        <f t="shared" si="391"/>
        <v>11.3</v>
      </c>
      <c r="CM52" s="23" t="s">
        <v>5</v>
      </c>
      <c r="CN52" s="80">
        <f t="shared" ref="CN52:CU52" si="487">SUM(CN48:CN51)</f>
        <v>0</v>
      </c>
      <c r="CO52" s="80">
        <f t="shared" si="487"/>
        <v>0</v>
      </c>
      <c r="CP52" s="80">
        <f t="shared" si="487"/>
        <v>0</v>
      </c>
      <c r="CQ52" s="80">
        <f t="shared" si="487"/>
        <v>0</v>
      </c>
      <c r="CR52" s="80">
        <f t="shared" si="487"/>
        <v>0</v>
      </c>
      <c r="CS52" s="80">
        <f t="shared" si="487"/>
        <v>0</v>
      </c>
      <c r="CT52" s="80">
        <f t="shared" si="487"/>
        <v>15</v>
      </c>
      <c r="CU52" s="13">
        <f t="shared" si="487"/>
        <v>15</v>
      </c>
      <c r="CV52" s="13">
        <f t="shared" si="393"/>
        <v>3</v>
      </c>
      <c r="CW52" s="23" t="s">
        <v>5</v>
      </c>
      <c r="CX52" s="80">
        <f t="shared" ref="CX52:DE52" si="488">SUM(CX48:CX51)</f>
        <v>36</v>
      </c>
      <c r="CY52" s="80">
        <f t="shared" si="488"/>
        <v>4</v>
      </c>
      <c r="CZ52" s="80">
        <f t="shared" si="488"/>
        <v>1</v>
      </c>
      <c r="DA52" s="80">
        <f t="shared" si="488"/>
        <v>0</v>
      </c>
      <c r="DB52" s="80">
        <f t="shared" si="488"/>
        <v>0</v>
      </c>
      <c r="DC52" s="80">
        <f t="shared" si="488"/>
        <v>3</v>
      </c>
      <c r="DD52" s="80">
        <f t="shared" si="488"/>
        <v>2</v>
      </c>
      <c r="DE52" s="13">
        <f t="shared" si="488"/>
        <v>46</v>
      </c>
      <c r="DF52" s="13">
        <f t="shared" si="395"/>
        <v>43.1</v>
      </c>
      <c r="DG52" s="23" t="s">
        <v>5</v>
      </c>
      <c r="DH52" s="80">
        <f t="shared" ref="DH52:DO52" si="489">SUM(DH48:DH51)</f>
        <v>0</v>
      </c>
      <c r="DI52" s="80">
        <f t="shared" si="489"/>
        <v>0</v>
      </c>
      <c r="DJ52" s="80">
        <f t="shared" si="489"/>
        <v>0</v>
      </c>
      <c r="DK52" s="80">
        <f t="shared" si="489"/>
        <v>0</v>
      </c>
      <c r="DL52" s="80">
        <f t="shared" si="489"/>
        <v>0</v>
      </c>
      <c r="DM52" s="80">
        <f t="shared" si="489"/>
        <v>0</v>
      </c>
      <c r="DN52" s="80">
        <f t="shared" si="489"/>
        <v>0</v>
      </c>
      <c r="DO52" s="13">
        <f t="shared" si="489"/>
        <v>0</v>
      </c>
      <c r="DP52" s="13">
        <f t="shared" si="397"/>
        <v>0</v>
      </c>
      <c r="DQ52" s="23" t="s">
        <v>5</v>
      </c>
      <c r="DR52" s="80">
        <f t="shared" ref="DR52:DY52" si="490">SUM(DR48:DR51)</f>
        <v>32</v>
      </c>
      <c r="DS52" s="80">
        <f t="shared" si="490"/>
        <v>4</v>
      </c>
      <c r="DT52" s="80">
        <f t="shared" si="490"/>
        <v>1</v>
      </c>
      <c r="DU52" s="80">
        <f t="shared" si="490"/>
        <v>0</v>
      </c>
      <c r="DV52" s="80">
        <f t="shared" si="490"/>
        <v>0</v>
      </c>
      <c r="DW52" s="80">
        <f t="shared" si="490"/>
        <v>1</v>
      </c>
      <c r="DX52" s="80">
        <f t="shared" si="490"/>
        <v>1</v>
      </c>
      <c r="DY52" s="13">
        <f t="shared" si="490"/>
        <v>39</v>
      </c>
      <c r="DZ52" s="13">
        <f t="shared" si="399"/>
        <v>38.1</v>
      </c>
      <c r="EA52" s="23" t="s">
        <v>5</v>
      </c>
      <c r="EB52" s="80">
        <f t="shared" ref="EB52:EI52" si="491">SUM(EB48:EB51)</f>
        <v>469</v>
      </c>
      <c r="EC52" s="80">
        <f t="shared" si="491"/>
        <v>193</v>
      </c>
      <c r="ED52" s="80">
        <f t="shared" si="491"/>
        <v>42</v>
      </c>
      <c r="EE52" s="80">
        <f t="shared" si="491"/>
        <v>14</v>
      </c>
      <c r="EF52" s="80">
        <f t="shared" si="491"/>
        <v>36</v>
      </c>
      <c r="EG52" s="80">
        <f t="shared" si="491"/>
        <v>61</v>
      </c>
      <c r="EH52" s="80">
        <f t="shared" si="491"/>
        <v>25</v>
      </c>
      <c r="EI52" s="13">
        <f t="shared" si="491"/>
        <v>840</v>
      </c>
      <c r="EJ52" s="13">
        <f t="shared" si="401"/>
        <v>858.6</v>
      </c>
      <c r="EK52" s="23" t="s">
        <v>5</v>
      </c>
      <c r="EL52" s="80">
        <f t="shared" ref="EL52:ES52" si="492">SUM(EL48:EL51)</f>
        <v>1</v>
      </c>
      <c r="EM52" s="80">
        <f t="shared" si="492"/>
        <v>0</v>
      </c>
      <c r="EN52" s="80">
        <f t="shared" si="492"/>
        <v>0</v>
      </c>
      <c r="EO52" s="80">
        <f t="shared" si="492"/>
        <v>0</v>
      </c>
      <c r="EP52" s="80">
        <f t="shared" si="492"/>
        <v>0</v>
      </c>
      <c r="EQ52" s="80">
        <f t="shared" si="492"/>
        <v>0</v>
      </c>
      <c r="ER52" s="80">
        <f t="shared" si="492"/>
        <v>2</v>
      </c>
      <c r="ES52" s="13">
        <f t="shared" si="492"/>
        <v>3</v>
      </c>
      <c r="ET52" s="13">
        <f t="shared" si="403"/>
        <v>1.4</v>
      </c>
      <c r="EU52" s="23" t="s">
        <v>5</v>
      </c>
      <c r="EV52" s="80">
        <f t="shared" ref="EV52:FC52" si="493">SUM(EV48:EV51)</f>
        <v>3</v>
      </c>
      <c r="EW52" s="80">
        <f t="shared" si="493"/>
        <v>1</v>
      </c>
      <c r="EX52" s="80">
        <f t="shared" si="493"/>
        <v>0</v>
      </c>
      <c r="EY52" s="80">
        <f t="shared" si="493"/>
        <v>0</v>
      </c>
      <c r="EZ52" s="80">
        <f t="shared" si="493"/>
        <v>0</v>
      </c>
      <c r="FA52" s="80">
        <f t="shared" si="493"/>
        <v>0</v>
      </c>
      <c r="FB52" s="80">
        <f t="shared" si="493"/>
        <v>0</v>
      </c>
      <c r="FC52" s="13">
        <f t="shared" si="493"/>
        <v>4</v>
      </c>
      <c r="FD52" s="13">
        <f t="shared" si="405"/>
        <v>4</v>
      </c>
      <c r="FE52" s="23" t="s">
        <v>5</v>
      </c>
      <c r="FF52" s="44">
        <f t="shared" ref="FF52:FM52" si="494">SUM(FF48:FF51)</f>
        <v>3</v>
      </c>
      <c r="FG52" s="44">
        <f t="shared" si="494"/>
        <v>0</v>
      </c>
      <c r="FH52" s="44">
        <f t="shared" si="494"/>
        <v>0</v>
      </c>
      <c r="FI52" s="44">
        <f t="shared" si="494"/>
        <v>0</v>
      </c>
      <c r="FJ52" s="44">
        <f t="shared" si="494"/>
        <v>0</v>
      </c>
      <c r="FK52" s="44">
        <f t="shared" si="494"/>
        <v>0</v>
      </c>
      <c r="FL52" s="44">
        <f t="shared" si="494"/>
        <v>17</v>
      </c>
      <c r="FM52" s="13">
        <f t="shared" si="494"/>
        <v>20</v>
      </c>
      <c r="FN52" s="13">
        <f t="shared" si="407"/>
        <v>6.4</v>
      </c>
      <c r="FO52" s="23" t="s">
        <v>5</v>
      </c>
      <c r="FP52" s="44">
        <f t="shared" ref="FP52:FW52" si="495">SUM(FP48:FP51)</f>
        <v>118</v>
      </c>
      <c r="FQ52" s="44">
        <f t="shared" si="495"/>
        <v>33</v>
      </c>
      <c r="FR52" s="44">
        <f t="shared" si="495"/>
        <v>6</v>
      </c>
      <c r="FS52" s="44">
        <f t="shared" si="495"/>
        <v>0</v>
      </c>
      <c r="FT52" s="44">
        <f t="shared" si="495"/>
        <v>0</v>
      </c>
      <c r="FU52" s="44">
        <f t="shared" si="495"/>
        <v>7</v>
      </c>
      <c r="FV52" s="44">
        <f t="shared" si="495"/>
        <v>15</v>
      </c>
      <c r="FW52" s="13">
        <f t="shared" si="495"/>
        <v>179</v>
      </c>
      <c r="FX52" s="13">
        <f t="shared" si="409"/>
        <v>165.8</v>
      </c>
      <c r="FY52" s="23" t="s">
        <v>5</v>
      </c>
      <c r="FZ52" s="44">
        <f t="shared" ref="FZ52:GG52" si="496">SUM(FZ48:FZ51)</f>
        <v>548</v>
      </c>
      <c r="GA52" s="44">
        <f t="shared" si="496"/>
        <v>219</v>
      </c>
      <c r="GB52" s="44">
        <f t="shared" si="496"/>
        <v>46</v>
      </c>
      <c r="GC52" s="44">
        <f t="shared" si="496"/>
        <v>14</v>
      </c>
      <c r="GD52" s="44">
        <f t="shared" si="496"/>
        <v>36</v>
      </c>
      <c r="GE52" s="44">
        <f t="shared" si="496"/>
        <v>67</v>
      </c>
      <c r="GF52" s="44">
        <f t="shared" si="496"/>
        <v>30</v>
      </c>
      <c r="GG52" s="13">
        <f t="shared" si="496"/>
        <v>960</v>
      </c>
      <c r="GH52" s="13">
        <f t="shared" si="411"/>
        <v>973</v>
      </c>
      <c r="GI52" s="23" t="s">
        <v>5</v>
      </c>
      <c r="GJ52" s="44">
        <f t="shared" ref="GJ52:GQ52" si="497">SUM(GJ48:GJ51)</f>
        <v>433</v>
      </c>
      <c r="GK52" s="44">
        <f t="shared" si="497"/>
        <v>137</v>
      </c>
      <c r="GL52" s="44">
        <f t="shared" si="497"/>
        <v>35</v>
      </c>
      <c r="GM52" s="44">
        <f t="shared" si="497"/>
        <v>12</v>
      </c>
      <c r="GN52" s="44">
        <f t="shared" si="497"/>
        <v>43</v>
      </c>
      <c r="GO52" s="44">
        <f t="shared" si="497"/>
        <v>19</v>
      </c>
      <c r="GP52" s="44">
        <f t="shared" si="497"/>
        <v>4</v>
      </c>
      <c r="GQ52" s="13">
        <f t="shared" si="497"/>
        <v>683</v>
      </c>
      <c r="GR52" s="13">
        <f t="shared" si="413"/>
        <v>744.5</v>
      </c>
      <c r="GS52" s="23" t="s">
        <v>5</v>
      </c>
      <c r="GT52" s="44">
        <f t="shared" ref="GT52:HA52" si="498">SUM(GT48:GT51)</f>
        <v>69</v>
      </c>
      <c r="GU52" s="44">
        <f t="shared" si="498"/>
        <v>15</v>
      </c>
      <c r="GV52" s="44">
        <f t="shared" si="498"/>
        <v>4</v>
      </c>
      <c r="GW52" s="44">
        <f t="shared" si="498"/>
        <v>0</v>
      </c>
      <c r="GX52" s="44">
        <f t="shared" si="498"/>
        <v>0</v>
      </c>
      <c r="GY52" s="44">
        <f t="shared" si="498"/>
        <v>3</v>
      </c>
      <c r="GZ52" s="44">
        <f t="shared" si="498"/>
        <v>12</v>
      </c>
      <c r="HA52" s="13">
        <f t="shared" si="498"/>
        <v>103</v>
      </c>
      <c r="HB52" s="13">
        <f t="shared" si="415"/>
        <v>93.600000000000009</v>
      </c>
      <c r="HC52" s="23" t="s">
        <v>5</v>
      </c>
      <c r="HD52" s="44">
        <f t="shared" ref="HD52:HK52" si="499">SUM(HD48:HD51)</f>
        <v>40</v>
      </c>
      <c r="HE52" s="44">
        <f t="shared" si="499"/>
        <v>9</v>
      </c>
      <c r="HF52" s="44">
        <f t="shared" si="499"/>
        <v>2</v>
      </c>
      <c r="HG52" s="44">
        <f t="shared" si="499"/>
        <v>0</v>
      </c>
      <c r="HH52" s="44">
        <f t="shared" si="499"/>
        <v>0</v>
      </c>
      <c r="HI52" s="44">
        <f t="shared" si="499"/>
        <v>4</v>
      </c>
      <c r="HJ52" s="44">
        <f t="shared" si="499"/>
        <v>19</v>
      </c>
      <c r="HK52" s="13">
        <f t="shared" si="499"/>
        <v>74</v>
      </c>
      <c r="HL52" s="13">
        <f t="shared" si="417"/>
        <v>57.4</v>
      </c>
      <c r="HM52" s="23" t="s">
        <v>5</v>
      </c>
      <c r="HN52" s="44">
        <f t="shared" ref="HN52:HU52" si="500">SUM(HN48:HN51)</f>
        <v>476</v>
      </c>
      <c r="HO52" s="44">
        <f t="shared" si="500"/>
        <v>143</v>
      </c>
      <c r="HP52" s="44">
        <f t="shared" si="500"/>
        <v>36</v>
      </c>
      <c r="HQ52" s="44">
        <f t="shared" si="500"/>
        <v>12</v>
      </c>
      <c r="HR52" s="44">
        <f t="shared" si="500"/>
        <v>43</v>
      </c>
      <c r="HS52" s="44">
        <f t="shared" si="500"/>
        <v>22</v>
      </c>
      <c r="HT52" s="44">
        <f t="shared" si="500"/>
        <v>7</v>
      </c>
      <c r="HU52" s="13">
        <f t="shared" si="500"/>
        <v>739</v>
      </c>
      <c r="HV52" s="13">
        <f t="shared" si="419"/>
        <v>796.8</v>
      </c>
      <c r="HW52" s="23" t="s">
        <v>5</v>
      </c>
      <c r="HX52" s="44">
        <f t="shared" ref="HX52:ID52" si="501">SUM(HX48:HX51)</f>
        <v>505</v>
      </c>
      <c r="HY52" s="44">
        <f t="shared" si="501"/>
        <v>198</v>
      </c>
      <c r="HZ52" s="44">
        <f t="shared" si="501"/>
        <v>43</v>
      </c>
      <c r="IA52" s="44">
        <f t="shared" si="501"/>
        <v>14</v>
      </c>
      <c r="IB52" s="44">
        <f t="shared" si="501"/>
        <v>36</v>
      </c>
      <c r="IC52" s="44">
        <f t="shared" si="501"/>
        <v>62</v>
      </c>
      <c r="ID52" s="44">
        <f t="shared" si="501"/>
        <v>28</v>
      </c>
      <c r="IE52" s="13">
        <f t="shared" si="95"/>
        <v>886</v>
      </c>
      <c r="IF52" s="13">
        <f t="shared" si="421"/>
        <v>902.1</v>
      </c>
    </row>
    <row r="53" spans="1:240" ht="13" customHeight="1" thickTop="1" x14ac:dyDescent="0.25">
      <c r="A53" s="22">
        <f>A51+"00:15"</f>
        <v>0.33333333333333337</v>
      </c>
      <c r="B53" s="42">
        <v>4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12">
        <f>SUM(B53:H53)</f>
        <v>4</v>
      </c>
      <c r="J53" s="12">
        <f t="shared" si="14"/>
        <v>4</v>
      </c>
      <c r="K53" s="22">
        <f>K51+"00:15"</f>
        <v>0.33333333333333337</v>
      </c>
      <c r="L53" s="42">
        <v>12</v>
      </c>
      <c r="M53" s="42">
        <v>3</v>
      </c>
      <c r="N53" s="42">
        <v>0</v>
      </c>
      <c r="O53" s="42">
        <v>0</v>
      </c>
      <c r="P53" s="42">
        <v>0</v>
      </c>
      <c r="Q53" s="42">
        <v>1</v>
      </c>
      <c r="R53" s="42">
        <v>7</v>
      </c>
      <c r="S53" s="12">
        <f>SUM(L53:R53)</f>
        <v>23</v>
      </c>
      <c r="T53" s="12">
        <f t="shared" si="377"/>
        <v>16.8</v>
      </c>
      <c r="U53" s="22">
        <f>U51+"00:15"</f>
        <v>0.33333333333333337</v>
      </c>
      <c r="V53" s="42">
        <v>26</v>
      </c>
      <c r="W53" s="42">
        <v>7</v>
      </c>
      <c r="X53" s="42">
        <v>0</v>
      </c>
      <c r="Y53" s="42">
        <v>0</v>
      </c>
      <c r="Z53" s="42">
        <v>0</v>
      </c>
      <c r="AA53" s="42">
        <v>1</v>
      </c>
      <c r="AB53" s="42">
        <v>1</v>
      </c>
      <c r="AC53" s="12">
        <f>SUM(V53:AB53)</f>
        <v>35</v>
      </c>
      <c r="AD53" s="12">
        <f t="shared" si="379"/>
        <v>33.6</v>
      </c>
      <c r="AE53" s="22">
        <f>AE51+"00:15"</f>
        <v>0.33333333333333337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12">
        <f>SUM(AF53:AL53)</f>
        <v>0</v>
      </c>
      <c r="AN53" s="12">
        <f t="shared" si="381"/>
        <v>0</v>
      </c>
      <c r="AO53" s="22">
        <f>AO51+"00:15"</f>
        <v>0.33333333333333337</v>
      </c>
      <c r="AP53" s="42">
        <v>0</v>
      </c>
      <c r="AQ53" s="42">
        <v>0</v>
      </c>
      <c r="AR53" s="42">
        <v>1</v>
      </c>
      <c r="AS53" s="42">
        <v>0</v>
      </c>
      <c r="AT53" s="42">
        <v>0</v>
      </c>
      <c r="AU53" s="42">
        <v>0</v>
      </c>
      <c r="AV53" s="42">
        <v>0</v>
      </c>
      <c r="AW53" s="12">
        <f>SUM(AP53:AV53)</f>
        <v>1</v>
      </c>
      <c r="AX53" s="12">
        <f t="shared" si="383"/>
        <v>1.5</v>
      </c>
      <c r="AY53" s="22">
        <f>AY51+"00:15"</f>
        <v>0.33333333333333337</v>
      </c>
      <c r="AZ53" s="42">
        <v>137</v>
      </c>
      <c r="BA53" s="42">
        <v>27</v>
      </c>
      <c r="BB53" s="42">
        <v>14</v>
      </c>
      <c r="BC53" s="42">
        <v>3</v>
      </c>
      <c r="BD53" s="42">
        <v>8</v>
      </c>
      <c r="BE53" s="42">
        <v>3</v>
      </c>
      <c r="BF53" s="42">
        <v>3</v>
      </c>
      <c r="BG53" s="12">
        <f>SUM(AZ53:BF53)</f>
        <v>195</v>
      </c>
      <c r="BH53" s="12">
        <f t="shared" si="385"/>
        <v>209.7</v>
      </c>
      <c r="BI53" s="22">
        <f>BI51+"00:15"</f>
        <v>0.33333333333333337</v>
      </c>
      <c r="BJ53" s="42">
        <v>1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12">
        <f>SUM(BJ53:BP53)</f>
        <v>1</v>
      </c>
      <c r="BR53" s="12">
        <f t="shared" si="387"/>
        <v>1</v>
      </c>
      <c r="BS53" s="22">
        <f>BS51+"00:15"</f>
        <v>0.33333333333333337</v>
      </c>
      <c r="BT53" s="42">
        <v>0</v>
      </c>
      <c r="BU53" s="42">
        <v>0</v>
      </c>
      <c r="BV53" s="42">
        <v>0</v>
      </c>
      <c r="BW53" s="42">
        <v>0</v>
      </c>
      <c r="BX53" s="42">
        <v>0</v>
      </c>
      <c r="BY53" s="42">
        <v>0</v>
      </c>
      <c r="BZ53" s="42">
        <v>0</v>
      </c>
      <c r="CA53" s="12">
        <f>SUM(BT53:BZ53)</f>
        <v>0</v>
      </c>
      <c r="CB53" s="12">
        <f t="shared" si="389"/>
        <v>0</v>
      </c>
      <c r="CC53" s="22">
        <f>CC51+"00:15"</f>
        <v>0.33333333333333337</v>
      </c>
      <c r="CD53" s="42">
        <v>5</v>
      </c>
      <c r="CE53" s="42">
        <v>1</v>
      </c>
      <c r="CF53" s="42">
        <v>0</v>
      </c>
      <c r="CG53" s="42">
        <v>0</v>
      </c>
      <c r="CH53" s="42">
        <v>0</v>
      </c>
      <c r="CI53" s="42">
        <v>1</v>
      </c>
      <c r="CJ53" s="42">
        <v>1</v>
      </c>
      <c r="CK53" s="12">
        <f>SUM(CD53:CJ53)</f>
        <v>8</v>
      </c>
      <c r="CL53" s="12">
        <f t="shared" si="391"/>
        <v>6.6000000000000005</v>
      </c>
      <c r="CM53" s="22">
        <f>CM51+"00:15"</f>
        <v>0.33333333333333337</v>
      </c>
      <c r="CN53" s="42">
        <v>0</v>
      </c>
      <c r="CO53" s="42">
        <v>0</v>
      </c>
      <c r="CP53" s="42">
        <v>0</v>
      </c>
      <c r="CQ53" s="42">
        <v>0</v>
      </c>
      <c r="CR53" s="42">
        <v>0</v>
      </c>
      <c r="CS53" s="42">
        <v>0</v>
      </c>
      <c r="CT53" s="42">
        <v>7</v>
      </c>
      <c r="CU53" s="12">
        <f>SUM(CN53:CT53)</f>
        <v>7</v>
      </c>
      <c r="CV53" s="12">
        <f t="shared" si="393"/>
        <v>1.4000000000000001</v>
      </c>
      <c r="CW53" s="22">
        <f>CW51+"00:15"</f>
        <v>0.33333333333333337</v>
      </c>
      <c r="CX53" s="42">
        <v>10</v>
      </c>
      <c r="CY53" s="42">
        <v>1</v>
      </c>
      <c r="CZ53" s="42">
        <v>0</v>
      </c>
      <c r="DA53" s="42">
        <v>0</v>
      </c>
      <c r="DB53" s="42">
        <v>0</v>
      </c>
      <c r="DC53" s="42">
        <v>0</v>
      </c>
      <c r="DD53" s="42">
        <v>0</v>
      </c>
      <c r="DE53" s="12">
        <f>SUM(CX53:DD53)</f>
        <v>11</v>
      </c>
      <c r="DF53" s="12">
        <f t="shared" si="395"/>
        <v>11</v>
      </c>
      <c r="DG53" s="22">
        <f>DG51+"00:15"</f>
        <v>0.33333333333333337</v>
      </c>
      <c r="DH53" s="42">
        <v>0</v>
      </c>
      <c r="DI53" s="42">
        <v>0</v>
      </c>
      <c r="DJ53" s="42">
        <v>0</v>
      </c>
      <c r="DK53" s="42">
        <v>0</v>
      </c>
      <c r="DL53" s="42">
        <v>0</v>
      </c>
      <c r="DM53" s="42">
        <v>0</v>
      </c>
      <c r="DN53" s="42">
        <v>0</v>
      </c>
      <c r="DO53" s="12">
        <f>SUM(DH53:DN53)</f>
        <v>0</v>
      </c>
      <c r="DP53" s="12">
        <f t="shared" si="397"/>
        <v>0</v>
      </c>
      <c r="DQ53" s="22">
        <f>DQ51+"00:15"</f>
        <v>0.33333333333333337</v>
      </c>
      <c r="DR53" s="42">
        <v>16</v>
      </c>
      <c r="DS53" s="42">
        <v>1</v>
      </c>
      <c r="DT53" s="42">
        <v>2</v>
      </c>
      <c r="DU53" s="42">
        <v>0</v>
      </c>
      <c r="DV53" s="42">
        <v>0</v>
      </c>
      <c r="DW53" s="42">
        <v>1</v>
      </c>
      <c r="DX53" s="42">
        <v>0</v>
      </c>
      <c r="DY53" s="12">
        <f>SUM(DR53:DX53)</f>
        <v>20</v>
      </c>
      <c r="DZ53" s="12">
        <f t="shared" si="399"/>
        <v>20.399999999999999</v>
      </c>
      <c r="EA53" s="22">
        <f>EA51+"00:15"</f>
        <v>0.33333333333333337</v>
      </c>
      <c r="EB53" s="42">
        <v>136</v>
      </c>
      <c r="EC53" s="42">
        <v>39</v>
      </c>
      <c r="ED53" s="42">
        <v>11</v>
      </c>
      <c r="EE53" s="42">
        <v>1</v>
      </c>
      <c r="EF53" s="42">
        <v>11</v>
      </c>
      <c r="EG53" s="42">
        <v>14</v>
      </c>
      <c r="EH53" s="42">
        <v>11</v>
      </c>
      <c r="EI53" s="12">
        <f>SUM(EB53:EH53)</f>
        <v>223</v>
      </c>
      <c r="EJ53" s="12">
        <f t="shared" si="401"/>
        <v>223.6</v>
      </c>
      <c r="EK53" s="22">
        <f>EK51+"00:15"</f>
        <v>0.33333333333333337</v>
      </c>
      <c r="EL53" s="42">
        <v>0</v>
      </c>
      <c r="EM53" s="42">
        <v>0</v>
      </c>
      <c r="EN53" s="42">
        <v>1</v>
      </c>
      <c r="EO53" s="42">
        <v>0</v>
      </c>
      <c r="EP53" s="42">
        <v>0</v>
      </c>
      <c r="EQ53" s="42">
        <v>0</v>
      </c>
      <c r="ER53" s="42">
        <v>1</v>
      </c>
      <c r="ES53" s="12">
        <f>SUM(EL53:ER53)</f>
        <v>2</v>
      </c>
      <c r="ET53" s="12">
        <f t="shared" si="403"/>
        <v>1.7</v>
      </c>
      <c r="EU53" s="22">
        <f>EU51+"00:15"</f>
        <v>0.33333333333333337</v>
      </c>
      <c r="EV53" s="42">
        <v>2</v>
      </c>
      <c r="EW53" s="42">
        <v>0</v>
      </c>
      <c r="EX53" s="42">
        <v>0</v>
      </c>
      <c r="EY53" s="42">
        <v>0</v>
      </c>
      <c r="EZ53" s="42">
        <v>0</v>
      </c>
      <c r="FA53" s="42">
        <v>0</v>
      </c>
      <c r="FB53" s="42">
        <v>0</v>
      </c>
      <c r="FC53" s="12">
        <f>SUM(EV53:FB53)</f>
        <v>2</v>
      </c>
      <c r="FD53" s="12">
        <f t="shared" si="405"/>
        <v>2</v>
      </c>
      <c r="FE53" s="22">
        <f>FE51+"00:15"</f>
        <v>0.33333333333333337</v>
      </c>
      <c r="FF53" s="48">
        <f t="shared" ref="FF53:FL56" si="502">SUM(AF53,AP53,CN53,EL53)</f>
        <v>0</v>
      </c>
      <c r="FG53" s="48">
        <f t="shared" si="502"/>
        <v>0</v>
      </c>
      <c r="FH53" s="48">
        <f t="shared" si="502"/>
        <v>2</v>
      </c>
      <c r="FI53" s="48">
        <f t="shared" si="502"/>
        <v>0</v>
      </c>
      <c r="FJ53" s="48">
        <f t="shared" si="502"/>
        <v>0</v>
      </c>
      <c r="FK53" s="48">
        <f t="shared" si="502"/>
        <v>0</v>
      </c>
      <c r="FL53" s="48">
        <f t="shared" si="502"/>
        <v>8</v>
      </c>
      <c r="FM53" s="12">
        <f>SUM(FF53:FL53)</f>
        <v>10</v>
      </c>
      <c r="FN53" s="12">
        <f t="shared" si="407"/>
        <v>4.5999999999999996</v>
      </c>
      <c r="FO53" s="22">
        <f>FO51+"00:15"</f>
        <v>0.33333333333333337</v>
      </c>
      <c r="FP53" s="48">
        <f t="shared" ref="FP53:FV56" si="503">SUM(B53,L53,V53,AF53)</f>
        <v>42</v>
      </c>
      <c r="FQ53" s="48">
        <f t="shared" si="503"/>
        <v>10</v>
      </c>
      <c r="FR53" s="48">
        <f t="shared" si="503"/>
        <v>0</v>
      </c>
      <c r="FS53" s="48">
        <f t="shared" si="503"/>
        <v>0</v>
      </c>
      <c r="FT53" s="48">
        <f t="shared" si="503"/>
        <v>0</v>
      </c>
      <c r="FU53" s="48">
        <f t="shared" si="503"/>
        <v>2</v>
      </c>
      <c r="FV53" s="48">
        <f t="shared" si="503"/>
        <v>8</v>
      </c>
      <c r="FW53" s="12">
        <f>SUM(FP53:FV53)</f>
        <v>62</v>
      </c>
      <c r="FX53" s="12">
        <f t="shared" si="409"/>
        <v>54.4</v>
      </c>
      <c r="FY53" s="22">
        <f>FY51+"00:15"</f>
        <v>0.33333333333333337</v>
      </c>
      <c r="FZ53" s="48">
        <f t="shared" ref="FZ53:GF56" si="504">SUM(V53,BT53,CD53,EB53)</f>
        <v>167</v>
      </c>
      <c r="GA53" s="48">
        <f t="shared" si="504"/>
        <v>47</v>
      </c>
      <c r="GB53" s="48">
        <f t="shared" si="504"/>
        <v>11</v>
      </c>
      <c r="GC53" s="48">
        <f t="shared" si="504"/>
        <v>1</v>
      </c>
      <c r="GD53" s="48">
        <f t="shared" si="504"/>
        <v>11</v>
      </c>
      <c r="GE53" s="48">
        <f t="shared" si="504"/>
        <v>16</v>
      </c>
      <c r="GF53" s="48">
        <f t="shared" si="504"/>
        <v>13</v>
      </c>
      <c r="GG53" s="12">
        <f>SUM(FZ53:GF53)</f>
        <v>266</v>
      </c>
      <c r="GH53" s="12">
        <f t="shared" si="411"/>
        <v>263.8</v>
      </c>
      <c r="GI53" s="22">
        <f>GI51+"00:15"</f>
        <v>0.33333333333333337</v>
      </c>
      <c r="GJ53" s="48">
        <f t="shared" ref="GJ53:GP56" si="505">SUM(AP53,AZ53,BJ53,BT53)</f>
        <v>138</v>
      </c>
      <c r="GK53" s="48">
        <f t="shared" si="505"/>
        <v>27</v>
      </c>
      <c r="GL53" s="48">
        <f t="shared" si="505"/>
        <v>15</v>
      </c>
      <c r="GM53" s="48">
        <f t="shared" si="505"/>
        <v>3</v>
      </c>
      <c r="GN53" s="48">
        <f t="shared" si="505"/>
        <v>8</v>
      </c>
      <c r="GO53" s="48">
        <f t="shared" si="505"/>
        <v>3</v>
      </c>
      <c r="GP53" s="48">
        <f t="shared" si="505"/>
        <v>3</v>
      </c>
      <c r="GQ53" s="12">
        <f>SUM(GJ53:GP53)</f>
        <v>197</v>
      </c>
      <c r="GR53" s="12">
        <f t="shared" si="413"/>
        <v>212.2</v>
      </c>
      <c r="GS53" s="22">
        <f>GS51+"00:15"</f>
        <v>0.33333333333333337</v>
      </c>
      <c r="GT53" s="48">
        <f t="shared" ref="GT53:GZ56" si="506">SUM(L53,BJ53,DH53,DR53)</f>
        <v>29</v>
      </c>
      <c r="GU53" s="48">
        <f t="shared" si="506"/>
        <v>4</v>
      </c>
      <c r="GV53" s="48">
        <f t="shared" si="506"/>
        <v>2</v>
      </c>
      <c r="GW53" s="48">
        <f t="shared" si="506"/>
        <v>0</v>
      </c>
      <c r="GX53" s="48">
        <f t="shared" si="506"/>
        <v>0</v>
      </c>
      <c r="GY53" s="48">
        <f t="shared" si="506"/>
        <v>2</v>
      </c>
      <c r="GZ53" s="48">
        <f t="shared" si="506"/>
        <v>7</v>
      </c>
      <c r="HA53" s="12">
        <f>SUM(GT53:GZ53)</f>
        <v>44</v>
      </c>
      <c r="HB53" s="12">
        <f t="shared" si="415"/>
        <v>38.199999999999996</v>
      </c>
      <c r="HC53" s="22">
        <f>HC51+"00:15"</f>
        <v>0.33333333333333337</v>
      </c>
      <c r="HD53" s="48">
        <f t="shared" ref="HD53:HJ56" si="507">SUM(CD53,CN53,CX53,DH53)</f>
        <v>15</v>
      </c>
      <c r="HE53" s="48">
        <f t="shared" si="507"/>
        <v>2</v>
      </c>
      <c r="HF53" s="48">
        <f t="shared" si="507"/>
        <v>0</v>
      </c>
      <c r="HG53" s="48">
        <f t="shared" si="507"/>
        <v>0</v>
      </c>
      <c r="HH53" s="48">
        <f t="shared" si="507"/>
        <v>0</v>
      </c>
      <c r="HI53" s="48">
        <f t="shared" si="507"/>
        <v>1</v>
      </c>
      <c r="HJ53" s="48">
        <f t="shared" si="507"/>
        <v>8</v>
      </c>
      <c r="HK53" s="12">
        <f>SUM(HD53:HJ53)</f>
        <v>26</v>
      </c>
      <c r="HL53" s="12">
        <f t="shared" si="417"/>
        <v>19</v>
      </c>
      <c r="HM53" s="22">
        <f>HM51+"00:15"</f>
        <v>0.33333333333333337</v>
      </c>
      <c r="HN53" s="48">
        <f t="shared" ref="HN53:HT56" si="508">SUM(B53,AZ53,CX53,EV53)</f>
        <v>153</v>
      </c>
      <c r="HO53" s="48">
        <f t="shared" si="508"/>
        <v>28</v>
      </c>
      <c r="HP53" s="48">
        <f t="shared" si="508"/>
        <v>14</v>
      </c>
      <c r="HQ53" s="48">
        <f t="shared" si="508"/>
        <v>3</v>
      </c>
      <c r="HR53" s="48">
        <f t="shared" si="508"/>
        <v>8</v>
      </c>
      <c r="HS53" s="48">
        <f t="shared" si="508"/>
        <v>3</v>
      </c>
      <c r="HT53" s="48">
        <f t="shared" si="508"/>
        <v>3</v>
      </c>
      <c r="HU53" s="12">
        <f>SUM(HN53:HT53)</f>
        <v>212</v>
      </c>
      <c r="HV53" s="12">
        <f t="shared" si="419"/>
        <v>226.7</v>
      </c>
      <c r="HW53" s="22">
        <f>HW51+"00:15"</f>
        <v>0.33333333333333337</v>
      </c>
      <c r="HX53" s="48">
        <f t="shared" ref="HX53:ID56" si="509">SUM(DR53,EB53,EL53,EV53)</f>
        <v>154</v>
      </c>
      <c r="HY53" s="48">
        <f t="shared" si="509"/>
        <v>40</v>
      </c>
      <c r="HZ53" s="48">
        <f t="shared" si="509"/>
        <v>14</v>
      </c>
      <c r="IA53" s="48">
        <f t="shared" si="509"/>
        <v>1</v>
      </c>
      <c r="IB53" s="48">
        <f t="shared" si="509"/>
        <v>11</v>
      </c>
      <c r="IC53" s="48">
        <f t="shared" si="509"/>
        <v>15</v>
      </c>
      <c r="ID53" s="48">
        <f t="shared" si="509"/>
        <v>12</v>
      </c>
      <c r="IE53" s="12">
        <f t="shared" si="95"/>
        <v>247</v>
      </c>
      <c r="IF53" s="12">
        <f t="shared" si="421"/>
        <v>247.70000000000002</v>
      </c>
    </row>
    <row r="54" spans="1:240" ht="13" customHeight="1" x14ac:dyDescent="0.25">
      <c r="A54" s="22">
        <f t="shared" ref="A54:A56" si="510">A53+"00:15"</f>
        <v>0.34375000000000006</v>
      </c>
      <c r="B54" s="42">
        <v>6</v>
      </c>
      <c r="C54" s="42">
        <v>3</v>
      </c>
      <c r="D54" s="42">
        <v>1</v>
      </c>
      <c r="E54" s="42">
        <v>0</v>
      </c>
      <c r="F54" s="42">
        <v>0</v>
      </c>
      <c r="G54" s="42">
        <v>0</v>
      </c>
      <c r="H54" s="42">
        <v>0</v>
      </c>
      <c r="I54" s="12">
        <f>SUM(B54:H54)</f>
        <v>10</v>
      </c>
      <c r="J54" s="12">
        <f t="shared" si="14"/>
        <v>10.5</v>
      </c>
      <c r="K54" s="22">
        <f t="shared" ref="K54:K56" si="511">K53+"00:15"</f>
        <v>0.34375000000000006</v>
      </c>
      <c r="L54" s="42">
        <v>9</v>
      </c>
      <c r="M54" s="42">
        <v>1</v>
      </c>
      <c r="N54" s="42">
        <v>0</v>
      </c>
      <c r="O54" s="42">
        <v>0</v>
      </c>
      <c r="P54" s="42">
        <v>0</v>
      </c>
      <c r="Q54" s="42">
        <v>0</v>
      </c>
      <c r="R54" s="42">
        <v>2</v>
      </c>
      <c r="S54" s="12">
        <f>SUM(L54:R54)</f>
        <v>12</v>
      </c>
      <c r="T54" s="12">
        <f t="shared" si="377"/>
        <v>10.4</v>
      </c>
      <c r="U54" s="22">
        <f t="shared" ref="U54:U56" si="512">U53+"00:15"</f>
        <v>0.34375000000000006</v>
      </c>
      <c r="V54" s="42">
        <v>25</v>
      </c>
      <c r="W54" s="42">
        <v>6</v>
      </c>
      <c r="X54" s="42">
        <v>3</v>
      </c>
      <c r="Y54" s="42">
        <v>0</v>
      </c>
      <c r="Z54" s="42">
        <v>0</v>
      </c>
      <c r="AA54" s="42">
        <v>0</v>
      </c>
      <c r="AB54" s="42">
        <v>0</v>
      </c>
      <c r="AC54" s="12">
        <f>SUM(V54:AB54)</f>
        <v>34</v>
      </c>
      <c r="AD54" s="12">
        <f t="shared" si="379"/>
        <v>35.5</v>
      </c>
      <c r="AE54" s="22">
        <f t="shared" ref="AE54:AE56" si="513">AE53+"00:15"</f>
        <v>0.34375000000000006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12">
        <f>SUM(AF54:AL54)</f>
        <v>0</v>
      </c>
      <c r="AN54" s="12">
        <f t="shared" si="381"/>
        <v>0</v>
      </c>
      <c r="AO54" s="22">
        <f t="shared" ref="AO54:AO56" si="514">AO53+"00:15"</f>
        <v>0.34375000000000006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1</v>
      </c>
      <c r="AW54" s="12">
        <f>SUM(AP54:AV54)</f>
        <v>1</v>
      </c>
      <c r="AX54" s="12">
        <f t="shared" si="383"/>
        <v>0.2</v>
      </c>
      <c r="AY54" s="22">
        <f t="shared" ref="AY54:AY56" si="515">AY53+"00:15"</f>
        <v>0.34375000000000006</v>
      </c>
      <c r="AZ54" s="42">
        <v>135</v>
      </c>
      <c r="BA54" s="42">
        <v>17</v>
      </c>
      <c r="BB54" s="42">
        <v>10</v>
      </c>
      <c r="BC54" s="42">
        <v>2</v>
      </c>
      <c r="BD54" s="42">
        <v>8</v>
      </c>
      <c r="BE54" s="42">
        <v>7</v>
      </c>
      <c r="BF54" s="42">
        <v>5</v>
      </c>
      <c r="BG54" s="12">
        <f>SUM(AZ54:BF54)</f>
        <v>184</v>
      </c>
      <c r="BH54" s="12">
        <f t="shared" si="385"/>
        <v>191.4</v>
      </c>
      <c r="BI54" s="22">
        <f t="shared" ref="BI54:BI56" si="516">BI53+"00:15"</f>
        <v>0.34375000000000006</v>
      </c>
      <c r="BJ54" s="42">
        <v>2</v>
      </c>
      <c r="BK54" s="42">
        <v>2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12">
        <f>SUM(BJ54:BP54)</f>
        <v>4</v>
      </c>
      <c r="BR54" s="12">
        <f t="shared" si="387"/>
        <v>4</v>
      </c>
      <c r="BS54" s="22">
        <f t="shared" ref="BS54:BS56" si="517">BS53+"00:15"</f>
        <v>0.34375000000000006</v>
      </c>
      <c r="BT54" s="42">
        <v>0</v>
      </c>
      <c r="BU54" s="42">
        <v>0</v>
      </c>
      <c r="BV54" s="42">
        <v>0</v>
      </c>
      <c r="BW54" s="42">
        <v>0</v>
      </c>
      <c r="BX54" s="42">
        <v>0</v>
      </c>
      <c r="BY54" s="42">
        <v>0</v>
      </c>
      <c r="BZ54" s="42">
        <v>0</v>
      </c>
      <c r="CA54" s="12">
        <f>SUM(BT54:BZ54)</f>
        <v>0</v>
      </c>
      <c r="CB54" s="12">
        <f t="shared" si="389"/>
        <v>0</v>
      </c>
      <c r="CC54" s="22">
        <f t="shared" ref="CC54:CC56" si="518">CC53+"00:15"</f>
        <v>0.34375000000000006</v>
      </c>
      <c r="CD54" s="42">
        <v>4</v>
      </c>
      <c r="CE54" s="42">
        <v>1</v>
      </c>
      <c r="CF54" s="42">
        <v>0</v>
      </c>
      <c r="CG54" s="42">
        <v>0</v>
      </c>
      <c r="CH54" s="42">
        <v>0</v>
      </c>
      <c r="CI54" s="42">
        <v>0</v>
      </c>
      <c r="CJ54" s="42">
        <v>1</v>
      </c>
      <c r="CK54" s="12">
        <f>SUM(CD54:CJ54)</f>
        <v>6</v>
      </c>
      <c r="CL54" s="12">
        <f t="shared" si="391"/>
        <v>5.2</v>
      </c>
      <c r="CM54" s="22">
        <f t="shared" ref="CM54:CM56" si="519">CM53+"00:15"</f>
        <v>0.34375000000000006</v>
      </c>
      <c r="CN54" s="42">
        <v>0</v>
      </c>
      <c r="CO54" s="42">
        <v>0</v>
      </c>
      <c r="CP54" s="42">
        <v>0</v>
      </c>
      <c r="CQ54" s="42">
        <v>0</v>
      </c>
      <c r="CR54" s="42">
        <v>0</v>
      </c>
      <c r="CS54" s="42">
        <v>0</v>
      </c>
      <c r="CT54" s="42">
        <v>6</v>
      </c>
      <c r="CU54" s="12">
        <f>SUM(CN54:CT54)</f>
        <v>6</v>
      </c>
      <c r="CV54" s="12">
        <f t="shared" si="393"/>
        <v>1.2000000000000002</v>
      </c>
      <c r="CW54" s="22">
        <f t="shared" ref="CW54:CW56" si="520">CW53+"00:15"</f>
        <v>0.34375000000000006</v>
      </c>
      <c r="CX54" s="42">
        <v>10</v>
      </c>
      <c r="CY54" s="42">
        <v>1</v>
      </c>
      <c r="CZ54" s="42">
        <v>1</v>
      </c>
      <c r="DA54" s="42">
        <v>0</v>
      </c>
      <c r="DB54" s="42">
        <v>0</v>
      </c>
      <c r="DC54" s="42">
        <v>1</v>
      </c>
      <c r="DD54" s="42">
        <v>0</v>
      </c>
      <c r="DE54" s="12">
        <f>SUM(CX54:DD54)</f>
        <v>13</v>
      </c>
      <c r="DF54" s="12">
        <f t="shared" si="395"/>
        <v>12.9</v>
      </c>
      <c r="DG54" s="22">
        <f t="shared" ref="DG54:DG56" si="521">DG53+"00:15"</f>
        <v>0.34375000000000006</v>
      </c>
      <c r="DH54" s="42">
        <v>0</v>
      </c>
      <c r="DI54" s="42">
        <v>0</v>
      </c>
      <c r="DJ54" s="42">
        <v>0</v>
      </c>
      <c r="DK54" s="42">
        <v>0</v>
      </c>
      <c r="DL54" s="42">
        <v>0</v>
      </c>
      <c r="DM54" s="42">
        <v>0</v>
      </c>
      <c r="DN54" s="42">
        <v>0</v>
      </c>
      <c r="DO54" s="12">
        <f>SUM(DH54:DN54)</f>
        <v>0</v>
      </c>
      <c r="DP54" s="12">
        <f t="shared" si="397"/>
        <v>0</v>
      </c>
      <c r="DQ54" s="22">
        <f t="shared" ref="DQ54:DQ56" si="522">DQ53+"00:15"</f>
        <v>0.34375000000000006</v>
      </c>
      <c r="DR54" s="42">
        <v>20</v>
      </c>
      <c r="DS54" s="42">
        <v>0</v>
      </c>
      <c r="DT54" s="42">
        <v>0</v>
      </c>
      <c r="DU54" s="42">
        <v>0</v>
      </c>
      <c r="DV54" s="42">
        <v>0</v>
      </c>
      <c r="DW54" s="42">
        <v>1</v>
      </c>
      <c r="DX54" s="42">
        <v>3</v>
      </c>
      <c r="DY54" s="12">
        <f>SUM(DR54:DX54)</f>
        <v>24</v>
      </c>
      <c r="DZ54" s="12">
        <f t="shared" si="399"/>
        <v>21</v>
      </c>
      <c r="EA54" s="22">
        <f t="shared" ref="EA54:EA56" si="523">EA53+"00:15"</f>
        <v>0.34375000000000006</v>
      </c>
      <c r="EB54" s="42">
        <v>134</v>
      </c>
      <c r="EC54" s="42">
        <v>31</v>
      </c>
      <c r="ED54" s="42">
        <v>9</v>
      </c>
      <c r="EE54" s="42">
        <v>1</v>
      </c>
      <c r="EF54" s="42">
        <v>7</v>
      </c>
      <c r="EG54" s="42">
        <v>17</v>
      </c>
      <c r="EH54" s="42">
        <v>8</v>
      </c>
      <c r="EI54" s="12">
        <f>SUM(EB54:EH54)</f>
        <v>207</v>
      </c>
      <c r="EJ54" s="12">
        <f t="shared" si="401"/>
        <v>203.20000000000002</v>
      </c>
      <c r="EK54" s="22">
        <f t="shared" ref="EK54:EK56" si="524">EK53+"00:15"</f>
        <v>0.34375000000000006</v>
      </c>
      <c r="EL54" s="42">
        <v>1</v>
      </c>
      <c r="EM54" s="42">
        <v>1</v>
      </c>
      <c r="EN54" s="42">
        <v>0</v>
      </c>
      <c r="EO54" s="42">
        <v>0</v>
      </c>
      <c r="EP54" s="42">
        <v>0</v>
      </c>
      <c r="EQ54" s="42">
        <v>0</v>
      </c>
      <c r="ER54" s="42">
        <v>0</v>
      </c>
      <c r="ES54" s="12">
        <f>SUM(EL54:ER54)</f>
        <v>2</v>
      </c>
      <c r="ET54" s="12">
        <f t="shared" si="403"/>
        <v>2</v>
      </c>
      <c r="EU54" s="22">
        <f t="shared" ref="EU54:EU56" si="525">EU53+"00:15"</f>
        <v>0.34375000000000006</v>
      </c>
      <c r="EV54" s="42">
        <v>1</v>
      </c>
      <c r="EW54" s="42">
        <v>2</v>
      </c>
      <c r="EX54" s="42">
        <v>0</v>
      </c>
      <c r="EY54" s="42">
        <v>0</v>
      </c>
      <c r="EZ54" s="42">
        <v>0</v>
      </c>
      <c r="FA54" s="42">
        <v>0</v>
      </c>
      <c r="FB54" s="42">
        <v>0</v>
      </c>
      <c r="FC54" s="12">
        <f>SUM(EV54:FB54)</f>
        <v>3</v>
      </c>
      <c r="FD54" s="12">
        <f t="shared" si="405"/>
        <v>3</v>
      </c>
      <c r="FE54" s="22">
        <f t="shared" ref="FE54:FE56" si="526">FE53+"00:15"</f>
        <v>0.34375000000000006</v>
      </c>
      <c r="FF54" s="48">
        <f t="shared" si="502"/>
        <v>1</v>
      </c>
      <c r="FG54" s="48">
        <f t="shared" si="502"/>
        <v>1</v>
      </c>
      <c r="FH54" s="48">
        <f t="shared" si="502"/>
        <v>0</v>
      </c>
      <c r="FI54" s="48">
        <f t="shared" si="502"/>
        <v>0</v>
      </c>
      <c r="FJ54" s="48">
        <f t="shared" si="502"/>
        <v>0</v>
      </c>
      <c r="FK54" s="48">
        <f t="shared" si="502"/>
        <v>0</v>
      </c>
      <c r="FL54" s="48">
        <f t="shared" si="502"/>
        <v>7</v>
      </c>
      <c r="FM54" s="12">
        <f>SUM(FF54:FL54)</f>
        <v>9</v>
      </c>
      <c r="FN54" s="12">
        <f t="shared" si="407"/>
        <v>3.4000000000000004</v>
      </c>
      <c r="FO54" s="22">
        <f t="shared" ref="FO54:FO56" si="527">FO53+"00:15"</f>
        <v>0.34375000000000006</v>
      </c>
      <c r="FP54" s="48">
        <f t="shared" si="503"/>
        <v>40</v>
      </c>
      <c r="FQ54" s="48">
        <f t="shared" si="503"/>
        <v>10</v>
      </c>
      <c r="FR54" s="48">
        <f t="shared" si="503"/>
        <v>4</v>
      </c>
      <c r="FS54" s="48">
        <f t="shared" si="503"/>
        <v>0</v>
      </c>
      <c r="FT54" s="48">
        <f t="shared" si="503"/>
        <v>0</v>
      </c>
      <c r="FU54" s="48">
        <f t="shared" si="503"/>
        <v>0</v>
      </c>
      <c r="FV54" s="48">
        <f t="shared" si="503"/>
        <v>2</v>
      </c>
      <c r="FW54" s="12">
        <f>SUM(FP54:FV54)</f>
        <v>56</v>
      </c>
      <c r="FX54" s="12">
        <f t="shared" si="409"/>
        <v>56.4</v>
      </c>
      <c r="FY54" s="22">
        <f t="shared" ref="FY54:FY56" si="528">FY53+"00:15"</f>
        <v>0.34375000000000006</v>
      </c>
      <c r="FZ54" s="48">
        <f t="shared" si="504"/>
        <v>163</v>
      </c>
      <c r="GA54" s="48">
        <f t="shared" si="504"/>
        <v>38</v>
      </c>
      <c r="GB54" s="48">
        <f t="shared" si="504"/>
        <v>12</v>
      </c>
      <c r="GC54" s="48">
        <f t="shared" si="504"/>
        <v>1</v>
      </c>
      <c r="GD54" s="48">
        <f t="shared" si="504"/>
        <v>7</v>
      </c>
      <c r="GE54" s="48">
        <f t="shared" si="504"/>
        <v>17</v>
      </c>
      <c r="GF54" s="48">
        <f t="shared" si="504"/>
        <v>9</v>
      </c>
      <c r="GG54" s="12">
        <f>SUM(FZ54:GF54)</f>
        <v>247</v>
      </c>
      <c r="GH54" s="12">
        <f t="shared" si="411"/>
        <v>243.90000000000003</v>
      </c>
      <c r="GI54" s="22">
        <f t="shared" ref="GI54:GI56" si="529">GI53+"00:15"</f>
        <v>0.34375000000000006</v>
      </c>
      <c r="GJ54" s="48">
        <f t="shared" si="505"/>
        <v>137</v>
      </c>
      <c r="GK54" s="48">
        <f t="shared" si="505"/>
        <v>19</v>
      </c>
      <c r="GL54" s="48">
        <f t="shared" si="505"/>
        <v>10</v>
      </c>
      <c r="GM54" s="48">
        <f t="shared" si="505"/>
        <v>2</v>
      </c>
      <c r="GN54" s="48">
        <f t="shared" si="505"/>
        <v>8</v>
      </c>
      <c r="GO54" s="48">
        <f t="shared" si="505"/>
        <v>7</v>
      </c>
      <c r="GP54" s="48">
        <f t="shared" si="505"/>
        <v>6</v>
      </c>
      <c r="GQ54" s="12">
        <f>SUM(GJ54:GP54)</f>
        <v>189</v>
      </c>
      <c r="GR54" s="12">
        <f t="shared" si="413"/>
        <v>195.6</v>
      </c>
      <c r="GS54" s="22">
        <f t="shared" ref="GS54:GS56" si="530">GS53+"00:15"</f>
        <v>0.34375000000000006</v>
      </c>
      <c r="GT54" s="48">
        <f t="shared" si="506"/>
        <v>31</v>
      </c>
      <c r="GU54" s="48">
        <f t="shared" si="506"/>
        <v>3</v>
      </c>
      <c r="GV54" s="48">
        <f t="shared" si="506"/>
        <v>0</v>
      </c>
      <c r="GW54" s="48">
        <f t="shared" si="506"/>
        <v>0</v>
      </c>
      <c r="GX54" s="48">
        <f t="shared" si="506"/>
        <v>0</v>
      </c>
      <c r="GY54" s="48">
        <f t="shared" si="506"/>
        <v>1</v>
      </c>
      <c r="GZ54" s="48">
        <f t="shared" si="506"/>
        <v>5</v>
      </c>
      <c r="HA54" s="12">
        <f>SUM(GT54:GZ54)</f>
        <v>40</v>
      </c>
      <c r="HB54" s="12">
        <f t="shared" si="415"/>
        <v>35.4</v>
      </c>
      <c r="HC54" s="22">
        <f t="shared" ref="HC54:HC56" si="531">HC53+"00:15"</f>
        <v>0.34375000000000006</v>
      </c>
      <c r="HD54" s="48">
        <f t="shared" si="507"/>
        <v>14</v>
      </c>
      <c r="HE54" s="48">
        <f t="shared" si="507"/>
        <v>2</v>
      </c>
      <c r="HF54" s="48">
        <f t="shared" si="507"/>
        <v>1</v>
      </c>
      <c r="HG54" s="48">
        <f t="shared" si="507"/>
        <v>0</v>
      </c>
      <c r="HH54" s="48">
        <f t="shared" si="507"/>
        <v>0</v>
      </c>
      <c r="HI54" s="48">
        <f t="shared" si="507"/>
        <v>1</v>
      </c>
      <c r="HJ54" s="48">
        <f t="shared" si="507"/>
        <v>7</v>
      </c>
      <c r="HK54" s="12">
        <f>SUM(HD54:HJ54)</f>
        <v>25</v>
      </c>
      <c r="HL54" s="12">
        <f t="shared" si="417"/>
        <v>19.299999999999997</v>
      </c>
      <c r="HM54" s="22">
        <f t="shared" ref="HM54:HM56" si="532">HM53+"00:15"</f>
        <v>0.34375000000000006</v>
      </c>
      <c r="HN54" s="48">
        <f t="shared" si="508"/>
        <v>152</v>
      </c>
      <c r="HO54" s="48">
        <f t="shared" si="508"/>
        <v>23</v>
      </c>
      <c r="HP54" s="48">
        <f t="shared" si="508"/>
        <v>12</v>
      </c>
      <c r="HQ54" s="48">
        <f t="shared" si="508"/>
        <v>2</v>
      </c>
      <c r="HR54" s="48">
        <f t="shared" si="508"/>
        <v>8</v>
      </c>
      <c r="HS54" s="48">
        <f t="shared" si="508"/>
        <v>8</v>
      </c>
      <c r="HT54" s="48">
        <f t="shared" si="508"/>
        <v>5</v>
      </c>
      <c r="HU54" s="12">
        <f>SUM(HN54:HT54)</f>
        <v>210</v>
      </c>
      <c r="HV54" s="12">
        <f t="shared" si="419"/>
        <v>217.79999999999998</v>
      </c>
      <c r="HW54" s="22">
        <f t="shared" ref="HW54:HW56" si="533">HW53+"00:15"</f>
        <v>0.34375000000000006</v>
      </c>
      <c r="HX54" s="48">
        <f t="shared" si="509"/>
        <v>156</v>
      </c>
      <c r="HY54" s="48">
        <f t="shared" si="509"/>
        <v>34</v>
      </c>
      <c r="HZ54" s="48">
        <f t="shared" si="509"/>
        <v>9</v>
      </c>
      <c r="IA54" s="48">
        <f t="shared" si="509"/>
        <v>1</v>
      </c>
      <c r="IB54" s="48">
        <f t="shared" si="509"/>
        <v>7</v>
      </c>
      <c r="IC54" s="48">
        <f t="shared" si="509"/>
        <v>18</v>
      </c>
      <c r="ID54" s="48">
        <f t="shared" si="509"/>
        <v>11</v>
      </c>
      <c r="IE54" s="12">
        <f t="shared" si="95"/>
        <v>236</v>
      </c>
      <c r="IF54" s="12">
        <f t="shared" si="421"/>
        <v>229.2</v>
      </c>
    </row>
    <row r="55" spans="1:240" ht="13" customHeight="1" x14ac:dyDescent="0.25">
      <c r="A55" s="22">
        <f t="shared" si="510"/>
        <v>0.35416666666666674</v>
      </c>
      <c r="B55" s="42">
        <v>9</v>
      </c>
      <c r="C55" s="42">
        <v>1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12">
        <f>SUM(B55:H55)</f>
        <v>10</v>
      </c>
      <c r="J55" s="12">
        <f t="shared" si="14"/>
        <v>10</v>
      </c>
      <c r="K55" s="22">
        <f t="shared" si="511"/>
        <v>0.35416666666666674</v>
      </c>
      <c r="L55" s="42">
        <v>12</v>
      </c>
      <c r="M55" s="42">
        <v>7</v>
      </c>
      <c r="N55" s="42">
        <v>1</v>
      </c>
      <c r="O55" s="42">
        <v>0</v>
      </c>
      <c r="P55" s="42">
        <v>0</v>
      </c>
      <c r="Q55" s="42">
        <v>0</v>
      </c>
      <c r="R55" s="42">
        <v>2</v>
      </c>
      <c r="S55" s="12">
        <f>SUM(L55:R55)</f>
        <v>22</v>
      </c>
      <c r="T55" s="12">
        <f t="shared" si="377"/>
        <v>20.9</v>
      </c>
      <c r="U55" s="22">
        <f t="shared" si="512"/>
        <v>0.35416666666666674</v>
      </c>
      <c r="V55" s="42">
        <v>30</v>
      </c>
      <c r="W55" s="42">
        <v>3</v>
      </c>
      <c r="X55" s="42">
        <v>1</v>
      </c>
      <c r="Y55" s="42">
        <v>0</v>
      </c>
      <c r="Z55" s="42">
        <v>0</v>
      </c>
      <c r="AA55" s="42">
        <v>0</v>
      </c>
      <c r="AB55" s="42">
        <v>1</v>
      </c>
      <c r="AC55" s="12">
        <f>SUM(V55:AB55)</f>
        <v>35</v>
      </c>
      <c r="AD55" s="12">
        <f t="shared" si="379"/>
        <v>34.700000000000003</v>
      </c>
      <c r="AE55" s="22">
        <f t="shared" si="513"/>
        <v>0.35416666666666674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12">
        <f>SUM(AF55:AL55)</f>
        <v>0</v>
      </c>
      <c r="AN55" s="12">
        <f t="shared" si="381"/>
        <v>0</v>
      </c>
      <c r="AO55" s="22">
        <f t="shared" si="514"/>
        <v>0.35416666666666674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12">
        <f>SUM(AP55:AV55)</f>
        <v>0</v>
      </c>
      <c r="AX55" s="12">
        <f t="shared" si="383"/>
        <v>0</v>
      </c>
      <c r="AY55" s="22">
        <f t="shared" si="515"/>
        <v>0.35416666666666674</v>
      </c>
      <c r="AZ55" s="42">
        <v>125</v>
      </c>
      <c r="BA55" s="42">
        <v>27</v>
      </c>
      <c r="BB55" s="42">
        <v>4</v>
      </c>
      <c r="BC55" s="42">
        <v>3</v>
      </c>
      <c r="BD55" s="42">
        <v>6</v>
      </c>
      <c r="BE55" s="42">
        <v>3</v>
      </c>
      <c r="BF55" s="42">
        <v>3</v>
      </c>
      <c r="BG55" s="12">
        <f>SUM(AZ55:BF55)</f>
        <v>171</v>
      </c>
      <c r="BH55" s="12">
        <f t="shared" si="385"/>
        <v>178.7</v>
      </c>
      <c r="BI55" s="22">
        <f t="shared" si="516"/>
        <v>0.35416666666666674</v>
      </c>
      <c r="BJ55" s="42">
        <v>3</v>
      </c>
      <c r="BK55" s="42">
        <v>1</v>
      </c>
      <c r="BL55" s="42">
        <v>1</v>
      </c>
      <c r="BM55" s="42">
        <v>1</v>
      </c>
      <c r="BN55" s="42">
        <v>0</v>
      </c>
      <c r="BO55" s="42">
        <v>1</v>
      </c>
      <c r="BP55" s="42">
        <v>0</v>
      </c>
      <c r="BQ55" s="12">
        <f>SUM(BJ55:BP55)</f>
        <v>7</v>
      </c>
      <c r="BR55" s="12">
        <f t="shared" si="387"/>
        <v>8.1999999999999993</v>
      </c>
      <c r="BS55" s="22">
        <f t="shared" si="517"/>
        <v>0.35416666666666674</v>
      </c>
      <c r="BT55" s="42">
        <v>0</v>
      </c>
      <c r="BU55" s="42">
        <v>0</v>
      </c>
      <c r="BV55" s="42">
        <v>0</v>
      </c>
      <c r="BW55" s="42">
        <v>0</v>
      </c>
      <c r="BX55" s="42">
        <v>0</v>
      </c>
      <c r="BY55" s="42">
        <v>0</v>
      </c>
      <c r="BZ55" s="42">
        <v>0</v>
      </c>
      <c r="CA55" s="12">
        <f>SUM(BT55:BZ55)</f>
        <v>0</v>
      </c>
      <c r="CB55" s="12">
        <f t="shared" si="389"/>
        <v>0</v>
      </c>
      <c r="CC55" s="22">
        <f t="shared" si="518"/>
        <v>0.35416666666666674</v>
      </c>
      <c r="CD55" s="42">
        <v>2</v>
      </c>
      <c r="CE55" s="42">
        <v>0</v>
      </c>
      <c r="CF55" s="42">
        <v>0</v>
      </c>
      <c r="CG55" s="42">
        <v>0</v>
      </c>
      <c r="CH55" s="42">
        <v>0</v>
      </c>
      <c r="CI55" s="42">
        <v>1</v>
      </c>
      <c r="CJ55" s="42">
        <v>1</v>
      </c>
      <c r="CK55" s="12">
        <f>SUM(CD55:CJ55)</f>
        <v>4</v>
      </c>
      <c r="CL55" s="12">
        <f t="shared" si="391"/>
        <v>2.6</v>
      </c>
      <c r="CM55" s="22">
        <f t="shared" si="519"/>
        <v>0.35416666666666674</v>
      </c>
      <c r="CN55" s="42">
        <v>0</v>
      </c>
      <c r="CO55" s="42">
        <v>0</v>
      </c>
      <c r="CP55" s="42">
        <v>0</v>
      </c>
      <c r="CQ55" s="42">
        <v>0</v>
      </c>
      <c r="CR55" s="42">
        <v>0</v>
      </c>
      <c r="CS55" s="42">
        <v>0</v>
      </c>
      <c r="CT55" s="42">
        <v>1</v>
      </c>
      <c r="CU55" s="12">
        <f>SUM(CN55:CT55)</f>
        <v>1</v>
      </c>
      <c r="CV55" s="12">
        <f t="shared" si="393"/>
        <v>0.2</v>
      </c>
      <c r="CW55" s="22">
        <f t="shared" si="520"/>
        <v>0.35416666666666674</v>
      </c>
      <c r="CX55" s="42">
        <v>6</v>
      </c>
      <c r="CY55" s="42">
        <v>1</v>
      </c>
      <c r="CZ55" s="42">
        <v>0</v>
      </c>
      <c r="DA55" s="42">
        <v>0</v>
      </c>
      <c r="DB55" s="42">
        <v>0</v>
      </c>
      <c r="DC55" s="42">
        <v>0</v>
      </c>
      <c r="DD55" s="42">
        <v>0</v>
      </c>
      <c r="DE55" s="12">
        <f>SUM(CX55:DD55)</f>
        <v>7</v>
      </c>
      <c r="DF55" s="12">
        <f t="shared" si="395"/>
        <v>7</v>
      </c>
      <c r="DG55" s="22">
        <f t="shared" si="521"/>
        <v>0.35416666666666674</v>
      </c>
      <c r="DH55" s="42">
        <v>0</v>
      </c>
      <c r="DI55" s="42">
        <v>0</v>
      </c>
      <c r="DJ55" s="42">
        <v>0</v>
      </c>
      <c r="DK55" s="42">
        <v>0</v>
      </c>
      <c r="DL55" s="42">
        <v>0</v>
      </c>
      <c r="DM55" s="42">
        <v>0</v>
      </c>
      <c r="DN55" s="42">
        <v>0</v>
      </c>
      <c r="DO55" s="12">
        <f>SUM(DH55:DN55)</f>
        <v>0</v>
      </c>
      <c r="DP55" s="12">
        <f t="shared" si="397"/>
        <v>0</v>
      </c>
      <c r="DQ55" s="22">
        <f t="shared" si="522"/>
        <v>0.35416666666666674</v>
      </c>
      <c r="DR55" s="42">
        <v>12</v>
      </c>
      <c r="DS55" s="42">
        <v>4</v>
      </c>
      <c r="DT55" s="42">
        <v>1</v>
      </c>
      <c r="DU55" s="42">
        <v>0</v>
      </c>
      <c r="DV55" s="42">
        <v>0</v>
      </c>
      <c r="DW55" s="42">
        <v>1</v>
      </c>
      <c r="DX55" s="42">
        <v>3</v>
      </c>
      <c r="DY55" s="12">
        <f>SUM(DR55:DX55)</f>
        <v>21</v>
      </c>
      <c r="DZ55" s="12">
        <f t="shared" si="399"/>
        <v>18.5</v>
      </c>
      <c r="EA55" s="22">
        <f t="shared" si="523"/>
        <v>0.35416666666666674</v>
      </c>
      <c r="EB55" s="42">
        <v>126</v>
      </c>
      <c r="EC55" s="42">
        <v>36</v>
      </c>
      <c r="ED55" s="42">
        <v>6</v>
      </c>
      <c r="EE55" s="42">
        <v>5</v>
      </c>
      <c r="EF55" s="42">
        <v>12</v>
      </c>
      <c r="EG55" s="42">
        <v>17</v>
      </c>
      <c r="EH55" s="42">
        <v>7</v>
      </c>
      <c r="EI55" s="12">
        <f>SUM(EB55:EH55)</f>
        <v>209</v>
      </c>
      <c r="EJ55" s="12">
        <f t="shared" si="401"/>
        <v>214.70000000000002</v>
      </c>
      <c r="EK55" s="22">
        <f t="shared" si="524"/>
        <v>0.35416666666666674</v>
      </c>
      <c r="EL55" s="42">
        <v>0</v>
      </c>
      <c r="EM55" s="42">
        <v>0</v>
      </c>
      <c r="EN55" s="42">
        <v>0</v>
      </c>
      <c r="EO55" s="42">
        <v>0</v>
      </c>
      <c r="EP55" s="42">
        <v>0</v>
      </c>
      <c r="EQ55" s="42">
        <v>1</v>
      </c>
      <c r="ER55" s="42">
        <v>1</v>
      </c>
      <c r="ES55" s="12">
        <f>SUM(EL55:ER55)</f>
        <v>2</v>
      </c>
      <c r="ET55" s="12">
        <f t="shared" si="403"/>
        <v>0.60000000000000009</v>
      </c>
      <c r="EU55" s="22">
        <f t="shared" si="525"/>
        <v>0.35416666666666674</v>
      </c>
      <c r="EV55" s="42">
        <v>0</v>
      </c>
      <c r="EW55" s="42">
        <v>0</v>
      </c>
      <c r="EX55" s="42">
        <v>0</v>
      </c>
      <c r="EY55" s="42">
        <v>0</v>
      </c>
      <c r="EZ55" s="42">
        <v>0</v>
      </c>
      <c r="FA55" s="42">
        <v>0</v>
      </c>
      <c r="FB55" s="42">
        <v>0</v>
      </c>
      <c r="FC55" s="12">
        <f>SUM(EV55:FB55)</f>
        <v>0</v>
      </c>
      <c r="FD55" s="12">
        <f t="shared" si="405"/>
        <v>0</v>
      </c>
      <c r="FE55" s="22">
        <f t="shared" si="526"/>
        <v>0.35416666666666674</v>
      </c>
      <c r="FF55" s="48">
        <f t="shared" si="502"/>
        <v>0</v>
      </c>
      <c r="FG55" s="48">
        <f t="shared" si="502"/>
        <v>0</v>
      </c>
      <c r="FH55" s="48">
        <f t="shared" si="502"/>
        <v>0</v>
      </c>
      <c r="FI55" s="48">
        <f t="shared" si="502"/>
        <v>0</v>
      </c>
      <c r="FJ55" s="48">
        <f t="shared" si="502"/>
        <v>0</v>
      </c>
      <c r="FK55" s="48">
        <f t="shared" si="502"/>
        <v>1</v>
      </c>
      <c r="FL55" s="48">
        <f t="shared" si="502"/>
        <v>2</v>
      </c>
      <c r="FM55" s="12">
        <f>SUM(FF55:FL55)</f>
        <v>3</v>
      </c>
      <c r="FN55" s="12">
        <f t="shared" si="407"/>
        <v>0.8</v>
      </c>
      <c r="FO55" s="22">
        <f t="shared" si="527"/>
        <v>0.35416666666666674</v>
      </c>
      <c r="FP55" s="48">
        <f t="shared" si="503"/>
        <v>51</v>
      </c>
      <c r="FQ55" s="48">
        <f t="shared" si="503"/>
        <v>11</v>
      </c>
      <c r="FR55" s="48">
        <f t="shared" si="503"/>
        <v>2</v>
      </c>
      <c r="FS55" s="48">
        <f t="shared" si="503"/>
        <v>0</v>
      </c>
      <c r="FT55" s="48">
        <f t="shared" si="503"/>
        <v>0</v>
      </c>
      <c r="FU55" s="48">
        <f t="shared" si="503"/>
        <v>0</v>
      </c>
      <c r="FV55" s="48">
        <f t="shared" si="503"/>
        <v>3</v>
      </c>
      <c r="FW55" s="12">
        <f>SUM(FP55:FV55)</f>
        <v>67</v>
      </c>
      <c r="FX55" s="12">
        <f t="shared" si="409"/>
        <v>65.599999999999994</v>
      </c>
      <c r="FY55" s="22">
        <f t="shared" si="528"/>
        <v>0.35416666666666674</v>
      </c>
      <c r="FZ55" s="48">
        <f t="shared" si="504"/>
        <v>158</v>
      </c>
      <c r="GA55" s="48">
        <f t="shared" si="504"/>
        <v>39</v>
      </c>
      <c r="GB55" s="48">
        <f t="shared" si="504"/>
        <v>7</v>
      </c>
      <c r="GC55" s="48">
        <f t="shared" si="504"/>
        <v>5</v>
      </c>
      <c r="GD55" s="48">
        <f t="shared" si="504"/>
        <v>12</v>
      </c>
      <c r="GE55" s="48">
        <f t="shared" si="504"/>
        <v>18</v>
      </c>
      <c r="GF55" s="48">
        <f t="shared" si="504"/>
        <v>9</v>
      </c>
      <c r="GG55" s="12">
        <f>SUM(FZ55:GF55)</f>
        <v>248</v>
      </c>
      <c r="GH55" s="12">
        <f t="shared" si="411"/>
        <v>252</v>
      </c>
      <c r="GI55" s="22">
        <f t="shared" si="529"/>
        <v>0.35416666666666674</v>
      </c>
      <c r="GJ55" s="48">
        <f t="shared" si="505"/>
        <v>128</v>
      </c>
      <c r="GK55" s="48">
        <f t="shared" si="505"/>
        <v>28</v>
      </c>
      <c r="GL55" s="48">
        <f t="shared" si="505"/>
        <v>5</v>
      </c>
      <c r="GM55" s="48">
        <f t="shared" si="505"/>
        <v>4</v>
      </c>
      <c r="GN55" s="48">
        <f t="shared" si="505"/>
        <v>6</v>
      </c>
      <c r="GO55" s="48">
        <f t="shared" si="505"/>
        <v>4</v>
      </c>
      <c r="GP55" s="48">
        <f t="shared" si="505"/>
        <v>3</v>
      </c>
      <c r="GQ55" s="12">
        <f>SUM(GJ55:GP55)</f>
        <v>178</v>
      </c>
      <c r="GR55" s="12">
        <f t="shared" si="413"/>
        <v>186.89999999999998</v>
      </c>
      <c r="GS55" s="22">
        <f t="shared" si="530"/>
        <v>0.35416666666666674</v>
      </c>
      <c r="GT55" s="48">
        <f t="shared" si="506"/>
        <v>27</v>
      </c>
      <c r="GU55" s="48">
        <f t="shared" si="506"/>
        <v>12</v>
      </c>
      <c r="GV55" s="48">
        <f t="shared" si="506"/>
        <v>3</v>
      </c>
      <c r="GW55" s="48">
        <f t="shared" si="506"/>
        <v>1</v>
      </c>
      <c r="GX55" s="48">
        <f t="shared" si="506"/>
        <v>0</v>
      </c>
      <c r="GY55" s="48">
        <f t="shared" si="506"/>
        <v>2</v>
      </c>
      <c r="GZ55" s="48">
        <f t="shared" si="506"/>
        <v>5</v>
      </c>
      <c r="HA55" s="12">
        <f>SUM(GT55:GZ55)</f>
        <v>50</v>
      </c>
      <c r="HB55" s="12">
        <f t="shared" si="415"/>
        <v>47.599999999999994</v>
      </c>
      <c r="HC55" s="22">
        <f t="shared" si="531"/>
        <v>0.35416666666666674</v>
      </c>
      <c r="HD55" s="48">
        <f t="shared" si="507"/>
        <v>8</v>
      </c>
      <c r="HE55" s="48">
        <f t="shared" si="507"/>
        <v>1</v>
      </c>
      <c r="HF55" s="48">
        <f t="shared" si="507"/>
        <v>0</v>
      </c>
      <c r="HG55" s="48">
        <f t="shared" si="507"/>
        <v>0</v>
      </c>
      <c r="HH55" s="48">
        <f t="shared" si="507"/>
        <v>0</v>
      </c>
      <c r="HI55" s="48">
        <f t="shared" si="507"/>
        <v>1</v>
      </c>
      <c r="HJ55" s="48">
        <f t="shared" si="507"/>
        <v>2</v>
      </c>
      <c r="HK55" s="12">
        <f>SUM(HD55:HJ55)</f>
        <v>12</v>
      </c>
      <c r="HL55" s="12">
        <f t="shared" si="417"/>
        <v>9.8000000000000007</v>
      </c>
      <c r="HM55" s="22">
        <f t="shared" si="532"/>
        <v>0.35416666666666674</v>
      </c>
      <c r="HN55" s="48">
        <f t="shared" si="508"/>
        <v>140</v>
      </c>
      <c r="HO55" s="48">
        <f t="shared" si="508"/>
        <v>29</v>
      </c>
      <c r="HP55" s="48">
        <f t="shared" si="508"/>
        <v>4</v>
      </c>
      <c r="HQ55" s="48">
        <f t="shared" si="508"/>
        <v>3</v>
      </c>
      <c r="HR55" s="48">
        <f t="shared" si="508"/>
        <v>6</v>
      </c>
      <c r="HS55" s="48">
        <f t="shared" si="508"/>
        <v>3</v>
      </c>
      <c r="HT55" s="48">
        <f t="shared" si="508"/>
        <v>3</v>
      </c>
      <c r="HU55" s="12">
        <f>SUM(HN55:HT55)</f>
        <v>188</v>
      </c>
      <c r="HV55" s="12">
        <f t="shared" si="419"/>
        <v>195.7</v>
      </c>
      <c r="HW55" s="22">
        <f t="shared" si="533"/>
        <v>0.35416666666666674</v>
      </c>
      <c r="HX55" s="48">
        <f t="shared" si="509"/>
        <v>138</v>
      </c>
      <c r="HY55" s="48">
        <f t="shared" si="509"/>
        <v>40</v>
      </c>
      <c r="HZ55" s="48">
        <f t="shared" si="509"/>
        <v>7</v>
      </c>
      <c r="IA55" s="48">
        <f t="shared" si="509"/>
        <v>5</v>
      </c>
      <c r="IB55" s="48">
        <f t="shared" si="509"/>
        <v>12</v>
      </c>
      <c r="IC55" s="48">
        <f t="shared" si="509"/>
        <v>19</v>
      </c>
      <c r="ID55" s="48">
        <f t="shared" si="509"/>
        <v>11</v>
      </c>
      <c r="IE55" s="12">
        <f t="shared" si="95"/>
        <v>232</v>
      </c>
      <c r="IF55" s="12">
        <f t="shared" si="421"/>
        <v>233.79999999999998</v>
      </c>
    </row>
    <row r="56" spans="1:240" ht="13" customHeight="1" thickBot="1" x14ac:dyDescent="0.3">
      <c r="A56" s="22">
        <f t="shared" si="510"/>
        <v>0.36458333333333343</v>
      </c>
      <c r="B56" s="42">
        <v>6</v>
      </c>
      <c r="C56" s="42">
        <v>1</v>
      </c>
      <c r="D56" s="42">
        <v>1</v>
      </c>
      <c r="E56" s="42">
        <v>0</v>
      </c>
      <c r="F56" s="42">
        <v>0</v>
      </c>
      <c r="G56" s="42">
        <v>0</v>
      </c>
      <c r="H56" s="42">
        <v>1</v>
      </c>
      <c r="I56" s="12">
        <f>SUM(B56:H56)</f>
        <v>9</v>
      </c>
      <c r="J56" s="12">
        <f t="shared" si="14"/>
        <v>8.6999999999999993</v>
      </c>
      <c r="K56" s="22">
        <f t="shared" si="511"/>
        <v>0.36458333333333343</v>
      </c>
      <c r="L56" s="42">
        <v>16</v>
      </c>
      <c r="M56" s="42">
        <v>1</v>
      </c>
      <c r="N56" s="42">
        <v>0</v>
      </c>
      <c r="O56" s="42">
        <v>0</v>
      </c>
      <c r="P56" s="42">
        <v>0</v>
      </c>
      <c r="Q56" s="42">
        <v>1</v>
      </c>
      <c r="R56" s="42">
        <v>3</v>
      </c>
      <c r="S56" s="12">
        <f>SUM(L56:R56)</f>
        <v>21</v>
      </c>
      <c r="T56" s="12">
        <f t="shared" si="377"/>
        <v>18</v>
      </c>
      <c r="U56" s="22">
        <f t="shared" si="512"/>
        <v>0.36458333333333343</v>
      </c>
      <c r="V56" s="42">
        <v>18</v>
      </c>
      <c r="W56" s="42">
        <v>4</v>
      </c>
      <c r="X56" s="42">
        <v>1</v>
      </c>
      <c r="Y56" s="42">
        <v>0</v>
      </c>
      <c r="Z56" s="42">
        <v>0</v>
      </c>
      <c r="AA56" s="42">
        <v>1</v>
      </c>
      <c r="AB56" s="42">
        <v>3</v>
      </c>
      <c r="AC56" s="12">
        <f>SUM(V56:AB56)</f>
        <v>27</v>
      </c>
      <c r="AD56" s="12">
        <f t="shared" si="379"/>
        <v>24.5</v>
      </c>
      <c r="AE56" s="22">
        <f t="shared" si="513"/>
        <v>0.36458333333333343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12">
        <f>SUM(AF56:AL56)</f>
        <v>0</v>
      </c>
      <c r="AN56" s="12">
        <f t="shared" si="381"/>
        <v>0</v>
      </c>
      <c r="AO56" s="22">
        <f t="shared" si="514"/>
        <v>0.36458333333333343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2</v>
      </c>
      <c r="AW56" s="12">
        <f>SUM(AP56:AV56)</f>
        <v>2</v>
      </c>
      <c r="AX56" s="12">
        <f t="shared" si="383"/>
        <v>0.4</v>
      </c>
      <c r="AY56" s="22">
        <f t="shared" si="515"/>
        <v>0.36458333333333343</v>
      </c>
      <c r="AZ56" s="42">
        <v>116</v>
      </c>
      <c r="BA56" s="42">
        <v>25</v>
      </c>
      <c r="BB56" s="42">
        <v>7</v>
      </c>
      <c r="BC56" s="42">
        <v>1</v>
      </c>
      <c r="BD56" s="42">
        <v>9</v>
      </c>
      <c r="BE56" s="42">
        <v>11</v>
      </c>
      <c r="BF56" s="42">
        <v>1</v>
      </c>
      <c r="BG56" s="12">
        <f>SUM(AZ56:BF56)</f>
        <v>170</v>
      </c>
      <c r="BH56" s="12">
        <f t="shared" si="385"/>
        <v>176.4</v>
      </c>
      <c r="BI56" s="22">
        <f t="shared" si="516"/>
        <v>0.36458333333333343</v>
      </c>
      <c r="BJ56" s="42">
        <v>4</v>
      </c>
      <c r="BK56" s="42">
        <v>1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12">
        <f>SUM(BJ56:BP56)</f>
        <v>5</v>
      </c>
      <c r="BR56" s="12">
        <f t="shared" si="387"/>
        <v>5</v>
      </c>
      <c r="BS56" s="22">
        <f t="shared" si="517"/>
        <v>0.36458333333333343</v>
      </c>
      <c r="BT56" s="42">
        <v>0</v>
      </c>
      <c r="BU56" s="42">
        <v>0</v>
      </c>
      <c r="BV56" s="42">
        <v>0</v>
      </c>
      <c r="BW56" s="42">
        <v>0</v>
      </c>
      <c r="BX56" s="42">
        <v>0</v>
      </c>
      <c r="BY56" s="42">
        <v>0</v>
      </c>
      <c r="BZ56" s="42">
        <v>0</v>
      </c>
      <c r="CA56" s="12">
        <f>SUM(BT56:BZ56)</f>
        <v>0</v>
      </c>
      <c r="CB56" s="12">
        <f t="shared" si="389"/>
        <v>0</v>
      </c>
      <c r="CC56" s="22">
        <f t="shared" si="518"/>
        <v>0.36458333333333343</v>
      </c>
      <c r="CD56" s="42">
        <v>0</v>
      </c>
      <c r="CE56" s="42">
        <v>0</v>
      </c>
      <c r="CF56" s="42">
        <v>0</v>
      </c>
      <c r="CG56" s="42">
        <v>0</v>
      </c>
      <c r="CH56" s="42">
        <v>0</v>
      </c>
      <c r="CI56" s="42">
        <v>0</v>
      </c>
      <c r="CJ56" s="42">
        <v>1</v>
      </c>
      <c r="CK56" s="12">
        <f>SUM(CD56:CJ56)</f>
        <v>1</v>
      </c>
      <c r="CL56" s="12">
        <f t="shared" si="391"/>
        <v>0.2</v>
      </c>
      <c r="CM56" s="22">
        <f t="shared" si="519"/>
        <v>0.36458333333333343</v>
      </c>
      <c r="CN56" s="42">
        <v>0</v>
      </c>
      <c r="CO56" s="42">
        <v>0</v>
      </c>
      <c r="CP56" s="42">
        <v>0</v>
      </c>
      <c r="CQ56" s="42">
        <v>0</v>
      </c>
      <c r="CR56" s="42">
        <v>0</v>
      </c>
      <c r="CS56" s="42">
        <v>0</v>
      </c>
      <c r="CT56" s="42">
        <v>5</v>
      </c>
      <c r="CU56" s="12">
        <f>SUM(CN56:CT56)</f>
        <v>5</v>
      </c>
      <c r="CV56" s="12">
        <f t="shared" si="393"/>
        <v>1</v>
      </c>
      <c r="CW56" s="22">
        <f t="shared" si="520"/>
        <v>0.36458333333333343</v>
      </c>
      <c r="CX56" s="42">
        <v>9</v>
      </c>
      <c r="CY56" s="42">
        <v>2</v>
      </c>
      <c r="CZ56" s="42">
        <v>0</v>
      </c>
      <c r="DA56" s="42">
        <v>0</v>
      </c>
      <c r="DB56" s="42">
        <v>0</v>
      </c>
      <c r="DC56" s="42">
        <v>0</v>
      </c>
      <c r="DD56" s="42">
        <v>0</v>
      </c>
      <c r="DE56" s="12">
        <f>SUM(CX56:DD56)</f>
        <v>11</v>
      </c>
      <c r="DF56" s="12">
        <f t="shared" si="395"/>
        <v>11</v>
      </c>
      <c r="DG56" s="22">
        <f t="shared" si="521"/>
        <v>0.36458333333333343</v>
      </c>
      <c r="DH56" s="42">
        <v>0</v>
      </c>
      <c r="DI56" s="42">
        <v>0</v>
      </c>
      <c r="DJ56" s="42">
        <v>0</v>
      </c>
      <c r="DK56" s="42">
        <v>0</v>
      </c>
      <c r="DL56" s="42">
        <v>0</v>
      </c>
      <c r="DM56" s="42">
        <v>0</v>
      </c>
      <c r="DN56" s="42">
        <v>0</v>
      </c>
      <c r="DO56" s="12">
        <f>SUM(DH56:DN56)</f>
        <v>0</v>
      </c>
      <c r="DP56" s="12">
        <f t="shared" si="397"/>
        <v>0</v>
      </c>
      <c r="DQ56" s="22">
        <f t="shared" si="522"/>
        <v>0.36458333333333343</v>
      </c>
      <c r="DR56" s="42">
        <v>11</v>
      </c>
      <c r="DS56" s="42">
        <v>3</v>
      </c>
      <c r="DT56" s="42">
        <v>0</v>
      </c>
      <c r="DU56" s="42">
        <v>0</v>
      </c>
      <c r="DV56" s="42">
        <v>0</v>
      </c>
      <c r="DW56" s="42">
        <v>0</v>
      </c>
      <c r="DX56" s="42">
        <v>2</v>
      </c>
      <c r="DY56" s="12">
        <f>SUM(DR56:DX56)</f>
        <v>16</v>
      </c>
      <c r="DZ56" s="12">
        <f t="shared" si="399"/>
        <v>14.4</v>
      </c>
      <c r="EA56" s="22">
        <f t="shared" si="523"/>
        <v>0.36458333333333343</v>
      </c>
      <c r="EB56" s="42">
        <v>150</v>
      </c>
      <c r="EC56" s="42">
        <v>37</v>
      </c>
      <c r="ED56" s="42">
        <v>4</v>
      </c>
      <c r="EE56" s="42">
        <v>0</v>
      </c>
      <c r="EF56" s="42">
        <v>10</v>
      </c>
      <c r="EG56" s="42">
        <v>13</v>
      </c>
      <c r="EH56" s="42">
        <v>4</v>
      </c>
      <c r="EI56" s="12">
        <f>SUM(EB56:EH56)</f>
        <v>218</v>
      </c>
      <c r="EJ56" s="12">
        <f t="shared" si="401"/>
        <v>219</v>
      </c>
      <c r="EK56" s="22">
        <f t="shared" si="524"/>
        <v>0.36458333333333343</v>
      </c>
      <c r="EL56" s="42">
        <v>2</v>
      </c>
      <c r="EM56" s="42">
        <v>0</v>
      </c>
      <c r="EN56" s="42">
        <v>1</v>
      </c>
      <c r="EO56" s="42">
        <v>0</v>
      </c>
      <c r="EP56" s="42">
        <v>0</v>
      </c>
      <c r="EQ56" s="42">
        <v>0</v>
      </c>
      <c r="ER56" s="42">
        <v>1</v>
      </c>
      <c r="ES56" s="12">
        <f>SUM(EL56:ER56)</f>
        <v>4</v>
      </c>
      <c r="ET56" s="12">
        <f t="shared" si="403"/>
        <v>3.7</v>
      </c>
      <c r="EU56" s="22">
        <f t="shared" si="525"/>
        <v>0.36458333333333343</v>
      </c>
      <c r="EV56" s="42">
        <v>0</v>
      </c>
      <c r="EW56" s="42">
        <v>0</v>
      </c>
      <c r="EX56" s="42">
        <v>0</v>
      </c>
      <c r="EY56" s="42">
        <v>0</v>
      </c>
      <c r="EZ56" s="42">
        <v>0</v>
      </c>
      <c r="FA56" s="42">
        <v>0</v>
      </c>
      <c r="FB56" s="42">
        <v>0</v>
      </c>
      <c r="FC56" s="12">
        <f>SUM(EV56:FB56)</f>
        <v>0</v>
      </c>
      <c r="FD56" s="12">
        <f t="shared" si="405"/>
        <v>0</v>
      </c>
      <c r="FE56" s="22">
        <f t="shared" si="526"/>
        <v>0.36458333333333343</v>
      </c>
      <c r="FF56" s="48">
        <f t="shared" si="502"/>
        <v>2</v>
      </c>
      <c r="FG56" s="48">
        <f t="shared" si="502"/>
        <v>0</v>
      </c>
      <c r="FH56" s="48">
        <f t="shared" si="502"/>
        <v>1</v>
      </c>
      <c r="FI56" s="48">
        <f t="shared" si="502"/>
        <v>0</v>
      </c>
      <c r="FJ56" s="48">
        <f t="shared" si="502"/>
        <v>0</v>
      </c>
      <c r="FK56" s="48">
        <f t="shared" si="502"/>
        <v>0</v>
      </c>
      <c r="FL56" s="48">
        <f t="shared" si="502"/>
        <v>8</v>
      </c>
      <c r="FM56" s="12">
        <f>SUM(FF56:FL56)</f>
        <v>11</v>
      </c>
      <c r="FN56" s="12">
        <f t="shared" si="407"/>
        <v>5.0999999999999996</v>
      </c>
      <c r="FO56" s="22">
        <f t="shared" si="527"/>
        <v>0.36458333333333343</v>
      </c>
      <c r="FP56" s="48">
        <f t="shared" si="503"/>
        <v>40</v>
      </c>
      <c r="FQ56" s="48">
        <f t="shared" si="503"/>
        <v>6</v>
      </c>
      <c r="FR56" s="48">
        <f t="shared" si="503"/>
        <v>2</v>
      </c>
      <c r="FS56" s="48">
        <f t="shared" si="503"/>
        <v>0</v>
      </c>
      <c r="FT56" s="48">
        <f t="shared" si="503"/>
        <v>0</v>
      </c>
      <c r="FU56" s="48">
        <f t="shared" si="503"/>
        <v>2</v>
      </c>
      <c r="FV56" s="48">
        <f t="shared" si="503"/>
        <v>7</v>
      </c>
      <c r="FW56" s="12">
        <f>SUM(FP56:FV56)</f>
        <v>57</v>
      </c>
      <c r="FX56" s="12">
        <f t="shared" si="409"/>
        <v>51.199999999999996</v>
      </c>
      <c r="FY56" s="22">
        <f t="shared" si="528"/>
        <v>0.36458333333333343</v>
      </c>
      <c r="FZ56" s="48">
        <f t="shared" si="504"/>
        <v>168</v>
      </c>
      <c r="GA56" s="48">
        <f t="shared" si="504"/>
        <v>41</v>
      </c>
      <c r="GB56" s="48">
        <f t="shared" si="504"/>
        <v>5</v>
      </c>
      <c r="GC56" s="48">
        <f t="shared" si="504"/>
        <v>0</v>
      </c>
      <c r="GD56" s="48">
        <f t="shared" si="504"/>
        <v>10</v>
      </c>
      <c r="GE56" s="48">
        <f t="shared" si="504"/>
        <v>14</v>
      </c>
      <c r="GF56" s="48">
        <f t="shared" si="504"/>
        <v>8</v>
      </c>
      <c r="GG56" s="12">
        <f>SUM(FZ56:GF56)</f>
        <v>246</v>
      </c>
      <c r="GH56" s="12">
        <f t="shared" si="411"/>
        <v>243.7</v>
      </c>
      <c r="GI56" s="22">
        <f t="shared" si="529"/>
        <v>0.36458333333333343</v>
      </c>
      <c r="GJ56" s="48">
        <f t="shared" si="505"/>
        <v>120</v>
      </c>
      <c r="GK56" s="48">
        <f t="shared" si="505"/>
        <v>26</v>
      </c>
      <c r="GL56" s="48">
        <f t="shared" si="505"/>
        <v>7</v>
      </c>
      <c r="GM56" s="48">
        <f t="shared" si="505"/>
        <v>1</v>
      </c>
      <c r="GN56" s="48">
        <f t="shared" si="505"/>
        <v>9</v>
      </c>
      <c r="GO56" s="48">
        <f t="shared" si="505"/>
        <v>11</v>
      </c>
      <c r="GP56" s="48">
        <f t="shared" si="505"/>
        <v>3</v>
      </c>
      <c r="GQ56" s="12">
        <f>SUM(GJ56:GP56)</f>
        <v>177</v>
      </c>
      <c r="GR56" s="12">
        <f t="shared" si="413"/>
        <v>181.8</v>
      </c>
      <c r="GS56" s="22">
        <f t="shared" si="530"/>
        <v>0.36458333333333343</v>
      </c>
      <c r="GT56" s="48">
        <f t="shared" si="506"/>
        <v>31</v>
      </c>
      <c r="GU56" s="48">
        <f t="shared" si="506"/>
        <v>5</v>
      </c>
      <c r="GV56" s="48">
        <f t="shared" si="506"/>
        <v>0</v>
      </c>
      <c r="GW56" s="48">
        <f t="shared" si="506"/>
        <v>0</v>
      </c>
      <c r="GX56" s="48">
        <f t="shared" si="506"/>
        <v>0</v>
      </c>
      <c r="GY56" s="48">
        <f t="shared" si="506"/>
        <v>1</v>
      </c>
      <c r="GZ56" s="48">
        <f t="shared" si="506"/>
        <v>5</v>
      </c>
      <c r="HA56" s="12">
        <f>SUM(GT56:GZ56)</f>
        <v>42</v>
      </c>
      <c r="HB56" s="12">
        <f t="shared" si="415"/>
        <v>37.4</v>
      </c>
      <c r="HC56" s="22">
        <f t="shared" si="531"/>
        <v>0.36458333333333343</v>
      </c>
      <c r="HD56" s="48">
        <f t="shared" si="507"/>
        <v>9</v>
      </c>
      <c r="HE56" s="48">
        <f t="shared" si="507"/>
        <v>2</v>
      </c>
      <c r="HF56" s="48">
        <f t="shared" si="507"/>
        <v>0</v>
      </c>
      <c r="HG56" s="48">
        <f t="shared" si="507"/>
        <v>0</v>
      </c>
      <c r="HH56" s="48">
        <f t="shared" si="507"/>
        <v>0</v>
      </c>
      <c r="HI56" s="48">
        <f t="shared" si="507"/>
        <v>0</v>
      </c>
      <c r="HJ56" s="48">
        <f t="shared" si="507"/>
        <v>6</v>
      </c>
      <c r="HK56" s="12">
        <f>SUM(HD56:HJ56)</f>
        <v>17</v>
      </c>
      <c r="HL56" s="12">
        <f t="shared" si="417"/>
        <v>12.2</v>
      </c>
      <c r="HM56" s="22">
        <f t="shared" si="532"/>
        <v>0.36458333333333343</v>
      </c>
      <c r="HN56" s="48">
        <f t="shared" si="508"/>
        <v>131</v>
      </c>
      <c r="HO56" s="48">
        <f t="shared" si="508"/>
        <v>28</v>
      </c>
      <c r="HP56" s="48">
        <f t="shared" si="508"/>
        <v>8</v>
      </c>
      <c r="HQ56" s="48">
        <f t="shared" si="508"/>
        <v>1</v>
      </c>
      <c r="HR56" s="48">
        <f t="shared" si="508"/>
        <v>9</v>
      </c>
      <c r="HS56" s="48">
        <f t="shared" si="508"/>
        <v>11</v>
      </c>
      <c r="HT56" s="48">
        <f t="shared" si="508"/>
        <v>2</v>
      </c>
      <c r="HU56" s="12">
        <f>SUM(HN56:HT56)</f>
        <v>190</v>
      </c>
      <c r="HV56" s="12">
        <f t="shared" si="419"/>
        <v>196.10000000000002</v>
      </c>
      <c r="HW56" s="22">
        <f t="shared" si="533"/>
        <v>0.36458333333333343</v>
      </c>
      <c r="HX56" s="48">
        <f t="shared" si="509"/>
        <v>163</v>
      </c>
      <c r="HY56" s="48">
        <f t="shared" si="509"/>
        <v>40</v>
      </c>
      <c r="HZ56" s="48">
        <f t="shared" si="509"/>
        <v>5</v>
      </c>
      <c r="IA56" s="48">
        <f t="shared" si="509"/>
        <v>0</v>
      </c>
      <c r="IB56" s="48">
        <f t="shared" si="509"/>
        <v>10</v>
      </c>
      <c r="IC56" s="48">
        <f t="shared" si="509"/>
        <v>13</v>
      </c>
      <c r="ID56" s="48">
        <f t="shared" si="509"/>
        <v>7</v>
      </c>
      <c r="IE56" s="12">
        <f t="shared" si="95"/>
        <v>238</v>
      </c>
      <c r="IF56" s="12">
        <f t="shared" si="421"/>
        <v>237.1</v>
      </c>
    </row>
    <row r="57" spans="1:240" ht="13" customHeight="1" thickTop="1" thickBot="1" x14ac:dyDescent="0.3">
      <c r="A57" s="23" t="s">
        <v>5</v>
      </c>
      <c r="B57" s="80">
        <f t="shared" ref="B57:I57" si="534">SUM(B53:B56)</f>
        <v>25</v>
      </c>
      <c r="C57" s="80">
        <f t="shared" si="534"/>
        <v>5</v>
      </c>
      <c r="D57" s="80">
        <f t="shared" si="534"/>
        <v>2</v>
      </c>
      <c r="E57" s="80">
        <f t="shared" si="534"/>
        <v>0</v>
      </c>
      <c r="F57" s="80">
        <f t="shared" si="534"/>
        <v>0</v>
      </c>
      <c r="G57" s="80">
        <f t="shared" si="534"/>
        <v>0</v>
      </c>
      <c r="H57" s="80">
        <f t="shared" si="534"/>
        <v>1</v>
      </c>
      <c r="I57" s="13">
        <f t="shared" si="534"/>
        <v>33</v>
      </c>
      <c r="J57" s="13">
        <f t="shared" si="14"/>
        <v>33.200000000000003</v>
      </c>
      <c r="K57" s="23" t="s">
        <v>5</v>
      </c>
      <c r="L57" s="80">
        <f t="shared" ref="L57:S57" si="535">SUM(L53:L56)</f>
        <v>49</v>
      </c>
      <c r="M57" s="80">
        <f t="shared" si="535"/>
        <v>12</v>
      </c>
      <c r="N57" s="80">
        <f t="shared" si="535"/>
        <v>1</v>
      </c>
      <c r="O57" s="80">
        <f t="shared" si="535"/>
        <v>0</v>
      </c>
      <c r="P57" s="80">
        <f t="shared" si="535"/>
        <v>0</v>
      </c>
      <c r="Q57" s="80">
        <f t="shared" si="535"/>
        <v>2</v>
      </c>
      <c r="R57" s="80">
        <f t="shared" si="535"/>
        <v>14</v>
      </c>
      <c r="S57" s="13">
        <f t="shared" si="535"/>
        <v>78</v>
      </c>
      <c r="T57" s="13">
        <f t="shared" si="377"/>
        <v>66.099999999999994</v>
      </c>
      <c r="U57" s="23" t="s">
        <v>5</v>
      </c>
      <c r="V57" s="80">
        <f t="shared" ref="V57:AC57" si="536">SUM(V53:V56)</f>
        <v>99</v>
      </c>
      <c r="W57" s="80">
        <f t="shared" si="536"/>
        <v>20</v>
      </c>
      <c r="X57" s="80">
        <f t="shared" si="536"/>
        <v>5</v>
      </c>
      <c r="Y57" s="80">
        <f t="shared" si="536"/>
        <v>0</v>
      </c>
      <c r="Z57" s="80">
        <f t="shared" si="536"/>
        <v>0</v>
      </c>
      <c r="AA57" s="80">
        <f t="shared" si="536"/>
        <v>2</v>
      </c>
      <c r="AB57" s="80">
        <f t="shared" si="536"/>
        <v>5</v>
      </c>
      <c r="AC57" s="13">
        <f t="shared" si="536"/>
        <v>131</v>
      </c>
      <c r="AD57" s="13">
        <f t="shared" si="379"/>
        <v>128.30000000000001</v>
      </c>
      <c r="AE57" s="23" t="s">
        <v>5</v>
      </c>
      <c r="AF57" s="80">
        <f t="shared" ref="AF57:AM57" si="537">SUM(AF53:AF56)</f>
        <v>0</v>
      </c>
      <c r="AG57" s="80">
        <f t="shared" si="537"/>
        <v>0</v>
      </c>
      <c r="AH57" s="80">
        <f t="shared" si="537"/>
        <v>0</v>
      </c>
      <c r="AI57" s="80">
        <f t="shared" si="537"/>
        <v>0</v>
      </c>
      <c r="AJ57" s="80">
        <f t="shared" si="537"/>
        <v>0</v>
      </c>
      <c r="AK57" s="80">
        <f t="shared" si="537"/>
        <v>0</v>
      </c>
      <c r="AL57" s="80">
        <f t="shared" si="537"/>
        <v>0</v>
      </c>
      <c r="AM57" s="13">
        <f t="shared" si="537"/>
        <v>0</v>
      </c>
      <c r="AN57" s="13">
        <f t="shared" si="381"/>
        <v>0</v>
      </c>
      <c r="AO57" s="23" t="s">
        <v>5</v>
      </c>
      <c r="AP57" s="80">
        <f t="shared" ref="AP57:AW57" si="538">SUM(AP53:AP56)</f>
        <v>0</v>
      </c>
      <c r="AQ57" s="80">
        <f t="shared" si="538"/>
        <v>0</v>
      </c>
      <c r="AR57" s="80">
        <f t="shared" si="538"/>
        <v>1</v>
      </c>
      <c r="AS57" s="80">
        <f t="shared" si="538"/>
        <v>0</v>
      </c>
      <c r="AT57" s="80">
        <f t="shared" si="538"/>
        <v>0</v>
      </c>
      <c r="AU57" s="80">
        <f t="shared" si="538"/>
        <v>0</v>
      </c>
      <c r="AV57" s="80">
        <f t="shared" si="538"/>
        <v>3</v>
      </c>
      <c r="AW57" s="13">
        <f t="shared" si="538"/>
        <v>4</v>
      </c>
      <c r="AX57" s="13">
        <f t="shared" si="383"/>
        <v>2.1</v>
      </c>
      <c r="AY57" s="23" t="s">
        <v>5</v>
      </c>
      <c r="AZ57" s="80">
        <f t="shared" ref="AZ57:BG57" si="539">SUM(AZ53:AZ56)</f>
        <v>513</v>
      </c>
      <c r="BA57" s="80">
        <f t="shared" si="539"/>
        <v>96</v>
      </c>
      <c r="BB57" s="80">
        <f t="shared" si="539"/>
        <v>35</v>
      </c>
      <c r="BC57" s="80">
        <f t="shared" si="539"/>
        <v>9</v>
      </c>
      <c r="BD57" s="80">
        <f t="shared" si="539"/>
        <v>31</v>
      </c>
      <c r="BE57" s="80">
        <f t="shared" si="539"/>
        <v>24</v>
      </c>
      <c r="BF57" s="80">
        <f t="shared" si="539"/>
        <v>12</v>
      </c>
      <c r="BG57" s="13">
        <f t="shared" si="539"/>
        <v>720</v>
      </c>
      <c r="BH57" s="13">
        <f t="shared" si="385"/>
        <v>756.2</v>
      </c>
      <c r="BI57" s="23" t="s">
        <v>5</v>
      </c>
      <c r="BJ57" s="80">
        <f t="shared" ref="BJ57:BQ57" si="540">SUM(BJ53:BJ56)</f>
        <v>10</v>
      </c>
      <c r="BK57" s="80">
        <f t="shared" si="540"/>
        <v>4</v>
      </c>
      <c r="BL57" s="80">
        <f t="shared" si="540"/>
        <v>1</v>
      </c>
      <c r="BM57" s="80">
        <f t="shared" si="540"/>
        <v>1</v>
      </c>
      <c r="BN57" s="80">
        <f t="shared" si="540"/>
        <v>0</v>
      </c>
      <c r="BO57" s="80">
        <f t="shared" si="540"/>
        <v>1</v>
      </c>
      <c r="BP57" s="80">
        <f t="shared" si="540"/>
        <v>0</v>
      </c>
      <c r="BQ57" s="13">
        <f t="shared" si="540"/>
        <v>17</v>
      </c>
      <c r="BR57" s="13">
        <f t="shared" si="387"/>
        <v>18.2</v>
      </c>
      <c r="BS57" s="23" t="s">
        <v>5</v>
      </c>
      <c r="BT57" s="80">
        <f t="shared" ref="BT57:CA57" si="541">SUM(BT53:BT56)</f>
        <v>0</v>
      </c>
      <c r="BU57" s="80">
        <f t="shared" si="541"/>
        <v>0</v>
      </c>
      <c r="BV57" s="80">
        <f t="shared" si="541"/>
        <v>0</v>
      </c>
      <c r="BW57" s="80">
        <f t="shared" si="541"/>
        <v>0</v>
      </c>
      <c r="BX57" s="80">
        <f t="shared" si="541"/>
        <v>0</v>
      </c>
      <c r="BY57" s="80">
        <f t="shared" si="541"/>
        <v>0</v>
      </c>
      <c r="BZ57" s="80">
        <f t="shared" si="541"/>
        <v>0</v>
      </c>
      <c r="CA57" s="13">
        <f t="shared" si="541"/>
        <v>0</v>
      </c>
      <c r="CB57" s="13">
        <f t="shared" si="389"/>
        <v>0</v>
      </c>
      <c r="CC57" s="23" t="s">
        <v>5</v>
      </c>
      <c r="CD57" s="80">
        <f t="shared" ref="CD57:CK57" si="542">SUM(CD53:CD56)</f>
        <v>11</v>
      </c>
      <c r="CE57" s="80">
        <f t="shared" si="542"/>
        <v>2</v>
      </c>
      <c r="CF57" s="80">
        <f t="shared" si="542"/>
        <v>0</v>
      </c>
      <c r="CG57" s="80">
        <f t="shared" si="542"/>
        <v>0</v>
      </c>
      <c r="CH57" s="80">
        <f t="shared" si="542"/>
        <v>0</v>
      </c>
      <c r="CI57" s="80">
        <f t="shared" si="542"/>
        <v>2</v>
      </c>
      <c r="CJ57" s="80">
        <f t="shared" si="542"/>
        <v>4</v>
      </c>
      <c r="CK57" s="13">
        <f t="shared" si="542"/>
        <v>19</v>
      </c>
      <c r="CL57" s="13">
        <f t="shared" si="391"/>
        <v>14.600000000000001</v>
      </c>
      <c r="CM57" s="23" t="s">
        <v>5</v>
      </c>
      <c r="CN57" s="80">
        <f t="shared" ref="CN57:CU57" si="543">SUM(CN53:CN56)</f>
        <v>0</v>
      </c>
      <c r="CO57" s="80">
        <f t="shared" si="543"/>
        <v>0</v>
      </c>
      <c r="CP57" s="80">
        <f t="shared" si="543"/>
        <v>0</v>
      </c>
      <c r="CQ57" s="80">
        <f t="shared" si="543"/>
        <v>0</v>
      </c>
      <c r="CR57" s="80">
        <f t="shared" si="543"/>
        <v>0</v>
      </c>
      <c r="CS57" s="80">
        <f t="shared" si="543"/>
        <v>0</v>
      </c>
      <c r="CT57" s="80">
        <f t="shared" si="543"/>
        <v>19</v>
      </c>
      <c r="CU57" s="13">
        <f t="shared" si="543"/>
        <v>19</v>
      </c>
      <c r="CV57" s="13">
        <f t="shared" si="393"/>
        <v>3.8000000000000003</v>
      </c>
      <c r="CW57" s="23" t="s">
        <v>5</v>
      </c>
      <c r="CX57" s="80">
        <f t="shared" ref="CX57:DE57" si="544">SUM(CX53:CX56)</f>
        <v>35</v>
      </c>
      <c r="CY57" s="80">
        <f t="shared" si="544"/>
        <v>5</v>
      </c>
      <c r="CZ57" s="80">
        <f t="shared" si="544"/>
        <v>1</v>
      </c>
      <c r="DA57" s="80">
        <f t="shared" si="544"/>
        <v>0</v>
      </c>
      <c r="DB57" s="80">
        <f t="shared" si="544"/>
        <v>0</v>
      </c>
      <c r="DC57" s="80">
        <f t="shared" si="544"/>
        <v>1</v>
      </c>
      <c r="DD57" s="80">
        <f t="shared" si="544"/>
        <v>0</v>
      </c>
      <c r="DE57" s="13">
        <f t="shared" si="544"/>
        <v>42</v>
      </c>
      <c r="DF57" s="13">
        <f t="shared" si="395"/>
        <v>41.9</v>
      </c>
      <c r="DG57" s="23" t="s">
        <v>5</v>
      </c>
      <c r="DH57" s="80">
        <f t="shared" ref="DH57:DO57" si="545">SUM(DH53:DH56)</f>
        <v>0</v>
      </c>
      <c r="DI57" s="80">
        <f t="shared" si="545"/>
        <v>0</v>
      </c>
      <c r="DJ57" s="80">
        <f t="shared" si="545"/>
        <v>0</v>
      </c>
      <c r="DK57" s="80">
        <f t="shared" si="545"/>
        <v>0</v>
      </c>
      <c r="DL57" s="80">
        <f t="shared" si="545"/>
        <v>0</v>
      </c>
      <c r="DM57" s="80">
        <f t="shared" si="545"/>
        <v>0</v>
      </c>
      <c r="DN57" s="80">
        <f t="shared" si="545"/>
        <v>0</v>
      </c>
      <c r="DO57" s="13">
        <f t="shared" si="545"/>
        <v>0</v>
      </c>
      <c r="DP57" s="13">
        <f t="shared" si="397"/>
        <v>0</v>
      </c>
      <c r="DQ57" s="23" t="s">
        <v>5</v>
      </c>
      <c r="DR57" s="80">
        <f t="shared" ref="DR57:DY57" si="546">SUM(DR53:DR56)</f>
        <v>59</v>
      </c>
      <c r="DS57" s="80">
        <f t="shared" si="546"/>
        <v>8</v>
      </c>
      <c r="DT57" s="80">
        <f t="shared" si="546"/>
        <v>3</v>
      </c>
      <c r="DU57" s="80">
        <f t="shared" si="546"/>
        <v>0</v>
      </c>
      <c r="DV57" s="80">
        <f t="shared" si="546"/>
        <v>0</v>
      </c>
      <c r="DW57" s="80">
        <f t="shared" si="546"/>
        <v>3</v>
      </c>
      <c r="DX57" s="80">
        <f t="shared" si="546"/>
        <v>8</v>
      </c>
      <c r="DY57" s="13">
        <f t="shared" si="546"/>
        <v>81</v>
      </c>
      <c r="DZ57" s="13">
        <f t="shared" si="399"/>
        <v>74.3</v>
      </c>
      <c r="EA57" s="23" t="s">
        <v>5</v>
      </c>
      <c r="EB57" s="80">
        <f t="shared" ref="EB57:EI57" si="547">SUM(EB53:EB56)</f>
        <v>546</v>
      </c>
      <c r="EC57" s="80">
        <f t="shared" si="547"/>
        <v>143</v>
      </c>
      <c r="ED57" s="80">
        <f t="shared" si="547"/>
        <v>30</v>
      </c>
      <c r="EE57" s="80">
        <f t="shared" si="547"/>
        <v>7</v>
      </c>
      <c r="EF57" s="80">
        <f t="shared" si="547"/>
        <v>40</v>
      </c>
      <c r="EG57" s="80">
        <f t="shared" si="547"/>
        <v>61</v>
      </c>
      <c r="EH57" s="80">
        <f t="shared" si="547"/>
        <v>30</v>
      </c>
      <c r="EI57" s="13">
        <f t="shared" si="547"/>
        <v>857</v>
      </c>
      <c r="EJ57" s="13">
        <f t="shared" si="401"/>
        <v>860.5</v>
      </c>
      <c r="EK57" s="23" t="s">
        <v>5</v>
      </c>
      <c r="EL57" s="80">
        <f t="shared" ref="EL57:ES57" si="548">SUM(EL53:EL56)</f>
        <v>3</v>
      </c>
      <c r="EM57" s="80">
        <f t="shared" si="548"/>
        <v>1</v>
      </c>
      <c r="EN57" s="80">
        <f t="shared" si="548"/>
        <v>2</v>
      </c>
      <c r="EO57" s="80">
        <f t="shared" si="548"/>
        <v>0</v>
      </c>
      <c r="EP57" s="80">
        <f t="shared" si="548"/>
        <v>0</v>
      </c>
      <c r="EQ57" s="80">
        <f t="shared" si="548"/>
        <v>1</v>
      </c>
      <c r="ER57" s="80">
        <f t="shared" si="548"/>
        <v>3</v>
      </c>
      <c r="ES57" s="13">
        <f t="shared" si="548"/>
        <v>10</v>
      </c>
      <c r="ET57" s="13">
        <f t="shared" si="403"/>
        <v>8</v>
      </c>
      <c r="EU57" s="23" t="s">
        <v>5</v>
      </c>
      <c r="EV57" s="80">
        <f t="shared" ref="EV57:FC57" si="549">SUM(EV53:EV56)</f>
        <v>3</v>
      </c>
      <c r="EW57" s="80">
        <f t="shared" si="549"/>
        <v>2</v>
      </c>
      <c r="EX57" s="80">
        <f t="shared" si="549"/>
        <v>0</v>
      </c>
      <c r="EY57" s="80">
        <f t="shared" si="549"/>
        <v>0</v>
      </c>
      <c r="EZ57" s="80">
        <f t="shared" si="549"/>
        <v>0</v>
      </c>
      <c r="FA57" s="80">
        <f t="shared" si="549"/>
        <v>0</v>
      </c>
      <c r="FB57" s="80">
        <f t="shared" si="549"/>
        <v>0</v>
      </c>
      <c r="FC57" s="13">
        <f t="shared" si="549"/>
        <v>5</v>
      </c>
      <c r="FD57" s="13">
        <f t="shared" si="405"/>
        <v>5</v>
      </c>
      <c r="FE57" s="23" t="s">
        <v>5</v>
      </c>
      <c r="FF57" s="44">
        <f t="shared" ref="FF57:FM57" si="550">SUM(FF53:FF56)</f>
        <v>3</v>
      </c>
      <c r="FG57" s="44">
        <f t="shared" si="550"/>
        <v>1</v>
      </c>
      <c r="FH57" s="44">
        <f t="shared" si="550"/>
        <v>3</v>
      </c>
      <c r="FI57" s="44">
        <f t="shared" si="550"/>
        <v>0</v>
      </c>
      <c r="FJ57" s="44">
        <f t="shared" si="550"/>
        <v>0</v>
      </c>
      <c r="FK57" s="44">
        <f t="shared" si="550"/>
        <v>1</v>
      </c>
      <c r="FL57" s="44">
        <f t="shared" si="550"/>
        <v>25</v>
      </c>
      <c r="FM57" s="13">
        <f t="shared" si="550"/>
        <v>33</v>
      </c>
      <c r="FN57" s="13">
        <f t="shared" si="407"/>
        <v>13.9</v>
      </c>
      <c r="FO57" s="23" t="s">
        <v>5</v>
      </c>
      <c r="FP57" s="44">
        <f t="shared" ref="FP57:FW57" si="551">SUM(FP53:FP56)</f>
        <v>173</v>
      </c>
      <c r="FQ57" s="44">
        <f t="shared" si="551"/>
        <v>37</v>
      </c>
      <c r="FR57" s="44">
        <f t="shared" si="551"/>
        <v>8</v>
      </c>
      <c r="FS57" s="44">
        <f t="shared" si="551"/>
        <v>0</v>
      </c>
      <c r="FT57" s="44">
        <f t="shared" si="551"/>
        <v>0</v>
      </c>
      <c r="FU57" s="44">
        <f t="shared" si="551"/>
        <v>4</v>
      </c>
      <c r="FV57" s="44">
        <f t="shared" si="551"/>
        <v>20</v>
      </c>
      <c r="FW57" s="13">
        <f t="shared" si="551"/>
        <v>242</v>
      </c>
      <c r="FX57" s="13">
        <f t="shared" si="409"/>
        <v>227.6</v>
      </c>
      <c r="FY57" s="23" t="s">
        <v>5</v>
      </c>
      <c r="FZ57" s="44">
        <f t="shared" ref="FZ57:GG57" si="552">SUM(FZ53:FZ56)</f>
        <v>656</v>
      </c>
      <c r="GA57" s="44">
        <f t="shared" si="552"/>
        <v>165</v>
      </c>
      <c r="GB57" s="44">
        <f t="shared" si="552"/>
        <v>35</v>
      </c>
      <c r="GC57" s="44">
        <f t="shared" si="552"/>
        <v>7</v>
      </c>
      <c r="GD57" s="44">
        <f t="shared" si="552"/>
        <v>40</v>
      </c>
      <c r="GE57" s="44">
        <f t="shared" si="552"/>
        <v>65</v>
      </c>
      <c r="GF57" s="44">
        <f t="shared" si="552"/>
        <v>39</v>
      </c>
      <c r="GG57" s="13">
        <f t="shared" si="552"/>
        <v>1007</v>
      </c>
      <c r="GH57" s="13">
        <f t="shared" si="411"/>
        <v>1003.4</v>
      </c>
      <c r="GI57" s="23" t="s">
        <v>5</v>
      </c>
      <c r="GJ57" s="44">
        <f t="shared" ref="GJ57:GQ57" si="553">SUM(GJ53:GJ56)</f>
        <v>523</v>
      </c>
      <c r="GK57" s="44">
        <f t="shared" si="553"/>
        <v>100</v>
      </c>
      <c r="GL57" s="44">
        <f t="shared" si="553"/>
        <v>37</v>
      </c>
      <c r="GM57" s="44">
        <f t="shared" si="553"/>
        <v>10</v>
      </c>
      <c r="GN57" s="44">
        <f t="shared" si="553"/>
        <v>31</v>
      </c>
      <c r="GO57" s="44">
        <f t="shared" si="553"/>
        <v>25</v>
      </c>
      <c r="GP57" s="44">
        <f t="shared" si="553"/>
        <v>15</v>
      </c>
      <c r="GQ57" s="13">
        <f t="shared" si="553"/>
        <v>741</v>
      </c>
      <c r="GR57" s="13">
        <f t="shared" si="413"/>
        <v>776.5</v>
      </c>
      <c r="GS57" s="23" t="s">
        <v>5</v>
      </c>
      <c r="GT57" s="44">
        <f t="shared" ref="GT57:HA57" si="554">SUM(GT53:GT56)</f>
        <v>118</v>
      </c>
      <c r="GU57" s="44">
        <f t="shared" si="554"/>
        <v>24</v>
      </c>
      <c r="GV57" s="44">
        <f t="shared" si="554"/>
        <v>5</v>
      </c>
      <c r="GW57" s="44">
        <f t="shared" si="554"/>
        <v>1</v>
      </c>
      <c r="GX57" s="44">
        <f t="shared" si="554"/>
        <v>0</v>
      </c>
      <c r="GY57" s="44">
        <f t="shared" si="554"/>
        <v>6</v>
      </c>
      <c r="GZ57" s="44">
        <f t="shared" si="554"/>
        <v>22</v>
      </c>
      <c r="HA57" s="13">
        <f t="shared" si="554"/>
        <v>176</v>
      </c>
      <c r="HB57" s="13">
        <f t="shared" si="415"/>
        <v>158.60000000000002</v>
      </c>
      <c r="HC57" s="23" t="s">
        <v>5</v>
      </c>
      <c r="HD57" s="44">
        <f t="shared" ref="HD57:HK57" si="555">SUM(HD53:HD56)</f>
        <v>46</v>
      </c>
      <c r="HE57" s="44">
        <f t="shared" si="555"/>
        <v>7</v>
      </c>
      <c r="HF57" s="44">
        <f t="shared" si="555"/>
        <v>1</v>
      </c>
      <c r="HG57" s="44">
        <f t="shared" si="555"/>
        <v>0</v>
      </c>
      <c r="HH57" s="44">
        <f t="shared" si="555"/>
        <v>0</v>
      </c>
      <c r="HI57" s="44">
        <f t="shared" si="555"/>
        <v>3</v>
      </c>
      <c r="HJ57" s="44">
        <f t="shared" si="555"/>
        <v>23</v>
      </c>
      <c r="HK57" s="13">
        <f t="shared" si="555"/>
        <v>80</v>
      </c>
      <c r="HL57" s="13">
        <f t="shared" si="417"/>
        <v>60.300000000000004</v>
      </c>
      <c r="HM57" s="23" t="s">
        <v>5</v>
      </c>
      <c r="HN57" s="44">
        <f t="shared" ref="HN57:HU57" si="556">SUM(HN53:HN56)</f>
        <v>576</v>
      </c>
      <c r="HO57" s="44">
        <f t="shared" si="556"/>
        <v>108</v>
      </c>
      <c r="HP57" s="44">
        <f t="shared" si="556"/>
        <v>38</v>
      </c>
      <c r="HQ57" s="44">
        <f t="shared" si="556"/>
        <v>9</v>
      </c>
      <c r="HR57" s="44">
        <f t="shared" si="556"/>
        <v>31</v>
      </c>
      <c r="HS57" s="44">
        <f t="shared" si="556"/>
        <v>25</v>
      </c>
      <c r="HT57" s="44">
        <f t="shared" si="556"/>
        <v>13</v>
      </c>
      <c r="HU57" s="13">
        <f t="shared" si="556"/>
        <v>800</v>
      </c>
      <c r="HV57" s="13">
        <f t="shared" si="419"/>
        <v>836.30000000000007</v>
      </c>
      <c r="HW57" s="23" t="s">
        <v>5</v>
      </c>
      <c r="HX57" s="44">
        <f t="shared" ref="HX57:ID57" si="557">SUM(HX53:HX56)</f>
        <v>611</v>
      </c>
      <c r="HY57" s="44">
        <f t="shared" si="557"/>
        <v>154</v>
      </c>
      <c r="HZ57" s="44">
        <f t="shared" si="557"/>
        <v>35</v>
      </c>
      <c r="IA57" s="44">
        <f t="shared" si="557"/>
        <v>7</v>
      </c>
      <c r="IB57" s="44">
        <f t="shared" si="557"/>
        <v>40</v>
      </c>
      <c r="IC57" s="44">
        <f t="shared" si="557"/>
        <v>65</v>
      </c>
      <c r="ID57" s="44">
        <f t="shared" si="557"/>
        <v>41</v>
      </c>
      <c r="IE57" s="13">
        <f t="shared" si="95"/>
        <v>953</v>
      </c>
      <c r="IF57" s="13">
        <f t="shared" si="421"/>
        <v>947.80000000000007</v>
      </c>
    </row>
    <row r="58" spans="1:240" ht="13" customHeight="1" thickTop="1" x14ac:dyDescent="0.25">
      <c r="A58" s="22">
        <f>A56+"00:15"</f>
        <v>0.37500000000000011</v>
      </c>
      <c r="B58" s="42">
        <v>1</v>
      </c>
      <c r="C58" s="42">
        <v>2</v>
      </c>
      <c r="D58" s="42">
        <v>0</v>
      </c>
      <c r="E58" s="42">
        <v>0</v>
      </c>
      <c r="F58" s="42">
        <v>0</v>
      </c>
      <c r="G58" s="42">
        <v>1</v>
      </c>
      <c r="H58" s="42">
        <v>0</v>
      </c>
      <c r="I58" s="12">
        <f>SUM(B58:H58)</f>
        <v>4</v>
      </c>
      <c r="J58" s="12">
        <f t="shared" si="14"/>
        <v>3.4</v>
      </c>
      <c r="K58" s="22">
        <f>K56+"00:15"</f>
        <v>0.37500000000000011</v>
      </c>
      <c r="L58" s="42">
        <v>10</v>
      </c>
      <c r="M58" s="42">
        <v>1</v>
      </c>
      <c r="N58" s="42">
        <v>0</v>
      </c>
      <c r="O58" s="42">
        <v>0</v>
      </c>
      <c r="P58" s="42">
        <v>0</v>
      </c>
      <c r="Q58" s="42">
        <v>0</v>
      </c>
      <c r="R58" s="42">
        <v>1</v>
      </c>
      <c r="S58" s="12">
        <f>SUM(L58:R58)</f>
        <v>12</v>
      </c>
      <c r="T58" s="12">
        <f t="shared" si="377"/>
        <v>11.2</v>
      </c>
      <c r="U58" s="22">
        <f>U56+"00:15"</f>
        <v>0.37500000000000011</v>
      </c>
      <c r="V58" s="42">
        <v>15</v>
      </c>
      <c r="W58" s="42">
        <v>6</v>
      </c>
      <c r="X58" s="42">
        <v>1</v>
      </c>
      <c r="Y58" s="42">
        <v>0</v>
      </c>
      <c r="Z58" s="42">
        <v>0</v>
      </c>
      <c r="AA58" s="42">
        <v>2</v>
      </c>
      <c r="AB58" s="42">
        <v>0</v>
      </c>
      <c r="AC58" s="12">
        <f>SUM(V58:AB58)</f>
        <v>24</v>
      </c>
      <c r="AD58" s="12">
        <f t="shared" si="379"/>
        <v>23.3</v>
      </c>
      <c r="AE58" s="22">
        <f>AE56+"00:15"</f>
        <v>0.37500000000000011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12">
        <f>SUM(AF58:AL58)</f>
        <v>0</v>
      </c>
      <c r="AN58" s="12">
        <f t="shared" si="381"/>
        <v>0</v>
      </c>
      <c r="AO58" s="22">
        <f>AO56+"00:15"</f>
        <v>0.37500000000000011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12">
        <f>SUM(AP58:AV58)</f>
        <v>0</v>
      </c>
      <c r="AX58" s="12">
        <f t="shared" si="383"/>
        <v>0</v>
      </c>
      <c r="AY58" s="22">
        <f>AY56+"00:15"</f>
        <v>0.37500000000000011</v>
      </c>
      <c r="AZ58" s="42">
        <v>91</v>
      </c>
      <c r="BA58" s="42">
        <v>33</v>
      </c>
      <c r="BB58" s="42">
        <v>13</v>
      </c>
      <c r="BC58" s="42">
        <v>3</v>
      </c>
      <c r="BD58" s="42">
        <v>9</v>
      </c>
      <c r="BE58" s="42">
        <v>3</v>
      </c>
      <c r="BF58" s="42">
        <v>2</v>
      </c>
      <c r="BG58" s="12">
        <f>SUM(AZ58:BF58)</f>
        <v>154</v>
      </c>
      <c r="BH58" s="12">
        <f t="shared" si="385"/>
        <v>170</v>
      </c>
      <c r="BI58" s="22">
        <f>BI56+"00:15"</f>
        <v>0.37500000000000011</v>
      </c>
      <c r="BJ58" s="42">
        <v>7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12">
        <f>SUM(BJ58:BP58)</f>
        <v>7</v>
      </c>
      <c r="BR58" s="12">
        <f t="shared" si="387"/>
        <v>7</v>
      </c>
      <c r="BS58" s="22">
        <f>BS56+"00:15"</f>
        <v>0.37500000000000011</v>
      </c>
      <c r="BT58" s="42">
        <v>0</v>
      </c>
      <c r="BU58" s="42">
        <v>0</v>
      </c>
      <c r="BV58" s="42">
        <v>0</v>
      </c>
      <c r="BW58" s="42">
        <v>0</v>
      </c>
      <c r="BX58" s="42">
        <v>0</v>
      </c>
      <c r="BY58" s="42">
        <v>0</v>
      </c>
      <c r="BZ58" s="42">
        <v>0</v>
      </c>
      <c r="CA58" s="12">
        <f>SUM(BT58:BZ58)</f>
        <v>0</v>
      </c>
      <c r="CB58" s="12">
        <f t="shared" si="389"/>
        <v>0</v>
      </c>
      <c r="CC58" s="22">
        <f>CC56+"00:15"</f>
        <v>0.37500000000000011</v>
      </c>
      <c r="CD58" s="42">
        <v>1</v>
      </c>
      <c r="CE58" s="42">
        <v>1</v>
      </c>
      <c r="CF58" s="42">
        <v>0</v>
      </c>
      <c r="CG58" s="42">
        <v>0</v>
      </c>
      <c r="CH58" s="42">
        <v>0</v>
      </c>
      <c r="CI58" s="42">
        <v>0</v>
      </c>
      <c r="CJ58" s="42">
        <v>1</v>
      </c>
      <c r="CK58" s="12">
        <f>SUM(CD58:CJ58)</f>
        <v>3</v>
      </c>
      <c r="CL58" s="12">
        <f t="shared" si="391"/>
        <v>2.2000000000000002</v>
      </c>
      <c r="CM58" s="22">
        <f>CM56+"00:15"</f>
        <v>0.37500000000000011</v>
      </c>
      <c r="CN58" s="42">
        <v>0</v>
      </c>
      <c r="CO58" s="42">
        <v>0</v>
      </c>
      <c r="CP58" s="42">
        <v>0</v>
      </c>
      <c r="CQ58" s="42">
        <v>0</v>
      </c>
      <c r="CR58" s="42">
        <v>0</v>
      </c>
      <c r="CS58" s="42">
        <v>0</v>
      </c>
      <c r="CT58" s="42">
        <v>10</v>
      </c>
      <c r="CU58" s="12">
        <f>SUM(CN58:CT58)</f>
        <v>10</v>
      </c>
      <c r="CV58" s="12">
        <f t="shared" si="393"/>
        <v>2</v>
      </c>
      <c r="CW58" s="22">
        <f>CW56+"00:15"</f>
        <v>0.37500000000000011</v>
      </c>
      <c r="CX58" s="42">
        <v>6</v>
      </c>
      <c r="CY58" s="42">
        <v>3</v>
      </c>
      <c r="CZ58" s="42">
        <v>0</v>
      </c>
      <c r="DA58" s="42">
        <v>0</v>
      </c>
      <c r="DB58" s="42">
        <v>0</v>
      </c>
      <c r="DC58" s="42">
        <v>0</v>
      </c>
      <c r="DD58" s="42">
        <v>0</v>
      </c>
      <c r="DE58" s="12">
        <f>SUM(CX58:DD58)</f>
        <v>9</v>
      </c>
      <c r="DF58" s="12">
        <f t="shared" si="395"/>
        <v>9</v>
      </c>
      <c r="DG58" s="22">
        <f>DG56+"00:15"</f>
        <v>0.37500000000000011</v>
      </c>
      <c r="DH58" s="42">
        <v>0</v>
      </c>
      <c r="DI58" s="42">
        <v>0</v>
      </c>
      <c r="DJ58" s="42">
        <v>0</v>
      </c>
      <c r="DK58" s="42">
        <v>0</v>
      </c>
      <c r="DL58" s="42">
        <v>0</v>
      </c>
      <c r="DM58" s="42">
        <v>0</v>
      </c>
      <c r="DN58" s="42">
        <v>0</v>
      </c>
      <c r="DO58" s="12">
        <f>SUM(DH58:DN58)</f>
        <v>0</v>
      </c>
      <c r="DP58" s="12">
        <f t="shared" si="397"/>
        <v>0</v>
      </c>
      <c r="DQ58" s="22">
        <f>DQ56+"00:15"</f>
        <v>0.37500000000000011</v>
      </c>
      <c r="DR58" s="42">
        <v>9</v>
      </c>
      <c r="DS58" s="42">
        <v>1</v>
      </c>
      <c r="DT58" s="42">
        <v>1</v>
      </c>
      <c r="DU58" s="42">
        <v>0</v>
      </c>
      <c r="DV58" s="42">
        <v>0</v>
      </c>
      <c r="DW58" s="42">
        <v>0</v>
      </c>
      <c r="DX58" s="42">
        <v>2</v>
      </c>
      <c r="DY58" s="12">
        <f>SUM(DR58:DX58)</f>
        <v>13</v>
      </c>
      <c r="DZ58" s="12">
        <f t="shared" si="399"/>
        <v>11.9</v>
      </c>
      <c r="EA58" s="22">
        <f>EA56+"00:15"</f>
        <v>0.37500000000000011</v>
      </c>
      <c r="EB58" s="42">
        <v>97</v>
      </c>
      <c r="EC58" s="42">
        <v>44</v>
      </c>
      <c r="ED58" s="42">
        <v>10</v>
      </c>
      <c r="EE58" s="42">
        <v>3</v>
      </c>
      <c r="EF58" s="42">
        <v>6</v>
      </c>
      <c r="EG58" s="42">
        <v>14</v>
      </c>
      <c r="EH58" s="42">
        <v>5</v>
      </c>
      <c r="EI58" s="12">
        <f>SUM(EB58:EH58)</f>
        <v>179</v>
      </c>
      <c r="EJ58" s="12">
        <f t="shared" si="401"/>
        <v>181.5</v>
      </c>
      <c r="EK58" s="22">
        <f>EK56+"00:15"</f>
        <v>0.37500000000000011</v>
      </c>
      <c r="EL58" s="42">
        <v>0</v>
      </c>
      <c r="EM58" s="42">
        <v>0</v>
      </c>
      <c r="EN58" s="42">
        <v>0</v>
      </c>
      <c r="EO58" s="42">
        <v>0</v>
      </c>
      <c r="EP58" s="42">
        <v>0</v>
      </c>
      <c r="EQ58" s="42">
        <v>0</v>
      </c>
      <c r="ER58" s="42">
        <v>1</v>
      </c>
      <c r="ES58" s="12">
        <f>SUM(EL58:ER58)</f>
        <v>1</v>
      </c>
      <c r="ET58" s="12">
        <f t="shared" si="403"/>
        <v>0.2</v>
      </c>
      <c r="EU58" s="22">
        <f>EU56+"00:15"</f>
        <v>0.37500000000000011</v>
      </c>
      <c r="EV58" s="42">
        <v>1</v>
      </c>
      <c r="EW58" s="42">
        <v>1</v>
      </c>
      <c r="EX58" s="42">
        <v>0</v>
      </c>
      <c r="EY58" s="42">
        <v>0</v>
      </c>
      <c r="EZ58" s="42">
        <v>0</v>
      </c>
      <c r="FA58" s="42">
        <v>0</v>
      </c>
      <c r="FB58" s="42">
        <v>0</v>
      </c>
      <c r="FC58" s="12">
        <f>SUM(EV58:FB58)</f>
        <v>2</v>
      </c>
      <c r="FD58" s="12">
        <f t="shared" si="405"/>
        <v>2</v>
      </c>
      <c r="FE58" s="22">
        <f>FE56+"00:15"</f>
        <v>0.37500000000000011</v>
      </c>
      <c r="FF58" s="48">
        <f t="shared" ref="FF58:FL61" si="558">SUM(AF58,AP58,CN58,EL58)</f>
        <v>0</v>
      </c>
      <c r="FG58" s="48">
        <f t="shared" si="558"/>
        <v>0</v>
      </c>
      <c r="FH58" s="48">
        <f t="shared" si="558"/>
        <v>0</v>
      </c>
      <c r="FI58" s="48">
        <f t="shared" si="558"/>
        <v>0</v>
      </c>
      <c r="FJ58" s="48">
        <f t="shared" si="558"/>
        <v>0</v>
      </c>
      <c r="FK58" s="48">
        <f t="shared" si="558"/>
        <v>0</v>
      </c>
      <c r="FL58" s="48">
        <f t="shared" si="558"/>
        <v>11</v>
      </c>
      <c r="FM58" s="12">
        <f>SUM(FF58:FL58)</f>
        <v>11</v>
      </c>
      <c r="FN58" s="12">
        <f t="shared" si="407"/>
        <v>2.2000000000000002</v>
      </c>
      <c r="FO58" s="22">
        <f>FO56+"00:15"</f>
        <v>0.37500000000000011</v>
      </c>
      <c r="FP58" s="48">
        <f t="shared" ref="FP58:FV61" si="559">SUM(B58,L58,V58,AF58)</f>
        <v>26</v>
      </c>
      <c r="FQ58" s="48">
        <f t="shared" si="559"/>
        <v>9</v>
      </c>
      <c r="FR58" s="48">
        <f t="shared" si="559"/>
        <v>1</v>
      </c>
      <c r="FS58" s="48">
        <f t="shared" si="559"/>
        <v>0</v>
      </c>
      <c r="FT58" s="48">
        <f t="shared" si="559"/>
        <v>0</v>
      </c>
      <c r="FU58" s="48">
        <f t="shared" si="559"/>
        <v>3</v>
      </c>
      <c r="FV58" s="48">
        <f t="shared" si="559"/>
        <v>1</v>
      </c>
      <c r="FW58" s="12">
        <f>SUM(FP58:FV58)</f>
        <v>40</v>
      </c>
      <c r="FX58" s="12">
        <f t="shared" si="409"/>
        <v>37.900000000000006</v>
      </c>
      <c r="FY58" s="22">
        <f>FY56+"00:15"</f>
        <v>0.37500000000000011</v>
      </c>
      <c r="FZ58" s="48">
        <f t="shared" ref="FZ58:GF61" si="560">SUM(V58,BT58,CD58,EB58)</f>
        <v>113</v>
      </c>
      <c r="GA58" s="48">
        <f t="shared" si="560"/>
        <v>51</v>
      </c>
      <c r="GB58" s="48">
        <f t="shared" si="560"/>
        <v>11</v>
      </c>
      <c r="GC58" s="48">
        <f t="shared" si="560"/>
        <v>3</v>
      </c>
      <c r="GD58" s="48">
        <f t="shared" si="560"/>
        <v>6</v>
      </c>
      <c r="GE58" s="48">
        <f t="shared" si="560"/>
        <v>16</v>
      </c>
      <c r="GF58" s="48">
        <f t="shared" si="560"/>
        <v>6</v>
      </c>
      <c r="GG58" s="12">
        <f>SUM(FZ58:GF58)</f>
        <v>206</v>
      </c>
      <c r="GH58" s="12">
        <f t="shared" si="411"/>
        <v>207</v>
      </c>
      <c r="GI58" s="22">
        <f>GI56+"00:15"</f>
        <v>0.37500000000000011</v>
      </c>
      <c r="GJ58" s="48">
        <f t="shared" ref="GJ58:GP61" si="561">SUM(AP58,AZ58,BJ58,BT58)</f>
        <v>98</v>
      </c>
      <c r="GK58" s="48">
        <f t="shared" si="561"/>
        <v>33</v>
      </c>
      <c r="GL58" s="48">
        <f t="shared" si="561"/>
        <v>13</v>
      </c>
      <c r="GM58" s="48">
        <f t="shared" si="561"/>
        <v>3</v>
      </c>
      <c r="GN58" s="48">
        <f t="shared" si="561"/>
        <v>9</v>
      </c>
      <c r="GO58" s="48">
        <f t="shared" si="561"/>
        <v>3</v>
      </c>
      <c r="GP58" s="48">
        <f t="shared" si="561"/>
        <v>2</v>
      </c>
      <c r="GQ58" s="12">
        <f>SUM(GJ58:GP58)</f>
        <v>161</v>
      </c>
      <c r="GR58" s="12">
        <f t="shared" si="413"/>
        <v>177</v>
      </c>
      <c r="GS58" s="22">
        <f>GS56+"00:15"</f>
        <v>0.37500000000000011</v>
      </c>
      <c r="GT58" s="48">
        <f t="shared" ref="GT58:GZ61" si="562">SUM(L58,BJ58,DH58,DR58)</f>
        <v>26</v>
      </c>
      <c r="GU58" s="48">
        <f t="shared" si="562"/>
        <v>2</v>
      </c>
      <c r="GV58" s="48">
        <f t="shared" si="562"/>
        <v>1</v>
      </c>
      <c r="GW58" s="48">
        <f t="shared" si="562"/>
        <v>0</v>
      </c>
      <c r="GX58" s="48">
        <f t="shared" si="562"/>
        <v>0</v>
      </c>
      <c r="GY58" s="48">
        <f t="shared" si="562"/>
        <v>0</v>
      </c>
      <c r="GZ58" s="48">
        <f t="shared" si="562"/>
        <v>3</v>
      </c>
      <c r="HA58" s="12">
        <f>SUM(GT58:GZ58)</f>
        <v>32</v>
      </c>
      <c r="HB58" s="12">
        <f t="shared" si="415"/>
        <v>30.1</v>
      </c>
      <c r="HC58" s="22">
        <f>HC56+"00:15"</f>
        <v>0.37500000000000011</v>
      </c>
      <c r="HD58" s="48">
        <f t="shared" ref="HD58:HJ61" si="563">SUM(CD58,CN58,CX58,DH58)</f>
        <v>7</v>
      </c>
      <c r="HE58" s="48">
        <f t="shared" si="563"/>
        <v>4</v>
      </c>
      <c r="HF58" s="48">
        <f t="shared" si="563"/>
        <v>0</v>
      </c>
      <c r="HG58" s="48">
        <f t="shared" si="563"/>
        <v>0</v>
      </c>
      <c r="HH58" s="48">
        <f t="shared" si="563"/>
        <v>0</v>
      </c>
      <c r="HI58" s="48">
        <f t="shared" si="563"/>
        <v>0</v>
      </c>
      <c r="HJ58" s="48">
        <f t="shared" si="563"/>
        <v>11</v>
      </c>
      <c r="HK58" s="12">
        <f>SUM(HD58:HJ58)</f>
        <v>22</v>
      </c>
      <c r="HL58" s="12">
        <f t="shared" si="417"/>
        <v>13.2</v>
      </c>
      <c r="HM58" s="22">
        <f>HM56+"00:15"</f>
        <v>0.37500000000000011</v>
      </c>
      <c r="HN58" s="48">
        <f t="shared" ref="HN58:HT61" si="564">SUM(B58,AZ58,CX58,EV58)</f>
        <v>99</v>
      </c>
      <c r="HO58" s="48">
        <f t="shared" si="564"/>
        <v>39</v>
      </c>
      <c r="HP58" s="48">
        <f t="shared" si="564"/>
        <v>13</v>
      </c>
      <c r="HQ58" s="48">
        <f t="shared" si="564"/>
        <v>3</v>
      </c>
      <c r="HR58" s="48">
        <f t="shared" si="564"/>
        <v>9</v>
      </c>
      <c r="HS58" s="48">
        <f t="shared" si="564"/>
        <v>4</v>
      </c>
      <c r="HT58" s="48">
        <f t="shared" si="564"/>
        <v>2</v>
      </c>
      <c r="HU58" s="12">
        <f>SUM(HN58:HT58)</f>
        <v>169</v>
      </c>
      <c r="HV58" s="12">
        <f t="shared" si="419"/>
        <v>184.4</v>
      </c>
      <c r="HW58" s="22">
        <f>HW56+"00:15"</f>
        <v>0.37500000000000011</v>
      </c>
      <c r="HX58" s="48">
        <f t="shared" ref="HX58:ID61" si="565">SUM(DR58,EB58,EL58,EV58)</f>
        <v>107</v>
      </c>
      <c r="HY58" s="48">
        <f t="shared" si="565"/>
        <v>46</v>
      </c>
      <c r="HZ58" s="48">
        <f t="shared" si="565"/>
        <v>11</v>
      </c>
      <c r="IA58" s="48">
        <f t="shared" si="565"/>
        <v>3</v>
      </c>
      <c r="IB58" s="48">
        <f t="shared" si="565"/>
        <v>6</v>
      </c>
      <c r="IC58" s="48">
        <f t="shared" si="565"/>
        <v>14</v>
      </c>
      <c r="ID58" s="48">
        <f t="shared" si="565"/>
        <v>8</v>
      </c>
      <c r="IE58" s="12">
        <f t="shared" si="95"/>
        <v>195</v>
      </c>
      <c r="IF58" s="12">
        <f t="shared" si="421"/>
        <v>195.6</v>
      </c>
    </row>
    <row r="59" spans="1:240" ht="13" customHeight="1" x14ac:dyDescent="0.25">
      <c r="A59" s="22">
        <f t="shared" ref="A59:A61" si="566">A58+"00:15"</f>
        <v>0.3854166666666668</v>
      </c>
      <c r="B59" s="42">
        <v>1</v>
      </c>
      <c r="C59" s="42">
        <v>3</v>
      </c>
      <c r="D59" s="42">
        <v>0</v>
      </c>
      <c r="E59" s="42">
        <v>0</v>
      </c>
      <c r="F59" s="42">
        <v>0</v>
      </c>
      <c r="G59" s="42">
        <v>0</v>
      </c>
      <c r="H59" s="42">
        <v>1</v>
      </c>
      <c r="I59" s="12">
        <f>SUM(B59:H59)</f>
        <v>5</v>
      </c>
      <c r="J59" s="12">
        <f t="shared" si="14"/>
        <v>4.2</v>
      </c>
      <c r="K59" s="22">
        <f t="shared" ref="K59:K61" si="567">K58+"00:15"</f>
        <v>0.3854166666666668</v>
      </c>
      <c r="L59" s="42">
        <v>10</v>
      </c>
      <c r="M59" s="42">
        <v>1</v>
      </c>
      <c r="N59" s="42">
        <v>0</v>
      </c>
      <c r="O59" s="42">
        <v>0</v>
      </c>
      <c r="P59" s="42">
        <v>0</v>
      </c>
      <c r="Q59" s="42">
        <v>3</v>
      </c>
      <c r="R59" s="42">
        <v>1</v>
      </c>
      <c r="S59" s="12">
        <f>SUM(L59:R59)</f>
        <v>15</v>
      </c>
      <c r="T59" s="12">
        <f t="shared" si="377"/>
        <v>12.399999999999999</v>
      </c>
      <c r="U59" s="22">
        <f t="shared" ref="U59:U61" si="568">U58+"00:15"</f>
        <v>0.3854166666666668</v>
      </c>
      <c r="V59" s="42">
        <v>20</v>
      </c>
      <c r="W59" s="42">
        <v>12</v>
      </c>
      <c r="X59" s="42">
        <v>1</v>
      </c>
      <c r="Y59" s="42">
        <v>0</v>
      </c>
      <c r="Z59" s="42">
        <v>0</v>
      </c>
      <c r="AA59" s="42">
        <v>2</v>
      </c>
      <c r="AB59" s="42">
        <v>1</v>
      </c>
      <c r="AC59" s="12">
        <f>SUM(V59:AB59)</f>
        <v>36</v>
      </c>
      <c r="AD59" s="12">
        <f t="shared" si="379"/>
        <v>34.5</v>
      </c>
      <c r="AE59" s="22">
        <f t="shared" ref="AE59:AE61" si="569">AE58+"00:15"</f>
        <v>0.3854166666666668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12">
        <f>SUM(AF59:AL59)</f>
        <v>0</v>
      </c>
      <c r="AN59" s="12">
        <f t="shared" si="381"/>
        <v>0</v>
      </c>
      <c r="AO59" s="22">
        <f t="shared" ref="AO59:AO61" si="570">AO58+"00:15"</f>
        <v>0.3854166666666668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12">
        <f>SUM(AP59:AV59)</f>
        <v>0</v>
      </c>
      <c r="AX59" s="12">
        <f t="shared" si="383"/>
        <v>0</v>
      </c>
      <c r="AY59" s="22">
        <f t="shared" ref="AY59:AY61" si="571">AY58+"00:15"</f>
        <v>0.3854166666666668</v>
      </c>
      <c r="AZ59" s="42">
        <v>101</v>
      </c>
      <c r="BA59" s="42">
        <v>36</v>
      </c>
      <c r="BB59" s="42">
        <v>18</v>
      </c>
      <c r="BC59" s="42">
        <v>2</v>
      </c>
      <c r="BD59" s="42">
        <v>10</v>
      </c>
      <c r="BE59" s="42">
        <v>8</v>
      </c>
      <c r="BF59" s="42">
        <v>2</v>
      </c>
      <c r="BG59" s="12">
        <f>SUM(AZ59:BF59)</f>
        <v>177</v>
      </c>
      <c r="BH59" s="12">
        <f t="shared" si="385"/>
        <v>192.2</v>
      </c>
      <c r="BI59" s="22">
        <f t="shared" ref="BI59:BI61" si="572">BI58+"00:15"</f>
        <v>0.3854166666666668</v>
      </c>
      <c r="BJ59" s="42">
        <v>2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12">
        <f>SUM(BJ59:BP59)</f>
        <v>2</v>
      </c>
      <c r="BR59" s="12">
        <f t="shared" si="387"/>
        <v>2</v>
      </c>
      <c r="BS59" s="22">
        <f t="shared" ref="BS59:BS61" si="573">BS58+"00:15"</f>
        <v>0.3854166666666668</v>
      </c>
      <c r="BT59" s="42">
        <v>0</v>
      </c>
      <c r="BU59" s="42">
        <v>0</v>
      </c>
      <c r="BV59" s="42">
        <v>0</v>
      </c>
      <c r="BW59" s="42">
        <v>0</v>
      </c>
      <c r="BX59" s="42">
        <v>0</v>
      </c>
      <c r="BY59" s="42">
        <v>0</v>
      </c>
      <c r="BZ59" s="42">
        <v>0</v>
      </c>
      <c r="CA59" s="12">
        <f>SUM(BT59:BZ59)</f>
        <v>0</v>
      </c>
      <c r="CB59" s="12">
        <f t="shared" si="389"/>
        <v>0</v>
      </c>
      <c r="CC59" s="22">
        <f t="shared" ref="CC59:CC61" si="574">CC58+"00:15"</f>
        <v>0.3854166666666668</v>
      </c>
      <c r="CD59" s="42">
        <v>3</v>
      </c>
      <c r="CE59" s="42">
        <v>0</v>
      </c>
      <c r="CF59" s="42">
        <v>0</v>
      </c>
      <c r="CG59" s="42">
        <v>0</v>
      </c>
      <c r="CH59" s="42">
        <v>0</v>
      </c>
      <c r="CI59" s="42">
        <v>0</v>
      </c>
      <c r="CJ59" s="42">
        <v>1</v>
      </c>
      <c r="CK59" s="12">
        <f>SUM(CD59:CJ59)</f>
        <v>4</v>
      </c>
      <c r="CL59" s="12">
        <f t="shared" si="391"/>
        <v>3.2</v>
      </c>
      <c r="CM59" s="22">
        <f t="shared" ref="CM59:CM61" si="575">CM58+"00:15"</f>
        <v>0.3854166666666668</v>
      </c>
      <c r="CN59" s="42">
        <v>0</v>
      </c>
      <c r="CO59" s="42">
        <v>0</v>
      </c>
      <c r="CP59" s="42">
        <v>0</v>
      </c>
      <c r="CQ59" s="42">
        <v>0</v>
      </c>
      <c r="CR59" s="42">
        <v>0</v>
      </c>
      <c r="CS59" s="42">
        <v>0</v>
      </c>
      <c r="CT59" s="42">
        <v>1</v>
      </c>
      <c r="CU59" s="12">
        <f>SUM(CN59:CT59)</f>
        <v>1</v>
      </c>
      <c r="CV59" s="12">
        <f t="shared" si="393"/>
        <v>0.2</v>
      </c>
      <c r="CW59" s="22">
        <f t="shared" ref="CW59:CW61" si="576">CW58+"00:15"</f>
        <v>0.3854166666666668</v>
      </c>
      <c r="CX59" s="42">
        <v>1</v>
      </c>
      <c r="CY59" s="42">
        <v>0</v>
      </c>
      <c r="CZ59" s="42">
        <v>1</v>
      </c>
      <c r="DA59" s="42">
        <v>0</v>
      </c>
      <c r="DB59" s="42">
        <v>0</v>
      </c>
      <c r="DC59" s="42">
        <v>1</v>
      </c>
      <c r="DD59" s="42">
        <v>0</v>
      </c>
      <c r="DE59" s="12">
        <f>SUM(CX59:DD59)</f>
        <v>3</v>
      </c>
      <c r="DF59" s="12">
        <f t="shared" si="395"/>
        <v>2.9</v>
      </c>
      <c r="DG59" s="22">
        <f t="shared" ref="DG59:DG61" si="577">DG58+"00:15"</f>
        <v>0.3854166666666668</v>
      </c>
      <c r="DH59" s="42">
        <v>0</v>
      </c>
      <c r="DI59" s="42">
        <v>0</v>
      </c>
      <c r="DJ59" s="42">
        <v>0</v>
      </c>
      <c r="DK59" s="42">
        <v>0</v>
      </c>
      <c r="DL59" s="42">
        <v>0</v>
      </c>
      <c r="DM59" s="42">
        <v>0</v>
      </c>
      <c r="DN59" s="42">
        <v>0</v>
      </c>
      <c r="DO59" s="12">
        <f>SUM(DH59:DN59)</f>
        <v>0</v>
      </c>
      <c r="DP59" s="12">
        <f t="shared" si="397"/>
        <v>0</v>
      </c>
      <c r="DQ59" s="22">
        <f t="shared" ref="DQ59:DQ61" si="578">DQ58+"00:15"</f>
        <v>0.3854166666666668</v>
      </c>
      <c r="DR59" s="42">
        <v>8</v>
      </c>
      <c r="DS59" s="42">
        <v>8</v>
      </c>
      <c r="DT59" s="42">
        <v>0</v>
      </c>
      <c r="DU59" s="42">
        <v>0</v>
      </c>
      <c r="DV59" s="42">
        <v>0</v>
      </c>
      <c r="DW59" s="42">
        <v>0</v>
      </c>
      <c r="DX59" s="42">
        <v>1</v>
      </c>
      <c r="DY59" s="12">
        <f>SUM(DR59:DX59)</f>
        <v>17</v>
      </c>
      <c r="DZ59" s="12">
        <f t="shared" si="399"/>
        <v>16.2</v>
      </c>
      <c r="EA59" s="22">
        <f t="shared" ref="EA59:EA61" si="579">EA58+"00:15"</f>
        <v>0.3854166666666668</v>
      </c>
      <c r="EB59" s="42">
        <v>104</v>
      </c>
      <c r="EC59" s="42">
        <v>48</v>
      </c>
      <c r="ED59" s="42">
        <v>8</v>
      </c>
      <c r="EE59" s="42">
        <v>3</v>
      </c>
      <c r="EF59" s="42">
        <v>9</v>
      </c>
      <c r="EG59" s="42">
        <v>12</v>
      </c>
      <c r="EH59" s="42">
        <v>4</v>
      </c>
      <c r="EI59" s="12">
        <f>SUM(EB59:EH59)</f>
        <v>188</v>
      </c>
      <c r="EJ59" s="12">
        <f t="shared" si="401"/>
        <v>194.50000000000003</v>
      </c>
      <c r="EK59" s="22">
        <f t="shared" ref="EK59:EK61" si="580">EK58+"00:15"</f>
        <v>0.3854166666666668</v>
      </c>
      <c r="EL59" s="42">
        <v>0</v>
      </c>
      <c r="EM59" s="42">
        <v>0</v>
      </c>
      <c r="EN59" s="42">
        <v>0</v>
      </c>
      <c r="EO59" s="42">
        <v>0</v>
      </c>
      <c r="EP59" s="42">
        <v>0</v>
      </c>
      <c r="EQ59" s="42">
        <v>0</v>
      </c>
      <c r="ER59" s="42">
        <v>0</v>
      </c>
      <c r="ES59" s="12">
        <f>SUM(EL59:ER59)</f>
        <v>0</v>
      </c>
      <c r="ET59" s="12">
        <f t="shared" si="403"/>
        <v>0</v>
      </c>
      <c r="EU59" s="22">
        <f t="shared" ref="EU59:EU61" si="581">EU58+"00:15"</f>
        <v>0.3854166666666668</v>
      </c>
      <c r="EV59" s="42">
        <v>0</v>
      </c>
      <c r="EW59" s="42">
        <v>1</v>
      </c>
      <c r="EX59" s="42">
        <v>0</v>
      </c>
      <c r="EY59" s="42">
        <v>0</v>
      </c>
      <c r="EZ59" s="42">
        <v>0</v>
      </c>
      <c r="FA59" s="42">
        <v>0</v>
      </c>
      <c r="FB59" s="42">
        <v>0</v>
      </c>
      <c r="FC59" s="12">
        <f>SUM(EV59:FB59)</f>
        <v>1</v>
      </c>
      <c r="FD59" s="12">
        <f t="shared" si="405"/>
        <v>1</v>
      </c>
      <c r="FE59" s="22">
        <f t="shared" ref="FE59:FE61" si="582">FE58+"00:15"</f>
        <v>0.3854166666666668</v>
      </c>
      <c r="FF59" s="48">
        <f t="shared" si="558"/>
        <v>0</v>
      </c>
      <c r="FG59" s="48">
        <f t="shared" si="558"/>
        <v>0</v>
      </c>
      <c r="FH59" s="48">
        <f t="shared" si="558"/>
        <v>0</v>
      </c>
      <c r="FI59" s="48">
        <f t="shared" si="558"/>
        <v>0</v>
      </c>
      <c r="FJ59" s="48">
        <f t="shared" si="558"/>
        <v>0</v>
      </c>
      <c r="FK59" s="48">
        <f t="shared" si="558"/>
        <v>0</v>
      </c>
      <c r="FL59" s="48">
        <f t="shared" si="558"/>
        <v>1</v>
      </c>
      <c r="FM59" s="12">
        <f>SUM(FF59:FL59)</f>
        <v>1</v>
      </c>
      <c r="FN59" s="12">
        <f t="shared" si="407"/>
        <v>0.2</v>
      </c>
      <c r="FO59" s="22">
        <f t="shared" ref="FO59:FO61" si="583">FO58+"00:15"</f>
        <v>0.3854166666666668</v>
      </c>
      <c r="FP59" s="48">
        <f t="shared" si="559"/>
        <v>31</v>
      </c>
      <c r="FQ59" s="48">
        <f t="shared" si="559"/>
        <v>16</v>
      </c>
      <c r="FR59" s="48">
        <f t="shared" si="559"/>
        <v>1</v>
      </c>
      <c r="FS59" s="48">
        <f t="shared" si="559"/>
        <v>0</v>
      </c>
      <c r="FT59" s="48">
        <f t="shared" si="559"/>
        <v>0</v>
      </c>
      <c r="FU59" s="48">
        <f t="shared" si="559"/>
        <v>5</v>
      </c>
      <c r="FV59" s="48">
        <f t="shared" si="559"/>
        <v>3</v>
      </c>
      <c r="FW59" s="12">
        <f>SUM(FP59:FV59)</f>
        <v>56</v>
      </c>
      <c r="FX59" s="12">
        <f t="shared" si="409"/>
        <v>51.1</v>
      </c>
      <c r="FY59" s="22">
        <f t="shared" ref="FY59:FY61" si="584">FY58+"00:15"</f>
        <v>0.3854166666666668</v>
      </c>
      <c r="FZ59" s="48">
        <f t="shared" si="560"/>
        <v>127</v>
      </c>
      <c r="GA59" s="48">
        <f t="shared" si="560"/>
        <v>60</v>
      </c>
      <c r="GB59" s="48">
        <f t="shared" si="560"/>
        <v>9</v>
      </c>
      <c r="GC59" s="48">
        <f t="shared" si="560"/>
        <v>3</v>
      </c>
      <c r="GD59" s="48">
        <f t="shared" si="560"/>
        <v>9</v>
      </c>
      <c r="GE59" s="48">
        <f t="shared" si="560"/>
        <v>14</v>
      </c>
      <c r="GF59" s="48">
        <f t="shared" si="560"/>
        <v>6</v>
      </c>
      <c r="GG59" s="12">
        <f>SUM(FZ59:GF59)</f>
        <v>228</v>
      </c>
      <c r="GH59" s="12">
        <f t="shared" si="411"/>
        <v>232.2</v>
      </c>
      <c r="GI59" s="22">
        <f t="shared" ref="GI59:GI61" si="585">GI58+"00:15"</f>
        <v>0.3854166666666668</v>
      </c>
      <c r="GJ59" s="48">
        <f t="shared" si="561"/>
        <v>103</v>
      </c>
      <c r="GK59" s="48">
        <f t="shared" si="561"/>
        <v>36</v>
      </c>
      <c r="GL59" s="48">
        <f t="shared" si="561"/>
        <v>18</v>
      </c>
      <c r="GM59" s="48">
        <f t="shared" si="561"/>
        <v>2</v>
      </c>
      <c r="GN59" s="48">
        <f t="shared" si="561"/>
        <v>10</v>
      </c>
      <c r="GO59" s="48">
        <f t="shared" si="561"/>
        <v>8</v>
      </c>
      <c r="GP59" s="48">
        <f t="shared" si="561"/>
        <v>2</v>
      </c>
      <c r="GQ59" s="12">
        <f>SUM(GJ59:GP59)</f>
        <v>179</v>
      </c>
      <c r="GR59" s="12">
        <f t="shared" si="413"/>
        <v>194.2</v>
      </c>
      <c r="GS59" s="22">
        <f t="shared" ref="GS59:GS61" si="586">GS58+"00:15"</f>
        <v>0.3854166666666668</v>
      </c>
      <c r="GT59" s="48">
        <f t="shared" si="562"/>
        <v>20</v>
      </c>
      <c r="GU59" s="48">
        <f t="shared" si="562"/>
        <v>9</v>
      </c>
      <c r="GV59" s="48">
        <f t="shared" si="562"/>
        <v>0</v>
      </c>
      <c r="GW59" s="48">
        <f t="shared" si="562"/>
        <v>0</v>
      </c>
      <c r="GX59" s="48">
        <f t="shared" si="562"/>
        <v>0</v>
      </c>
      <c r="GY59" s="48">
        <f t="shared" si="562"/>
        <v>3</v>
      </c>
      <c r="GZ59" s="48">
        <f t="shared" si="562"/>
        <v>2</v>
      </c>
      <c r="HA59" s="12">
        <f>SUM(GT59:GZ59)</f>
        <v>34</v>
      </c>
      <c r="HB59" s="12">
        <f t="shared" si="415"/>
        <v>30.599999999999998</v>
      </c>
      <c r="HC59" s="22">
        <f t="shared" ref="HC59:HC61" si="587">HC58+"00:15"</f>
        <v>0.3854166666666668</v>
      </c>
      <c r="HD59" s="48">
        <f t="shared" si="563"/>
        <v>4</v>
      </c>
      <c r="HE59" s="48">
        <f t="shared" si="563"/>
        <v>0</v>
      </c>
      <c r="HF59" s="48">
        <f t="shared" si="563"/>
        <v>1</v>
      </c>
      <c r="HG59" s="48">
        <f t="shared" si="563"/>
        <v>0</v>
      </c>
      <c r="HH59" s="48">
        <f t="shared" si="563"/>
        <v>0</v>
      </c>
      <c r="HI59" s="48">
        <f t="shared" si="563"/>
        <v>1</v>
      </c>
      <c r="HJ59" s="48">
        <f t="shared" si="563"/>
        <v>2</v>
      </c>
      <c r="HK59" s="12">
        <f>SUM(HD59:HJ59)</f>
        <v>8</v>
      </c>
      <c r="HL59" s="12">
        <f t="shared" si="417"/>
        <v>6.3000000000000007</v>
      </c>
      <c r="HM59" s="22">
        <f t="shared" ref="HM59:HM61" si="588">HM58+"00:15"</f>
        <v>0.3854166666666668</v>
      </c>
      <c r="HN59" s="48">
        <f t="shared" si="564"/>
        <v>103</v>
      </c>
      <c r="HO59" s="48">
        <f t="shared" si="564"/>
        <v>40</v>
      </c>
      <c r="HP59" s="48">
        <f t="shared" si="564"/>
        <v>19</v>
      </c>
      <c r="HQ59" s="48">
        <f t="shared" si="564"/>
        <v>2</v>
      </c>
      <c r="HR59" s="48">
        <f t="shared" si="564"/>
        <v>10</v>
      </c>
      <c r="HS59" s="48">
        <f t="shared" si="564"/>
        <v>9</v>
      </c>
      <c r="HT59" s="48">
        <f t="shared" si="564"/>
        <v>3</v>
      </c>
      <c r="HU59" s="12">
        <f>SUM(HN59:HT59)</f>
        <v>186</v>
      </c>
      <c r="HV59" s="12">
        <f t="shared" si="419"/>
        <v>200.29999999999998</v>
      </c>
      <c r="HW59" s="22">
        <f t="shared" ref="HW59:HW61" si="589">HW58+"00:15"</f>
        <v>0.3854166666666668</v>
      </c>
      <c r="HX59" s="48">
        <f t="shared" si="565"/>
        <v>112</v>
      </c>
      <c r="HY59" s="48">
        <f t="shared" si="565"/>
        <v>57</v>
      </c>
      <c r="HZ59" s="48">
        <f t="shared" si="565"/>
        <v>8</v>
      </c>
      <c r="IA59" s="48">
        <f t="shared" si="565"/>
        <v>3</v>
      </c>
      <c r="IB59" s="48">
        <f t="shared" si="565"/>
        <v>9</v>
      </c>
      <c r="IC59" s="48">
        <f t="shared" si="565"/>
        <v>12</v>
      </c>
      <c r="ID59" s="48">
        <f t="shared" si="565"/>
        <v>5</v>
      </c>
      <c r="IE59" s="12">
        <f t="shared" si="95"/>
        <v>206</v>
      </c>
      <c r="IF59" s="12">
        <f t="shared" si="421"/>
        <v>211.70000000000002</v>
      </c>
    </row>
    <row r="60" spans="1:240" ht="13" customHeight="1" x14ac:dyDescent="0.25">
      <c r="A60" s="22">
        <f t="shared" si="566"/>
        <v>0.39583333333333348</v>
      </c>
      <c r="B60" s="42">
        <v>8</v>
      </c>
      <c r="C60" s="42">
        <v>3</v>
      </c>
      <c r="D60" s="42">
        <v>1</v>
      </c>
      <c r="E60" s="42">
        <v>0</v>
      </c>
      <c r="F60" s="42">
        <v>0</v>
      </c>
      <c r="G60" s="42">
        <v>0</v>
      </c>
      <c r="H60" s="42">
        <v>1</v>
      </c>
      <c r="I60" s="12">
        <f>SUM(B60:H60)</f>
        <v>13</v>
      </c>
      <c r="J60" s="12">
        <f t="shared" si="14"/>
        <v>12.7</v>
      </c>
      <c r="K60" s="22">
        <f t="shared" si="567"/>
        <v>0.39583333333333348</v>
      </c>
      <c r="L60" s="42">
        <v>7</v>
      </c>
      <c r="M60" s="42">
        <v>5</v>
      </c>
      <c r="N60" s="42">
        <v>1</v>
      </c>
      <c r="O60" s="42">
        <v>0</v>
      </c>
      <c r="P60" s="42">
        <v>0</v>
      </c>
      <c r="Q60" s="42">
        <v>0</v>
      </c>
      <c r="R60" s="42">
        <v>1</v>
      </c>
      <c r="S60" s="12">
        <f>SUM(L60:R60)</f>
        <v>14</v>
      </c>
      <c r="T60" s="12">
        <f t="shared" si="377"/>
        <v>13.7</v>
      </c>
      <c r="U60" s="22">
        <f t="shared" si="568"/>
        <v>0.39583333333333348</v>
      </c>
      <c r="V60" s="42">
        <v>25</v>
      </c>
      <c r="W60" s="42">
        <v>5</v>
      </c>
      <c r="X60" s="42">
        <v>0</v>
      </c>
      <c r="Y60" s="42">
        <v>0</v>
      </c>
      <c r="Z60" s="42">
        <v>0</v>
      </c>
      <c r="AA60" s="42">
        <v>1</v>
      </c>
      <c r="AB60" s="42">
        <v>0</v>
      </c>
      <c r="AC60" s="12">
        <f>SUM(V60:AB60)</f>
        <v>31</v>
      </c>
      <c r="AD60" s="12">
        <f t="shared" si="379"/>
        <v>30.4</v>
      </c>
      <c r="AE60" s="22">
        <f t="shared" si="569"/>
        <v>0.39583333333333348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12">
        <f>SUM(AF60:AL60)</f>
        <v>0</v>
      </c>
      <c r="AN60" s="12">
        <f t="shared" si="381"/>
        <v>0</v>
      </c>
      <c r="AO60" s="22">
        <f t="shared" si="570"/>
        <v>0.39583333333333348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12">
        <f>SUM(AP60:AV60)</f>
        <v>0</v>
      </c>
      <c r="AX60" s="12">
        <f t="shared" si="383"/>
        <v>0</v>
      </c>
      <c r="AY60" s="22">
        <f t="shared" si="571"/>
        <v>0.39583333333333348</v>
      </c>
      <c r="AZ60" s="42">
        <v>94</v>
      </c>
      <c r="BA60" s="42">
        <v>47</v>
      </c>
      <c r="BB60" s="42">
        <v>7</v>
      </c>
      <c r="BC60" s="42">
        <v>2</v>
      </c>
      <c r="BD60" s="42">
        <v>8</v>
      </c>
      <c r="BE60" s="42">
        <v>7</v>
      </c>
      <c r="BF60" s="42">
        <v>1</v>
      </c>
      <c r="BG60" s="12">
        <f>SUM(AZ60:BF60)</f>
        <v>166</v>
      </c>
      <c r="BH60" s="12">
        <f t="shared" si="385"/>
        <v>175.1</v>
      </c>
      <c r="BI60" s="22">
        <f t="shared" si="572"/>
        <v>0.39583333333333348</v>
      </c>
      <c r="BJ60" s="42">
        <v>1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12">
        <f>SUM(BJ60:BP60)</f>
        <v>1</v>
      </c>
      <c r="BR60" s="12">
        <f t="shared" si="387"/>
        <v>1</v>
      </c>
      <c r="BS60" s="22">
        <f t="shared" si="573"/>
        <v>0.39583333333333348</v>
      </c>
      <c r="BT60" s="42">
        <v>0</v>
      </c>
      <c r="BU60" s="42">
        <v>0</v>
      </c>
      <c r="BV60" s="42">
        <v>0</v>
      </c>
      <c r="BW60" s="42">
        <v>0</v>
      </c>
      <c r="BX60" s="42">
        <v>0</v>
      </c>
      <c r="BY60" s="42">
        <v>0</v>
      </c>
      <c r="BZ60" s="42">
        <v>0</v>
      </c>
      <c r="CA60" s="12">
        <f>SUM(BT60:BZ60)</f>
        <v>0</v>
      </c>
      <c r="CB60" s="12">
        <f t="shared" si="389"/>
        <v>0</v>
      </c>
      <c r="CC60" s="22">
        <f t="shared" si="574"/>
        <v>0.39583333333333348</v>
      </c>
      <c r="CD60" s="42">
        <v>2</v>
      </c>
      <c r="CE60" s="42">
        <v>1</v>
      </c>
      <c r="CF60" s="42">
        <v>0</v>
      </c>
      <c r="CG60" s="42">
        <v>0</v>
      </c>
      <c r="CH60" s="42">
        <v>0</v>
      </c>
      <c r="CI60" s="42">
        <v>0</v>
      </c>
      <c r="CJ60" s="42">
        <v>0</v>
      </c>
      <c r="CK60" s="12">
        <f>SUM(CD60:CJ60)</f>
        <v>3</v>
      </c>
      <c r="CL60" s="12">
        <f t="shared" si="391"/>
        <v>3</v>
      </c>
      <c r="CM60" s="22">
        <f t="shared" si="575"/>
        <v>0.39583333333333348</v>
      </c>
      <c r="CN60" s="42">
        <v>0</v>
      </c>
      <c r="CO60" s="42">
        <v>0</v>
      </c>
      <c r="CP60" s="42">
        <v>0</v>
      </c>
      <c r="CQ60" s="42">
        <v>0</v>
      </c>
      <c r="CR60" s="42">
        <v>0</v>
      </c>
      <c r="CS60" s="42">
        <v>0</v>
      </c>
      <c r="CT60" s="42">
        <v>2</v>
      </c>
      <c r="CU60" s="12">
        <f>SUM(CN60:CT60)</f>
        <v>2</v>
      </c>
      <c r="CV60" s="12">
        <f t="shared" si="393"/>
        <v>0.4</v>
      </c>
      <c r="CW60" s="22">
        <f t="shared" si="576"/>
        <v>0.39583333333333348</v>
      </c>
      <c r="CX60" s="42">
        <v>7</v>
      </c>
      <c r="CY60" s="42">
        <v>0</v>
      </c>
      <c r="CZ60" s="42">
        <v>0</v>
      </c>
      <c r="DA60" s="42">
        <v>0</v>
      </c>
      <c r="DB60" s="42">
        <v>0</v>
      </c>
      <c r="DC60" s="42">
        <v>0</v>
      </c>
      <c r="DD60" s="42">
        <v>1</v>
      </c>
      <c r="DE60" s="12">
        <f>SUM(CX60:DD60)</f>
        <v>8</v>
      </c>
      <c r="DF60" s="12">
        <f t="shared" si="395"/>
        <v>7.2</v>
      </c>
      <c r="DG60" s="22">
        <f t="shared" si="577"/>
        <v>0.39583333333333348</v>
      </c>
      <c r="DH60" s="42">
        <v>0</v>
      </c>
      <c r="DI60" s="42">
        <v>0</v>
      </c>
      <c r="DJ60" s="42">
        <v>0</v>
      </c>
      <c r="DK60" s="42">
        <v>0</v>
      </c>
      <c r="DL60" s="42">
        <v>0</v>
      </c>
      <c r="DM60" s="42">
        <v>0</v>
      </c>
      <c r="DN60" s="42">
        <v>0</v>
      </c>
      <c r="DO60" s="12">
        <f>SUM(DH60:DN60)</f>
        <v>0</v>
      </c>
      <c r="DP60" s="12">
        <f t="shared" si="397"/>
        <v>0</v>
      </c>
      <c r="DQ60" s="22">
        <f t="shared" si="578"/>
        <v>0.39583333333333348</v>
      </c>
      <c r="DR60" s="42">
        <v>7</v>
      </c>
      <c r="DS60" s="42">
        <v>7</v>
      </c>
      <c r="DT60" s="42">
        <v>1</v>
      </c>
      <c r="DU60" s="42">
        <v>0</v>
      </c>
      <c r="DV60" s="42">
        <v>0</v>
      </c>
      <c r="DW60" s="42">
        <v>0</v>
      </c>
      <c r="DX60" s="42">
        <v>0</v>
      </c>
      <c r="DY60" s="12">
        <f>SUM(DR60:DX60)</f>
        <v>15</v>
      </c>
      <c r="DZ60" s="12">
        <f t="shared" si="399"/>
        <v>15.5</v>
      </c>
      <c r="EA60" s="22">
        <f t="shared" si="579"/>
        <v>0.39583333333333348</v>
      </c>
      <c r="EB60" s="42">
        <v>124</v>
      </c>
      <c r="EC60" s="42">
        <v>30</v>
      </c>
      <c r="ED60" s="42">
        <v>17</v>
      </c>
      <c r="EE60" s="42">
        <v>3</v>
      </c>
      <c r="EF60" s="42">
        <v>8</v>
      </c>
      <c r="EG60" s="42">
        <v>5</v>
      </c>
      <c r="EH60" s="42">
        <v>5</v>
      </c>
      <c r="EI60" s="12">
        <f>SUM(EB60:EH60)</f>
        <v>192</v>
      </c>
      <c r="EJ60" s="12">
        <f t="shared" si="401"/>
        <v>205.4</v>
      </c>
      <c r="EK60" s="22">
        <f t="shared" si="580"/>
        <v>0.39583333333333348</v>
      </c>
      <c r="EL60" s="42">
        <v>1</v>
      </c>
      <c r="EM60" s="42">
        <v>1</v>
      </c>
      <c r="EN60" s="42">
        <v>0</v>
      </c>
      <c r="EO60" s="42">
        <v>0</v>
      </c>
      <c r="EP60" s="42">
        <v>0</v>
      </c>
      <c r="EQ60" s="42">
        <v>0</v>
      </c>
      <c r="ER60" s="42">
        <v>1</v>
      </c>
      <c r="ES60" s="12">
        <f>SUM(EL60:ER60)</f>
        <v>3</v>
      </c>
      <c r="ET60" s="12">
        <f t="shared" si="403"/>
        <v>2.2000000000000002</v>
      </c>
      <c r="EU60" s="22">
        <f t="shared" si="581"/>
        <v>0.39583333333333348</v>
      </c>
      <c r="EV60" s="42">
        <v>0</v>
      </c>
      <c r="EW60" s="42">
        <v>0</v>
      </c>
      <c r="EX60" s="42">
        <v>0</v>
      </c>
      <c r="EY60" s="42">
        <v>0</v>
      </c>
      <c r="EZ60" s="42">
        <v>0</v>
      </c>
      <c r="FA60" s="42">
        <v>0</v>
      </c>
      <c r="FB60" s="42">
        <v>0</v>
      </c>
      <c r="FC60" s="12">
        <f>SUM(EV60:FB60)</f>
        <v>0</v>
      </c>
      <c r="FD60" s="12">
        <f t="shared" si="405"/>
        <v>0</v>
      </c>
      <c r="FE60" s="22">
        <f t="shared" si="582"/>
        <v>0.39583333333333348</v>
      </c>
      <c r="FF60" s="48">
        <f t="shared" si="558"/>
        <v>1</v>
      </c>
      <c r="FG60" s="48">
        <f t="shared" si="558"/>
        <v>1</v>
      </c>
      <c r="FH60" s="48">
        <f t="shared" si="558"/>
        <v>0</v>
      </c>
      <c r="FI60" s="48">
        <f t="shared" si="558"/>
        <v>0</v>
      </c>
      <c r="FJ60" s="48">
        <f t="shared" si="558"/>
        <v>0</v>
      </c>
      <c r="FK60" s="48">
        <f t="shared" si="558"/>
        <v>0</v>
      </c>
      <c r="FL60" s="48">
        <f t="shared" si="558"/>
        <v>3</v>
      </c>
      <c r="FM60" s="12">
        <f>SUM(FF60:FL60)</f>
        <v>5</v>
      </c>
      <c r="FN60" s="12">
        <f t="shared" si="407"/>
        <v>2.6</v>
      </c>
      <c r="FO60" s="22">
        <f t="shared" si="583"/>
        <v>0.39583333333333348</v>
      </c>
      <c r="FP60" s="48">
        <f t="shared" si="559"/>
        <v>40</v>
      </c>
      <c r="FQ60" s="48">
        <f t="shared" si="559"/>
        <v>13</v>
      </c>
      <c r="FR60" s="48">
        <f t="shared" si="559"/>
        <v>2</v>
      </c>
      <c r="FS60" s="48">
        <f t="shared" si="559"/>
        <v>0</v>
      </c>
      <c r="FT60" s="48">
        <f t="shared" si="559"/>
        <v>0</v>
      </c>
      <c r="FU60" s="48">
        <f t="shared" si="559"/>
        <v>1</v>
      </c>
      <c r="FV60" s="48">
        <f t="shared" si="559"/>
        <v>2</v>
      </c>
      <c r="FW60" s="12">
        <f>SUM(FP60:FV60)</f>
        <v>58</v>
      </c>
      <c r="FX60" s="12">
        <f t="shared" si="409"/>
        <v>56.8</v>
      </c>
      <c r="FY60" s="22">
        <f t="shared" si="584"/>
        <v>0.39583333333333348</v>
      </c>
      <c r="FZ60" s="48">
        <f t="shared" si="560"/>
        <v>151</v>
      </c>
      <c r="GA60" s="48">
        <f t="shared" si="560"/>
        <v>36</v>
      </c>
      <c r="GB60" s="48">
        <f t="shared" si="560"/>
        <v>17</v>
      </c>
      <c r="GC60" s="48">
        <f t="shared" si="560"/>
        <v>3</v>
      </c>
      <c r="GD60" s="48">
        <f t="shared" si="560"/>
        <v>8</v>
      </c>
      <c r="GE60" s="48">
        <f t="shared" si="560"/>
        <v>6</v>
      </c>
      <c r="GF60" s="48">
        <f t="shared" si="560"/>
        <v>5</v>
      </c>
      <c r="GG60" s="12">
        <f>SUM(FZ60:GF60)</f>
        <v>226</v>
      </c>
      <c r="GH60" s="12">
        <f t="shared" si="411"/>
        <v>238.8</v>
      </c>
      <c r="GI60" s="22">
        <f t="shared" si="585"/>
        <v>0.39583333333333348</v>
      </c>
      <c r="GJ60" s="48">
        <f t="shared" si="561"/>
        <v>95</v>
      </c>
      <c r="GK60" s="48">
        <f t="shared" si="561"/>
        <v>47</v>
      </c>
      <c r="GL60" s="48">
        <f t="shared" si="561"/>
        <v>7</v>
      </c>
      <c r="GM60" s="48">
        <f t="shared" si="561"/>
        <v>2</v>
      </c>
      <c r="GN60" s="48">
        <f t="shared" si="561"/>
        <v>8</v>
      </c>
      <c r="GO60" s="48">
        <f t="shared" si="561"/>
        <v>7</v>
      </c>
      <c r="GP60" s="48">
        <f t="shared" si="561"/>
        <v>1</v>
      </c>
      <c r="GQ60" s="12">
        <f>SUM(GJ60:GP60)</f>
        <v>167</v>
      </c>
      <c r="GR60" s="12">
        <f t="shared" si="413"/>
        <v>176.1</v>
      </c>
      <c r="GS60" s="22">
        <f t="shared" si="586"/>
        <v>0.39583333333333348</v>
      </c>
      <c r="GT60" s="48">
        <f t="shared" si="562"/>
        <v>15</v>
      </c>
      <c r="GU60" s="48">
        <f t="shared" si="562"/>
        <v>12</v>
      </c>
      <c r="GV60" s="48">
        <f t="shared" si="562"/>
        <v>2</v>
      </c>
      <c r="GW60" s="48">
        <f t="shared" si="562"/>
        <v>0</v>
      </c>
      <c r="GX60" s="48">
        <f t="shared" si="562"/>
        <v>0</v>
      </c>
      <c r="GY60" s="48">
        <f t="shared" si="562"/>
        <v>0</v>
      </c>
      <c r="GZ60" s="48">
        <f t="shared" si="562"/>
        <v>1</v>
      </c>
      <c r="HA60" s="12">
        <f>SUM(GT60:GZ60)</f>
        <v>30</v>
      </c>
      <c r="HB60" s="12">
        <f t="shared" si="415"/>
        <v>30.2</v>
      </c>
      <c r="HC60" s="22">
        <f t="shared" si="587"/>
        <v>0.39583333333333348</v>
      </c>
      <c r="HD60" s="48">
        <f t="shared" si="563"/>
        <v>9</v>
      </c>
      <c r="HE60" s="48">
        <f t="shared" si="563"/>
        <v>1</v>
      </c>
      <c r="HF60" s="48">
        <f t="shared" si="563"/>
        <v>0</v>
      </c>
      <c r="HG60" s="48">
        <f t="shared" si="563"/>
        <v>0</v>
      </c>
      <c r="HH60" s="48">
        <f t="shared" si="563"/>
        <v>0</v>
      </c>
      <c r="HI60" s="48">
        <f t="shared" si="563"/>
        <v>0</v>
      </c>
      <c r="HJ60" s="48">
        <f t="shared" si="563"/>
        <v>3</v>
      </c>
      <c r="HK60" s="12">
        <f>SUM(HD60:HJ60)</f>
        <v>13</v>
      </c>
      <c r="HL60" s="12">
        <f t="shared" si="417"/>
        <v>10.6</v>
      </c>
      <c r="HM60" s="22">
        <f t="shared" si="588"/>
        <v>0.39583333333333348</v>
      </c>
      <c r="HN60" s="48">
        <f t="shared" si="564"/>
        <v>109</v>
      </c>
      <c r="HO60" s="48">
        <f t="shared" si="564"/>
        <v>50</v>
      </c>
      <c r="HP60" s="48">
        <f t="shared" si="564"/>
        <v>8</v>
      </c>
      <c r="HQ60" s="48">
        <f t="shared" si="564"/>
        <v>2</v>
      </c>
      <c r="HR60" s="48">
        <f t="shared" si="564"/>
        <v>8</v>
      </c>
      <c r="HS60" s="48">
        <f t="shared" si="564"/>
        <v>7</v>
      </c>
      <c r="HT60" s="48">
        <f t="shared" si="564"/>
        <v>3</v>
      </c>
      <c r="HU60" s="12">
        <f>SUM(HN60:HT60)</f>
        <v>187</v>
      </c>
      <c r="HV60" s="12">
        <f t="shared" si="419"/>
        <v>195</v>
      </c>
      <c r="HW60" s="22">
        <f t="shared" si="589"/>
        <v>0.39583333333333348</v>
      </c>
      <c r="HX60" s="48">
        <f t="shared" si="565"/>
        <v>132</v>
      </c>
      <c r="HY60" s="48">
        <f t="shared" si="565"/>
        <v>38</v>
      </c>
      <c r="HZ60" s="48">
        <f t="shared" si="565"/>
        <v>18</v>
      </c>
      <c r="IA60" s="48">
        <f t="shared" si="565"/>
        <v>3</v>
      </c>
      <c r="IB60" s="48">
        <f t="shared" si="565"/>
        <v>8</v>
      </c>
      <c r="IC60" s="48">
        <f t="shared" si="565"/>
        <v>5</v>
      </c>
      <c r="ID60" s="48">
        <f t="shared" si="565"/>
        <v>6</v>
      </c>
      <c r="IE60" s="12">
        <f t="shared" si="95"/>
        <v>210</v>
      </c>
      <c r="IF60" s="12">
        <f t="shared" si="421"/>
        <v>223.1</v>
      </c>
    </row>
    <row r="61" spans="1:240" ht="13" customHeight="1" thickBot="1" x14ac:dyDescent="0.3">
      <c r="A61" s="22">
        <f t="shared" si="566"/>
        <v>0.40625000000000017</v>
      </c>
      <c r="B61" s="42">
        <v>1</v>
      </c>
      <c r="C61" s="42">
        <v>1</v>
      </c>
      <c r="D61" s="42">
        <v>1</v>
      </c>
      <c r="E61" s="42">
        <v>0</v>
      </c>
      <c r="F61" s="42">
        <v>0</v>
      </c>
      <c r="G61" s="42">
        <v>1</v>
      </c>
      <c r="H61" s="42">
        <v>0</v>
      </c>
      <c r="I61" s="12">
        <f>SUM(B61:H61)</f>
        <v>4</v>
      </c>
      <c r="J61" s="12">
        <f t="shared" si="14"/>
        <v>3.9</v>
      </c>
      <c r="K61" s="22">
        <f t="shared" si="567"/>
        <v>0.40625000000000017</v>
      </c>
      <c r="L61" s="42">
        <v>8</v>
      </c>
      <c r="M61" s="42">
        <v>2</v>
      </c>
      <c r="N61" s="42">
        <v>0</v>
      </c>
      <c r="O61" s="42">
        <v>0</v>
      </c>
      <c r="P61" s="42">
        <v>0</v>
      </c>
      <c r="Q61" s="42">
        <v>0</v>
      </c>
      <c r="R61" s="42">
        <v>3</v>
      </c>
      <c r="S61" s="12">
        <f>SUM(L61:R61)</f>
        <v>13</v>
      </c>
      <c r="T61" s="12">
        <f t="shared" si="377"/>
        <v>10.6</v>
      </c>
      <c r="U61" s="22">
        <f t="shared" si="568"/>
        <v>0.40625000000000017</v>
      </c>
      <c r="V61" s="42">
        <v>21</v>
      </c>
      <c r="W61" s="42">
        <v>13</v>
      </c>
      <c r="X61" s="42">
        <v>2</v>
      </c>
      <c r="Y61" s="42">
        <v>0</v>
      </c>
      <c r="Z61" s="42">
        <v>0</v>
      </c>
      <c r="AA61" s="42">
        <v>2</v>
      </c>
      <c r="AB61" s="42">
        <v>0</v>
      </c>
      <c r="AC61" s="12">
        <f>SUM(V61:AB61)</f>
        <v>38</v>
      </c>
      <c r="AD61" s="12">
        <f t="shared" si="379"/>
        <v>37.799999999999997</v>
      </c>
      <c r="AE61" s="22">
        <f t="shared" si="569"/>
        <v>0.40625000000000017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12">
        <f>SUM(AF61:AL61)</f>
        <v>0</v>
      </c>
      <c r="AN61" s="12">
        <f t="shared" si="381"/>
        <v>0</v>
      </c>
      <c r="AO61" s="22">
        <f t="shared" si="570"/>
        <v>0.40625000000000017</v>
      </c>
      <c r="AP61" s="42">
        <v>0</v>
      </c>
      <c r="AQ61" s="42">
        <v>1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12">
        <f>SUM(AP61:AV61)</f>
        <v>1</v>
      </c>
      <c r="AX61" s="12">
        <f t="shared" si="383"/>
        <v>1</v>
      </c>
      <c r="AY61" s="22">
        <f t="shared" si="571"/>
        <v>0.40625000000000017</v>
      </c>
      <c r="AZ61" s="42">
        <v>101</v>
      </c>
      <c r="BA61" s="42">
        <v>48</v>
      </c>
      <c r="BB61" s="42">
        <v>12</v>
      </c>
      <c r="BC61" s="42">
        <v>3</v>
      </c>
      <c r="BD61" s="42">
        <v>9</v>
      </c>
      <c r="BE61" s="42">
        <v>9</v>
      </c>
      <c r="BF61" s="42">
        <v>0</v>
      </c>
      <c r="BG61" s="12">
        <f>SUM(AZ61:BF61)</f>
        <v>182</v>
      </c>
      <c r="BH61" s="12">
        <f t="shared" si="385"/>
        <v>195.5</v>
      </c>
      <c r="BI61" s="22">
        <f t="shared" si="572"/>
        <v>0.40625000000000017</v>
      </c>
      <c r="BJ61" s="42">
        <v>1</v>
      </c>
      <c r="BK61" s="42">
        <v>0</v>
      </c>
      <c r="BL61" s="42">
        <v>1</v>
      </c>
      <c r="BM61" s="42">
        <v>0</v>
      </c>
      <c r="BN61" s="42">
        <v>0</v>
      </c>
      <c r="BO61" s="42">
        <v>1</v>
      </c>
      <c r="BP61" s="42">
        <v>0</v>
      </c>
      <c r="BQ61" s="12">
        <f>SUM(BJ61:BP61)</f>
        <v>3</v>
      </c>
      <c r="BR61" s="12">
        <f t="shared" si="387"/>
        <v>2.9</v>
      </c>
      <c r="BS61" s="22">
        <f t="shared" si="573"/>
        <v>0.40625000000000017</v>
      </c>
      <c r="BT61" s="42">
        <v>0</v>
      </c>
      <c r="BU61" s="42">
        <v>0</v>
      </c>
      <c r="BV61" s="42">
        <v>0</v>
      </c>
      <c r="BW61" s="42">
        <v>0</v>
      </c>
      <c r="BX61" s="42">
        <v>0</v>
      </c>
      <c r="BY61" s="42">
        <v>0</v>
      </c>
      <c r="BZ61" s="42">
        <v>0</v>
      </c>
      <c r="CA61" s="12">
        <f>SUM(BT61:BZ61)</f>
        <v>0</v>
      </c>
      <c r="CB61" s="12">
        <f t="shared" si="389"/>
        <v>0</v>
      </c>
      <c r="CC61" s="22">
        <f t="shared" si="574"/>
        <v>0.40625000000000017</v>
      </c>
      <c r="CD61" s="42">
        <v>3</v>
      </c>
      <c r="CE61" s="42">
        <v>2</v>
      </c>
      <c r="CF61" s="42">
        <v>0</v>
      </c>
      <c r="CG61" s="42">
        <v>0</v>
      </c>
      <c r="CH61" s="42">
        <v>0</v>
      </c>
      <c r="CI61" s="42">
        <v>0</v>
      </c>
      <c r="CJ61" s="42">
        <v>0</v>
      </c>
      <c r="CK61" s="12">
        <f>SUM(CD61:CJ61)</f>
        <v>5</v>
      </c>
      <c r="CL61" s="12">
        <f t="shared" si="391"/>
        <v>5</v>
      </c>
      <c r="CM61" s="22">
        <f t="shared" si="575"/>
        <v>0.40625000000000017</v>
      </c>
      <c r="CN61" s="42">
        <v>0</v>
      </c>
      <c r="CO61" s="42">
        <v>0</v>
      </c>
      <c r="CP61" s="42">
        <v>0</v>
      </c>
      <c r="CQ61" s="42">
        <v>0</v>
      </c>
      <c r="CR61" s="42">
        <v>0</v>
      </c>
      <c r="CS61" s="42">
        <v>0</v>
      </c>
      <c r="CT61" s="42">
        <v>1</v>
      </c>
      <c r="CU61" s="12">
        <f>SUM(CN61:CT61)</f>
        <v>1</v>
      </c>
      <c r="CV61" s="12">
        <f t="shared" si="393"/>
        <v>0.2</v>
      </c>
      <c r="CW61" s="22">
        <f t="shared" si="576"/>
        <v>0.40625000000000017</v>
      </c>
      <c r="CX61" s="42">
        <v>7</v>
      </c>
      <c r="CY61" s="42">
        <v>0</v>
      </c>
      <c r="CZ61" s="42">
        <v>1</v>
      </c>
      <c r="DA61" s="42">
        <v>0</v>
      </c>
      <c r="DB61" s="42">
        <v>0</v>
      </c>
      <c r="DC61" s="42">
        <v>1</v>
      </c>
      <c r="DD61" s="42">
        <v>0</v>
      </c>
      <c r="DE61" s="12">
        <f>SUM(CX61:DD61)</f>
        <v>9</v>
      </c>
      <c r="DF61" s="12">
        <f t="shared" si="395"/>
        <v>8.9</v>
      </c>
      <c r="DG61" s="22">
        <f t="shared" si="577"/>
        <v>0.40625000000000017</v>
      </c>
      <c r="DH61" s="42">
        <v>0</v>
      </c>
      <c r="DI61" s="42">
        <v>0</v>
      </c>
      <c r="DJ61" s="42">
        <v>0</v>
      </c>
      <c r="DK61" s="42">
        <v>0</v>
      </c>
      <c r="DL61" s="42">
        <v>0</v>
      </c>
      <c r="DM61" s="42">
        <v>0</v>
      </c>
      <c r="DN61" s="42">
        <v>0</v>
      </c>
      <c r="DO61" s="12">
        <f>SUM(DH61:DN61)</f>
        <v>0</v>
      </c>
      <c r="DP61" s="12">
        <f t="shared" si="397"/>
        <v>0</v>
      </c>
      <c r="DQ61" s="22">
        <f t="shared" si="578"/>
        <v>0.40625000000000017</v>
      </c>
      <c r="DR61" s="42">
        <v>3</v>
      </c>
      <c r="DS61" s="42">
        <v>0</v>
      </c>
      <c r="DT61" s="42">
        <v>2</v>
      </c>
      <c r="DU61" s="42">
        <v>0</v>
      </c>
      <c r="DV61" s="42">
        <v>0</v>
      </c>
      <c r="DW61" s="42">
        <v>0</v>
      </c>
      <c r="DX61" s="42">
        <v>0</v>
      </c>
      <c r="DY61" s="12">
        <f>SUM(DR61:DX61)</f>
        <v>5</v>
      </c>
      <c r="DZ61" s="12">
        <f t="shared" si="399"/>
        <v>6</v>
      </c>
      <c r="EA61" s="22">
        <f t="shared" si="579"/>
        <v>0.40625000000000017</v>
      </c>
      <c r="EB61" s="42">
        <v>118</v>
      </c>
      <c r="EC61" s="42">
        <v>39</v>
      </c>
      <c r="ED61" s="42">
        <v>17</v>
      </c>
      <c r="EE61" s="42">
        <v>5</v>
      </c>
      <c r="EF61" s="42">
        <v>6</v>
      </c>
      <c r="EG61" s="42">
        <v>7</v>
      </c>
      <c r="EH61" s="42">
        <v>4</v>
      </c>
      <c r="EI61" s="12">
        <f>SUM(EB61:EH61)</f>
        <v>196</v>
      </c>
      <c r="EJ61" s="12">
        <f t="shared" si="401"/>
        <v>209.60000000000002</v>
      </c>
      <c r="EK61" s="22">
        <f t="shared" si="580"/>
        <v>0.40625000000000017</v>
      </c>
      <c r="EL61" s="42">
        <v>0</v>
      </c>
      <c r="EM61" s="42">
        <v>0</v>
      </c>
      <c r="EN61" s="42">
        <v>1</v>
      </c>
      <c r="EO61" s="42">
        <v>0</v>
      </c>
      <c r="EP61" s="42">
        <v>0</v>
      </c>
      <c r="EQ61" s="42">
        <v>0</v>
      </c>
      <c r="ER61" s="42">
        <v>0</v>
      </c>
      <c r="ES61" s="12">
        <f>SUM(EL61:ER61)</f>
        <v>1</v>
      </c>
      <c r="ET61" s="12">
        <f t="shared" si="403"/>
        <v>1.5</v>
      </c>
      <c r="EU61" s="22">
        <f t="shared" si="581"/>
        <v>0.40625000000000017</v>
      </c>
      <c r="EV61" s="42">
        <v>0</v>
      </c>
      <c r="EW61" s="42">
        <v>0</v>
      </c>
      <c r="EX61" s="42">
        <v>0</v>
      </c>
      <c r="EY61" s="42">
        <v>0</v>
      </c>
      <c r="EZ61" s="42">
        <v>0</v>
      </c>
      <c r="FA61" s="42">
        <v>0</v>
      </c>
      <c r="FB61" s="42">
        <v>0</v>
      </c>
      <c r="FC61" s="12">
        <f>SUM(EV61:FB61)</f>
        <v>0</v>
      </c>
      <c r="FD61" s="12">
        <f t="shared" si="405"/>
        <v>0</v>
      </c>
      <c r="FE61" s="22">
        <f t="shared" si="582"/>
        <v>0.40625000000000017</v>
      </c>
      <c r="FF61" s="48">
        <f t="shared" si="558"/>
        <v>0</v>
      </c>
      <c r="FG61" s="48">
        <f t="shared" si="558"/>
        <v>1</v>
      </c>
      <c r="FH61" s="48">
        <f t="shared" si="558"/>
        <v>1</v>
      </c>
      <c r="FI61" s="48">
        <f t="shared" si="558"/>
        <v>0</v>
      </c>
      <c r="FJ61" s="48">
        <f t="shared" si="558"/>
        <v>0</v>
      </c>
      <c r="FK61" s="48">
        <f t="shared" si="558"/>
        <v>0</v>
      </c>
      <c r="FL61" s="48">
        <f t="shared" si="558"/>
        <v>1</v>
      </c>
      <c r="FM61" s="12">
        <f>SUM(FF61:FL61)</f>
        <v>3</v>
      </c>
      <c r="FN61" s="12">
        <f t="shared" si="407"/>
        <v>2.7</v>
      </c>
      <c r="FO61" s="22">
        <f t="shared" si="583"/>
        <v>0.40625000000000017</v>
      </c>
      <c r="FP61" s="48">
        <f t="shared" si="559"/>
        <v>30</v>
      </c>
      <c r="FQ61" s="48">
        <f t="shared" si="559"/>
        <v>16</v>
      </c>
      <c r="FR61" s="48">
        <f t="shared" si="559"/>
        <v>3</v>
      </c>
      <c r="FS61" s="48">
        <f t="shared" si="559"/>
        <v>0</v>
      </c>
      <c r="FT61" s="48">
        <f t="shared" si="559"/>
        <v>0</v>
      </c>
      <c r="FU61" s="48">
        <f t="shared" si="559"/>
        <v>3</v>
      </c>
      <c r="FV61" s="48">
        <f t="shared" si="559"/>
        <v>3</v>
      </c>
      <c r="FW61" s="12">
        <f>SUM(FP61:FV61)</f>
        <v>55</v>
      </c>
      <c r="FX61" s="12">
        <f t="shared" si="409"/>
        <v>52.300000000000004</v>
      </c>
      <c r="FY61" s="22">
        <f t="shared" si="584"/>
        <v>0.40625000000000017</v>
      </c>
      <c r="FZ61" s="48">
        <f t="shared" si="560"/>
        <v>142</v>
      </c>
      <c r="GA61" s="48">
        <f t="shared" si="560"/>
        <v>54</v>
      </c>
      <c r="GB61" s="48">
        <f t="shared" si="560"/>
        <v>19</v>
      </c>
      <c r="GC61" s="48">
        <f t="shared" si="560"/>
        <v>5</v>
      </c>
      <c r="GD61" s="48">
        <f t="shared" si="560"/>
        <v>6</v>
      </c>
      <c r="GE61" s="48">
        <f t="shared" si="560"/>
        <v>9</v>
      </c>
      <c r="GF61" s="48">
        <f t="shared" si="560"/>
        <v>4</v>
      </c>
      <c r="GG61" s="12">
        <f>SUM(FZ61:GF61)</f>
        <v>239</v>
      </c>
      <c r="GH61" s="12">
        <f t="shared" si="411"/>
        <v>252.4</v>
      </c>
      <c r="GI61" s="22">
        <f t="shared" si="585"/>
        <v>0.40625000000000017</v>
      </c>
      <c r="GJ61" s="48">
        <f t="shared" si="561"/>
        <v>102</v>
      </c>
      <c r="GK61" s="48">
        <f t="shared" si="561"/>
        <v>49</v>
      </c>
      <c r="GL61" s="48">
        <f t="shared" si="561"/>
        <v>13</v>
      </c>
      <c r="GM61" s="48">
        <f t="shared" si="561"/>
        <v>3</v>
      </c>
      <c r="GN61" s="48">
        <f t="shared" si="561"/>
        <v>9</v>
      </c>
      <c r="GO61" s="48">
        <f t="shared" si="561"/>
        <v>10</v>
      </c>
      <c r="GP61" s="48">
        <f t="shared" si="561"/>
        <v>0</v>
      </c>
      <c r="GQ61" s="12">
        <f>SUM(GJ61:GP61)</f>
        <v>186</v>
      </c>
      <c r="GR61" s="12">
        <f t="shared" si="413"/>
        <v>199.4</v>
      </c>
      <c r="GS61" s="22">
        <f t="shared" si="586"/>
        <v>0.40625000000000017</v>
      </c>
      <c r="GT61" s="48">
        <f t="shared" si="562"/>
        <v>12</v>
      </c>
      <c r="GU61" s="48">
        <f t="shared" si="562"/>
        <v>2</v>
      </c>
      <c r="GV61" s="48">
        <f t="shared" si="562"/>
        <v>3</v>
      </c>
      <c r="GW61" s="48">
        <f t="shared" si="562"/>
        <v>0</v>
      </c>
      <c r="GX61" s="48">
        <f t="shared" si="562"/>
        <v>0</v>
      </c>
      <c r="GY61" s="48">
        <f t="shared" si="562"/>
        <v>1</v>
      </c>
      <c r="GZ61" s="48">
        <f t="shared" si="562"/>
        <v>3</v>
      </c>
      <c r="HA61" s="12">
        <f>SUM(GT61:GZ61)</f>
        <v>21</v>
      </c>
      <c r="HB61" s="12">
        <f t="shared" si="415"/>
        <v>19.5</v>
      </c>
      <c r="HC61" s="22">
        <f t="shared" si="587"/>
        <v>0.40625000000000017</v>
      </c>
      <c r="HD61" s="48">
        <f t="shared" si="563"/>
        <v>10</v>
      </c>
      <c r="HE61" s="48">
        <f t="shared" si="563"/>
        <v>2</v>
      </c>
      <c r="HF61" s="48">
        <f t="shared" si="563"/>
        <v>1</v>
      </c>
      <c r="HG61" s="48">
        <f t="shared" si="563"/>
        <v>0</v>
      </c>
      <c r="HH61" s="48">
        <f t="shared" si="563"/>
        <v>0</v>
      </c>
      <c r="HI61" s="48">
        <f t="shared" si="563"/>
        <v>1</v>
      </c>
      <c r="HJ61" s="48">
        <f t="shared" si="563"/>
        <v>1</v>
      </c>
      <c r="HK61" s="12">
        <f>SUM(HD61:HJ61)</f>
        <v>15</v>
      </c>
      <c r="HL61" s="12">
        <f t="shared" si="417"/>
        <v>14.1</v>
      </c>
      <c r="HM61" s="22">
        <f t="shared" si="588"/>
        <v>0.40625000000000017</v>
      </c>
      <c r="HN61" s="48">
        <f t="shared" si="564"/>
        <v>109</v>
      </c>
      <c r="HO61" s="48">
        <f t="shared" si="564"/>
        <v>49</v>
      </c>
      <c r="HP61" s="48">
        <f t="shared" si="564"/>
        <v>14</v>
      </c>
      <c r="HQ61" s="48">
        <f t="shared" si="564"/>
        <v>3</v>
      </c>
      <c r="HR61" s="48">
        <f t="shared" si="564"/>
        <v>9</v>
      </c>
      <c r="HS61" s="48">
        <f t="shared" si="564"/>
        <v>11</v>
      </c>
      <c r="HT61" s="48">
        <f t="shared" si="564"/>
        <v>0</v>
      </c>
      <c r="HU61" s="12">
        <f>SUM(HN61:HT61)</f>
        <v>195</v>
      </c>
      <c r="HV61" s="12">
        <f t="shared" si="419"/>
        <v>208.3</v>
      </c>
      <c r="HW61" s="22">
        <f t="shared" si="589"/>
        <v>0.40625000000000017</v>
      </c>
      <c r="HX61" s="48">
        <f t="shared" si="565"/>
        <v>121</v>
      </c>
      <c r="HY61" s="48">
        <f t="shared" si="565"/>
        <v>39</v>
      </c>
      <c r="HZ61" s="48">
        <f t="shared" si="565"/>
        <v>20</v>
      </c>
      <c r="IA61" s="48">
        <f t="shared" si="565"/>
        <v>5</v>
      </c>
      <c r="IB61" s="48">
        <f t="shared" si="565"/>
        <v>6</v>
      </c>
      <c r="IC61" s="48">
        <f t="shared" si="565"/>
        <v>7</v>
      </c>
      <c r="ID61" s="48">
        <f t="shared" si="565"/>
        <v>4</v>
      </c>
      <c r="IE61" s="12">
        <f t="shared" si="95"/>
        <v>202</v>
      </c>
      <c r="IF61" s="12">
        <f t="shared" si="421"/>
        <v>217.10000000000002</v>
      </c>
    </row>
    <row r="62" spans="1:240" ht="13" customHeight="1" thickTop="1" thickBot="1" x14ac:dyDescent="0.3">
      <c r="A62" s="23" t="s">
        <v>5</v>
      </c>
      <c r="B62" s="80">
        <f t="shared" ref="B62:I62" si="590">SUM(B58:B61)</f>
        <v>11</v>
      </c>
      <c r="C62" s="80">
        <f t="shared" si="590"/>
        <v>9</v>
      </c>
      <c r="D62" s="80">
        <f t="shared" si="590"/>
        <v>2</v>
      </c>
      <c r="E62" s="80">
        <f t="shared" si="590"/>
        <v>0</v>
      </c>
      <c r="F62" s="80">
        <f t="shared" si="590"/>
        <v>0</v>
      </c>
      <c r="G62" s="80">
        <f t="shared" si="590"/>
        <v>2</v>
      </c>
      <c r="H62" s="80">
        <f t="shared" si="590"/>
        <v>2</v>
      </c>
      <c r="I62" s="13">
        <f t="shared" si="590"/>
        <v>26</v>
      </c>
      <c r="J62" s="13">
        <f t="shared" si="14"/>
        <v>24.2</v>
      </c>
      <c r="K62" s="23" t="s">
        <v>5</v>
      </c>
      <c r="L62" s="80">
        <f t="shared" ref="L62:S62" si="591">SUM(L58:L61)</f>
        <v>35</v>
      </c>
      <c r="M62" s="80">
        <f t="shared" si="591"/>
        <v>9</v>
      </c>
      <c r="N62" s="80">
        <f t="shared" si="591"/>
        <v>1</v>
      </c>
      <c r="O62" s="80">
        <f t="shared" si="591"/>
        <v>0</v>
      </c>
      <c r="P62" s="80">
        <f t="shared" si="591"/>
        <v>0</v>
      </c>
      <c r="Q62" s="80">
        <f t="shared" si="591"/>
        <v>3</v>
      </c>
      <c r="R62" s="80">
        <f t="shared" si="591"/>
        <v>6</v>
      </c>
      <c r="S62" s="13">
        <f t="shared" si="591"/>
        <v>54</v>
      </c>
      <c r="T62" s="13">
        <f t="shared" si="377"/>
        <v>47.900000000000006</v>
      </c>
      <c r="U62" s="23" t="s">
        <v>5</v>
      </c>
      <c r="V62" s="80">
        <f t="shared" ref="V62:AC62" si="592">SUM(V58:V61)</f>
        <v>81</v>
      </c>
      <c r="W62" s="80">
        <f t="shared" si="592"/>
        <v>36</v>
      </c>
      <c r="X62" s="80">
        <f t="shared" si="592"/>
        <v>4</v>
      </c>
      <c r="Y62" s="80">
        <f t="shared" si="592"/>
        <v>0</v>
      </c>
      <c r="Z62" s="80">
        <f t="shared" si="592"/>
        <v>0</v>
      </c>
      <c r="AA62" s="80">
        <f t="shared" si="592"/>
        <v>7</v>
      </c>
      <c r="AB62" s="80">
        <f t="shared" si="592"/>
        <v>1</v>
      </c>
      <c r="AC62" s="13">
        <f t="shared" si="592"/>
        <v>129</v>
      </c>
      <c r="AD62" s="13">
        <f t="shared" si="379"/>
        <v>126</v>
      </c>
      <c r="AE62" s="23" t="s">
        <v>5</v>
      </c>
      <c r="AF62" s="80">
        <f t="shared" ref="AF62:AM62" si="593">SUM(AF58:AF61)</f>
        <v>0</v>
      </c>
      <c r="AG62" s="80">
        <f t="shared" si="593"/>
        <v>0</v>
      </c>
      <c r="AH62" s="80">
        <f t="shared" si="593"/>
        <v>0</v>
      </c>
      <c r="AI62" s="80">
        <f t="shared" si="593"/>
        <v>0</v>
      </c>
      <c r="AJ62" s="80">
        <f t="shared" si="593"/>
        <v>0</v>
      </c>
      <c r="AK62" s="80">
        <f t="shared" si="593"/>
        <v>0</v>
      </c>
      <c r="AL62" s="80">
        <f t="shared" si="593"/>
        <v>0</v>
      </c>
      <c r="AM62" s="13">
        <f t="shared" si="593"/>
        <v>0</v>
      </c>
      <c r="AN62" s="13">
        <f t="shared" si="381"/>
        <v>0</v>
      </c>
      <c r="AO62" s="23" t="s">
        <v>5</v>
      </c>
      <c r="AP62" s="80">
        <f t="shared" ref="AP62:AW62" si="594">SUM(AP58:AP61)</f>
        <v>0</v>
      </c>
      <c r="AQ62" s="80">
        <f t="shared" si="594"/>
        <v>1</v>
      </c>
      <c r="AR62" s="80">
        <f t="shared" si="594"/>
        <v>0</v>
      </c>
      <c r="AS62" s="80">
        <f t="shared" si="594"/>
        <v>0</v>
      </c>
      <c r="AT62" s="80">
        <f t="shared" si="594"/>
        <v>0</v>
      </c>
      <c r="AU62" s="80">
        <f t="shared" si="594"/>
        <v>0</v>
      </c>
      <c r="AV62" s="80">
        <f t="shared" si="594"/>
        <v>0</v>
      </c>
      <c r="AW62" s="13">
        <f t="shared" si="594"/>
        <v>1</v>
      </c>
      <c r="AX62" s="13">
        <f t="shared" si="383"/>
        <v>1</v>
      </c>
      <c r="AY62" s="23" t="s">
        <v>5</v>
      </c>
      <c r="AZ62" s="80">
        <f t="shared" ref="AZ62:BG62" si="595">SUM(AZ58:AZ61)</f>
        <v>387</v>
      </c>
      <c r="BA62" s="80">
        <f t="shared" si="595"/>
        <v>164</v>
      </c>
      <c r="BB62" s="80">
        <f t="shared" si="595"/>
        <v>50</v>
      </c>
      <c r="BC62" s="80">
        <f t="shared" si="595"/>
        <v>10</v>
      </c>
      <c r="BD62" s="80">
        <f t="shared" si="595"/>
        <v>36</v>
      </c>
      <c r="BE62" s="80">
        <f t="shared" si="595"/>
        <v>27</v>
      </c>
      <c r="BF62" s="80">
        <f t="shared" si="595"/>
        <v>5</v>
      </c>
      <c r="BG62" s="13">
        <f t="shared" si="595"/>
        <v>679</v>
      </c>
      <c r="BH62" s="13">
        <f t="shared" si="385"/>
        <v>732.8</v>
      </c>
      <c r="BI62" s="23" t="s">
        <v>5</v>
      </c>
      <c r="BJ62" s="80">
        <f t="shared" ref="BJ62:BQ62" si="596">SUM(BJ58:BJ61)</f>
        <v>11</v>
      </c>
      <c r="BK62" s="80">
        <f t="shared" si="596"/>
        <v>0</v>
      </c>
      <c r="BL62" s="80">
        <f t="shared" si="596"/>
        <v>1</v>
      </c>
      <c r="BM62" s="80">
        <f t="shared" si="596"/>
        <v>0</v>
      </c>
      <c r="BN62" s="80">
        <f t="shared" si="596"/>
        <v>0</v>
      </c>
      <c r="BO62" s="80">
        <f t="shared" si="596"/>
        <v>1</v>
      </c>
      <c r="BP62" s="80">
        <f t="shared" si="596"/>
        <v>0</v>
      </c>
      <c r="BQ62" s="13">
        <f t="shared" si="596"/>
        <v>13</v>
      </c>
      <c r="BR62" s="13">
        <f t="shared" si="387"/>
        <v>12.9</v>
      </c>
      <c r="BS62" s="23" t="s">
        <v>5</v>
      </c>
      <c r="BT62" s="80">
        <f t="shared" ref="BT62:CA62" si="597">SUM(BT58:BT61)</f>
        <v>0</v>
      </c>
      <c r="BU62" s="80">
        <f t="shared" si="597"/>
        <v>0</v>
      </c>
      <c r="BV62" s="80">
        <f t="shared" si="597"/>
        <v>0</v>
      </c>
      <c r="BW62" s="80">
        <f t="shared" si="597"/>
        <v>0</v>
      </c>
      <c r="BX62" s="80">
        <f t="shared" si="597"/>
        <v>0</v>
      </c>
      <c r="BY62" s="80">
        <f t="shared" si="597"/>
        <v>0</v>
      </c>
      <c r="BZ62" s="80">
        <f t="shared" si="597"/>
        <v>0</v>
      </c>
      <c r="CA62" s="13">
        <f t="shared" si="597"/>
        <v>0</v>
      </c>
      <c r="CB62" s="13">
        <f t="shared" si="389"/>
        <v>0</v>
      </c>
      <c r="CC62" s="23" t="s">
        <v>5</v>
      </c>
      <c r="CD62" s="80">
        <f t="shared" ref="CD62:CK62" si="598">SUM(CD58:CD61)</f>
        <v>9</v>
      </c>
      <c r="CE62" s="80">
        <f t="shared" si="598"/>
        <v>4</v>
      </c>
      <c r="CF62" s="80">
        <f t="shared" si="598"/>
        <v>0</v>
      </c>
      <c r="CG62" s="80">
        <f t="shared" si="598"/>
        <v>0</v>
      </c>
      <c r="CH62" s="80">
        <f t="shared" si="598"/>
        <v>0</v>
      </c>
      <c r="CI62" s="80">
        <f t="shared" si="598"/>
        <v>0</v>
      </c>
      <c r="CJ62" s="80">
        <f t="shared" si="598"/>
        <v>2</v>
      </c>
      <c r="CK62" s="13">
        <f t="shared" si="598"/>
        <v>15</v>
      </c>
      <c r="CL62" s="13">
        <f t="shared" si="391"/>
        <v>13.4</v>
      </c>
      <c r="CM62" s="23" t="s">
        <v>5</v>
      </c>
      <c r="CN62" s="80">
        <f t="shared" ref="CN62:CU62" si="599">SUM(CN58:CN61)</f>
        <v>0</v>
      </c>
      <c r="CO62" s="80">
        <f t="shared" si="599"/>
        <v>0</v>
      </c>
      <c r="CP62" s="80">
        <f t="shared" si="599"/>
        <v>0</v>
      </c>
      <c r="CQ62" s="80">
        <f t="shared" si="599"/>
        <v>0</v>
      </c>
      <c r="CR62" s="80">
        <f t="shared" si="599"/>
        <v>0</v>
      </c>
      <c r="CS62" s="80">
        <f t="shared" si="599"/>
        <v>0</v>
      </c>
      <c r="CT62" s="80">
        <f t="shared" si="599"/>
        <v>14</v>
      </c>
      <c r="CU62" s="13">
        <f t="shared" si="599"/>
        <v>14</v>
      </c>
      <c r="CV62" s="13">
        <f t="shared" si="393"/>
        <v>2.8000000000000003</v>
      </c>
      <c r="CW62" s="23" t="s">
        <v>5</v>
      </c>
      <c r="CX62" s="80">
        <f t="shared" ref="CX62:DE62" si="600">SUM(CX58:CX61)</f>
        <v>21</v>
      </c>
      <c r="CY62" s="80">
        <f t="shared" si="600"/>
        <v>3</v>
      </c>
      <c r="CZ62" s="80">
        <f t="shared" si="600"/>
        <v>2</v>
      </c>
      <c r="DA62" s="80">
        <f t="shared" si="600"/>
        <v>0</v>
      </c>
      <c r="DB62" s="80">
        <f t="shared" si="600"/>
        <v>0</v>
      </c>
      <c r="DC62" s="80">
        <f t="shared" si="600"/>
        <v>2</v>
      </c>
      <c r="DD62" s="80">
        <f t="shared" si="600"/>
        <v>1</v>
      </c>
      <c r="DE62" s="13">
        <f t="shared" si="600"/>
        <v>29</v>
      </c>
      <c r="DF62" s="13">
        <f t="shared" si="395"/>
        <v>28</v>
      </c>
      <c r="DG62" s="23" t="s">
        <v>5</v>
      </c>
      <c r="DH62" s="80">
        <f t="shared" ref="DH62:DO62" si="601">SUM(DH58:DH61)</f>
        <v>0</v>
      </c>
      <c r="DI62" s="80">
        <f t="shared" si="601"/>
        <v>0</v>
      </c>
      <c r="DJ62" s="80">
        <f t="shared" si="601"/>
        <v>0</v>
      </c>
      <c r="DK62" s="80">
        <f t="shared" si="601"/>
        <v>0</v>
      </c>
      <c r="DL62" s="80">
        <f t="shared" si="601"/>
        <v>0</v>
      </c>
      <c r="DM62" s="80">
        <f t="shared" si="601"/>
        <v>0</v>
      </c>
      <c r="DN62" s="80">
        <f t="shared" si="601"/>
        <v>0</v>
      </c>
      <c r="DO62" s="13">
        <f t="shared" si="601"/>
        <v>0</v>
      </c>
      <c r="DP62" s="13">
        <f t="shared" si="397"/>
        <v>0</v>
      </c>
      <c r="DQ62" s="23" t="s">
        <v>5</v>
      </c>
      <c r="DR62" s="80">
        <f t="shared" ref="DR62:DY62" si="602">SUM(DR58:DR61)</f>
        <v>27</v>
      </c>
      <c r="DS62" s="80">
        <f t="shared" si="602"/>
        <v>16</v>
      </c>
      <c r="DT62" s="80">
        <f t="shared" si="602"/>
        <v>4</v>
      </c>
      <c r="DU62" s="80">
        <f t="shared" si="602"/>
        <v>0</v>
      </c>
      <c r="DV62" s="80">
        <f t="shared" si="602"/>
        <v>0</v>
      </c>
      <c r="DW62" s="80">
        <f t="shared" si="602"/>
        <v>0</v>
      </c>
      <c r="DX62" s="80">
        <f t="shared" si="602"/>
        <v>3</v>
      </c>
      <c r="DY62" s="13">
        <f t="shared" si="602"/>
        <v>50</v>
      </c>
      <c r="DZ62" s="13">
        <f t="shared" si="399"/>
        <v>49.6</v>
      </c>
      <c r="EA62" s="23" t="s">
        <v>5</v>
      </c>
      <c r="EB62" s="80">
        <f t="shared" ref="EB62:EI62" si="603">SUM(EB58:EB61)</f>
        <v>443</v>
      </c>
      <c r="EC62" s="80">
        <f t="shared" si="603"/>
        <v>161</v>
      </c>
      <c r="ED62" s="80">
        <f t="shared" si="603"/>
        <v>52</v>
      </c>
      <c r="EE62" s="80">
        <f t="shared" si="603"/>
        <v>14</v>
      </c>
      <c r="EF62" s="80">
        <f t="shared" si="603"/>
        <v>29</v>
      </c>
      <c r="EG62" s="80">
        <f t="shared" si="603"/>
        <v>38</v>
      </c>
      <c r="EH62" s="80">
        <f t="shared" si="603"/>
        <v>18</v>
      </c>
      <c r="EI62" s="13">
        <f t="shared" si="603"/>
        <v>755</v>
      </c>
      <c r="EJ62" s="13">
        <f t="shared" si="401"/>
        <v>791.00000000000011</v>
      </c>
      <c r="EK62" s="23" t="s">
        <v>5</v>
      </c>
      <c r="EL62" s="80">
        <f t="shared" ref="EL62:ES62" si="604">SUM(EL58:EL61)</f>
        <v>1</v>
      </c>
      <c r="EM62" s="80">
        <f t="shared" si="604"/>
        <v>1</v>
      </c>
      <c r="EN62" s="80">
        <f t="shared" si="604"/>
        <v>1</v>
      </c>
      <c r="EO62" s="80">
        <f t="shared" si="604"/>
        <v>0</v>
      </c>
      <c r="EP62" s="80">
        <f t="shared" si="604"/>
        <v>0</v>
      </c>
      <c r="EQ62" s="80">
        <f t="shared" si="604"/>
        <v>0</v>
      </c>
      <c r="ER62" s="80">
        <f t="shared" si="604"/>
        <v>2</v>
      </c>
      <c r="ES62" s="13">
        <f t="shared" si="604"/>
        <v>5</v>
      </c>
      <c r="ET62" s="13">
        <f t="shared" si="403"/>
        <v>3.9</v>
      </c>
      <c r="EU62" s="23" t="s">
        <v>5</v>
      </c>
      <c r="EV62" s="80">
        <f t="shared" ref="EV62:FC62" si="605">SUM(EV58:EV61)</f>
        <v>1</v>
      </c>
      <c r="EW62" s="80">
        <f t="shared" si="605"/>
        <v>2</v>
      </c>
      <c r="EX62" s="80">
        <f t="shared" si="605"/>
        <v>0</v>
      </c>
      <c r="EY62" s="80">
        <f t="shared" si="605"/>
        <v>0</v>
      </c>
      <c r="EZ62" s="80">
        <f t="shared" si="605"/>
        <v>0</v>
      </c>
      <c r="FA62" s="80">
        <f t="shared" si="605"/>
        <v>0</v>
      </c>
      <c r="FB62" s="80">
        <f t="shared" si="605"/>
        <v>0</v>
      </c>
      <c r="FC62" s="13">
        <f t="shared" si="605"/>
        <v>3</v>
      </c>
      <c r="FD62" s="13">
        <f t="shared" si="405"/>
        <v>3</v>
      </c>
      <c r="FE62" s="23" t="s">
        <v>5</v>
      </c>
      <c r="FF62" s="44">
        <f t="shared" ref="FF62:FM62" si="606">SUM(FF58:FF61)</f>
        <v>1</v>
      </c>
      <c r="FG62" s="44">
        <f t="shared" si="606"/>
        <v>2</v>
      </c>
      <c r="FH62" s="44">
        <f t="shared" si="606"/>
        <v>1</v>
      </c>
      <c r="FI62" s="44">
        <f t="shared" si="606"/>
        <v>0</v>
      </c>
      <c r="FJ62" s="44">
        <f t="shared" si="606"/>
        <v>0</v>
      </c>
      <c r="FK62" s="44">
        <f t="shared" si="606"/>
        <v>0</v>
      </c>
      <c r="FL62" s="44">
        <f t="shared" si="606"/>
        <v>16</v>
      </c>
      <c r="FM62" s="13">
        <f t="shared" si="606"/>
        <v>20</v>
      </c>
      <c r="FN62" s="13">
        <f t="shared" si="407"/>
        <v>7.7</v>
      </c>
      <c r="FO62" s="23" t="s">
        <v>5</v>
      </c>
      <c r="FP62" s="44">
        <f t="shared" ref="FP62:FW62" si="607">SUM(FP58:FP61)</f>
        <v>127</v>
      </c>
      <c r="FQ62" s="44">
        <f t="shared" si="607"/>
        <v>54</v>
      </c>
      <c r="FR62" s="44">
        <f t="shared" si="607"/>
        <v>7</v>
      </c>
      <c r="FS62" s="44">
        <f t="shared" si="607"/>
        <v>0</v>
      </c>
      <c r="FT62" s="44">
        <f t="shared" si="607"/>
        <v>0</v>
      </c>
      <c r="FU62" s="44">
        <f t="shared" si="607"/>
        <v>12</v>
      </c>
      <c r="FV62" s="44">
        <f t="shared" si="607"/>
        <v>9</v>
      </c>
      <c r="FW62" s="13">
        <f t="shared" si="607"/>
        <v>209</v>
      </c>
      <c r="FX62" s="13">
        <f t="shared" si="409"/>
        <v>198.10000000000002</v>
      </c>
      <c r="FY62" s="23" t="s">
        <v>5</v>
      </c>
      <c r="FZ62" s="44">
        <f t="shared" ref="FZ62:GG62" si="608">SUM(FZ58:FZ61)</f>
        <v>533</v>
      </c>
      <c r="GA62" s="44">
        <f t="shared" si="608"/>
        <v>201</v>
      </c>
      <c r="GB62" s="44">
        <f t="shared" si="608"/>
        <v>56</v>
      </c>
      <c r="GC62" s="44">
        <f t="shared" si="608"/>
        <v>14</v>
      </c>
      <c r="GD62" s="44">
        <f t="shared" si="608"/>
        <v>29</v>
      </c>
      <c r="GE62" s="44">
        <f t="shared" si="608"/>
        <v>45</v>
      </c>
      <c r="GF62" s="44">
        <f t="shared" si="608"/>
        <v>21</v>
      </c>
      <c r="GG62" s="13">
        <f t="shared" si="608"/>
        <v>899</v>
      </c>
      <c r="GH62" s="13">
        <f t="shared" si="411"/>
        <v>930.40000000000009</v>
      </c>
      <c r="GI62" s="23" t="s">
        <v>5</v>
      </c>
      <c r="GJ62" s="44">
        <f t="shared" ref="GJ62:GQ62" si="609">SUM(GJ58:GJ61)</f>
        <v>398</v>
      </c>
      <c r="GK62" s="44">
        <f t="shared" si="609"/>
        <v>165</v>
      </c>
      <c r="GL62" s="44">
        <f t="shared" si="609"/>
        <v>51</v>
      </c>
      <c r="GM62" s="44">
        <f t="shared" si="609"/>
        <v>10</v>
      </c>
      <c r="GN62" s="44">
        <f t="shared" si="609"/>
        <v>36</v>
      </c>
      <c r="GO62" s="44">
        <f t="shared" si="609"/>
        <v>28</v>
      </c>
      <c r="GP62" s="44">
        <f t="shared" si="609"/>
        <v>5</v>
      </c>
      <c r="GQ62" s="13">
        <f t="shared" si="609"/>
        <v>693</v>
      </c>
      <c r="GR62" s="13">
        <f t="shared" si="413"/>
        <v>746.7</v>
      </c>
      <c r="GS62" s="23" t="s">
        <v>5</v>
      </c>
      <c r="GT62" s="44">
        <f t="shared" ref="GT62:HA62" si="610">SUM(GT58:GT61)</f>
        <v>73</v>
      </c>
      <c r="GU62" s="44">
        <f t="shared" si="610"/>
        <v>25</v>
      </c>
      <c r="GV62" s="44">
        <f t="shared" si="610"/>
        <v>6</v>
      </c>
      <c r="GW62" s="44">
        <f t="shared" si="610"/>
        <v>0</v>
      </c>
      <c r="GX62" s="44">
        <f t="shared" si="610"/>
        <v>0</v>
      </c>
      <c r="GY62" s="44">
        <f t="shared" si="610"/>
        <v>4</v>
      </c>
      <c r="GZ62" s="44">
        <f t="shared" si="610"/>
        <v>9</v>
      </c>
      <c r="HA62" s="13">
        <f t="shared" si="610"/>
        <v>117</v>
      </c>
      <c r="HB62" s="13">
        <f t="shared" si="415"/>
        <v>110.39999999999999</v>
      </c>
      <c r="HC62" s="23" t="s">
        <v>5</v>
      </c>
      <c r="HD62" s="44">
        <f t="shared" ref="HD62:HK62" si="611">SUM(HD58:HD61)</f>
        <v>30</v>
      </c>
      <c r="HE62" s="44">
        <f t="shared" si="611"/>
        <v>7</v>
      </c>
      <c r="HF62" s="44">
        <f t="shared" si="611"/>
        <v>2</v>
      </c>
      <c r="HG62" s="44">
        <f t="shared" si="611"/>
        <v>0</v>
      </c>
      <c r="HH62" s="44">
        <f t="shared" si="611"/>
        <v>0</v>
      </c>
      <c r="HI62" s="44">
        <f t="shared" si="611"/>
        <v>2</v>
      </c>
      <c r="HJ62" s="44">
        <f t="shared" si="611"/>
        <v>17</v>
      </c>
      <c r="HK62" s="13">
        <f t="shared" si="611"/>
        <v>58</v>
      </c>
      <c r="HL62" s="13">
        <f t="shared" si="417"/>
        <v>44.199999999999996</v>
      </c>
      <c r="HM62" s="23" t="s">
        <v>5</v>
      </c>
      <c r="HN62" s="44">
        <f t="shared" ref="HN62:HU62" si="612">SUM(HN58:HN61)</f>
        <v>420</v>
      </c>
      <c r="HO62" s="44">
        <f t="shared" si="612"/>
        <v>178</v>
      </c>
      <c r="HP62" s="44">
        <f t="shared" si="612"/>
        <v>54</v>
      </c>
      <c r="HQ62" s="44">
        <f t="shared" si="612"/>
        <v>10</v>
      </c>
      <c r="HR62" s="44">
        <f t="shared" si="612"/>
        <v>36</v>
      </c>
      <c r="HS62" s="44">
        <f t="shared" si="612"/>
        <v>31</v>
      </c>
      <c r="HT62" s="44">
        <f t="shared" si="612"/>
        <v>8</v>
      </c>
      <c r="HU62" s="13">
        <f t="shared" si="612"/>
        <v>737</v>
      </c>
      <c r="HV62" s="13">
        <f t="shared" si="419"/>
        <v>788</v>
      </c>
      <c r="HW62" s="23" t="s">
        <v>5</v>
      </c>
      <c r="HX62" s="44">
        <f t="shared" ref="HX62:ID62" si="613">SUM(HX58:HX61)</f>
        <v>472</v>
      </c>
      <c r="HY62" s="44">
        <f t="shared" si="613"/>
        <v>180</v>
      </c>
      <c r="HZ62" s="44">
        <f t="shared" si="613"/>
        <v>57</v>
      </c>
      <c r="IA62" s="44">
        <f t="shared" si="613"/>
        <v>14</v>
      </c>
      <c r="IB62" s="44">
        <f t="shared" si="613"/>
        <v>29</v>
      </c>
      <c r="IC62" s="44">
        <f t="shared" si="613"/>
        <v>38</v>
      </c>
      <c r="ID62" s="44">
        <f t="shared" si="613"/>
        <v>23</v>
      </c>
      <c r="IE62" s="13">
        <f t="shared" si="95"/>
        <v>813</v>
      </c>
      <c r="IF62" s="13">
        <f t="shared" si="421"/>
        <v>847.50000000000011</v>
      </c>
    </row>
    <row r="63" spans="1:240" ht="13" customHeight="1" thickTop="1" x14ac:dyDescent="0.25">
      <c r="A63" s="22">
        <f>A61+"00:15"</f>
        <v>0.41666666666666685</v>
      </c>
      <c r="B63" s="42">
        <v>5</v>
      </c>
      <c r="C63" s="42">
        <v>2</v>
      </c>
      <c r="D63" s="42">
        <v>0</v>
      </c>
      <c r="E63" s="42">
        <v>0</v>
      </c>
      <c r="F63" s="42">
        <v>0</v>
      </c>
      <c r="G63" s="42">
        <v>1</v>
      </c>
      <c r="H63" s="42">
        <v>0</v>
      </c>
      <c r="I63" s="12">
        <f>SUM(B63:H63)</f>
        <v>8</v>
      </c>
      <c r="J63" s="12">
        <f t="shared" si="14"/>
        <v>7.4</v>
      </c>
      <c r="K63" s="22">
        <f>K61+"00:15"</f>
        <v>0.41666666666666685</v>
      </c>
      <c r="L63" s="42">
        <v>2</v>
      </c>
      <c r="M63" s="42">
        <v>1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12">
        <f>SUM(L63:R63)</f>
        <v>3</v>
      </c>
      <c r="T63" s="12">
        <f t="shared" si="377"/>
        <v>3</v>
      </c>
      <c r="U63" s="22">
        <f>U61+"00:15"</f>
        <v>0.41666666666666685</v>
      </c>
      <c r="V63" s="42">
        <v>14</v>
      </c>
      <c r="W63" s="42">
        <v>6</v>
      </c>
      <c r="X63" s="42">
        <v>1</v>
      </c>
      <c r="Y63" s="42">
        <v>0</v>
      </c>
      <c r="Z63" s="42">
        <v>0</v>
      </c>
      <c r="AA63" s="42">
        <v>0</v>
      </c>
      <c r="AB63" s="42">
        <v>0</v>
      </c>
      <c r="AC63" s="12">
        <f>SUM(V63:AB63)</f>
        <v>21</v>
      </c>
      <c r="AD63" s="12">
        <f t="shared" si="379"/>
        <v>21.5</v>
      </c>
      <c r="AE63" s="22">
        <f>AE61+"00:15"</f>
        <v>0.41666666666666685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12">
        <f>SUM(AF63:AL63)</f>
        <v>0</v>
      </c>
      <c r="AN63" s="12">
        <f t="shared" si="381"/>
        <v>0</v>
      </c>
      <c r="AO63" s="22">
        <f>AO61+"00:15"</f>
        <v>0.41666666666666685</v>
      </c>
      <c r="AP63" s="42">
        <v>0</v>
      </c>
      <c r="AQ63" s="42">
        <v>0</v>
      </c>
      <c r="AR63" s="42">
        <v>1</v>
      </c>
      <c r="AS63" s="42">
        <v>0</v>
      </c>
      <c r="AT63" s="42">
        <v>0</v>
      </c>
      <c r="AU63" s="42">
        <v>0</v>
      </c>
      <c r="AV63" s="42">
        <v>0</v>
      </c>
      <c r="AW63" s="12">
        <f>SUM(AP63:AV63)</f>
        <v>1</v>
      </c>
      <c r="AX63" s="12">
        <f t="shared" si="383"/>
        <v>1.5</v>
      </c>
      <c r="AY63" s="22">
        <f>AY61+"00:15"</f>
        <v>0.41666666666666685</v>
      </c>
      <c r="AZ63" s="42">
        <v>92</v>
      </c>
      <c r="BA63" s="42">
        <v>47</v>
      </c>
      <c r="BB63" s="42">
        <v>15</v>
      </c>
      <c r="BC63" s="42">
        <v>5</v>
      </c>
      <c r="BD63" s="42">
        <v>9</v>
      </c>
      <c r="BE63" s="42">
        <v>6</v>
      </c>
      <c r="BF63" s="42">
        <v>1</v>
      </c>
      <c r="BG63" s="12">
        <f>SUM(AZ63:BF63)</f>
        <v>175</v>
      </c>
      <c r="BH63" s="12">
        <f t="shared" si="385"/>
        <v>193.6</v>
      </c>
      <c r="BI63" s="22">
        <f>BI61+"00:15"</f>
        <v>0.41666666666666685</v>
      </c>
      <c r="BJ63" s="42">
        <v>1</v>
      </c>
      <c r="BK63" s="42">
        <v>1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12">
        <f>SUM(BJ63:BP63)</f>
        <v>2</v>
      </c>
      <c r="BR63" s="12">
        <f t="shared" si="387"/>
        <v>2</v>
      </c>
      <c r="BS63" s="22">
        <f>BS61+"00:15"</f>
        <v>0.41666666666666685</v>
      </c>
      <c r="BT63" s="42">
        <v>0</v>
      </c>
      <c r="BU63" s="42">
        <v>0</v>
      </c>
      <c r="BV63" s="42">
        <v>0</v>
      </c>
      <c r="BW63" s="42">
        <v>0</v>
      </c>
      <c r="BX63" s="42">
        <v>0</v>
      </c>
      <c r="BY63" s="42">
        <v>0</v>
      </c>
      <c r="BZ63" s="42">
        <v>0</v>
      </c>
      <c r="CA63" s="12">
        <f>SUM(BT63:BZ63)</f>
        <v>0</v>
      </c>
      <c r="CB63" s="12">
        <f t="shared" si="389"/>
        <v>0</v>
      </c>
      <c r="CC63" s="22">
        <f>CC61+"00:15"</f>
        <v>0.41666666666666685</v>
      </c>
      <c r="CD63" s="42">
        <v>1</v>
      </c>
      <c r="CE63" s="42">
        <v>0</v>
      </c>
      <c r="CF63" s="42">
        <v>1</v>
      </c>
      <c r="CG63" s="42">
        <v>0</v>
      </c>
      <c r="CH63" s="42">
        <v>0</v>
      </c>
      <c r="CI63" s="42">
        <v>0</v>
      </c>
      <c r="CJ63" s="42">
        <v>0</v>
      </c>
      <c r="CK63" s="12">
        <f>SUM(CD63:CJ63)</f>
        <v>2</v>
      </c>
      <c r="CL63" s="12">
        <f t="shared" si="391"/>
        <v>2.5</v>
      </c>
      <c r="CM63" s="22">
        <f>CM61+"00:15"</f>
        <v>0.41666666666666685</v>
      </c>
      <c r="CN63" s="42">
        <v>0</v>
      </c>
      <c r="CO63" s="42">
        <v>0</v>
      </c>
      <c r="CP63" s="42">
        <v>0</v>
      </c>
      <c r="CQ63" s="42">
        <v>0</v>
      </c>
      <c r="CR63" s="42">
        <v>0</v>
      </c>
      <c r="CS63" s="42">
        <v>0</v>
      </c>
      <c r="CT63" s="42">
        <v>1</v>
      </c>
      <c r="CU63" s="12">
        <f>SUM(CN63:CT63)</f>
        <v>1</v>
      </c>
      <c r="CV63" s="12">
        <f t="shared" si="393"/>
        <v>0.2</v>
      </c>
      <c r="CW63" s="22">
        <f>CW61+"00:15"</f>
        <v>0.41666666666666685</v>
      </c>
      <c r="CX63" s="42">
        <v>7</v>
      </c>
      <c r="CY63" s="42">
        <v>0</v>
      </c>
      <c r="CZ63" s="42">
        <v>0</v>
      </c>
      <c r="DA63" s="42">
        <v>0</v>
      </c>
      <c r="DB63" s="42">
        <v>0</v>
      </c>
      <c r="DC63" s="42">
        <v>0</v>
      </c>
      <c r="DD63" s="42">
        <v>0</v>
      </c>
      <c r="DE63" s="12">
        <f>SUM(CX63:DD63)</f>
        <v>7</v>
      </c>
      <c r="DF63" s="12">
        <f t="shared" si="395"/>
        <v>7</v>
      </c>
      <c r="DG63" s="22">
        <f>DG61+"00:15"</f>
        <v>0.41666666666666685</v>
      </c>
      <c r="DH63" s="42">
        <v>0</v>
      </c>
      <c r="DI63" s="42">
        <v>0</v>
      </c>
      <c r="DJ63" s="42">
        <v>0</v>
      </c>
      <c r="DK63" s="42">
        <v>0</v>
      </c>
      <c r="DL63" s="42">
        <v>0</v>
      </c>
      <c r="DM63" s="42">
        <v>0</v>
      </c>
      <c r="DN63" s="42">
        <v>0</v>
      </c>
      <c r="DO63" s="12">
        <f>SUM(DH63:DN63)</f>
        <v>0</v>
      </c>
      <c r="DP63" s="12">
        <f t="shared" si="397"/>
        <v>0</v>
      </c>
      <c r="DQ63" s="22">
        <f>DQ61+"00:15"</f>
        <v>0.41666666666666685</v>
      </c>
      <c r="DR63" s="42">
        <v>11</v>
      </c>
      <c r="DS63" s="42">
        <v>2</v>
      </c>
      <c r="DT63" s="42">
        <v>0</v>
      </c>
      <c r="DU63" s="42">
        <v>0</v>
      </c>
      <c r="DV63" s="42">
        <v>0</v>
      </c>
      <c r="DW63" s="42">
        <v>0</v>
      </c>
      <c r="DX63" s="42">
        <v>0</v>
      </c>
      <c r="DY63" s="12">
        <f>SUM(DR63:DX63)</f>
        <v>13</v>
      </c>
      <c r="DZ63" s="12">
        <f t="shared" si="399"/>
        <v>13</v>
      </c>
      <c r="EA63" s="22">
        <f>EA61+"00:15"</f>
        <v>0.41666666666666685</v>
      </c>
      <c r="EB63" s="42">
        <v>115</v>
      </c>
      <c r="EC63" s="42">
        <v>35</v>
      </c>
      <c r="ED63" s="42">
        <v>10</v>
      </c>
      <c r="EE63" s="42">
        <v>0</v>
      </c>
      <c r="EF63" s="42">
        <v>8</v>
      </c>
      <c r="EG63" s="42">
        <v>9</v>
      </c>
      <c r="EH63" s="42">
        <v>1</v>
      </c>
      <c r="EI63" s="12">
        <f>SUM(EB63:EH63)</f>
        <v>178</v>
      </c>
      <c r="EJ63" s="12">
        <f t="shared" si="401"/>
        <v>184.79999999999998</v>
      </c>
      <c r="EK63" s="22">
        <f>EK61+"00:15"</f>
        <v>0.41666666666666685</v>
      </c>
      <c r="EL63" s="42">
        <v>0</v>
      </c>
      <c r="EM63" s="42">
        <v>0</v>
      </c>
      <c r="EN63" s="42">
        <v>0</v>
      </c>
      <c r="EO63" s="42">
        <v>0</v>
      </c>
      <c r="EP63" s="42">
        <v>0</v>
      </c>
      <c r="EQ63" s="42">
        <v>0</v>
      </c>
      <c r="ER63" s="42">
        <v>0</v>
      </c>
      <c r="ES63" s="12">
        <f>SUM(EL63:ER63)</f>
        <v>0</v>
      </c>
      <c r="ET63" s="12">
        <f t="shared" si="403"/>
        <v>0</v>
      </c>
      <c r="EU63" s="22">
        <f>EU61+"00:15"</f>
        <v>0.41666666666666685</v>
      </c>
      <c r="EV63" s="42">
        <v>0</v>
      </c>
      <c r="EW63" s="42">
        <v>0</v>
      </c>
      <c r="EX63" s="42">
        <v>0</v>
      </c>
      <c r="EY63" s="42">
        <v>0</v>
      </c>
      <c r="EZ63" s="42">
        <v>0</v>
      </c>
      <c r="FA63" s="42">
        <v>0</v>
      </c>
      <c r="FB63" s="42">
        <v>0</v>
      </c>
      <c r="FC63" s="12">
        <f>SUM(EV63:FB63)</f>
        <v>0</v>
      </c>
      <c r="FD63" s="12">
        <f t="shared" si="405"/>
        <v>0</v>
      </c>
      <c r="FE63" s="22">
        <f>FE61+"00:15"</f>
        <v>0.41666666666666685</v>
      </c>
      <c r="FF63" s="48">
        <f t="shared" ref="FF63:FL66" si="614">SUM(AF63,AP63,CN63,EL63)</f>
        <v>0</v>
      </c>
      <c r="FG63" s="48">
        <f t="shared" si="614"/>
        <v>0</v>
      </c>
      <c r="FH63" s="48">
        <f t="shared" si="614"/>
        <v>1</v>
      </c>
      <c r="FI63" s="48">
        <f t="shared" si="614"/>
        <v>0</v>
      </c>
      <c r="FJ63" s="48">
        <f t="shared" si="614"/>
        <v>0</v>
      </c>
      <c r="FK63" s="48">
        <f t="shared" si="614"/>
        <v>0</v>
      </c>
      <c r="FL63" s="48">
        <f t="shared" si="614"/>
        <v>1</v>
      </c>
      <c r="FM63" s="12">
        <f>SUM(FF63:FL63)</f>
        <v>2</v>
      </c>
      <c r="FN63" s="12">
        <f t="shared" si="407"/>
        <v>1.7</v>
      </c>
      <c r="FO63" s="22">
        <f>FO61+"00:15"</f>
        <v>0.41666666666666685</v>
      </c>
      <c r="FP63" s="48">
        <f t="shared" ref="FP63:FV66" si="615">SUM(B63,L63,V63,AF63)</f>
        <v>21</v>
      </c>
      <c r="FQ63" s="48">
        <f t="shared" si="615"/>
        <v>9</v>
      </c>
      <c r="FR63" s="48">
        <f t="shared" si="615"/>
        <v>1</v>
      </c>
      <c r="FS63" s="48">
        <f t="shared" si="615"/>
        <v>0</v>
      </c>
      <c r="FT63" s="48">
        <f t="shared" si="615"/>
        <v>0</v>
      </c>
      <c r="FU63" s="48">
        <f t="shared" si="615"/>
        <v>1</v>
      </c>
      <c r="FV63" s="48">
        <f t="shared" si="615"/>
        <v>0</v>
      </c>
      <c r="FW63" s="12">
        <f>SUM(FP63:FV63)</f>
        <v>32</v>
      </c>
      <c r="FX63" s="12">
        <f t="shared" si="409"/>
        <v>31.9</v>
      </c>
      <c r="FY63" s="22">
        <f>FY61+"00:15"</f>
        <v>0.41666666666666685</v>
      </c>
      <c r="FZ63" s="48">
        <f t="shared" ref="FZ63:GF66" si="616">SUM(V63,BT63,CD63,EB63)</f>
        <v>130</v>
      </c>
      <c r="GA63" s="48">
        <f t="shared" si="616"/>
        <v>41</v>
      </c>
      <c r="GB63" s="48">
        <f t="shared" si="616"/>
        <v>12</v>
      </c>
      <c r="GC63" s="48">
        <f t="shared" si="616"/>
        <v>0</v>
      </c>
      <c r="GD63" s="48">
        <f t="shared" si="616"/>
        <v>8</v>
      </c>
      <c r="GE63" s="48">
        <f t="shared" si="616"/>
        <v>9</v>
      </c>
      <c r="GF63" s="48">
        <f t="shared" si="616"/>
        <v>1</v>
      </c>
      <c r="GG63" s="12">
        <f>SUM(FZ63:GF63)</f>
        <v>201</v>
      </c>
      <c r="GH63" s="12">
        <f t="shared" si="411"/>
        <v>208.79999999999998</v>
      </c>
      <c r="GI63" s="22">
        <f>GI61+"00:15"</f>
        <v>0.41666666666666685</v>
      </c>
      <c r="GJ63" s="48">
        <f t="shared" ref="GJ63:GP66" si="617">SUM(AP63,AZ63,BJ63,BT63)</f>
        <v>93</v>
      </c>
      <c r="GK63" s="48">
        <f t="shared" si="617"/>
        <v>48</v>
      </c>
      <c r="GL63" s="48">
        <f t="shared" si="617"/>
        <v>16</v>
      </c>
      <c r="GM63" s="48">
        <f t="shared" si="617"/>
        <v>5</v>
      </c>
      <c r="GN63" s="48">
        <f t="shared" si="617"/>
        <v>9</v>
      </c>
      <c r="GO63" s="48">
        <f t="shared" si="617"/>
        <v>6</v>
      </c>
      <c r="GP63" s="48">
        <f t="shared" si="617"/>
        <v>1</v>
      </c>
      <c r="GQ63" s="12">
        <f>SUM(GJ63:GP63)</f>
        <v>178</v>
      </c>
      <c r="GR63" s="12">
        <f t="shared" si="413"/>
        <v>197.1</v>
      </c>
      <c r="GS63" s="22">
        <f>GS61+"00:15"</f>
        <v>0.41666666666666685</v>
      </c>
      <c r="GT63" s="48">
        <f t="shared" ref="GT63:GZ66" si="618">SUM(L63,BJ63,DH63,DR63)</f>
        <v>14</v>
      </c>
      <c r="GU63" s="48">
        <f t="shared" si="618"/>
        <v>4</v>
      </c>
      <c r="GV63" s="48">
        <f t="shared" si="618"/>
        <v>0</v>
      </c>
      <c r="GW63" s="48">
        <f t="shared" si="618"/>
        <v>0</v>
      </c>
      <c r="GX63" s="48">
        <f t="shared" si="618"/>
        <v>0</v>
      </c>
      <c r="GY63" s="48">
        <f t="shared" si="618"/>
        <v>0</v>
      </c>
      <c r="GZ63" s="48">
        <f t="shared" si="618"/>
        <v>0</v>
      </c>
      <c r="HA63" s="12">
        <f>SUM(GT63:GZ63)</f>
        <v>18</v>
      </c>
      <c r="HB63" s="12">
        <f t="shared" si="415"/>
        <v>18</v>
      </c>
      <c r="HC63" s="22">
        <f>HC61+"00:15"</f>
        <v>0.41666666666666685</v>
      </c>
      <c r="HD63" s="48">
        <f t="shared" ref="HD63:HJ66" si="619">SUM(CD63,CN63,CX63,DH63)</f>
        <v>8</v>
      </c>
      <c r="HE63" s="48">
        <f t="shared" si="619"/>
        <v>0</v>
      </c>
      <c r="HF63" s="48">
        <f t="shared" si="619"/>
        <v>1</v>
      </c>
      <c r="HG63" s="48">
        <f t="shared" si="619"/>
        <v>0</v>
      </c>
      <c r="HH63" s="48">
        <f t="shared" si="619"/>
        <v>0</v>
      </c>
      <c r="HI63" s="48">
        <f t="shared" si="619"/>
        <v>0</v>
      </c>
      <c r="HJ63" s="48">
        <f t="shared" si="619"/>
        <v>1</v>
      </c>
      <c r="HK63" s="12">
        <f>SUM(HD63:HJ63)</f>
        <v>10</v>
      </c>
      <c r="HL63" s="12">
        <f t="shared" si="417"/>
        <v>9.6999999999999993</v>
      </c>
      <c r="HM63" s="22">
        <f>HM61+"00:15"</f>
        <v>0.41666666666666685</v>
      </c>
      <c r="HN63" s="48">
        <f t="shared" ref="HN63:HT66" si="620">SUM(B63,AZ63,CX63,EV63)</f>
        <v>104</v>
      </c>
      <c r="HO63" s="48">
        <f t="shared" si="620"/>
        <v>49</v>
      </c>
      <c r="HP63" s="48">
        <f t="shared" si="620"/>
        <v>15</v>
      </c>
      <c r="HQ63" s="48">
        <f t="shared" si="620"/>
        <v>5</v>
      </c>
      <c r="HR63" s="48">
        <f t="shared" si="620"/>
        <v>9</v>
      </c>
      <c r="HS63" s="48">
        <f t="shared" si="620"/>
        <v>7</v>
      </c>
      <c r="HT63" s="48">
        <f t="shared" si="620"/>
        <v>1</v>
      </c>
      <c r="HU63" s="12">
        <f>SUM(HN63:HT63)</f>
        <v>190</v>
      </c>
      <c r="HV63" s="12">
        <f t="shared" si="419"/>
        <v>208</v>
      </c>
      <c r="HW63" s="22">
        <f>HW61+"00:15"</f>
        <v>0.41666666666666685</v>
      </c>
      <c r="HX63" s="48">
        <f t="shared" ref="HX63:ID66" si="621">SUM(DR63,EB63,EL63,EV63)</f>
        <v>126</v>
      </c>
      <c r="HY63" s="48">
        <f t="shared" si="621"/>
        <v>37</v>
      </c>
      <c r="HZ63" s="48">
        <f t="shared" si="621"/>
        <v>10</v>
      </c>
      <c r="IA63" s="48">
        <f t="shared" si="621"/>
        <v>0</v>
      </c>
      <c r="IB63" s="48">
        <f t="shared" si="621"/>
        <v>8</v>
      </c>
      <c r="IC63" s="48">
        <f t="shared" si="621"/>
        <v>9</v>
      </c>
      <c r="ID63" s="48">
        <f t="shared" si="621"/>
        <v>1</v>
      </c>
      <c r="IE63" s="12">
        <f t="shared" si="95"/>
        <v>191</v>
      </c>
      <c r="IF63" s="12">
        <f t="shared" si="421"/>
        <v>197.79999999999998</v>
      </c>
    </row>
    <row r="64" spans="1:240" ht="13" customHeight="1" x14ac:dyDescent="0.25">
      <c r="A64" s="22">
        <f t="shared" ref="A64:A66" si="622">A63+"00:15"</f>
        <v>0.42708333333333354</v>
      </c>
      <c r="B64" s="42">
        <v>2</v>
      </c>
      <c r="C64" s="42">
        <v>3</v>
      </c>
      <c r="D64" s="42">
        <v>1</v>
      </c>
      <c r="E64" s="42">
        <v>0</v>
      </c>
      <c r="F64" s="42">
        <v>0</v>
      </c>
      <c r="G64" s="42">
        <v>1</v>
      </c>
      <c r="H64" s="42">
        <v>2</v>
      </c>
      <c r="I64" s="12">
        <f>SUM(B64:H64)</f>
        <v>9</v>
      </c>
      <c r="J64" s="12">
        <f t="shared" si="14"/>
        <v>7.3000000000000007</v>
      </c>
      <c r="K64" s="22">
        <f t="shared" ref="K64:K66" si="623">K63+"00:15"</f>
        <v>0.42708333333333354</v>
      </c>
      <c r="L64" s="42">
        <v>14</v>
      </c>
      <c r="M64" s="42">
        <v>3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12">
        <f>SUM(L64:R64)</f>
        <v>17</v>
      </c>
      <c r="T64" s="12">
        <f t="shared" si="377"/>
        <v>17</v>
      </c>
      <c r="U64" s="22">
        <f t="shared" ref="U64:U66" si="624">U63+"00:15"</f>
        <v>0.42708333333333354</v>
      </c>
      <c r="V64" s="42">
        <v>14</v>
      </c>
      <c r="W64" s="42">
        <v>7</v>
      </c>
      <c r="X64" s="42">
        <v>2</v>
      </c>
      <c r="Y64" s="42">
        <v>0</v>
      </c>
      <c r="Z64" s="42">
        <v>0</v>
      </c>
      <c r="AA64" s="42">
        <v>0</v>
      </c>
      <c r="AB64" s="42">
        <v>1</v>
      </c>
      <c r="AC64" s="12">
        <f>SUM(V64:AB64)</f>
        <v>24</v>
      </c>
      <c r="AD64" s="12">
        <f t="shared" si="379"/>
        <v>24.2</v>
      </c>
      <c r="AE64" s="22">
        <f t="shared" ref="AE64:AE66" si="625">AE63+"00:15"</f>
        <v>0.42708333333333354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12">
        <f>SUM(AF64:AL64)</f>
        <v>0</v>
      </c>
      <c r="AN64" s="12">
        <f t="shared" si="381"/>
        <v>0</v>
      </c>
      <c r="AO64" s="22">
        <f t="shared" ref="AO64:AO66" si="626">AO63+"00:15"</f>
        <v>0.42708333333333354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12">
        <f>SUM(AP64:AV64)</f>
        <v>0</v>
      </c>
      <c r="AX64" s="12">
        <f t="shared" si="383"/>
        <v>0</v>
      </c>
      <c r="AY64" s="22">
        <f t="shared" ref="AY64:AY66" si="627">AY63+"00:15"</f>
        <v>0.42708333333333354</v>
      </c>
      <c r="AZ64" s="42">
        <v>94</v>
      </c>
      <c r="BA64" s="42">
        <v>32</v>
      </c>
      <c r="BB64" s="42">
        <v>12</v>
      </c>
      <c r="BC64" s="42">
        <v>3</v>
      </c>
      <c r="BD64" s="42">
        <v>8</v>
      </c>
      <c r="BE64" s="42">
        <v>6</v>
      </c>
      <c r="BF64" s="42">
        <v>1</v>
      </c>
      <c r="BG64" s="12">
        <f>SUM(AZ64:BF64)</f>
        <v>156</v>
      </c>
      <c r="BH64" s="12">
        <f t="shared" si="385"/>
        <v>169.5</v>
      </c>
      <c r="BI64" s="22">
        <f t="shared" ref="BI64:BI66" si="628">BI63+"00:15"</f>
        <v>0.42708333333333354</v>
      </c>
      <c r="BJ64" s="42">
        <v>5</v>
      </c>
      <c r="BK64" s="42">
        <v>1</v>
      </c>
      <c r="BL64" s="42">
        <v>0</v>
      </c>
      <c r="BM64" s="42">
        <v>0</v>
      </c>
      <c r="BN64" s="42">
        <v>0</v>
      </c>
      <c r="BO64" s="42">
        <v>1</v>
      </c>
      <c r="BP64" s="42">
        <v>0</v>
      </c>
      <c r="BQ64" s="12">
        <f>SUM(BJ64:BP64)</f>
        <v>7</v>
      </c>
      <c r="BR64" s="12">
        <f t="shared" si="387"/>
        <v>6.4</v>
      </c>
      <c r="BS64" s="22">
        <f t="shared" ref="BS64:BS66" si="629">BS63+"00:15"</f>
        <v>0.42708333333333354</v>
      </c>
      <c r="BT64" s="42">
        <v>0</v>
      </c>
      <c r="BU64" s="42">
        <v>0</v>
      </c>
      <c r="BV64" s="42">
        <v>0</v>
      </c>
      <c r="BW64" s="42">
        <v>0</v>
      </c>
      <c r="BX64" s="42">
        <v>0</v>
      </c>
      <c r="BY64" s="42">
        <v>0</v>
      </c>
      <c r="BZ64" s="42">
        <v>0</v>
      </c>
      <c r="CA64" s="12">
        <f>SUM(BT64:BZ64)</f>
        <v>0</v>
      </c>
      <c r="CB64" s="12">
        <f t="shared" si="389"/>
        <v>0</v>
      </c>
      <c r="CC64" s="22">
        <f t="shared" ref="CC64:CC66" si="630">CC63+"00:15"</f>
        <v>0.42708333333333354</v>
      </c>
      <c r="CD64" s="42">
        <v>2</v>
      </c>
      <c r="CE64" s="42">
        <v>1</v>
      </c>
      <c r="CF64" s="42">
        <v>0</v>
      </c>
      <c r="CG64" s="42">
        <v>0</v>
      </c>
      <c r="CH64" s="42">
        <v>0</v>
      </c>
      <c r="CI64" s="42">
        <v>1</v>
      </c>
      <c r="CJ64" s="42">
        <v>0</v>
      </c>
      <c r="CK64" s="12">
        <f>SUM(CD64:CJ64)</f>
        <v>4</v>
      </c>
      <c r="CL64" s="12">
        <f t="shared" si="391"/>
        <v>3.4</v>
      </c>
      <c r="CM64" s="22">
        <f t="shared" ref="CM64:CM66" si="631">CM63+"00:15"</f>
        <v>0.42708333333333354</v>
      </c>
      <c r="CN64" s="42">
        <v>0</v>
      </c>
      <c r="CO64" s="42">
        <v>0</v>
      </c>
      <c r="CP64" s="42">
        <v>0</v>
      </c>
      <c r="CQ64" s="42">
        <v>0</v>
      </c>
      <c r="CR64" s="42">
        <v>0</v>
      </c>
      <c r="CS64" s="42">
        <v>0</v>
      </c>
      <c r="CT64" s="42">
        <v>0</v>
      </c>
      <c r="CU64" s="12">
        <f>SUM(CN64:CT64)</f>
        <v>0</v>
      </c>
      <c r="CV64" s="12">
        <f t="shared" si="393"/>
        <v>0</v>
      </c>
      <c r="CW64" s="22">
        <f t="shared" ref="CW64:CW66" si="632">CW63+"00:15"</f>
        <v>0.42708333333333354</v>
      </c>
      <c r="CX64" s="42">
        <v>3</v>
      </c>
      <c r="CY64" s="42">
        <v>3</v>
      </c>
      <c r="CZ64" s="42">
        <v>0</v>
      </c>
      <c r="DA64" s="42">
        <v>0</v>
      </c>
      <c r="DB64" s="42">
        <v>0</v>
      </c>
      <c r="DC64" s="42">
        <v>0</v>
      </c>
      <c r="DD64" s="42">
        <v>0</v>
      </c>
      <c r="DE64" s="12">
        <f>SUM(CX64:DD64)</f>
        <v>6</v>
      </c>
      <c r="DF64" s="12">
        <f t="shared" si="395"/>
        <v>6</v>
      </c>
      <c r="DG64" s="22">
        <f t="shared" ref="DG64:DG66" si="633">DG63+"00:15"</f>
        <v>0.42708333333333354</v>
      </c>
      <c r="DH64" s="42">
        <v>0</v>
      </c>
      <c r="DI64" s="42">
        <v>0</v>
      </c>
      <c r="DJ64" s="42">
        <v>0</v>
      </c>
      <c r="DK64" s="42">
        <v>0</v>
      </c>
      <c r="DL64" s="42">
        <v>0</v>
      </c>
      <c r="DM64" s="42">
        <v>0</v>
      </c>
      <c r="DN64" s="42">
        <v>0</v>
      </c>
      <c r="DO64" s="12">
        <f>SUM(DH64:DN64)</f>
        <v>0</v>
      </c>
      <c r="DP64" s="12">
        <f t="shared" si="397"/>
        <v>0</v>
      </c>
      <c r="DQ64" s="22">
        <f t="shared" ref="DQ64:DQ66" si="634">DQ63+"00:15"</f>
        <v>0.42708333333333354</v>
      </c>
      <c r="DR64" s="42">
        <v>1</v>
      </c>
      <c r="DS64" s="42">
        <v>2</v>
      </c>
      <c r="DT64" s="42">
        <v>1</v>
      </c>
      <c r="DU64" s="42">
        <v>0</v>
      </c>
      <c r="DV64" s="42">
        <v>0</v>
      </c>
      <c r="DW64" s="42">
        <v>1</v>
      </c>
      <c r="DX64" s="42">
        <v>0</v>
      </c>
      <c r="DY64" s="12">
        <f>SUM(DR64:DX64)</f>
        <v>5</v>
      </c>
      <c r="DZ64" s="12">
        <f t="shared" si="399"/>
        <v>4.9000000000000004</v>
      </c>
      <c r="EA64" s="22">
        <f t="shared" ref="EA64:EA66" si="635">EA63+"00:15"</f>
        <v>0.42708333333333354</v>
      </c>
      <c r="EB64" s="42">
        <v>99</v>
      </c>
      <c r="EC64" s="42">
        <v>38</v>
      </c>
      <c r="ED64" s="42">
        <v>12</v>
      </c>
      <c r="EE64" s="42">
        <v>3</v>
      </c>
      <c r="EF64" s="42">
        <v>10</v>
      </c>
      <c r="EG64" s="42">
        <v>7</v>
      </c>
      <c r="EH64" s="42">
        <v>1</v>
      </c>
      <c r="EI64" s="12">
        <f>SUM(EB64:EH64)</f>
        <v>170</v>
      </c>
      <c r="EJ64" s="12">
        <f t="shared" si="401"/>
        <v>184.9</v>
      </c>
      <c r="EK64" s="22">
        <f t="shared" ref="EK64:EK66" si="636">EK63+"00:15"</f>
        <v>0.42708333333333354</v>
      </c>
      <c r="EL64" s="42">
        <v>0</v>
      </c>
      <c r="EM64" s="42">
        <v>0</v>
      </c>
      <c r="EN64" s="42">
        <v>0</v>
      </c>
      <c r="EO64" s="42">
        <v>0</v>
      </c>
      <c r="EP64" s="42">
        <v>0</v>
      </c>
      <c r="EQ64" s="42">
        <v>0</v>
      </c>
      <c r="ER64" s="42">
        <v>0</v>
      </c>
      <c r="ES64" s="12">
        <f>SUM(EL64:ER64)</f>
        <v>0</v>
      </c>
      <c r="ET64" s="12">
        <f t="shared" si="403"/>
        <v>0</v>
      </c>
      <c r="EU64" s="22">
        <f t="shared" ref="EU64:EU66" si="637">EU63+"00:15"</f>
        <v>0.42708333333333354</v>
      </c>
      <c r="EV64" s="42">
        <v>1</v>
      </c>
      <c r="EW64" s="42">
        <v>0</v>
      </c>
      <c r="EX64" s="42">
        <v>0</v>
      </c>
      <c r="EY64" s="42">
        <v>0</v>
      </c>
      <c r="EZ64" s="42">
        <v>0</v>
      </c>
      <c r="FA64" s="42">
        <v>0</v>
      </c>
      <c r="FB64" s="42">
        <v>0</v>
      </c>
      <c r="FC64" s="12">
        <f>SUM(EV64:FB64)</f>
        <v>1</v>
      </c>
      <c r="FD64" s="12">
        <f t="shared" si="405"/>
        <v>1</v>
      </c>
      <c r="FE64" s="22">
        <f t="shared" ref="FE64:FE66" si="638">FE63+"00:15"</f>
        <v>0.42708333333333354</v>
      </c>
      <c r="FF64" s="48">
        <f t="shared" si="614"/>
        <v>0</v>
      </c>
      <c r="FG64" s="48">
        <f t="shared" si="614"/>
        <v>0</v>
      </c>
      <c r="FH64" s="48">
        <f t="shared" si="614"/>
        <v>0</v>
      </c>
      <c r="FI64" s="48">
        <f t="shared" si="614"/>
        <v>0</v>
      </c>
      <c r="FJ64" s="48">
        <f t="shared" si="614"/>
        <v>0</v>
      </c>
      <c r="FK64" s="48">
        <f t="shared" si="614"/>
        <v>0</v>
      </c>
      <c r="FL64" s="48">
        <f t="shared" si="614"/>
        <v>0</v>
      </c>
      <c r="FM64" s="12">
        <f>SUM(FF64:FL64)</f>
        <v>0</v>
      </c>
      <c r="FN64" s="12">
        <f t="shared" si="407"/>
        <v>0</v>
      </c>
      <c r="FO64" s="22">
        <f t="shared" ref="FO64:FO66" si="639">FO63+"00:15"</f>
        <v>0.42708333333333354</v>
      </c>
      <c r="FP64" s="48">
        <f t="shared" si="615"/>
        <v>30</v>
      </c>
      <c r="FQ64" s="48">
        <f t="shared" si="615"/>
        <v>13</v>
      </c>
      <c r="FR64" s="48">
        <f t="shared" si="615"/>
        <v>3</v>
      </c>
      <c r="FS64" s="48">
        <f t="shared" si="615"/>
        <v>0</v>
      </c>
      <c r="FT64" s="48">
        <f t="shared" si="615"/>
        <v>0</v>
      </c>
      <c r="FU64" s="48">
        <f t="shared" si="615"/>
        <v>1</v>
      </c>
      <c r="FV64" s="48">
        <f t="shared" si="615"/>
        <v>3</v>
      </c>
      <c r="FW64" s="12">
        <f>SUM(FP64:FV64)</f>
        <v>50</v>
      </c>
      <c r="FX64" s="12">
        <f t="shared" si="409"/>
        <v>48.5</v>
      </c>
      <c r="FY64" s="22">
        <f t="shared" ref="FY64:FY66" si="640">FY63+"00:15"</f>
        <v>0.42708333333333354</v>
      </c>
      <c r="FZ64" s="48">
        <f t="shared" si="616"/>
        <v>115</v>
      </c>
      <c r="GA64" s="48">
        <f t="shared" si="616"/>
        <v>46</v>
      </c>
      <c r="GB64" s="48">
        <f t="shared" si="616"/>
        <v>14</v>
      </c>
      <c r="GC64" s="48">
        <f t="shared" si="616"/>
        <v>3</v>
      </c>
      <c r="GD64" s="48">
        <f t="shared" si="616"/>
        <v>10</v>
      </c>
      <c r="GE64" s="48">
        <f t="shared" si="616"/>
        <v>8</v>
      </c>
      <c r="GF64" s="48">
        <f t="shared" si="616"/>
        <v>2</v>
      </c>
      <c r="GG64" s="12">
        <f>SUM(FZ64:GF64)</f>
        <v>198</v>
      </c>
      <c r="GH64" s="12">
        <f t="shared" si="411"/>
        <v>212.5</v>
      </c>
      <c r="GI64" s="22">
        <f t="shared" ref="GI64:GI66" si="641">GI63+"00:15"</f>
        <v>0.42708333333333354</v>
      </c>
      <c r="GJ64" s="48">
        <f t="shared" si="617"/>
        <v>99</v>
      </c>
      <c r="GK64" s="48">
        <f t="shared" si="617"/>
        <v>33</v>
      </c>
      <c r="GL64" s="48">
        <f t="shared" si="617"/>
        <v>12</v>
      </c>
      <c r="GM64" s="48">
        <f t="shared" si="617"/>
        <v>3</v>
      </c>
      <c r="GN64" s="48">
        <f t="shared" si="617"/>
        <v>8</v>
      </c>
      <c r="GO64" s="48">
        <f t="shared" si="617"/>
        <v>7</v>
      </c>
      <c r="GP64" s="48">
        <f t="shared" si="617"/>
        <v>1</v>
      </c>
      <c r="GQ64" s="12">
        <f>SUM(GJ64:GP64)</f>
        <v>163</v>
      </c>
      <c r="GR64" s="12">
        <f t="shared" si="413"/>
        <v>175.9</v>
      </c>
      <c r="GS64" s="22">
        <f t="shared" ref="GS64:GS66" si="642">GS63+"00:15"</f>
        <v>0.42708333333333354</v>
      </c>
      <c r="GT64" s="48">
        <f t="shared" si="618"/>
        <v>20</v>
      </c>
      <c r="GU64" s="48">
        <f t="shared" si="618"/>
        <v>6</v>
      </c>
      <c r="GV64" s="48">
        <f t="shared" si="618"/>
        <v>1</v>
      </c>
      <c r="GW64" s="48">
        <f t="shared" si="618"/>
        <v>0</v>
      </c>
      <c r="GX64" s="48">
        <f t="shared" si="618"/>
        <v>0</v>
      </c>
      <c r="GY64" s="48">
        <f t="shared" si="618"/>
        <v>2</v>
      </c>
      <c r="GZ64" s="48">
        <f t="shared" si="618"/>
        <v>0</v>
      </c>
      <c r="HA64" s="12">
        <f>SUM(GT64:GZ64)</f>
        <v>29</v>
      </c>
      <c r="HB64" s="12">
        <f t="shared" si="415"/>
        <v>28.3</v>
      </c>
      <c r="HC64" s="22">
        <f t="shared" ref="HC64:HC66" si="643">HC63+"00:15"</f>
        <v>0.42708333333333354</v>
      </c>
      <c r="HD64" s="48">
        <f t="shared" si="619"/>
        <v>5</v>
      </c>
      <c r="HE64" s="48">
        <f t="shared" si="619"/>
        <v>4</v>
      </c>
      <c r="HF64" s="48">
        <f t="shared" si="619"/>
        <v>0</v>
      </c>
      <c r="HG64" s="48">
        <f t="shared" si="619"/>
        <v>0</v>
      </c>
      <c r="HH64" s="48">
        <f t="shared" si="619"/>
        <v>0</v>
      </c>
      <c r="HI64" s="48">
        <f t="shared" si="619"/>
        <v>1</v>
      </c>
      <c r="HJ64" s="48">
        <f t="shared" si="619"/>
        <v>0</v>
      </c>
      <c r="HK64" s="12">
        <f>SUM(HD64:HJ64)</f>
        <v>10</v>
      </c>
      <c r="HL64" s="12">
        <f t="shared" si="417"/>
        <v>9.4</v>
      </c>
      <c r="HM64" s="22">
        <f t="shared" ref="HM64:HM66" si="644">HM63+"00:15"</f>
        <v>0.42708333333333354</v>
      </c>
      <c r="HN64" s="48">
        <f t="shared" si="620"/>
        <v>100</v>
      </c>
      <c r="HO64" s="48">
        <f t="shared" si="620"/>
        <v>38</v>
      </c>
      <c r="HP64" s="48">
        <f t="shared" si="620"/>
        <v>13</v>
      </c>
      <c r="HQ64" s="48">
        <f t="shared" si="620"/>
        <v>3</v>
      </c>
      <c r="HR64" s="48">
        <f t="shared" si="620"/>
        <v>8</v>
      </c>
      <c r="HS64" s="48">
        <f t="shared" si="620"/>
        <v>7</v>
      </c>
      <c r="HT64" s="48">
        <f t="shared" si="620"/>
        <v>3</v>
      </c>
      <c r="HU64" s="12">
        <f>SUM(HN64:HT64)</f>
        <v>172</v>
      </c>
      <c r="HV64" s="12">
        <f t="shared" si="419"/>
        <v>183.8</v>
      </c>
      <c r="HW64" s="22">
        <f t="shared" ref="HW64:HW66" si="645">HW63+"00:15"</f>
        <v>0.42708333333333354</v>
      </c>
      <c r="HX64" s="48">
        <f t="shared" si="621"/>
        <v>101</v>
      </c>
      <c r="HY64" s="48">
        <f t="shared" si="621"/>
        <v>40</v>
      </c>
      <c r="HZ64" s="48">
        <f t="shared" si="621"/>
        <v>13</v>
      </c>
      <c r="IA64" s="48">
        <f t="shared" si="621"/>
        <v>3</v>
      </c>
      <c r="IB64" s="48">
        <f t="shared" si="621"/>
        <v>10</v>
      </c>
      <c r="IC64" s="48">
        <f t="shared" si="621"/>
        <v>8</v>
      </c>
      <c r="ID64" s="48">
        <f t="shared" si="621"/>
        <v>1</v>
      </c>
      <c r="IE64" s="12">
        <f t="shared" si="95"/>
        <v>176</v>
      </c>
      <c r="IF64" s="12">
        <f t="shared" si="421"/>
        <v>190.79999999999998</v>
      </c>
    </row>
    <row r="65" spans="1:240" ht="13" customHeight="1" x14ac:dyDescent="0.25">
      <c r="A65" s="22">
        <f t="shared" si="622"/>
        <v>0.43750000000000022</v>
      </c>
      <c r="B65" s="42">
        <v>5</v>
      </c>
      <c r="C65" s="42">
        <v>1</v>
      </c>
      <c r="D65" s="42">
        <v>1</v>
      </c>
      <c r="E65" s="42">
        <v>0</v>
      </c>
      <c r="F65" s="42">
        <v>0</v>
      </c>
      <c r="G65" s="42">
        <v>1</v>
      </c>
      <c r="H65" s="42">
        <v>0</v>
      </c>
      <c r="I65" s="12">
        <f>SUM(B65:H65)</f>
        <v>8</v>
      </c>
      <c r="J65" s="12">
        <f t="shared" si="14"/>
        <v>7.9</v>
      </c>
      <c r="K65" s="22">
        <f t="shared" si="623"/>
        <v>0.43750000000000022</v>
      </c>
      <c r="L65" s="42">
        <v>6</v>
      </c>
      <c r="M65" s="42">
        <v>1</v>
      </c>
      <c r="N65" s="42">
        <v>2</v>
      </c>
      <c r="O65" s="42">
        <v>0</v>
      </c>
      <c r="P65" s="42">
        <v>0</v>
      </c>
      <c r="Q65" s="42">
        <v>0</v>
      </c>
      <c r="R65" s="42">
        <v>1</v>
      </c>
      <c r="S65" s="12">
        <f>SUM(L65:R65)</f>
        <v>10</v>
      </c>
      <c r="T65" s="12">
        <f t="shared" si="377"/>
        <v>10.199999999999999</v>
      </c>
      <c r="U65" s="22">
        <f t="shared" si="624"/>
        <v>0.43750000000000022</v>
      </c>
      <c r="V65" s="42">
        <v>17</v>
      </c>
      <c r="W65" s="42">
        <v>9</v>
      </c>
      <c r="X65" s="42">
        <v>1</v>
      </c>
      <c r="Y65" s="42">
        <v>0</v>
      </c>
      <c r="Z65" s="42">
        <v>0</v>
      </c>
      <c r="AA65" s="42">
        <v>0</v>
      </c>
      <c r="AB65" s="42">
        <v>1</v>
      </c>
      <c r="AC65" s="12">
        <f>SUM(V65:AB65)</f>
        <v>28</v>
      </c>
      <c r="AD65" s="12">
        <f t="shared" si="379"/>
        <v>27.7</v>
      </c>
      <c r="AE65" s="22">
        <f t="shared" si="625"/>
        <v>0.43750000000000022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12">
        <f>SUM(AF65:AL65)</f>
        <v>0</v>
      </c>
      <c r="AN65" s="12">
        <f t="shared" si="381"/>
        <v>0</v>
      </c>
      <c r="AO65" s="22">
        <f t="shared" si="626"/>
        <v>0.43750000000000022</v>
      </c>
      <c r="AP65" s="42">
        <v>0</v>
      </c>
      <c r="AQ65" s="42">
        <v>2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12">
        <f>SUM(AP65:AV65)</f>
        <v>2</v>
      </c>
      <c r="AX65" s="12">
        <f t="shared" si="383"/>
        <v>2</v>
      </c>
      <c r="AY65" s="22">
        <f t="shared" si="627"/>
        <v>0.43750000000000022</v>
      </c>
      <c r="AZ65" s="42">
        <v>107</v>
      </c>
      <c r="BA65" s="42">
        <v>53</v>
      </c>
      <c r="BB65" s="42">
        <v>13</v>
      </c>
      <c r="BC65" s="42">
        <v>1</v>
      </c>
      <c r="BD65" s="42">
        <v>6</v>
      </c>
      <c r="BE65" s="42">
        <v>8</v>
      </c>
      <c r="BF65" s="42">
        <v>0</v>
      </c>
      <c r="BG65" s="12">
        <f>SUM(AZ65:BF65)</f>
        <v>188</v>
      </c>
      <c r="BH65" s="12">
        <f t="shared" si="385"/>
        <v>197</v>
      </c>
      <c r="BI65" s="22">
        <f t="shared" si="628"/>
        <v>0.43750000000000022</v>
      </c>
      <c r="BJ65" s="42">
        <v>2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12">
        <f>SUM(BJ65:BP65)</f>
        <v>2</v>
      </c>
      <c r="BR65" s="12">
        <f t="shared" si="387"/>
        <v>2</v>
      </c>
      <c r="BS65" s="22">
        <f t="shared" si="629"/>
        <v>0.43750000000000022</v>
      </c>
      <c r="BT65" s="42">
        <v>0</v>
      </c>
      <c r="BU65" s="42">
        <v>0</v>
      </c>
      <c r="BV65" s="42">
        <v>0</v>
      </c>
      <c r="BW65" s="42">
        <v>0</v>
      </c>
      <c r="BX65" s="42">
        <v>0</v>
      </c>
      <c r="BY65" s="42">
        <v>0</v>
      </c>
      <c r="BZ65" s="42">
        <v>0</v>
      </c>
      <c r="CA65" s="12">
        <f>SUM(BT65:BZ65)</f>
        <v>0</v>
      </c>
      <c r="CB65" s="12">
        <f t="shared" si="389"/>
        <v>0</v>
      </c>
      <c r="CC65" s="22">
        <f t="shared" si="630"/>
        <v>0.43750000000000022</v>
      </c>
      <c r="CD65" s="42">
        <v>5</v>
      </c>
      <c r="CE65" s="42">
        <v>1</v>
      </c>
      <c r="CF65" s="42">
        <v>0</v>
      </c>
      <c r="CG65" s="42">
        <v>0</v>
      </c>
      <c r="CH65" s="42">
        <v>0</v>
      </c>
      <c r="CI65" s="42">
        <v>0</v>
      </c>
      <c r="CJ65" s="42">
        <v>0</v>
      </c>
      <c r="CK65" s="12">
        <f>SUM(CD65:CJ65)</f>
        <v>6</v>
      </c>
      <c r="CL65" s="12">
        <f t="shared" si="391"/>
        <v>6</v>
      </c>
      <c r="CM65" s="22">
        <f t="shared" si="631"/>
        <v>0.43750000000000022</v>
      </c>
      <c r="CN65" s="42">
        <v>1</v>
      </c>
      <c r="CO65" s="42">
        <v>0</v>
      </c>
      <c r="CP65" s="42">
        <v>0</v>
      </c>
      <c r="CQ65" s="42">
        <v>0</v>
      </c>
      <c r="CR65" s="42">
        <v>0</v>
      </c>
      <c r="CS65" s="42">
        <v>0</v>
      </c>
      <c r="CT65" s="42">
        <v>0</v>
      </c>
      <c r="CU65" s="12">
        <f>SUM(CN65:CT65)</f>
        <v>1</v>
      </c>
      <c r="CV65" s="12">
        <f t="shared" si="393"/>
        <v>1</v>
      </c>
      <c r="CW65" s="22">
        <f t="shared" si="632"/>
        <v>0.43750000000000022</v>
      </c>
      <c r="CX65" s="42">
        <v>6</v>
      </c>
      <c r="CY65" s="42">
        <v>1</v>
      </c>
      <c r="CZ65" s="42">
        <v>0</v>
      </c>
      <c r="DA65" s="42">
        <v>0</v>
      </c>
      <c r="DB65" s="42">
        <v>0</v>
      </c>
      <c r="DC65" s="42">
        <v>0</v>
      </c>
      <c r="DD65" s="42">
        <v>1</v>
      </c>
      <c r="DE65" s="12">
        <f>SUM(CX65:DD65)</f>
        <v>8</v>
      </c>
      <c r="DF65" s="12">
        <f t="shared" si="395"/>
        <v>7.2</v>
      </c>
      <c r="DG65" s="22">
        <f t="shared" si="633"/>
        <v>0.43750000000000022</v>
      </c>
      <c r="DH65" s="42">
        <v>0</v>
      </c>
      <c r="DI65" s="42">
        <v>0</v>
      </c>
      <c r="DJ65" s="42">
        <v>0</v>
      </c>
      <c r="DK65" s="42">
        <v>0</v>
      </c>
      <c r="DL65" s="42">
        <v>0</v>
      </c>
      <c r="DM65" s="42">
        <v>0</v>
      </c>
      <c r="DN65" s="42">
        <v>0</v>
      </c>
      <c r="DO65" s="12">
        <f>SUM(DH65:DN65)</f>
        <v>0</v>
      </c>
      <c r="DP65" s="12">
        <f t="shared" si="397"/>
        <v>0</v>
      </c>
      <c r="DQ65" s="22">
        <f t="shared" si="634"/>
        <v>0.43750000000000022</v>
      </c>
      <c r="DR65" s="42">
        <v>10</v>
      </c>
      <c r="DS65" s="42">
        <v>3</v>
      </c>
      <c r="DT65" s="42">
        <v>0</v>
      </c>
      <c r="DU65" s="42">
        <v>0</v>
      </c>
      <c r="DV65" s="42">
        <v>0</v>
      </c>
      <c r="DW65" s="42">
        <v>1</v>
      </c>
      <c r="DX65" s="42">
        <v>0</v>
      </c>
      <c r="DY65" s="12">
        <f>SUM(DR65:DX65)</f>
        <v>14</v>
      </c>
      <c r="DZ65" s="12">
        <f t="shared" si="399"/>
        <v>13.4</v>
      </c>
      <c r="EA65" s="22">
        <f t="shared" si="635"/>
        <v>0.43750000000000022</v>
      </c>
      <c r="EB65" s="42">
        <v>109</v>
      </c>
      <c r="EC65" s="42">
        <v>35</v>
      </c>
      <c r="ED65" s="42">
        <v>9</v>
      </c>
      <c r="EE65" s="42">
        <v>2</v>
      </c>
      <c r="EF65" s="42">
        <v>8</v>
      </c>
      <c r="EG65" s="42">
        <v>7</v>
      </c>
      <c r="EH65" s="42">
        <v>2</v>
      </c>
      <c r="EI65" s="12">
        <f>SUM(EB65:EH65)</f>
        <v>172</v>
      </c>
      <c r="EJ65" s="12">
        <f t="shared" si="401"/>
        <v>181.3</v>
      </c>
      <c r="EK65" s="22">
        <f t="shared" si="636"/>
        <v>0.43750000000000022</v>
      </c>
      <c r="EL65" s="42">
        <v>0</v>
      </c>
      <c r="EM65" s="42">
        <v>0</v>
      </c>
      <c r="EN65" s="42">
        <v>0</v>
      </c>
      <c r="EO65" s="42">
        <v>0</v>
      </c>
      <c r="EP65" s="42">
        <v>0</v>
      </c>
      <c r="EQ65" s="42">
        <v>0</v>
      </c>
      <c r="ER65" s="42">
        <v>1</v>
      </c>
      <c r="ES65" s="12">
        <f>SUM(EL65:ER65)</f>
        <v>1</v>
      </c>
      <c r="ET65" s="12">
        <f t="shared" si="403"/>
        <v>0.2</v>
      </c>
      <c r="EU65" s="22">
        <f t="shared" si="637"/>
        <v>0.43750000000000022</v>
      </c>
      <c r="EV65" s="42">
        <v>1</v>
      </c>
      <c r="EW65" s="42">
        <v>0</v>
      </c>
      <c r="EX65" s="42">
        <v>0</v>
      </c>
      <c r="EY65" s="42">
        <v>0</v>
      </c>
      <c r="EZ65" s="42">
        <v>0</v>
      </c>
      <c r="FA65" s="42">
        <v>0</v>
      </c>
      <c r="FB65" s="42">
        <v>0</v>
      </c>
      <c r="FC65" s="12">
        <f>SUM(EV65:FB65)</f>
        <v>1</v>
      </c>
      <c r="FD65" s="12">
        <f t="shared" si="405"/>
        <v>1</v>
      </c>
      <c r="FE65" s="22">
        <f t="shared" si="638"/>
        <v>0.43750000000000022</v>
      </c>
      <c r="FF65" s="48">
        <f t="shared" si="614"/>
        <v>1</v>
      </c>
      <c r="FG65" s="48">
        <f t="shared" si="614"/>
        <v>2</v>
      </c>
      <c r="FH65" s="48">
        <f t="shared" si="614"/>
        <v>0</v>
      </c>
      <c r="FI65" s="48">
        <f t="shared" si="614"/>
        <v>0</v>
      </c>
      <c r="FJ65" s="48">
        <f t="shared" si="614"/>
        <v>0</v>
      </c>
      <c r="FK65" s="48">
        <f t="shared" si="614"/>
        <v>0</v>
      </c>
      <c r="FL65" s="48">
        <f t="shared" si="614"/>
        <v>1</v>
      </c>
      <c r="FM65" s="12">
        <f>SUM(FF65:FL65)</f>
        <v>4</v>
      </c>
      <c r="FN65" s="12">
        <f t="shared" si="407"/>
        <v>3.2</v>
      </c>
      <c r="FO65" s="22">
        <f t="shared" si="639"/>
        <v>0.43750000000000022</v>
      </c>
      <c r="FP65" s="48">
        <f t="shared" si="615"/>
        <v>28</v>
      </c>
      <c r="FQ65" s="48">
        <f t="shared" si="615"/>
        <v>11</v>
      </c>
      <c r="FR65" s="48">
        <f t="shared" si="615"/>
        <v>4</v>
      </c>
      <c r="FS65" s="48">
        <f t="shared" si="615"/>
        <v>0</v>
      </c>
      <c r="FT65" s="48">
        <f t="shared" si="615"/>
        <v>0</v>
      </c>
      <c r="FU65" s="48">
        <f t="shared" si="615"/>
        <v>1</v>
      </c>
      <c r="FV65" s="48">
        <f t="shared" si="615"/>
        <v>2</v>
      </c>
      <c r="FW65" s="12">
        <f>SUM(FP65:FV65)</f>
        <v>46</v>
      </c>
      <c r="FX65" s="12">
        <f t="shared" si="409"/>
        <v>45.8</v>
      </c>
      <c r="FY65" s="22">
        <f t="shared" si="640"/>
        <v>0.43750000000000022</v>
      </c>
      <c r="FZ65" s="48">
        <f t="shared" si="616"/>
        <v>131</v>
      </c>
      <c r="GA65" s="48">
        <f t="shared" si="616"/>
        <v>45</v>
      </c>
      <c r="GB65" s="48">
        <f t="shared" si="616"/>
        <v>10</v>
      </c>
      <c r="GC65" s="48">
        <f t="shared" si="616"/>
        <v>2</v>
      </c>
      <c r="GD65" s="48">
        <f t="shared" si="616"/>
        <v>8</v>
      </c>
      <c r="GE65" s="48">
        <f t="shared" si="616"/>
        <v>7</v>
      </c>
      <c r="GF65" s="48">
        <f t="shared" si="616"/>
        <v>3</v>
      </c>
      <c r="GG65" s="12">
        <f>SUM(FZ65:GF65)</f>
        <v>206</v>
      </c>
      <c r="GH65" s="12">
        <f t="shared" si="411"/>
        <v>215</v>
      </c>
      <c r="GI65" s="22">
        <f t="shared" si="641"/>
        <v>0.43750000000000022</v>
      </c>
      <c r="GJ65" s="48">
        <f t="shared" si="617"/>
        <v>109</v>
      </c>
      <c r="GK65" s="48">
        <f t="shared" si="617"/>
        <v>55</v>
      </c>
      <c r="GL65" s="48">
        <f t="shared" si="617"/>
        <v>13</v>
      </c>
      <c r="GM65" s="48">
        <f t="shared" si="617"/>
        <v>1</v>
      </c>
      <c r="GN65" s="48">
        <f t="shared" si="617"/>
        <v>6</v>
      </c>
      <c r="GO65" s="48">
        <f t="shared" si="617"/>
        <v>8</v>
      </c>
      <c r="GP65" s="48">
        <f t="shared" si="617"/>
        <v>0</v>
      </c>
      <c r="GQ65" s="12">
        <f>SUM(GJ65:GP65)</f>
        <v>192</v>
      </c>
      <c r="GR65" s="12">
        <f t="shared" si="413"/>
        <v>201</v>
      </c>
      <c r="GS65" s="22">
        <f t="shared" si="642"/>
        <v>0.43750000000000022</v>
      </c>
      <c r="GT65" s="48">
        <f t="shared" si="618"/>
        <v>18</v>
      </c>
      <c r="GU65" s="48">
        <f t="shared" si="618"/>
        <v>4</v>
      </c>
      <c r="GV65" s="48">
        <f t="shared" si="618"/>
        <v>2</v>
      </c>
      <c r="GW65" s="48">
        <f t="shared" si="618"/>
        <v>0</v>
      </c>
      <c r="GX65" s="48">
        <f t="shared" si="618"/>
        <v>0</v>
      </c>
      <c r="GY65" s="48">
        <f t="shared" si="618"/>
        <v>1</v>
      </c>
      <c r="GZ65" s="48">
        <f t="shared" si="618"/>
        <v>1</v>
      </c>
      <c r="HA65" s="12">
        <f>SUM(GT65:GZ65)</f>
        <v>26</v>
      </c>
      <c r="HB65" s="12">
        <f t="shared" si="415"/>
        <v>25.599999999999998</v>
      </c>
      <c r="HC65" s="22">
        <f t="shared" si="643"/>
        <v>0.43750000000000022</v>
      </c>
      <c r="HD65" s="48">
        <f t="shared" si="619"/>
        <v>12</v>
      </c>
      <c r="HE65" s="48">
        <f t="shared" si="619"/>
        <v>2</v>
      </c>
      <c r="HF65" s="48">
        <f t="shared" si="619"/>
        <v>0</v>
      </c>
      <c r="HG65" s="48">
        <f t="shared" si="619"/>
        <v>0</v>
      </c>
      <c r="HH65" s="48">
        <f t="shared" si="619"/>
        <v>0</v>
      </c>
      <c r="HI65" s="48">
        <f t="shared" si="619"/>
        <v>0</v>
      </c>
      <c r="HJ65" s="48">
        <f t="shared" si="619"/>
        <v>1</v>
      </c>
      <c r="HK65" s="12">
        <f>SUM(HD65:HJ65)</f>
        <v>15</v>
      </c>
      <c r="HL65" s="12">
        <f t="shared" si="417"/>
        <v>14.2</v>
      </c>
      <c r="HM65" s="22">
        <f t="shared" si="644"/>
        <v>0.43750000000000022</v>
      </c>
      <c r="HN65" s="48">
        <f t="shared" si="620"/>
        <v>119</v>
      </c>
      <c r="HO65" s="48">
        <f t="shared" si="620"/>
        <v>55</v>
      </c>
      <c r="HP65" s="48">
        <f t="shared" si="620"/>
        <v>14</v>
      </c>
      <c r="HQ65" s="48">
        <f t="shared" si="620"/>
        <v>1</v>
      </c>
      <c r="HR65" s="48">
        <f t="shared" si="620"/>
        <v>6</v>
      </c>
      <c r="HS65" s="48">
        <f t="shared" si="620"/>
        <v>9</v>
      </c>
      <c r="HT65" s="48">
        <f t="shared" si="620"/>
        <v>1</v>
      </c>
      <c r="HU65" s="12">
        <f>SUM(HN65:HT65)</f>
        <v>205</v>
      </c>
      <c r="HV65" s="12">
        <f t="shared" si="419"/>
        <v>213.1</v>
      </c>
      <c r="HW65" s="22">
        <f t="shared" si="645"/>
        <v>0.43750000000000022</v>
      </c>
      <c r="HX65" s="48">
        <f t="shared" si="621"/>
        <v>120</v>
      </c>
      <c r="HY65" s="48">
        <f t="shared" si="621"/>
        <v>38</v>
      </c>
      <c r="HZ65" s="48">
        <f t="shared" si="621"/>
        <v>9</v>
      </c>
      <c r="IA65" s="48">
        <f t="shared" si="621"/>
        <v>2</v>
      </c>
      <c r="IB65" s="48">
        <f t="shared" si="621"/>
        <v>8</v>
      </c>
      <c r="IC65" s="48">
        <f t="shared" si="621"/>
        <v>8</v>
      </c>
      <c r="ID65" s="48">
        <f t="shared" si="621"/>
        <v>3</v>
      </c>
      <c r="IE65" s="12">
        <f t="shared" si="95"/>
        <v>188</v>
      </c>
      <c r="IF65" s="12">
        <f t="shared" si="421"/>
        <v>195.89999999999998</v>
      </c>
    </row>
    <row r="66" spans="1:240" ht="13" customHeight="1" thickBot="1" x14ac:dyDescent="0.3">
      <c r="A66" s="22">
        <f t="shared" si="622"/>
        <v>0.44791666666666691</v>
      </c>
      <c r="B66" s="42">
        <v>3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12">
        <f>SUM(B66:H66)</f>
        <v>3</v>
      </c>
      <c r="J66" s="12">
        <f t="shared" si="14"/>
        <v>3</v>
      </c>
      <c r="K66" s="22">
        <f t="shared" si="623"/>
        <v>0.44791666666666691</v>
      </c>
      <c r="L66" s="42">
        <v>2</v>
      </c>
      <c r="M66" s="42">
        <v>1</v>
      </c>
      <c r="N66" s="42">
        <v>0</v>
      </c>
      <c r="O66" s="42">
        <v>0</v>
      </c>
      <c r="P66" s="42">
        <v>0</v>
      </c>
      <c r="Q66" s="42">
        <v>0</v>
      </c>
      <c r="R66" s="42">
        <v>1</v>
      </c>
      <c r="S66" s="12">
        <f>SUM(L66:R66)</f>
        <v>4</v>
      </c>
      <c r="T66" s="12">
        <f t="shared" si="377"/>
        <v>3.2</v>
      </c>
      <c r="U66" s="22">
        <f t="shared" si="624"/>
        <v>0.44791666666666691</v>
      </c>
      <c r="V66" s="42">
        <v>10</v>
      </c>
      <c r="W66" s="42">
        <v>9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12">
        <f>SUM(V66:AB66)</f>
        <v>19</v>
      </c>
      <c r="AD66" s="12">
        <f t="shared" si="379"/>
        <v>19</v>
      </c>
      <c r="AE66" s="22">
        <f t="shared" si="625"/>
        <v>0.44791666666666691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12">
        <f>SUM(AF66:AL66)</f>
        <v>0</v>
      </c>
      <c r="AN66" s="12">
        <f t="shared" si="381"/>
        <v>0</v>
      </c>
      <c r="AO66" s="22">
        <f t="shared" si="626"/>
        <v>0.44791666666666691</v>
      </c>
      <c r="AP66" s="42">
        <v>1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1</v>
      </c>
      <c r="AW66" s="12">
        <f>SUM(AP66:AV66)</f>
        <v>2</v>
      </c>
      <c r="AX66" s="12">
        <f t="shared" si="383"/>
        <v>1.2</v>
      </c>
      <c r="AY66" s="22">
        <f t="shared" si="627"/>
        <v>0.44791666666666691</v>
      </c>
      <c r="AZ66" s="42">
        <v>98</v>
      </c>
      <c r="BA66" s="42">
        <v>38</v>
      </c>
      <c r="BB66" s="42">
        <v>8</v>
      </c>
      <c r="BC66" s="42">
        <v>2</v>
      </c>
      <c r="BD66" s="42">
        <v>8</v>
      </c>
      <c r="BE66" s="42">
        <v>10</v>
      </c>
      <c r="BF66" s="42">
        <v>0</v>
      </c>
      <c r="BG66" s="12">
        <f>SUM(AZ66:BF66)</f>
        <v>164</v>
      </c>
      <c r="BH66" s="12">
        <f t="shared" si="385"/>
        <v>172.6</v>
      </c>
      <c r="BI66" s="22">
        <f t="shared" si="628"/>
        <v>0.44791666666666691</v>
      </c>
      <c r="BJ66" s="42">
        <v>1</v>
      </c>
      <c r="BK66" s="42">
        <v>2</v>
      </c>
      <c r="BL66" s="42">
        <v>0</v>
      </c>
      <c r="BM66" s="42">
        <v>0</v>
      </c>
      <c r="BN66" s="42">
        <v>0</v>
      </c>
      <c r="BO66" s="42">
        <v>2</v>
      </c>
      <c r="BP66" s="42">
        <v>0</v>
      </c>
      <c r="BQ66" s="12">
        <f>SUM(BJ66:BP66)</f>
        <v>5</v>
      </c>
      <c r="BR66" s="12">
        <f t="shared" si="387"/>
        <v>3.8</v>
      </c>
      <c r="BS66" s="22">
        <f t="shared" si="629"/>
        <v>0.44791666666666691</v>
      </c>
      <c r="BT66" s="42">
        <v>0</v>
      </c>
      <c r="BU66" s="42">
        <v>1</v>
      </c>
      <c r="BV66" s="42">
        <v>0</v>
      </c>
      <c r="BW66" s="42">
        <v>0</v>
      </c>
      <c r="BX66" s="42">
        <v>0</v>
      </c>
      <c r="BY66" s="42">
        <v>0</v>
      </c>
      <c r="BZ66" s="42">
        <v>0</v>
      </c>
      <c r="CA66" s="12">
        <f>SUM(BT66:BZ66)</f>
        <v>1</v>
      </c>
      <c r="CB66" s="12">
        <f t="shared" si="389"/>
        <v>1</v>
      </c>
      <c r="CC66" s="22">
        <f t="shared" si="630"/>
        <v>0.44791666666666691</v>
      </c>
      <c r="CD66" s="42">
        <v>4</v>
      </c>
      <c r="CE66" s="42">
        <v>1</v>
      </c>
      <c r="CF66" s="42">
        <v>0</v>
      </c>
      <c r="CG66" s="42">
        <v>0</v>
      </c>
      <c r="CH66" s="42">
        <v>0</v>
      </c>
      <c r="CI66" s="42">
        <v>0</v>
      </c>
      <c r="CJ66" s="42">
        <v>0</v>
      </c>
      <c r="CK66" s="12">
        <f>SUM(CD66:CJ66)</f>
        <v>5</v>
      </c>
      <c r="CL66" s="12">
        <f t="shared" si="391"/>
        <v>5</v>
      </c>
      <c r="CM66" s="22">
        <f t="shared" si="631"/>
        <v>0.44791666666666691</v>
      </c>
      <c r="CN66" s="42">
        <v>0</v>
      </c>
      <c r="CO66" s="42">
        <v>0</v>
      </c>
      <c r="CP66" s="42">
        <v>0</v>
      </c>
      <c r="CQ66" s="42">
        <v>0</v>
      </c>
      <c r="CR66" s="42">
        <v>0</v>
      </c>
      <c r="CS66" s="42">
        <v>0</v>
      </c>
      <c r="CT66" s="42">
        <v>1</v>
      </c>
      <c r="CU66" s="12">
        <f>SUM(CN66:CT66)</f>
        <v>1</v>
      </c>
      <c r="CV66" s="12">
        <f t="shared" si="393"/>
        <v>0.2</v>
      </c>
      <c r="CW66" s="22">
        <f t="shared" si="632"/>
        <v>0.44791666666666691</v>
      </c>
      <c r="CX66" s="42">
        <v>8</v>
      </c>
      <c r="CY66" s="42">
        <v>2</v>
      </c>
      <c r="CZ66" s="42">
        <v>0</v>
      </c>
      <c r="DA66" s="42">
        <v>0</v>
      </c>
      <c r="DB66" s="42">
        <v>0</v>
      </c>
      <c r="DC66" s="42">
        <v>2</v>
      </c>
      <c r="DD66" s="42">
        <v>0</v>
      </c>
      <c r="DE66" s="12">
        <f>SUM(CX66:DD66)</f>
        <v>12</v>
      </c>
      <c r="DF66" s="12">
        <f t="shared" si="395"/>
        <v>10.8</v>
      </c>
      <c r="DG66" s="22">
        <f t="shared" si="633"/>
        <v>0.44791666666666691</v>
      </c>
      <c r="DH66" s="42">
        <v>0</v>
      </c>
      <c r="DI66" s="42">
        <v>0</v>
      </c>
      <c r="DJ66" s="42">
        <v>0</v>
      </c>
      <c r="DK66" s="42">
        <v>0</v>
      </c>
      <c r="DL66" s="42">
        <v>0</v>
      </c>
      <c r="DM66" s="42">
        <v>0</v>
      </c>
      <c r="DN66" s="42">
        <v>0</v>
      </c>
      <c r="DO66" s="12">
        <f>SUM(DH66:DN66)</f>
        <v>0</v>
      </c>
      <c r="DP66" s="12">
        <f t="shared" si="397"/>
        <v>0</v>
      </c>
      <c r="DQ66" s="22">
        <f t="shared" si="634"/>
        <v>0.44791666666666691</v>
      </c>
      <c r="DR66" s="42">
        <v>8</v>
      </c>
      <c r="DS66" s="42">
        <v>2</v>
      </c>
      <c r="DT66" s="42">
        <v>1</v>
      </c>
      <c r="DU66" s="42">
        <v>0</v>
      </c>
      <c r="DV66" s="42">
        <v>0</v>
      </c>
      <c r="DW66" s="42">
        <v>0</v>
      </c>
      <c r="DX66" s="42">
        <v>0</v>
      </c>
      <c r="DY66" s="12">
        <f>SUM(DR66:DX66)</f>
        <v>11</v>
      </c>
      <c r="DZ66" s="12">
        <f t="shared" si="399"/>
        <v>11.5</v>
      </c>
      <c r="EA66" s="22">
        <f t="shared" si="635"/>
        <v>0.44791666666666691</v>
      </c>
      <c r="EB66" s="42">
        <v>114</v>
      </c>
      <c r="EC66" s="42">
        <v>33</v>
      </c>
      <c r="ED66" s="42">
        <v>14</v>
      </c>
      <c r="EE66" s="42">
        <v>2</v>
      </c>
      <c r="EF66" s="42">
        <v>9</v>
      </c>
      <c r="EG66" s="42">
        <v>3</v>
      </c>
      <c r="EH66" s="42">
        <v>0</v>
      </c>
      <c r="EI66" s="12">
        <f>SUM(EB66:EH66)</f>
        <v>175</v>
      </c>
      <c r="EJ66" s="12">
        <f t="shared" si="401"/>
        <v>191.79999999999998</v>
      </c>
      <c r="EK66" s="22">
        <f t="shared" si="636"/>
        <v>0.44791666666666691</v>
      </c>
      <c r="EL66" s="42">
        <v>0</v>
      </c>
      <c r="EM66" s="42">
        <v>0</v>
      </c>
      <c r="EN66" s="42">
        <v>0</v>
      </c>
      <c r="EO66" s="42">
        <v>0</v>
      </c>
      <c r="EP66" s="42">
        <v>0</v>
      </c>
      <c r="EQ66" s="42">
        <v>0</v>
      </c>
      <c r="ER66" s="42">
        <v>0</v>
      </c>
      <c r="ES66" s="12">
        <f>SUM(EL66:ER66)</f>
        <v>0</v>
      </c>
      <c r="ET66" s="12">
        <f t="shared" si="403"/>
        <v>0</v>
      </c>
      <c r="EU66" s="22">
        <f t="shared" si="637"/>
        <v>0.44791666666666691</v>
      </c>
      <c r="EV66" s="42">
        <v>1</v>
      </c>
      <c r="EW66" s="42">
        <v>0</v>
      </c>
      <c r="EX66" s="42">
        <v>0</v>
      </c>
      <c r="EY66" s="42">
        <v>0</v>
      </c>
      <c r="EZ66" s="42">
        <v>0</v>
      </c>
      <c r="FA66" s="42">
        <v>0</v>
      </c>
      <c r="FB66" s="42">
        <v>0</v>
      </c>
      <c r="FC66" s="12">
        <f>SUM(EV66:FB66)</f>
        <v>1</v>
      </c>
      <c r="FD66" s="12">
        <f t="shared" si="405"/>
        <v>1</v>
      </c>
      <c r="FE66" s="22">
        <f t="shared" si="638"/>
        <v>0.44791666666666691</v>
      </c>
      <c r="FF66" s="48">
        <f t="shared" si="614"/>
        <v>1</v>
      </c>
      <c r="FG66" s="48">
        <f t="shared" si="614"/>
        <v>0</v>
      </c>
      <c r="FH66" s="48">
        <f t="shared" si="614"/>
        <v>0</v>
      </c>
      <c r="FI66" s="48">
        <f t="shared" si="614"/>
        <v>0</v>
      </c>
      <c r="FJ66" s="48">
        <f t="shared" si="614"/>
        <v>0</v>
      </c>
      <c r="FK66" s="48">
        <f t="shared" si="614"/>
        <v>0</v>
      </c>
      <c r="FL66" s="48">
        <f t="shared" si="614"/>
        <v>2</v>
      </c>
      <c r="FM66" s="12">
        <f>SUM(FF66:FL66)</f>
        <v>3</v>
      </c>
      <c r="FN66" s="12">
        <f t="shared" si="407"/>
        <v>1.4</v>
      </c>
      <c r="FO66" s="22">
        <f t="shared" si="639"/>
        <v>0.44791666666666691</v>
      </c>
      <c r="FP66" s="48">
        <f t="shared" si="615"/>
        <v>15</v>
      </c>
      <c r="FQ66" s="48">
        <f t="shared" si="615"/>
        <v>10</v>
      </c>
      <c r="FR66" s="48">
        <f t="shared" si="615"/>
        <v>0</v>
      </c>
      <c r="FS66" s="48">
        <f t="shared" si="615"/>
        <v>0</v>
      </c>
      <c r="FT66" s="48">
        <f t="shared" si="615"/>
        <v>0</v>
      </c>
      <c r="FU66" s="48">
        <f t="shared" si="615"/>
        <v>0</v>
      </c>
      <c r="FV66" s="48">
        <f t="shared" si="615"/>
        <v>1</v>
      </c>
      <c r="FW66" s="12">
        <f>SUM(FP66:FV66)</f>
        <v>26</v>
      </c>
      <c r="FX66" s="12">
        <f t="shared" si="409"/>
        <v>25.2</v>
      </c>
      <c r="FY66" s="22">
        <f t="shared" si="640"/>
        <v>0.44791666666666691</v>
      </c>
      <c r="FZ66" s="48">
        <f t="shared" si="616"/>
        <v>128</v>
      </c>
      <c r="GA66" s="48">
        <f t="shared" si="616"/>
        <v>44</v>
      </c>
      <c r="GB66" s="48">
        <f t="shared" si="616"/>
        <v>14</v>
      </c>
      <c r="GC66" s="48">
        <f t="shared" si="616"/>
        <v>2</v>
      </c>
      <c r="GD66" s="48">
        <f t="shared" si="616"/>
        <v>9</v>
      </c>
      <c r="GE66" s="48">
        <f t="shared" si="616"/>
        <v>3</v>
      </c>
      <c r="GF66" s="48">
        <f t="shared" si="616"/>
        <v>0</v>
      </c>
      <c r="GG66" s="12">
        <f>SUM(FZ66:GF66)</f>
        <v>200</v>
      </c>
      <c r="GH66" s="12">
        <f t="shared" si="411"/>
        <v>216.79999999999998</v>
      </c>
      <c r="GI66" s="22">
        <f t="shared" si="641"/>
        <v>0.44791666666666691</v>
      </c>
      <c r="GJ66" s="48">
        <f t="shared" si="617"/>
        <v>100</v>
      </c>
      <c r="GK66" s="48">
        <f t="shared" si="617"/>
        <v>41</v>
      </c>
      <c r="GL66" s="48">
        <f t="shared" si="617"/>
        <v>8</v>
      </c>
      <c r="GM66" s="48">
        <f t="shared" si="617"/>
        <v>2</v>
      </c>
      <c r="GN66" s="48">
        <f t="shared" si="617"/>
        <v>8</v>
      </c>
      <c r="GO66" s="48">
        <f t="shared" si="617"/>
        <v>12</v>
      </c>
      <c r="GP66" s="48">
        <f t="shared" si="617"/>
        <v>1</v>
      </c>
      <c r="GQ66" s="12">
        <f>SUM(GJ66:GP66)</f>
        <v>172</v>
      </c>
      <c r="GR66" s="12">
        <f t="shared" si="413"/>
        <v>178.6</v>
      </c>
      <c r="GS66" s="22">
        <f t="shared" si="642"/>
        <v>0.44791666666666691</v>
      </c>
      <c r="GT66" s="48">
        <f t="shared" si="618"/>
        <v>11</v>
      </c>
      <c r="GU66" s="48">
        <f t="shared" si="618"/>
        <v>5</v>
      </c>
      <c r="GV66" s="48">
        <f t="shared" si="618"/>
        <v>1</v>
      </c>
      <c r="GW66" s="48">
        <f t="shared" si="618"/>
        <v>0</v>
      </c>
      <c r="GX66" s="48">
        <f t="shared" si="618"/>
        <v>0</v>
      </c>
      <c r="GY66" s="48">
        <f t="shared" si="618"/>
        <v>2</v>
      </c>
      <c r="GZ66" s="48">
        <f t="shared" si="618"/>
        <v>1</v>
      </c>
      <c r="HA66" s="12">
        <f>SUM(GT66:GZ66)</f>
        <v>20</v>
      </c>
      <c r="HB66" s="12">
        <f t="shared" si="415"/>
        <v>18.5</v>
      </c>
      <c r="HC66" s="22">
        <f t="shared" si="643"/>
        <v>0.44791666666666691</v>
      </c>
      <c r="HD66" s="48">
        <f t="shared" si="619"/>
        <v>12</v>
      </c>
      <c r="HE66" s="48">
        <f t="shared" si="619"/>
        <v>3</v>
      </c>
      <c r="HF66" s="48">
        <f t="shared" si="619"/>
        <v>0</v>
      </c>
      <c r="HG66" s="48">
        <f t="shared" si="619"/>
        <v>0</v>
      </c>
      <c r="HH66" s="48">
        <f t="shared" si="619"/>
        <v>0</v>
      </c>
      <c r="HI66" s="48">
        <f t="shared" si="619"/>
        <v>2</v>
      </c>
      <c r="HJ66" s="48">
        <f t="shared" si="619"/>
        <v>1</v>
      </c>
      <c r="HK66" s="12">
        <f>SUM(HD66:HJ66)</f>
        <v>18</v>
      </c>
      <c r="HL66" s="12">
        <f t="shared" si="417"/>
        <v>16</v>
      </c>
      <c r="HM66" s="22">
        <f t="shared" si="644"/>
        <v>0.44791666666666691</v>
      </c>
      <c r="HN66" s="48">
        <f t="shared" si="620"/>
        <v>110</v>
      </c>
      <c r="HO66" s="48">
        <f t="shared" si="620"/>
        <v>40</v>
      </c>
      <c r="HP66" s="48">
        <f t="shared" si="620"/>
        <v>8</v>
      </c>
      <c r="HQ66" s="48">
        <f t="shared" si="620"/>
        <v>2</v>
      </c>
      <c r="HR66" s="48">
        <f t="shared" si="620"/>
        <v>8</v>
      </c>
      <c r="HS66" s="48">
        <f t="shared" si="620"/>
        <v>12</v>
      </c>
      <c r="HT66" s="48">
        <f t="shared" si="620"/>
        <v>0</v>
      </c>
      <c r="HU66" s="12">
        <f>SUM(HN66:HT66)</f>
        <v>180</v>
      </c>
      <c r="HV66" s="12">
        <f t="shared" si="419"/>
        <v>187.4</v>
      </c>
      <c r="HW66" s="22">
        <f t="shared" si="645"/>
        <v>0.44791666666666691</v>
      </c>
      <c r="HX66" s="48">
        <f t="shared" si="621"/>
        <v>123</v>
      </c>
      <c r="HY66" s="48">
        <f t="shared" si="621"/>
        <v>35</v>
      </c>
      <c r="HZ66" s="48">
        <f t="shared" si="621"/>
        <v>15</v>
      </c>
      <c r="IA66" s="48">
        <f t="shared" si="621"/>
        <v>2</v>
      </c>
      <c r="IB66" s="48">
        <f t="shared" si="621"/>
        <v>9</v>
      </c>
      <c r="IC66" s="48">
        <f t="shared" si="621"/>
        <v>3</v>
      </c>
      <c r="ID66" s="48">
        <f t="shared" si="621"/>
        <v>0</v>
      </c>
      <c r="IE66" s="12">
        <f t="shared" si="95"/>
        <v>187</v>
      </c>
      <c r="IF66" s="12">
        <f t="shared" si="421"/>
        <v>204.29999999999998</v>
      </c>
    </row>
    <row r="67" spans="1:240" ht="13" customHeight="1" thickTop="1" thickBot="1" x14ac:dyDescent="0.3">
      <c r="A67" s="23" t="s">
        <v>5</v>
      </c>
      <c r="B67" s="80">
        <f t="shared" ref="B67:I67" si="646">SUM(B63:B66)</f>
        <v>15</v>
      </c>
      <c r="C67" s="80">
        <f t="shared" si="646"/>
        <v>6</v>
      </c>
      <c r="D67" s="80">
        <f t="shared" si="646"/>
        <v>2</v>
      </c>
      <c r="E67" s="80">
        <f t="shared" si="646"/>
        <v>0</v>
      </c>
      <c r="F67" s="80">
        <f t="shared" si="646"/>
        <v>0</v>
      </c>
      <c r="G67" s="80">
        <f t="shared" si="646"/>
        <v>3</v>
      </c>
      <c r="H67" s="80">
        <f t="shared" si="646"/>
        <v>2</v>
      </c>
      <c r="I67" s="13">
        <f t="shared" si="646"/>
        <v>28</v>
      </c>
      <c r="J67" s="13">
        <f t="shared" si="14"/>
        <v>25.599999999999998</v>
      </c>
      <c r="K67" s="23" t="s">
        <v>5</v>
      </c>
      <c r="L67" s="80">
        <f t="shared" ref="L67:S67" si="647">SUM(L63:L66)</f>
        <v>24</v>
      </c>
      <c r="M67" s="80">
        <f t="shared" si="647"/>
        <v>6</v>
      </c>
      <c r="N67" s="80">
        <f t="shared" si="647"/>
        <v>2</v>
      </c>
      <c r="O67" s="80">
        <f t="shared" si="647"/>
        <v>0</v>
      </c>
      <c r="P67" s="80">
        <f t="shared" si="647"/>
        <v>0</v>
      </c>
      <c r="Q67" s="80">
        <f t="shared" si="647"/>
        <v>0</v>
      </c>
      <c r="R67" s="80">
        <f t="shared" si="647"/>
        <v>2</v>
      </c>
      <c r="S67" s="13">
        <f t="shared" si="647"/>
        <v>34</v>
      </c>
      <c r="T67" s="13">
        <f t="shared" si="377"/>
        <v>33.4</v>
      </c>
      <c r="U67" s="23" t="s">
        <v>5</v>
      </c>
      <c r="V67" s="80">
        <f t="shared" ref="V67:AC67" si="648">SUM(V63:V66)</f>
        <v>55</v>
      </c>
      <c r="W67" s="80">
        <f t="shared" si="648"/>
        <v>31</v>
      </c>
      <c r="X67" s="80">
        <f t="shared" si="648"/>
        <v>4</v>
      </c>
      <c r="Y67" s="80">
        <f t="shared" si="648"/>
        <v>0</v>
      </c>
      <c r="Z67" s="80">
        <f t="shared" si="648"/>
        <v>0</v>
      </c>
      <c r="AA67" s="80">
        <f t="shared" si="648"/>
        <v>0</v>
      </c>
      <c r="AB67" s="80">
        <f t="shared" si="648"/>
        <v>2</v>
      </c>
      <c r="AC67" s="13">
        <f t="shared" si="648"/>
        <v>92</v>
      </c>
      <c r="AD67" s="13">
        <f t="shared" si="379"/>
        <v>92.4</v>
      </c>
      <c r="AE67" s="23" t="s">
        <v>5</v>
      </c>
      <c r="AF67" s="80">
        <f t="shared" ref="AF67:AM67" si="649">SUM(AF63:AF66)</f>
        <v>0</v>
      </c>
      <c r="AG67" s="80">
        <f t="shared" si="649"/>
        <v>0</v>
      </c>
      <c r="AH67" s="80">
        <f t="shared" si="649"/>
        <v>0</v>
      </c>
      <c r="AI67" s="80">
        <f t="shared" si="649"/>
        <v>0</v>
      </c>
      <c r="AJ67" s="80">
        <f t="shared" si="649"/>
        <v>0</v>
      </c>
      <c r="AK67" s="80">
        <f t="shared" si="649"/>
        <v>0</v>
      </c>
      <c r="AL67" s="80">
        <f t="shared" si="649"/>
        <v>0</v>
      </c>
      <c r="AM67" s="13">
        <f t="shared" si="649"/>
        <v>0</v>
      </c>
      <c r="AN67" s="13">
        <f t="shared" si="381"/>
        <v>0</v>
      </c>
      <c r="AO67" s="23" t="s">
        <v>5</v>
      </c>
      <c r="AP67" s="80">
        <f t="shared" ref="AP67:AW67" si="650">SUM(AP63:AP66)</f>
        <v>1</v>
      </c>
      <c r="AQ67" s="80">
        <f t="shared" si="650"/>
        <v>2</v>
      </c>
      <c r="AR67" s="80">
        <f t="shared" si="650"/>
        <v>1</v>
      </c>
      <c r="AS67" s="80">
        <f t="shared" si="650"/>
        <v>0</v>
      </c>
      <c r="AT67" s="80">
        <f t="shared" si="650"/>
        <v>0</v>
      </c>
      <c r="AU67" s="80">
        <f t="shared" si="650"/>
        <v>0</v>
      </c>
      <c r="AV67" s="80">
        <f t="shared" si="650"/>
        <v>1</v>
      </c>
      <c r="AW67" s="13">
        <f t="shared" si="650"/>
        <v>5</v>
      </c>
      <c r="AX67" s="13">
        <f t="shared" si="383"/>
        <v>4.7</v>
      </c>
      <c r="AY67" s="23" t="s">
        <v>5</v>
      </c>
      <c r="AZ67" s="80">
        <f t="shared" ref="AZ67:BG67" si="651">SUM(AZ63:AZ66)</f>
        <v>391</v>
      </c>
      <c r="BA67" s="80">
        <f t="shared" si="651"/>
        <v>170</v>
      </c>
      <c r="BB67" s="80">
        <f t="shared" si="651"/>
        <v>48</v>
      </c>
      <c r="BC67" s="80">
        <f t="shared" si="651"/>
        <v>11</v>
      </c>
      <c r="BD67" s="80">
        <f t="shared" si="651"/>
        <v>31</v>
      </c>
      <c r="BE67" s="80">
        <f t="shared" si="651"/>
        <v>30</v>
      </c>
      <c r="BF67" s="80">
        <f t="shared" si="651"/>
        <v>2</v>
      </c>
      <c r="BG67" s="13">
        <f t="shared" si="651"/>
        <v>683</v>
      </c>
      <c r="BH67" s="13">
        <f t="shared" si="385"/>
        <v>732.69999999999993</v>
      </c>
      <c r="BI67" s="23" t="s">
        <v>5</v>
      </c>
      <c r="BJ67" s="80">
        <f t="shared" ref="BJ67:BQ67" si="652">SUM(BJ63:BJ66)</f>
        <v>9</v>
      </c>
      <c r="BK67" s="80">
        <f t="shared" si="652"/>
        <v>4</v>
      </c>
      <c r="BL67" s="80">
        <f t="shared" si="652"/>
        <v>0</v>
      </c>
      <c r="BM67" s="80">
        <f t="shared" si="652"/>
        <v>0</v>
      </c>
      <c r="BN67" s="80">
        <f t="shared" si="652"/>
        <v>0</v>
      </c>
      <c r="BO67" s="80">
        <f t="shared" si="652"/>
        <v>3</v>
      </c>
      <c r="BP67" s="80">
        <f t="shared" si="652"/>
        <v>0</v>
      </c>
      <c r="BQ67" s="13">
        <f t="shared" si="652"/>
        <v>16</v>
      </c>
      <c r="BR67" s="13">
        <f t="shared" si="387"/>
        <v>14.2</v>
      </c>
      <c r="BS67" s="23" t="s">
        <v>5</v>
      </c>
      <c r="BT67" s="80">
        <f t="shared" ref="BT67:CA67" si="653">SUM(BT63:BT66)</f>
        <v>0</v>
      </c>
      <c r="BU67" s="80">
        <f t="shared" si="653"/>
        <v>1</v>
      </c>
      <c r="BV67" s="80">
        <f t="shared" si="653"/>
        <v>0</v>
      </c>
      <c r="BW67" s="80">
        <f t="shared" si="653"/>
        <v>0</v>
      </c>
      <c r="BX67" s="80">
        <f t="shared" si="653"/>
        <v>0</v>
      </c>
      <c r="BY67" s="80">
        <f t="shared" si="653"/>
        <v>0</v>
      </c>
      <c r="BZ67" s="80">
        <f t="shared" si="653"/>
        <v>0</v>
      </c>
      <c r="CA67" s="13">
        <f t="shared" si="653"/>
        <v>1</v>
      </c>
      <c r="CB67" s="13">
        <f t="shared" si="389"/>
        <v>1</v>
      </c>
      <c r="CC67" s="23" t="s">
        <v>5</v>
      </c>
      <c r="CD67" s="80">
        <f t="shared" ref="CD67:CK67" si="654">SUM(CD63:CD66)</f>
        <v>12</v>
      </c>
      <c r="CE67" s="80">
        <f t="shared" si="654"/>
        <v>3</v>
      </c>
      <c r="CF67" s="80">
        <f t="shared" si="654"/>
        <v>1</v>
      </c>
      <c r="CG67" s="80">
        <f t="shared" si="654"/>
        <v>0</v>
      </c>
      <c r="CH67" s="80">
        <f t="shared" si="654"/>
        <v>0</v>
      </c>
      <c r="CI67" s="80">
        <f t="shared" si="654"/>
        <v>1</v>
      </c>
      <c r="CJ67" s="80">
        <f t="shared" si="654"/>
        <v>0</v>
      </c>
      <c r="CK67" s="13">
        <f t="shared" si="654"/>
        <v>17</v>
      </c>
      <c r="CL67" s="13">
        <f t="shared" si="391"/>
        <v>16.899999999999999</v>
      </c>
      <c r="CM67" s="23" t="s">
        <v>5</v>
      </c>
      <c r="CN67" s="80">
        <f t="shared" ref="CN67:CU67" si="655">SUM(CN63:CN66)</f>
        <v>1</v>
      </c>
      <c r="CO67" s="80">
        <f t="shared" si="655"/>
        <v>0</v>
      </c>
      <c r="CP67" s="80">
        <f t="shared" si="655"/>
        <v>0</v>
      </c>
      <c r="CQ67" s="80">
        <f t="shared" si="655"/>
        <v>0</v>
      </c>
      <c r="CR67" s="80">
        <f t="shared" si="655"/>
        <v>0</v>
      </c>
      <c r="CS67" s="80">
        <f t="shared" si="655"/>
        <v>0</v>
      </c>
      <c r="CT67" s="80">
        <f t="shared" si="655"/>
        <v>2</v>
      </c>
      <c r="CU67" s="13">
        <f t="shared" si="655"/>
        <v>3</v>
      </c>
      <c r="CV67" s="13">
        <f t="shared" si="393"/>
        <v>1.4</v>
      </c>
      <c r="CW67" s="23" t="s">
        <v>5</v>
      </c>
      <c r="CX67" s="80">
        <f t="shared" ref="CX67:DE67" si="656">SUM(CX63:CX66)</f>
        <v>24</v>
      </c>
      <c r="CY67" s="80">
        <f t="shared" si="656"/>
        <v>6</v>
      </c>
      <c r="CZ67" s="80">
        <f t="shared" si="656"/>
        <v>0</v>
      </c>
      <c r="DA67" s="80">
        <f t="shared" si="656"/>
        <v>0</v>
      </c>
      <c r="DB67" s="80">
        <f t="shared" si="656"/>
        <v>0</v>
      </c>
      <c r="DC67" s="80">
        <f t="shared" si="656"/>
        <v>2</v>
      </c>
      <c r="DD67" s="80">
        <f t="shared" si="656"/>
        <v>1</v>
      </c>
      <c r="DE67" s="13">
        <f t="shared" si="656"/>
        <v>33</v>
      </c>
      <c r="DF67" s="13">
        <f t="shared" si="395"/>
        <v>31</v>
      </c>
      <c r="DG67" s="23" t="s">
        <v>5</v>
      </c>
      <c r="DH67" s="80">
        <f t="shared" ref="DH67:DO67" si="657">SUM(DH63:DH66)</f>
        <v>0</v>
      </c>
      <c r="DI67" s="80">
        <f t="shared" si="657"/>
        <v>0</v>
      </c>
      <c r="DJ67" s="80">
        <f t="shared" si="657"/>
        <v>0</v>
      </c>
      <c r="DK67" s="80">
        <f t="shared" si="657"/>
        <v>0</v>
      </c>
      <c r="DL67" s="80">
        <f t="shared" si="657"/>
        <v>0</v>
      </c>
      <c r="DM67" s="80">
        <f t="shared" si="657"/>
        <v>0</v>
      </c>
      <c r="DN67" s="80">
        <f t="shared" si="657"/>
        <v>0</v>
      </c>
      <c r="DO67" s="13">
        <f t="shared" si="657"/>
        <v>0</v>
      </c>
      <c r="DP67" s="13">
        <f t="shared" si="397"/>
        <v>0</v>
      </c>
      <c r="DQ67" s="23" t="s">
        <v>5</v>
      </c>
      <c r="DR67" s="80">
        <f t="shared" ref="DR67:DY67" si="658">SUM(DR63:DR66)</f>
        <v>30</v>
      </c>
      <c r="DS67" s="80">
        <f t="shared" si="658"/>
        <v>9</v>
      </c>
      <c r="DT67" s="80">
        <f t="shared" si="658"/>
        <v>2</v>
      </c>
      <c r="DU67" s="80">
        <f t="shared" si="658"/>
        <v>0</v>
      </c>
      <c r="DV67" s="80">
        <f t="shared" si="658"/>
        <v>0</v>
      </c>
      <c r="DW67" s="80">
        <f t="shared" si="658"/>
        <v>2</v>
      </c>
      <c r="DX67" s="80">
        <f t="shared" si="658"/>
        <v>0</v>
      </c>
      <c r="DY67" s="13">
        <f t="shared" si="658"/>
        <v>43</v>
      </c>
      <c r="DZ67" s="13">
        <f t="shared" si="399"/>
        <v>42.8</v>
      </c>
      <c r="EA67" s="23" t="s">
        <v>5</v>
      </c>
      <c r="EB67" s="80">
        <f t="shared" ref="EB67:EI67" si="659">SUM(EB63:EB66)</f>
        <v>437</v>
      </c>
      <c r="EC67" s="80">
        <f t="shared" si="659"/>
        <v>141</v>
      </c>
      <c r="ED67" s="80">
        <f t="shared" si="659"/>
        <v>45</v>
      </c>
      <c r="EE67" s="80">
        <f t="shared" si="659"/>
        <v>7</v>
      </c>
      <c r="EF67" s="80">
        <f t="shared" si="659"/>
        <v>35</v>
      </c>
      <c r="EG67" s="80">
        <f t="shared" si="659"/>
        <v>26</v>
      </c>
      <c r="EH67" s="80">
        <f t="shared" si="659"/>
        <v>4</v>
      </c>
      <c r="EI67" s="13">
        <f t="shared" si="659"/>
        <v>695</v>
      </c>
      <c r="EJ67" s="13">
        <f t="shared" si="401"/>
        <v>742.8</v>
      </c>
      <c r="EK67" s="23" t="s">
        <v>5</v>
      </c>
      <c r="EL67" s="80">
        <f t="shared" ref="EL67:ES67" si="660">SUM(EL63:EL66)</f>
        <v>0</v>
      </c>
      <c r="EM67" s="80">
        <f t="shared" si="660"/>
        <v>0</v>
      </c>
      <c r="EN67" s="80">
        <f t="shared" si="660"/>
        <v>0</v>
      </c>
      <c r="EO67" s="80">
        <f t="shared" si="660"/>
        <v>0</v>
      </c>
      <c r="EP67" s="80">
        <f t="shared" si="660"/>
        <v>0</v>
      </c>
      <c r="EQ67" s="80">
        <f t="shared" si="660"/>
        <v>0</v>
      </c>
      <c r="ER67" s="80">
        <f t="shared" si="660"/>
        <v>1</v>
      </c>
      <c r="ES67" s="13">
        <f t="shared" si="660"/>
        <v>1</v>
      </c>
      <c r="ET67" s="13">
        <f t="shared" si="403"/>
        <v>0.2</v>
      </c>
      <c r="EU67" s="23" t="s">
        <v>5</v>
      </c>
      <c r="EV67" s="80">
        <f t="shared" ref="EV67:FC67" si="661">SUM(EV63:EV66)</f>
        <v>3</v>
      </c>
      <c r="EW67" s="80">
        <f t="shared" si="661"/>
        <v>0</v>
      </c>
      <c r="EX67" s="80">
        <f t="shared" si="661"/>
        <v>0</v>
      </c>
      <c r="EY67" s="80">
        <f t="shared" si="661"/>
        <v>0</v>
      </c>
      <c r="EZ67" s="80">
        <f t="shared" si="661"/>
        <v>0</v>
      </c>
      <c r="FA67" s="80">
        <f t="shared" si="661"/>
        <v>0</v>
      </c>
      <c r="FB67" s="80">
        <f t="shared" si="661"/>
        <v>0</v>
      </c>
      <c r="FC67" s="13">
        <f t="shared" si="661"/>
        <v>3</v>
      </c>
      <c r="FD67" s="13">
        <f t="shared" si="405"/>
        <v>3</v>
      </c>
      <c r="FE67" s="23" t="s">
        <v>5</v>
      </c>
      <c r="FF67" s="44">
        <f t="shared" ref="FF67:FM67" si="662">SUM(FF63:FF66)</f>
        <v>2</v>
      </c>
      <c r="FG67" s="44">
        <f t="shared" si="662"/>
        <v>2</v>
      </c>
      <c r="FH67" s="44">
        <f t="shared" si="662"/>
        <v>1</v>
      </c>
      <c r="FI67" s="44">
        <f t="shared" si="662"/>
        <v>0</v>
      </c>
      <c r="FJ67" s="44">
        <f t="shared" si="662"/>
        <v>0</v>
      </c>
      <c r="FK67" s="44">
        <f t="shared" si="662"/>
        <v>0</v>
      </c>
      <c r="FL67" s="44">
        <f t="shared" si="662"/>
        <v>4</v>
      </c>
      <c r="FM67" s="13">
        <f t="shared" si="662"/>
        <v>9</v>
      </c>
      <c r="FN67" s="13">
        <f t="shared" si="407"/>
        <v>6.3</v>
      </c>
      <c r="FO67" s="23" t="s">
        <v>5</v>
      </c>
      <c r="FP67" s="44">
        <f t="shared" ref="FP67:FW67" si="663">SUM(FP63:FP66)</f>
        <v>94</v>
      </c>
      <c r="FQ67" s="44">
        <f t="shared" si="663"/>
        <v>43</v>
      </c>
      <c r="FR67" s="44">
        <f t="shared" si="663"/>
        <v>8</v>
      </c>
      <c r="FS67" s="44">
        <f t="shared" si="663"/>
        <v>0</v>
      </c>
      <c r="FT67" s="44">
        <f t="shared" si="663"/>
        <v>0</v>
      </c>
      <c r="FU67" s="44">
        <f t="shared" si="663"/>
        <v>3</v>
      </c>
      <c r="FV67" s="44">
        <f t="shared" si="663"/>
        <v>6</v>
      </c>
      <c r="FW67" s="13">
        <f t="shared" si="663"/>
        <v>154</v>
      </c>
      <c r="FX67" s="13">
        <f t="shared" si="409"/>
        <v>151.39999999999998</v>
      </c>
      <c r="FY67" s="23" t="s">
        <v>5</v>
      </c>
      <c r="FZ67" s="44">
        <f t="shared" ref="FZ67:GG67" si="664">SUM(FZ63:FZ66)</f>
        <v>504</v>
      </c>
      <c r="GA67" s="44">
        <f t="shared" si="664"/>
        <v>176</v>
      </c>
      <c r="GB67" s="44">
        <f t="shared" si="664"/>
        <v>50</v>
      </c>
      <c r="GC67" s="44">
        <f t="shared" si="664"/>
        <v>7</v>
      </c>
      <c r="GD67" s="44">
        <f t="shared" si="664"/>
        <v>35</v>
      </c>
      <c r="GE67" s="44">
        <f t="shared" si="664"/>
        <v>27</v>
      </c>
      <c r="GF67" s="44">
        <f t="shared" si="664"/>
        <v>6</v>
      </c>
      <c r="GG67" s="13">
        <f t="shared" si="664"/>
        <v>805</v>
      </c>
      <c r="GH67" s="13">
        <f t="shared" si="411"/>
        <v>853.1</v>
      </c>
      <c r="GI67" s="23" t="s">
        <v>5</v>
      </c>
      <c r="GJ67" s="44">
        <f t="shared" ref="GJ67:GQ67" si="665">SUM(GJ63:GJ66)</f>
        <v>401</v>
      </c>
      <c r="GK67" s="44">
        <f t="shared" si="665"/>
        <v>177</v>
      </c>
      <c r="GL67" s="44">
        <f t="shared" si="665"/>
        <v>49</v>
      </c>
      <c r="GM67" s="44">
        <f t="shared" si="665"/>
        <v>11</v>
      </c>
      <c r="GN67" s="44">
        <f t="shared" si="665"/>
        <v>31</v>
      </c>
      <c r="GO67" s="44">
        <f t="shared" si="665"/>
        <v>33</v>
      </c>
      <c r="GP67" s="44">
        <f t="shared" si="665"/>
        <v>3</v>
      </c>
      <c r="GQ67" s="13">
        <f t="shared" si="665"/>
        <v>705</v>
      </c>
      <c r="GR67" s="13">
        <f t="shared" si="413"/>
        <v>752.6</v>
      </c>
      <c r="GS67" s="23" t="s">
        <v>5</v>
      </c>
      <c r="GT67" s="44">
        <f t="shared" ref="GT67:HA67" si="666">SUM(GT63:GT66)</f>
        <v>63</v>
      </c>
      <c r="GU67" s="44">
        <f t="shared" si="666"/>
        <v>19</v>
      </c>
      <c r="GV67" s="44">
        <f t="shared" si="666"/>
        <v>4</v>
      </c>
      <c r="GW67" s="44">
        <f t="shared" si="666"/>
        <v>0</v>
      </c>
      <c r="GX67" s="44">
        <f t="shared" si="666"/>
        <v>0</v>
      </c>
      <c r="GY67" s="44">
        <f t="shared" si="666"/>
        <v>5</v>
      </c>
      <c r="GZ67" s="44">
        <f t="shared" si="666"/>
        <v>2</v>
      </c>
      <c r="HA67" s="13">
        <f t="shared" si="666"/>
        <v>93</v>
      </c>
      <c r="HB67" s="13">
        <f t="shared" si="415"/>
        <v>90.4</v>
      </c>
      <c r="HC67" s="23" t="s">
        <v>5</v>
      </c>
      <c r="HD67" s="44">
        <f t="shared" ref="HD67:HK67" si="667">SUM(HD63:HD66)</f>
        <v>37</v>
      </c>
      <c r="HE67" s="44">
        <f t="shared" si="667"/>
        <v>9</v>
      </c>
      <c r="HF67" s="44">
        <f t="shared" si="667"/>
        <v>1</v>
      </c>
      <c r="HG67" s="44">
        <f t="shared" si="667"/>
        <v>0</v>
      </c>
      <c r="HH67" s="44">
        <f t="shared" si="667"/>
        <v>0</v>
      </c>
      <c r="HI67" s="44">
        <f t="shared" si="667"/>
        <v>3</v>
      </c>
      <c r="HJ67" s="44">
        <f t="shared" si="667"/>
        <v>3</v>
      </c>
      <c r="HK67" s="13">
        <f t="shared" si="667"/>
        <v>53</v>
      </c>
      <c r="HL67" s="13">
        <f t="shared" si="417"/>
        <v>49.300000000000004</v>
      </c>
      <c r="HM67" s="23" t="s">
        <v>5</v>
      </c>
      <c r="HN67" s="44">
        <f t="shared" ref="HN67:HU67" si="668">SUM(HN63:HN66)</f>
        <v>433</v>
      </c>
      <c r="HO67" s="44">
        <f t="shared" si="668"/>
        <v>182</v>
      </c>
      <c r="HP67" s="44">
        <f t="shared" si="668"/>
        <v>50</v>
      </c>
      <c r="HQ67" s="44">
        <f t="shared" si="668"/>
        <v>11</v>
      </c>
      <c r="HR67" s="44">
        <f t="shared" si="668"/>
        <v>31</v>
      </c>
      <c r="HS67" s="44">
        <f t="shared" si="668"/>
        <v>35</v>
      </c>
      <c r="HT67" s="44">
        <f t="shared" si="668"/>
        <v>5</v>
      </c>
      <c r="HU67" s="13">
        <f t="shared" si="668"/>
        <v>747</v>
      </c>
      <c r="HV67" s="13">
        <f t="shared" si="419"/>
        <v>792.3</v>
      </c>
      <c r="HW67" s="23" t="s">
        <v>5</v>
      </c>
      <c r="HX67" s="44">
        <f t="shared" ref="HX67:ID67" si="669">SUM(HX63:HX66)</f>
        <v>470</v>
      </c>
      <c r="HY67" s="44">
        <f t="shared" si="669"/>
        <v>150</v>
      </c>
      <c r="HZ67" s="44">
        <f t="shared" si="669"/>
        <v>47</v>
      </c>
      <c r="IA67" s="44">
        <f t="shared" si="669"/>
        <v>7</v>
      </c>
      <c r="IB67" s="44">
        <f t="shared" si="669"/>
        <v>35</v>
      </c>
      <c r="IC67" s="44">
        <f t="shared" si="669"/>
        <v>28</v>
      </c>
      <c r="ID67" s="44">
        <f t="shared" si="669"/>
        <v>5</v>
      </c>
      <c r="IE67" s="13">
        <f t="shared" si="95"/>
        <v>742</v>
      </c>
      <c r="IF67" s="13">
        <f t="shared" si="421"/>
        <v>788.80000000000007</v>
      </c>
    </row>
    <row r="68" spans="1:240" ht="13" customHeight="1" thickTop="1" x14ac:dyDescent="0.25">
      <c r="A68" s="22">
        <f>A66+"00:15"</f>
        <v>0.45833333333333359</v>
      </c>
      <c r="B68" s="42">
        <v>2</v>
      </c>
      <c r="C68" s="42">
        <v>1</v>
      </c>
      <c r="D68" s="42">
        <v>1</v>
      </c>
      <c r="E68" s="42">
        <v>0</v>
      </c>
      <c r="F68" s="42">
        <v>0</v>
      </c>
      <c r="G68" s="42">
        <v>0</v>
      </c>
      <c r="H68" s="42">
        <v>0</v>
      </c>
      <c r="I68" s="12">
        <f>SUM(B68:H68)</f>
        <v>4</v>
      </c>
      <c r="J68" s="12">
        <f t="shared" si="14"/>
        <v>4.5</v>
      </c>
      <c r="K68" s="22">
        <f>K66+"00:15"</f>
        <v>0.45833333333333359</v>
      </c>
      <c r="L68" s="42">
        <v>5</v>
      </c>
      <c r="M68" s="42">
        <v>2</v>
      </c>
      <c r="N68" s="42">
        <v>1</v>
      </c>
      <c r="O68" s="42">
        <v>0</v>
      </c>
      <c r="P68" s="42">
        <v>0</v>
      </c>
      <c r="Q68" s="42">
        <v>0</v>
      </c>
      <c r="R68" s="42">
        <v>0</v>
      </c>
      <c r="S68" s="12">
        <f>SUM(L68:R68)</f>
        <v>8</v>
      </c>
      <c r="T68" s="12">
        <f t="shared" si="377"/>
        <v>8.5</v>
      </c>
      <c r="U68" s="22">
        <f>U66+"00:15"</f>
        <v>0.45833333333333359</v>
      </c>
      <c r="V68" s="42">
        <v>9</v>
      </c>
      <c r="W68" s="42">
        <v>11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12">
        <f>SUM(V68:AB68)</f>
        <v>20</v>
      </c>
      <c r="AD68" s="12">
        <f t="shared" si="379"/>
        <v>20</v>
      </c>
      <c r="AE68" s="22">
        <f>AE66+"00:15"</f>
        <v>0.45833333333333359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12">
        <f>SUM(AF68:AL68)</f>
        <v>0</v>
      </c>
      <c r="AN68" s="12">
        <f t="shared" si="381"/>
        <v>0</v>
      </c>
      <c r="AO68" s="22">
        <f>AO66+"00:15"</f>
        <v>0.45833333333333359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1</v>
      </c>
      <c r="AW68" s="12">
        <f>SUM(AP68:AV68)</f>
        <v>1</v>
      </c>
      <c r="AX68" s="12">
        <f t="shared" si="383"/>
        <v>0.2</v>
      </c>
      <c r="AY68" s="22">
        <f>AY66+"00:15"</f>
        <v>0.45833333333333359</v>
      </c>
      <c r="AZ68" s="42">
        <v>93</v>
      </c>
      <c r="BA68" s="42">
        <v>42</v>
      </c>
      <c r="BB68" s="42">
        <v>21</v>
      </c>
      <c r="BC68" s="42">
        <v>1</v>
      </c>
      <c r="BD68" s="42">
        <v>7</v>
      </c>
      <c r="BE68" s="42">
        <v>5</v>
      </c>
      <c r="BF68" s="42">
        <v>1</v>
      </c>
      <c r="BG68" s="12">
        <f>SUM(AZ68:BF68)</f>
        <v>170</v>
      </c>
      <c r="BH68" s="12">
        <f t="shared" si="385"/>
        <v>185</v>
      </c>
      <c r="BI68" s="22">
        <f>BI66+"00:15"</f>
        <v>0.45833333333333359</v>
      </c>
      <c r="BJ68" s="42">
        <v>7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12">
        <f>SUM(BJ68:BP68)</f>
        <v>7</v>
      </c>
      <c r="BR68" s="12">
        <f t="shared" si="387"/>
        <v>7</v>
      </c>
      <c r="BS68" s="22">
        <f>BS66+"00:15"</f>
        <v>0.45833333333333359</v>
      </c>
      <c r="BT68" s="42">
        <v>0</v>
      </c>
      <c r="BU68" s="42">
        <v>0</v>
      </c>
      <c r="BV68" s="42">
        <v>0</v>
      </c>
      <c r="BW68" s="42">
        <v>0</v>
      </c>
      <c r="BX68" s="42">
        <v>0</v>
      </c>
      <c r="BY68" s="42">
        <v>0</v>
      </c>
      <c r="BZ68" s="42">
        <v>0</v>
      </c>
      <c r="CA68" s="12">
        <f>SUM(BT68:BZ68)</f>
        <v>0</v>
      </c>
      <c r="CB68" s="12">
        <f t="shared" si="389"/>
        <v>0</v>
      </c>
      <c r="CC68" s="22">
        <f>CC66+"00:15"</f>
        <v>0.45833333333333359</v>
      </c>
      <c r="CD68" s="42">
        <v>1</v>
      </c>
      <c r="CE68" s="42">
        <v>1</v>
      </c>
      <c r="CF68" s="42">
        <v>0</v>
      </c>
      <c r="CG68" s="42">
        <v>0</v>
      </c>
      <c r="CH68" s="42">
        <v>0</v>
      </c>
      <c r="CI68" s="42">
        <v>0</v>
      </c>
      <c r="CJ68" s="42">
        <v>0</v>
      </c>
      <c r="CK68" s="12">
        <f>SUM(CD68:CJ68)</f>
        <v>2</v>
      </c>
      <c r="CL68" s="12">
        <f t="shared" si="391"/>
        <v>2</v>
      </c>
      <c r="CM68" s="22">
        <f>CM66+"00:15"</f>
        <v>0.45833333333333359</v>
      </c>
      <c r="CN68" s="42">
        <v>0</v>
      </c>
      <c r="CO68" s="42">
        <v>1</v>
      </c>
      <c r="CP68" s="42">
        <v>0</v>
      </c>
      <c r="CQ68" s="42">
        <v>0</v>
      </c>
      <c r="CR68" s="42">
        <v>0</v>
      </c>
      <c r="CS68" s="42">
        <v>0</v>
      </c>
      <c r="CT68" s="42">
        <v>1</v>
      </c>
      <c r="CU68" s="12">
        <f>SUM(CN68:CT68)</f>
        <v>2</v>
      </c>
      <c r="CV68" s="12">
        <f t="shared" si="393"/>
        <v>1.2</v>
      </c>
      <c r="CW68" s="22">
        <f>CW66+"00:15"</f>
        <v>0.45833333333333359</v>
      </c>
      <c r="CX68" s="42">
        <v>3</v>
      </c>
      <c r="CY68" s="42">
        <v>1</v>
      </c>
      <c r="CZ68" s="42">
        <v>0</v>
      </c>
      <c r="DA68" s="42">
        <v>0</v>
      </c>
      <c r="DB68" s="42">
        <v>0</v>
      </c>
      <c r="DC68" s="42">
        <v>0</v>
      </c>
      <c r="DD68" s="42">
        <v>0</v>
      </c>
      <c r="DE68" s="12">
        <f>SUM(CX68:DD68)</f>
        <v>4</v>
      </c>
      <c r="DF68" s="12">
        <f t="shared" si="395"/>
        <v>4</v>
      </c>
      <c r="DG68" s="22">
        <f>DG66+"00:15"</f>
        <v>0.45833333333333359</v>
      </c>
      <c r="DH68" s="42">
        <v>0</v>
      </c>
      <c r="DI68" s="42">
        <v>0</v>
      </c>
      <c r="DJ68" s="42">
        <v>0</v>
      </c>
      <c r="DK68" s="42">
        <v>0</v>
      </c>
      <c r="DL68" s="42">
        <v>0</v>
      </c>
      <c r="DM68" s="42">
        <v>0</v>
      </c>
      <c r="DN68" s="42">
        <v>0</v>
      </c>
      <c r="DO68" s="12">
        <f>SUM(DH68:DN68)</f>
        <v>0</v>
      </c>
      <c r="DP68" s="12">
        <f t="shared" si="397"/>
        <v>0</v>
      </c>
      <c r="DQ68" s="22">
        <f>DQ66+"00:15"</f>
        <v>0.45833333333333359</v>
      </c>
      <c r="DR68" s="42">
        <v>2</v>
      </c>
      <c r="DS68" s="42">
        <v>7</v>
      </c>
      <c r="DT68" s="42">
        <v>0</v>
      </c>
      <c r="DU68" s="42">
        <v>0</v>
      </c>
      <c r="DV68" s="42">
        <v>0</v>
      </c>
      <c r="DW68" s="42">
        <v>1</v>
      </c>
      <c r="DX68" s="42">
        <v>0</v>
      </c>
      <c r="DY68" s="12">
        <f>SUM(DR68:DX68)</f>
        <v>10</v>
      </c>
      <c r="DZ68" s="12">
        <f t="shared" si="399"/>
        <v>9.4</v>
      </c>
      <c r="EA68" s="22">
        <f>EA66+"00:15"</f>
        <v>0.45833333333333359</v>
      </c>
      <c r="EB68" s="42">
        <v>94</v>
      </c>
      <c r="EC68" s="42">
        <v>34</v>
      </c>
      <c r="ED68" s="42">
        <v>10</v>
      </c>
      <c r="EE68" s="42">
        <v>2</v>
      </c>
      <c r="EF68" s="42">
        <v>7</v>
      </c>
      <c r="EG68" s="42">
        <v>7</v>
      </c>
      <c r="EH68" s="42">
        <v>1</v>
      </c>
      <c r="EI68" s="12">
        <f>SUM(EB68:EH68)</f>
        <v>155</v>
      </c>
      <c r="EJ68" s="12">
        <f t="shared" si="401"/>
        <v>164.6</v>
      </c>
      <c r="EK68" s="22">
        <f>EK66+"00:15"</f>
        <v>0.45833333333333359</v>
      </c>
      <c r="EL68" s="42">
        <v>0</v>
      </c>
      <c r="EM68" s="42">
        <v>0</v>
      </c>
      <c r="EN68" s="42">
        <v>0</v>
      </c>
      <c r="EO68" s="42">
        <v>0</v>
      </c>
      <c r="EP68" s="42">
        <v>0</v>
      </c>
      <c r="EQ68" s="42">
        <v>1</v>
      </c>
      <c r="ER68" s="42">
        <v>0</v>
      </c>
      <c r="ES68" s="12">
        <f>SUM(EL68:ER68)</f>
        <v>1</v>
      </c>
      <c r="ET68" s="12">
        <f t="shared" si="403"/>
        <v>0.4</v>
      </c>
      <c r="EU68" s="22">
        <f>EU66+"00:15"</f>
        <v>0.45833333333333359</v>
      </c>
      <c r="EV68" s="42">
        <v>1</v>
      </c>
      <c r="EW68" s="42">
        <v>1</v>
      </c>
      <c r="EX68" s="42">
        <v>0</v>
      </c>
      <c r="EY68" s="42">
        <v>0</v>
      </c>
      <c r="EZ68" s="42">
        <v>0</v>
      </c>
      <c r="FA68" s="42">
        <v>1</v>
      </c>
      <c r="FB68" s="42">
        <v>0</v>
      </c>
      <c r="FC68" s="12">
        <f>SUM(EV68:FB68)</f>
        <v>3</v>
      </c>
      <c r="FD68" s="12">
        <f t="shared" si="405"/>
        <v>2.4</v>
      </c>
      <c r="FE68" s="22">
        <f>FE66+"00:15"</f>
        <v>0.45833333333333359</v>
      </c>
      <c r="FF68" s="48">
        <f t="shared" ref="FF68:FL71" si="670">SUM(AF68,AP68,CN68,EL68)</f>
        <v>0</v>
      </c>
      <c r="FG68" s="48">
        <f t="shared" si="670"/>
        <v>1</v>
      </c>
      <c r="FH68" s="48">
        <f t="shared" si="670"/>
        <v>0</v>
      </c>
      <c r="FI68" s="48">
        <f t="shared" si="670"/>
        <v>0</v>
      </c>
      <c r="FJ68" s="48">
        <f t="shared" si="670"/>
        <v>0</v>
      </c>
      <c r="FK68" s="48">
        <f t="shared" si="670"/>
        <v>1</v>
      </c>
      <c r="FL68" s="48">
        <f t="shared" si="670"/>
        <v>2</v>
      </c>
      <c r="FM68" s="12">
        <f>SUM(FF68:FL68)</f>
        <v>4</v>
      </c>
      <c r="FN68" s="12">
        <f t="shared" si="407"/>
        <v>1.7999999999999998</v>
      </c>
      <c r="FO68" s="22">
        <f>FO66+"00:15"</f>
        <v>0.45833333333333359</v>
      </c>
      <c r="FP68" s="48">
        <f t="shared" ref="FP68:FV71" si="671">SUM(B68,L68,V68,AF68)</f>
        <v>16</v>
      </c>
      <c r="FQ68" s="48">
        <f t="shared" si="671"/>
        <v>14</v>
      </c>
      <c r="FR68" s="48">
        <f t="shared" si="671"/>
        <v>2</v>
      </c>
      <c r="FS68" s="48">
        <f t="shared" si="671"/>
        <v>0</v>
      </c>
      <c r="FT68" s="48">
        <f t="shared" si="671"/>
        <v>0</v>
      </c>
      <c r="FU68" s="48">
        <f t="shared" si="671"/>
        <v>0</v>
      </c>
      <c r="FV68" s="48">
        <f t="shared" si="671"/>
        <v>0</v>
      </c>
      <c r="FW68" s="12">
        <f>SUM(FP68:FV68)</f>
        <v>32</v>
      </c>
      <c r="FX68" s="12">
        <f t="shared" si="409"/>
        <v>33</v>
      </c>
      <c r="FY68" s="22">
        <f>FY66+"00:15"</f>
        <v>0.45833333333333359</v>
      </c>
      <c r="FZ68" s="48">
        <f t="shared" ref="FZ68:GF71" si="672">SUM(V68,BT68,CD68,EB68)</f>
        <v>104</v>
      </c>
      <c r="GA68" s="48">
        <f t="shared" si="672"/>
        <v>46</v>
      </c>
      <c r="GB68" s="48">
        <f t="shared" si="672"/>
        <v>10</v>
      </c>
      <c r="GC68" s="48">
        <f t="shared" si="672"/>
        <v>2</v>
      </c>
      <c r="GD68" s="48">
        <f t="shared" si="672"/>
        <v>7</v>
      </c>
      <c r="GE68" s="48">
        <f t="shared" si="672"/>
        <v>7</v>
      </c>
      <c r="GF68" s="48">
        <f t="shared" si="672"/>
        <v>1</v>
      </c>
      <c r="GG68" s="12">
        <f>SUM(FZ68:GF68)</f>
        <v>177</v>
      </c>
      <c r="GH68" s="12">
        <f t="shared" si="411"/>
        <v>186.6</v>
      </c>
      <c r="GI68" s="22">
        <f>GI66+"00:15"</f>
        <v>0.45833333333333359</v>
      </c>
      <c r="GJ68" s="48">
        <f t="shared" ref="GJ68:GP71" si="673">SUM(AP68,AZ68,BJ68,BT68)</f>
        <v>100</v>
      </c>
      <c r="GK68" s="48">
        <f t="shared" si="673"/>
        <v>42</v>
      </c>
      <c r="GL68" s="48">
        <f t="shared" si="673"/>
        <v>21</v>
      </c>
      <c r="GM68" s="48">
        <f t="shared" si="673"/>
        <v>1</v>
      </c>
      <c r="GN68" s="48">
        <f t="shared" si="673"/>
        <v>7</v>
      </c>
      <c r="GO68" s="48">
        <f t="shared" si="673"/>
        <v>5</v>
      </c>
      <c r="GP68" s="48">
        <f t="shared" si="673"/>
        <v>2</v>
      </c>
      <c r="GQ68" s="12">
        <f>SUM(GJ68:GP68)</f>
        <v>178</v>
      </c>
      <c r="GR68" s="12">
        <f t="shared" si="413"/>
        <v>192.20000000000002</v>
      </c>
      <c r="GS68" s="22">
        <f>GS66+"00:15"</f>
        <v>0.45833333333333359</v>
      </c>
      <c r="GT68" s="48">
        <f t="shared" ref="GT68:GZ71" si="674">SUM(L68,BJ68,DH68,DR68)</f>
        <v>14</v>
      </c>
      <c r="GU68" s="48">
        <f t="shared" si="674"/>
        <v>9</v>
      </c>
      <c r="GV68" s="48">
        <f t="shared" si="674"/>
        <v>1</v>
      </c>
      <c r="GW68" s="48">
        <f t="shared" si="674"/>
        <v>0</v>
      </c>
      <c r="GX68" s="48">
        <f t="shared" si="674"/>
        <v>0</v>
      </c>
      <c r="GY68" s="48">
        <f t="shared" si="674"/>
        <v>1</v>
      </c>
      <c r="GZ68" s="48">
        <f t="shared" si="674"/>
        <v>0</v>
      </c>
      <c r="HA68" s="12">
        <f>SUM(GT68:GZ68)</f>
        <v>25</v>
      </c>
      <c r="HB68" s="12">
        <f t="shared" si="415"/>
        <v>24.9</v>
      </c>
      <c r="HC68" s="22">
        <f>HC66+"00:15"</f>
        <v>0.45833333333333359</v>
      </c>
      <c r="HD68" s="48">
        <f t="shared" ref="HD68:HJ71" si="675">SUM(CD68,CN68,CX68,DH68)</f>
        <v>4</v>
      </c>
      <c r="HE68" s="48">
        <f t="shared" si="675"/>
        <v>3</v>
      </c>
      <c r="HF68" s="48">
        <f t="shared" si="675"/>
        <v>0</v>
      </c>
      <c r="HG68" s="48">
        <f t="shared" si="675"/>
        <v>0</v>
      </c>
      <c r="HH68" s="48">
        <f t="shared" si="675"/>
        <v>0</v>
      </c>
      <c r="HI68" s="48">
        <f t="shared" si="675"/>
        <v>0</v>
      </c>
      <c r="HJ68" s="48">
        <f t="shared" si="675"/>
        <v>1</v>
      </c>
      <c r="HK68" s="12">
        <f>SUM(HD68:HJ68)</f>
        <v>8</v>
      </c>
      <c r="HL68" s="12">
        <f t="shared" si="417"/>
        <v>7.2</v>
      </c>
      <c r="HM68" s="22">
        <f>HM66+"00:15"</f>
        <v>0.45833333333333359</v>
      </c>
      <c r="HN68" s="48">
        <f t="shared" ref="HN68:HT71" si="676">SUM(B68,AZ68,CX68,EV68)</f>
        <v>99</v>
      </c>
      <c r="HO68" s="48">
        <f t="shared" si="676"/>
        <v>45</v>
      </c>
      <c r="HP68" s="48">
        <f t="shared" si="676"/>
        <v>22</v>
      </c>
      <c r="HQ68" s="48">
        <f t="shared" si="676"/>
        <v>1</v>
      </c>
      <c r="HR68" s="48">
        <f t="shared" si="676"/>
        <v>7</v>
      </c>
      <c r="HS68" s="48">
        <f t="shared" si="676"/>
        <v>6</v>
      </c>
      <c r="HT68" s="48">
        <f t="shared" si="676"/>
        <v>1</v>
      </c>
      <c r="HU68" s="12">
        <f>SUM(HN68:HT68)</f>
        <v>181</v>
      </c>
      <c r="HV68" s="12">
        <f t="shared" si="419"/>
        <v>195.9</v>
      </c>
      <c r="HW68" s="22">
        <f>HW66+"00:15"</f>
        <v>0.45833333333333359</v>
      </c>
      <c r="HX68" s="48">
        <f t="shared" ref="HX68:ID71" si="677">SUM(DR68,EB68,EL68,EV68)</f>
        <v>97</v>
      </c>
      <c r="HY68" s="48">
        <f t="shared" si="677"/>
        <v>42</v>
      </c>
      <c r="HZ68" s="48">
        <f t="shared" si="677"/>
        <v>10</v>
      </c>
      <c r="IA68" s="48">
        <f t="shared" si="677"/>
        <v>2</v>
      </c>
      <c r="IB68" s="48">
        <f t="shared" si="677"/>
        <v>7</v>
      </c>
      <c r="IC68" s="48">
        <f t="shared" si="677"/>
        <v>10</v>
      </c>
      <c r="ID68" s="48">
        <f t="shared" si="677"/>
        <v>1</v>
      </c>
      <c r="IE68" s="12">
        <f t="shared" si="95"/>
        <v>169</v>
      </c>
      <c r="IF68" s="12">
        <f t="shared" si="421"/>
        <v>176.79999999999998</v>
      </c>
    </row>
    <row r="69" spans="1:240" ht="13" customHeight="1" x14ac:dyDescent="0.25">
      <c r="A69" s="22">
        <f t="shared" ref="A69:A71" si="678">A68+"00:15"</f>
        <v>0.46875000000000028</v>
      </c>
      <c r="B69" s="42">
        <v>6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12">
        <f>SUM(B69:H69)</f>
        <v>6</v>
      </c>
      <c r="J69" s="12">
        <f t="shared" si="14"/>
        <v>6</v>
      </c>
      <c r="K69" s="22">
        <f t="shared" ref="K69:K71" si="679">K68+"00:15"</f>
        <v>0.46875000000000028</v>
      </c>
      <c r="L69" s="42">
        <v>5</v>
      </c>
      <c r="M69" s="42">
        <v>4</v>
      </c>
      <c r="N69" s="42">
        <v>0</v>
      </c>
      <c r="O69" s="42">
        <v>0</v>
      </c>
      <c r="P69" s="42">
        <v>0</v>
      </c>
      <c r="Q69" s="42">
        <v>2</v>
      </c>
      <c r="R69" s="42">
        <v>3</v>
      </c>
      <c r="S69" s="12">
        <f>SUM(L69:R69)</f>
        <v>14</v>
      </c>
      <c r="T69" s="12">
        <f t="shared" si="377"/>
        <v>10.4</v>
      </c>
      <c r="U69" s="22">
        <f t="shared" ref="U69:U71" si="680">U68+"00:15"</f>
        <v>0.46875000000000028</v>
      </c>
      <c r="V69" s="42">
        <v>17</v>
      </c>
      <c r="W69" s="42">
        <v>9</v>
      </c>
      <c r="X69" s="42">
        <v>2</v>
      </c>
      <c r="Y69" s="42">
        <v>0</v>
      </c>
      <c r="Z69" s="42">
        <v>0</v>
      </c>
      <c r="AA69" s="42">
        <v>0</v>
      </c>
      <c r="AB69" s="42">
        <v>1</v>
      </c>
      <c r="AC69" s="12">
        <f>SUM(V69:AB69)</f>
        <v>29</v>
      </c>
      <c r="AD69" s="12">
        <f t="shared" si="379"/>
        <v>29.2</v>
      </c>
      <c r="AE69" s="22">
        <f t="shared" ref="AE69:AE71" si="681">AE68+"00:15"</f>
        <v>0.46875000000000028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12">
        <f>SUM(AF69:AL69)</f>
        <v>0</v>
      </c>
      <c r="AN69" s="12">
        <f t="shared" si="381"/>
        <v>0</v>
      </c>
      <c r="AO69" s="22">
        <f t="shared" ref="AO69:AO71" si="682">AO68+"00:15"</f>
        <v>0.46875000000000028</v>
      </c>
      <c r="AP69" s="42">
        <v>1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12">
        <f>SUM(AP69:AV69)</f>
        <v>1</v>
      </c>
      <c r="AX69" s="12">
        <f t="shared" si="383"/>
        <v>1</v>
      </c>
      <c r="AY69" s="22">
        <f t="shared" ref="AY69:AY71" si="683">AY68+"00:15"</f>
        <v>0.46875000000000028</v>
      </c>
      <c r="AZ69" s="42">
        <v>92</v>
      </c>
      <c r="BA69" s="42">
        <v>60</v>
      </c>
      <c r="BB69" s="42">
        <v>14</v>
      </c>
      <c r="BC69" s="42">
        <v>0</v>
      </c>
      <c r="BD69" s="42">
        <v>6</v>
      </c>
      <c r="BE69" s="42">
        <v>10</v>
      </c>
      <c r="BF69" s="42">
        <v>1</v>
      </c>
      <c r="BG69" s="12">
        <f>SUM(AZ69:BF69)</f>
        <v>183</v>
      </c>
      <c r="BH69" s="12">
        <f t="shared" si="385"/>
        <v>189.2</v>
      </c>
      <c r="BI69" s="22">
        <f t="shared" ref="BI69:BI71" si="684">BI68+"00:15"</f>
        <v>0.46875000000000028</v>
      </c>
      <c r="BJ69" s="42">
        <v>4</v>
      </c>
      <c r="BK69" s="42">
        <v>1</v>
      </c>
      <c r="BL69" s="42">
        <v>0</v>
      </c>
      <c r="BM69" s="42">
        <v>0</v>
      </c>
      <c r="BN69" s="42">
        <v>0</v>
      </c>
      <c r="BO69" s="42">
        <v>0</v>
      </c>
      <c r="BP69" s="42">
        <v>1</v>
      </c>
      <c r="BQ69" s="12">
        <f>SUM(BJ69:BP69)</f>
        <v>6</v>
      </c>
      <c r="BR69" s="12">
        <f t="shared" si="387"/>
        <v>5.2</v>
      </c>
      <c r="BS69" s="22">
        <f t="shared" ref="BS69:BS71" si="685">BS68+"00:15"</f>
        <v>0.46875000000000028</v>
      </c>
      <c r="BT69" s="42">
        <v>0</v>
      </c>
      <c r="BU69" s="42">
        <v>0</v>
      </c>
      <c r="BV69" s="42">
        <v>0</v>
      </c>
      <c r="BW69" s="42">
        <v>0</v>
      </c>
      <c r="BX69" s="42">
        <v>0</v>
      </c>
      <c r="BY69" s="42">
        <v>0</v>
      </c>
      <c r="BZ69" s="42">
        <v>0</v>
      </c>
      <c r="CA69" s="12">
        <f>SUM(BT69:BZ69)</f>
        <v>0</v>
      </c>
      <c r="CB69" s="12">
        <f t="shared" si="389"/>
        <v>0</v>
      </c>
      <c r="CC69" s="22">
        <f t="shared" ref="CC69:CC71" si="686">CC68+"00:15"</f>
        <v>0.46875000000000028</v>
      </c>
      <c r="CD69" s="42">
        <v>1</v>
      </c>
      <c r="CE69" s="42">
        <v>0</v>
      </c>
      <c r="CF69" s="42">
        <v>1</v>
      </c>
      <c r="CG69" s="42">
        <v>0</v>
      </c>
      <c r="CH69" s="42">
        <v>0</v>
      </c>
      <c r="CI69" s="42">
        <v>0</v>
      </c>
      <c r="CJ69" s="42">
        <v>0</v>
      </c>
      <c r="CK69" s="12">
        <f>SUM(CD69:CJ69)</f>
        <v>2</v>
      </c>
      <c r="CL69" s="12">
        <f t="shared" si="391"/>
        <v>2.5</v>
      </c>
      <c r="CM69" s="22">
        <f t="shared" ref="CM69:CM71" si="687">CM68+"00:15"</f>
        <v>0.46875000000000028</v>
      </c>
      <c r="CN69" s="42">
        <v>0</v>
      </c>
      <c r="CO69" s="42">
        <v>0</v>
      </c>
      <c r="CP69" s="42">
        <v>0</v>
      </c>
      <c r="CQ69" s="42">
        <v>0</v>
      </c>
      <c r="CR69" s="42">
        <v>0</v>
      </c>
      <c r="CS69" s="42">
        <v>0</v>
      </c>
      <c r="CT69" s="42">
        <v>3</v>
      </c>
      <c r="CU69" s="12">
        <f>SUM(CN69:CT69)</f>
        <v>3</v>
      </c>
      <c r="CV69" s="12">
        <f t="shared" si="393"/>
        <v>0.60000000000000009</v>
      </c>
      <c r="CW69" s="22">
        <f t="shared" ref="CW69:CW71" si="688">CW68+"00:15"</f>
        <v>0.46875000000000028</v>
      </c>
      <c r="CX69" s="42">
        <v>2</v>
      </c>
      <c r="CY69" s="42">
        <v>0</v>
      </c>
      <c r="CZ69" s="42">
        <v>0</v>
      </c>
      <c r="DA69" s="42">
        <v>0</v>
      </c>
      <c r="DB69" s="42">
        <v>0</v>
      </c>
      <c r="DC69" s="42">
        <v>2</v>
      </c>
      <c r="DD69" s="42">
        <v>0</v>
      </c>
      <c r="DE69" s="12">
        <f>SUM(CX69:DD69)</f>
        <v>4</v>
      </c>
      <c r="DF69" s="12">
        <f t="shared" si="395"/>
        <v>2.8</v>
      </c>
      <c r="DG69" s="22">
        <f t="shared" ref="DG69:DG71" si="689">DG68+"00:15"</f>
        <v>0.46875000000000028</v>
      </c>
      <c r="DH69" s="42">
        <v>0</v>
      </c>
      <c r="DI69" s="42">
        <v>0</v>
      </c>
      <c r="DJ69" s="42">
        <v>0</v>
      </c>
      <c r="DK69" s="42">
        <v>0</v>
      </c>
      <c r="DL69" s="42">
        <v>0</v>
      </c>
      <c r="DM69" s="42">
        <v>0</v>
      </c>
      <c r="DN69" s="42">
        <v>0</v>
      </c>
      <c r="DO69" s="12">
        <f>SUM(DH69:DN69)</f>
        <v>0</v>
      </c>
      <c r="DP69" s="12">
        <f t="shared" si="397"/>
        <v>0</v>
      </c>
      <c r="DQ69" s="22">
        <f t="shared" ref="DQ69:DQ71" si="690">DQ68+"00:15"</f>
        <v>0.46875000000000028</v>
      </c>
      <c r="DR69" s="42">
        <v>7</v>
      </c>
      <c r="DS69" s="42">
        <v>4</v>
      </c>
      <c r="DT69" s="42">
        <v>0</v>
      </c>
      <c r="DU69" s="42">
        <v>1</v>
      </c>
      <c r="DV69" s="42">
        <v>0</v>
      </c>
      <c r="DW69" s="42">
        <v>0</v>
      </c>
      <c r="DX69" s="42">
        <v>0</v>
      </c>
      <c r="DY69" s="12">
        <f>SUM(DR69:DX69)</f>
        <v>12</v>
      </c>
      <c r="DZ69" s="12">
        <f t="shared" si="399"/>
        <v>13.3</v>
      </c>
      <c r="EA69" s="22">
        <f t="shared" ref="EA69:EA71" si="691">EA68+"00:15"</f>
        <v>0.46875000000000028</v>
      </c>
      <c r="EB69" s="42">
        <v>74</v>
      </c>
      <c r="EC69" s="42">
        <v>31</v>
      </c>
      <c r="ED69" s="42">
        <v>9</v>
      </c>
      <c r="EE69" s="42">
        <v>6</v>
      </c>
      <c r="EF69" s="42">
        <v>7</v>
      </c>
      <c r="EG69" s="42">
        <v>6</v>
      </c>
      <c r="EH69" s="42">
        <v>2</v>
      </c>
      <c r="EI69" s="12">
        <f>SUM(EB69:EH69)</f>
        <v>135</v>
      </c>
      <c r="EJ69" s="12">
        <f t="shared" si="401"/>
        <v>149.10000000000002</v>
      </c>
      <c r="EK69" s="22">
        <f t="shared" ref="EK69:EK71" si="692">EK68+"00:15"</f>
        <v>0.46875000000000028</v>
      </c>
      <c r="EL69" s="42">
        <v>1</v>
      </c>
      <c r="EM69" s="42">
        <v>0</v>
      </c>
      <c r="EN69" s="42">
        <v>0</v>
      </c>
      <c r="EO69" s="42">
        <v>0</v>
      </c>
      <c r="EP69" s="42">
        <v>0</v>
      </c>
      <c r="EQ69" s="42">
        <v>0</v>
      </c>
      <c r="ER69" s="42">
        <v>0</v>
      </c>
      <c r="ES69" s="12">
        <f>SUM(EL69:ER69)</f>
        <v>1</v>
      </c>
      <c r="ET69" s="12">
        <f t="shared" si="403"/>
        <v>1</v>
      </c>
      <c r="EU69" s="22">
        <f t="shared" ref="EU69:EU71" si="693">EU68+"00:15"</f>
        <v>0.46875000000000028</v>
      </c>
      <c r="EV69" s="42">
        <v>0</v>
      </c>
      <c r="EW69" s="42">
        <v>0</v>
      </c>
      <c r="EX69" s="42">
        <v>0</v>
      </c>
      <c r="EY69" s="42">
        <v>0</v>
      </c>
      <c r="EZ69" s="42">
        <v>0</v>
      </c>
      <c r="FA69" s="42">
        <v>1</v>
      </c>
      <c r="FB69" s="42">
        <v>0</v>
      </c>
      <c r="FC69" s="12">
        <f>SUM(EV69:FB69)</f>
        <v>1</v>
      </c>
      <c r="FD69" s="12">
        <f t="shared" si="405"/>
        <v>0.4</v>
      </c>
      <c r="FE69" s="22">
        <f t="shared" ref="FE69:FE71" si="694">FE68+"00:15"</f>
        <v>0.46875000000000028</v>
      </c>
      <c r="FF69" s="48">
        <f t="shared" si="670"/>
        <v>2</v>
      </c>
      <c r="FG69" s="48">
        <f t="shared" si="670"/>
        <v>0</v>
      </c>
      <c r="FH69" s="48">
        <f t="shared" si="670"/>
        <v>0</v>
      </c>
      <c r="FI69" s="48">
        <f t="shared" si="670"/>
        <v>0</v>
      </c>
      <c r="FJ69" s="48">
        <f t="shared" si="670"/>
        <v>0</v>
      </c>
      <c r="FK69" s="48">
        <f t="shared" si="670"/>
        <v>0</v>
      </c>
      <c r="FL69" s="48">
        <f t="shared" si="670"/>
        <v>3</v>
      </c>
      <c r="FM69" s="12">
        <f>SUM(FF69:FL69)</f>
        <v>5</v>
      </c>
      <c r="FN69" s="12">
        <f t="shared" si="407"/>
        <v>2.6</v>
      </c>
      <c r="FO69" s="22">
        <f t="shared" ref="FO69:FO71" si="695">FO68+"00:15"</f>
        <v>0.46875000000000028</v>
      </c>
      <c r="FP69" s="48">
        <f t="shared" si="671"/>
        <v>28</v>
      </c>
      <c r="FQ69" s="48">
        <f t="shared" si="671"/>
        <v>13</v>
      </c>
      <c r="FR69" s="48">
        <f t="shared" si="671"/>
        <v>2</v>
      </c>
      <c r="FS69" s="48">
        <f t="shared" si="671"/>
        <v>0</v>
      </c>
      <c r="FT69" s="48">
        <f t="shared" si="671"/>
        <v>0</v>
      </c>
      <c r="FU69" s="48">
        <f t="shared" si="671"/>
        <v>2</v>
      </c>
      <c r="FV69" s="48">
        <f t="shared" si="671"/>
        <v>4</v>
      </c>
      <c r="FW69" s="12">
        <f>SUM(FP69:FV69)</f>
        <v>49</v>
      </c>
      <c r="FX69" s="12">
        <f t="shared" si="409"/>
        <v>45.599999999999994</v>
      </c>
      <c r="FY69" s="22">
        <f t="shared" ref="FY69:FY71" si="696">FY68+"00:15"</f>
        <v>0.46875000000000028</v>
      </c>
      <c r="FZ69" s="48">
        <f t="shared" si="672"/>
        <v>92</v>
      </c>
      <c r="GA69" s="48">
        <f t="shared" si="672"/>
        <v>40</v>
      </c>
      <c r="GB69" s="48">
        <f t="shared" si="672"/>
        <v>12</v>
      </c>
      <c r="GC69" s="48">
        <f t="shared" si="672"/>
        <v>6</v>
      </c>
      <c r="GD69" s="48">
        <f t="shared" si="672"/>
        <v>7</v>
      </c>
      <c r="GE69" s="48">
        <f t="shared" si="672"/>
        <v>6</v>
      </c>
      <c r="GF69" s="48">
        <f t="shared" si="672"/>
        <v>3</v>
      </c>
      <c r="GG69" s="12">
        <f>SUM(FZ69:GF69)</f>
        <v>166</v>
      </c>
      <c r="GH69" s="12">
        <f t="shared" si="411"/>
        <v>180.8</v>
      </c>
      <c r="GI69" s="22">
        <f t="shared" ref="GI69:GI71" si="697">GI68+"00:15"</f>
        <v>0.46875000000000028</v>
      </c>
      <c r="GJ69" s="48">
        <f t="shared" si="673"/>
        <v>97</v>
      </c>
      <c r="GK69" s="48">
        <f t="shared" si="673"/>
        <v>61</v>
      </c>
      <c r="GL69" s="48">
        <f t="shared" si="673"/>
        <v>14</v>
      </c>
      <c r="GM69" s="48">
        <f t="shared" si="673"/>
        <v>0</v>
      </c>
      <c r="GN69" s="48">
        <f t="shared" si="673"/>
        <v>6</v>
      </c>
      <c r="GO69" s="48">
        <f t="shared" si="673"/>
        <v>10</v>
      </c>
      <c r="GP69" s="48">
        <f t="shared" si="673"/>
        <v>2</v>
      </c>
      <c r="GQ69" s="12">
        <f>SUM(GJ69:GP69)</f>
        <v>190</v>
      </c>
      <c r="GR69" s="12">
        <f t="shared" si="413"/>
        <v>195.4</v>
      </c>
      <c r="GS69" s="22">
        <f t="shared" ref="GS69:GS71" si="698">GS68+"00:15"</f>
        <v>0.46875000000000028</v>
      </c>
      <c r="GT69" s="48">
        <f t="shared" si="674"/>
        <v>16</v>
      </c>
      <c r="GU69" s="48">
        <f t="shared" si="674"/>
        <v>9</v>
      </c>
      <c r="GV69" s="48">
        <f t="shared" si="674"/>
        <v>0</v>
      </c>
      <c r="GW69" s="48">
        <f t="shared" si="674"/>
        <v>1</v>
      </c>
      <c r="GX69" s="48">
        <f t="shared" si="674"/>
        <v>0</v>
      </c>
      <c r="GY69" s="48">
        <f t="shared" si="674"/>
        <v>2</v>
      </c>
      <c r="GZ69" s="48">
        <f t="shared" si="674"/>
        <v>4</v>
      </c>
      <c r="HA69" s="12">
        <f>SUM(GT69:GZ69)</f>
        <v>32</v>
      </c>
      <c r="HB69" s="12">
        <f t="shared" si="415"/>
        <v>28.900000000000002</v>
      </c>
      <c r="HC69" s="22">
        <f t="shared" ref="HC69:HC71" si="699">HC68+"00:15"</f>
        <v>0.46875000000000028</v>
      </c>
      <c r="HD69" s="48">
        <f t="shared" si="675"/>
        <v>3</v>
      </c>
      <c r="HE69" s="48">
        <f t="shared" si="675"/>
        <v>0</v>
      </c>
      <c r="HF69" s="48">
        <f t="shared" si="675"/>
        <v>1</v>
      </c>
      <c r="HG69" s="48">
        <f t="shared" si="675"/>
        <v>0</v>
      </c>
      <c r="HH69" s="48">
        <f t="shared" si="675"/>
        <v>0</v>
      </c>
      <c r="HI69" s="48">
        <f t="shared" si="675"/>
        <v>2</v>
      </c>
      <c r="HJ69" s="48">
        <f t="shared" si="675"/>
        <v>3</v>
      </c>
      <c r="HK69" s="12">
        <f>SUM(HD69:HJ69)</f>
        <v>9</v>
      </c>
      <c r="HL69" s="12">
        <f t="shared" si="417"/>
        <v>5.9</v>
      </c>
      <c r="HM69" s="22">
        <f t="shared" ref="HM69:HM71" si="700">HM68+"00:15"</f>
        <v>0.46875000000000028</v>
      </c>
      <c r="HN69" s="48">
        <f t="shared" si="676"/>
        <v>100</v>
      </c>
      <c r="HO69" s="48">
        <f t="shared" si="676"/>
        <v>60</v>
      </c>
      <c r="HP69" s="48">
        <f t="shared" si="676"/>
        <v>14</v>
      </c>
      <c r="HQ69" s="48">
        <f t="shared" si="676"/>
        <v>0</v>
      </c>
      <c r="HR69" s="48">
        <f t="shared" si="676"/>
        <v>6</v>
      </c>
      <c r="HS69" s="48">
        <f t="shared" si="676"/>
        <v>13</v>
      </c>
      <c r="HT69" s="48">
        <f t="shared" si="676"/>
        <v>1</v>
      </c>
      <c r="HU69" s="12">
        <f>SUM(HN69:HT69)</f>
        <v>194</v>
      </c>
      <c r="HV69" s="12">
        <f t="shared" si="419"/>
        <v>198.39999999999998</v>
      </c>
      <c r="HW69" s="22">
        <f t="shared" ref="HW69:HW71" si="701">HW68+"00:15"</f>
        <v>0.46875000000000028</v>
      </c>
      <c r="HX69" s="48">
        <f t="shared" si="677"/>
        <v>82</v>
      </c>
      <c r="HY69" s="48">
        <f t="shared" si="677"/>
        <v>35</v>
      </c>
      <c r="HZ69" s="48">
        <f t="shared" si="677"/>
        <v>9</v>
      </c>
      <c r="IA69" s="48">
        <f t="shared" si="677"/>
        <v>7</v>
      </c>
      <c r="IB69" s="48">
        <f t="shared" si="677"/>
        <v>7</v>
      </c>
      <c r="IC69" s="48">
        <f t="shared" si="677"/>
        <v>7</v>
      </c>
      <c r="ID69" s="48">
        <f t="shared" si="677"/>
        <v>2</v>
      </c>
      <c r="IE69" s="12">
        <f t="shared" si="95"/>
        <v>149</v>
      </c>
      <c r="IF69" s="12">
        <f t="shared" si="421"/>
        <v>163.80000000000001</v>
      </c>
    </row>
    <row r="70" spans="1:240" ht="13" customHeight="1" x14ac:dyDescent="0.25">
      <c r="A70" s="22">
        <f t="shared" si="678"/>
        <v>0.47916666666666696</v>
      </c>
      <c r="B70" s="42">
        <v>6</v>
      </c>
      <c r="C70" s="42">
        <v>2</v>
      </c>
      <c r="D70" s="42">
        <v>0</v>
      </c>
      <c r="E70" s="42">
        <v>0</v>
      </c>
      <c r="F70" s="42">
        <v>0</v>
      </c>
      <c r="G70" s="42">
        <v>2</v>
      </c>
      <c r="H70" s="42">
        <v>1</v>
      </c>
      <c r="I70" s="12">
        <f>SUM(B70:H70)</f>
        <v>11</v>
      </c>
      <c r="J70" s="12">
        <f t="shared" si="14"/>
        <v>9</v>
      </c>
      <c r="K70" s="22">
        <f t="shared" si="679"/>
        <v>0.47916666666666696</v>
      </c>
      <c r="L70" s="42">
        <v>8</v>
      </c>
      <c r="M70" s="42">
        <v>2</v>
      </c>
      <c r="N70" s="42">
        <v>1</v>
      </c>
      <c r="O70" s="42">
        <v>0</v>
      </c>
      <c r="P70" s="42">
        <v>0</v>
      </c>
      <c r="Q70" s="42">
        <v>0</v>
      </c>
      <c r="R70" s="42">
        <v>0</v>
      </c>
      <c r="S70" s="12">
        <f>SUM(L70:R70)</f>
        <v>11</v>
      </c>
      <c r="T70" s="12">
        <f t="shared" si="377"/>
        <v>11.5</v>
      </c>
      <c r="U70" s="22">
        <f t="shared" si="680"/>
        <v>0.47916666666666696</v>
      </c>
      <c r="V70" s="42">
        <v>8</v>
      </c>
      <c r="W70" s="42">
        <v>7</v>
      </c>
      <c r="X70" s="42">
        <v>2</v>
      </c>
      <c r="Y70" s="42">
        <v>0</v>
      </c>
      <c r="Z70" s="42">
        <v>0</v>
      </c>
      <c r="AA70" s="42">
        <v>4</v>
      </c>
      <c r="AB70" s="42">
        <v>0</v>
      </c>
      <c r="AC70" s="12">
        <f>SUM(V70:AB70)</f>
        <v>21</v>
      </c>
      <c r="AD70" s="12">
        <f t="shared" si="379"/>
        <v>19.600000000000001</v>
      </c>
      <c r="AE70" s="22">
        <f t="shared" si="681"/>
        <v>0.47916666666666696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12">
        <f>SUM(AF70:AL70)</f>
        <v>0</v>
      </c>
      <c r="AN70" s="12">
        <f t="shared" si="381"/>
        <v>0</v>
      </c>
      <c r="AO70" s="22">
        <f t="shared" si="682"/>
        <v>0.47916666666666696</v>
      </c>
      <c r="AP70" s="42">
        <v>0</v>
      </c>
      <c r="AQ70" s="42">
        <v>1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12">
        <f>SUM(AP70:AV70)</f>
        <v>1</v>
      </c>
      <c r="AX70" s="12">
        <f t="shared" si="383"/>
        <v>1</v>
      </c>
      <c r="AY70" s="22">
        <f t="shared" si="683"/>
        <v>0.47916666666666696</v>
      </c>
      <c r="AZ70" s="42">
        <v>103</v>
      </c>
      <c r="BA70" s="42">
        <v>52</v>
      </c>
      <c r="BB70" s="42">
        <v>12</v>
      </c>
      <c r="BC70" s="42">
        <v>0</v>
      </c>
      <c r="BD70" s="42">
        <v>9</v>
      </c>
      <c r="BE70" s="42">
        <v>8</v>
      </c>
      <c r="BF70" s="42">
        <v>1</v>
      </c>
      <c r="BG70" s="12">
        <f>SUM(AZ70:BF70)</f>
        <v>185</v>
      </c>
      <c r="BH70" s="12">
        <f t="shared" si="385"/>
        <v>194.39999999999998</v>
      </c>
      <c r="BI70" s="22">
        <f t="shared" si="684"/>
        <v>0.47916666666666696</v>
      </c>
      <c r="BJ70" s="42">
        <v>1</v>
      </c>
      <c r="BK70" s="42">
        <v>1</v>
      </c>
      <c r="BL70" s="42">
        <v>1</v>
      </c>
      <c r="BM70" s="42">
        <v>0</v>
      </c>
      <c r="BN70" s="42">
        <v>0</v>
      </c>
      <c r="BO70" s="42">
        <v>0</v>
      </c>
      <c r="BP70" s="42">
        <v>0</v>
      </c>
      <c r="BQ70" s="12">
        <f>SUM(BJ70:BP70)</f>
        <v>3</v>
      </c>
      <c r="BR70" s="12">
        <f t="shared" si="387"/>
        <v>3.5</v>
      </c>
      <c r="BS70" s="22">
        <f t="shared" si="685"/>
        <v>0.47916666666666696</v>
      </c>
      <c r="BT70" s="42">
        <v>0</v>
      </c>
      <c r="BU70" s="42">
        <v>0</v>
      </c>
      <c r="BV70" s="42">
        <v>0</v>
      </c>
      <c r="BW70" s="42">
        <v>0</v>
      </c>
      <c r="BX70" s="42">
        <v>0</v>
      </c>
      <c r="BY70" s="42">
        <v>0</v>
      </c>
      <c r="BZ70" s="42">
        <v>0</v>
      </c>
      <c r="CA70" s="12">
        <f>SUM(BT70:BZ70)</f>
        <v>0</v>
      </c>
      <c r="CB70" s="12">
        <f t="shared" si="389"/>
        <v>0</v>
      </c>
      <c r="CC70" s="22">
        <f t="shared" si="686"/>
        <v>0.47916666666666696</v>
      </c>
      <c r="CD70" s="42">
        <v>2</v>
      </c>
      <c r="CE70" s="42">
        <v>0</v>
      </c>
      <c r="CF70" s="42">
        <v>0</v>
      </c>
      <c r="CG70" s="42">
        <v>0</v>
      </c>
      <c r="CH70" s="42">
        <v>0</v>
      </c>
      <c r="CI70" s="42">
        <v>0</v>
      </c>
      <c r="CJ70" s="42">
        <v>0</v>
      </c>
      <c r="CK70" s="12">
        <f>SUM(CD70:CJ70)</f>
        <v>2</v>
      </c>
      <c r="CL70" s="12">
        <f t="shared" si="391"/>
        <v>2</v>
      </c>
      <c r="CM70" s="22">
        <f t="shared" si="687"/>
        <v>0.47916666666666696</v>
      </c>
      <c r="CN70" s="42">
        <v>0</v>
      </c>
      <c r="CO70" s="42">
        <v>0</v>
      </c>
      <c r="CP70" s="42">
        <v>0</v>
      </c>
      <c r="CQ70" s="42">
        <v>0</v>
      </c>
      <c r="CR70" s="42">
        <v>0</v>
      </c>
      <c r="CS70" s="42">
        <v>0</v>
      </c>
      <c r="CT70" s="42">
        <v>0</v>
      </c>
      <c r="CU70" s="12">
        <f>SUM(CN70:CT70)</f>
        <v>0</v>
      </c>
      <c r="CV70" s="12">
        <f t="shared" si="393"/>
        <v>0</v>
      </c>
      <c r="CW70" s="22">
        <f t="shared" si="688"/>
        <v>0.47916666666666696</v>
      </c>
      <c r="CX70" s="42">
        <v>2</v>
      </c>
      <c r="CY70" s="42">
        <v>4</v>
      </c>
      <c r="CZ70" s="42">
        <v>0</v>
      </c>
      <c r="DA70" s="42">
        <v>0</v>
      </c>
      <c r="DB70" s="42">
        <v>0</v>
      </c>
      <c r="DC70" s="42">
        <v>0</v>
      </c>
      <c r="DD70" s="42">
        <v>0</v>
      </c>
      <c r="DE70" s="12">
        <f>SUM(CX70:DD70)</f>
        <v>6</v>
      </c>
      <c r="DF70" s="12">
        <f t="shared" si="395"/>
        <v>6</v>
      </c>
      <c r="DG70" s="22">
        <f t="shared" si="689"/>
        <v>0.47916666666666696</v>
      </c>
      <c r="DH70" s="42">
        <v>0</v>
      </c>
      <c r="DI70" s="42">
        <v>0</v>
      </c>
      <c r="DJ70" s="42">
        <v>0</v>
      </c>
      <c r="DK70" s="42">
        <v>0</v>
      </c>
      <c r="DL70" s="42">
        <v>0</v>
      </c>
      <c r="DM70" s="42">
        <v>0</v>
      </c>
      <c r="DN70" s="42">
        <v>0</v>
      </c>
      <c r="DO70" s="12">
        <f>SUM(DH70:DN70)</f>
        <v>0</v>
      </c>
      <c r="DP70" s="12">
        <f t="shared" si="397"/>
        <v>0</v>
      </c>
      <c r="DQ70" s="22">
        <f t="shared" si="690"/>
        <v>0.47916666666666696</v>
      </c>
      <c r="DR70" s="42">
        <v>8</v>
      </c>
      <c r="DS70" s="42">
        <v>3</v>
      </c>
      <c r="DT70" s="42">
        <v>0</v>
      </c>
      <c r="DU70" s="42">
        <v>0</v>
      </c>
      <c r="DV70" s="42">
        <v>0</v>
      </c>
      <c r="DW70" s="42">
        <v>0</v>
      </c>
      <c r="DX70" s="42">
        <v>0</v>
      </c>
      <c r="DY70" s="12">
        <f>SUM(DR70:DX70)</f>
        <v>11</v>
      </c>
      <c r="DZ70" s="12">
        <f t="shared" si="399"/>
        <v>11</v>
      </c>
      <c r="EA70" s="22">
        <f t="shared" si="691"/>
        <v>0.47916666666666696</v>
      </c>
      <c r="EB70" s="42">
        <v>103</v>
      </c>
      <c r="EC70" s="42">
        <v>32</v>
      </c>
      <c r="ED70" s="42">
        <v>11</v>
      </c>
      <c r="EE70" s="42">
        <v>0</v>
      </c>
      <c r="EF70" s="42">
        <v>7</v>
      </c>
      <c r="EG70" s="42">
        <v>9</v>
      </c>
      <c r="EH70" s="42">
        <v>2</v>
      </c>
      <c r="EI70" s="12">
        <f>SUM(EB70:EH70)</f>
        <v>164</v>
      </c>
      <c r="EJ70" s="12">
        <f t="shared" si="401"/>
        <v>169.5</v>
      </c>
      <c r="EK70" s="22">
        <f t="shared" si="692"/>
        <v>0.47916666666666696</v>
      </c>
      <c r="EL70" s="42">
        <v>0</v>
      </c>
      <c r="EM70" s="42">
        <v>0</v>
      </c>
      <c r="EN70" s="42">
        <v>0</v>
      </c>
      <c r="EO70" s="42">
        <v>0</v>
      </c>
      <c r="EP70" s="42">
        <v>0</v>
      </c>
      <c r="EQ70" s="42">
        <v>0</v>
      </c>
      <c r="ER70" s="42">
        <v>0</v>
      </c>
      <c r="ES70" s="12">
        <f>SUM(EL70:ER70)</f>
        <v>0</v>
      </c>
      <c r="ET70" s="12">
        <f t="shared" si="403"/>
        <v>0</v>
      </c>
      <c r="EU70" s="22">
        <f t="shared" si="693"/>
        <v>0.47916666666666696</v>
      </c>
      <c r="EV70" s="42">
        <v>1</v>
      </c>
      <c r="EW70" s="42">
        <v>0</v>
      </c>
      <c r="EX70" s="42">
        <v>0</v>
      </c>
      <c r="EY70" s="42">
        <v>0</v>
      </c>
      <c r="EZ70" s="42">
        <v>0</v>
      </c>
      <c r="FA70" s="42">
        <v>0</v>
      </c>
      <c r="FB70" s="42">
        <v>0</v>
      </c>
      <c r="FC70" s="12">
        <f>SUM(EV70:FB70)</f>
        <v>1</v>
      </c>
      <c r="FD70" s="12">
        <f t="shared" si="405"/>
        <v>1</v>
      </c>
      <c r="FE70" s="22">
        <f t="shared" si="694"/>
        <v>0.47916666666666696</v>
      </c>
      <c r="FF70" s="48">
        <f t="shared" si="670"/>
        <v>0</v>
      </c>
      <c r="FG70" s="48">
        <f t="shared" si="670"/>
        <v>1</v>
      </c>
      <c r="FH70" s="48">
        <f t="shared" si="670"/>
        <v>0</v>
      </c>
      <c r="FI70" s="48">
        <f t="shared" si="670"/>
        <v>0</v>
      </c>
      <c r="FJ70" s="48">
        <f t="shared" si="670"/>
        <v>0</v>
      </c>
      <c r="FK70" s="48">
        <f t="shared" si="670"/>
        <v>0</v>
      </c>
      <c r="FL70" s="48">
        <f t="shared" si="670"/>
        <v>0</v>
      </c>
      <c r="FM70" s="12">
        <f>SUM(FF70:FL70)</f>
        <v>1</v>
      </c>
      <c r="FN70" s="12">
        <f t="shared" si="407"/>
        <v>1</v>
      </c>
      <c r="FO70" s="22">
        <f t="shared" si="695"/>
        <v>0.47916666666666696</v>
      </c>
      <c r="FP70" s="48">
        <f t="shared" si="671"/>
        <v>22</v>
      </c>
      <c r="FQ70" s="48">
        <f t="shared" si="671"/>
        <v>11</v>
      </c>
      <c r="FR70" s="48">
        <f t="shared" si="671"/>
        <v>3</v>
      </c>
      <c r="FS70" s="48">
        <f t="shared" si="671"/>
        <v>0</v>
      </c>
      <c r="FT70" s="48">
        <f t="shared" si="671"/>
        <v>0</v>
      </c>
      <c r="FU70" s="48">
        <f t="shared" si="671"/>
        <v>6</v>
      </c>
      <c r="FV70" s="48">
        <f t="shared" si="671"/>
        <v>1</v>
      </c>
      <c r="FW70" s="12">
        <f>SUM(FP70:FV70)</f>
        <v>43</v>
      </c>
      <c r="FX70" s="12">
        <f t="shared" si="409"/>
        <v>40.1</v>
      </c>
      <c r="FY70" s="22">
        <f t="shared" si="696"/>
        <v>0.47916666666666696</v>
      </c>
      <c r="FZ70" s="48">
        <f t="shared" si="672"/>
        <v>113</v>
      </c>
      <c r="GA70" s="48">
        <f t="shared" si="672"/>
        <v>39</v>
      </c>
      <c r="GB70" s="48">
        <f t="shared" si="672"/>
        <v>13</v>
      </c>
      <c r="GC70" s="48">
        <f t="shared" si="672"/>
        <v>0</v>
      </c>
      <c r="GD70" s="48">
        <f t="shared" si="672"/>
        <v>7</v>
      </c>
      <c r="GE70" s="48">
        <f t="shared" si="672"/>
        <v>13</v>
      </c>
      <c r="GF70" s="48">
        <f t="shared" si="672"/>
        <v>2</v>
      </c>
      <c r="GG70" s="12">
        <f>SUM(FZ70:GF70)</f>
        <v>187</v>
      </c>
      <c r="GH70" s="12">
        <f t="shared" si="411"/>
        <v>191.1</v>
      </c>
      <c r="GI70" s="22">
        <f t="shared" si="697"/>
        <v>0.47916666666666696</v>
      </c>
      <c r="GJ70" s="48">
        <f t="shared" si="673"/>
        <v>104</v>
      </c>
      <c r="GK70" s="48">
        <f t="shared" si="673"/>
        <v>54</v>
      </c>
      <c r="GL70" s="48">
        <f t="shared" si="673"/>
        <v>13</v>
      </c>
      <c r="GM70" s="48">
        <f t="shared" si="673"/>
        <v>0</v>
      </c>
      <c r="GN70" s="48">
        <f t="shared" si="673"/>
        <v>9</v>
      </c>
      <c r="GO70" s="48">
        <f t="shared" si="673"/>
        <v>8</v>
      </c>
      <c r="GP70" s="48">
        <f t="shared" si="673"/>
        <v>1</v>
      </c>
      <c r="GQ70" s="12">
        <f>SUM(GJ70:GP70)</f>
        <v>189</v>
      </c>
      <c r="GR70" s="12">
        <f t="shared" si="413"/>
        <v>198.89999999999998</v>
      </c>
      <c r="GS70" s="22">
        <f t="shared" si="698"/>
        <v>0.47916666666666696</v>
      </c>
      <c r="GT70" s="48">
        <f t="shared" si="674"/>
        <v>17</v>
      </c>
      <c r="GU70" s="48">
        <f t="shared" si="674"/>
        <v>6</v>
      </c>
      <c r="GV70" s="48">
        <f t="shared" si="674"/>
        <v>2</v>
      </c>
      <c r="GW70" s="48">
        <f t="shared" si="674"/>
        <v>0</v>
      </c>
      <c r="GX70" s="48">
        <f t="shared" si="674"/>
        <v>0</v>
      </c>
      <c r="GY70" s="48">
        <f t="shared" si="674"/>
        <v>0</v>
      </c>
      <c r="GZ70" s="48">
        <f t="shared" si="674"/>
        <v>0</v>
      </c>
      <c r="HA70" s="12">
        <f>SUM(GT70:GZ70)</f>
        <v>25</v>
      </c>
      <c r="HB70" s="12">
        <f t="shared" si="415"/>
        <v>26</v>
      </c>
      <c r="HC70" s="22">
        <f t="shared" si="699"/>
        <v>0.47916666666666696</v>
      </c>
      <c r="HD70" s="48">
        <f t="shared" si="675"/>
        <v>4</v>
      </c>
      <c r="HE70" s="48">
        <f t="shared" si="675"/>
        <v>4</v>
      </c>
      <c r="HF70" s="48">
        <f t="shared" si="675"/>
        <v>0</v>
      </c>
      <c r="HG70" s="48">
        <f t="shared" si="675"/>
        <v>0</v>
      </c>
      <c r="HH70" s="48">
        <f t="shared" si="675"/>
        <v>0</v>
      </c>
      <c r="HI70" s="48">
        <f t="shared" si="675"/>
        <v>0</v>
      </c>
      <c r="HJ70" s="48">
        <f t="shared" si="675"/>
        <v>0</v>
      </c>
      <c r="HK70" s="12">
        <f>SUM(HD70:HJ70)</f>
        <v>8</v>
      </c>
      <c r="HL70" s="12">
        <f t="shared" si="417"/>
        <v>8</v>
      </c>
      <c r="HM70" s="22">
        <f t="shared" si="700"/>
        <v>0.47916666666666696</v>
      </c>
      <c r="HN70" s="48">
        <f t="shared" si="676"/>
        <v>112</v>
      </c>
      <c r="HO70" s="48">
        <f t="shared" si="676"/>
        <v>58</v>
      </c>
      <c r="HP70" s="48">
        <f t="shared" si="676"/>
        <v>12</v>
      </c>
      <c r="HQ70" s="48">
        <f t="shared" si="676"/>
        <v>0</v>
      </c>
      <c r="HR70" s="48">
        <f t="shared" si="676"/>
        <v>9</v>
      </c>
      <c r="HS70" s="48">
        <f t="shared" si="676"/>
        <v>10</v>
      </c>
      <c r="HT70" s="48">
        <f t="shared" si="676"/>
        <v>2</v>
      </c>
      <c r="HU70" s="12">
        <f>SUM(HN70:HT70)</f>
        <v>203</v>
      </c>
      <c r="HV70" s="12">
        <f t="shared" si="419"/>
        <v>210.4</v>
      </c>
      <c r="HW70" s="22">
        <f t="shared" si="701"/>
        <v>0.47916666666666696</v>
      </c>
      <c r="HX70" s="48">
        <f t="shared" si="677"/>
        <v>112</v>
      </c>
      <c r="HY70" s="48">
        <f t="shared" si="677"/>
        <v>35</v>
      </c>
      <c r="HZ70" s="48">
        <f t="shared" si="677"/>
        <v>11</v>
      </c>
      <c r="IA70" s="48">
        <f t="shared" si="677"/>
        <v>0</v>
      </c>
      <c r="IB70" s="48">
        <f t="shared" si="677"/>
        <v>7</v>
      </c>
      <c r="IC70" s="48">
        <f t="shared" si="677"/>
        <v>9</v>
      </c>
      <c r="ID70" s="48">
        <f t="shared" si="677"/>
        <v>2</v>
      </c>
      <c r="IE70" s="12">
        <f t="shared" si="95"/>
        <v>176</v>
      </c>
      <c r="IF70" s="12">
        <f t="shared" si="421"/>
        <v>181.5</v>
      </c>
    </row>
    <row r="71" spans="1:240" ht="13" customHeight="1" thickBot="1" x14ac:dyDescent="0.3">
      <c r="A71" s="22">
        <f t="shared" si="678"/>
        <v>0.48958333333333365</v>
      </c>
      <c r="B71" s="42">
        <v>8</v>
      </c>
      <c r="C71" s="42">
        <v>2</v>
      </c>
      <c r="D71" s="42">
        <v>0</v>
      </c>
      <c r="E71" s="42">
        <v>0</v>
      </c>
      <c r="F71" s="42">
        <v>0</v>
      </c>
      <c r="G71" s="42">
        <v>0</v>
      </c>
      <c r="H71" s="42">
        <v>1</v>
      </c>
      <c r="I71" s="12">
        <f>SUM(B71:H71)</f>
        <v>11</v>
      </c>
      <c r="J71" s="12">
        <f t="shared" si="14"/>
        <v>10.199999999999999</v>
      </c>
      <c r="K71" s="22">
        <f t="shared" si="679"/>
        <v>0.48958333333333365</v>
      </c>
      <c r="L71" s="42">
        <v>9</v>
      </c>
      <c r="M71" s="42">
        <v>3</v>
      </c>
      <c r="N71" s="42">
        <v>1</v>
      </c>
      <c r="O71" s="42">
        <v>0</v>
      </c>
      <c r="P71" s="42">
        <v>0</v>
      </c>
      <c r="Q71" s="42">
        <v>1</v>
      </c>
      <c r="R71" s="42">
        <v>0</v>
      </c>
      <c r="S71" s="12">
        <f>SUM(L71:R71)</f>
        <v>14</v>
      </c>
      <c r="T71" s="12">
        <f t="shared" si="377"/>
        <v>13.9</v>
      </c>
      <c r="U71" s="22">
        <f t="shared" si="680"/>
        <v>0.48958333333333365</v>
      </c>
      <c r="V71" s="42">
        <v>14</v>
      </c>
      <c r="W71" s="42">
        <v>7</v>
      </c>
      <c r="X71" s="42">
        <v>2</v>
      </c>
      <c r="Y71" s="42">
        <v>0</v>
      </c>
      <c r="Z71" s="42">
        <v>0</v>
      </c>
      <c r="AA71" s="42">
        <v>3</v>
      </c>
      <c r="AB71" s="42">
        <v>1</v>
      </c>
      <c r="AC71" s="12">
        <f>SUM(V71:AB71)</f>
        <v>27</v>
      </c>
      <c r="AD71" s="12">
        <f t="shared" si="379"/>
        <v>25.4</v>
      </c>
      <c r="AE71" s="22">
        <f t="shared" si="681"/>
        <v>0.48958333333333365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12">
        <f>SUM(AF71:AL71)</f>
        <v>0</v>
      </c>
      <c r="AN71" s="12">
        <f t="shared" si="381"/>
        <v>0</v>
      </c>
      <c r="AO71" s="22">
        <f t="shared" si="682"/>
        <v>0.48958333333333365</v>
      </c>
      <c r="AP71" s="42">
        <v>2</v>
      </c>
      <c r="AQ71" s="42">
        <v>2</v>
      </c>
      <c r="AR71" s="42">
        <v>1</v>
      </c>
      <c r="AS71" s="42">
        <v>0</v>
      </c>
      <c r="AT71" s="42">
        <v>0</v>
      </c>
      <c r="AU71" s="42">
        <v>0</v>
      </c>
      <c r="AV71" s="42">
        <v>0</v>
      </c>
      <c r="AW71" s="12">
        <f>SUM(AP71:AV71)</f>
        <v>5</v>
      </c>
      <c r="AX71" s="12">
        <f t="shared" si="383"/>
        <v>5.5</v>
      </c>
      <c r="AY71" s="22">
        <f t="shared" si="683"/>
        <v>0.48958333333333365</v>
      </c>
      <c r="AZ71" s="42">
        <v>114</v>
      </c>
      <c r="BA71" s="42">
        <v>58</v>
      </c>
      <c r="BB71" s="42">
        <v>16</v>
      </c>
      <c r="BC71" s="42">
        <v>3</v>
      </c>
      <c r="BD71" s="42">
        <v>6</v>
      </c>
      <c r="BE71" s="42">
        <v>13</v>
      </c>
      <c r="BF71" s="42">
        <v>2</v>
      </c>
      <c r="BG71" s="12">
        <f>SUM(AZ71:BF71)</f>
        <v>212</v>
      </c>
      <c r="BH71" s="12">
        <f t="shared" si="385"/>
        <v>220.5</v>
      </c>
      <c r="BI71" s="22">
        <f t="shared" si="684"/>
        <v>0.48958333333333365</v>
      </c>
      <c r="BJ71" s="42">
        <v>0</v>
      </c>
      <c r="BK71" s="42">
        <v>0</v>
      </c>
      <c r="BL71" s="42">
        <v>1</v>
      </c>
      <c r="BM71" s="42">
        <v>0</v>
      </c>
      <c r="BN71" s="42">
        <v>0</v>
      </c>
      <c r="BO71" s="42">
        <v>0</v>
      </c>
      <c r="BP71" s="42">
        <v>0</v>
      </c>
      <c r="BQ71" s="12">
        <f>SUM(BJ71:BP71)</f>
        <v>1</v>
      </c>
      <c r="BR71" s="12">
        <f t="shared" si="387"/>
        <v>1.5</v>
      </c>
      <c r="BS71" s="22">
        <f t="shared" si="685"/>
        <v>0.48958333333333365</v>
      </c>
      <c r="BT71" s="42">
        <v>0</v>
      </c>
      <c r="BU71" s="42">
        <v>0</v>
      </c>
      <c r="BV71" s="42">
        <v>0</v>
      </c>
      <c r="BW71" s="42">
        <v>0</v>
      </c>
      <c r="BX71" s="42">
        <v>0</v>
      </c>
      <c r="BY71" s="42">
        <v>0</v>
      </c>
      <c r="BZ71" s="42">
        <v>0</v>
      </c>
      <c r="CA71" s="12">
        <f>SUM(BT71:BZ71)</f>
        <v>0</v>
      </c>
      <c r="CB71" s="12">
        <f t="shared" si="389"/>
        <v>0</v>
      </c>
      <c r="CC71" s="22">
        <f t="shared" si="686"/>
        <v>0.48958333333333365</v>
      </c>
      <c r="CD71" s="42">
        <v>5</v>
      </c>
      <c r="CE71" s="42">
        <v>1</v>
      </c>
      <c r="CF71" s="42">
        <v>0</v>
      </c>
      <c r="CG71" s="42">
        <v>0</v>
      </c>
      <c r="CH71" s="42">
        <v>0</v>
      </c>
      <c r="CI71" s="42">
        <v>0</v>
      </c>
      <c r="CJ71" s="42">
        <v>0</v>
      </c>
      <c r="CK71" s="12">
        <f>SUM(CD71:CJ71)</f>
        <v>6</v>
      </c>
      <c r="CL71" s="12">
        <f t="shared" si="391"/>
        <v>6</v>
      </c>
      <c r="CM71" s="22">
        <f t="shared" si="687"/>
        <v>0.48958333333333365</v>
      </c>
      <c r="CN71" s="42">
        <v>0</v>
      </c>
      <c r="CO71" s="42">
        <v>0</v>
      </c>
      <c r="CP71" s="42">
        <v>0</v>
      </c>
      <c r="CQ71" s="42">
        <v>0</v>
      </c>
      <c r="CR71" s="42">
        <v>0</v>
      </c>
      <c r="CS71" s="42">
        <v>0</v>
      </c>
      <c r="CT71" s="42">
        <v>5</v>
      </c>
      <c r="CU71" s="12">
        <f>SUM(CN71:CT71)</f>
        <v>5</v>
      </c>
      <c r="CV71" s="12">
        <f t="shared" si="393"/>
        <v>1</v>
      </c>
      <c r="CW71" s="22">
        <f t="shared" si="688"/>
        <v>0.48958333333333365</v>
      </c>
      <c r="CX71" s="42">
        <v>1</v>
      </c>
      <c r="CY71" s="42">
        <v>2</v>
      </c>
      <c r="CZ71" s="42">
        <v>1</v>
      </c>
      <c r="DA71" s="42">
        <v>0</v>
      </c>
      <c r="DB71" s="42">
        <v>0</v>
      </c>
      <c r="DC71" s="42">
        <v>0</v>
      </c>
      <c r="DD71" s="42">
        <v>0</v>
      </c>
      <c r="DE71" s="12">
        <f>SUM(CX71:DD71)</f>
        <v>4</v>
      </c>
      <c r="DF71" s="12">
        <f t="shared" si="395"/>
        <v>4.5</v>
      </c>
      <c r="DG71" s="22">
        <f t="shared" si="689"/>
        <v>0.48958333333333365</v>
      </c>
      <c r="DH71" s="42">
        <v>0</v>
      </c>
      <c r="DI71" s="42">
        <v>0</v>
      </c>
      <c r="DJ71" s="42">
        <v>0</v>
      </c>
      <c r="DK71" s="42">
        <v>0</v>
      </c>
      <c r="DL71" s="42">
        <v>0</v>
      </c>
      <c r="DM71" s="42">
        <v>0</v>
      </c>
      <c r="DN71" s="42">
        <v>0</v>
      </c>
      <c r="DO71" s="12">
        <f>SUM(DH71:DN71)</f>
        <v>0</v>
      </c>
      <c r="DP71" s="12">
        <f t="shared" si="397"/>
        <v>0</v>
      </c>
      <c r="DQ71" s="22">
        <f t="shared" si="690"/>
        <v>0.48958333333333365</v>
      </c>
      <c r="DR71" s="42">
        <v>5</v>
      </c>
      <c r="DS71" s="42">
        <v>2</v>
      </c>
      <c r="DT71" s="42">
        <v>0</v>
      </c>
      <c r="DU71" s="42">
        <v>0</v>
      </c>
      <c r="DV71" s="42">
        <v>0</v>
      </c>
      <c r="DW71" s="42">
        <v>0</v>
      </c>
      <c r="DX71" s="42">
        <v>1</v>
      </c>
      <c r="DY71" s="12">
        <f>SUM(DR71:DX71)</f>
        <v>8</v>
      </c>
      <c r="DZ71" s="12">
        <f t="shared" si="399"/>
        <v>7.2</v>
      </c>
      <c r="EA71" s="22">
        <f t="shared" si="691"/>
        <v>0.48958333333333365</v>
      </c>
      <c r="EB71" s="42">
        <v>94</v>
      </c>
      <c r="EC71" s="42">
        <v>37</v>
      </c>
      <c r="ED71" s="42">
        <v>5</v>
      </c>
      <c r="EE71" s="42">
        <v>2</v>
      </c>
      <c r="EF71" s="42">
        <v>6</v>
      </c>
      <c r="EG71" s="42">
        <v>8</v>
      </c>
      <c r="EH71" s="42">
        <v>2</v>
      </c>
      <c r="EI71" s="12">
        <f>SUM(EB71:EH71)</f>
        <v>154</v>
      </c>
      <c r="EJ71" s="12">
        <f t="shared" si="401"/>
        <v>158.69999999999999</v>
      </c>
      <c r="EK71" s="22">
        <f t="shared" si="692"/>
        <v>0.48958333333333365</v>
      </c>
      <c r="EL71" s="42">
        <v>0</v>
      </c>
      <c r="EM71" s="42">
        <v>0</v>
      </c>
      <c r="EN71" s="42">
        <v>0</v>
      </c>
      <c r="EO71" s="42">
        <v>0</v>
      </c>
      <c r="EP71" s="42">
        <v>0</v>
      </c>
      <c r="EQ71" s="42">
        <v>0</v>
      </c>
      <c r="ER71" s="42">
        <v>0</v>
      </c>
      <c r="ES71" s="12">
        <f>SUM(EL71:ER71)</f>
        <v>0</v>
      </c>
      <c r="ET71" s="12">
        <f t="shared" si="403"/>
        <v>0</v>
      </c>
      <c r="EU71" s="22">
        <f t="shared" si="693"/>
        <v>0.48958333333333365</v>
      </c>
      <c r="EV71" s="42">
        <v>0</v>
      </c>
      <c r="EW71" s="42">
        <v>0</v>
      </c>
      <c r="EX71" s="42">
        <v>0</v>
      </c>
      <c r="EY71" s="42">
        <v>0</v>
      </c>
      <c r="EZ71" s="42">
        <v>0</v>
      </c>
      <c r="FA71" s="42">
        <v>0</v>
      </c>
      <c r="FB71" s="42">
        <v>0</v>
      </c>
      <c r="FC71" s="12">
        <f>SUM(EV71:FB71)</f>
        <v>0</v>
      </c>
      <c r="FD71" s="12">
        <f t="shared" si="405"/>
        <v>0</v>
      </c>
      <c r="FE71" s="22">
        <f t="shared" si="694"/>
        <v>0.48958333333333365</v>
      </c>
      <c r="FF71" s="48">
        <f t="shared" si="670"/>
        <v>2</v>
      </c>
      <c r="FG71" s="48">
        <f t="shared" si="670"/>
        <v>2</v>
      </c>
      <c r="FH71" s="48">
        <f t="shared" si="670"/>
        <v>1</v>
      </c>
      <c r="FI71" s="48">
        <f t="shared" si="670"/>
        <v>0</v>
      </c>
      <c r="FJ71" s="48">
        <f t="shared" si="670"/>
        <v>0</v>
      </c>
      <c r="FK71" s="48">
        <f t="shared" si="670"/>
        <v>0</v>
      </c>
      <c r="FL71" s="48">
        <f t="shared" si="670"/>
        <v>5</v>
      </c>
      <c r="FM71" s="12">
        <f>SUM(FF71:FL71)</f>
        <v>10</v>
      </c>
      <c r="FN71" s="12">
        <f t="shared" si="407"/>
        <v>6.5</v>
      </c>
      <c r="FO71" s="22">
        <f t="shared" si="695"/>
        <v>0.48958333333333365</v>
      </c>
      <c r="FP71" s="48">
        <f t="shared" si="671"/>
        <v>31</v>
      </c>
      <c r="FQ71" s="48">
        <f t="shared" si="671"/>
        <v>12</v>
      </c>
      <c r="FR71" s="48">
        <f t="shared" si="671"/>
        <v>3</v>
      </c>
      <c r="FS71" s="48">
        <f t="shared" si="671"/>
        <v>0</v>
      </c>
      <c r="FT71" s="48">
        <f t="shared" si="671"/>
        <v>0</v>
      </c>
      <c r="FU71" s="48">
        <f t="shared" si="671"/>
        <v>4</v>
      </c>
      <c r="FV71" s="48">
        <f t="shared" si="671"/>
        <v>2</v>
      </c>
      <c r="FW71" s="12">
        <f>SUM(FP71:FV71)</f>
        <v>52</v>
      </c>
      <c r="FX71" s="12">
        <f t="shared" si="409"/>
        <v>49.5</v>
      </c>
      <c r="FY71" s="22">
        <f t="shared" si="696"/>
        <v>0.48958333333333365</v>
      </c>
      <c r="FZ71" s="48">
        <f t="shared" si="672"/>
        <v>113</v>
      </c>
      <c r="GA71" s="48">
        <f t="shared" si="672"/>
        <v>45</v>
      </c>
      <c r="GB71" s="48">
        <f t="shared" si="672"/>
        <v>7</v>
      </c>
      <c r="GC71" s="48">
        <f t="shared" si="672"/>
        <v>2</v>
      </c>
      <c r="GD71" s="48">
        <f t="shared" si="672"/>
        <v>6</v>
      </c>
      <c r="GE71" s="48">
        <f t="shared" si="672"/>
        <v>11</v>
      </c>
      <c r="GF71" s="48">
        <f t="shared" si="672"/>
        <v>3</v>
      </c>
      <c r="GG71" s="12">
        <f>SUM(FZ71:GF71)</f>
        <v>187</v>
      </c>
      <c r="GH71" s="12">
        <f t="shared" si="411"/>
        <v>190.1</v>
      </c>
      <c r="GI71" s="22">
        <f t="shared" si="697"/>
        <v>0.48958333333333365</v>
      </c>
      <c r="GJ71" s="48">
        <f t="shared" si="673"/>
        <v>116</v>
      </c>
      <c r="GK71" s="48">
        <f t="shared" si="673"/>
        <v>60</v>
      </c>
      <c r="GL71" s="48">
        <f t="shared" si="673"/>
        <v>18</v>
      </c>
      <c r="GM71" s="48">
        <f t="shared" si="673"/>
        <v>3</v>
      </c>
      <c r="GN71" s="48">
        <f t="shared" si="673"/>
        <v>6</v>
      </c>
      <c r="GO71" s="48">
        <f t="shared" si="673"/>
        <v>13</v>
      </c>
      <c r="GP71" s="48">
        <f t="shared" si="673"/>
        <v>2</v>
      </c>
      <c r="GQ71" s="12">
        <f>SUM(GJ71:GP71)</f>
        <v>218</v>
      </c>
      <c r="GR71" s="12">
        <f t="shared" si="413"/>
        <v>227.5</v>
      </c>
      <c r="GS71" s="22">
        <f t="shared" si="698"/>
        <v>0.48958333333333365</v>
      </c>
      <c r="GT71" s="48">
        <f t="shared" si="674"/>
        <v>14</v>
      </c>
      <c r="GU71" s="48">
        <f t="shared" si="674"/>
        <v>5</v>
      </c>
      <c r="GV71" s="48">
        <f t="shared" si="674"/>
        <v>2</v>
      </c>
      <c r="GW71" s="48">
        <f t="shared" si="674"/>
        <v>0</v>
      </c>
      <c r="GX71" s="48">
        <f t="shared" si="674"/>
        <v>0</v>
      </c>
      <c r="GY71" s="48">
        <f t="shared" si="674"/>
        <v>1</v>
      </c>
      <c r="GZ71" s="48">
        <f t="shared" si="674"/>
        <v>1</v>
      </c>
      <c r="HA71" s="12">
        <f>SUM(GT71:GZ71)</f>
        <v>23</v>
      </c>
      <c r="HB71" s="12">
        <f t="shared" si="415"/>
        <v>22.599999999999998</v>
      </c>
      <c r="HC71" s="22">
        <f t="shared" si="699"/>
        <v>0.48958333333333365</v>
      </c>
      <c r="HD71" s="48">
        <f t="shared" si="675"/>
        <v>6</v>
      </c>
      <c r="HE71" s="48">
        <f t="shared" si="675"/>
        <v>3</v>
      </c>
      <c r="HF71" s="48">
        <f t="shared" si="675"/>
        <v>1</v>
      </c>
      <c r="HG71" s="48">
        <f t="shared" si="675"/>
        <v>0</v>
      </c>
      <c r="HH71" s="48">
        <f t="shared" si="675"/>
        <v>0</v>
      </c>
      <c r="HI71" s="48">
        <f t="shared" si="675"/>
        <v>0</v>
      </c>
      <c r="HJ71" s="48">
        <f t="shared" si="675"/>
        <v>5</v>
      </c>
      <c r="HK71" s="12">
        <f>SUM(HD71:HJ71)</f>
        <v>15</v>
      </c>
      <c r="HL71" s="12">
        <f t="shared" si="417"/>
        <v>11.5</v>
      </c>
      <c r="HM71" s="22">
        <f t="shared" si="700"/>
        <v>0.48958333333333365</v>
      </c>
      <c r="HN71" s="48">
        <f t="shared" si="676"/>
        <v>123</v>
      </c>
      <c r="HO71" s="48">
        <f t="shared" si="676"/>
        <v>62</v>
      </c>
      <c r="HP71" s="48">
        <f t="shared" si="676"/>
        <v>17</v>
      </c>
      <c r="HQ71" s="48">
        <f t="shared" si="676"/>
        <v>3</v>
      </c>
      <c r="HR71" s="48">
        <f t="shared" si="676"/>
        <v>6</v>
      </c>
      <c r="HS71" s="48">
        <f t="shared" si="676"/>
        <v>13</v>
      </c>
      <c r="HT71" s="48">
        <f t="shared" si="676"/>
        <v>3</v>
      </c>
      <c r="HU71" s="12">
        <f>SUM(HN71:HT71)</f>
        <v>227</v>
      </c>
      <c r="HV71" s="12">
        <f t="shared" si="419"/>
        <v>235.2</v>
      </c>
      <c r="HW71" s="22">
        <f t="shared" si="701"/>
        <v>0.48958333333333365</v>
      </c>
      <c r="HX71" s="48">
        <f t="shared" si="677"/>
        <v>99</v>
      </c>
      <c r="HY71" s="48">
        <f t="shared" si="677"/>
        <v>39</v>
      </c>
      <c r="HZ71" s="48">
        <f t="shared" si="677"/>
        <v>5</v>
      </c>
      <c r="IA71" s="48">
        <f t="shared" si="677"/>
        <v>2</v>
      </c>
      <c r="IB71" s="48">
        <f t="shared" si="677"/>
        <v>6</v>
      </c>
      <c r="IC71" s="48">
        <f t="shared" si="677"/>
        <v>8</v>
      </c>
      <c r="ID71" s="48">
        <f t="shared" si="677"/>
        <v>3</v>
      </c>
      <c r="IE71" s="12">
        <f t="shared" si="95"/>
        <v>162</v>
      </c>
      <c r="IF71" s="12">
        <f t="shared" si="421"/>
        <v>165.89999999999998</v>
      </c>
    </row>
    <row r="72" spans="1:240" ht="13" customHeight="1" thickTop="1" thickBot="1" x14ac:dyDescent="0.3">
      <c r="A72" s="23" t="s">
        <v>5</v>
      </c>
      <c r="B72" s="80">
        <f t="shared" ref="B72:I72" si="702">SUM(B68:B71)</f>
        <v>22</v>
      </c>
      <c r="C72" s="80">
        <f t="shared" si="702"/>
        <v>5</v>
      </c>
      <c r="D72" s="80">
        <f t="shared" si="702"/>
        <v>1</v>
      </c>
      <c r="E72" s="80">
        <f t="shared" si="702"/>
        <v>0</v>
      </c>
      <c r="F72" s="80">
        <f t="shared" si="702"/>
        <v>0</v>
      </c>
      <c r="G72" s="80">
        <f t="shared" si="702"/>
        <v>2</v>
      </c>
      <c r="H72" s="80">
        <f t="shared" si="702"/>
        <v>2</v>
      </c>
      <c r="I72" s="13">
        <f t="shared" si="702"/>
        <v>32</v>
      </c>
      <c r="J72" s="13">
        <f t="shared" si="14"/>
        <v>29.7</v>
      </c>
      <c r="K72" s="23" t="s">
        <v>5</v>
      </c>
      <c r="L72" s="80">
        <f t="shared" ref="L72:S72" si="703">SUM(L68:L71)</f>
        <v>27</v>
      </c>
      <c r="M72" s="80">
        <f t="shared" si="703"/>
        <v>11</v>
      </c>
      <c r="N72" s="80">
        <f t="shared" si="703"/>
        <v>3</v>
      </c>
      <c r="O72" s="80">
        <f t="shared" si="703"/>
        <v>0</v>
      </c>
      <c r="P72" s="80">
        <f t="shared" si="703"/>
        <v>0</v>
      </c>
      <c r="Q72" s="80">
        <f t="shared" si="703"/>
        <v>3</v>
      </c>
      <c r="R72" s="80">
        <f t="shared" si="703"/>
        <v>3</v>
      </c>
      <c r="S72" s="13">
        <f t="shared" si="703"/>
        <v>47</v>
      </c>
      <c r="T72" s="13">
        <f t="shared" si="377"/>
        <v>44.300000000000004</v>
      </c>
      <c r="U72" s="23" t="s">
        <v>5</v>
      </c>
      <c r="V72" s="80">
        <f t="shared" ref="V72:AC72" si="704">SUM(V68:V71)</f>
        <v>48</v>
      </c>
      <c r="W72" s="80">
        <f t="shared" si="704"/>
        <v>34</v>
      </c>
      <c r="X72" s="80">
        <f t="shared" si="704"/>
        <v>6</v>
      </c>
      <c r="Y72" s="80">
        <f t="shared" si="704"/>
        <v>0</v>
      </c>
      <c r="Z72" s="80">
        <f t="shared" si="704"/>
        <v>0</v>
      </c>
      <c r="AA72" s="80">
        <f t="shared" si="704"/>
        <v>7</v>
      </c>
      <c r="AB72" s="80">
        <f t="shared" si="704"/>
        <v>2</v>
      </c>
      <c r="AC72" s="13">
        <f t="shared" si="704"/>
        <v>97</v>
      </c>
      <c r="AD72" s="13">
        <f t="shared" si="379"/>
        <v>94.2</v>
      </c>
      <c r="AE72" s="23" t="s">
        <v>5</v>
      </c>
      <c r="AF72" s="80">
        <f t="shared" ref="AF72:AM72" si="705">SUM(AF68:AF71)</f>
        <v>0</v>
      </c>
      <c r="AG72" s="80">
        <f t="shared" si="705"/>
        <v>0</v>
      </c>
      <c r="AH72" s="80">
        <f t="shared" si="705"/>
        <v>0</v>
      </c>
      <c r="AI72" s="80">
        <f t="shared" si="705"/>
        <v>0</v>
      </c>
      <c r="AJ72" s="80">
        <f t="shared" si="705"/>
        <v>0</v>
      </c>
      <c r="AK72" s="80">
        <f t="shared" si="705"/>
        <v>0</v>
      </c>
      <c r="AL72" s="80">
        <f t="shared" si="705"/>
        <v>0</v>
      </c>
      <c r="AM72" s="13">
        <f t="shared" si="705"/>
        <v>0</v>
      </c>
      <c r="AN72" s="13">
        <f t="shared" si="381"/>
        <v>0</v>
      </c>
      <c r="AO72" s="23" t="s">
        <v>5</v>
      </c>
      <c r="AP72" s="80">
        <f t="shared" ref="AP72:AW72" si="706">SUM(AP68:AP71)</f>
        <v>3</v>
      </c>
      <c r="AQ72" s="80">
        <f t="shared" si="706"/>
        <v>3</v>
      </c>
      <c r="AR72" s="80">
        <f t="shared" si="706"/>
        <v>1</v>
      </c>
      <c r="AS72" s="80">
        <f t="shared" si="706"/>
        <v>0</v>
      </c>
      <c r="AT72" s="80">
        <f t="shared" si="706"/>
        <v>0</v>
      </c>
      <c r="AU72" s="80">
        <f t="shared" si="706"/>
        <v>0</v>
      </c>
      <c r="AV72" s="80">
        <f t="shared" si="706"/>
        <v>1</v>
      </c>
      <c r="AW72" s="13">
        <f t="shared" si="706"/>
        <v>8</v>
      </c>
      <c r="AX72" s="13">
        <f t="shared" si="383"/>
        <v>7.7</v>
      </c>
      <c r="AY72" s="23" t="s">
        <v>5</v>
      </c>
      <c r="AZ72" s="80">
        <f t="shared" ref="AZ72:BG72" si="707">SUM(AZ68:AZ71)</f>
        <v>402</v>
      </c>
      <c r="BA72" s="80">
        <f t="shared" si="707"/>
        <v>212</v>
      </c>
      <c r="BB72" s="80">
        <f t="shared" si="707"/>
        <v>63</v>
      </c>
      <c r="BC72" s="80">
        <f t="shared" si="707"/>
        <v>4</v>
      </c>
      <c r="BD72" s="80">
        <f t="shared" si="707"/>
        <v>28</v>
      </c>
      <c r="BE72" s="80">
        <f t="shared" si="707"/>
        <v>36</v>
      </c>
      <c r="BF72" s="80">
        <f t="shared" si="707"/>
        <v>5</v>
      </c>
      <c r="BG72" s="13">
        <f t="shared" si="707"/>
        <v>750</v>
      </c>
      <c r="BH72" s="13">
        <f t="shared" si="385"/>
        <v>789.1</v>
      </c>
      <c r="BI72" s="23" t="s">
        <v>5</v>
      </c>
      <c r="BJ72" s="80">
        <f t="shared" ref="BJ72:BQ72" si="708">SUM(BJ68:BJ71)</f>
        <v>12</v>
      </c>
      <c r="BK72" s="80">
        <f t="shared" si="708"/>
        <v>2</v>
      </c>
      <c r="BL72" s="80">
        <f t="shared" si="708"/>
        <v>2</v>
      </c>
      <c r="BM72" s="80">
        <f t="shared" si="708"/>
        <v>0</v>
      </c>
      <c r="BN72" s="80">
        <f t="shared" si="708"/>
        <v>0</v>
      </c>
      <c r="BO72" s="80">
        <f t="shared" si="708"/>
        <v>0</v>
      </c>
      <c r="BP72" s="80">
        <f t="shared" si="708"/>
        <v>1</v>
      </c>
      <c r="BQ72" s="13">
        <f t="shared" si="708"/>
        <v>17</v>
      </c>
      <c r="BR72" s="13">
        <f t="shared" si="387"/>
        <v>17.2</v>
      </c>
      <c r="BS72" s="23" t="s">
        <v>5</v>
      </c>
      <c r="BT72" s="80">
        <f t="shared" ref="BT72:CA72" si="709">SUM(BT68:BT71)</f>
        <v>0</v>
      </c>
      <c r="BU72" s="80">
        <f t="shared" si="709"/>
        <v>0</v>
      </c>
      <c r="BV72" s="80">
        <f t="shared" si="709"/>
        <v>0</v>
      </c>
      <c r="BW72" s="80">
        <f t="shared" si="709"/>
        <v>0</v>
      </c>
      <c r="BX72" s="80">
        <f t="shared" si="709"/>
        <v>0</v>
      </c>
      <c r="BY72" s="80">
        <f t="shared" si="709"/>
        <v>0</v>
      </c>
      <c r="BZ72" s="80">
        <f t="shared" si="709"/>
        <v>0</v>
      </c>
      <c r="CA72" s="13">
        <f t="shared" si="709"/>
        <v>0</v>
      </c>
      <c r="CB72" s="13">
        <f t="shared" si="389"/>
        <v>0</v>
      </c>
      <c r="CC72" s="23" t="s">
        <v>5</v>
      </c>
      <c r="CD72" s="80">
        <f t="shared" ref="CD72:CK72" si="710">SUM(CD68:CD71)</f>
        <v>9</v>
      </c>
      <c r="CE72" s="80">
        <f t="shared" si="710"/>
        <v>2</v>
      </c>
      <c r="CF72" s="80">
        <f t="shared" si="710"/>
        <v>1</v>
      </c>
      <c r="CG72" s="80">
        <f t="shared" si="710"/>
        <v>0</v>
      </c>
      <c r="CH72" s="80">
        <f t="shared" si="710"/>
        <v>0</v>
      </c>
      <c r="CI72" s="80">
        <f t="shared" si="710"/>
        <v>0</v>
      </c>
      <c r="CJ72" s="80">
        <f t="shared" si="710"/>
        <v>0</v>
      </c>
      <c r="CK72" s="13">
        <f t="shared" si="710"/>
        <v>12</v>
      </c>
      <c r="CL72" s="13">
        <f t="shared" si="391"/>
        <v>12.5</v>
      </c>
      <c r="CM72" s="23" t="s">
        <v>5</v>
      </c>
      <c r="CN72" s="80">
        <f t="shared" ref="CN72:CU72" si="711">SUM(CN68:CN71)</f>
        <v>0</v>
      </c>
      <c r="CO72" s="80">
        <f t="shared" si="711"/>
        <v>1</v>
      </c>
      <c r="CP72" s="80">
        <f t="shared" si="711"/>
        <v>0</v>
      </c>
      <c r="CQ72" s="80">
        <f t="shared" si="711"/>
        <v>0</v>
      </c>
      <c r="CR72" s="80">
        <f t="shared" si="711"/>
        <v>0</v>
      </c>
      <c r="CS72" s="80">
        <f t="shared" si="711"/>
        <v>0</v>
      </c>
      <c r="CT72" s="80">
        <f t="shared" si="711"/>
        <v>9</v>
      </c>
      <c r="CU72" s="13">
        <f t="shared" si="711"/>
        <v>10</v>
      </c>
      <c r="CV72" s="13">
        <f t="shared" si="393"/>
        <v>2.8</v>
      </c>
      <c r="CW72" s="23" t="s">
        <v>5</v>
      </c>
      <c r="CX72" s="80">
        <f t="shared" ref="CX72:DE72" si="712">SUM(CX68:CX71)</f>
        <v>8</v>
      </c>
      <c r="CY72" s="80">
        <f t="shared" si="712"/>
        <v>7</v>
      </c>
      <c r="CZ72" s="80">
        <f t="shared" si="712"/>
        <v>1</v>
      </c>
      <c r="DA72" s="80">
        <f t="shared" si="712"/>
        <v>0</v>
      </c>
      <c r="DB72" s="80">
        <f t="shared" si="712"/>
        <v>0</v>
      </c>
      <c r="DC72" s="80">
        <f t="shared" si="712"/>
        <v>2</v>
      </c>
      <c r="DD72" s="80">
        <f t="shared" si="712"/>
        <v>0</v>
      </c>
      <c r="DE72" s="13">
        <f t="shared" si="712"/>
        <v>18</v>
      </c>
      <c r="DF72" s="13">
        <f t="shared" si="395"/>
        <v>17.3</v>
      </c>
      <c r="DG72" s="23" t="s">
        <v>5</v>
      </c>
      <c r="DH72" s="80">
        <f t="shared" ref="DH72:DO72" si="713">SUM(DH68:DH71)</f>
        <v>0</v>
      </c>
      <c r="DI72" s="80">
        <f t="shared" si="713"/>
        <v>0</v>
      </c>
      <c r="DJ72" s="80">
        <f t="shared" si="713"/>
        <v>0</v>
      </c>
      <c r="DK72" s="80">
        <f t="shared" si="713"/>
        <v>0</v>
      </c>
      <c r="DL72" s="80">
        <f t="shared" si="713"/>
        <v>0</v>
      </c>
      <c r="DM72" s="80">
        <f t="shared" si="713"/>
        <v>0</v>
      </c>
      <c r="DN72" s="80">
        <f t="shared" si="713"/>
        <v>0</v>
      </c>
      <c r="DO72" s="13">
        <f t="shared" si="713"/>
        <v>0</v>
      </c>
      <c r="DP72" s="13">
        <f t="shared" si="397"/>
        <v>0</v>
      </c>
      <c r="DQ72" s="23" t="s">
        <v>5</v>
      </c>
      <c r="DR72" s="80">
        <f t="shared" ref="DR72:DY72" si="714">SUM(DR68:DR71)</f>
        <v>22</v>
      </c>
      <c r="DS72" s="80">
        <f t="shared" si="714"/>
        <v>16</v>
      </c>
      <c r="DT72" s="80">
        <f t="shared" si="714"/>
        <v>0</v>
      </c>
      <c r="DU72" s="80">
        <f t="shared" si="714"/>
        <v>1</v>
      </c>
      <c r="DV72" s="80">
        <f t="shared" si="714"/>
        <v>0</v>
      </c>
      <c r="DW72" s="80">
        <f t="shared" si="714"/>
        <v>1</v>
      </c>
      <c r="DX72" s="80">
        <f t="shared" si="714"/>
        <v>1</v>
      </c>
      <c r="DY72" s="13">
        <f t="shared" si="714"/>
        <v>41</v>
      </c>
      <c r="DZ72" s="13">
        <f t="shared" si="399"/>
        <v>40.9</v>
      </c>
      <c r="EA72" s="23" t="s">
        <v>5</v>
      </c>
      <c r="EB72" s="80">
        <f t="shared" ref="EB72:EI72" si="715">SUM(EB68:EB71)</f>
        <v>365</v>
      </c>
      <c r="EC72" s="80">
        <f t="shared" si="715"/>
        <v>134</v>
      </c>
      <c r="ED72" s="80">
        <f t="shared" si="715"/>
        <v>35</v>
      </c>
      <c r="EE72" s="80">
        <f t="shared" si="715"/>
        <v>10</v>
      </c>
      <c r="EF72" s="80">
        <f t="shared" si="715"/>
        <v>27</v>
      </c>
      <c r="EG72" s="80">
        <f t="shared" si="715"/>
        <v>30</v>
      </c>
      <c r="EH72" s="80">
        <f t="shared" si="715"/>
        <v>7</v>
      </c>
      <c r="EI72" s="13">
        <f t="shared" si="715"/>
        <v>608</v>
      </c>
      <c r="EJ72" s="13">
        <f t="shared" si="401"/>
        <v>641.9</v>
      </c>
      <c r="EK72" s="23" t="s">
        <v>5</v>
      </c>
      <c r="EL72" s="80">
        <f t="shared" ref="EL72:ES72" si="716">SUM(EL68:EL71)</f>
        <v>1</v>
      </c>
      <c r="EM72" s="80">
        <f t="shared" si="716"/>
        <v>0</v>
      </c>
      <c r="EN72" s="80">
        <f t="shared" si="716"/>
        <v>0</v>
      </c>
      <c r="EO72" s="80">
        <f t="shared" si="716"/>
        <v>0</v>
      </c>
      <c r="EP72" s="80">
        <f t="shared" si="716"/>
        <v>0</v>
      </c>
      <c r="EQ72" s="80">
        <f t="shared" si="716"/>
        <v>1</v>
      </c>
      <c r="ER72" s="80">
        <f t="shared" si="716"/>
        <v>0</v>
      </c>
      <c r="ES72" s="13">
        <f t="shared" si="716"/>
        <v>2</v>
      </c>
      <c r="ET72" s="13">
        <f t="shared" si="403"/>
        <v>1.4</v>
      </c>
      <c r="EU72" s="23" t="s">
        <v>5</v>
      </c>
      <c r="EV72" s="80">
        <f t="shared" ref="EV72:FC72" si="717">SUM(EV68:EV71)</f>
        <v>2</v>
      </c>
      <c r="EW72" s="80">
        <f t="shared" si="717"/>
        <v>1</v>
      </c>
      <c r="EX72" s="80">
        <f t="shared" si="717"/>
        <v>0</v>
      </c>
      <c r="EY72" s="80">
        <f t="shared" si="717"/>
        <v>0</v>
      </c>
      <c r="EZ72" s="80">
        <f t="shared" si="717"/>
        <v>0</v>
      </c>
      <c r="FA72" s="80">
        <f t="shared" si="717"/>
        <v>2</v>
      </c>
      <c r="FB72" s="80">
        <f t="shared" si="717"/>
        <v>0</v>
      </c>
      <c r="FC72" s="13">
        <f t="shared" si="717"/>
        <v>5</v>
      </c>
      <c r="FD72" s="13">
        <f t="shared" si="405"/>
        <v>3.8</v>
      </c>
      <c r="FE72" s="23" t="s">
        <v>5</v>
      </c>
      <c r="FF72" s="44">
        <f t="shared" ref="FF72:FM72" si="718">SUM(FF68:FF71)</f>
        <v>4</v>
      </c>
      <c r="FG72" s="44">
        <f t="shared" si="718"/>
        <v>4</v>
      </c>
      <c r="FH72" s="44">
        <f t="shared" si="718"/>
        <v>1</v>
      </c>
      <c r="FI72" s="44">
        <f t="shared" si="718"/>
        <v>0</v>
      </c>
      <c r="FJ72" s="44">
        <f t="shared" si="718"/>
        <v>0</v>
      </c>
      <c r="FK72" s="44">
        <f t="shared" si="718"/>
        <v>1</v>
      </c>
      <c r="FL72" s="44">
        <f t="shared" si="718"/>
        <v>10</v>
      </c>
      <c r="FM72" s="13">
        <f t="shared" si="718"/>
        <v>20</v>
      </c>
      <c r="FN72" s="13">
        <f t="shared" si="407"/>
        <v>11.9</v>
      </c>
      <c r="FO72" s="23" t="s">
        <v>5</v>
      </c>
      <c r="FP72" s="44">
        <f t="shared" ref="FP72:FW72" si="719">SUM(FP68:FP71)</f>
        <v>97</v>
      </c>
      <c r="FQ72" s="44">
        <f t="shared" si="719"/>
        <v>50</v>
      </c>
      <c r="FR72" s="44">
        <f t="shared" si="719"/>
        <v>10</v>
      </c>
      <c r="FS72" s="44">
        <f t="shared" si="719"/>
        <v>0</v>
      </c>
      <c r="FT72" s="44">
        <f t="shared" si="719"/>
        <v>0</v>
      </c>
      <c r="FU72" s="44">
        <f t="shared" si="719"/>
        <v>12</v>
      </c>
      <c r="FV72" s="44">
        <f t="shared" si="719"/>
        <v>7</v>
      </c>
      <c r="FW72" s="13">
        <f t="shared" si="719"/>
        <v>176</v>
      </c>
      <c r="FX72" s="13">
        <f t="shared" si="409"/>
        <v>168.20000000000002</v>
      </c>
      <c r="FY72" s="23" t="s">
        <v>5</v>
      </c>
      <c r="FZ72" s="44">
        <f t="shared" ref="FZ72:GG72" si="720">SUM(FZ68:FZ71)</f>
        <v>422</v>
      </c>
      <c r="GA72" s="44">
        <f t="shared" si="720"/>
        <v>170</v>
      </c>
      <c r="GB72" s="44">
        <f t="shared" si="720"/>
        <v>42</v>
      </c>
      <c r="GC72" s="44">
        <f t="shared" si="720"/>
        <v>10</v>
      </c>
      <c r="GD72" s="44">
        <f t="shared" si="720"/>
        <v>27</v>
      </c>
      <c r="GE72" s="44">
        <f t="shared" si="720"/>
        <v>37</v>
      </c>
      <c r="GF72" s="44">
        <f t="shared" si="720"/>
        <v>9</v>
      </c>
      <c r="GG72" s="13">
        <f t="shared" si="720"/>
        <v>717</v>
      </c>
      <c r="GH72" s="13">
        <f t="shared" si="411"/>
        <v>748.59999999999991</v>
      </c>
      <c r="GI72" s="23" t="s">
        <v>5</v>
      </c>
      <c r="GJ72" s="44">
        <f t="shared" ref="GJ72:GQ72" si="721">SUM(GJ68:GJ71)</f>
        <v>417</v>
      </c>
      <c r="GK72" s="44">
        <f t="shared" si="721"/>
        <v>217</v>
      </c>
      <c r="GL72" s="44">
        <f t="shared" si="721"/>
        <v>66</v>
      </c>
      <c r="GM72" s="44">
        <f t="shared" si="721"/>
        <v>4</v>
      </c>
      <c r="GN72" s="44">
        <f t="shared" si="721"/>
        <v>28</v>
      </c>
      <c r="GO72" s="44">
        <f t="shared" si="721"/>
        <v>36</v>
      </c>
      <c r="GP72" s="44">
        <f t="shared" si="721"/>
        <v>7</v>
      </c>
      <c r="GQ72" s="13">
        <f t="shared" si="721"/>
        <v>775</v>
      </c>
      <c r="GR72" s="13">
        <f t="shared" si="413"/>
        <v>814</v>
      </c>
      <c r="GS72" s="23" t="s">
        <v>5</v>
      </c>
      <c r="GT72" s="44">
        <f t="shared" ref="GT72:HA72" si="722">SUM(GT68:GT71)</f>
        <v>61</v>
      </c>
      <c r="GU72" s="44">
        <f t="shared" si="722"/>
        <v>29</v>
      </c>
      <c r="GV72" s="44">
        <f t="shared" si="722"/>
        <v>5</v>
      </c>
      <c r="GW72" s="44">
        <f t="shared" si="722"/>
        <v>1</v>
      </c>
      <c r="GX72" s="44">
        <f t="shared" si="722"/>
        <v>0</v>
      </c>
      <c r="GY72" s="44">
        <f t="shared" si="722"/>
        <v>4</v>
      </c>
      <c r="GZ72" s="44">
        <f t="shared" si="722"/>
        <v>5</v>
      </c>
      <c r="HA72" s="13">
        <f t="shared" si="722"/>
        <v>105</v>
      </c>
      <c r="HB72" s="13">
        <f t="shared" si="415"/>
        <v>102.39999999999999</v>
      </c>
      <c r="HC72" s="23" t="s">
        <v>5</v>
      </c>
      <c r="HD72" s="44">
        <f t="shared" ref="HD72:HK72" si="723">SUM(HD68:HD71)</f>
        <v>17</v>
      </c>
      <c r="HE72" s="44">
        <f t="shared" si="723"/>
        <v>10</v>
      </c>
      <c r="HF72" s="44">
        <f t="shared" si="723"/>
        <v>2</v>
      </c>
      <c r="HG72" s="44">
        <f t="shared" si="723"/>
        <v>0</v>
      </c>
      <c r="HH72" s="44">
        <f t="shared" si="723"/>
        <v>0</v>
      </c>
      <c r="HI72" s="44">
        <f t="shared" si="723"/>
        <v>2</v>
      </c>
      <c r="HJ72" s="44">
        <f t="shared" si="723"/>
        <v>9</v>
      </c>
      <c r="HK72" s="13">
        <f t="shared" si="723"/>
        <v>40</v>
      </c>
      <c r="HL72" s="13">
        <f t="shared" si="417"/>
        <v>32.6</v>
      </c>
      <c r="HM72" s="23" t="s">
        <v>5</v>
      </c>
      <c r="HN72" s="44">
        <f t="shared" ref="HN72:HU72" si="724">SUM(HN68:HN71)</f>
        <v>434</v>
      </c>
      <c r="HO72" s="44">
        <f t="shared" si="724"/>
        <v>225</v>
      </c>
      <c r="HP72" s="44">
        <f t="shared" si="724"/>
        <v>65</v>
      </c>
      <c r="HQ72" s="44">
        <f t="shared" si="724"/>
        <v>4</v>
      </c>
      <c r="HR72" s="44">
        <f t="shared" si="724"/>
        <v>28</v>
      </c>
      <c r="HS72" s="44">
        <f t="shared" si="724"/>
        <v>42</v>
      </c>
      <c r="HT72" s="44">
        <f t="shared" si="724"/>
        <v>7</v>
      </c>
      <c r="HU72" s="13">
        <f t="shared" si="724"/>
        <v>805</v>
      </c>
      <c r="HV72" s="13">
        <f t="shared" si="419"/>
        <v>839.9</v>
      </c>
      <c r="HW72" s="23" t="s">
        <v>5</v>
      </c>
      <c r="HX72" s="44">
        <f t="shared" ref="HX72:ID72" si="725">SUM(HX68:HX71)</f>
        <v>390</v>
      </c>
      <c r="HY72" s="44">
        <f t="shared" si="725"/>
        <v>151</v>
      </c>
      <c r="HZ72" s="44">
        <f t="shared" si="725"/>
        <v>35</v>
      </c>
      <c r="IA72" s="44">
        <f t="shared" si="725"/>
        <v>11</v>
      </c>
      <c r="IB72" s="44">
        <f t="shared" si="725"/>
        <v>27</v>
      </c>
      <c r="IC72" s="44">
        <f t="shared" si="725"/>
        <v>34</v>
      </c>
      <c r="ID72" s="44">
        <f t="shared" si="725"/>
        <v>8</v>
      </c>
      <c r="IE72" s="13">
        <f t="shared" si="95"/>
        <v>656</v>
      </c>
      <c r="IF72" s="13">
        <f t="shared" si="421"/>
        <v>688</v>
      </c>
    </row>
    <row r="73" spans="1:240" ht="13" customHeight="1" thickTop="1" x14ac:dyDescent="0.25">
      <c r="A73" s="22">
        <f>A71+"00:15"</f>
        <v>0.50000000000000033</v>
      </c>
      <c r="B73" s="42">
        <v>3</v>
      </c>
      <c r="C73" s="42">
        <v>1</v>
      </c>
      <c r="D73" s="42">
        <v>1</v>
      </c>
      <c r="E73" s="42">
        <v>0</v>
      </c>
      <c r="F73" s="42">
        <v>0</v>
      </c>
      <c r="G73" s="42">
        <v>1</v>
      </c>
      <c r="H73" s="42">
        <v>0</v>
      </c>
      <c r="I73" s="12">
        <f>SUM(B73:H73)</f>
        <v>6</v>
      </c>
      <c r="J73" s="12">
        <f>B73+C73+D73*1.5+E73*2.3+F73*2+G73*0.4+H73*0.2</f>
        <v>5.9</v>
      </c>
      <c r="K73" s="22">
        <f>K71+"00:15"</f>
        <v>0.50000000000000033</v>
      </c>
      <c r="L73" s="42">
        <v>12</v>
      </c>
      <c r="M73" s="42">
        <v>2</v>
      </c>
      <c r="N73" s="42">
        <v>0</v>
      </c>
      <c r="O73" s="42">
        <v>0</v>
      </c>
      <c r="P73" s="42">
        <v>0</v>
      </c>
      <c r="Q73" s="42">
        <v>1</v>
      </c>
      <c r="R73" s="42">
        <v>2</v>
      </c>
      <c r="S73" s="12">
        <f>SUM(L73:R73)</f>
        <v>17</v>
      </c>
      <c r="T73" s="12">
        <f>L73+M73+N73*1.5+O73*2.3+P73*2+Q73*0.4+R73*0.2</f>
        <v>14.8</v>
      </c>
      <c r="U73" s="22">
        <f>U71+"00:15"</f>
        <v>0.50000000000000033</v>
      </c>
      <c r="V73" s="42">
        <v>8</v>
      </c>
      <c r="W73" s="42">
        <v>8</v>
      </c>
      <c r="X73" s="42">
        <v>1</v>
      </c>
      <c r="Y73" s="42">
        <v>0</v>
      </c>
      <c r="Z73" s="42">
        <v>0</v>
      </c>
      <c r="AA73" s="42">
        <v>2</v>
      </c>
      <c r="AB73" s="42">
        <v>1</v>
      </c>
      <c r="AC73" s="12">
        <f>SUM(V73:AB73)</f>
        <v>20</v>
      </c>
      <c r="AD73" s="12">
        <f>V73+W73+X73*1.5+Y73*2.3+Z73*2+AA73*0.4+AB73*0.2</f>
        <v>18.5</v>
      </c>
      <c r="AE73" s="22">
        <f>AE71+"00:15"</f>
        <v>0.50000000000000033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12">
        <f>SUM(AF73:AL73)</f>
        <v>0</v>
      </c>
      <c r="AN73" s="12">
        <f>AF73+AG73+AH73*1.5+AI73*2.3+AJ73*2+AK73*0.4+AL73*0.2</f>
        <v>0</v>
      </c>
      <c r="AO73" s="22">
        <f>AO71+"00:15"</f>
        <v>0.50000000000000033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1</v>
      </c>
      <c r="AW73" s="12">
        <f>SUM(AP73:AV73)</f>
        <v>1</v>
      </c>
      <c r="AX73" s="12">
        <f>AP73+AQ73+AR73*1.5+AS73*2.3+AT73*2+AU73*0.4+AV73*0.2</f>
        <v>0.2</v>
      </c>
      <c r="AY73" s="22">
        <f>AY71+"00:15"</f>
        <v>0.50000000000000033</v>
      </c>
      <c r="AZ73" s="42">
        <v>97</v>
      </c>
      <c r="BA73" s="42">
        <v>63</v>
      </c>
      <c r="BB73" s="42">
        <v>9</v>
      </c>
      <c r="BC73" s="42">
        <v>1</v>
      </c>
      <c r="BD73" s="42">
        <v>7</v>
      </c>
      <c r="BE73" s="42">
        <v>9</v>
      </c>
      <c r="BF73" s="42">
        <v>2</v>
      </c>
      <c r="BG73" s="12">
        <f>SUM(AZ73:BF73)</f>
        <v>188</v>
      </c>
      <c r="BH73" s="12">
        <f>AZ73+BA73+BB73*1.5+BC73*2.3+BD73*2+BE73*0.4+BF73*0.2</f>
        <v>193.8</v>
      </c>
      <c r="BI73" s="22">
        <f>BI71+"00:15"</f>
        <v>0.50000000000000033</v>
      </c>
      <c r="BJ73" s="42">
        <v>7</v>
      </c>
      <c r="BK73" s="42">
        <v>2</v>
      </c>
      <c r="BL73" s="42">
        <v>0</v>
      </c>
      <c r="BM73" s="42">
        <v>0</v>
      </c>
      <c r="BN73" s="42">
        <v>0</v>
      </c>
      <c r="BO73" s="42">
        <v>1</v>
      </c>
      <c r="BP73" s="42">
        <v>0</v>
      </c>
      <c r="BQ73" s="12">
        <f>SUM(BJ73:BP73)</f>
        <v>10</v>
      </c>
      <c r="BR73" s="12">
        <f>BJ73+BK73+BL73*1.5+BM73*2.3+BN73*2+BO73*0.4+BP73*0.2</f>
        <v>9.4</v>
      </c>
      <c r="BS73" s="22">
        <f>BS71+"00:15"</f>
        <v>0.50000000000000033</v>
      </c>
      <c r="BT73" s="42">
        <v>0</v>
      </c>
      <c r="BU73" s="42">
        <v>0</v>
      </c>
      <c r="BV73" s="42">
        <v>0</v>
      </c>
      <c r="BW73" s="42">
        <v>0</v>
      </c>
      <c r="BX73" s="42">
        <v>0</v>
      </c>
      <c r="BY73" s="42">
        <v>0</v>
      </c>
      <c r="BZ73" s="42">
        <v>0</v>
      </c>
      <c r="CA73" s="12">
        <f>SUM(BT73:BZ73)</f>
        <v>0</v>
      </c>
      <c r="CB73" s="12">
        <f>BT73+BU73+BV73*1.5+BW73*2.3+BX73*2+BY73*0.4+BZ73*0.2</f>
        <v>0</v>
      </c>
      <c r="CC73" s="22">
        <f>CC71+"00:15"</f>
        <v>0.50000000000000033</v>
      </c>
      <c r="CD73" s="42">
        <v>2</v>
      </c>
      <c r="CE73" s="42">
        <v>1</v>
      </c>
      <c r="CF73" s="42">
        <v>0</v>
      </c>
      <c r="CG73" s="42">
        <v>0</v>
      </c>
      <c r="CH73" s="42">
        <v>0</v>
      </c>
      <c r="CI73" s="42">
        <v>1</v>
      </c>
      <c r="CJ73" s="42">
        <v>2</v>
      </c>
      <c r="CK73" s="12">
        <f>SUM(CD73:CJ73)</f>
        <v>6</v>
      </c>
      <c r="CL73" s="12">
        <f>CD73+CE73+CF73*1.5+CG73*2.3+CH73*2+CI73*0.4+CJ73*0.2</f>
        <v>3.8</v>
      </c>
      <c r="CM73" s="22">
        <f>CM71+"00:15"</f>
        <v>0.50000000000000033</v>
      </c>
      <c r="CN73" s="42">
        <v>0</v>
      </c>
      <c r="CO73" s="42">
        <v>0</v>
      </c>
      <c r="CP73" s="42">
        <v>0</v>
      </c>
      <c r="CQ73" s="42">
        <v>0</v>
      </c>
      <c r="CR73" s="42">
        <v>0</v>
      </c>
      <c r="CS73" s="42">
        <v>0</v>
      </c>
      <c r="CT73" s="42">
        <v>0</v>
      </c>
      <c r="CU73" s="12">
        <f>SUM(CN73:CT73)</f>
        <v>0</v>
      </c>
      <c r="CV73" s="12">
        <f>CN73+CO73+CP73*1.5+CQ73*2.3+CR73*2+CS73*0.4+CT73*0.2</f>
        <v>0</v>
      </c>
      <c r="CW73" s="22">
        <f>CW71+"00:15"</f>
        <v>0.50000000000000033</v>
      </c>
      <c r="CX73" s="42">
        <v>2</v>
      </c>
      <c r="CY73" s="42">
        <v>0</v>
      </c>
      <c r="CZ73" s="42">
        <v>0</v>
      </c>
      <c r="DA73" s="42">
        <v>0</v>
      </c>
      <c r="DB73" s="42">
        <v>0</v>
      </c>
      <c r="DC73" s="42">
        <v>1</v>
      </c>
      <c r="DD73" s="42">
        <v>0</v>
      </c>
      <c r="DE73" s="12">
        <f>SUM(CX73:DD73)</f>
        <v>3</v>
      </c>
      <c r="DF73" s="12">
        <f>CX73+CY73+CZ73*1.5+DA73*2.3+DB73*2+DC73*0.4+DD73*0.2</f>
        <v>2.4</v>
      </c>
      <c r="DG73" s="22">
        <f>DG71+"00:15"</f>
        <v>0.50000000000000033</v>
      </c>
      <c r="DH73" s="42">
        <v>0</v>
      </c>
      <c r="DI73" s="42">
        <v>0</v>
      </c>
      <c r="DJ73" s="42">
        <v>0</v>
      </c>
      <c r="DK73" s="42">
        <v>0</v>
      </c>
      <c r="DL73" s="42">
        <v>0</v>
      </c>
      <c r="DM73" s="42">
        <v>0</v>
      </c>
      <c r="DN73" s="42">
        <v>0</v>
      </c>
      <c r="DO73" s="12">
        <f>SUM(DH73:DN73)</f>
        <v>0</v>
      </c>
      <c r="DP73" s="12">
        <f>DH73+DI73+DJ73*1.5+DK73*2.3+DL73*2+DM73*0.4+DN73*0.2</f>
        <v>0</v>
      </c>
      <c r="DQ73" s="22">
        <f>DQ71+"00:15"</f>
        <v>0.50000000000000033</v>
      </c>
      <c r="DR73" s="42">
        <v>5</v>
      </c>
      <c r="DS73" s="42">
        <v>2</v>
      </c>
      <c r="DT73" s="42">
        <v>1</v>
      </c>
      <c r="DU73" s="42">
        <v>0</v>
      </c>
      <c r="DV73" s="42">
        <v>0</v>
      </c>
      <c r="DW73" s="42">
        <v>0</v>
      </c>
      <c r="DX73" s="42">
        <v>0</v>
      </c>
      <c r="DY73" s="12">
        <f>SUM(DR73:DX73)</f>
        <v>8</v>
      </c>
      <c r="DZ73" s="12">
        <f>DR73+DS73+DT73*1.5+DU73*2.3+DV73*2+DW73*0.4+DX73*0.2</f>
        <v>8.5</v>
      </c>
      <c r="EA73" s="22">
        <f>EA71+"00:15"</f>
        <v>0.50000000000000033</v>
      </c>
      <c r="EB73" s="42">
        <v>80</v>
      </c>
      <c r="EC73" s="42">
        <v>37</v>
      </c>
      <c r="ED73" s="42">
        <v>9</v>
      </c>
      <c r="EE73" s="42">
        <v>0</v>
      </c>
      <c r="EF73" s="42">
        <v>8</v>
      </c>
      <c r="EG73" s="42">
        <v>5</v>
      </c>
      <c r="EH73" s="42">
        <v>1</v>
      </c>
      <c r="EI73" s="12">
        <f>SUM(EB73:EH73)</f>
        <v>140</v>
      </c>
      <c r="EJ73" s="12">
        <f>EB73+EC73+ED73*1.5+EE73*2.3+EF73*2+EG73*0.4+EH73*0.2</f>
        <v>148.69999999999999</v>
      </c>
      <c r="EK73" s="22">
        <f>EK71+"00:15"</f>
        <v>0.50000000000000033</v>
      </c>
      <c r="EL73" s="42">
        <v>0</v>
      </c>
      <c r="EM73" s="42">
        <v>0</v>
      </c>
      <c r="EN73" s="42">
        <v>0</v>
      </c>
      <c r="EO73" s="42">
        <v>0</v>
      </c>
      <c r="EP73" s="42">
        <v>0</v>
      </c>
      <c r="EQ73" s="42">
        <v>0</v>
      </c>
      <c r="ER73" s="42">
        <v>1</v>
      </c>
      <c r="ES73" s="12">
        <f>SUM(EL73:ER73)</f>
        <v>1</v>
      </c>
      <c r="ET73" s="12">
        <f>EL73+EM73+EN73*1.5+EO73*2.3+EP73*2+EQ73*0.4+ER73*0.2</f>
        <v>0.2</v>
      </c>
      <c r="EU73" s="22">
        <f>EU71+"00:15"</f>
        <v>0.50000000000000033</v>
      </c>
      <c r="EV73" s="42">
        <v>0</v>
      </c>
      <c r="EW73" s="42">
        <v>0</v>
      </c>
      <c r="EX73" s="42">
        <v>1</v>
      </c>
      <c r="EY73" s="42">
        <v>0</v>
      </c>
      <c r="EZ73" s="42">
        <v>0</v>
      </c>
      <c r="FA73" s="42">
        <v>0</v>
      </c>
      <c r="FB73" s="42">
        <v>0</v>
      </c>
      <c r="FC73" s="12">
        <f>SUM(EV73:FB73)</f>
        <v>1</v>
      </c>
      <c r="FD73" s="12">
        <f>EV73+EW73+EX73*1.5+EY73*2.3+EZ73*2+FA73*0.4+FB73*0.2</f>
        <v>1.5</v>
      </c>
      <c r="FE73" s="22">
        <f>FE71+"00:15"</f>
        <v>0.50000000000000033</v>
      </c>
      <c r="FF73" s="48">
        <f t="shared" ref="FF73:FL76" si="726">SUM(AF73,AP73,CN73,EL73)</f>
        <v>0</v>
      </c>
      <c r="FG73" s="48">
        <f t="shared" si="726"/>
        <v>0</v>
      </c>
      <c r="FH73" s="48">
        <f t="shared" si="726"/>
        <v>0</v>
      </c>
      <c r="FI73" s="48">
        <f t="shared" si="726"/>
        <v>0</v>
      </c>
      <c r="FJ73" s="48">
        <f t="shared" si="726"/>
        <v>0</v>
      </c>
      <c r="FK73" s="48">
        <f t="shared" si="726"/>
        <v>0</v>
      </c>
      <c r="FL73" s="48">
        <f t="shared" si="726"/>
        <v>2</v>
      </c>
      <c r="FM73" s="12">
        <f>SUM(FF73:FL73)</f>
        <v>2</v>
      </c>
      <c r="FN73" s="12">
        <f>FF73+FG73+FH73*1.5+FI73*2.3+FJ73*2+FK73*0.4+FL73*0.2</f>
        <v>0.4</v>
      </c>
      <c r="FO73" s="22">
        <f>FO71+"00:15"</f>
        <v>0.50000000000000033</v>
      </c>
      <c r="FP73" s="48">
        <f t="shared" ref="FP73:FV76" si="727">SUM(B73,L73,V73,AF73)</f>
        <v>23</v>
      </c>
      <c r="FQ73" s="48">
        <f t="shared" si="727"/>
        <v>11</v>
      </c>
      <c r="FR73" s="48">
        <f t="shared" si="727"/>
        <v>2</v>
      </c>
      <c r="FS73" s="48">
        <f t="shared" si="727"/>
        <v>0</v>
      </c>
      <c r="FT73" s="48">
        <f t="shared" si="727"/>
        <v>0</v>
      </c>
      <c r="FU73" s="48">
        <f t="shared" si="727"/>
        <v>4</v>
      </c>
      <c r="FV73" s="48">
        <f t="shared" si="727"/>
        <v>3</v>
      </c>
      <c r="FW73" s="12">
        <f>SUM(FP73:FV73)</f>
        <v>43</v>
      </c>
      <c r="FX73" s="12">
        <f>FP73+FQ73+FR73*1.5+FS73*2.3+FT73*2+FU73*0.4+FV73*0.2</f>
        <v>39.200000000000003</v>
      </c>
      <c r="FY73" s="22">
        <f>FY71+"00:15"</f>
        <v>0.50000000000000033</v>
      </c>
      <c r="FZ73" s="48">
        <f t="shared" ref="FZ73:GF76" si="728">SUM(V73,BT73,CD73,EB73)</f>
        <v>90</v>
      </c>
      <c r="GA73" s="48">
        <f t="shared" si="728"/>
        <v>46</v>
      </c>
      <c r="GB73" s="48">
        <f t="shared" si="728"/>
        <v>10</v>
      </c>
      <c r="GC73" s="48">
        <f t="shared" si="728"/>
        <v>0</v>
      </c>
      <c r="GD73" s="48">
        <f t="shared" si="728"/>
        <v>8</v>
      </c>
      <c r="GE73" s="48">
        <f t="shared" si="728"/>
        <v>8</v>
      </c>
      <c r="GF73" s="48">
        <f t="shared" si="728"/>
        <v>4</v>
      </c>
      <c r="GG73" s="12">
        <f>SUM(FZ73:GF73)</f>
        <v>166</v>
      </c>
      <c r="GH73" s="12">
        <f>FZ73+GA73+GB73*1.5+GC73*2.3+GD73*2+GE73*0.4+GF73*0.2</f>
        <v>171</v>
      </c>
      <c r="GI73" s="22">
        <f>GI71+"00:15"</f>
        <v>0.50000000000000033</v>
      </c>
      <c r="GJ73" s="48">
        <f t="shared" ref="GJ73:GP76" si="729">SUM(AP73,AZ73,BJ73,BT73)</f>
        <v>104</v>
      </c>
      <c r="GK73" s="48">
        <f t="shared" si="729"/>
        <v>65</v>
      </c>
      <c r="GL73" s="48">
        <f t="shared" si="729"/>
        <v>9</v>
      </c>
      <c r="GM73" s="48">
        <f t="shared" si="729"/>
        <v>1</v>
      </c>
      <c r="GN73" s="48">
        <f t="shared" si="729"/>
        <v>7</v>
      </c>
      <c r="GO73" s="48">
        <f t="shared" si="729"/>
        <v>10</v>
      </c>
      <c r="GP73" s="48">
        <f t="shared" si="729"/>
        <v>3</v>
      </c>
      <c r="GQ73" s="12">
        <f>SUM(GJ73:GP73)</f>
        <v>199</v>
      </c>
      <c r="GR73" s="12">
        <f>GJ73+GK73+GL73*1.5+GM73*2.3+GN73*2+GO73*0.4+GP73*0.2</f>
        <v>203.4</v>
      </c>
      <c r="GS73" s="22">
        <f>GS71+"00:15"</f>
        <v>0.50000000000000033</v>
      </c>
      <c r="GT73" s="48">
        <f t="shared" ref="GT73:GZ76" si="730">SUM(L73,BJ73,DH73,DR73)</f>
        <v>24</v>
      </c>
      <c r="GU73" s="48">
        <f t="shared" si="730"/>
        <v>6</v>
      </c>
      <c r="GV73" s="48">
        <f t="shared" si="730"/>
        <v>1</v>
      </c>
      <c r="GW73" s="48">
        <f t="shared" si="730"/>
        <v>0</v>
      </c>
      <c r="GX73" s="48">
        <f t="shared" si="730"/>
        <v>0</v>
      </c>
      <c r="GY73" s="48">
        <f t="shared" si="730"/>
        <v>2</v>
      </c>
      <c r="GZ73" s="48">
        <f t="shared" si="730"/>
        <v>2</v>
      </c>
      <c r="HA73" s="12">
        <f>SUM(GT73:GZ73)</f>
        <v>35</v>
      </c>
      <c r="HB73" s="12">
        <f>GT73+GU73+GV73*1.5+GW73*2.3+GX73*2+GY73*0.4+GZ73*0.2</f>
        <v>32.699999999999996</v>
      </c>
      <c r="HC73" s="22">
        <f>HC71+"00:15"</f>
        <v>0.50000000000000033</v>
      </c>
      <c r="HD73" s="48">
        <f t="shared" ref="HD73:HJ76" si="731">SUM(CD73,CN73,CX73,DH73)</f>
        <v>4</v>
      </c>
      <c r="HE73" s="48">
        <f t="shared" si="731"/>
        <v>1</v>
      </c>
      <c r="HF73" s="48">
        <f t="shared" si="731"/>
        <v>0</v>
      </c>
      <c r="HG73" s="48">
        <f t="shared" si="731"/>
        <v>0</v>
      </c>
      <c r="HH73" s="48">
        <f t="shared" si="731"/>
        <v>0</v>
      </c>
      <c r="HI73" s="48">
        <f t="shared" si="731"/>
        <v>2</v>
      </c>
      <c r="HJ73" s="48">
        <f t="shared" si="731"/>
        <v>2</v>
      </c>
      <c r="HK73" s="12">
        <f>SUM(HD73:HJ73)</f>
        <v>9</v>
      </c>
      <c r="HL73" s="12">
        <f>HD73+HE73+HF73*1.5+HG73*2.3+HH73*2+HI73*0.4+HJ73*0.2</f>
        <v>6.2</v>
      </c>
      <c r="HM73" s="22">
        <f>HM71+"00:15"</f>
        <v>0.50000000000000033</v>
      </c>
      <c r="HN73" s="48">
        <f t="shared" ref="HN73:HT76" si="732">SUM(B73,AZ73,CX73,EV73)</f>
        <v>102</v>
      </c>
      <c r="HO73" s="48">
        <f t="shared" si="732"/>
        <v>64</v>
      </c>
      <c r="HP73" s="48">
        <f t="shared" si="732"/>
        <v>11</v>
      </c>
      <c r="HQ73" s="48">
        <f t="shared" si="732"/>
        <v>1</v>
      </c>
      <c r="HR73" s="48">
        <f t="shared" si="732"/>
        <v>7</v>
      </c>
      <c r="HS73" s="48">
        <f t="shared" si="732"/>
        <v>11</v>
      </c>
      <c r="HT73" s="48">
        <f t="shared" si="732"/>
        <v>2</v>
      </c>
      <c r="HU73" s="12">
        <f>SUM(HN73:HT73)</f>
        <v>198</v>
      </c>
      <c r="HV73" s="12">
        <f>HN73+HO73+HP73*1.5+HQ73*2.3+HR73*2+HS73*0.4+HT73*0.2</f>
        <v>203.60000000000002</v>
      </c>
      <c r="HW73" s="22">
        <f>HW71+"00:15"</f>
        <v>0.50000000000000033</v>
      </c>
      <c r="HX73" s="48">
        <f t="shared" ref="HX73:ID76" si="733">SUM(DR73,EB73,EL73,EV73)</f>
        <v>85</v>
      </c>
      <c r="HY73" s="48">
        <f t="shared" si="733"/>
        <v>39</v>
      </c>
      <c r="HZ73" s="48">
        <f t="shared" si="733"/>
        <v>11</v>
      </c>
      <c r="IA73" s="48">
        <f t="shared" si="733"/>
        <v>0</v>
      </c>
      <c r="IB73" s="48">
        <f t="shared" si="733"/>
        <v>8</v>
      </c>
      <c r="IC73" s="48">
        <f t="shared" si="733"/>
        <v>5</v>
      </c>
      <c r="ID73" s="48">
        <f t="shared" si="733"/>
        <v>2</v>
      </c>
      <c r="IE73" s="12">
        <f>SUM(HX73:ID73)</f>
        <v>150</v>
      </c>
      <c r="IF73" s="12">
        <f>HX73+HY73+HZ73*1.5+IA73*2.3+IB73*2+IC73*0.4+ID73*0.2</f>
        <v>158.9</v>
      </c>
    </row>
    <row r="74" spans="1:240" ht="13" customHeight="1" x14ac:dyDescent="0.25">
      <c r="A74" s="22">
        <f t="shared" ref="A74:A76" si="734">A73+"00:15"</f>
        <v>0.51041666666666696</v>
      </c>
      <c r="B74" s="42">
        <v>5</v>
      </c>
      <c r="C74" s="42">
        <v>4</v>
      </c>
      <c r="D74" s="42">
        <v>1</v>
      </c>
      <c r="E74" s="42">
        <v>0</v>
      </c>
      <c r="F74" s="42">
        <v>0</v>
      </c>
      <c r="G74" s="42">
        <v>1</v>
      </c>
      <c r="H74" s="42">
        <v>0</v>
      </c>
      <c r="I74" s="12">
        <f>SUM(B74:H74)</f>
        <v>11</v>
      </c>
      <c r="J74" s="12">
        <f t="shared" si="14"/>
        <v>10.9</v>
      </c>
      <c r="K74" s="22">
        <f t="shared" ref="K74:K76" si="735">K73+"00:15"</f>
        <v>0.51041666666666696</v>
      </c>
      <c r="L74" s="42">
        <v>11</v>
      </c>
      <c r="M74" s="42">
        <v>2</v>
      </c>
      <c r="N74" s="42">
        <v>0</v>
      </c>
      <c r="O74" s="42">
        <v>0</v>
      </c>
      <c r="P74" s="42">
        <v>0</v>
      </c>
      <c r="Q74" s="42">
        <v>2</v>
      </c>
      <c r="R74" s="42">
        <v>0</v>
      </c>
      <c r="S74" s="12">
        <f>SUM(L74:R74)</f>
        <v>15</v>
      </c>
      <c r="T74" s="12">
        <f t="shared" ref="T74:T102" si="736">L74+M74+N74*1.5+O74*2.3+P74*2+Q74*0.4+R74*0.2</f>
        <v>13.8</v>
      </c>
      <c r="U74" s="22">
        <f t="shared" ref="U74:U76" si="737">U73+"00:15"</f>
        <v>0.51041666666666696</v>
      </c>
      <c r="V74" s="42">
        <v>13</v>
      </c>
      <c r="W74" s="42">
        <v>8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12">
        <f>SUM(V74:AB74)</f>
        <v>21</v>
      </c>
      <c r="AD74" s="12">
        <f t="shared" ref="AD74:AD102" si="738">V74+W74+X74*1.5+Y74*2.3+Z74*2+AA74*0.4+AB74*0.2</f>
        <v>21</v>
      </c>
      <c r="AE74" s="22">
        <f t="shared" ref="AE74:AE76" si="739">AE73+"00:15"</f>
        <v>0.51041666666666696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12">
        <f>SUM(AF74:AL74)</f>
        <v>0</v>
      </c>
      <c r="AN74" s="12">
        <f t="shared" ref="AN74:AN102" si="740">AF74+AG74+AH74*1.5+AI74*2.3+AJ74*2+AK74*0.4+AL74*0.2</f>
        <v>0</v>
      </c>
      <c r="AO74" s="22">
        <f t="shared" ref="AO74:AO76" si="741">AO73+"00:15"</f>
        <v>0.51041666666666696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1</v>
      </c>
      <c r="AV74" s="42">
        <v>1</v>
      </c>
      <c r="AW74" s="12">
        <f>SUM(AP74:AV74)</f>
        <v>2</v>
      </c>
      <c r="AX74" s="12">
        <f t="shared" ref="AX74:AX102" si="742">AP74+AQ74+AR74*1.5+AS74*2.3+AT74*2+AU74*0.4+AV74*0.2</f>
        <v>0.60000000000000009</v>
      </c>
      <c r="AY74" s="22">
        <f t="shared" ref="AY74:AY76" si="743">AY73+"00:15"</f>
        <v>0.51041666666666696</v>
      </c>
      <c r="AZ74" s="42">
        <v>109</v>
      </c>
      <c r="BA74" s="42">
        <v>34</v>
      </c>
      <c r="BB74" s="42">
        <v>15</v>
      </c>
      <c r="BC74" s="42">
        <v>3</v>
      </c>
      <c r="BD74" s="42">
        <v>8</v>
      </c>
      <c r="BE74" s="42">
        <v>18</v>
      </c>
      <c r="BF74" s="42">
        <v>0</v>
      </c>
      <c r="BG74" s="12">
        <f>SUM(AZ74:BF74)</f>
        <v>187</v>
      </c>
      <c r="BH74" s="12">
        <f t="shared" ref="BH74:BH102" si="744">AZ74+BA74+BB74*1.5+BC74*2.3+BD74*2+BE74*0.4+BF74*0.2</f>
        <v>195.6</v>
      </c>
      <c r="BI74" s="22">
        <f t="shared" ref="BI74:BI76" si="745">BI73+"00:15"</f>
        <v>0.51041666666666696</v>
      </c>
      <c r="BJ74" s="42">
        <v>3</v>
      </c>
      <c r="BK74" s="42">
        <v>2</v>
      </c>
      <c r="BL74" s="42">
        <v>0</v>
      </c>
      <c r="BM74" s="42">
        <v>0</v>
      </c>
      <c r="BN74" s="42">
        <v>0</v>
      </c>
      <c r="BO74" s="42">
        <v>1</v>
      </c>
      <c r="BP74" s="42">
        <v>0</v>
      </c>
      <c r="BQ74" s="12">
        <f>SUM(BJ74:BP74)</f>
        <v>6</v>
      </c>
      <c r="BR74" s="12">
        <f t="shared" ref="BR74:BR102" si="746">BJ74+BK74+BL74*1.5+BM74*2.3+BN74*2+BO74*0.4+BP74*0.2</f>
        <v>5.4</v>
      </c>
      <c r="BS74" s="22">
        <f t="shared" ref="BS74:BS76" si="747">BS73+"00:15"</f>
        <v>0.51041666666666696</v>
      </c>
      <c r="BT74" s="42">
        <v>0</v>
      </c>
      <c r="BU74" s="42">
        <v>0</v>
      </c>
      <c r="BV74" s="42">
        <v>0</v>
      </c>
      <c r="BW74" s="42">
        <v>0</v>
      </c>
      <c r="BX74" s="42">
        <v>0</v>
      </c>
      <c r="BY74" s="42">
        <v>0</v>
      </c>
      <c r="BZ74" s="42">
        <v>0</v>
      </c>
      <c r="CA74" s="12">
        <f>SUM(BT74:BZ74)</f>
        <v>0</v>
      </c>
      <c r="CB74" s="12">
        <f t="shared" ref="CB74:CB102" si="748">BT74+BU74+BV74*1.5+BW74*2.3+BX74*2+BY74*0.4+BZ74*0.2</f>
        <v>0</v>
      </c>
      <c r="CC74" s="22">
        <f t="shared" ref="CC74:CC76" si="749">CC73+"00:15"</f>
        <v>0.51041666666666696</v>
      </c>
      <c r="CD74" s="42">
        <v>3</v>
      </c>
      <c r="CE74" s="42">
        <v>3</v>
      </c>
      <c r="CF74" s="42">
        <v>0</v>
      </c>
      <c r="CG74" s="42">
        <v>0</v>
      </c>
      <c r="CH74" s="42">
        <v>0</v>
      </c>
      <c r="CI74" s="42">
        <v>1</v>
      </c>
      <c r="CJ74" s="42">
        <v>0</v>
      </c>
      <c r="CK74" s="12">
        <f>SUM(CD74:CJ74)</f>
        <v>7</v>
      </c>
      <c r="CL74" s="12">
        <f t="shared" ref="CL74:CL102" si="750">CD74+CE74+CF74*1.5+CG74*2.3+CH74*2+CI74*0.4+CJ74*0.2</f>
        <v>6.4</v>
      </c>
      <c r="CM74" s="22">
        <f t="shared" ref="CM74:CM76" si="751">CM73+"00:15"</f>
        <v>0.51041666666666696</v>
      </c>
      <c r="CN74" s="42">
        <v>0</v>
      </c>
      <c r="CO74" s="42">
        <v>0</v>
      </c>
      <c r="CP74" s="42">
        <v>0</v>
      </c>
      <c r="CQ74" s="42">
        <v>0</v>
      </c>
      <c r="CR74" s="42">
        <v>0</v>
      </c>
      <c r="CS74" s="42">
        <v>0</v>
      </c>
      <c r="CT74" s="42">
        <v>0</v>
      </c>
      <c r="CU74" s="12">
        <f>SUM(CN74:CT74)</f>
        <v>0</v>
      </c>
      <c r="CV74" s="12">
        <f t="shared" ref="CV74:CV102" si="752">CN74+CO74+CP74*1.5+CQ74*2.3+CR74*2+CS74*0.4+CT74*0.2</f>
        <v>0</v>
      </c>
      <c r="CW74" s="22">
        <f t="shared" ref="CW74:CW76" si="753">CW73+"00:15"</f>
        <v>0.51041666666666696</v>
      </c>
      <c r="CX74" s="42">
        <v>5</v>
      </c>
      <c r="CY74" s="42">
        <v>1</v>
      </c>
      <c r="CZ74" s="42">
        <v>0</v>
      </c>
      <c r="DA74" s="42">
        <v>0</v>
      </c>
      <c r="DB74" s="42">
        <v>0</v>
      </c>
      <c r="DC74" s="42">
        <v>1</v>
      </c>
      <c r="DD74" s="42">
        <v>0</v>
      </c>
      <c r="DE74" s="12">
        <f>SUM(CX74:DD74)</f>
        <v>7</v>
      </c>
      <c r="DF74" s="12">
        <f t="shared" ref="DF74:DF102" si="754">CX74+CY74+CZ74*1.5+DA74*2.3+DB74*2+DC74*0.4+DD74*0.2</f>
        <v>6.4</v>
      </c>
      <c r="DG74" s="22">
        <f t="shared" ref="DG74:DG76" si="755">DG73+"00:15"</f>
        <v>0.51041666666666696</v>
      </c>
      <c r="DH74" s="42">
        <v>0</v>
      </c>
      <c r="DI74" s="42">
        <v>0</v>
      </c>
      <c r="DJ74" s="42">
        <v>0</v>
      </c>
      <c r="DK74" s="42">
        <v>0</v>
      </c>
      <c r="DL74" s="42">
        <v>0</v>
      </c>
      <c r="DM74" s="42">
        <v>0</v>
      </c>
      <c r="DN74" s="42">
        <v>0</v>
      </c>
      <c r="DO74" s="12">
        <f>SUM(DH74:DN74)</f>
        <v>0</v>
      </c>
      <c r="DP74" s="12">
        <f t="shared" ref="DP74:DP102" si="756">DH74+DI74+DJ74*1.5+DK74*2.3+DL74*2+DM74*0.4+DN74*0.2</f>
        <v>0</v>
      </c>
      <c r="DQ74" s="22">
        <f t="shared" ref="DQ74:DQ76" si="757">DQ73+"00:15"</f>
        <v>0.51041666666666696</v>
      </c>
      <c r="DR74" s="42">
        <v>11</v>
      </c>
      <c r="DS74" s="42">
        <v>3</v>
      </c>
      <c r="DT74" s="42">
        <v>0</v>
      </c>
      <c r="DU74" s="42">
        <v>0</v>
      </c>
      <c r="DV74" s="42">
        <v>0</v>
      </c>
      <c r="DW74" s="42">
        <v>0</v>
      </c>
      <c r="DX74" s="42">
        <v>1</v>
      </c>
      <c r="DY74" s="12">
        <f>SUM(DR74:DX74)</f>
        <v>15</v>
      </c>
      <c r="DZ74" s="12">
        <f t="shared" ref="DZ74:DZ102" si="758">DR74+DS74+DT74*1.5+DU74*2.3+DV74*2+DW74*0.4+DX74*0.2</f>
        <v>14.2</v>
      </c>
      <c r="EA74" s="22">
        <f t="shared" ref="EA74:EA76" si="759">EA73+"00:15"</f>
        <v>0.51041666666666696</v>
      </c>
      <c r="EB74" s="42">
        <v>82</v>
      </c>
      <c r="EC74" s="42">
        <v>25</v>
      </c>
      <c r="ED74" s="42">
        <v>11</v>
      </c>
      <c r="EE74" s="42">
        <v>0</v>
      </c>
      <c r="EF74" s="42">
        <v>6</v>
      </c>
      <c r="EG74" s="42">
        <v>10</v>
      </c>
      <c r="EH74" s="42">
        <v>1</v>
      </c>
      <c r="EI74" s="12">
        <f>SUM(EB74:EH74)</f>
        <v>135</v>
      </c>
      <c r="EJ74" s="12">
        <f t="shared" ref="EJ74:EJ102" si="760">EB74+EC74+ED74*1.5+EE74*2.3+EF74*2+EG74*0.4+EH74*0.2</f>
        <v>139.69999999999999</v>
      </c>
      <c r="EK74" s="22">
        <f t="shared" ref="EK74:EK76" si="761">EK73+"00:15"</f>
        <v>0.51041666666666696</v>
      </c>
      <c r="EL74" s="42">
        <v>1</v>
      </c>
      <c r="EM74" s="42">
        <v>0</v>
      </c>
      <c r="EN74" s="42">
        <v>0</v>
      </c>
      <c r="EO74" s="42">
        <v>0</v>
      </c>
      <c r="EP74" s="42">
        <v>0</v>
      </c>
      <c r="EQ74" s="42">
        <v>0</v>
      </c>
      <c r="ER74" s="42">
        <v>0</v>
      </c>
      <c r="ES74" s="12">
        <f>SUM(EL74:ER74)</f>
        <v>1</v>
      </c>
      <c r="ET74" s="12">
        <f t="shared" ref="ET74:ET102" si="762">EL74+EM74+EN74*1.5+EO74*2.3+EP74*2+EQ74*0.4+ER74*0.2</f>
        <v>1</v>
      </c>
      <c r="EU74" s="22">
        <f t="shared" ref="EU74:EU76" si="763">EU73+"00:15"</f>
        <v>0.51041666666666696</v>
      </c>
      <c r="EV74" s="42">
        <v>1</v>
      </c>
      <c r="EW74" s="42">
        <v>0</v>
      </c>
      <c r="EX74" s="42">
        <v>0</v>
      </c>
      <c r="EY74" s="42">
        <v>0</v>
      </c>
      <c r="EZ74" s="42">
        <v>0</v>
      </c>
      <c r="FA74" s="42">
        <v>1</v>
      </c>
      <c r="FB74" s="42">
        <v>0</v>
      </c>
      <c r="FC74" s="12">
        <f>SUM(EV74:FB74)</f>
        <v>2</v>
      </c>
      <c r="FD74" s="12">
        <f t="shared" ref="FD74:FD102" si="764">EV74+EW74+EX74*1.5+EY74*2.3+EZ74*2+FA74*0.4+FB74*0.2</f>
        <v>1.4</v>
      </c>
      <c r="FE74" s="22">
        <f t="shared" ref="FE74:FE76" si="765">FE73+"00:15"</f>
        <v>0.51041666666666696</v>
      </c>
      <c r="FF74" s="48">
        <f t="shared" si="726"/>
        <v>1</v>
      </c>
      <c r="FG74" s="48">
        <f t="shared" si="726"/>
        <v>0</v>
      </c>
      <c r="FH74" s="48">
        <f t="shared" si="726"/>
        <v>0</v>
      </c>
      <c r="FI74" s="48">
        <f t="shared" si="726"/>
        <v>0</v>
      </c>
      <c r="FJ74" s="48">
        <f t="shared" si="726"/>
        <v>0</v>
      </c>
      <c r="FK74" s="48">
        <f t="shared" si="726"/>
        <v>1</v>
      </c>
      <c r="FL74" s="48">
        <f t="shared" si="726"/>
        <v>1</v>
      </c>
      <c r="FM74" s="12">
        <f>SUM(FF74:FL74)</f>
        <v>3</v>
      </c>
      <c r="FN74" s="12">
        <f t="shared" ref="FN74:FN102" si="766">FF74+FG74+FH74*1.5+FI74*2.3+FJ74*2+FK74*0.4+FL74*0.2</f>
        <v>1.5999999999999999</v>
      </c>
      <c r="FO74" s="22">
        <f t="shared" ref="FO74:FO76" si="767">FO73+"00:15"</f>
        <v>0.51041666666666696</v>
      </c>
      <c r="FP74" s="48">
        <f t="shared" si="727"/>
        <v>29</v>
      </c>
      <c r="FQ74" s="48">
        <f t="shared" si="727"/>
        <v>14</v>
      </c>
      <c r="FR74" s="48">
        <f t="shared" si="727"/>
        <v>1</v>
      </c>
      <c r="FS74" s="48">
        <f t="shared" si="727"/>
        <v>0</v>
      </c>
      <c r="FT74" s="48">
        <f t="shared" si="727"/>
        <v>0</v>
      </c>
      <c r="FU74" s="48">
        <f t="shared" si="727"/>
        <v>3</v>
      </c>
      <c r="FV74" s="48">
        <f t="shared" si="727"/>
        <v>0</v>
      </c>
      <c r="FW74" s="12">
        <f>SUM(FP74:FV74)</f>
        <v>47</v>
      </c>
      <c r="FX74" s="12">
        <f t="shared" ref="FX74:FX102" si="768">FP74+FQ74+FR74*1.5+FS74*2.3+FT74*2+FU74*0.4+FV74*0.2</f>
        <v>45.7</v>
      </c>
      <c r="FY74" s="22">
        <f t="shared" ref="FY74:FY76" si="769">FY73+"00:15"</f>
        <v>0.51041666666666696</v>
      </c>
      <c r="FZ74" s="48">
        <f t="shared" si="728"/>
        <v>98</v>
      </c>
      <c r="GA74" s="48">
        <f t="shared" si="728"/>
        <v>36</v>
      </c>
      <c r="GB74" s="48">
        <f t="shared" si="728"/>
        <v>11</v>
      </c>
      <c r="GC74" s="48">
        <f t="shared" si="728"/>
        <v>0</v>
      </c>
      <c r="GD74" s="48">
        <f t="shared" si="728"/>
        <v>6</v>
      </c>
      <c r="GE74" s="48">
        <f t="shared" si="728"/>
        <v>11</v>
      </c>
      <c r="GF74" s="48">
        <f t="shared" si="728"/>
        <v>1</v>
      </c>
      <c r="GG74" s="12">
        <f>SUM(FZ74:GF74)</f>
        <v>163</v>
      </c>
      <c r="GH74" s="12">
        <f t="shared" ref="GH74:GH102" si="770">FZ74+GA74+GB74*1.5+GC74*2.3+GD74*2+GE74*0.4+GF74*0.2</f>
        <v>167.1</v>
      </c>
      <c r="GI74" s="22">
        <f t="shared" ref="GI74:GI76" si="771">GI73+"00:15"</f>
        <v>0.51041666666666696</v>
      </c>
      <c r="GJ74" s="48">
        <f t="shared" si="729"/>
        <v>112</v>
      </c>
      <c r="GK74" s="48">
        <f t="shared" si="729"/>
        <v>36</v>
      </c>
      <c r="GL74" s="48">
        <f t="shared" si="729"/>
        <v>15</v>
      </c>
      <c r="GM74" s="48">
        <f t="shared" si="729"/>
        <v>3</v>
      </c>
      <c r="GN74" s="48">
        <f t="shared" si="729"/>
        <v>8</v>
      </c>
      <c r="GO74" s="48">
        <f t="shared" si="729"/>
        <v>20</v>
      </c>
      <c r="GP74" s="48">
        <f t="shared" si="729"/>
        <v>1</v>
      </c>
      <c r="GQ74" s="12">
        <f>SUM(GJ74:GP74)</f>
        <v>195</v>
      </c>
      <c r="GR74" s="12">
        <f t="shared" ref="GR74:GR102" si="772">GJ74+GK74+GL74*1.5+GM74*2.3+GN74*2+GO74*0.4+GP74*0.2</f>
        <v>201.6</v>
      </c>
      <c r="GS74" s="22">
        <f t="shared" ref="GS74:GS76" si="773">GS73+"00:15"</f>
        <v>0.51041666666666696</v>
      </c>
      <c r="GT74" s="48">
        <f t="shared" si="730"/>
        <v>25</v>
      </c>
      <c r="GU74" s="48">
        <f t="shared" si="730"/>
        <v>7</v>
      </c>
      <c r="GV74" s="48">
        <f t="shared" si="730"/>
        <v>0</v>
      </c>
      <c r="GW74" s="48">
        <f t="shared" si="730"/>
        <v>0</v>
      </c>
      <c r="GX74" s="48">
        <f t="shared" si="730"/>
        <v>0</v>
      </c>
      <c r="GY74" s="48">
        <f t="shared" si="730"/>
        <v>3</v>
      </c>
      <c r="GZ74" s="48">
        <f t="shared" si="730"/>
        <v>1</v>
      </c>
      <c r="HA74" s="12">
        <f>SUM(GT74:GZ74)</f>
        <v>36</v>
      </c>
      <c r="HB74" s="12">
        <f t="shared" ref="HB74:HB102" si="774">GT74+GU74+GV74*1.5+GW74*2.3+GX74*2+GY74*0.4+GZ74*0.2</f>
        <v>33.400000000000006</v>
      </c>
      <c r="HC74" s="22">
        <f t="shared" ref="HC74:HC76" si="775">HC73+"00:15"</f>
        <v>0.51041666666666696</v>
      </c>
      <c r="HD74" s="48">
        <f t="shared" si="731"/>
        <v>8</v>
      </c>
      <c r="HE74" s="48">
        <f t="shared" si="731"/>
        <v>4</v>
      </c>
      <c r="HF74" s="48">
        <f t="shared" si="731"/>
        <v>0</v>
      </c>
      <c r="HG74" s="48">
        <f t="shared" si="731"/>
        <v>0</v>
      </c>
      <c r="HH74" s="48">
        <f t="shared" si="731"/>
        <v>0</v>
      </c>
      <c r="HI74" s="48">
        <f t="shared" si="731"/>
        <v>2</v>
      </c>
      <c r="HJ74" s="48">
        <f t="shared" si="731"/>
        <v>0</v>
      </c>
      <c r="HK74" s="12">
        <f>SUM(HD74:HJ74)</f>
        <v>14</v>
      </c>
      <c r="HL74" s="12">
        <f t="shared" ref="HL74:HL102" si="776">HD74+HE74+HF74*1.5+HG74*2.3+HH74*2+HI74*0.4+HJ74*0.2</f>
        <v>12.8</v>
      </c>
      <c r="HM74" s="22">
        <f t="shared" ref="HM74:HM76" si="777">HM73+"00:15"</f>
        <v>0.51041666666666696</v>
      </c>
      <c r="HN74" s="48">
        <f t="shared" si="732"/>
        <v>120</v>
      </c>
      <c r="HO74" s="48">
        <f t="shared" si="732"/>
        <v>39</v>
      </c>
      <c r="HP74" s="48">
        <f t="shared" si="732"/>
        <v>16</v>
      </c>
      <c r="HQ74" s="48">
        <f t="shared" si="732"/>
        <v>3</v>
      </c>
      <c r="HR74" s="48">
        <f t="shared" si="732"/>
        <v>8</v>
      </c>
      <c r="HS74" s="48">
        <f t="shared" si="732"/>
        <v>21</v>
      </c>
      <c r="HT74" s="48">
        <f t="shared" si="732"/>
        <v>0</v>
      </c>
      <c r="HU74" s="12">
        <f>SUM(HN74:HT74)</f>
        <v>207</v>
      </c>
      <c r="HV74" s="12">
        <f t="shared" ref="HV74:HV102" si="778">HN74+HO74+HP74*1.5+HQ74*2.3+HR74*2+HS74*0.4+HT74*0.2</f>
        <v>214.3</v>
      </c>
      <c r="HW74" s="22">
        <f t="shared" ref="HW74:HW76" si="779">HW73+"00:15"</f>
        <v>0.51041666666666696</v>
      </c>
      <c r="HX74" s="48">
        <f t="shared" si="733"/>
        <v>95</v>
      </c>
      <c r="HY74" s="48">
        <f t="shared" si="733"/>
        <v>28</v>
      </c>
      <c r="HZ74" s="48">
        <f t="shared" si="733"/>
        <v>11</v>
      </c>
      <c r="IA74" s="48">
        <f t="shared" si="733"/>
        <v>0</v>
      </c>
      <c r="IB74" s="48">
        <f t="shared" si="733"/>
        <v>6</v>
      </c>
      <c r="IC74" s="48">
        <f t="shared" si="733"/>
        <v>11</v>
      </c>
      <c r="ID74" s="48">
        <f t="shared" si="733"/>
        <v>2</v>
      </c>
      <c r="IE74" s="12">
        <f>SUM(HX74:ID74)</f>
        <v>153</v>
      </c>
      <c r="IF74" s="12">
        <f t="shared" ref="IF74:IF102" si="780">HX74+HY74+HZ74*1.5+IA74*2.3+IB74*2+IC74*0.4+ID74*0.2</f>
        <v>156.30000000000001</v>
      </c>
    </row>
    <row r="75" spans="1:240" ht="13" customHeight="1" x14ac:dyDescent="0.25">
      <c r="A75" s="22">
        <f t="shared" si="734"/>
        <v>0.52083333333333359</v>
      </c>
      <c r="B75" s="42">
        <v>4</v>
      </c>
      <c r="C75" s="42">
        <v>3</v>
      </c>
      <c r="D75" s="42">
        <v>1</v>
      </c>
      <c r="E75" s="42">
        <v>0</v>
      </c>
      <c r="F75" s="42">
        <v>0</v>
      </c>
      <c r="G75" s="42">
        <v>0</v>
      </c>
      <c r="H75" s="42">
        <v>1</v>
      </c>
      <c r="I75" s="12">
        <f>SUM(B75:H75)</f>
        <v>9</v>
      </c>
      <c r="J75" s="12">
        <f t="shared" si="14"/>
        <v>8.6999999999999993</v>
      </c>
      <c r="K75" s="22">
        <f t="shared" si="735"/>
        <v>0.52083333333333359</v>
      </c>
      <c r="L75" s="42">
        <v>8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2</v>
      </c>
      <c r="S75" s="12">
        <f>SUM(L75:R75)</f>
        <v>10</v>
      </c>
      <c r="T75" s="12">
        <f t="shared" si="736"/>
        <v>8.4</v>
      </c>
      <c r="U75" s="22">
        <f t="shared" si="737"/>
        <v>0.52083333333333359</v>
      </c>
      <c r="V75" s="42">
        <v>11</v>
      </c>
      <c r="W75" s="42">
        <v>12</v>
      </c>
      <c r="X75" s="42">
        <v>4</v>
      </c>
      <c r="Y75" s="42">
        <v>0</v>
      </c>
      <c r="Z75" s="42">
        <v>0</v>
      </c>
      <c r="AA75" s="42">
        <v>5</v>
      </c>
      <c r="AB75" s="42">
        <v>0</v>
      </c>
      <c r="AC75" s="12">
        <f>SUM(V75:AB75)</f>
        <v>32</v>
      </c>
      <c r="AD75" s="12">
        <f t="shared" si="738"/>
        <v>31</v>
      </c>
      <c r="AE75" s="22">
        <f t="shared" si="739"/>
        <v>0.52083333333333359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12">
        <f>SUM(AF75:AL75)</f>
        <v>0</v>
      </c>
      <c r="AN75" s="12">
        <f t="shared" si="740"/>
        <v>0</v>
      </c>
      <c r="AO75" s="22">
        <f t="shared" si="741"/>
        <v>0.52083333333333359</v>
      </c>
      <c r="AP75" s="42">
        <v>1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12">
        <f>SUM(AP75:AV75)</f>
        <v>1</v>
      </c>
      <c r="AX75" s="12">
        <f t="shared" si="742"/>
        <v>1</v>
      </c>
      <c r="AY75" s="22">
        <f t="shared" si="743"/>
        <v>0.52083333333333359</v>
      </c>
      <c r="AZ75" s="42">
        <v>114</v>
      </c>
      <c r="BA75" s="42">
        <v>40</v>
      </c>
      <c r="BB75" s="42">
        <v>13</v>
      </c>
      <c r="BC75" s="42">
        <v>0</v>
      </c>
      <c r="BD75" s="42">
        <v>6</v>
      </c>
      <c r="BE75" s="42">
        <v>21</v>
      </c>
      <c r="BF75" s="42">
        <v>0</v>
      </c>
      <c r="BG75" s="12">
        <f>SUM(AZ75:BF75)</f>
        <v>194</v>
      </c>
      <c r="BH75" s="12">
        <f t="shared" si="744"/>
        <v>193.9</v>
      </c>
      <c r="BI75" s="22">
        <f t="shared" si="745"/>
        <v>0.52083333333333359</v>
      </c>
      <c r="BJ75" s="42">
        <v>2</v>
      </c>
      <c r="BK75" s="42">
        <v>0</v>
      </c>
      <c r="BL75" s="42">
        <v>0</v>
      </c>
      <c r="BM75" s="42">
        <v>0</v>
      </c>
      <c r="BN75" s="42">
        <v>0</v>
      </c>
      <c r="BO75" s="42">
        <v>1</v>
      </c>
      <c r="BP75" s="42">
        <v>0</v>
      </c>
      <c r="BQ75" s="12">
        <f>SUM(BJ75:BP75)</f>
        <v>3</v>
      </c>
      <c r="BR75" s="12">
        <f t="shared" si="746"/>
        <v>2.4</v>
      </c>
      <c r="BS75" s="22">
        <f t="shared" si="747"/>
        <v>0.52083333333333359</v>
      </c>
      <c r="BT75" s="42">
        <v>0</v>
      </c>
      <c r="BU75" s="42">
        <v>0</v>
      </c>
      <c r="BV75" s="42">
        <v>0</v>
      </c>
      <c r="BW75" s="42">
        <v>0</v>
      </c>
      <c r="BX75" s="42">
        <v>0</v>
      </c>
      <c r="BY75" s="42">
        <v>0</v>
      </c>
      <c r="BZ75" s="42">
        <v>0</v>
      </c>
      <c r="CA75" s="12">
        <f>SUM(BT75:BZ75)</f>
        <v>0</v>
      </c>
      <c r="CB75" s="12">
        <f t="shared" si="748"/>
        <v>0</v>
      </c>
      <c r="CC75" s="22">
        <f t="shared" si="749"/>
        <v>0.52083333333333359</v>
      </c>
      <c r="CD75" s="42">
        <v>1</v>
      </c>
      <c r="CE75" s="42">
        <v>2</v>
      </c>
      <c r="CF75" s="42">
        <v>0</v>
      </c>
      <c r="CG75" s="42">
        <v>0</v>
      </c>
      <c r="CH75" s="42">
        <v>0</v>
      </c>
      <c r="CI75" s="42">
        <v>0</v>
      </c>
      <c r="CJ75" s="42">
        <v>0</v>
      </c>
      <c r="CK75" s="12">
        <f>SUM(CD75:CJ75)</f>
        <v>3</v>
      </c>
      <c r="CL75" s="12">
        <f t="shared" si="750"/>
        <v>3</v>
      </c>
      <c r="CM75" s="22">
        <f t="shared" si="751"/>
        <v>0.52083333333333359</v>
      </c>
      <c r="CN75" s="42">
        <v>0</v>
      </c>
      <c r="CO75" s="42">
        <v>0</v>
      </c>
      <c r="CP75" s="42">
        <v>0</v>
      </c>
      <c r="CQ75" s="42">
        <v>0</v>
      </c>
      <c r="CR75" s="42">
        <v>0</v>
      </c>
      <c r="CS75" s="42">
        <v>0</v>
      </c>
      <c r="CT75" s="42">
        <v>1</v>
      </c>
      <c r="CU75" s="12">
        <f>SUM(CN75:CT75)</f>
        <v>1</v>
      </c>
      <c r="CV75" s="12">
        <f t="shared" si="752"/>
        <v>0.2</v>
      </c>
      <c r="CW75" s="22">
        <f t="shared" si="753"/>
        <v>0.52083333333333359</v>
      </c>
      <c r="CX75" s="42">
        <v>1</v>
      </c>
      <c r="CY75" s="42">
        <v>1</v>
      </c>
      <c r="CZ75" s="42">
        <v>0</v>
      </c>
      <c r="DA75" s="42">
        <v>0</v>
      </c>
      <c r="DB75" s="42">
        <v>0</v>
      </c>
      <c r="DC75" s="42">
        <v>0</v>
      </c>
      <c r="DD75" s="42">
        <v>0</v>
      </c>
      <c r="DE75" s="12">
        <f>SUM(CX75:DD75)</f>
        <v>2</v>
      </c>
      <c r="DF75" s="12">
        <f t="shared" si="754"/>
        <v>2</v>
      </c>
      <c r="DG75" s="22">
        <f t="shared" si="755"/>
        <v>0.52083333333333359</v>
      </c>
      <c r="DH75" s="42">
        <v>0</v>
      </c>
      <c r="DI75" s="42">
        <v>0</v>
      </c>
      <c r="DJ75" s="42">
        <v>0</v>
      </c>
      <c r="DK75" s="42">
        <v>0</v>
      </c>
      <c r="DL75" s="42">
        <v>0</v>
      </c>
      <c r="DM75" s="42">
        <v>0</v>
      </c>
      <c r="DN75" s="42">
        <v>0</v>
      </c>
      <c r="DO75" s="12">
        <f>SUM(DH75:DN75)</f>
        <v>0</v>
      </c>
      <c r="DP75" s="12">
        <f t="shared" si="756"/>
        <v>0</v>
      </c>
      <c r="DQ75" s="22">
        <f t="shared" si="757"/>
        <v>0.52083333333333359</v>
      </c>
      <c r="DR75" s="42">
        <v>5</v>
      </c>
      <c r="DS75" s="42">
        <v>1</v>
      </c>
      <c r="DT75" s="42">
        <v>1</v>
      </c>
      <c r="DU75" s="42">
        <v>0</v>
      </c>
      <c r="DV75" s="42">
        <v>0</v>
      </c>
      <c r="DW75" s="42">
        <v>0</v>
      </c>
      <c r="DX75" s="42">
        <v>1</v>
      </c>
      <c r="DY75" s="12">
        <f>SUM(DR75:DX75)</f>
        <v>8</v>
      </c>
      <c r="DZ75" s="12">
        <f t="shared" si="758"/>
        <v>7.7</v>
      </c>
      <c r="EA75" s="22">
        <f t="shared" si="759"/>
        <v>0.52083333333333359</v>
      </c>
      <c r="EB75" s="42">
        <v>78</v>
      </c>
      <c r="EC75" s="42">
        <v>29</v>
      </c>
      <c r="ED75" s="42">
        <v>6</v>
      </c>
      <c r="EE75" s="42">
        <v>0</v>
      </c>
      <c r="EF75" s="42">
        <v>8</v>
      </c>
      <c r="EG75" s="42">
        <v>10</v>
      </c>
      <c r="EH75" s="42">
        <v>4</v>
      </c>
      <c r="EI75" s="12">
        <f>SUM(EB75:EH75)</f>
        <v>135</v>
      </c>
      <c r="EJ75" s="12">
        <f t="shared" si="760"/>
        <v>136.80000000000001</v>
      </c>
      <c r="EK75" s="22">
        <f t="shared" si="761"/>
        <v>0.52083333333333359</v>
      </c>
      <c r="EL75" s="42">
        <v>1</v>
      </c>
      <c r="EM75" s="42">
        <v>0</v>
      </c>
      <c r="EN75" s="42">
        <v>0</v>
      </c>
      <c r="EO75" s="42">
        <v>0</v>
      </c>
      <c r="EP75" s="42">
        <v>0</v>
      </c>
      <c r="EQ75" s="42">
        <v>0</v>
      </c>
      <c r="ER75" s="42">
        <v>0</v>
      </c>
      <c r="ES75" s="12">
        <f>SUM(EL75:ER75)</f>
        <v>1</v>
      </c>
      <c r="ET75" s="12">
        <f t="shared" si="762"/>
        <v>1</v>
      </c>
      <c r="EU75" s="22">
        <f t="shared" si="763"/>
        <v>0.52083333333333359</v>
      </c>
      <c r="EV75" s="42">
        <v>0</v>
      </c>
      <c r="EW75" s="42">
        <v>0</v>
      </c>
      <c r="EX75" s="42">
        <v>0</v>
      </c>
      <c r="EY75" s="42">
        <v>0</v>
      </c>
      <c r="EZ75" s="42">
        <v>0</v>
      </c>
      <c r="FA75" s="42">
        <v>0</v>
      </c>
      <c r="FB75" s="42">
        <v>0</v>
      </c>
      <c r="FC75" s="12">
        <f>SUM(EV75:FB75)</f>
        <v>0</v>
      </c>
      <c r="FD75" s="12">
        <f t="shared" si="764"/>
        <v>0</v>
      </c>
      <c r="FE75" s="22">
        <f t="shared" si="765"/>
        <v>0.52083333333333359</v>
      </c>
      <c r="FF75" s="48">
        <f t="shared" si="726"/>
        <v>2</v>
      </c>
      <c r="FG75" s="48">
        <f t="shared" si="726"/>
        <v>0</v>
      </c>
      <c r="FH75" s="48">
        <f t="shared" si="726"/>
        <v>0</v>
      </c>
      <c r="FI75" s="48">
        <f t="shared" si="726"/>
        <v>0</v>
      </c>
      <c r="FJ75" s="48">
        <f t="shared" si="726"/>
        <v>0</v>
      </c>
      <c r="FK75" s="48">
        <f t="shared" si="726"/>
        <v>0</v>
      </c>
      <c r="FL75" s="48">
        <f t="shared" si="726"/>
        <v>1</v>
      </c>
      <c r="FM75" s="12">
        <f>SUM(FF75:FL75)</f>
        <v>3</v>
      </c>
      <c r="FN75" s="12">
        <f t="shared" si="766"/>
        <v>2.2000000000000002</v>
      </c>
      <c r="FO75" s="22">
        <f t="shared" si="767"/>
        <v>0.52083333333333359</v>
      </c>
      <c r="FP75" s="48">
        <f t="shared" si="727"/>
        <v>23</v>
      </c>
      <c r="FQ75" s="48">
        <f t="shared" si="727"/>
        <v>15</v>
      </c>
      <c r="FR75" s="48">
        <f t="shared" si="727"/>
        <v>5</v>
      </c>
      <c r="FS75" s="48">
        <f t="shared" si="727"/>
        <v>0</v>
      </c>
      <c r="FT75" s="48">
        <f t="shared" si="727"/>
        <v>0</v>
      </c>
      <c r="FU75" s="48">
        <f t="shared" si="727"/>
        <v>5</v>
      </c>
      <c r="FV75" s="48">
        <f t="shared" si="727"/>
        <v>3</v>
      </c>
      <c r="FW75" s="12">
        <f>SUM(FP75:FV75)</f>
        <v>51</v>
      </c>
      <c r="FX75" s="12">
        <f t="shared" si="768"/>
        <v>48.1</v>
      </c>
      <c r="FY75" s="22">
        <f t="shared" si="769"/>
        <v>0.52083333333333359</v>
      </c>
      <c r="FZ75" s="48">
        <f t="shared" si="728"/>
        <v>90</v>
      </c>
      <c r="GA75" s="48">
        <f t="shared" si="728"/>
        <v>43</v>
      </c>
      <c r="GB75" s="48">
        <f t="shared" si="728"/>
        <v>10</v>
      </c>
      <c r="GC75" s="48">
        <f t="shared" si="728"/>
        <v>0</v>
      </c>
      <c r="GD75" s="48">
        <f t="shared" si="728"/>
        <v>8</v>
      </c>
      <c r="GE75" s="48">
        <f t="shared" si="728"/>
        <v>15</v>
      </c>
      <c r="GF75" s="48">
        <f t="shared" si="728"/>
        <v>4</v>
      </c>
      <c r="GG75" s="12">
        <f>SUM(FZ75:GF75)</f>
        <v>170</v>
      </c>
      <c r="GH75" s="12">
        <f t="shared" si="770"/>
        <v>170.8</v>
      </c>
      <c r="GI75" s="22">
        <f t="shared" si="771"/>
        <v>0.52083333333333359</v>
      </c>
      <c r="GJ75" s="48">
        <f t="shared" si="729"/>
        <v>117</v>
      </c>
      <c r="GK75" s="48">
        <f t="shared" si="729"/>
        <v>40</v>
      </c>
      <c r="GL75" s="48">
        <f t="shared" si="729"/>
        <v>13</v>
      </c>
      <c r="GM75" s="48">
        <f t="shared" si="729"/>
        <v>0</v>
      </c>
      <c r="GN75" s="48">
        <f t="shared" si="729"/>
        <v>6</v>
      </c>
      <c r="GO75" s="48">
        <f t="shared" si="729"/>
        <v>22</v>
      </c>
      <c r="GP75" s="48">
        <f t="shared" si="729"/>
        <v>0</v>
      </c>
      <c r="GQ75" s="12">
        <f>SUM(GJ75:GP75)</f>
        <v>198</v>
      </c>
      <c r="GR75" s="12">
        <f t="shared" si="772"/>
        <v>197.3</v>
      </c>
      <c r="GS75" s="22">
        <f t="shared" si="773"/>
        <v>0.52083333333333359</v>
      </c>
      <c r="GT75" s="48">
        <f t="shared" si="730"/>
        <v>15</v>
      </c>
      <c r="GU75" s="48">
        <f t="shared" si="730"/>
        <v>1</v>
      </c>
      <c r="GV75" s="48">
        <f t="shared" si="730"/>
        <v>1</v>
      </c>
      <c r="GW75" s="48">
        <f t="shared" si="730"/>
        <v>0</v>
      </c>
      <c r="GX75" s="48">
        <f t="shared" si="730"/>
        <v>0</v>
      </c>
      <c r="GY75" s="48">
        <f t="shared" si="730"/>
        <v>1</v>
      </c>
      <c r="GZ75" s="48">
        <f t="shared" si="730"/>
        <v>3</v>
      </c>
      <c r="HA75" s="12">
        <f>SUM(GT75:GZ75)</f>
        <v>21</v>
      </c>
      <c r="HB75" s="12">
        <f t="shared" si="774"/>
        <v>18.5</v>
      </c>
      <c r="HC75" s="22">
        <f t="shared" si="775"/>
        <v>0.52083333333333359</v>
      </c>
      <c r="HD75" s="48">
        <f t="shared" si="731"/>
        <v>2</v>
      </c>
      <c r="HE75" s="48">
        <f t="shared" si="731"/>
        <v>3</v>
      </c>
      <c r="HF75" s="48">
        <f t="shared" si="731"/>
        <v>0</v>
      </c>
      <c r="HG75" s="48">
        <f t="shared" si="731"/>
        <v>0</v>
      </c>
      <c r="HH75" s="48">
        <f t="shared" si="731"/>
        <v>0</v>
      </c>
      <c r="HI75" s="48">
        <f t="shared" si="731"/>
        <v>0</v>
      </c>
      <c r="HJ75" s="48">
        <f t="shared" si="731"/>
        <v>1</v>
      </c>
      <c r="HK75" s="12">
        <f>SUM(HD75:HJ75)</f>
        <v>6</v>
      </c>
      <c r="HL75" s="12">
        <f t="shared" si="776"/>
        <v>5.2</v>
      </c>
      <c r="HM75" s="22">
        <f t="shared" si="777"/>
        <v>0.52083333333333359</v>
      </c>
      <c r="HN75" s="48">
        <f t="shared" si="732"/>
        <v>119</v>
      </c>
      <c r="HO75" s="48">
        <f t="shared" si="732"/>
        <v>44</v>
      </c>
      <c r="HP75" s="48">
        <f t="shared" si="732"/>
        <v>14</v>
      </c>
      <c r="HQ75" s="48">
        <f t="shared" si="732"/>
        <v>0</v>
      </c>
      <c r="HR75" s="48">
        <f t="shared" si="732"/>
        <v>6</v>
      </c>
      <c r="HS75" s="48">
        <f t="shared" si="732"/>
        <v>21</v>
      </c>
      <c r="HT75" s="48">
        <f t="shared" si="732"/>
        <v>1</v>
      </c>
      <c r="HU75" s="12">
        <f>SUM(HN75:HT75)</f>
        <v>205</v>
      </c>
      <c r="HV75" s="12">
        <f t="shared" si="778"/>
        <v>204.6</v>
      </c>
      <c r="HW75" s="22">
        <f t="shared" si="779"/>
        <v>0.52083333333333359</v>
      </c>
      <c r="HX75" s="48">
        <f t="shared" si="733"/>
        <v>84</v>
      </c>
      <c r="HY75" s="48">
        <f t="shared" si="733"/>
        <v>30</v>
      </c>
      <c r="HZ75" s="48">
        <f t="shared" si="733"/>
        <v>7</v>
      </c>
      <c r="IA75" s="48">
        <f t="shared" si="733"/>
        <v>0</v>
      </c>
      <c r="IB75" s="48">
        <f t="shared" si="733"/>
        <v>8</v>
      </c>
      <c r="IC75" s="48">
        <f t="shared" si="733"/>
        <v>10</v>
      </c>
      <c r="ID75" s="48">
        <f t="shared" si="733"/>
        <v>5</v>
      </c>
      <c r="IE75" s="12">
        <f>SUM(HX75:ID75)</f>
        <v>144</v>
      </c>
      <c r="IF75" s="12">
        <f t="shared" si="780"/>
        <v>145.5</v>
      </c>
    </row>
    <row r="76" spans="1:240" ht="13" customHeight="1" thickBot="1" x14ac:dyDescent="0.3">
      <c r="A76" s="22">
        <f t="shared" si="734"/>
        <v>0.53125000000000022</v>
      </c>
      <c r="B76" s="42">
        <v>3</v>
      </c>
      <c r="C76" s="42">
        <v>1</v>
      </c>
      <c r="D76" s="42">
        <v>0</v>
      </c>
      <c r="E76" s="42">
        <v>0</v>
      </c>
      <c r="F76" s="42">
        <v>0</v>
      </c>
      <c r="G76" s="42">
        <v>4</v>
      </c>
      <c r="H76" s="42">
        <v>0</v>
      </c>
      <c r="I76" s="12">
        <f>SUM(B76:H76)</f>
        <v>8</v>
      </c>
      <c r="J76" s="12">
        <f t="shared" si="14"/>
        <v>5.6</v>
      </c>
      <c r="K76" s="22">
        <f t="shared" si="735"/>
        <v>0.53125000000000022</v>
      </c>
      <c r="L76" s="42">
        <v>10</v>
      </c>
      <c r="M76" s="42">
        <v>1</v>
      </c>
      <c r="N76" s="42">
        <v>0</v>
      </c>
      <c r="O76" s="42">
        <v>0</v>
      </c>
      <c r="P76" s="42">
        <v>0</v>
      </c>
      <c r="Q76" s="42">
        <v>1</v>
      </c>
      <c r="R76" s="42">
        <v>2</v>
      </c>
      <c r="S76" s="12">
        <f>SUM(L76:R76)</f>
        <v>14</v>
      </c>
      <c r="T76" s="12">
        <f t="shared" si="736"/>
        <v>11.8</v>
      </c>
      <c r="U76" s="22">
        <f t="shared" si="737"/>
        <v>0.53125000000000022</v>
      </c>
      <c r="V76" s="42">
        <v>13</v>
      </c>
      <c r="W76" s="42">
        <v>8</v>
      </c>
      <c r="X76" s="42">
        <v>2</v>
      </c>
      <c r="Y76" s="42">
        <v>0</v>
      </c>
      <c r="Z76" s="42">
        <v>0</v>
      </c>
      <c r="AA76" s="42">
        <v>2</v>
      </c>
      <c r="AB76" s="42">
        <v>3</v>
      </c>
      <c r="AC76" s="12">
        <f>SUM(V76:AB76)</f>
        <v>28</v>
      </c>
      <c r="AD76" s="12">
        <f t="shared" si="738"/>
        <v>25.400000000000002</v>
      </c>
      <c r="AE76" s="22">
        <f t="shared" si="739"/>
        <v>0.53125000000000022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12">
        <f>SUM(AF76:AL76)</f>
        <v>0</v>
      </c>
      <c r="AN76" s="12">
        <f t="shared" si="740"/>
        <v>0</v>
      </c>
      <c r="AO76" s="22">
        <f t="shared" si="741"/>
        <v>0.53125000000000022</v>
      </c>
      <c r="AP76" s="42">
        <v>1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12">
        <f>SUM(AP76:AV76)</f>
        <v>1</v>
      </c>
      <c r="AX76" s="12">
        <f t="shared" si="742"/>
        <v>1</v>
      </c>
      <c r="AY76" s="22">
        <f t="shared" si="743"/>
        <v>0.53125000000000022</v>
      </c>
      <c r="AZ76" s="42">
        <v>119</v>
      </c>
      <c r="BA76" s="42">
        <v>57</v>
      </c>
      <c r="BB76" s="42">
        <v>15</v>
      </c>
      <c r="BC76" s="42">
        <v>1</v>
      </c>
      <c r="BD76" s="42">
        <v>7</v>
      </c>
      <c r="BE76" s="42">
        <v>19</v>
      </c>
      <c r="BF76" s="42">
        <v>1</v>
      </c>
      <c r="BG76" s="12">
        <f>SUM(AZ76:BF76)</f>
        <v>219</v>
      </c>
      <c r="BH76" s="12">
        <f t="shared" si="744"/>
        <v>222.6</v>
      </c>
      <c r="BI76" s="22">
        <f t="shared" si="745"/>
        <v>0.53125000000000022</v>
      </c>
      <c r="BJ76" s="42">
        <v>5</v>
      </c>
      <c r="BK76" s="42">
        <v>4</v>
      </c>
      <c r="BL76" s="42">
        <v>0</v>
      </c>
      <c r="BM76" s="42">
        <v>0</v>
      </c>
      <c r="BN76" s="42">
        <v>0</v>
      </c>
      <c r="BO76" s="42">
        <v>0</v>
      </c>
      <c r="BP76" s="42">
        <v>1</v>
      </c>
      <c r="BQ76" s="12">
        <f>SUM(BJ76:BP76)</f>
        <v>10</v>
      </c>
      <c r="BR76" s="12">
        <f t="shared" si="746"/>
        <v>9.1999999999999993</v>
      </c>
      <c r="BS76" s="22">
        <f t="shared" si="747"/>
        <v>0.53125000000000022</v>
      </c>
      <c r="BT76" s="42">
        <v>0</v>
      </c>
      <c r="BU76" s="42">
        <v>0</v>
      </c>
      <c r="BV76" s="42">
        <v>0</v>
      </c>
      <c r="BW76" s="42">
        <v>0</v>
      </c>
      <c r="BX76" s="42">
        <v>0</v>
      </c>
      <c r="BY76" s="42">
        <v>0</v>
      </c>
      <c r="BZ76" s="42">
        <v>0</v>
      </c>
      <c r="CA76" s="12">
        <f>SUM(BT76:BZ76)</f>
        <v>0</v>
      </c>
      <c r="CB76" s="12">
        <f t="shared" si="748"/>
        <v>0</v>
      </c>
      <c r="CC76" s="22">
        <f t="shared" si="749"/>
        <v>0.53125000000000022</v>
      </c>
      <c r="CD76" s="42">
        <v>4</v>
      </c>
      <c r="CE76" s="42">
        <v>1</v>
      </c>
      <c r="CF76" s="42">
        <v>0</v>
      </c>
      <c r="CG76" s="42">
        <v>0</v>
      </c>
      <c r="CH76" s="42">
        <v>0</v>
      </c>
      <c r="CI76" s="42">
        <v>2</v>
      </c>
      <c r="CJ76" s="42">
        <v>0</v>
      </c>
      <c r="CK76" s="12">
        <f>SUM(CD76:CJ76)</f>
        <v>7</v>
      </c>
      <c r="CL76" s="12">
        <f t="shared" si="750"/>
        <v>5.8</v>
      </c>
      <c r="CM76" s="22">
        <f t="shared" si="751"/>
        <v>0.53125000000000022</v>
      </c>
      <c r="CN76" s="42">
        <v>0</v>
      </c>
      <c r="CO76" s="42">
        <v>0</v>
      </c>
      <c r="CP76" s="42">
        <v>0</v>
      </c>
      <c r="CQ76" s="42">
        <v>0</v>
      </c>
      <c r="CR76" s="42">
        <v>0</v>
      </c>
      <c r="CS76" s="42">
        <v>0</v>
      </c>
      <c r="CT76" s="42">
        <v>2</v>
      </c>
      <c r="CU76" s="12">
        <f>SUM(CN76:CT76)</f>
        <v>2</v>
      </c>
      <c r="CV76" s="12">
        <f t="shared" si="752"/>
        <v>0.4</v>
      </c>
      <c r="CW76" s="22">
        <f t="shared" si="753"/>
        <v>0.53125000000000022</v>
      </c>
      <c r="CX76" s="42">
        <v>10</v>
      </c>
      <c r="CY76" s="42">
        <v>2</v>
      </c>
      <c r="CZ76" s="42">
        <v>0</v>
      </c>
      <c r="DA76" s="42">
        <v>0</v>
      </c>
      <c r="DB76" s="42">
        <v>0</v>
      </c>
      <c r="DC76" s="42">
        <v>1</v>
      </c>
      <c r="DD76" s="42">
        <v>0</v>
      </c>
      <c r="DE76" s="12">
        <f>SUM(CX76:DD76)</f>
        <v>13</v>
      </c>
      <c r="DF76" s="12">
        <f t="shared" si="754"/>
        <v>12.4</v>
      </c>
      <c r="DG76" s="22">
        <f t="shared" si="755"/>
        <v>0.53125000000000022</v>
      </c>
      <c r="DH76" s="42">
        <v>0</v>
      </c>
      <c r="DI76" s="42">
        <v>0</v>
      </c>
      <c r="DJ76" s="42">
        <v>0</v>
      </c>
      <c r="DK76" s="42">
        <v>0</v>
      </c>
      <c r="DL76" s="42">
        <v>0</v>
      </c>
      <c r="DM76" s="42">
        <v>0</v>
      </c>
      <c r="DN76" s="42">
        <v>0</v>
      </c>
      <c r="DO76" s="12">
        <f>SUM(DH76:DN76)</f>
        <v>0</v>
      </c>
      <c r="DP76" s="12">
        <f t="shared" si="756"/>
        <v>0</v>
      </c>
      <c r="DQ76" s="22">
        <f t="shared" si="757"/>
        <v>0.53125000000000022</v>
      </c>
      <c r="DR76" s="42">
        <v>10</v>
      </c>
      <c r="DS76" s="42">
        <v>2</v>
      </c>
      <c r="DT76" s="42">
        <v>1</v>
      </c>
      <c r="DU76" s="42">
        <v>0</v>
      </c>
      <c r="DV76" s="42">
        <v>0</v>
      </c>
      <c r="DW76" s="42">
        <v>1</v>
      </c>
      <c r="DX76" s="42">
        <v>0</v>
      </c>
      <c r="DY76" s="12">
        <f>SUM(DR76:DX76)</f>
        <v>14</v>
      </c>
      <c r="DZ76" s="12">
        <f t="shared" si="758"/>
        <v>13.9</v>
      </c>
      <c r="EA76" s="22">
        <f t="shared" si="759"/>
        <v>0.53125000000000022</v>
      </c>
      <c r="EB76" s="42">
        <v>93</v>
      </c>
      <c r="EC76" s="42">
        <v>30</v>
      </c>
      <c r="ED76" s="42">
        <v>9</v>
      </c>
      <c r="EE76" s="42">
        <v>3</v>
      </c>
      <c r="EF76" s="42">
        <v>6</v>
      </c>
      <c r="EG76" s="42">
        <v>4</v>
      </c>
      <c r="EH76" s="42">
        <v>1</v>
      </c>
      <c r="EI76" s="12">
        <f>SUM(EB76:EH76)</f>
        <v>146</v>
      </c>
      <c r="EJ76" s="12">
        <f t="shared" si="760"/>
        <v>157.19999999999999</v>
      </c>
      <c r="EK76" s="22">
        <f t="shared" si="761"/>
        <v>0.53125000000000022</v>
      </c>
      <c r="EL76" s="42">
        <v>0</v>
      </c>
      <c r="EM76" s="42">
        <v>0</v>
      </c>
      <c r="EN76" s="42">
        <v>0</v>
      </c>
      <c r="EO76" s="42">
        <v>0</v>
      </c>
      <c r="EP76" s="42">
        <v>0</v>
      </c>
      <c r="EQ76" s="42">
        <v>0</v>
      </c>
      <c r="ER76" s="42">
        <v>2</v>
      </c>
      <c r="ES76" s="12">
        <f>SUM(EL76:ER76)</f>
        <v>2</v>
      </c>
      <c r="ET76" s="12">
        <f t="shared" si="762"/>
        <v>0.4</v>
      </c>
      <c r="EU76" s="22">
        <f t="shared" si="763"/>
        <v>0.53125000000000022</v>
      </c>
      <c r="EV76" s="42">
        <v>2</v>
      </c>
      <c r="EW76" s="42">
        <v>0</v>
      </c>
      <c r="EX76" s="42">
        <v>0</v>
      </c>
      <c r="EY76" s="42">
        <v>0</v>
      </c>
      <c r="EZ76" s="42">
        <v>0</v>
      </c>
      <c r="FA76" s="42">
        <v>0</v>
      </c>
      <c r="FB76" s="42">
        <v>0</v>
      </c>
      <c r="FC76" s="12">
        <f>SUM(EV76:FB76)</f>
        <v>2</v>
      </c>
      <c r="FD76" s="12">
        <f t="shared" si="764"/>
        <v>2</v>
      </c>
      <c r="FE76" s="22">
        <f t="shared" si="765"/>
        <v>0.53125000000000022</v>
      </c>
      <c r="FF76" s="48">
        <f t="shared" si="726"/>
        <v>1</v>
      </c>
      <c r="FG76" s="48">
        <f t="shared" si="726"/>
        <v>0</v>
      </c>
      <c r="FH76" s="48">
        <f t="shared" si="726"/>
        <v>0</v>
      </c>
      <c r="FI76" s="48">
        <f t="shared" si="726"/>
        <v>0</v>
      </c>
      <c r="FJ76" s="48">
        <f t="shared" si="726"/>
        <v>0</v>
      </c>
      <c r="FK76" s="48">
        <f t="shared" si="726"/>
        <v>0</v>
      </c>
      <c r="FL76" s="48">
        <f t="shared" si="726"/>
        <v>4</v>
      </c>
      <c r="FM76" s="12">
        <f>SUM(FF76:FL76)</f>
        <v>5</v>
      </c>
      <c r="FN76" s="12">
        <f t="shared" si="766"/>
        <v>1.8</v>
      </c>
      <c r="FO76" s="22">
        <f t="shared" si="767"/>
        <v>0.53125000000000022</v>
      </c>
      <c r="FP76" s="48">
        <f t="shared" si="727"/>
        <v>26</v>
      </c>
      <c r="FQ76" s="48">
        <f t="shared" si="727"/>
        <v>10</v>
      </c>
      <c r="FR76" s="48">
        <f t="shared" si="727"/>
        <v>2</v>
      </c>
      <c r="FS76" s="48">
        <f t="shared" si="727"/>
        <v>0</v>
      </c>
      <c r="FT76" s="48">
        <f t="shared" si="727"/>
        <v>0</v>
      </c>
      <c r="FU76" s="48">
        <f t="shared" si="727"/>
        <v>7</v>
      </c>
      <c r="FV76" s="48">
        <f t="shared" si="727"/>
        <v>5</v>
      </c>
      <c r="FW76" s="12">
        <f>SUM(FP76:FV76)</f>
        <v>50</v>
      </c>
      <c r="FX76" s="12">
        <f t="shared" si="768"/>
        <v>42.8</v>
      </c>
      <c r="FY76" s="22">
        <f t="shared" si="769"/>
        <v>0.53125000000000022</v>
      </c>
      <c r="FZ76" s="48">
        <f t="shared" si="728"/>
        <v>110</v>
      </c>
      <c r="GA76" s="48">
        <f t="shared" si="728"/>
        <v>39</v>
      </c>
      <c r="GB76" s="48">
        <f t="shared" si="728"/>
        <v>11</v>
      </c>
      <c r="GC76" s="48">
        <f t="shared" si="728"/>
        <v>3</v>
      </c>
      <c r="GD76" s="48">
        <f t="shared" si="728"/>
        <v>6</v>
      </c>
      <c r="GE76" s="48">
        <f t="shared" si="728"/>
        <v>8</v>
      </c>
      <c r="GF76" s="48">
        <f t="shared" si="728"/>
        <v>4</v>
      </c>
      <c r="GG76" s="12">
        <f>SUM(FZ76:GF76)</f>
        <v>181</v>
      </c>
      <c r="GH76" s="12">
        <f t="shared" si="770"/>
        <v>188.4</v>
      </c>
      <c r="GI76" s="22">
        <f t="shared" si="771"/>
        <v>0.53125000000000022</v>
      </c>
      <c r="GJ76" s="48">
        <f t="shared" si="729"/>
        <v>125</v>
      </c>
      <c r="GK76" s="48">
        <f t="shared" si="729"/>
        <v>61</v>
      </c>
      <c r="GL76" s="48">
        <f t="shared" si="729"/>
        <v>15</v>
      </c>
      <c r="GM76" s="48">
        <f t="shared" si="729"/>
        <v>1</v>
      </c>
      <c r="GN76" s="48">
        <f t="shared" si="729"/>
        <v>7</v>
      </c>
      <c r="GO76" s="48">
        <f t="shared" si="729"/>
        <v>19</v>
      </c>
      <c r="GP76" s="48">
        <f t="shared" si="729"/>
        <v>2</v>
      </c>
      <c r="GQ76" s="12">
        <f>SUM(GJ76:GP76)</f>
        <v>230</v>
      </c>
      <c r="GR76" s="12">
        <f t="shared" si="772"/>
        <v>232.8</v>
      </c>
      <c r="GS76" s="22">
        <f t="shared" si="773"/>
        <v>0.53125000000000022</v>
      </c>
      <c r="GT76" s="48">
        <f t="shared" si="730"/>
        <v>25</v>
      </c>
      <c r="GU76" s="48">
        <f t="shared" si="730"/>
        <v>7</v>
      </c>
      <c r="GV76" s="48">
        <f t="shared" si="730"/>
        <v>1</v>
      </c>
      <c r="GW76" s="48">
        <f t="shared" si="730"/>
        <v>0</v>
      </c>
      <c r="GX76" s="48">
        <f t="shared" si="730"/>
        <v>0</v>
      </c>
      <c r="GY76" s="48">
        <f t="shared" si="730"/>
        <v>2</v>
      </c>
      <c r="GZ76" s="48">
        <f t="shared" si="730"/>
        <v>3</v>
      </c>
      <c r="HA76" s="12">
        <f>SUM(GT76:GZ76)</f>
        <v>38</v>
      </c>
      <c r="HB76" s="12">
        <f t="shared" si="774"/>
        <v>34.9</v>
      </c>
      <c r="HC76" s="22">
        <f t="shared" si="775"/>
        <v>0.53125000000000022</v>
      </c>
      <c r="HD76" s="48">
        <f t="shared" si="731"/>
        <v>14</v>
      </c>
      <c r="HE76" s="48">
        <f t="shared" si="731"/>
        <v>3</v>
      </c>
      <c r="HF76" s="48">
        <f t="shared" si="731"/>
        <v>0</v>
      </c>
      <c r="HG76" s="48">
        <f t="shared" si="731"/>
        <v>0</v>
      </c>
      <c r="HH76" s="48">
        <f t="shared" si="731"/>
        <v>0</v>
      </c>
      <c r="HI76" s="48">
        <f t="shared" si="731"/>
        <v>3</v>
      </c>
      <c r="HJ76" s="48">
        <f t="shared" si="731"/>
        <v>2</v>
      </c>
      <c r="HK76" s="12">
        <f>SUM(HD76:HJ76)</f>
        <v>22</v>
      </c>
      <c r="HL76" s="12">
        <f t="shared" si="776"/>
        <v>18.599999999999998</v>
      </c>
      <c r="HM76" s="22">
        <f t="shared" si="777"/>
        <v>0.53125000000000022</v>
      </c>
      <c r="HN76" s="48">
        <f t="shared" si="732"/>
        <v>134</v>
      </c>
      <c r="HO76" s="48">
        <f t="shared" si="732"/>
        <v>60</v>
      </c>
      <c r="HP76" s="48">
        <f t="shared" si="732"/>
        <v>15</v>
      </c>
      <c r="HQ76" s="48">
        <f t="shared" si="732"/>
        <v>1</v>
      </c>
      <c r="HR76" s="48">
        <f t="shared" si="732"/>
        <v>7</v>
      </c>
      <c r="HS76" s="48">
        <f t="shared" si="732"/>
        <v>24</v>
      </c>
      <c r="HT76" s="48">
        <f t="shared" si="732"/>
        <v>1</v>
      </c>
      <c r="HU76" s="12">
        <f>SUM(HN76:HT76)</f>
        <v>242</v>
      </c>
      <c r="HV76" s="12">
        <f t="shared" si="778"/>
        <v>242.6</v>
      </c>
      <c r="HW76" s="22">
        <f t="shared" si="779"/>
        <v>0.53125000000000022</v>
      </c>
      <c r="HX76" s="48">
        <f t="shared" si="733"/>
        <v>105</v>
      </c>
      <c r="HY76" s="48">
        <f t="shared" si="733"/>
        <v>32</v>
      </c>
      <c r="HZ76" s="48">
        <f t="shared" si="733"/>
        <v>10</v>
      </c>
      <c r="IA76" s="48">
        <f t="shared" si="733"/>
        <v>3</v>
      </c>
      <c r="IB76" s="48">
        <f t="shared" si="733"/>
        <v>6</v>
      </c>
      <c r="IC76" s="48">
        <f t="shared" si="733"/>
        <v>5</v>
      </c>
      <c r="ID76" s="48">
        <f t="shared" si="733"/>
        <v>3</v>
      </c>
      <c r="IE76" s="12">
        <f>SUM(HX76:ID76)</f>
        <v>164</v>
      </c>
      <c r="IF76" s="12">
        <f t="shared" si="780"/>
        <v>173.5</v>
      </c>
    </row>
    <row r="77" spans="1:240" ht="13" customHeight="1" thickTop="1" thickBot="1" x14ac:dyDescent="0.3">
      <c r="A77" s="23" t="s">
        <v>5</v>
      </c>
      <c r="B77" s="80">
        <f t="shared" ref="B77:I77" si="781">SUM(B73:B76)</f>
        <v>15</v>
      </c>
      <c r="C77" s="80">
        <f t="shared" si="781"/>
        <v>9</v>
      </c>
      <c r="D77" s="80">
        <f t="shared" si="781"/>
        <v>3</v>
      </c>
      <c r="E77" s="80">
        <f t="shared" si="781"/>
        <v>0</v>
      </c>
      <c r="F77" s="80">
        <f t="shared" si="781"/>
        <v>0</v>
      </c>
      <c r="G77" s="80">
        <f t="shared" si="781"/>
        <v>6</v>
      </c>
      <c r="H77" s="80">
        <f t="shared" si="781"/>
        <v>1</v>
      </c>
      <c r="I77" s="13">
        <f t="shared" si="781"/>
        <v>34</v>
      </c>
      <c r="J77" s="13">
        <f t="shared" si="14"/>
        <v>31.099999999999998</v>
      </c>
      <c r="K77" s="23" t="s">
        <v>5</v>
      </c>
      <c r="L77" s="80">
        <f t="shared" ref="L77:S77" si="782">SUM(L73:L76)</f>
        <v>41</v>
      </c>
      <c r="M77" s="80">
        <f t="shared" si="782"/>
        <v>5</v>
      </c>
      <c r="N77" s="80">
        <f t="shared" si="782"/>
        <v>0</v>
      </c>
      <c r="O77" s="80">
        <f t="shared" si="782"/>
        <v>0</v>
      </c>
      <c r="P77" s="80">
        <f t="shared" si="782"/>
        <v>0</v>
      </c>
      <c r="Q77" s="80">
        <f t="shared" si="782"/>
        <v>4</v>
      </c>
      <c r="R77" s="80">
        <f t="shared" si="782"/>
        <v>6</v>
      </c>
      <c r="S77" s="13">
        <f t="shared" si="782"/>
        <v>56</v>
      </c>
      <c r="T77" s="13">
        <f t="shared" si="736"/>
        <v>48.800000000000004</v>
      </c>
      <c r="U77" s="23" t="s">
        <v>5</v>
      </c>
      <c r="V77" s="80">
        <f t="shared" ref="V77:AC77" si="783">SUM(V73:V76)</f>
        <v>45</v>
      </c>
      <c r="W77" s="80">
        <f t="shared" si="783"/>
        <v>36</v>
      </c>
      <c r="X77" s="80">
        <f t="shared" si="783"/>
        <v>7</v>
      </c>
      <c r="Y77" s="80">
        <f t="shared" si="783"/>
        <v>0</v>
      </c>
      <c r="Z77" s="80">
        <f t="shared" si="783"/>
        <v>0</v>
      </c>
      <c r="AA77" s="80">
        <f t="shared" si="783"/>
        <v>9</v>
      </c>
      <c r="AB77" s="80">
        <f t="shared" si="783"/>
        <v>4</v>
      </c>
      <c r="AC77" s="13">
        <f t="shared" si="783"/>
        <v>101</v>
      </c>
      <c r="AD77" s="13">
        <f t="shared" si="738"/>
        <v>95.899999999999991</v>
      </c>
      <c r="AE77" s="23" t="s">
        <v>5</v>
      </c>
      <c r="AF77" s="80">
        <f t="shared" ref="AF77:AM77" si="784">SUM(AF73:AF76)</f>
        <v>0</v>
      </c>
      <c r="AG77" s="80">
        <f t="shared" si="784"/>
        <v>0</v>
      </c>
      <c r="AH77" s="80">
        <f t="shared" si="784"/>
        <v>0</v>
      </c>
      <c r="AI77" s="80">
        <f t="shared" si="784"/>
        <v>0</v>
      </c>
      <c r="AJ77" s="80">
        <f t="shared" si="784"/>
        <v>0</v>
      </c>
      <c r="AK77" s="80">
        <f t="shared" si="784"/>
        <v>0</v>
      </c>
      <c r="AL77" s="80">
        <f t="shared" si="784"/>
        <v>0</v>
      </c>
      <c r="AM77" s="13">
        <f t="shared" si="784"/>
        <v>0</v>
      </c>
      <c r="AN77" s="13">
        <f t="shared" si="740"/>
        <v>0</v>
      </c>
      <c r="AO77" s="23" t="s">
        <v>5</v>
      </c>
      <c r="AP77" s="80">
        <f t="shared" ref="AP77:AW77" si="785">SUM(AP73:AP76)</f>
        <v>2</v>
      </c>
      <c r="AQ77" s="80">
        <f t="shared" si="785"/>
        <v>0</v>
      </c>
      <c r="AR77" s="80">
        <f t="shared" si="785"/>
        <v>0</v>
      </c>
      <c r="AS77" s="80">
        <f t="shared" si="785"/>
        <v>0</v>
      </c>
      <c r="AT77" s="80">
        <f t="shared" si="785"/>
        <v>0</v>
      </c>
      <c r="AU77" s="80">
        <f t="shared" si="785"/>
        <v>1</v>
      </c>
      <c r="AV77" s="80">
        <f t="shared" si="785"/>
        <v>2</v>
      </c>
      <c r="AW77" s="13">
        <f t="shared" si="785"/>
        <v>5</v>
      </c>
      <c r="AX77" s="13">
        <f t="shared" si="742"/>
        <v>2.8</v>
      </c>
      <c r="AY77" s="23" t="s">
        <v>5</v>
      </c>
      <c r="AZ77" s="80">
        <f t="shared" ref="AZ77:BG77" si="786">SUM(AZ73:AZ76)</f>
        <v>439</v>
      </c>
      <c r="BA77" s="80">
        <f t="shared" si="786"/>
        <v>194</v>
      </c>
      <c r="BB77" s="80">
        <f t="shared" si="786"/>
        <v>52</v>
      </c>
      <c r="BC77" s="80">
        <f t="shared" si="786"/>
        <v>5</v>
      </c>
      <c r="BD77" s="80">
        <f t="shared" si="786"/>
        <v>28</v>
      </c>
      <c r="BE77" s="80">
        <f t="shared" si="786"/>
        <v>67</v>
      </c>
      <c r="BF77" s="80">
        <f t="shared" si="786"/>
        <v>3</v>
      </c>
      <c r="BG77" s="13">
        <f t="shared" si="786"/>
        <v>788</v>
      </c>
      <c r="BH77" s="13">
        <f t="shared" si="744"/>
        <v>805.9</v>
      </c>
      <c r="BI77" s="23" t="s">
        <v>5</v>
      </c>
      <c r="BJ77" s="80">
        <f t="shared" ref="BJ77:BQ77" si="787">SUM(BJ73:BJ76)</f>
        <v>17</v>
      </c>
      <c r="BK77" s="80">
        <f t="shared" si="787"/>
        <v>8</v>
      </c>
      <c r="BL77" s="80">
        <f t="shared" si="787"/>
        <v>0</v>
      </c>
      <c r="BM77" s="80">
        <f t="shared" si="787"/>
        <v>0</v>
      </c>
      <c r="BN77" s="80">
        <f t="shared" si="787"/>
        <v>0</v>
      </c>
      <c r="BO77" s="80">
        <f t="shared" si="787"/>
        <v>3</v>
      </c>
      <c r="BP77" s="80">
        <f t="shared" si="787"/>
        <v>1</v>
      </c>
      <c r="BQ77" s="13">
        <f t="shared" si="787"/>
        <v>29</v>
      </c>
      <c r="BR77" s="13">
        <f t="shared" si="746"/>
        <v>26.4</v>
      </c>
      <c r="BS77" s="23" t="s">
        <v>5</v>
      </c>
      <c r="BT77" s="80">
        <f t="shared" ref="BT77:CA77" si="788">SUM(BT73:BT76)</f>
        <v>0</v>
      </c>
      <c r="BU77" s="80">
        <f t="shared" si="788"/>
        <v>0</v>
      </c>
      <c r="BV77" s="80">
        <f t="shared" si="788"/>
        <v>0</v>
      </c>
      <c r="BW77" s="80">
        <f t="shared" si="788"/>
        <v>0</v>
      </c>
      <c r="BX77" s="80">
        <f t="shared" si="788"/>
        <v>0</v>
      </c>
      <c r="BY77" s="80">
        <f t="shared" si="788"/>
        <v>0</v>
      </c>
      <c r="BZ77" s="80">
        <f t="shared" si="788"/>
        <v>0</v>
      </c>
      <c r="CA77" s="13">
        <f t="shared" si="788"/>
        <v>0</v>
      </c>
      <c r="CB77" s="13">
        <f t="shared" si="748"/>
        <v>0</v>
      </c>
      <c r="CC77" s="23" t="s">
        <v>5</v>
      </c>
      <c r="CD77" s="80">
        <f t="shared" ref="CD77:CK77" si="789">SUM(CD73:CD76)</f>
        <v>10</v>
      </c>
      <c r="CE77" s="80">
        <f t="shared" si="789"/>
        <v>7</v>
      </c>
      <c r="CF77" s="80">
        <f t="shared" si="789"/>
        <v>0</v>
      </c>
      <c r="CG77" s="80">
        <f t="shared" si="789"/>
        <v>0</v>
      </c>
      <c r="CH77" s="80">
        <f t="shared" si="789"/>
        <v>0</v>
      </c>
      <c r="CI77" s="80">
        <f t="shared" si="789"/>
        <v>4</v>
      </c>
      <c r="CJ77" s="80">
        <f t="shared" si="789"/>
        <v>2</v>
      </c>
      <c r="CK77" s="13">
        <f t="shared" si="789"/>
        <v>23</v>
      </c>
      <c r="CL77" s="13">
        <f t="shared" si="750"/>
        <v>19</v>
      </c>
      <c r="CM77" s="23" t="s">
        <v>5</v>
      </c>
      <c r="CN77" s="80">
        <f t="shared" ref="CN77:CU77" si="790">SUM(CN73:CN76)</f>
        <v>0</v>
      </c>
      <c r="CO77" s="80">
        <f t="shared" si="790"/>
        <v>0</v>
      </c>
      <c r="CP77" s="80">
        <f t="shared" si="790"/>
        <v>0</v>
      </c>
      <c r="CQ77" s="80">
        <f t="shared" si="790"/>
        <v>0</v>
      </c>
      <c r="CR77" s="80">
        <f t="shared" si="790"/>
        <v>0</v>
      </c>
      <c r="CS77" s="80">
        <f t="shared" si="790"/>
        <v>0</v>
      </c>
      <c r="CT77" s="80">
        <f t="shared" si="790"/>
        <v>3</v>
      </c>
      <c r="CU77" s="13">
        <f t="shared" si="790"/>
        <v>3</v>
      </c>
      <c r="CV77" s="13">
        <f t="shared" si="752"/>
        <v>0.60000000000000009</v>
      </c>
      <c r="CW77" s="23" t="s">
        <v>5</v>
      </c>
      <c r="CX77" s="80">
        <f t="shared" ref="CX77:DE77" si="791">SUM(CX73:CX76)</f>
        <v>18</v>
      </c>
      <c r="CY77" s="80">
        <f t="shared" si="791"/>
        <v>4</v>
      </c>
      <c r="CZ77" s="80">
        <f t="shared" si="791"/>
        <v>0</v>
      </c>
      <c r="DA77" s="80">
        <f t="shared" si="791"/>
        <v>0</v>
      </c>
      <c r="DB77" s="80">
        <f t="shared" si="791"/>
        <v>0</v>
      </c>
      <c r="DC77" s="80">
        <f t="shared" si="791"/>
        <v>3</v>
      </c>
      <c r="DD77" s="80">
        <f t="shared" si="791"/>
        <v>0</v>
      </c>
      <c r="DE77" s="13">
        <f t="shared" si="791"/>
        <v>25</v>
      </c>
      <c r="DF77" s="13">
        <f t="shared" si="754"/>
        <v>23.2</v>
      </c>
      <c r="DG77" s="23" t="s">
        <v>5</v>
      </c>
      <c r="DH77" s="80">
        <f t="shared" ref="DH77:DO77" si="792">SUM(DH73:DH76)</f>
        <v>0</v>
      </c>
      <c r="DI77" s="80">
        <f t="shared" si="792"/>
        <v>0</v>
      </c>
      <c r="DJ77" s="80">
        <f t="shared" si="792"/>
        <v>0</v>
      </c>
      <c r="DK77" s="80">
        <f t="shared" si="792"/>
        <v>0</v>
      </c>
      <c r="DL77" s="80">
        <f t="shared" si="792"/>
        <v>0</v>
      </c>
      <c r="DM77" s="80">
        <f t="shared" si="792"/>
        <v>0</v>
      </c>
      <c r="DN77" s="80">
        <f t="shared" si="792"/>
        <v>0</v>
      </c>
      <c r="DO77" s="13">
        <f t="shared" si="792"/>
        <v>0</v>
      </c>
      <c r="DP77" s="13">
        <f t="shared" si="756"/>
        <v>0</v>
      </c>
      <c r="DQ77" s="23" t="s">
        <v>5</v>
      </c>
      <c r="DR77" s="80">
        <f t="shared" ref="DR77:DY77" si="793">SUM(DR73:DR76)</f>
        <v>31</v>
      </c>
      <c r="DS77" s="80">
        <f t="shared" si="793"/>
        <v>8</v>
      </c>
      <c r="DT77" s="80">
        <f t="shared" si="793"/>
        <v>3</v>
      </c>
      <c r="DU77" s="80">
        <f t="shared" si="793"/>
        <v>0</v>
      </c>
      <c r="DV77" s="80">
        <f t="shared" si="793"/>
        <v>0</v>
      </c>
      <c r="DW77" s="80">
        <f t="shared" si="793"/>
        <v>1</v>
      </c>
      <c r="DX77" s="80">
        <f t="shared" si="793"/>
        <v>2</v>
      </c>
      <c r="DY77" s="13">
        <f t="shared" si="793"/>
        <v>45</v>
      </c>
      <c r="DZ77" s="13">
        <f t="shared" si="758"/>
        <v>44.3</v>
      </c>
      <c r="EA77" s="23" t="s">
        <v>5</v>
      </c>
      <c r="EB77" s="80">
        <f t="shared" ref="EB77:EI77" si="794">SUM(EB73:EB76)</f>
        <v>333</v>
      </c>
      <c r="EC77" s="80">
        <f t="shared" si="794"/>
        <v>121</v>
      </c>
      <c r="ED77" s="80">
        <f t="shared" si="794"/>
        <v>35</v>
      </c>
      <c r="EE77" s="80">
        <f t="shared" si="794"/>
        <v>3</v>
      </c>
      <c r="EF77" s="80">
        <f t="shared" si="794"/>
        <v>28</v>
      </c>
      <c r="EG77" s="80">
        <f t="shared" si="794"/>
        <v>29</v>
      </c>
      <c r="EH77" s="80">
        <f t="shared" si="794"/>
        <v>7</v>
      </c>
      <c r="EI77" s="13">
        <f t="shared" si="794"/>
        <v>556</v>
      </c>
      <c r="EJ77" s="13">
        <f t="shared" si="760"/>
        <v>582.4</v>
      </c>
      <c r="EK77" s="23" t="s">
        <v>5</v>
      </c>
      <c r="EL77" s="80">
        <f t="shared" ref="EL77:ES77" si="795">SUM(EL73:EL76)</f>
        <v>2</v>
      </c>
      <c r="EM77" s="80">
        <f t="shared" si="795"/>
        <v>0</v>
      </c>
      <c r="EN77" s="80">
        <f t="shared" si="795"/>
        <v>0</v>
      </c>
      <c r="EO77" s="80">
        <f t="shared" si="795"/>
        <v>0</v>
      </c>
      <c r="EP77" s="80">
        <f t="shared" si="795"/>
        <v>0</v>
      </c>
      <c r="EQ77" s="80">
        <f t="shared" si="795"/>
        <v>0</v>
      </c>
      <c r="ER77" s="80">
        <f t="shared" si="795"/>
        <v>3</v>
      </c>
      <c r="ES77" s="13">
        <f t="shared" si="795"/>
        <v>5</v>
      </c>
      <c r="ET77" s="13">
        <f t="shared" si="762"/>
        <v>2.6</v>
      </c>
      <c r="EU77" s="23" t="s">
        <v>5</v>
      </c>
      <c r="EV77" s="80">
        <f t="shared" ref="EV77:FC77" si="796">SUM(EV73:EV76)</f>
        <v>3</v>
      </c>
      <c r="EW77" s="80">
        <f t="shared" si="796"/>
        <v>0</v>
      </c>
      <c r="EX77" s="80">
        <f t="shared" si="796"/>
        <v>1</v>
      </c>
      <c r="EY77" s="80">
        <f t="shared" si="796"/>
        <v>0</v>
      </c>
      <c r="EZ77" s="80">
        <f t="shared" si="796"/>
        <v>0</v>
      </c>
      <c r="FA77" s="80">
        <f t="shared" si="796"/>
        <v>1</v>
      </c>
      <c r="FB77" s="80">
        <f t="shared" si="796"/>
        <v>0</v>
      </c>
      <c r="FC77" s="13">
        <f t="shared" si="796"/>
        <v>5</v>
      </c>
      <c r="FD77" s="13">
        <f t="shared" si="764"/>
        <v>4.9000000000000004</v>
      </c>
      <c r="FE77" s="23" t="s">
        <v>5</v>
      </c>
      <c r="FF77" s="44">
        <f t="shared" ref="FF77:FM77" si="797">SUM(FF73:FF76)</f>
        <v>4</v>
      </c>
      <c r="FG77" s="44">
        <f t="shared" si="797"/>
        <v>0</v>
      </c>
      <c r="FH77" s="44">
        <f t="shared" si="797"/>
        <v>0</v>
      </c>
      <c r="FI77" s="44">
        <f t="shared" si="797"/>
        <v>0</v>
      </c>
      <c r="FJ77" s="44">
        <f t="shared" si="797"/>
        <v>0</v>
      </c>
      <c r="FK77" s="44">
        <f t="shared" si="797"/>
        <v>1</v>
      </c>
      <c r="FL77" s="44">
        <f t="shared" si="797"/>
        <v>8</v>
      </c>
      <c r="FM77" s="13">
        <f t="shared" si="797"/>
        <v>13</v>
      </c>
      <c r="FN77" s="13">
        <f t="shared" si="766"/>
        <v>6</v>
      </c>
      <c r="FO77" s="23" t="s">
        <v>5</v>
      </c>
      <c r="FP77" s="44">
        <f t="shared" ref="FP77:FW77" si="798">SUM(FP73:FP76)</f>
        <v>101</v>
      </c>
      <c r="FQ77" s="44">
        <f t="shared" si="798"/>
        <v>50</v>
      </c>
      <c r="FR77" s="44">
        <f t="shared" si="798"/>
        <v>10</v>
      </c>
      <c r="FS77" s="44">
        <f t="shared" si="798"/>
        <v>0</v>
      </c>
      <c r="FT77" s="44">
        <f t="shared" si="798"/>
        <v>0</v>
      </c>
      <c r="FU77" s="44">
        <f t="shared" si="798"/>
        <v>19</v>
      </c>
      <c r="FV77" s="44">
        <f t="shared" si="798"/>
        <v>11</v>
      </c>
      <c r="FW77" s="13">
        <f t="shared" si="798"/>
        <v>191</v>
      </c>
      <c r="FX77" s="13">
        <f t="shared" si="768"/>
        <v>175.79999999999998</v>
      </c>
      <c r="FY77" s="23" t="s">
        <v>5</v>
      </c>
      <c r="FZ77" s="44">
        <f t="shared" ref="FZ77:GG77" si="799">SUM(FZ73:FZ76)</f>
        <v>388</v>
      </c>
      <c r="GA77" s="44">
        <f t="shared" si="799"/>
        <v>164</v>
      </c>
      <c r="GB77" s="44">
        <f t="shared" si="799"/>
        <v>42</v>
      </c>
      <c r="GC77" s="44">
        <f t="shared" si="799"/>
        <v>3</v>
      </c>
      <c r="GD77" s="44">
        <f t="shared" si="799"/>
        <v>28</v>
      </c>
      <c r="GE77" s="44">
        <f t="shared" si="799"/>
        <v>42</v>
      </c>
      <c r="GF77" s="44">
        <f t="shared" si="799"/>
        <v>13</v>
      </c>
      <c r="GG77" s="13">
        <f t="shared" si="799"/>
        <v>680</v>
      </c>
      <c r="GH77" s="13">
        <f t="shared" si="770"/>
        <v>697.3</v>
      </c>
      <c r="GI77" s="23" t="s">
        <v>5</v>
      </c>
      <c r="GJ77" s="44">
        <f t="shared" ref="GJ77:GQ77" si="800">SUM(GJ73:GJ76)</f>
        <v>458</v>
      </c>
      <c r="GK77" s="44">
        <f t="shared" si="800"/>
        <v>202</v>
      </c>
      <c r="GL77" s="44">
        <f t="shared" si="800"/>
        <v>52</v>
      </c>
      <c r="GM77" s="44">
        <f t="shared" si="800"/>
        <v>5</v>
      </c>
      <c r="GN77" s="44">
        <f t="shared" si="800"/>
        <v>28</v>
      </c>
      <c r="GO77" s="44">
        <f t="shared" si="800"/>
        <v>71</v>
      </c>
      <c r="GP77" s="44">
        <f t="shared" si="800"/>
        <v>6</v>
      </c>
      <c r="GQ77" s="13">
        <f t="shared" si="800"/>
        <v>822</v>
      </c>
      <c r="GR77" s="13">
        <f t="shared" si="772"/>
        <v>835.1</v>
      </c>
      <c r="GS77" s="23" t="s">
        <v>5</v>
      </c>
      <c r="GT77" s="44">
        <f t="shared" ref="GT77:HA77" si="801">SUM(GT73:GT76)</f>
        <v>89</v>
      </c>
      <c r="GU77" s="44">
        <f t="shared" si="801"/>
        <v>21</v>
      </c>
      <c r="GV77" s="44">
        <f t="shared" si="801"/>
        <v>3</v>
      </c>
      <c r="GW77" s="44">
        <f t="shared" si="801"/>
        <v>0</v>
      </c>
      <c r="GX77" s="44">
        <f t="shared" si="801"/>
        <v>0</v>
      </c>
      <c r="GY77" s="44">
        <f t="shared" si="801"/>
        <v>8</v>
      </c>
      <c r="GZ77" s="44">
        <f t="shared" si="801"/>
        <v>9</v>
      </c>
      <c r="HA77" s="13">
        <f t="shared" si="801"/>
        <v>130</v>
      </c>
      <c r="HB77" s="13">
        <f t="shared" si="774"/>
        <v>119.5</v>
      </c>
      <c r="HC77" s="23" t="s">
        <v>5</v>
      </c>
      <c r="HD77" s="44">
        <f t="shared" ref="HD77:HK77" si="802">SUM(HD73:HD76)</f>
        <v>28</v>
      </c>
      <c r="HE77" s="44">
        <f t="shared" si="802"/>
        <v>11</v>
      </c>
      <c r="HF77" s="44">
        <f t="shared" si="802"/>
        <v>0</v>
      </c>
      <c r="HG77" s="44">
        <f t="shared" si="802"/>
        <v>0</v>
      </c>
      <c r="HH77" s="44">
        <f t="shared" si="802"/>
        <v>0</v>
      </c>
      <c r="HI77" s="44">
        <f t="shared" si="802"/>
        <v>7</v>
      </c>
      <c r="HJ77" s="44">
        <f t="shared" si="802"/>
        <v>5</v>
      </c>
      <c r="HK77" s="13">
        <f t="shared" si="802"/>
        <v>51</v>
      </c>
      <c r="HL77" s="13">
        <f t="shared" si="776"/>
        <v>42.8</v>
      </c>
      <c r="HM77" s="23" t="s">
        <v>5</v>
      </c>
      <c r="HN77" s="44">
        <f t="shared" ref="HN77:HU77" si="803">SUM(HN73:HN76)</f>
        <v>475</v>
      </c>
      <c r="HO77" s="44">
        <f t="shared" si="803"/>
        <v>207</v>
      </c>
      <c r="HP77" s="44">
        <f t="shared" si="803"/>
        <v>56</v>
      </c>
      <c r="HQ77" s="44">
        <f t="shared" si="803"/>
        <v>5</v>
      </c>
      <c r="HR77" s="44">
        <f t="shared" si="803"/>
        <v>28</v>
      </c>
      <c r="HS77" s="44">
        <f t="shared" si="803"/>
        <v>77</v>
      </c>
      <c r="HT77" s="44">
        <f t="shared" si="803"/>
        <v>4</v>
      </c>
      <c r="HU77" s="13">
        <f t="shared" si="803"/>
        <v>852</v>
      </c>
      <c r="HV77" s="13">
        <f t="shared" si="778"/>
        <v>865.09999999999991</v>
      </c>
      <c r="HW77" s="23" t="s">
        <v>5</v>
      </c>
      <c r="HX77" s="44">
        <f t="shared" ref="HX77:ID77" si="804">SUM(HX73:HX76)</f>
        <v>369</v>
      </c>
      <c r="HY77" s="44">
        <f t="shared" si="804"/>
        <v>129</v>
      </c>
      <c r="HZ77" s="44">
        <f t="shared" si="804"/>
        <v>39</v>
      </c>
      <c r="IA77" s="44">
        <f t="shared" si="804"/>
        <v>3</v>
      </c>
      <c r="IB77" s="44">
        <f t="shared" si="804"/>
        <v>28</v>
      </c>
      <c r="IC77" s="44">
        <f t="shared" si="804"/>
        <v>31</v>
      </c>
      <c r="ID77" s="44">
        <f t="shared" si="804"/>
        <v>12</v>
      </c>
      <c r="IE77" s="13">
        <f t="shared" ref="IE77" si="805">SUM(HX77:ID77)</f>
        <v>611</v>
      </c>
      <c r="IF77" s="13">
        <f t="shared" si="780"/>
        <v>634.19999999999993</v>
      </c>
    </row>
    <row r="78" spans="1:240" ht="13" customHeight="1" thickTop="1" x14ac:dyDescent="0.25">
      <c r="A78" s="22">
        <f>A76+"00:15"</f>
        <v>0.54166666666666685</v>
      </c>
      <c r="B78" s="42">
        <v>6</v>
      </c>
      <c r="C78" s="42">
        <v>1</v>
      </c>
      <c r="D78" s="42">
        <v>1</v>
      </c>
      <c r="E78" s="42">
        <v>0</v>
      </c>
      <c r="F78" s="42">
        <v>0</v>
      </c>
      <c r="G78" s="42">
        <v>0</v>
      </c>
      <c r="H78" s="42">
        <v>2</v>
      </c>
      <c r="I78" s="12">
        <f>SUM(B78:H78)</f>
        <v>10</v>
      </c>
      <c r="J78" s="12">
        <f t="shared" ref="J78:J102" si="806">B78+C78+D78*1.5+E78*2.3+F78*2+G78*0.4+H78*0.2</f>
        <v>8.9</v>
      </c>
      <c r="K78" s="22">
        <f>K76+"00:15"</f>
        <v>0.54166666666666685</v>
      </c>
      <c r="L78" s="42">
        <v>8</v>
      </c>
      <c r="M78" s="42">
        <v>3</v>
      </c>
      <c r="N78" s="42">
        <v>1</v>
      </c>
      <c r="O78" s="42">
        <v>0</v>
      </c>
      <c r="P78" s="42">
        <v>0</v>
      </c>
      <c r="Q78" s="42">
        <v>0</v>
      </c>
      <c r="R78" s="42">
        <v>2</v>
      </c>
      <c r="S78" s="12">
        <f>SUM(L78:R78)</f>
        <v>14</v>
      </c>
      <c r="T78" s="12">
        <f t="shared" si="736"/>
        <v>12.9</v>
      </c>
      <c r="U78" s="22">
        <f>U76+"00:15"</f>
        <v>0.54166666666666685</v>
      </c>
      <c r="V78" s="42">
        <v>10</v>
      </c>
      <c r="W78" s="42">
        <v>3</v>
      </c>
      <c r="X78" s="42">
        <v>2</v>
      </c>
      <c r="Y78" s="42">
        <v>0</v>
      </c>
      <c r="Z78" s="42">
        <v>0</v>
      </c>
      <c r="AA78" s="42">
        <v>1</v>
      </c>
      <c r="AB78" s="42">
        <v>1</v>
      </c>
      <c r="AC78" s="12">
        <f>SUM(V78:AB78)</f>
        <v>17</v>
      </c>
      <c r="AD78" s="12">
        <f t="shared" si="738"/>
        <v>16.599999999999998</v>
      </c>
      <c r="AE78" s="22">
        <f>AE76+"00:15"</f>
        <v>0.54166666666666685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12">
        <f>SUM(AF78:AL78)</f>
        <v>0</v>
      </c>
      <c r="AN78" s="12">
        <f t="shared" si="740"/>
        <v>0</v>
      </c>
      <c r="AO78" s="22">
        <f>AO76+"00:15"</f>
        <v>0.54166666666666685</v>
      </c>
      <c r="AP78" s="42">
        <v>0</v>
      </c>
      <c r="AQ78" s="42">
        <v>0</v>
      </c>
      <c r="AR78" s="42">
        <v>1</v>
      </c>
      <c r="AS78" s="42">
        <v>0</v>
      </c>
      <c r="AT78" s="42">
        <v>0</v>
      </c>
      <c r="AU78" s="42">
        <v>0</v>
      </c>
      <c r="AV78" s="42">
        <v>0</v>
      </c>
      <c r="AW78" s="12">
        <f>SUM(AP78:AV78)</f>
        <v>1</v>
      </c>
      <c r="AX78" s="12">
        <f t="shared" si="742"/>
        <v>1.5</v>
      </c>
      <c r="AY78" s="22">
        <f>AY76+"00:15"</f>
        <v>0.54166666666666685</v>
      </c>
      <c r="AZ78" s="42">
        <v>142</v>
      </c>
      <c r="BA78" s="42">
        <v>67</v>
      </c>
      <c r="BB78" s="42">
        <v>15</v>
      </c>
      <c r="BC78" s="42">
        <v>2</v>
      </c>
      <c r="BD78" s="42">
        <v>6</v>
      </c>
      <c r="BE78" s="42">
        <v>11</v>
      </c>
      <c r="BF78" s="42">
        <v>1</v>
      </c>
      <c r="BG78" s="12">
        <f>SUM(AZ78:BF78)</f>
        <v>244</v>
      </c>
      <c r="BH78" s="12">
        <f t="shared" si="744"/>
        <v>252.7</v>
      </c>
      <c r="BI78" s="22">
        <f>BI76+"00:15"</f>
        <v>0.54166666666666685</v>
      </c>
      <c r="BJ78" s="42">
        <v>1</v>
      </c>
      <c r="BK78" s="42">
        <v>1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12">
        <f>SUM(BJ78:BP78)</f>
        <v>2</v>
      </c>
      <c r="BR78" s="12">
        <f t="shared" si="746"/>
        <v>2</v>
      </c>
      <c r="BS78" s="22">
        <f>BS76+"00:15"</f>
        <v>0.54166666666666685</v>
      </c>
      <c r="BT78" s="42">
        <v>0</v>
      </c>
      <c r="BU78" s="42">
        <v>0</v>
      </c>
      <c r="BV78" s="42">
        <v>0</v>
      </c>
      <c r="BW78" s="42">
        <v>0</v>
      </c>
      <c r="BX78" s="42">
        <v>0</v>
      </c>
      <c r="BY78" s="42">
        <v>0</v>
      </c>
      <c r="BZ78" s="42">
        <v>0</v>
      </c>
      <c r="CA78" s="12">
        <f>SUM(BT78:BZ78)</f>
        <v>0</v>
      </c>
      <c r="CB78" s="12">
        <f t="shared" si="748"/>
        <v>0</v>
      </c>
      <c r="CC78" s="22">
        <f>CC76+"00:15"</f>
        <v>0.54166666666666685</v>
      </c>
      <c r="CD78" s="42">
        <v>2</v>
      </c>
      <c r="CE78" s="42">
        <v>0</v>
      </c>
      <c r="CF78" s="42">
        <v>0</v>
      </c>
      <c r="CG78" s="42">
        <v>0</v>
      </c>
      <c r="CH78" s="42">
        <v>0</v>
      </c>
      <c r="CI78" s="42">
        <v>0</v>
      </c>
      <c r="CJ78" s="42">
        <v>0</v>
      </c>
      <c r="CK78" s="12">
        <f>SUM(CD78:CJ78)</f>
        <v>2</v>
      </c>
      <c r="CL78" s="12">
        <f t="shared" si="750"/>
        <v>2</v>
      </c>
      <c r="CM78" s="22">
        <f>CM76+"00:15"</f>
        <v>0.54166666666666685</v>
      </c>
      <c r="CN78" s="42">
        <v>0</v>
      </c>
      <c r="CO78" s="42">
        <v>0</v>
      </c>
      <c r="CP78" s="42">
        <v>0</v>
      </c>
      <c r="CQ78" s="42">
        <v>0</v>
      </c>
      <c r="CR78" s="42">
        <v>0</v>
      </c>
      <c r="CS78" s="42">
        <v>0</v>
      </c>
      <c r="CT78" s="42">
        <v>1</v>
      </c>
      <c r="CU78" s="12">
        <f>SUM(CN78:CT78)</f>
        <v>1</v>
      </c>
      <c r="CV78" s="12">
        <f t="shared" si="752"/>
        <v>0.2</v>
      </c>
      <c r="CW78" s="22">
        <f>CW76+"00:15"</f>
        <v>0.54166666666666685</v>
      </c>
      <c r="CX78" s="42">
        <v>5</v>
      </c>
      <c r="CY78" s="42">
        <v>1</v>
      </c>
      <c r="CZ78" s="42">
        <v>1</v>
      </c>
      <c r="DA78" s="42">
        <v>0</v>
      </c>
      <c r="DB78" s="42">
        <v>0</v>
      </c>
      <c r="DC78" s="42">
        <v>0</v>
      </c>
      <c r="DD78" s="42">
        <v>0</v>
      </c>
      <c r="DE78" s="12">
        <f>SUM(CX78:DD78)</f>
        <v>7</v>
      </c>
      <c r="DF78" s="12">
        <f t="shared" si="754"/>
        <v>7.5</v>
      </c>
      <c r="DG78" s="22">
        <f>DG76+"00:15"</f>
        <v>0.54166666666666685</v>
      </c>
      <c r="DH78" s="42">
        <v>0</v>
      </c>
      <c r="DI78" s="42">
        <v>0</v>
      </c>
      <c r="DJ78" s="42">
        <v>0</v>
      </c>
      <c r="DK78" s="42">
        <v>0</v>
      </c>
      <c r="DL78" s="42">
        <v>0</v>
      </c>
      <c r="DM78" s="42">
        <v>0</v>
      </c>
      <c r="DN78" s="42">
        <v>0</v>
      </c>
      <c r="DO78" s="12">
        <f>SUM(DH78:DN78)</f>
        <v>0</v>
      </c>
      <c r="DP78" s="12">
        <f t="shared" si="756"/>
        <v>0</v>
      </c>
      <c r="DQ78" s="22">
        <f>DQ76+"00:15"</f>
        <v>0.54166666666666685</v>
      </c>
      <c r="DR78" s="42">
        <v>7</v>
      </c>
      <c r="DS78" s="42">
        <v>4</v>
      </c>
      <c r="DT78" s="42">
        <v>1</v>
      </c>
      <c r="DU78" s="42">
        <v>0</v>
      </c>
      <c r="DV78" s="42">
        <v>0</v>
      </c>
      <c r="DW78" s="42">
        <v>1</v>
      </c>
      <c r="DX78" s="42">
        <v>1</v>
      </c>
      <c r="DY78" s="12">
        <f>SUM(DR78:DX78)</f>
        <v>14</v>
      </c>
      <c r="DZ78" s="12">
        <f t="shared" si="758"/>
        <v>13.1</v>
      </c>
      <c r="EA78" s="22">
        <f>EA76+"00:15"</f>
        <v>0.54166666666666685</v>
      </c>
      <c r="EB78" s="42">
        <v>79</v>
      </c>
      <c r="EC78" s="42">
        <v>16</v>
      </c>
      <c r="ED78" s="42">
        <v>13</v>
      </c>
      <c r="EE78" s="42">
        <v>2</v>
      </c>
      <c r="EF78" s="42">
        <v>5</v>
      </c>
      <c r="EG78" s="42">
        <v>12</v>
      </c>
      <c r="EH78" s="42">
        <v>2</v>
      </c>
      <c r="EI78" s="12">
        <f>SUM(EB78:EH78)</f>
        <v>129</v>
      </c>
      <c r="EJ78" s="12">
        <f t="shared" si="760"/>
        <v>134.30000000000001</v>
      </c>
      <c r="EK78" s="22">
        <f>EK76+"00:15"</f>
        <v>0.54166666666666685</v>
      </c>
      <c r="EL78" s="42">
        <v>0</v>
      </c>
      <c r="EM78" s="42">
        <v>0</v>
      </c>
      <c r="EN78" s="42">
        <v>0</v>
      </c>
      <c r="EO78" s="42">
        <v>0</v>
      </c>
      <c r="EP78" s="42">
        <v>0</v>
      </c>
      <c r="EQ78" s="42">
        <v>0</v>
      </c>
      <c r="ER78" s="42">
        <v>0</v>
      </c>
      <c r="ES78" s="12">
        <f>SUM(EL78:ER78)</f>
        <v>0</v>
      </c>
      <c r="ET78" s="12">
        <f t="shared" si="762"/>
        <v>0</v>
      </c>
      <c r="EU78" s="22">
        <f>EU76+"00:15"</f>
        <v>0.54166666666666685</v>
      </c>
      <c r="EV78" s="42">
        <v>1</v>
      </c>
      <c r="EW78" s="42">
        <v>0</v>
      </c>
      <c r="EX78" s="42">
        <v>0</v>
      </c>
      <c r="EY78" s="42">
        <v>0</v>
      </c>
      <c r="EZ78" s="42">
        <v>0</v>
      </c>
      <c r="FA78" s="42">
        <v>0</v>
      </c>
      <c r="FB78" s="42">
        <v>0</v>
      </c>
      <c r="FC78" s="12">
        <f>SUM(EV78:FB78)</f>
        <v>1</v>
      </c>
      <c r="FD78" s="12">
        <f t="shared" si="764"/>
        <v>1</v>
      </c>
      <c r="FE78" s="22">
        <f>FE76+"00:15"</f>
        <v>0.54166666666666685</v>
      </c>
      <c r="FF78" s="48">
        <f t="shared" ref="FF78:FL81" si="807">SUM(AF78,AP78,CN78,EL78)</f>
        <v>0</v>
      </c>
      <c r="FG78" s="48">
        <f t="shared" si="807"/>
        <v>0</v>
      </c>
      <c r="FH78" s="48">
        <f t="shared" si="807"/>
        <v>1</v>
      </c>
      <c r="FI78" s="48">
        <f t="shared" si="807"/>
        <v>0</v>
      </c>
      <c r="FJ78" s="48">
        <f t="shared" si="807"/>
        <v>0</v>
      </c>
      <c r="FK78" s="48">
        <f t="shared" si="807"/>
        <v>0</v>
      </c>
      <c r="FL78" s="48">
        <f t="shared" si="807"/>
        <v>1</v>
      </c>
      <c r="FM78" s="12">
        <f>SUM(FF78:FL78)</f>
        <v>2</v>
      </c>
      <c r="FN78" s="12">
        <f t="shared" si="766"/>
        <v>1.7</v>
      </c>
      <c r="FO78" s="22">
        <f>FO76+"00:15"</f>
        <v>0.54166666666666685</v>
      </c>
      <c r="FP78" s="48">
        <f t="shared" ref="FP78:FV81" si="808">SUM(B78,L78,V78,AF78)</f>
        <v>24</v>
      </c>
      <c r="FQ78" s="48">
        <f t="shared" si="808"/>
        <v>7</v>
      </c>
      <c r="FR78" s="48">
        <f t="shared" si="808"/>
        <v>4</v>
      </c>
      <c r="FS78" s="48">
        <f t="shared" si="808"/>
        <v>0</v>
      </c>
      <c r="FT78" s="48">
        <f t="shared" si="808"/>
        <v>0</v>
      </c>
      <c r="FU78" s="48">
        <f t="shared" si="808"/>
        <v>1</v>
      </c>
      <c r="FV78" s="48">
        <f t="shared" si="808"/>
        <v>5</v>
      </c>
      <c r="FW78" s="12">
        <f>SUM(FP78:FV78)</f>
        <v>41</v>
      </c>
      <c r="FX78" s="12">
        <f t="shared" si="768"/>
        <v>38.4</v>
      </c>
      <c r="FY78" s="22">
        <f>FY76+"00:15"</f>
        <v>0.54166666666666685</v>
      </c>
      <c r="FZ78" s="48">
        <f t="shared" ref="FZ78:GF81" si="809">SUM(V78,BT78,CD78,EB78)</f>
        <v>91</v>
      </c>
      <c r="GA78" s="48">
        <f t="shared" si="809"/>
        <v>19</v>
      </c>
      <c r="GB78" s="48">
        <f t="shared" si="809"/>
        <v>15</v>
      </c>
      <c r="GC78" s="48">
        <f t="shared" si="809"/>
        <v>2</v>
      </c>
      <c r="GD78" s="48">
        <f t="shared" si="809"/>
        <v>5</v>
      </c>
      <c r="GE78" s="48">
        <f t="shared" si="809"/>
        <v>13</v>
      </c>
      <c r="GF78" s="48">
        <f t="shared" si="809"/>
        <v>3</v>
      </c>
      <c r="GG78" s="12">
        <f>SUM(FZ78:GF78)</f>
        <v>148</v>
      </c>
      <c r="GH78" s="12">
        <f t="shared" si="770"/>
        <v>152.89999999999998</v>
      </c>
      <c r="GI78" s="22">
        <f>GI76+"00:15"</f>
        <v>0.54166666666666685</v>
      </c>
      <c r="GJ78" s="48">
        <f t="shared" ref="GJ78:GP81" si="810">SUM(AP78,AZ78,BJ78,BT78)</f>
        <v>143</v>
      </c>
      <c r="GK78" s="48">
        <f t="shared" si="810"/>
        <v>68</v>
      </c>
      <c r="GL78" s="48">
        <f t="shared" si="810"/>
        <v>16</v>
      </c>
      <c r="GM78" s="48">
        <f t="shared" si="810"/>
        <v>2</v>
      </c>
      <c r="GN78" s="48">
        <f t="shared" si="810"/>
        <v>6</v>
      </c>
      <c r="GO78" s="48">
        <f t="shared" si="810"/>
        <v>11</v>
      </c>
      <c r="GP78" s="48">
        <f t="shared" si="810"/>
        <v>1</v>
      </c>
      <c r="GQ78" s="12">
        <f>SUM(GJ78:GP78)</f>
        <v>247</v>
      </c>
      <c r="GR78" s="12">
        <f t="shared" si="772"/>
        <v>256.2</v>
      </c>
      <c r="GS78" s="22">
        <f>GS76+"00:15"</f>
        <v>0.54166666666666685</v>
      </c>
      <c r="GT78" s="48">
        <f t="shared" ref="GT78:GZ81" si="811">SUM(L78,BJ78,DH78,DR78)</f>
        <v>16</v>
      </c>
      <c r="GU78" s="48">
        <f t="shared" si="811"/>
        <v>8</v>
      </c>
      <c r="GV78" s="48">
        <f t="shared" si="811"/>
        <v>2</v>
      </c>
      <c r="GW78" s="48">
        <f t="shared" si="811"/>
        <v>0</v>
      </c>
      <c r="GX78" s="48">
        <f t="shared" si="811"/>
        <v>0</v>
      </c>
      <c r="GY78" s="48">
        <f t="shared" si="811"/>
        <v>1</v>
      </c>
      <c r="GZ78" s="48">
        <f t="shared" si="811"/>
        <v>3</v>
      </c>
      <c r="HA78" s="12">
        <f>SUM(GT78:GZ78)</f>
        <v>30</v>
      </c>
      <c r="HB78" s="12">
        <f t="shared" si="774"/>
        <v>28</v>
      </c>
      <c r="HC78" s="22">
        <f>HC76+"00:15"</f>
        <v>0.54166666666666685</v>
      </c>
      <c r="HD78" s="48">
        <f t="shared" ref="HD78:HJ81" si="812">SUM(CD78,CN78,CX78,DH78)</f>
        <v>7</v>
      </c>
      <c r="HE78" s="48">
        <f t="shared" si="812"/>
        <v>1</v>
      </c>
      <c r="HF78" s="48">
        <f t="shared" si="812"/>
        <v>1</v>
      </c>
      <c r="HG78" s="48">
        <f t="shared" si="812"/>
        <v>0</v>
      </c>
      <c r="HH78" s="48">
        <f t="shared" si="812"/>
        <v>0</v>
      </c>
      <c r="HI78" s="48">
        <f t="shared" si="812"/>
        <v>0</v>
      </c>
      <c r="HJ78" s="48">
        <f t="shared" si="812"/>
        <v>1</v>
      </c>
      <c r="HK78" s="12">
        <f>SUM(HD78:HJ78)</f>
        <v>10</v>
      </c>
      <c r="HL78" s="12">
        <f t="shared" si="776"/>
        <v>9.6999999999999993</v>
      </c>
      <c r="HM78" s="22">
        <f>HM76+"00:15"</f>
        <v>0.54166666666666685</v>
      </c>
      <c r="HN78" s="48">
        <f t="shared" ref="HN78:HT81" si="813">SUM(B78,AZ78,CX78,EV78)</f>
        <v>154</v>
      </c>
      <c r="HO78" s="48">
        <f t="shared" si="813"/>
        <v>69</v>
      </c>
      <c r="HP78" s="48">
        <f t="shared" si="813"/>
        <v>17</v>
      </c>
      <c r="HQ78" s="48">
        <f t="shared" si="813"/>
        <v>2</v>
      </c>
      <c r="HR78" s="48">
        <f t="shared" si="813"/>
        <v>6</v>
      </c>
      <c r="HS78" s="48">
        <f t="shared" si="813"/>
        <v>11</v>
      </c>
      <c r="HT78" s="48">
        <f t="shared" si="813"/>
        <v>3</v>
      </c>
      <c r="HU78" s="12">
        <f>SUM(HN78:HT78)</f>
        <v>262</v>
      </c>
      <c r="HV78" s="12">
        <f t="shared" si="778"/>
        <v>270.10000000000002</v>
      </c>
      <c r="HW78" s="22">
        <f>HW76+"00:15"</f>
        <v>0.54166666666666685</v>
      </c>
      <c r="HX78" s="48">
        <f t="shared" ref="HX78:ID81" si="814">SUM(DR78,EB78,EL78,EV78)</f>
        <v>87</v>
      </c>
      <c r="HY78" s="48">
        <f t="shared" si="814"/>
        <v>20</v>
      </c>
      <c r="HZ78" s="48">
        <f t="shared" si="814"/>
        <v>14</v>
      </c>
      <c r="IA78" s="48">
        <f t="shared" si="814"/>
        <v>2</v>
      </c>
      <c r="IB78" s="48">
        <f t="shared" si="814"/>
        <v>5</v>
      </c>
      <c r="IC78" s="48">
        <f t="shared" si="814"/>
        <v>13</v>
      </c>
      <c r="ID78" s="48">
        <f t="shared" si="814"/>
        <v>3</v>
      </c>
      <c r="IE78" s="12">
        <f t="shared" ref="IE78:IE132" si="815">SUM(HX78:ID78)</f>
        <v>144</v>
      </c>
      <c r="IF78" s="12">
        <f t="shared" si="780"/>
        <v>148.39999999999998</v>
      </c>
    </row>
    <row r="79" spans="1:240" ht="13" customHeight="1" x14ac:dyDescent="0.25">
      <c r="A79" s="22">
        <f t="shared" ref="A79:A81" si="816">A78+"00:15"</f>
        <v>0.55208333333333348</v>
      </c>
      <c r="B79" s="42">
        <v>6</v>
      </c>
      <c r="C79" s="42">
        <v>3</v>
      </c>
      <c r="D79" s="42">
        <v>0</v>
      </c>
      <c r="E79" s="42">
        <v>0</v>
      </c>
      <c r="F79" s="42">
        <v>0</v>
      </c>
      <c r="G79" s="42">
        <v>1</v>
      </c>
      <c r="H79" s="42">
        <v>0</v>
      </c>
      <c r="I79" s="12">
        <f>SUM(B79:H79)</f>
        <v>10</v>
      </c>
      <c r="J79" s="12">
        <f t="shared" si="806"/>
        <v>9.4</v>
      </c>
      <c r="K79" s="22">
        <f t="shared" ref="K79:K81" si="817">K78+"00:15"</f>
        <v>0.55208333333333348</v>
      </c>
      <c r="L79" s="42">
        <v>8</v>
      </c>
      <c r="M79" s="42">
        <v>1</v>
      </c>
      <c r="N79" s="42">
        <v>0</v>
      </c>
      <c r="O79" s="42">
        <v>0</v>
      </c>
      <c r="P79" s="42">
        <v>0</v>
      </c>
      <c r="Q79" s="42">
        <v>3</v>
      </c>
      <c r="R79" s="42">
        <v>5</v>
      </c>
      <c r="S79" s="12">
        <f>SUM(L79:R79)</f>
        <v>17</v>
      </c>
      <c r="T79" s="12">
        <f t="shared" si="736"/>
        <v>11.2</v>
      </c>
      <c r="U79" s="22">
        <f t="shared" ref="U79:U81" si="818">U78+"00:15"</f>
        <v>0.55208333333333348</v>
      </c>
      <c r="V79" s="42">
        <v>19</v>
      </c>
      <c r="W79" s="42">
        <v>3</v>
      </c>
      <c r="X79" s="42">
        <v>3</v>
      </c>
      <c r="Y79" s="42">
        <v>0</v>
      </c>
      <c r="Z79" s="42">
        <v>0</v>
      </c>
      <c r="AA79" s="42">
        <v>5</v>
      </c>
      <c r="AB79" s="42">
        <v>0</v>
      </c>
      <c r="AC79" s="12">
        <f>SUM(V79:AB79)</f>
        <v>30</v>
      </c>
      <c r="AD79" s="12">
        <f t="shared" si="738"/>
        <v>28.5</v>
      </c>
      <c r="AE79" s="22">
        <f t="shared" ref="AE79:AE81" si="819">AE78+"00:15"</f>
        <v>0.55208333333333348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12">
        <f>SUM(AF79:AL79)</f>
        <v>0</v>
      </c>
      <c r="AN79" s="12">
        <f t="shared" si="740"/>
        <v>0</v>
      </c>
      <c r="AO79" s="22">
        <f t="shared" ref="AO79:AO81" si="820">AO78+"00:15"</f>
        <v>0.55208333333333348</v>
      </c>
      <c r="AP79" s="42">
        <v>3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12">
        <f>SUM(AP79:AV79)</f>
        <v>3</v>
      </c>
      <c r="AX79" s="12">
        <f t="shared" si="742"/>
        <v>3</v>
      </c>
      <c r="AY79" s="22">
        <f t="shared" ref="AY79:AY81" si="821">AY78+"00:15"</f>
        <v>0.55208333333333348</v>
      </c>
      <c r="AZ79" s="42">
        <v>113</v>
      </c>
      <c r="BA79" s="42">
        <v>42</v>
      </c>
      <c r="BB79" s="42">
        <v>10</v>
      </c>
      <c r="BC79" s="42">
        <v>3</v>
      </c>
      <c r="BD79" s="42">
        <v>9</v>
      </c>
      <c r="BE79" s="42">
        <v>12</v>
      </c>
      <c r="BF79" s="42">
        <v>2</v>
      </c>
      <c r="BG79" s="12">
        <f>SUM(AZ79:BF79)</f>
        <v>191</v>
      </c>
      <c r="BH79" s="12">
        <f t="shared" si="744"/>
        <v>200.10000000000002</v>
      </c>
      <c r="BI79" s="22">
        <f t="shared" ref="BI79:BI81" si="822">BI78+"00:15"</f>
        <v>0.55208333333333348</v>
      </c>
      <c r="BJ79" s="42">
        <v>3</v>
      </c>
      <c r="BK79" s="42">
        <v>4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12">
        <f>SUM(BJ79:BP79)</f>
        <v>7</v>
      </c>
      <c r="BR79" s="12">
        <f t="shared" si="746"/>
        <v>7</v>
      </c>
      <c r="BS79" s="22">
        <f t="shared" ref="BS79:BS81" si="823">BS78+"00:15"</f>
        <v>0.55208333333333348</v>
      </c>
      <c r="BT79" s="42">
        <v>0</v>
      </c>
      <c r="BU79" s="42">
        <v>0</v>
      </c>
      <c r="BV79" s="42">
        <v>0</v>
      </c>
      <c r="BW79" s="42">
        <v>0</v>
      </c>
      <c r="BX79" s="42">
        <v>0</v>
      </c>
      <c r="BY79" s="42">
        <v>0</v>
      </c>
      <c r="BZ79" s="42">
        <v>0</v>
      </c>
      <c r="CA79" s="12">
        <f>SUM(BT79:BZ79)</f>
        <v>0</v>
      </c>
      <c r="CB79" s="12">
        <f t="shared" si="748"/>
        <v>0</v>
      </c>
      <c r="CC79" s="22">
        <f t="shared" ref="CC79:CC81" si="824">CC78+"00:15"</f>
        <v>0.55208333333333348</v>
      </c>
      <c r="CD79" s="42">
        <v>0</v>
      </c>
      <c r="CE79" s="42">
        <v>2</v>
      </c>
      <c r="CF79" s="42">
        <v>1</v>
      </c>
      <c r="CG79" s="42">
        <v>0</v>
      </c>
      <c r="CH79" s="42">
        <v>0</v>
      </c>
      <c r="CI79" s="42">
        <v>0</v>
      </c>
      <c r="CJ79" s="42">
        <v>0</v>
      </c>
      <c r="CK79" s="12">
        <f>SUM(CD79:CJ79)</f>
        <v>3</v>
      </c>
      <c r="CL79" s="12">
        <f t="shared" si="750"/>
        <v>3.5</v>
      </c>
      <c r="CM79" s="22">
        <f t="shared" ref="CM79:CM81" si="825">CM78+"00:15"</f>
        <v>0.55208333333333348</v>
      </c>
      <c r="CN79" s="42">
        <v>0</v>
      </c>
      <c r="CO79" s="42">
        <v>1</v>
      </c>
      <c r="CP79" s="42">
        <v>0</v>
      </c>
      <c r="CQ79" s="42">
        <v>0</v>
      </c>
      <c r="CR79" s="42">
        <v>0</v>
      </c>
      <c r="CS79" s="42">
        <v>0</v>
      </c>
      <c r="CT79" s="42">
        <v>1</v>
      </c>
      <c r="CU79" s="12">
        <f>SUM(CN79:CT79)</f>
        <v>2</v>
      </c>
      <c r="CV79" s="12">
        <f t="shared" si="752"/>
        <v>1.2</v>
      </c>
      <c r="CW79" s="22">
        <f t="shared" ref="CW79:CW81" si="826">CW78+"00:15"</f>
        <v>0.55208333333333348</v>
      </c>
      <c r="CX79" s="42">
        <v>5</v>
      </c>
      <c r="CY79" s="42">
        <v>1</v>
      </c>
      <c r="CZ79" s="42">
        <v>1</v>
      </c>
      <c r="DA79" s="42">
        <v>0</v>
      </c>
      <c r="DB79" s="42">
        <v>0</v>
      </c>
      <c r="DC79" s="42">
        <v>0</v>
      </c>
      <c r="DD79" s="42">
        <v>1</v>
      </c>
      <c r="DE79" s="12">
        <f>SUM(CX79:DD79)</f>
        <v>8</v>
      </c>
      <c r="DF79" s="12">
        <f t="shared" si="754"/>
        <v>7.7</v>
      </c>
      <c r="DG79" s="22">
        <f t="shared" ref="DG79:DG81" si="827">DG78+"00:15"</f>
        <v>0.55208333333333348</v>
      </c>
      <c r="DH79" s="42">
        <v>0</v>
      </c>
      <c r="DI79" s="42">
        <v>0</v>
      </c>
      <c r="DJ79" s="42">
        <v>0</v>
      </c>
      <c r="DK79" s="42">
        <v>0</v>
      </c>
      <c r="DL79" s="42">
        <v>0</v>
      </c>
      <c r="DM79" s="42">
        <v>0</v>
      </c>
      <c r="DN79" s="42">
        <v>0</v>
      </c>
      <c r="DO79" s="12">
        <f>SUM(DH79:DN79)</f>
        <v>0</v>
      </c>
      <c r="DP79" s="12">
        <f t="shared" si="756"/>
        <v>0</v>
      </c>
      <c r="DQ79" s="22">
        <f t="shared" ref="DQ79:DQ81" si="828">DQ78+"00:15"</f>
        <v>0.55208333333333348</v>
      </c>
      <c r="DR79" s="42">
        <v>5</v>
      </c>
      <c r="DS79" s="42">
        <v>2</v>
      </c>
      <c r="DT79" s="42">
        <v>0</v>
      </c>
      <c r="DU79" s="42">
        <v>0</v>
      </c>
      <c r="DV79" s="42">
        <v>0</v>
      </c>
      <c r="DW79" s="42">
        <v>0</v>
      </c>
      <c r="DX79" s="42">
        <v>0</v>
      </c>
      <c r="DY79" s="12">
        <f>SUM(DR79:DX79)</f>
        <v>7</v>
      </c>
      <c r="DZ79" s="12">
        <f t="shared" si="758"/>
        <v>7</v>
      </c>
      <c r="EA79" s="22">
        <f t="shared" ref="EA79:EA81" si="829">EA78+"00:15"</f>
        <v>0.55208333333333348</v>
      </c>
      <c r="EB79" s="42">
        <v>84</v>
      </c>
      <c r="EC79" s="42">
        <v>26</v>
      </c>
      <c r="ED79" s="42">
        <v>14</v>
      </c>
      <c r="EE79" s="42">
        <v>1</v>
      </c>
      <c r="EF79" s="42">
        <v>9</v>
      </c>
      <c r="EG79" s="42">
        <v>4</v>
      </c>
      <c r="EH79" s="42">
        <v>1</v>
      </c>
      <c r="EI79" s="12">
        <f>SUM(EB79:EH79)</f>
        <v>139</v>
      </c>
      <c r="EJ79" s="12">
        <f t="shared" si="760"/>
        <v>153.1</v>
      </c>
      <c r="EK79" s="22">
        <f t="shared" ref="EK79:EK81" si="830">EK78+"00:15"</f>
        <v>0.55208333333333348</v>
      </c>
      <c r="EL79" s="42">
        <v>0</v>
      </c>
      <c r="EM79" s="42">
        <v>0</v>
      </c>
      <c r="EN79" s="42">
        <v>0</v>
      </c>
      <c r="EO79" s="42">
        <v>0</v>
      </c>
      <c r="EP79" s="42">
        <v>0</v>
      </c>
      <c r="EQ79" s="42">
        <v>0</v>
      </c>
      <c r="ER79" s="42">
        <v>0</v>
      </c>
      <c r="ES79" s="12">
        <f>SUM(EL79:ER79)</f>
        <v>0</v>
      </c>
      <c r="ET79" s="12">
        <f t="shared" si="762"/>
        <v>0</v>
      </c>
      <c r="EU79" s="22">
        <f t="shared" ref="EU79:EU81" si="831">EU78+"00:15"</f>
        <v>0.55208333333333348</v>
      </c>
      <c r="EV79" s="42">
        <v>2</v>
      </c>
      <c r="EW79" s="42">
        <v>0</v>
      </c>
      <c r="EX79" s="42">
        <v>0</v>
      </c>
      <c r="EY79" s="42">
        <v>0</v>
      </c>
      <c r="EZ79" s="42">
        <v>0</v>
      </c>
      <c r="FA79" s="42">
        <v>0</v>
      </c>
      <c r="FB79" s="42">
        <v>0</v>
      </c>
      <c r="FC79" s="12">
        <f>SUM(EV79:FB79)</f>
        <v>2</v>
      </c>
      <c r="FD79" s="12">
        <f t="shared" si="764"/>
        <v>2</v>
      </c>
      <c r="FE79" s="22">
        <f t="shared" ref="FE79:FE81" si="832">FE78+"00:15"</f>
        <v>0.55208333333333348</v>
      </c>
      <c r="FF79" s="48">
        <f t="shared" si="807"/>
        <v>3</v>
      </c>
      <c r="FG79" s="48">
        <f t="shared" si="807"/>
        <v>1</v>
      </c>
      <c r="FH79" s="48">
        <f t="shared" si="807"/>
        <v>0</v>
      </c>
      <c r="FI79" s="48">
        <f t="shared" si="807"/>
        <v>0</v>
      </c>
      <c r="FJ79" s="48">
        <f t="shared" si="807"/>
        <v>0</v>
      </c>
      <c r="FK79" s="48">
        <f t="shared" si="807"/>
        <v>0</v>
      </c>
      <c r="FL79" s="48">
        <f t="shared" si="807"/>
        <v>1</v>
      </c>
      <c r="FM79" s="12">
        <f>SUM(FF79:FL79)</f>
        <v>5</v>
      </c>
      <c r="FN79" s="12">
        <f t="shared" si="766"/>
        <v>4.2</v>
      </c>
      <c r="FO79" s="22">
        <f t="shared" ref="FO79:FO81" si="833">FO78+"00:15"</f>
        <v>0.55208333333333348</v>
      </c>
      <c r="FP79" s="48">
        <f t="shared" si="808"/>
        <v>33</v>
      </c>
      <c r="FQ79" s="48">
        <f t="shared" si="808"/>
        <v>7</v>
      </c>
      <c r="FR79" s="48">
        <f t="shared" si="808"/>
        <v>3</v>
      </c>
      <c r="FS79" s="48">
        <f t="shared" si="808"/>
        <v>0</v>
      </c>
      <c r="FT79" s="48">
        <f t="shared" si="808"/>
        <v>0</v>
      </c>
      <c r="FU79" s="48">
        <f t="shared" si="808"/>
        <v>9</v>
      </c>
      <c r="FV79" s="48">
        <f t="shared" si="808"/>
        <v>5</v>
      </c>
      <c r="FW79" s="12">
        <f>SUM(FP79:FV79)</f>
        <v>57</v>
      </c>
      <c r="FX79" s="12">
        <f t="shared" si="768"/>
        <v>49.1</v>
      </c>
      <c r="FY79" s="22">
        <f t="shared" ref="FY79:FY81" si="834">FY78+"00:15"</f>
        <v>0.55208333333333348</v>
      </c>
      <c r="FZ79" s="48">
        <f t="shared" si="809"/>
        <v>103</v>
      </c>
      <c r="GA79" s="48">
        <f t="shared" si="809"/>
        <v>31</v>
      </c>
      <c r="GB79" s="48">
        <f t="shared" si="809"/>
        <v>18</v>
      </c>
      <c r="GC79" s="48">
        <f t="shared" si="809"/>
        <v>1</v>
      </c>
      <c r="GD79" s="48">
        <f t="shared" si="809"/>
        <v>9</v>
      </c>
      <c r="GE79" s="48">
        <f t="shared" si="809"/>
        <v>9</v>
      </c>
      <c r="GF79" s="48">
        <f t="shared" si="809"/>
        <v>1</v>
      </c>
      <c r="GG79" s="12">
        <f>SUM(FZ79:GF79)</f>
        <v>172</v>
      </c>
      <c r="GH79" s="12">
        <f t="shared" si="770"/>
        <v>185.1</v>
      </c>
      <c r="GI79" s="22">
        <f t="shared" ref="GI79:GI81" si="835">GI78+"00:15"</f>
        <v>0.55208333333333348</v>
      </c>
      <c r="GJ79" s="48">
        <f t="shared" si="810"/>
        <v>119</v>
      </c>
      <c r="GK79" s="48">
        <f t="shared" si="810"/>
        <v>46</v>
      </c>
      <c r="GL79" s="48">
        <f t="shared" si="810"/>
        <v>10</v>
      </c>
      <c r="GM79" s="48">
        <f t="shared" si="810"/>
        <v>3</v>
      </c>
      <c r="GN79" s="48">
        <f t="shared" si="810"/>
        <v>9</v>
      </c>
      <c r="GO79" s="48">
        <f t="shared" si="810"/>
        <v>12</v>
      </c>
      <c r="GP79" s="48">
        <f t="shared" si="810"/>
        <v>2</v>
      </c>
      <c r="GQ79" s="12">
        <f>SUM(GJ79:GP79)</f>
        <v>201</v>
      </c>
      <c r="GR79" s="12">
        <f t="shared" si="772"/>
        <v>210.10000000000002</v>
      </c>
      <c r="GS79" s="22">
        <f t="shared" ref="GS79:GS81" si="836">GS78+"00:15"</f>
        <v>0.55208333333333348</v>
      </c>
      <c r="GT79" s="48">
        <f t="shared" si="811"/>
        <v>16</v>
      </c>
      <c r="GU79" s="48">
        <f t="shared" si="811"/>
        <v>7</v>
      </c>
      <c r="GV79" s="48">
        <f t="shared" si="811"/>
        <v>0</v>
      </c>
      <c r="GW79" s="48">
        <f t="shared" si="811"/>
        <v>0</v>
      </c>
      <c r="GX79" s="48">
        <f t="shared" si="811"/>
        <v>0</v>
      </c>
      <c r="GY79" s="48">
        <f t="shared" si="811"/>
        <v>3</v>
      </c>
      <c r="GZ79" s="48">
        <f t="shared" si="811"/>
        <v>5</v>
      </c>
      <c r="HA79" s="12">
        <f>SUM(GT79:GZ79)</f>
        <v>31</v>
      </c>
      <c r="HB79" s="12">
        <f t="shared" si="774"/>
        <v>25.2</v>
      </c>
      <c r="HC79" s="22">
        <f t="shared" ref="HC79:HC81" si="837">HC78+"00:15"</f>
        <v>0.55208333333333348</v>
      </c>
      <c r="HD79" s="48">
        <f t="shared" si="812"/>
        <v>5</v>
      </c>
      <c r="HE79" s="48">
        <f t="shared" si="812"/>
        <v>4</v>
      </c>
      <c r="HF79" s="48">
        <f t="shared" si="812"/>
        <v>2</v>
      </c>
      <c r="HG79" s="48">
        <f t="shared" si="812"/>
        <v>0</v>
      </c>
      <c r="HH79" s="48">
        <f t="shared" si="812"/>
        <v>0</v>
      </c>
      <c r="HI79" s="48">
        <f t="shared" si="812"/>
        <v>0</v>
      </c>
      <c r="HJ79" s="48">
        <f t="shared" si="812"/>
        <v>2</v>
      </c>
      <c r="HK79" s="12">
        <f>SUM(HD79:HJ79)</f>
        <v>13</v>
      </c>
      <c r="HL79" s="12">
        <f t="shared" si="776"/>
        <v>12.4</v>
      </c>
      <c r="HM79" s="22">
        <f t="shared" ref="HM79:HM81" si="838">HM78+"00:15"</f>
        <v>0.55208333333333348</v>
      </c>
      <c r="HN79" s="48">
        <f t="shared" si="813"/>
        <v>126</v>
      </c>
      <c r="HO79" s="48">
        <f t="shared" si="813"/>
        <v>46</v>
      </c>
      <c r="HP79" s="48">
        <f t="shared" si="813"/>
        <v>11</v>
      </c>
      <c r="HQ79" s="48">
        <f t="shared" si="813"/>
        <v>3</v>
      </c>
      <c r="HR79" s="48">
        <f t="shared" si="813"/>
        <v>9</v>
      </c>
      <c r="HS79" s="48">
        <f t="shared" si="813"/>
        <v>13</v>
      </c>
      <c r="HT79" s="48">
        <f t="shared" si="813"/>
        <v>3</v>
      </c>
      <c r="HU79" s="12">
        <f>SUM(HN79:HT79)</f>
        <v>211</v>
      </c>
      <c r="HV79" s="12">
        <f t="shared" si="778"/>
        <v>219.2</v>
      </c>
      <c r="HW79" s="22">
        <f t="shared" ref="HW79:HW81" si="839">HW78+"00:15"</f>
        <v>0.55208333333333348</v>
      </c>
      <c r="HX79" s="48">
        <f t="shared" si="814"/>
        <v>91</v>
      </c>
      <c r="HY79" s="48">
        <f t="shared" si="814"/>
        <v>28</v>
      </c>
      <c r="HZ79" s="48">
        <f t="shared" si="814"/>
        <v>14</v>
      </c>
      <c r="IA79" s="48">
        <f t="shared" si="814"/>
        <v>1</v>
      </c>
      <c r="IB79" s="48">
        <f t="shared" si="814"/>
        <v>9</v>
      </c>
      <c r="IC79" s="48">
        <f t="shared" si="814"/>
        <v>4</v>
      </c>
      <c r="ID79" s="48">
        <f t="shared" si="814"/>
        <v>1</v>
      </c>
      <c r="IE79" s="12">
        <f t="shared" si="815"/>
        <v>148</v>
      </c>
      <c r="IF79" s="12">
        <f t="shared" si="780"/>
        <v>162.1</v>
      </c>
    </row>
    <row r="80" spans="1:240" ht="13" customHeight="1" x14ac:dyDescent="0.25">
      <c r="A80" s="22">
        <f t="shared" si="816"/>
        <v>0.56250000000000011</v>
      </c>
      <c r="B80" s="42">
        <v>4</v>
      </c>
      <c r="C80" s="42">
        <v>3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12">
        <f>SUM(B80:H80)</f>
        <v>7</v>
      </c>
      <c r="J80" s="12">
        <f t="shared" si="806"/>
        <v>7</v>
      </c>
      <c r="K80" s="22">
        <f t="shared" si="817"/>
        <v>0.56250000000000011</v>
      </c>
      <c r="L80" s="42">
        <v>7</v>
      </c>
      <c r="M80" s="42">
        <v>5</v>
      </c>
      <c r="N80" s="42">
        <v>0</v>
      </c>
      <c r="O80" s="42">
        <v>0</v>
      </c>
      <c r="P80" s="42">
        <v>0</v>
      </c>
      <c r="Q80" s="42">
        <v>2</v>
      </c>
      <c r="R80" s="42">
        <v>0</v>
      </c>
      <c r="S80" s="12">
        <f>SUM(L80:R80)</f>
        <v>14</v>
      </c>
      <c r="T80" s="12">
        <f t="shared" si="736"/>
        <v>12.8</v>
      </c>
      <c r="U80" s="22">
        <f t="shared" si="818"/>
        <v>0.56250000000000011</v>
      </c>
      <c r="V80" s="42">
        <v>15</v>
      </c>
      <c r="W80" s="42">
        <v>3</v>
      </c>
      <c r="X80" s="42">
        <v>3</v>
      </c>
      <c r="Y80" s="42">
        <v>0</v>
      </c>
      <c r="Z80" s="42">
        <v>0</v>
      </c>
      <c r="AA80" s="42">
        <v>3</v>
      </c>
      <c r="AB80" s="42">
        <v>1</v>
      </c>
      <c r="AC80" s="12">
        <f>SUM(V80:AB80)</f>
        <v>25</v>
      </c>
      <c r="AD80" s="12">
        <f t="shared" si="738"/>
        <v>23.9</v>
      </c>
      <c r="AE80" s="22">
        <f t="shared" si="819"/>
        <v>0.56250000000000011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12">
        <f>SUM(AF80:AL80)</f>
        <v>0</v>
      </c>
      <c r="AN80" s="12">
        <f t="shared" si="740"/>
        <v>0</v>
      </c>
      <c r="AO80" s="22">
        <f t="shared" si="820"/>
        <v>0.56250000000000011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1</v>
      </c>
      <c r="AW80" s="12">
        <f>SUM(AP80:AV80)</f>
        <v>1</v>
      </c>
      <c r="AX80" s="12">
        <f t="shared" si="742"/>
        <v>0.2</v>
      </c>
      <c r="AY80" s="22">
        <f t="shared" si="821"/>
        <v>0.56250000000000011</v>
      </c>
      <c r="AZ80" s="42">
        <v>123</v>
      </c>
      <c r="BA80" s="42">
        <v>58</v>
      </c>
      <c r="BB80" s="42">
        <v>11</v>
      </c>
      <c r="BC80" s="42">
        <v>5</v>
      </c>
      <c r="BD80" s="42">
        <v>6</v>
      </c>
      <c r="BE80" s="42">
        <v>8</v>
      </c>
      <c r="BF80" s="42">
        <v>2</v>
      </c>
      <c r="BG80" s="12">
        <f>SUM(AZ80:BF80)</f>
        <v>213</v>
      </c>
      <c r="BH80" s="12">
        <f t="shared" si="744"/>
        <v>224.6</v>
      </c>
      <c r="BI80" s="22">
        <f t="shared" si="822"/>
        <v>0.56250000000000011</v>
      </c>
      <c r="BJ80" s="42">
        <v>11</v>
      </c>
      <c r="BK80" s="42">
        <v>1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12">
        <f>SUM(BJ80:BP80)</f>
        <v>12</v>
      </c>
      <c r="BR80" s="12">
        <f t="shared" si="746"/>
        <v>12</v>
      </c>
      <c r="BS80" s="22">
        <f t="shared" si="823"/>
        <v>0.56250000000000011</v>
      </c>
      <c r="BT80" s="42">
        <v>0</v>
      </c>
      <c r="BU80" s="42">
        <v>0</v>
      </c>
      <c r="BV80" s="42">
        <v>0</v>
      </c>
      <c r="BW80" s="42">
        <v>0</v>
      </c>
      <c r="BX80" s="42">
        <v>0</v>
      </c>
      <c r="BY80" s="42">
        <v>0</v>
      </c>
      <c r="BZ80" s="42">
        <v>0</v>
      </c>
      <c r="CA80" s="12">
        <f>SUM(BT80:BZ80)</f>
        <v>0</v>
      </c>
      <c r="CB80" s="12">
        <f t="shared" si="748"/>
        <v>0</v>
      </c>
      <c r="CC80" s="22">
        <f t="shared" si="824"/>
        <v>0.56250000000000011</v>
      </c>
      <c r="CD80" s="42">
        <v>4</v>
      </c>
      <c r="CE80" s="42">
        <v>1</v>
      </c>
      <c r="CF80" s="42">
        <v>0</v>
      </c>
      <c r="CG80" s="42">
        <v>0</v>
      </c>
      <c r="CH80" s="42">
        <v>0</v>
      </c>
      <c r="CI80" s="42">
        <v>0</v>
      </c>
      <c r="CJ80" s="42">
        <v>0</v>
      </c>
      <c r="CK80" s="12">
        <f>SUM(CD80:CJ80)</f>
        <v>5</v>
      </c>
      <c r="CL80" s="12">
        <f t="shared" si="750"/>
        <v>5</v>
      </c>
      <c r="CM80" s="22">
        <f t="shared" si="825"/>
        <v>0.56250000000000011</v>
      </c>
      <c r="CN80" s="42">
        <v>0</v>
      </c>
      <c r="CO80" s="42">
        <v>0</v>
      </c>
      <c r="CP80" s="42">
        <v>0</v>
      </c>
      <c r="CQ80" s="42">
        <v>0</v>
      </c>
      <c r="CR80" s="42">
        <v>0</v>
      </c>
      <c r="CS80" s="42">
        <v>0</v>
      </c>
      <c r="CT80" s="42">
        <v>1</v>
      </c>
      <c r="CU80" s="12">
        <f>SUM(CN80:CT80)</f>
        <v>1</v>
      </c>
      <c r="CV80" s="12">
        <f t="shared" si="752"/>
        <v>0.2</v>
      </c>
      <c r="CW80" s="22">
        <f t="shared" si="826"/>
        <v>0.56250000000000011</v>
      </c>
      <c r="CX80" s="42">
        <v>4</v>
      </c>
      <c r="CY80" s="42">
        <v>4</v>
      </c>
      <c r="CZ80" s="42">
        <v>0</v>
      </c>
      <c r="DA80" s="42">
        <v>0</v>
      </c>
      <c r="DB80" s="42">
        <v>0</v>
      </c>
      <c r="DC80" s="42">
        <v>3</v>
      </c>
      <c r="DD80" s="42">
        <v>0</v>
      </c>
      <c r="DE80" s="12">
        <f>SUM(CX80:DD80)</f>
        <v>11</v>
      </c>
      <c r="DF80" s="12">
        <f t="shared" si="754"/>
        <v>9.1999999999999993</v>
      </c>
      <c r="DG80" s="22">
        <f t="shared" si="827"/>
        <v>0.56250000000000011</v>
      </c>
      <c r="DH80" s="42">
        <v>0</v>
      </c>
      <c r="DI80" s="42">
        <v>0</v>
      </c>
      <c r="DJ80" s="42">
        <v>0</v>
      </c>
      <c r="DK80" s="42">
        <v>0</v>
      </c>
      <c r="DL80" s="42">
        <v>0</v>
      </c>
      <c r="DM80" s="42">
        <v>0</v>
      </c>
      <c r="DN80" s="42">
        <v>0</v>
      </c>
      <c r="DO80" s="12">
        <f>SUM(DH80:DN80)</f>
        <v>0</v>
      </c>
      <c r="DP80" s="12">
        <f t="shared" si="756"/>
        <v>0</v>
      </c>
      <c r="DQ80" s="22">
        <f t="shared" si="828"/>
        <v>0.56250000000000011</v>
      </c>
      <c r="DR80" s="42">
        <v>6</v>
      </c>
      <c r="DS80" s="42">
        <v>3</v>
      </c>
      <c r="DT80" s="42">
        <v>0</v>
      </c>
      <c r="DU80" s="42">
        <v>0</v>
      </c>
      <c r="DV80" s="42">
        <v>0</v>
      </c>
      <c r="DW80" s="42">
        <v>0</v>
      </c>
      <c r="DX80" s="42">
        <v>1</v>
      </c>
      <c r="DY80" s="12">
        <f>SUM(DR80:DX80)</f>
        <v>10</v>
      </c>
      <c r="DZ80" s="12">
        <f t="shared" si="758"/>
        <v>9.1999999999999993</v>
      </c>
      <c r="EA80" s="22">
        <f t="shared" si="829"/>
        <v>0.56250000000000011</v>
      </c>
      <c r="EB80" s="42">
        <v>78</v>
      </c>
      <c r="EC80" s="42">
        <v>18</v>
      </c>
      <c r="ED80" s="42">
        <v>5</v>
      </c>
      <c r="EE80" s="42">
        <v>2</v>
      </c>
      <c r="EF80" s="42">
        <v>9</v>
      </c>
      <c r="EG80" s="42">
        <v>4</v>
      </c>
      <c r="EH80" s="42">
        <v>3</v>
      </c>
      <c r="EI80" s="12">
        <f>SUM(EB80:EH80)</f>
        <v>119</v>
      </c>
      <c r="EJ80" s="12">
        <f t="shared" si="760"/>
        <v>128.29999999999998</v>
      </c>
      <c r="EK80" s="22">
        <f t="shared" si="830"/>
        <v>0.56250000000000011</v>
      </c>
      <c r="EL80" s="42">
        <v>1</v>
      </c>
      <c r="EM80" s="42">
        <v>1</v>
      </c>
      <c r="EN80" s="42">
        <v>0</v>
      </c>
      <c r="EO80" s="42">
        <v>0</v>
      </c>
      <c r="EP80" s="42">
        <v>0</v>
      </c>
      <c r="EQ80" s="42">
        <v>0</v>
      </c>
      <c r="ER80" s="42">
        <v>1</v>
      </c>
      <c r="ES80" s="12">
        <f>SUM(EL80:ER80)</f>
        <v>3</v>
      </c>
      <c r="ET80" s="12">
        <f t="shared" si="762"/>
        <v>2.2000000000000002</v>
      </c>
      <c r="EU80" s="22">
        <f t="shared" si="831"/>
        <v>0.56250000000000011</v>
      </c>
      <c r="EV80" s="42">
        <v>0</v>
      </c>
      <c r="EW80" s="42">
        <v>0</v>
      </c>
      <c r="EX80" s="42">
        <v>0</v>
      </c>
      <c r="EY80" s="42">
        <v>0</v>
      </c>
      <c r="EZ80" s="42">
        <v>0</v>
      </c>
      <c r="FA80" s="42">
        <v>0</v>
      </c>
      <c r="FB80" s="42">
        <v>0</v>
      </c>
      <c r="FC80" s="12">
        <f>SUM(EV80:FB80)</f>
        <v>0</v>
      </c>
      <c r="FD80" s="12">
        <f t="shared" si="764"/>
        <v>0</v>
      </c>
      <c r="FE80" s="22">
        <f t="shared" si="832"/>
        <v>0.56250000000000011</v>
      </c>
      <c r="FF80" s="48">
        <f t="shared" si="807"/>
        <v>1</v>
      </c>
      <c r="FG80" s="48">
        <f t="shared" si="807"/>
        <v>1</v>
      </c>
      <c r="FH80" s="48">
        <f t="shared" si="807"/>
        <v>0</v>
      </c>
      <c r="FI80" s="48">
        <f t="shared" si="807"/>
        <v>0</v>
      </c>
      <c r="FJ80" s="48">
        <f t="shared" si="807"/>
        <v>0</v>
      </c>
      <c r="FK80" s="48">
        <f t="shared" si="807"/>
        <v>0</v>
      </c>
      <c r="FL80" s="48">
        <f t="shared" si="807"/>
        <v>3</v>
      </c>
      <c r="FM80" s="12">
        <f>SUM(FF80:FL80)</f>
        <v>5</v>
      </c>
      <c r="FN80" s="12">
        <f t="shared" si="766"/>
        <v>2.6</v>
      </c>
      <c r="FO80" s="22">
        <f t="shared" si="833"/>
        <v>0.56250000000000011</v>
      </c>
      <c r="FP80" s="48">
        <f t="shared" si="808"/>
        <v>26</v>
      </c>
      <c r="FQ80" s="48">
        <f t="shared" si="808"/>
        <v>11</v>
      </c>
      <c r="FR80" s="48">
        <f t="shared" si="808"/>
        <v>3</v>
      </c>
      <c r="FS80" s="48">
        <f t="shared" si="808"/>
        <v>0</v>
      </c>
      <c r="FT80" s="48">
        <f t="shared" si="808"/>
        <v>0</v>
      </c>
      <c r="FU80" s="48">
        <f t="shared" si="808"/>
        <v>5</v>
      </c>
      <c r="FV80" s="48">
        <f t="shared" si="808"/>
        <v>1</v>
      </c>
      <c r="FW80" s="12">
        <f>SUM(FP80:FV80)</f>
        <v>46</v>
      </c>
      <c r="FX80" s="12">
        <f t="shared" si="768"/>
        <v>43.7</v>
      </c>
      <c r="FY80" s="22">
        <f t="shared" si="834"/>
        <v>0.56250000000000011</v>
      </c>
      <c r="FZ80" s="48">
        <f t="shared" si="809"/>
        <v>97</v>
      </c>
      <c r="GA80" s="48">
        <f t="shared" si="809"/>
        <v>22</v>
      </c>
      <c r="GB80" s="48">
        <f t="shared" si="809"/>
        <v>8</v>
      </c>
      <c r="GC80" s="48">
        <f t="shared" si="809"/>
        <v>2</v>
      </c>
      <c r="GD80" s="48">
        <f t="shared" si="809"/>
        <v>9</v>
      </c>
      <c r="GE80" s="48">
        <f t="shared" si="809"/>
        <v>7</v>
      </c>
      <c r="GF80" s="48">
        <f t="shared" si="809"/>
        <v>4</v>
      </c>
      <c r="GG80" s="12">
        <f>SUM(FZ80:GF80)</f>
        <v>149</v>
      </c>
      <c r="GH80" s="12">
        <f t="shared" si="770"/>
        <v>157.20000000000002</v>
      </c>
      <c r="GI80" s="22">
        <f t="shared" si="835"/>
        <v>0.56250000000000011</v>
      </c>
      <c r="GJ80" s="48">
        <f t="shared" si="810"/>
        <v>134</v>
      </c>
      <c r="GK80" s="48">
        <f t="shared" si="810"/>
        <v>59</v>
      </c>
      <c r="GL80" s="48">
        <f t="shared" si="810"/>
        <v>11</v>
      </c>
      <c r="GM80" s="48">
        <f t="shared" si="810"/>
        <v>5</v>
      </c>
      <c r="GN80" s="48">
        <f t="shared" si="810"/>
        <v>6</v>
      </c>
      <c r="GO80" s="48">
        <f t="shared" si="810"/>
        <v>8</v>
      </c>
      <c r="GP80" s="48">
        <f t="shared" si="810"/>
        <v>3</v>
      </c>
      <c r="GQ80" s="12">
        <f>SUM(GJ80:GP80)</f>
        <v>226</v>
      </c>
      <c r="GR80" s="12">
        <f t="shared" si="772"/>
        <v>236.79999999999998</v>
      </c>
      <c r="GS80" s="22">
        <f t="shared" si="836"/>
        <v>0.56250000000000011</v>
      </c>
      <c r="GT80" s="48">
        <f t="shared" si="811"/>
        <v>24</v>
      </c>
      <c r="GU80" s="48">
        <f t="shared" si="811"/>
        <v>9</v>
      </c>
      <c r="GV80" s="48">
        <f t="shared" si="811"/>
        <v>0</v>
      </c>
      <c r="GW80" s="48">
        <f t="shared" si="811"/>
        <v>0</v>
      </c>
      <c r="GX80" s="48">
        <f t="shared" si="811"/>
        <v>0</v>
      </c>
      <c r="GY80" s="48">
        <f t="shared" si="811"/>
        <v>2</v>
      </c>
      <c r="GZ80" s="48">
        <f t="shared" si="811"/>
        <v>1</v>
      </c>
      <c r="HA80" s="12">
        <f>SUM(GT80:GZ80)</f>
        <v>36</v>
      </c>
      <c r="HB80" s="12">
        <f t="shared" si="774"/>
        <v>34</v>
      </c>
      <c r="HC80" s="22">
        <f t="shared" si="837"/>
        <v>0.56250000000000011</v>
      </c>
      <c r="HD80" s="48">
        <f t="shared" si="812"/>
        <v>8</v>
      </c>
      <c r="HE80" s="48">
        <f t="shared" si="812"/>
        <v>5</v>
      </c>
      <c r="HF80" s="48">
        <f t="shared" si="812"/>
        <v>0</v>
      </c>
      <c r="HG80" s="48">
        <f t="shared" si="812"/>
        <v>0</v>
      </c>
      <c r="HH80" s="48">
        <f t="shared" si="812"/>
        <v>0</v>
      </c>
      <c r="HI80" s="48">
        <f t="shared" si="812"/>
        <v>3</v>
      </c>
      <c r="HJ80" s="48">
        <f t="shared" si="812"/>
        <v>1</v>
      </c>
      <c r="HK80" s="12">
        <f>SUM(HD80:HJ80)</f>
        <v>17</v>
      </c>
      <c r="HL80" s="12">
        <f t="shared" si="776"/>
        <v>14.399999999999999</v>
      </c>
      <c r="HM80" s="22">
        <f t="shared" si="838"/>
        <v>0.56250000000000011</v>
      </c>
      <c r="HN80" s="48">
        <f t="shared" si="813"/>
        <v>131</v>
      </c>
      <c r="HO80" s="48">
        <f t="shared" si="813"/>
        <v>65</v>
      </c>
      <c r="HP80" s="48">
        <f t="shared" si="813"/>
        <v>11</v>
      </c>
      <c r="HQ80" s="48">
        <f t="shared" si="813"/>
        <v>5</v>
      </c>
      <c r="HR80" s="48">
        <f t="shared" si="813"/>
        <v>6</v>
      </c>
      <c r="HS80" s="48">
        <f t="shared" si="813"/>
        <v>11</v>
      </c>
      <c r="HT80" s="48">
        <f t="shared" si="813"/>
        <v>2</v>
      </c>
      <c r="HU80" s="12">
        <f>SUM(HN80:HT80)</f>
        <v>231</v>
      </c>
      <c r="HV80" s="12">
        <f t="shared" si="778"/>
        <v>240.8</v>
      </c>
      <c r="HW80" s="22">
        <f t="shared" si="839"/>
        <v>0.56250000000000011</v>
      </c>
      <c r="HX80" s="48">
        <f t="shared" si="814"/>
        <v>85</v>
      </c>
      <c r="HY80" s="48">
        <f t="shared" si="814"/>
        <v>22</v>
      </c>
      <c r="HZ80" s="48">
        <f t="shared" si="814"/>
        <v>5</v>
      </c>
      <c r="IA80" s="48">
        <f t="shared" si="814"/>
        <v>2</v>
      </c>
      <c r="IB80" s="48">
        <f t="shared" si="814"/>
        <v>9</v>
      </c>
      <c r="IC80" s="48">
        <f t="shared" si="814"/>
        <v>4</v>
      </c>
      <c r="ID80" s="48">
        <f t="shared" si="814"/>
        <v>5</v>
      </c>
      <c r="IE80" s="12">
        <f t="shared" si="815"/>
        <v>132</v>
      </c>
      <c r="IF80" s="12">
        <f t="shared" si="780"/>
        <v>139.69999999999999</v>
      </c>
    </row>
    <row r="81" spans="1:240" ht="13" customHeight="1" thickBot="1" x14ac:dyDescent="0.3">
      <c r="A81" s="22">
        <f t="shared" si="816"/>
        <v>0.57291666666666674</v>
      </c>
      <c r="B81" s="42">
        <v>2</v>
      </c>
      <c r="C81" s="42">
        <v>0</v>
      </c>
      <c r="D81" s="42">
        <v>1</v>
      </c>
      <c r="E81" s="42">
        <v>0</v>
      </c>
      <c r="F81" s="42">
        <v>0</v>
      </c>
      <c r="G81" s="42">
        <v>2</v>
      </c>
      <c r="H81" s="42">
        <v>2</v>
      </c>
      <c r="I81" s="12">
        <f>SUM(B81:H81)</f>
        <v>7</v>
      </c>
      <c r="J81" s="12">
        <f t="shared" si="806"/>
        <v>4.7</v>
      </c>
      <c r="K81" s="22">
        <f t="shared" si="817"/>
        <v>0.57291666666666674</v>
      </c>
      <c r="L81" s="42">
        <v>3</v>
      </c>
      <c r="M81" s="42">
        <v>3</v>
      </c>
      <c r="N81" s="42">
        <v>2</v>
      </c>
      <c r="O81" s="42">
        <v>0</v>
      </c>
      <c r="P81" s="42">
        <v>0</v>
      </c>
      <c r="Q81" s="42">
        <v>0</v>
      </c>
      <c r="R81" s="42">
        <v>1</v>
      </c>
      <c r="S81" s="12">
        <f>SUM(L81:R81)</f>
        <v>9</v>
      </c>
      <c r="T81" s="12">
        <f t="shared" si="736"/>
        <v>9.1999999999999993</v>
      </c>
      <c r="U81" s="22">
        <f t="shared" si="818"/>
        <v>0.57291666666666674</v>
      </c>
      <c r="V81" s="42">
        <v>15</v>
      </c>
      <c r="W81" s="42">
        <v>8</v>
      </c>
      <c r="X81" s="42">
        <v>2</v>
      </c>
      <c r="Y81" s="42">
        <v>0</v>
      </c>
      <c r="Z81" s="42">
        <v>0</v>
      </c>
      <c r="AA81" s="42">
        <v>1</v>
      </c>
      <c r="AB81" s="42">
        <v>0</v>
      </c>
      <c r="AC81" s="12">
        <f>SUM(V81:AB81)</f>
        <v>26</v>
      </c>
      <c r="AD81" s="12">
        <f t="shared" si="738"/>
        <v>26.4</v>
      </c>
      <c r="AE81" s="22">
        <f t="shared" si="819"/>
        <v>0.57291666666666674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12">
        <f>SUM(AF81:AL81)</f>
        <v>0</v>
      </c>
      <c r="AN81" s="12">
        <f t="shared" si="740"/>
        <v>0</v>
      </c>
      <c r="AO81" s="22">
        <f t="shared" si="820"/>
        <v>0.57291666666666674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12">
        <f>SUM(AP81:AV81)</f>
        <v>0</v>
      </c>
      <c r="AX81" s="12">
        <f t="shared" si="742"/>
        <v>0</v>
      </c>
      <c r="AY81" s="22">
        <f t="shared" si="821"/>
        <v>0.57291666666666674</v>
      </c>
      <c r="AZ81" s="42">
        <v>123</v>
      </c>
      <c r="BA81" s="42">
        <v>52</v>
      </c>
      <c r="BB81" s="42">
        <v>16</v>
      </c>
      <c r="BC81" s="42">
        <v>3</v>
      </c>
      <c r="BD81" s="42">
        <v>8</v>
      </c>
      <c r="BE81" s="42">
        <v>15</v>
      </c>
      <c r="BF81" s="42">
        <v>1</v>
      </c>
      <c r="BG81" s="12">
        <f>SUM(AZ81:BF81)</f>
        <v>218</v>
      </c>
      <c r="BH81" s="12">
        <f t="shared" si="744"/>
        <v>228.1</v>
      </c>
      <c r="BI81" s="22">
        <f t="shared" si="822"/>
        <v>0.57291666666666674</v>
      </c>
      <c r="BJ81" s="42">
        <v>5</v>
      </c>
      <c r="BK81" s="42">
        <v>3</v>
      </c>
      <c r="BL81" s="42">
        <v>1</v>
      </c>
      <c r="BM81" s="42">
        <v>0</v>
      </c>
      <c r="BN81" s="42">
        <v>0</v>
      </c>
      <c r="BO81" s="42">
        <v>0</v>
      </c>
      <c r="BP81" s="42">
        <v>0</v>
      </c>
      <c r="BQ81" s="12">
        <f>SUM(BJ81:BP81)</f>
        <v>9</v>
      </c>
      <c r="BR81" s="12">
        <f t="shared" si="746"/>
        <v>9.5</v>
      </c>
      <c r="BS81" s="22">
        <f t="shared" si="823"/>
        <v>0.57291666666666674</v>
      </c>
      <c r="BT81" s="42">
        <v>0</v>
      </c>
      <c r="BU81" s="42">
        <v>0</v>
      </c>
      <c r="BV81" s="42">
        <v>0</v>
      </c>
      <c r="BW81" s="42">
        <v>0</v>
      </c>
      <c r="BX81" s="42">
        <v>0</v>
      </c>
      <c r="BY81" s="42">
        <v>0</v>
      </c>
      <c r="BZ81" s="42">
        <v>0</v>
      </c>
      <c r="CA81" s="12">
        <f>SUM(BT81:BZ81)</f>
        <v>0</v>
      </c>
      <c r="CB81" s="12">
        <f t="shared" si="748"/>
        <v>0</v>
      </c>
      <c r="CC81" s="22">
        <f t="shared" si="824"/>
        <v>0.57291666666666674</v>
      </c>
      <c r="CD81" s="42">
        <v>4</v>
      </c>
      <c r="CE81" s="42">
        <v>0</v>
      </c>
      <c r="CF81" s="42">
        <v>1</v>
      </c>
      <c r="CG81" s="42">
        <v>0</v>
      </c>
      <c r="CH81" s="42">
        <v>0</v>
      </c>
      <c r="CI81" s="42">
        <v>1</v>
      </c>
      <c r="CJ81" s="42">
        <v>0</v>
      </c>
      <c r="CK81" s="12">
        <f>SUM(CD81:CJ81)</f>
        <v>6</v>
      </c>
      <c r="CL81" s="12">
        <f t="shared" si="750"/>
        <v>5.9</v>
      </c>
      <c r="CM81" s="22">
        <f t="shared" si="825"/>
        <v>0.57291666666666674</v>
      </c>
      <c r="CN81" s="42">
        <v>0</v>
      </c>
      <c r="CO81" s="42">
        <v>0</v>
      </c>
      <c r="CP81" s="42">
        <v>0</v>
      </c>
      <c r="CQ81" s="42">
        <v>0</v>
      </c>
      <c r="CR81" s="42">
        <v>0</v>
      </c>
      <c r="CS81" s="42">
        <v>0</v>
      </c>
      <c r="CT81" s="42">
        <v>1</v>
      </c>
      <c r="CU81" s="12">
        <f>SUM(CN81:CT81)</f>
        <v>1</v>
      </c>
      <c r="CV81" s="12">
        <f t="shared" si="752"/>
        <v>0.2</v>
      </c>
      <c r="CW81" s="22">
        <f t="shared" si="826"/>
        <v>0.57291666666666674</v>
      </c>
      <c r="CX81" s="42">
        <v>7</v>
      </c>
      <c r="CY81" s="42">
        <v>1</v>
      </c>
      <c r="CZ81" s="42">
        <v>0</v>
      </c>
      <c r="DA81" s="42">
        <v>0</v>
      </c>
      <c r="DB81" s="42">
        <v>0</v>
      </c>
      <c r="DC81" s="42">
        <v>1</v>
      </c>
      <c r="DD81" s="42">
        <v>0</v>
      </c>
      <c r="DE81" s="12">
        <f>SUM(CX81:DD81)</f>
        <v>9</v>
      </c>
      <c r="DF81" s="12">
        <f t="shared" si="754"/>
        <v>8.4</v>
      </c>
      <c r="DG81" s="22">
        <f t="shared" si="827"/>
        <v>0.57291666666666674</v>
      </c>
      <c r="DH81" s="42">
        <v>0</v>
      </c>
      <c r="DI81" s="42">
        <v>0</v>
      </c>
      <c r="DJ81" s="42">
        <v>0</v>
      </c>
      <c r="DK81" s="42">
        <v>0</v>
      </c>
      <c r="DL81" s="42">
        <v>0</v>
      </c>
      <c r="DM81" s="42">
        <v>0</v>
      </c>
      <c r="DN81" s="42">
        <v>0</v>
      </c>
      <c r="DO81" s="12">
        <f>SUM(DH81:DN81)</f>
        <v>0</v>
      </c>
      <c r="DP81" s="12">
        <f t="shared" si="756"/>
        <v>0</v>
      </c>
      <c r="DQ81" s="22">
        <f t="shared" si="828"/>
        <v>0.57291666666666674</v>
      </c>
      <c r="DR81" s="42">
        <v>8</v>
      </c>
      <c r="DS81" s="42">
        <v>3</v>
      </c>
      <c r="DT81" s="42">
        <v>1</v>
      </c>
      <c r="DU81" s="42">
        <v>0</v>
      </c>
      <c r="DV81" s="42">
        <v>0</v>
      </c>
      <c r="DW81" s="42">
        <v>1</v>
      </c>
      <c r="DX81" s="42">
        <v>1</v>
      </c>
      <c r="DY81" s="12">
        <f>SUM(DR81:DX81)</f>
        <v>14</v>
      </c>
      <c r="DZ81" s="12">
        <f t="shared" si="758"/>
        <v>13.1</v>
      </c>
      <c r="EA81" s="22">
        <f t="shared" si="829"/>
        <v>0.57291666666666674</v>
      </c>
      <c r="EB81" s="42">
        <v>86</v>
      </c>
      <c r="EC81" s="42">
        <v>32</v>
      </c>
      <c r="ED81" s="42">
        <v>16</v>
      </c>
      <c r="EE81" s="42">
        <v>3</v>
      </c>
      <c r="EF81" s="42">
        <v>8</v>
      </c>
      <c r="EG81" s="42">
        <v>5</v>
      </c>
      <c r="EH81" s="42">
        <v>2</v>
      </c>
      <c r="EI81" s="12">
        <f>SUM(EB81:EH81)</f>
        <v>152</v>
      </c>
      <c r="EJ81" s="12">
        <f t="shared" si="760"/>
        <v>167.3</v>
      </c>
      <c r="EK81" s="22">
        <f t="shared" si="830"/>
        <v>0.57291666666666674</v>
      </c>
      <c r="EL81" s="42">
        <v>0</v>
      </c>
      <c r="EM81" s="42">
        <v>0</v>
      </c>
      <c r="EN81" s="42">
        <v>0</v>
      </c>
      <c r="EO81" s="42">
        <v>0</v>
      </c>
      <c r="EP81" s="42">
        <v>0</v>
      </c>
      <c r="EQ81" s="42">
        <v>0</v>
      </c>
      <c r="ER81" s="42">
        <v>1</v>
      </c>
      <c r="ES81" s="12">
        <f>SUM(EL81:ER81)</f>
        <v>1</v>
      </c>
      <c r="ET81" s="12">
        <f t="shared" si="762"/>
        <v>0.2</v>
      </c>
      <c r="EU81" s="22">
        <f t="shared" si="831"/>
        <v>0.57291666666666674</v>
      </c>
      <c r="EV81" s="42">
        <v>3</v>
      </c>
      <c r="EW81" s="42">
        <v>1</v>
      </c>
      <c r="EX81" s="42">
        <v>0</v>
      </c>
      <c r="EY81" s="42">
        <v>0</v>
      </c>
      <c r="EZ81" s="42">
        <v>0</v>
      </c>
      <c r="FA81" s="42">
        <v>0</v>
      </c>
      <c r="FB81" s="42">
        <v>0</v>
      </c>
      <c r="FC81" s="12">
        <f>SUM(EV81:FB81)</f>
        <v>4</v>
      </c>
      <c r="FD81" s="12">
        <f t="shared" si="764"/>
        <v>4</v>
      </c>
      <c r="FE81" s="22">
        <f t="shared" si="832"/>
        <v>0.57291666666666674</v>
      </c>
      <c r="FF81" s="48">
        <f t="shared" si="807"/>
        <v>0</v>
      </c>
      <c r="FG81" s="48">
        <f t="shared" si="807"/>
        <v>0</v>
      </c>
      <c r="FH81" s="48">
        <f t="shared" si="807"/>
        <v>0</v>
      </c>
      <c r="FI81" s="48">
        <f t="shared" si="807"/>
        <v>0</v>
      </c>
      <c r="FJ81" s="48">
        <f t="shared" si="807"/>
        <v>0</v>
      </c>
      <c r="FK81" s="48">
        <f t="shared" si="807"/>
        <v>0</v>
      </c>
      <c r="FL81" s="48">
        <f t="shared" si="807"/>
        <v>2</v>
      </c>
      <c r="FM81" s="12">
        <f>SUM(FF81:FL81)</f>
        <v>2</v>
      </c>
      <c r="FN81" s="12">
        <f t="shared" si="766"/>
        <v>0.4</v>
      </c>
      <c r="FO81" s="22">
        <f t="shared" si="833"/>
        <v>0.57291666666666674</v>
      </c>
      <c r="FP81" s="48">
        <f t="shared" si="808"/>
        <v>20</v>
      </c>
      <c r="FQ81" s="48">
        <f t="shared" si="808"/>
        <v>11</v>
      </c>
      <c r="FR81" s="48">
        <f t="shared" si="808"/>
        <v>5</v>
      </c>
      <c r="FS81" s="48">
        <f t="shared" si="808"/>
        <v>0</v>
      </c>
      <c r="FT81" s="48">
        <f t="shared" si="808"/>
        <v>0</v>
      </c>
      <c r="FU81" s="48">
        <f t="shared" si="808"/>
        <v>3</v>
      </c>
      <c r="FV81" s="48">
        <f t="shared" si="808"/>
        <v>3</v>
      </c>
      <c r="FW81" s="12">
        <f>SUM(FP81:FV81)</f>
        <v>42</v>
      </c>
      <c r="FX81" s="12">
        <f t="shared" si="768"/>
        <v>40.300000000000004</v>
      </c>
      <c r="FY81" s="22">
        <f t="shared" si="834"/>
        <v>0.57291666666666674</v>
      </c>
      <c r="FZ81" s="48">
        <f t="shared" si="809"/>
        <v>105</v>
      </c>
      <c r="GA81" s="48">
        <f t="shared" si="809"/>
        <v>40</v>
      </c>
      <c r="GB81" s="48">
        <f t="shared" si="809"/>
        <v>19</v>
      </c>
      <c r="GC81" s="48">
        <f t="shared" si="809"/>
        <v>3</v>
      </c>
      <c r="GD81" s="48">
        <f t="shared" si="809"/>
        <v>8</v>
      </c>
      <c r="GE81" s="48">
        <f t="shared" si="809"/>
        <v>7</v>
      </c>
      <c r="GF81" s="48">
        <f t="shared" si="809"/>
        <v>2</v>
      </c>
      <c r="GG81" s="12">
        <f>SUM(FZ81:GF81)</f>
        <v>184</v>
      </c>
      <c r="GH81" s="12">
        <f t="shared" si="770"/>
        <v>199.60000000000002</v>
      </c>
      <c r="GI81" s="22">
        <f t="shared" si="835"/>
        <v>0.57291666666666674</v>
      </c>
      <c r="GJ81" s="48">
        <f t="shared" si="810"/>
        <v>128</v>
      </c>
      <c r="GK81" s="48">
        <f t="shared" si="810"/>
        <v>55</v>
      </c>
      <c r="GL81" s="48">
        <f t="shared" si="810"/>
        <v>17</v>
      </c>
      <c r="GM81" s="48">
        <f t="shared" si="810"/>
        <v>3</v>
      </c>
      <c r="GN81" s="48">
        <f t="shared" si="810"/>
        <v>8</v>
      </c>
      <c r="GO81" s="48">
        <f t="shared" si="810"/>
        <v>15</v>
      </c>
      <c r="GP81" s="48">
        <f t="shared" si="810"/>
        <v>1</v>
      </c>
      <c r="GQ81" s="12">
        <f>SUM(GJ81:GP81)</f>
        <v>227</v>
      </c>
      <c r="GR81" s="12">
        <f t="shared" si="772"/>
        <v>237.6</v>
      </c>
      <c r="GS81" s="22">
        <f t="shared" si="836"/>
        <v>0.57291666666666674</v>
      </c>
      <c r="GT81" s="48">
        <f t="shared" si="811"/>
        <v>16</v>
      </c>
      <c r="GU81" s="48">
        <f t="shared" si="811"/>
        <v>9</v>
      </c>
      <c r="GV81" s="48">
        <f t="shared" si="811"/>
        <v>4</v>
      </c>
      <c r="GW81" s="48">
        <f t="shared" si="811"/>
        <v>0</v>
      </c>
      <c r="GX81" s="48">
        <f t="shared" si="811"/>
        <v>0</v>
      </c>
      <c r="GY81" s="48">
        <f t="shared" si="811"/>
        <v>1</v>
      </c>
      <c r="GZ81" s="48">
        <f t="shared" si="811"/>
        <v>2</v>
      </c>
      <c r="HA81" s="12">
        <f>SUM(GT81:GZ81)</f>
        <v>32</v>
      </c>
      <c r="HB81" s="12">
        <f t="shared" si="774"/>
        <v>31.799999999999997</v>
      </c>
      <c r="HC81" s="22">
        <f t="shared" si="837"/>
        <v>0.57291666666666674</v>
      </c>
      <c r="HD81" s="48">
        <f t="shared" si="812"/>
        <v>11</v>
      </c>
      <c r="HE81" s="48">
        <f t="shared" si="812"/>
        <v>1</v>
      </c>
      <c r="HF81" s="48">
        <f t="shared" si="812"/>
        <v>1</v>
      </c>
      <c r="HG81" s="48">
        <f t="shared" si="812"/>
        <v>0</v>
      </c>
      <c r="HH81" s="48">
        <f t="shared" si="812"/>
        <v>0</v>
      </c>
      <c r="HI81" s="48">
        <f t="shared" si="812"/>
        <v>2</v>
      </c>
      <c r="HJ81" s="48">
        <f t="shared" si="812"/>
        <v>1</v>
      </c>
      <c r="HK81" s="12">
        <f>SUM(HD81:HJ81)</f>
        <v>16</v>
      </c>
      <c r="HL81" s="12">
        <f t="shared" si="776"/>
        <v>14.5</v>
      </c>
      <c r="HM81" s="22">
        <f t="shared" si="838"/>
        <v>0.57291666666666674</v>
      </c>
      <c r="HN81" s="48">
        <f t="shared" si="813"/>
        <v>135</v>
      </c>
      <c r="HO81" s="48">
        <f t="shared" si="813"/>
        <v>54</v>
      </c>
      <c r="HP81" s="48">
        <f t="shared" si="813"/>
        <v>17</v>
      </c>
      <c r="HQ81" s="48">
        <f t="shared" si="813"/>
        <v>3</v>
      </c>
      <c r="HR81" s="48">
        <f t="shared" si="813"/>
        <v>8</v>
      </c>
      <c r="HS81" s="48">
        <f t="shared" si="813"/>
        <v>18</v>
      </c>
      <c r="HT81" s="48">
        <f t="shared" si="813"/>
        <v>3</v>
      </c>
      <c r="HU81" s="12">
        <f>SUM(HN81:HT81)</f>
        <v>238</v>
      </c>
      <c r="HV81" s="12">
        <f t="shared" si="778"/>
        <v>245.2</v>
      </c>
      <c r="HW81" s="22">
        <f t="shared" si="839"/>
        <v>0.57291666666666674</v>
      </c>
      <c r="HX81" s="48">
        <f t="shared" si="814"/>
        <v>97</v>
      </c>
      <c r="HY81" s="48">
        <f t="shared" si="814"/>
        <v>36</v>
      </c>
      <c r="HZ81" s="48">
        <f t="shared" si="814"/>
        <v>17</v>
      </c>
      <c r="IA81" s="48">
        <f t="shared" si="814"/>
        <v>3</v>
      </c>
      <c r="IB81" s="48">
        <f t="shared" si="814"/>
        <v>8</v>
      </c>
      <c r="IC81" s="48">
        <f t="shared" si="814"/>
        <v>6</v>
      </c>
      <c r="ID81" s="48">
        <f t="shared" si="814"/>
        <v>4</v>
      </c>
      <c r="IE81" s="12">
        <f t="shared" si="815"/>
        <v>171</v>
      </c>
      <c r="IF81" s="12">
        <f t="shared" si="780"/>
        <v>184.60000000000002</v>
      </c>
    </row>
    <row r="82" spans="1:240" ht="13" customHeight="1" thickTop="1" thickBot="1" x14ac:dyDescent="0.3">
      <c r="A82" s="23" t="s">
        <v>5</v>
      </c>
      <c r="B82" s="80">
        <f t="shared" ref="B82:I82" si="840">SUM(B78:B81)</f>
        <v>18</v>
      </c>
      <c r="C82" s="80">
        <f t="shared" si="840"/>
        <v>7</v>
      </c>
      <c r="D82" s="80">
        <f t="shared" si="840"/>
        <v>2</v>
      </c>
      <c r="E82" s="80">
        <f t="shared" si="840"/>
        <v>0</v>
      </c>
      <c r="F82" s="80">
        <f t="shared" si="840"/>
        <v>0</v>
      </c>
      <c r="G82" s="80">
        <f t="shared" si="840"/>
        <v>3</v>
      </c>
      <c r="H82" s="80">
        <f t="shared" si="840"/>
        <v>4</v>
      </c>
      <c r="I82" s="13">
        <f t="shared" si="840"/>
        <v>34</v>
      </c>
      <c r="J82" s="13">
        <f t="shared" si="806"/>
        <v>30</v>
      </c>
      <c r="K82" s="23" t="s">
        <v>5</v>
      </c>
      <c r="L82" s="80">
        <f t="shared" ref="L82:S82" si="841">SUM(L78:L81)</f>
        <v>26</v>
      </c>
      <c r="M82" s="80">
        <f t="shared" si="841"/>
        <v>12</v>
      </c>
      <c r="N82" s="80">
        <f t="shared" si="841"/>
        <v>3</v>
      </c>
      <c r="O82" s="80">
        <f t="shared" si="841"/>
        <v>0</v>
      </c>
      <c r="P82" s="80">
        <f t="shared" si="841"/>
        <v>0</v>
      </c>
      <c r="Q82" s="80">
        <f t="shared" si="841"/>
        <v>5</v>
      </c>
      <c r="R82" s="80">
        <f t="shared" si="841"/>
        <v>8</v>
      </c>
      <c r="S82" s="13">
        <f t="shared" si="841"/>
        <v>54</v>
      </c>
      <c r="T82" s="13">
        <f t="shared" si="736"/>
        <v>46.1</v>
      </c>
      <c r="U82" s="23" t="s">
        <v>5</v>
      </c>
      <c r="V82" s="80">
        <f t="shared" ref="V82:AC82" si="842">SUM(V78:V81)</f>
        <v>59</v>
      </c>
      <c r="W82" s="80">
        <f t="shared" si="842"/>
        <v>17</v>
      </c>
      <c r="X82" s="80">
        <f t="shared" si="842"/>
        <v>10</v>
      </c>
      <c r="Y82" s="80">
        <f t="shared" si="842"/>
        <v>0</v>
      </c>
      <c r="Z82" s="80">
        <f t="shared" si="842"/>
        <v>0</v>
      </c>
      <c r="AA82" s="80">
        <f t="shared" si="842"/>
        <v>10</v>
      </c>
      <c r="AB82" s="80">
        <f t="shared" si="842"/>
        <v>2</v>
      </c>
      <c r="AC82" s="13">
        <f t="shared" si="842"/>
        <v>98</v>
      </c>
      <c r="AD82" s="13">
        <f t="shared" si="738"/>
        <v>95.4</v>
      </c>
      <c r="AE82" s="23" t="s">
        <v>5</v>
      </c>
      <c r="AF82" s="80">
        <f t="shared" ref="AF82:AM82" si="843">SUM(AF78:AF81)</f>
        <v>0</v>
      </c>
      <c r="AG82" s="80">
        <f t="shared" si="843"/>
        <v>0</v>
      </c>
      <c r="AH82" s="80">
        <f t="shared" si="843"/>
        <v>0</v>
      </c>
      <c r="AI82" s="80">
        <f t="shared" si="843"/>
        <v>0</v>
      </c>
      <c r="AJ82" s="80">
        <f t="shared" si="843"/>
        <v>0</v>
      </c>
      <c r="AK82" s="80">
        <f t="shared" si="843"/>
        <v>0</v>
      </c>
      <c r="AL82" s="80">
        <f t="shared" si="843"/>
        <v>0</v>
      </c>
      <c r="AM82" s="13">
        <f t="shared" si="843"/>
        <v>0</v>
      </c>
      <c r="AN82" s="13">
        <f t="shared" si="740"/>
        <v>0</v>
      </c>
      <c r="AO82" s="23" t="s">
        <v>5</v>
      </c>
      <c r="AP82" s="80">
        <f t="shared" ref="AP82:AW82" si="844">SUM(AP78:AP81)</f>
        <v>3</v>
      </c>
      <c r="AQ82" s="80">
        <f t="shared" si="844"/>
        <v>0</v>
      </c>
      <c r="AR82" s="80">
        <f t="shared" si="844"/>
        <v>1</v>
      </c>
      <c r="AS82" s="80">
        <f t="shared" si="844"/>
        <v>0</v>
      </c>
      <c r="AT82" s="80">
        <f t="shared" si="844"/>
        <v>0</v>
      </c>
      <c r="AU82" s="80">
        <f t="shared" si="844"/>
        <v>0</v>
      </c>
      <c r="AV82" s="80">
        <f t="shared" si="844"/>
        <v>1</v>
      </c>
      <c r="AW82" s="13">
        <f t="shared" si="844"/>
        <v>5</v>
      </c>
      <c r="AX82" s="13">
        <f t="shared" si="742"/>
        <v>4.7</v>
      </c>
      <c r="AY82" s="23" t="s">
        <v>5</v>
      </c>
      <c r="AZ82" s="80">
        <f t="shared" ref="AZ82:BG82" si="845">SUM(AZ78:AZ81)</f>
        <v>501</v>
      </c>
      <c r="BA82" s="80">
        <f t="shared" si="845"/>
        <v>219</v>
      </c>
      <c r="BB82" s="80">
        <f t="shared" si="845"/>
        <v>52</v>
      </c>
      <c r="BC82" s="80">
        <f t="shared" si="845"/>
        <v>13</v>
      </c>
      <c r="BD82" s="80">
        <f t="shared" si="845"/>
        <v>29</v>
      </c>
      <c r="BE82" s="80">
        <f t="shared" si="845"/>
        <v>46</v>
      </c>
      <c r="BF82" s="80">
        <f t="shared" si="845"/>
        <v>6</v>
      </c>
      <c r="BG82" s="13">
        <f t="shared" si="845"/>
        <v>866</v>
      </c>
      <c r="BH82" s="13">
        <f t="shared" si="744"/>
        <v>905.5</v>
      </c>
      <c r="BI82" s="23" t="s">
        <v>5</v>
      </c>
      <c r="BJ82" s="80">
        <f t="shared" ref="BJ82:BQ82" si="846">SUM(BJ78:BJ81)</f>
        <v>20</v>
      </c>
      <c r="BK82" s="80">
        <f t="shared" si="846"/>
        <v>9</v>
      </c>
      <c r="BL82" s="80">
        <f t="shared" si="846"/>
        <v>1</v>
      </c>
      <c r="BM82" s="80">
        <f t="shared" si="846"/>
        <v>0</v>
      </c>
      <c r="BN82" s="80">
        <f t="shared" si="846"/>
        <v>0</v>
      </c>
      <c r="BO82" s="80">
        <f t="shared" si="846"/>
        <v>0</v>
      </c>
      <c r="BP82" s="80">
        <f t="shared" si="846"/>
        <v>0</v>
      </c>
      <c r="BQ82" s="13">
        <f t="shared" si="846"/>
        <v>30</v>
      </c>
      <c r="BR82" s="13">
        <f t="shared" si="746"/>
        <v>30.5</v>
      </c>
      <c r="BS82" s="23" t="s">
        <v>5</v>
      </c>
      <c r="BT82" s="80">
        <f t="shared" ref="BT82:CA82" si="847">SUM(BT78:BT81)</f>
        <v>0</v>
      </c>
      <c r="BU82" s="80">
        <f t="shared" si="847"/>
        <v>0</v>
      </c>
      <c r="BV82" s="80">
        <f t="shared" si="847"/>
        <v>0</v>
      </c>
      <c r="BW82" s="80">
        <f t="shared" si="847"/>
        <v>0</v>
      </c>
      <c r="BX82" s="80">
        <f t="shared" si="847"/>
        <v>0</v>
      </c>
      <c r="BY82" s="80">
        <f t="shared" si="847"/>
        <v>0</v>
      </c>
      <c r="BZ82" s="80">
        <f t="shared" si="847"/>
        <v>0</v>
      </c>
      <c r="CA82" s="13">
        <f t="shared" si="847"/>
        <v>0</v>
      </c>
      <c r="CB82" s="13">
        <f t="shared" si="748"/>
        <v>0</v>
      </c>
      <c r="CC82" s="23" t="s">
        <v>5</v>
      </c>
      <c r="CD82" s="80">
        <f t="shared" ref="CD82:CK82" si="848">SUM(CD78:CD81)</f>
        <v>10</v>
      </c>
      <c r="CE82" s="80">
        <f t="shared" si="848"/>
        <v>3</v>
      </c>
      <c r="CF82" s="80">
        <f t="shared" si="848"/>
        <v>2</v>
      </c>
      <c r="CG82" s="80">
        <f t="shared" si="848"/>
        <v>0</v>
      </c>
      <c r="CH82" s="80">
        <f t="shared" si="848"/>
        <v>0</v>
      </c>
      <c r="CI82" s="80">
        <f t="shared" si="848"/>
        <v>1</v>
      </c>
      <c r="CJ82" s="80">
        <f t="shared" si="848"/>
        <v>0</v>
      </c>
      <c r="CK82" s="13">
        <f t="shared" si="848"/>
        <v>16</v>
      </c>
      <c r="CL82" s="13">
        <f t="shared" si="750"/>
        <v>16.399999999999999</v>
      </c>
      <c r="CM82" s="23" t="s">
        <v>5</v>
      </c>
      <c r="CN82" s="80">
        <f t="shared" ref="CN82:CU82" si="849">SUM(CN78:CN81)</f>
        <v>0</v>
      </c>
      <c r="CO82" s="80">
        <f t="shared" si="849"/>
        <v>1</v>
      </c>
      <c r="CP82" s="80">
        <f t="shared" si="849"/>
        <v>0</v>
      </c>
      <c r="CQ82" s="80">
        <f t="shared" si="849"/>
        <v>0</v>
      </c>
      <c r="CR82" s="80">
        <f t="shared" si="849"/>
        <v>0</v>
      </c>
      <c r="CS82" s="80">
        <f t="shared" si="849"/>
        <v>0</v>
      </c>
      <c r="CT82" s="80">
        <f t="shared" si="849"/>
        <v>4</v>
      </c>
      <c r="CU82" s="13">
        <f t="shared" si="849"/>
        <v>5</v>
      </c>
      <c r="CV82" s="13">
        <f t="shared" si="752"/>
        <v>1.8</v>
      </c>
      <c r="CW82" s="23" t="s">
        <v>5</v>
      </c>
      <c r="CX82" s="80">
        <f t="shared" ref="CX82:DE82" si="850">SUM(CX78:CX81)</f>
        <v>21</v>
      </c>
      <c r="CY82" s="80">
        <f t="shared" si="850"/>
        <v>7</v>
      </c>
      <c r="CZ82" s="80">
        <f t="shared" si="850"/>
        <v>2</v>
      </c>
      <c r="DA82" s="80">
        <f t="shared" si="850"/>
        <v>0</v>
      </c>
      <c r="DB82" s="80">
        <f t="shared" si="850"/>
        <v>0</v>
      </c>
      <c r="DC82" s="80">
        <f t="shared" si="850"/>
        <v>4</v>
      </c>
      <c r="DD82" s="80">
        <f t="shared" si="850"/>
        <v>1</v>
      </c>
      <c r="DE82" s="13">
        <f t="shared" si="850"/>
        <v>35</v>
      </c>
      <c r="DF82" s="13">
        <f t="shared" si="754"/>
        <v>32.800000000000004</v>
      </c>
      <c r="DG82" s="23" t="s">
        <v>5</v>
      </c>
      <c r="DH82" s="80">
        <f t="shared" ref="DH82:DO82" si="851">SUM(DH78:DH81)</f>
        <v>0</v>
      </c>
      <c r="DI82" s="80">
        <f t="shared" si="851"/>
        <v>0</v>
      </c>
      <c r="DJ82" s="80">
        <f t="shared" si="851"/>
        <v>0</v>
      </c>
      <c r="DK82" s="80">
        <f t="shared" si="851"/>
        <v>0</v>
      </c>
      <c r="DL82" s="80">
        <f t="shared" si="851"/>
        <v>0</v>
      </c>
      <c r="DM82" s="80">
        <f t="shared" si="851"/>
        <v>0</v>
      </c>
      <c r="DN82" s="80">
        <f t="shared" si="851"/>
        <v>0</v>
      </c>
      <c r="DO82" s="13">
        <f t="shared" si="851"/>
        <v>0</v>
      </c>
      <c r="DP82" s="13">
        <f t="shared" si="756"/>
        <v>0</v>
      </c>
      <c r="DQ82" s="23" t="s">
        <v>5</v>
      </c>
      <c r="DR82" s="80">
        <f t="shared" ref="DR82:DY82" si="852">SUM(DR78:DR81)</f>
        <v>26</v>
      </c>
      <c r="DS82" s="80">
        <f t="shared" si="852"/>
        <v>12</v>
      </c>
      <c r="DT82" s="80">
        <f t="shared" si="852"/>
        <v>2</v>
      </c>
      <c r="DU82" s="80">
        <f t="shared" si="852"/>
        <v>0</v>
      </c>
      <c r="DV82" s="80">
        <f t="shared" si="852"/>
        <v>0</v>
      </c>
      <c r="DW82" s="80">
        <f t="shared" si="852"/>
        <v>2</v>
      </c>
      <c r="DX82" s="80">
        <f t="shared" si="852"/>
        <v>3</v>
      </c>
      <c r="DY82" s="13">
        <f t="shared" si="852"/>
        <v>45</v>
      </c>
      <c r="DZ82" s="13">
        <f t="shared" si="758"/>
        <v>42.4</v>
      </c>
      <c r="EA82" s="23" t="s">
        <v>5</v>
      </c>
      <c r="EB82" s="80">
        <f t="shared" ref="EB82:EI82" si="853">SUM(EB78:EB81)</f>
        <v>327</v>
      </c>
      <c r="EC82" s="80">
        <f t="shared" si="853"/>
        <v>92</v>
      </c>
      <c r="ED82" s="80">
        <f t="shared" si="853"/>
        <v>48</v>
      </c>
      <c r="EE82" s="80">
        <f t="shared" si="853"/>
        <v>8</v>
      </c>
      <c r="EF82" s="80">
        <f t="shared" si="853"/>
        <v>31</v>
      </c>
      <c r="EG82" s="80">
        <f t="shared" si="853"/>
        <v>25</v>
      </c>
      <c r="EH82" s="80">
        <f t="shared" si="853"/>
        <v>8</v>
      </c>
      <c r="EI82" s="13">
        <f t="shared" si="853"/>
        <v>539</v>
      </c>
      <c r="EJ82" s="13">
        <f t="shared" si="760"/>
        <v>583</v>
      </c>
      <c r="EK82" s="23" t="s">
        <v>5</v>
      </c>
      <c r="EL82" s="80">
        <f t="shared" ref="EL82:ES82" si="854">SUM(EL78:EL81)</f>
        <v>1</v>
      </c>
      <c r="EM82" s="80">
        <f t="shared" si="854"/>
        <v>1</v>
      </c>
      <c r="EN82" s="80">
        <f t="shared" si="854"/>
        <v>0</v>
      </c>
      <c r="EO82" s="80">
        <f t="shared" si="854"/>
        <v>0</v>
      </c>
      <c r="EP82" s="80">
        <f t="shared" si="854"/>
        <v>0</v>
      </c>
      <c r="EQ82" s="80">
        <f t="shared" si="854"/>
        <v>0</v>
      </c>
      <c r="ER82" s="80">
        <f t="shared" si="854"/>
        <v>2</v>
      </c>
      <c r="ES82" s="13">
        <f t="shared" si="854"/>
        <v>4</v>
      </c>
      <c r="ET82" s="13">
        <f t="shared" si="762"/>
        <v>2.4</v>
      </c>
      <c r="EU82" s="23" t="s">
        <v>5</v>
      </c>
      <c r="EV82" s="80">
        <f t="shared" ref="EV82:FC82" si="855">SUM(EV78:EV81)</f>
        <v>6</v>
      </c>
      <c r="EW82" s="80">
        <f t="shared" si="855"/>
        <v>1</v>
      </c>
      <c r="EX82" s="80">
        <f t="shared" si="855"/>
        <v>0</v>
      </c>
      <c r="EY82" s="80">
        <f t="shared" si="855"/>
        <v>0</v>
      </c>
      <c r="EZ82" s="80">
        <f t="shared" si="855"/>
        <v>0</v>
      </c>
      <c r="FA82" s="80">
        <f t="shared" si="855"/>
        <v>0</v>
      </c>
      <c r="FB82" s="80">
        <f t="shared" si="855"/>
        <v>0</v>
      </c>
      <c r="FC82" s="13">
        <f t="shared" si="855"/>
        <v>7</v>
      </c>
      <c r="FD82" s="13">
        <f t="shared" si="764"/>
        <v>7</v>
      </c>
      <c r="FE82" s="23" t="s">
        <v>5</v>
      </c>
      <c r="FF82" s="44">
        <f t="shared" ref="FF82:FM82" si="856">SUM(FF78:FF81)</f>
        <v>4</v>
      </c>
      <c r="FG82" s="44">
        <f t="shared" si="856"/>
        <v>2</v>
      </c>
      <c r="FH82" s="44">
        <f t="shared" si="856"/>
        <v>1</v>
      </c>
      <c r="FI82" s="44">
        <f t="shared" si="856"/>
        <v>0</v>
      </c>
      <c r="FJ82" s="44">
        <f t="shared" si="856"/>
        <v>0</v>
      </c>
      <c r="FK82" s="44">
        <f t="shared" si="856"/>
        <v>0</v>
      </c>
      <c r="FL82" s="44">
        <f t="shared" si="856"/>
        <v>7</v>
      </c>
      <c r="FM82" s="13">
        <f t="shared" si="856"/>
        <v>14</v>
      </c>
      <c r="FN82" s="13">
        <f t="shared" si="766"/>
        <v>8.9</v>
      </c>
      <c r="FO82" s="23" t="s">
        <v>5</v>
      </c>
      <c r="FP82" s="44">
        <f t="shared" ref="FP82:FW82" si="857">SUM(FP78:FP81)</f>
        <v>103</v>
      </c>
      <c r="FQ82" s="44">
        <f t="shared" si="857"/>
        <v>36</v>
      </c>
      <c r="FR82" s="44">
        <f t="shared" si="857"/>
        <v>15</v>
      </c>
      <c r="FS82" s="44">
        <f t="shared" si="857"/>
        <v>0</v>
      </c>
      <c r="FT82" s="44">
        <f t="shared" si="857"/>
        <v>0</v>
      </c>
      <c r="FU82" s="44">
        <f t="shared" si="857"/>
        <v>18</v>
      </c>
      <c r="FV82" s="44">
        <f t="shared" si="857"/>
        <v>14</v>
      </c>
      <c r="FW82" s="13">
        <f t="shared" si="857"/>
        <v>186</v>
      </c>
      <c r="FX82" s="13">
        <f t="shared" si="768"/>
        <v>171.5</v>
      </c>
      <c r="FY82" s="23" t="s">
        <v>5</v>
      </c>
      <c r="FZ82" s="44">
        <f t="shared" ref="FZ82:GG82" si="858">SUM(FZ78:FZ81)</f>
        <v>396</v>
      </c>
      <c r="GA82" s="44">
        <f t="shared" si="858"/>
        <v>112</v>
      </c>
      <c r="GB82" s="44">
        <f t="shared" si="858"/>
        <v>60</v>
      </c>
      <c r="GC82" s="44">
        <f t="shared" si="858"/>
        <v>8</v>
      </c>
      <c r="GD82" s="44">
        <f t="shared" si="858"/>
        <v>31</v>
      </c>
      <c r="GE82" s="44">
        <f t="shared" si="858"/>
        <v>36</v>
      </c>
      <c r="GF82" s="44">
        <f t="shared" si="858"/>
        <v>10</v>
      </c>
      <c r="GG82" s="13">
        <f t="shared" si="858"/>
        <v>653</v>
      </c>
      <c r="GH82" s="13">
        <f t="shared" si="770"/>
        <v>694.8</v>
      </c>
      <c r="GI82" s="23" t="s">
        <v>5</v>
      </c>
      <c r="GJ82" s="44">
        <f t="shared" ref="GJ82:GQ82" si="859">SUM(GJ78:GJ81)</f>
        <v>524</v>
      </c>
      <c r="GK82" s="44">
        <f t="shared" si="859"/>
        <v>228</v>
      </c>
      <c r="GL82" s="44">
        <f t="shared" si="859"/>
        <v>54</v>
      </c>
      <c r="GM82" s="44">
        <f t="shared" si="859"/>
        <v>13</v>
      </c>
      <c r="GN82" s="44">
        <f t="shared" si="859"/>
        <v>29</v>
      </c>
      <c r="GO82" s="44">
        <f t="shared" si="859"/>
        <v>46</v>
      </c>
      <c r="GP82" s="44">
        <f t="shared" si="859"/>
        <v>7</v>
      </c>
      <c r="GQ82" s="13">
        <f t="shared" si="859"/>
        <v>901</v>
      </c>
      <c r="GR82" s="13">
        <f t="shared" si="772"/>
        <v>940.69999999999993</v>
      </c>
      <c r="GS82" s="23" t="s">
        <v>5</v>
      </c>
      <c r="GT82" s="44">
        <f t="shared" ref="GT82:HA82" si="860">SUM(GT78:GT81)</f>
        <v>72</v>
      </c>
      <c r="GU82" s="44">
        <f t="shared" si="860"/>
        <v>33</v>
      </c>
      <c r="GV82" s="44">
        <f t="shared" si="860"/>
        <v>6</v>
      </c>
      <c r="GW82" s="44">
        <f t="shared" si="860"/>
        <v>0</v>
      </c>
      <c r="GX82" s="44">
        <f t="shared" si="860"/>
        <v>0</v>
      </c>
      <c r="GY82" s="44">
        <f t="shared" si="860"/>
        <v>7</v>
      </c>
      <c r="GZ82" s="44">
        <f t="shared" si="860"/>
        <v>11</v>
      </c>
      <c r="HA82" s="13">
        <f t="shared" si="860"/>
        <v>129</v>
      </c>
      <c r="HB82" s="13">
        <f t="shared" si="774"/>
        <v>119</v>
      </c>
      <c r="HC82" s="23" t="s">
        <v>5</v>
      </c>
      <c r="HD82" s="44">
        <f t="shared" ref="HD82:HK82" si="861">SUM(HD78:HD81)</f>
        <v>31</v>
      </c>
      <c r="HE82" s="44">
        <f t="shared" si="861"/>
        <v>11</v>
      </c>
      <c r="HF82" s="44">
        <f t="shared" si="861"/>
        <v>4</v>
      </c>
      <c r="HG82" s="44">
        <f t="shared" si="861"/>
        <v>0</v>
      </c>
      <c r="HH82" s="44">
        <f t="shared" si="861"/>
        <v>0</v>
      </c>
      <c r="HI82" s="44">
        <f t="shared" si="861"/>
        <v>5</v>
      </c>
      <c r="HJ82" s="44">
        <f t="shared" si="861"/>
        <v>5</v>
      </c>
      <c r="HK82" s="13">
        <f t="shared" si="861"/>
        <v>56</v>
      </c>
      <c r="HL82" s="13">
        <f t="shared" si="776"/>
        <v>51</v>
      </c>
      <c r="HM82" s="23" t="s">
        <v>5</v>
      </c>
      <c r="HN82" s="44">
        <f t="shared" ref="HN82:HU82" si="862">SUM(HN78:HN81)</f>
        <v>546</v>
      </c>
      <c r="HO82" s="44">
        <f t="shared" si="862"/>
        <v>234</v>
      </c>
      <c r="HP82" s="44">
        <f t="shared" si="862"/>
        <v>56</v>
      </c>
      <c r="HQ82" s="44">
        <f t="shared" si="862"/>
        <v>13</v>
      </c>
      <c r="HR82" s="44">
        <f t="shared" si="862"/>
        <v>29</v>
      </c>
      <c r="HS82" s="44">
        <f t="shared" si="862"/>
        <v>53</v>
      </c>
      <c r="HT82" s="44">
        <f t="shared" si="862"/>
        <v>11</v>
      </c>
      <c r="HU82" s="13">
        <f t="shared" si="862"/>
        <v>942</v>
      </c>
      <c r="HV82" s="13">
        <f t="shared" si="778"/>
        <v>975.30000000000007</v>
      </c>
      <c r="HW82" s="23" t="s">
        <v>5</v>
      </c>
      <c r="HX82" s="44">
        <f t="shared" ref="HX82:ID82" si="863">SUM(HX78:HX81)</f>
        <v>360</v>
      </c>
      <c r="HY82" s="44">
        <f t="shared" si="863"/>
        <v>106</v>
      </c>
      <c r="HZ82" s="44">
        <f t="shared" si="863"/>
        <v>50</v>
      </c>
      <c r="IA82" s="44">
        <f t="shared" si="863"/>
        <v>8</v>
      </c>
      <c r="IB82" s="44">
        <f t="shared" si="863"/>
        <v>31</v>
      </c>
      <c r="IC82" s="44">
        <f t="shared" si="863"/>
        <v>27</v>
      </c>
      <c r="ID82" s="44">
        <f t="shared" si="863"/>
        <v>13</v>
      </c>
      <c r="IE82" s="13">
        <f t="shared" ref="IE82" si="864">SUM(HX82:ID82)</f>
        <v>595</v>
      </c>
      <c r="IF82" s="13">
        <f t="shared" si="780"/>
        <v>634.79999999999995</v>
      </c>
    </row>
    <row r="83" spans="1:240" ht="13" customHeight="1" thickTop="1" x14ac:dyDescent="0.25">
      <c r="A83" s="22">
        <f>A81+"00:15"</f>
        <v>0.58333333333333337</v>
      </c>
      <c r="B83" s="42">
        <v>2</v>
      </c>
      <c r="C83" s="42">
        <v>1</v>
      </c>
      <c r="D83" s="42">
        <v>1</v>
      </c>
      <c r="E83" s="42">
        <v>0</v>
      </c>
      <c r="F83" s="42">
        <v>0</v>
      </c>
      <c r="G83" s="42">
        <v>1</v>
      </c>
      <c r="H83" s="42">
        <v>1</v>
      </c>
      <c r="I83" s="12">
        <f>SUM(B83:H83)</f>
        <v>6</v>
      </c>
      <c r="J83" s="12">
        <f t="shared" si="806"/>
        <v>5.1000000000000005</v>
      </c>
      <c r="K83" s="22">
        <f>K81+"00:15"</f>
        <v>0.58333333333333337</v>
      </c>
      <c r="L83" s="42">
        <v>8</v>
      </c>
      <c r="M83" s="42">
        <v>1</v>
      </c>
      <c r="N83" s="42">
        <v>1</v>
      </c>
      <c r="O83" s="42">
        <v>0</v>
      </c>
      <c r="P83" s="42">
        <v>0</v>
      </c>
      <c r="Q83" s="42">
        <v>2</v>
      </c>
      <c r="R83" s="42">
        <v>0</v>
      </c>
      <c r="S83" s="12">
        <f>SUM(L83:R83)</f>
        <v>12</v>
      </c>
      <c r="T83" s="12">
        <f t="shared" si="736"/>
        <v>11.3</v>
      </c>
      <c r="U83" s="22">
        <f>U81+"00:15"</f>
        <v>0.58333333333333337</v>
      </c>
      <c r="V83" s="42">
        <v>21</v>
      </c>
      <c r="W83" s="42">
        <v>8</v>
      </c>
      <c r="X83" s="42">
        <v>2</v>
      </c>
      <c r="Y83" s="42">
        <v>0</v>
      </c>
      <c r="Z83" s="42">
        <v>0</v>
      </c>
      <c r="AA83" s="42">
        <v>4</v>
      </c>
      <c r="AB83" s="42">
        <v>0</v>
      </c>
      <c r="AC83" s="12">
        <f>SUM(V83:AB83)</f>
        <v>35</v>
      </c>
      <c r="AD83" s="12">
        <f t="shared" si="738"/>
        <v>33.6</v>
      </c>
      <c r="AE83" s="22">
        <f>AE81+"00:15"</f>
        <v>0.58333333333333337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12">
        <f>SUM(AF83:AL83)</f>
        <v>0</v>
      </c>
      <c r="AN83" s="12">
        <f t="shared" si="740"/>
        <v>0</v>
      </c>
      <c r="AO83" s="22">
        <f>AO81+"00:15"</f>
        <v>0.58333333333333337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12">
        <f>SUM(AP83:AV83)</f>
        <v>0</v>
      </c>
      <c r="AX83" s="12">
        <f t="shared" si="742"/>
        <v>0</v>
      </c>
      <c r="AY83" s="22">
        <f>AY81+"00:15"</f>
        <v>0.58333333333333337</v>
      </c>
      <c r="AZ83" s="42">
        <v>112</v>
      </c>
      <c r="BA83" s="42">
        <v>58</v>
      </c>
      <c r="BB83" s="42">
        <v>11</v>
      </c>
      <c r="BC83" s="42">
        <v>4</v>
      </c>
      <c r="BD83" s="42">
        <v>8</v>
      </c>
      <c r="BE83" s="42">
        <v>14</v>
      </c>
      <c r="BF83" s="42">
        <v>3</v>
      </c>
      <c r="BG83" s="12">
        <f>SUM(AZ83:BF83)</f>
        <v>210</v>
      </c>
      <c r="BH83" s="12">
        <f t="shared" si="744"/>
        <v>217.89999999999998</v>
      </c>
      <c r="BI83" s="22">
        <f>BI81+"00:15"</f>
        <v>0.58333333333333337</v>
      </c>
      <c r="BJ83" s="42">
        <v>2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12">
        <f>SUM(BJ83:BP83)</f>
        <v>2</v>
      </c>
      <c r="BR83" s="12">
        <f t="shared" si="746"/>
        <v>2</v>
      </c>
      <c r="BS83" s="22">
        <f>BS81+"00:15"</f>
        <v>0.58333333333333337</v>
      </c>
      <c r="BT83" s="42">
        <v>0</v>
      </c>
      <c r="BU83" s="42">
        <v>0</v>
      </c>
      <c r="BV83" s="42">
        <v>0</v>
      </c>
      <c r="BW83" s="42">
        <v>0</v>
      </c>
      <c r="BX83" s="42">
        <v>0</v>
      </c>
      <c r="BY83" s="42">
        <v>0</v>
      </c>
      <c r="BZ83" s="42">
        <v>0</v>
      </c>
      <c r="CA83" s="12">
        <f>SUM(BT83:BZ83)</f>
        <v>0</v>
      </c>
      <c r="CB83" s="12">
        <f t="shared" si="748"/>
        <v>0</v>
      </c>
      <c r="CC83" s="22">
        <f>CC81+"00:15"</f>
        <v>0.58333333333333337</v>
      </c>
      <c r="CD83" s="42">
        <v>2</v>
      </c>
      <c r="CE83" s="42">
        <v>1</v>
      </c>
      <c r="CF83" s="42">
        <v>0</v>
      </c>
      <c r="CG83" s="42">
        <v>0</v>
      </c>
      <c r="CH83" s="42">
        <v>0</v>
      </c>
      <c r="CI83" s="42">
        <v>0</v>
      </c>
      <c r="CJ83" s="42">
        <v>0</v>
      </c>
      <c r="CK83" s="12">
        <f>SUM(CD83:CJ83)</f>
        <v>3</v>
      </c>
      <c r="CL83" s="12">
        <f t="shared" si="750"/>
        <v>3</v>
      </c>
      <c r="CM83" s="22">
        <f>CM81+"00:15"</f>
        <v>0.58333333333333337</v>
      </c>
      <c r="CN83" s="42">
        <v>0</v>
      </c>
      <c r="CO83" s="42">
        <v>0</v>
      </c>
      <c r="CP83" s="42">
        <v>0</v>
      </c>
      <c r="CQ83" s="42">
        <v>0</v>
      </c>
      <c r="CR83" s="42">
        <v>0</v>
      </c>
      <c r="CS83" s="42">
        <v>0</v>
      </c>
      <c r="CT83" s="42">
        <v>0</v>
      </c>
      <c r="CU83" s="12">
        <f>SUM(CN83:CT83)</f>
        <v>0</v>
      </c>
      <c r="CV83" s="12">
        <f t="shared" si="752"/>
        <v>0</v>
      </c>
      <c r="CW83" s="22">
        <f>CW81+"00:15"</f>
        <v>0.58333333333333337</v>
      </c>
      <c r="CX83" s="42">
        <v>8</v>
      </c>
      <c r="CY83" s="42">
        <v>1</v>
      </c>
      <c r="CZ83" s="42">
        <v>0</v>
      </c>
      <c r="DA83" s="42">
        <v>0</v>
      </c>
      <c r="DB83" s="42">
        <v>0</v>
      </c>
      <c r="DC83" s="42">
        <v>4</v>
      </c>
      <c r="DD83" s="42">
        <v>0</v>
      </c>
      <c r="DE83" s="12">
        <f>SUM(CX83:DD83)</f>
        <v>13</v>
      </c>
      <c r="DF83" s="12">
        <f t="shared" si="754"/>
        <v>10.6</v>
      </c>
      <c r="DG83" s="22">
        <f>DG81+"00:15"</f>
        <v>0.58333333333333337</v>
      </c>
      <c r="DH83" s="42">
        <v>0</v>
      </c>
      <c r="DI83" s="42">
        <v>0</v>
      </c>
      <c r="DJ83" s="42">
        <v>0</v>
      </c>
      <c r="DK83" s="42">
        <v>0</v>
      </c>
      <c r="DL83" s="42">
        <v>0</v>
      </c>
      <c r="DM83" s="42">
        <v>0</v>
      </c>
      <c r="DN83" s="42">
        <v>0</v>
      </c>
      <c r="DO83" s="12">
        <f>SUM(DH83:DN83)</f>
        <v>0</v>
      </c>
      <c r="DP83" s="12">
        <f t="shared" si="756"/>
        <v>0</v>
      </c>
      <c r="DQ83" s="22">
        <f>DQ81+"00:15"</f>
        <v>0.58333333333333337</v>
      </c>
      <c r="DR83" s="42">
        <v>12</v>
      </c>
      <c r="DS83" s="42">
        <v>3</v>
      </c>
      <c r="DT83" s="42">
        <v>0</v>
      </c>
      <c r="DU83" s="42">
        <v>0</v>
      </c>
      <c r="DV83" s="42">
        <v>0</v>
      </c>
      <c r="DW83" s="42">
        <v>1</v>
      </c>
      <c r="DX83" s="42">
        <v>0</v>
      </c>
      <c r="DY83" s="12">
        <f>SUM(DR83:DX83)</f>
        <v>16</v>
      </c>
      <c r="DZ83" s="12">
        <f t="shared" si="758"/>
        <v>15.4</v>
      </c>
      <c r="EA83" s="22">
        <f>EA81+"00:15"</f>
        <v>0.58333333333333337</v>
      </c>
      <c r="EB83" s="42">
        <v>102</v>
      </c>
      <c r="EC83" s="42">
        <v>18</v>
      </c>
      <c r="ED83" s="42">
        <v>11</v>
      </c>
      <c r="EE83" s="42">
        <v>3</v>
      </c>
      <c r="EF83" s="42">
        <v>8</v>
      </c>
      <c r="EG83" s="42">
        <v>12</v>
      </c>
      <c r="EH83" s="42">
        <v>1</v>
      </c>
      <c r="EI83" s="12">
        <f>SUM(EB83:EH83)</f>
        <v>155</v>
      </c>
      <c r="EJ83" s="12">
        <f t="shared" si="760"/>
        <v>164.4</v>
      </c>
      <c r="EK83" s="22">
        <f>EK81+"00:15"</f>
        <v>0.58333333333333337</v>
      </c>
      <c r="EL83" s="42">
        <v>0</v>
      </c>
      <c r="EM83" s="42">
        <v>0</v>
      </c>
      <c r="EN83" s="42">
        <v>0</v>
      </c>
      <c r="EO83" s="42">
        <v>0</v>
      </c>
      <c r="EP83" s="42">
        <v>0</v>
      </c>
      <c r="EQ83" s="42">
        <v>0</v>
      </c>
      <c r="ER83" s="42">
        <v>1</v>
      </c>
      <c r="ES83" s="12">
        <f>SUM(EL83:ER83)</f>
        <v>1</v>
      </c>
      <c r="ET83" s="12">
        <f t="shared" si="762"/>
        <v>0.2</v>
      </c>
      <c r="EU83" s="22">
        <f>EU81+"00:15"</f>
        <v>0.58333333333333337</v>
      </c>
      <c r="EV83" s="42">
        <v>2</v>
      </c>
      <c r="EW83" s="42">
        <v>0</v>
      </c>
      <c r="EX83" s="42">
        <v>0</v>
      </c>
      <c r="EY83" s="42">
        <v>0</v>
      </c>
      <c r="EZ83" s="42">
        <v>0</v>
      </c>
      <c r="FA83" s="42">
        <v>0</v>
      </c>
      <c r="FB83" s="42">
        <v>0</v>
      </c>
      <c r="FC83" s="12">
        <f>SUM(EV83:FB83)</f>
        <v>2</v>
      </c>
      <c r="FD83" s="12">
        <f t="shared" si="764"/>
        <v>2</v>
      </c>
      <c r="FE83" s="22">
        <f>FE81+"00:15"</f>
        <v>0.58333333333333337</v>
      </c>
      <c r="FF83" s="48">
        <f t="shared" ref="FF83:FL86" si="865">SUM(AF83,AP83,CN83,EL83)</f>
        <v>0</v>
      </c>
      <c r="FG83" s="48">
        <f t="shared" si="865"/>
        <v>0</v>
      </c>
      <c r="FH83" s="48">
        <f t="shared" si="865"/>
        <v>0</v>
      </c>
      <c r="FI83" s="48">
        <f t="shared" si="865"/>
        <v>0</v>
      </c>
      <c r="FJ83" s="48">
        <f t="shared" si="865"/>
        <v>0</v>
      </c>
      <c r="FK83" s="48">
        <f t="shared" si="865"/>
        <v>0</v>
      </c>
      <c r="FL83" s="48">
        <f t="shared" si="865"/>
        <v>1</v>
      </c>
      <c r="FM83" s="12">
        <f>SUM(FF83:FL83)</f>
        <v>1</v>
      </c>
      <c r="FN83" s="12">
        <f t="shared" si="766"/>
        <v>0.2</v>
      </c>
      <c r="FO83" s="22">
        <f>FO81+"00:15"</f>
        <v>0.58333333333333337</v>
      </c>
      <c r="FP83" s="48">
        <f t="shared" ref="FP83:FV86" si="866">SUM(B83,L83,V83,AF83)</f>
        <v>31</v>
      </c>
      <c r="FQ83" s="48">
        <f t="shared" si="866"/>
        <v>10</v>
      </c>
      <c r="FR83" s="48">
        <f t="shared" si="866"/>
        <v>4</v>
      </c>
      <c r="FS83" s="48">
        <f t="shared" si="866"/>
        <v>0</v>
      </c>
      <c r="FT83" s="48">
        <f t="shared" si="866"/>
        <v>0</v>
      </c>
      <c r="FU83" s="48">
        <f t="shared" si="866"/>
        <v>7</v>
      </c>
      <c r="FV83" s="48">
        <f t="shared" si="866"/>
        <v>1</v>
      </c>
      <c r="FW83" s="12">
        <f>SUM(FP83:FV83)</f>
        <v>53</v>
      </c>
      <c r="FX83" s="12">
        <f t="shared" si="768"/>
        <v>50</v>
      </c>
      <c r="FY83" s="22">
        <f>FY81+"00:15"</f>
        <v>0.58333333333333337</v>
      </c>
      <c r="FZ83" s="48">
        <f t="shared" ref="FZ83:GF86" si="867">SUM(V83,BT83,CD83,EB83)</f>
        <v>125</v>
      </c>
      <c r="GA83" s="48">
        <f t="shared" si="867"/>
        <v>27</v>
      </c>
      <c r="GB83" s="48">
        <f t="shared" si="867"/>
        <v>13</v>
      </c>
      <c r="GC83" s="48">
        <f t="shared" si="867"/>
        <v>3</v>
      </c>
      <c r="GD83" s="48">
        <f t="shared" si="867"/>
        <v>8</v>
      </c>
      <c r="GE83" s="48">
        <f t="shared" si="867"/>
        <v>16</v>
      </c>
      <c r="GF83" s="48">
        <f t="shared" si="867"/>
        <v>1</v>
      </c>
      <c r="GG83" s="12">
        <f>SUM(FZ83:GF83)</f>
        <v>193</v>
      </c>
      <c r="GH83" s="12">
        <f t="shared" si="770"/>
        <v>201</v>
      </c>
      <c r="GI83" s="22">
        <f>GI81+"00:15"</f>
        <v>0.58333333333333337</v>
      </c>
      <c r="GJ83" s="48">
        <f t="shared" ref="GJ83:GP86" si="868">SUM(AP83,AZ83,BJ83,BT83)</f>
        <v>114</v>
      </c>
      <c r="GK83" s="48">
        <f t="shared" si="868"/>
        <v>58</v>
      </c>
      <c r="GL83" s="48">
        <f t="shared" si="868"/>
        <v>11</v>
      </c>
      <c r="GM83" s="48">
        <f t="shared" si="868"/>
        <v>4</v>
      </c>
      <c r="GN83" s="48">
        <f t="shared" si="868"/>
        <v>8</v>
      </c>
      <c r="GO83" s="48">
        <f t="shared" si="868"/>
        <v>14</v>
      </c>
      <c r="GP83" s="48">
        <f t="shared" si="868"/>
        <v>3</v>
      </c>
      <c r="GQ83" s="12">
        <f>SUM(GJ83:GP83)</f>
        <v>212</v>
      </c>
      <c r="GR83" s="12">
        <f t="shared" si="772"/>
        <v>219.89999999999998</v>
      </c>
      <c r="GS83" s="22">
        <f>GS81+"00:15"</f>
        <v>0.58333333333333337</v>
      </c>
      <c r="GT83" s="48">
        <f t="shared" ref="GT83:GZ86" si="869">SUM(L83,BJ83,DH83,DR83)</f>
        <v>22</v>
      </c>
      <c r="GU83" s="48">
        <f t="shared" si="869"/>
        <v>4</v>
      </c>
      <c r="GV83" s="48">
        <f t="shared" si="869"/>
        <v>1</v>
      </c>
      <c r="GW83" s="48">
        <f t="shared" si="869"/>
        <v>0</v>
      </c>
      <c r="GX83" s="48">
        <f t="shared" si="869"/>
        <v>0</v>
      </c>
      <c r="GY83" s="48">
        <f t="shared" si="869"/>
        <v>3</v>
      </c>
      <c r="GZ83" s="48">
        <f t="shared" si="869"/>
        <v>0</v>
      </c>
      <c r="HA83" s="12">
        <f>SUM(GT83:GZ83)</f>
        <v>30</v>
      </c>
      <c r="HB83" s="12">
        <f t="shared" si="774"/>
        <v>28.7</v>
      </c>
      <c r="HC83" s="22">
        <f>HC81+"00:15"</f>
        <v>0.58333333333333337</v>
      </c>
      <c r="HD83" s="48">
        <f t="shared" ref="HD83:HJ86" si="870">SUM(CD83,CN83,CX83,DH83)</f>
        <v>10</v>
      </c>
      <c r="HE83" s="48">
        <f t="shared" si="870"/>
        <v>2</v>
      </c>
      <c r="HF83" s="48">
        <f t="shared" si="870"/>
        <v>0</v>
      </c>
      <c r="HG83" s="48">
        <f t="shared" si="870"/>
        <v>0</v>
      </c>
      <c r="HH83" s="48">
        <f t="shared" si="870"/>
        <v>0</v>
      </c>
      <c r="HI83" s="48">
        <f t="shared" si="870"/>
        <v>4</v>
      </c>
      <c r="HJ83" s="48">
        <f t="shared" si="870"/>
        <v>0</v>
      </c>
      <c r="HK83" s="12">
        <f>SUM(HD83:HJ83)</f>
        <v>16</v>
      </c>
      <c r="HL83" s="12">
        <f t="shared" si="776"/>
        <v>13.6</v>
      </c>
      <c r="HM83" s="22">
        <f>HM81+"00:15"</f>
        <v>0.58333333333333337</v>
      </c>
      <c r="HN83" s="48">
        <f t="shared" ref="HN83:HT86" si="871">SUM(B83,AZ83,CX83,EV83)</f>
        <v>124</v>
      </c>
      <c r="HO83" s="48">
        <f t="shared" si="871"/>
        <v>60</v>
      </c>
      <c r="HP83" s="48">
        <f t="shared" si="871"/>
        <v>12</v>
      </c>
      <c r="HQ83" s="48">
        <f t="shared" si="871"/>
        <v>4</v>
      </c>
      <c r="HR83" s="48">
        <f t="shared" si="871"/>
        <v>8</v>
      </c>
      <c r="HS83" s="48">
        <f t="shared" si="871"/>
        <v>19</v>
      </c>
      <c r="HT83" s="48">
        <f t="shared" si="871"/>
        <v>4</v>
      </c>
      <c r="HU83" s="12">
        <f>SUM(HN83:HT83)</f>
        <v>231</v>
      </c>
      <c r="HV83" s="12">
        <f t="shared" si="778"/>
        <v>235.6</v>
      </c>
      <c r="HW83" s="22">
        <f>HW81+"00:15"</f>
        <v>0.58333333333333337</v>
      </c>
      <c r="HX83" s="48">
        <f t="shared" ref="HX83:ID86" si="872">SUM(DR83,EB83,EL83,EV83)</f>
        <v>116</v>
      </c>
      <c r="HY83" s="48">
        <f t="shared" si="872"/>
        <v>21</v>
      </c>
      <c r="HZ83" s="48">
        <f t="shared" si="872"/>
        <v>11</v>
      </c>
      <c r="IA83" s="48">
        <f t="shared" si="872"/>
        <v>3</v>
      </c>
      <c r="IB83" s="48">
        <f t="shared" si="872"/>
        <v>8</v>
      </c>
      <c r="IC83" s="48">
        <f t="shared" si="872"/>
        <v>13</v>
      </c>
      <c r="ID83" s="48">
        <f t="shared" si="872"/>
        <v>2</v>
      </c>
      <c r="IE83" s="12">
        <f t="shared" si="815"/>
        <v>174</v>
      </c>
      <c r="IF83" s="12">
        <f t="shared" si="780"/>
        <v>182</v>
      </c>
    </row>
    <row r="84" spans="1:240" ht="13" customHeight="1" x14ac:dyDescent="0.25">
      <c r="A84" s="22">
        <f t="shared" ref="A84:A86" si="873">A83+"00:15"</f>
        <v>0.59375</v>
      </c>
      <c r="B84" s="42">
        <v>8</v>
      </c>
      <c r="C84" s="42">
        <v>0</v>
      </c>
      <c r="D84" s="42">
        <v>0</v>
      </c>
      <c r="E84" s="42">
        <v>0</v>
      </c>
      <c r="F84" s="42">
        <v>0</v>
      </c>
      <c r="G84" s="42">
        <v>2</v>
      </c>
      <c r="H84" s="42">
        <v>1</v>
      </c>
      <c r="I84" s="12">
        <f>SUM(B84:H84)</f>
        <v>11</v>
      </c>
      <c r="J84" s="12">
        <f t="shared" si="806"/>
        <v>9</v>
      </c>
      <c r="K84" s="22">
        <f t="shared" ref="K84:K86" si="874">K83+"00:15"</f>
        <v>0.59375</v>
      </c>
      <c r="L84" s="42">
        <v>14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2</v>
      </c>
      <c r="S84" s="12">
        <f>SUM(L84:R84)</f>
        <v>16</v>
      </c>
      <c r="T84" s="12">
        <f t="shared" si="736"/>
        <v>14.4</v>
      </c>
      <c r="U84" s="22">
        <f t="shared" ref="U84:U86" si="875">U83+"00:15"</f>
        <v>0.59375</v>
      </c>
      <c r="V84" s="42">
        <v>12</v>
      </c>
      <c r="W84" s="42">
        <v>3</v>
      </c>
      <c r="X84" s="42">
        <v>0</v>
      </c>
      <c r="Y84" s="42">
        <v>0</v>
      </c>
      <c r="Z84" s="42">
        <v>0</v>
      </c>
      <c r="AA84" s="42">
        <v>3</v>
      </c>
      <c r="AB84" s="42">
        <v>0</v>
      </c>
      <c r="AC84" s="12">
        <f>SUM(V84:AB84)</f>
        <v>18</v>
      </c>
      <c r="AD84" s="12">
        <f t="shared" si="738"/>
        <v>16.2</v>
      </c>
      <c r="AE84" s="22">
        <f t="shared" ref="AE84:AE86" si="876">AE83+"00:15"</f>
        <v>0.59375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12">
        <f>SUM(AF84:AL84)</f>
        <v>0</v>
      </c>
      <c r="AN84" s="12">
        <f t="shared" si="740"/>
        <v>0</v>
      </c>
      <c r="AO84" s="22">
        <f t="shared" ref="AO84:AO86" si="877">AO83+"00:15"</f>
        <v>0.59375</v>
      </c>
      <c r="AP84" s="42">
        <v>0</v>
      </c>
      <c r="AQ84" s="42">
        <v>0</v>
      </c>
      <c r="AR84" s="42">
        <v>1</v>
      </c>
      <c r="AS84" s="42">
        <v>0</v>
      </c>
      <c r="AT84" s="42">
        <v>0</v>
      </c>
      <c r="AU84" s="42">
        <v>1</v>
      </c>
      <c r="AV84" s="42">
        <v>1</v>
      </c>
      <c r="AW84" s="12">
        <f>SUM(AP84:AV84)</f>
        <v>3</v>
      </c>
      <c r="AX84" s="12">
        <f t="shared" si="742"/>
        <v>2.1</v>
      </c>
      <c r="AY84" s="22">
        <f t="shared" ref="AY84:AY86" si="878">AY83+"00:15"</f>
        <v>0.59375</v>
      </c>
      <c r="AZ84" s="42">
        <v>136</v>
      </c>
      <c r="BA84" s="42">
        <v>52</v>
      </c>
      <c r="BB84" s="42">
        <v>18</v>
      </c>
      <c r="BC84" s="42">
        <v>0</v>
      </c>
      <c r="BD84" s="42">
        <v>10</v>
      </c>
      <c r="BE84" s="42">
        <v>15</v>
      </c>
      <c r="BF84" s="42">
        <v>2</v>
      </c>
      <c r="BG84" s="12">
        <f>SUM(AZ84:BF84)</f>
        <v>233</v>
      </c>
      <c r="BH84" s="12">
        <f t="shared" si="744"/>
        <v>241.4</v>
      </c>
      <c r="BI84" s="22">
        <f t="shared" ref="BI84:BI86" si="879">BI83+"00:15"</f>
        <v>0.59375</v>
      </c>
      <c r="BJ84" s="42">
        <v>6</v>
      </c>
      <c r="BK84" s="42">
        <v>1</v>
      </c>
      <c r="BL84" s="42">
        <v>1</v>
      </c>
      <c r="BM84" s="42">
        <v>0</v>
      </c>
      <c r="BN84" s="42">
        <v>0</v>
      </c>
      <c r="BO84" s="42">
        <v>0</v>
      </c>
      <c r="BP84" s="42">
        <v>0</v>
      </c>
      <c r="BQ84" s="12">
        <f>SUM(BJ84:BP84)</f>
        <v>8</v>
      </c>
      <c r="BR84" s="12">
        <f t="shared" si="746"/>
        <v>8.5</v>
      </c>
      <c r="BS84" s="22">
        <f t="shared" ref="BS84:BS86" si="880">BS83+"00:15"</f>
        <v>0.59375</v>
      </c>
      <c r="BT84" s="42">
        <v>0</v>
      </c>
      <c r="BU84" s="42">
        <v>0</v>
      </c>
      <c r="BV84" s="42">
        <v>0</v>
      </c>
      <c r="BW84" s="42">
        <v>0</v>
      </c>
      <c r="BX84" s="42">
        <v>0</v>
      </c>
      <c r="BY84" s="42">
        <v>0</v>
      </c>
      <c r="BZ84" s="42">
        <v>0</v>
      </c>
      <c r="CA84" s="12">
        <f>SUM(BT84:BZ84)</f>
        <v>0</v>
      </c>
      <c r="CB84" s="12">
        <f t="shared" si="748"/>
        <v>0</v>
      </c>
      <c r="CC84" s="22">
        <f t="shared" ref="CC84:CC86" si="881">CC83+"00:15"</f>
        <v>0.59375</v>
      </c>
      <c r="CD84" s="42">
        <v>2</v>
      </c>
      <c r="CE84" s="42">
        <v>2</v>
      </c>
      <c r="CF84" s="42">
        <v>0</v>
      </c>
      <c r="CG84" s="42">
        <v>0</v>
      </c>
      <c r="CH84" s="42">
        <v>0</v>
      </c>
      <c r="CI84" s="42">
        <v>0</v>
      </c>
      <c r="CJ84" s="42">
        <v>0</v>
      </c>
      <c r="CK84" s="12">
        <f>SUM(CD84:CJ84)</f>
        <v>4</v>
      </c>
      <c r="CL84" s="12">
        <f t="shared" si="750"/>
        <v>4</v>
      </c>
      <c r="CM84" s="22">
        <f t="shared" ref="CM84:CM86" si="882">CM83+"00:15"</f>
        <v>0.59375</v>
      </c>
      <c r="CN84" s="42">
        <v>0</v>
      </c>
      <c r="CO84" s="42">
        <v>0</v>
      </c>
      <c r="CP84" s="42">
        <v>0</v>
      </c>
      <c r="CQ84" s="42">
        <v>0</v>
      </c>
      <c r="CR84" s="42">
        <v>0</v>
      </c>
      <c r="CS84" s="42">
        <v>0</v>
      </c>
      <c r="CT84" s="42">
        <v>1</v>
      </c>
      <c r="CU84" s="12">
        <f>SUM(CN84:CT84)</f>
        <v>1</v>
      </c>
      <c r="CV84" s="12">
        <f t="shared" si="752"/>
        <v>0.2</v>
      </c>
      <c r="CW84" s="22">
        <f t="shared" ref="CW84:CW86" si="883">CW83+"00:15"</f>
        <v>0.59375</v>
      </c>
      <c r="CX84" s="42">
        <v>9</v>
      </c>
      <c r="CY84" s="42">
        <v>2</v>
      </c>
      <c r="CZ84" s="42">
        <v>0</v>
      </c>
      <c r="DA84" s="42">
        <v>0</v>
      </c>
      <c r="DB84" s="42">
        <v>0</v>
      </c>
      <c r="DC84" s="42">
        <v>1</v>
      </c>
      <c r="DD84" s="42">
        <v>0</v>
      </c>
      <c r="DE84" s="12">
        <f>SUM(CX84:DD84)</f>
        <v>12</v>
      </c>
      <c r="DF84" s="12">
        <f t="shared" si="754"/>
        <v>11.4</v>
      </c>
      <c r="DG84" s="22">
        <f t="shared" ref="DG84:DG86" si="884">DG83+"00:15"</f>
        <v>0.59375</v>
      </c>
      <c r="DH84" s="42">
        <v>0</v>
      </c>
      <c r="DI84" s="42">
        <v>0</v>
      </c>
      <c r="DJ84" s="42">
        <v>0</v>
      </c>
      <c r="DK84" s="42">
        <v>0</v>
      </c>
      <c r="DL84" s="42">
        <v>0</v>
      </c>
      <c r="DM84" s="42">
        <v>0</v>
      </c>
      <c r="DN84" s="42">
        <v>0</v>
      </c>
      <c r="DO84" s="12">
        <f>SUM(DH84:DN84)</f>
        <v>0</v>
      </c>
      <c r="DP84" s="12">
        <f t="shared" si="756"/>
        <v>0</v>
      </c>
      <c r="DQ84" s="22">
        <f t="shared" ref="DQ84:DQ86" si="885">DQ83+"00:15"</f>
        <v>0.59375</v>
      </c>
      <c r="DR84" s="42">
        <v>10</v>
      </c>
      <c r="DS84" s="42">
        <v>1</v>
      </c>
      <c r="DT84" s="42">
        <v>0</v>
      </c>
      <c r="DU84" s="42">
        <v>0</v>
      </c>
      <c r="DV84" s="42">
        <v>0</v>
      </c>
      <c r="DW84" s="42">
        <v>0</v>
      </c>
      <c r="DX84" s="42">
        <v>1</v>
      </c>
      <c r="DY84" s="12">
        <f>SUM(DR84:DX84)</f>
        <v>12</v>
      </c>
      <c r="DZ84" s="12">
        <f t="shared" si="758"/>
        <v>11.2</v>
      </c>
      <c r="EA84" s="22">
        <f t="shared" ref="EA84:EA86" si="886">EA83+"00:15"</f>
        <v>0.59375</v>
      </c>
      <c r="EB84" s="42">
        <v>100</v>
      </c>
      <c r="EC84" s="42">
        <v>21</v>
      </c>
      <c r="ED84" s="42">
        <v>7</v>
      </c>
      <c r="EE84" s="42">
        <v>1</v>
      </c>
      <c r="EF84" s="42">
        <v>8</v>
      </c>
      <c r="EG84" s="42">
        <v>5</v>
      </c>
      <c r="EH84" s="42">
        <v>1</v>
      </c>
      <c r="EI84" s="12">
        <f>SUM(EB84:EH84)</f>
        <v>143</v>
      </c>
      <c r="EJ84" s="12">
        <f t="shared" si="760"/>
        <v>152</v>
      </c>
      <c r="EK84" s="22">
        <f t="shared" ref="EK84:EK86" si="887">EK83+"00:15"</f>
        <v>0.59375</v>
      </c>
      <c r="EL84" s="42">
        <v>0</v>
      </c>
      <c r="EM84" s="42">
        <v>0</v>
      </c>
      <c r="EN84" s="42">
        <v>0</v>
      </c>
      <c r="EO84" s="42">
        <v>0</v>
      </c>
      <c r="EP84" s="42">
        <v>0</v>
      </c>
      <c r="EQ84" s="42">
        <v>0</v>
      </c>
      <c r="ER84" s="42">
        <v>0</v>
      </c>
      <c r="ES84" s="12">
        <f>SUM(EL84:ER84)</f>
        <v>0</v>
      </c>
      <c r="ET84" s="12">
        <f t="shared" si="762"/>
        <v>0</v>
      </c>
      <c r="EU84" s="22">
        <f t="shared" ref="EU84:EU86" si="888">EU83+"00:15"</f>
        <v>0.59375</v>
      </c>
      <c r="EV84" s="42">
        <v>0</v>
      </c>
      <c r="EW84" s="42">
        <v>0</v>
      </c>
      <c r="EX84" s="42">
        <v>0</v>
      </c>
      <c r="EY84" s="42">
        <v>0</v>
      </c>
      <c r="EZ84" s="42">
        <v>0</v>
      </c>
      <c r="FA84" s="42">
        <v>1</v>
      </c>
      <c r="FB84" s="42">
        <v>0</v>
      </c>
      <c r="FC84" s="12">
        <f>SUM(EV84:FB84)</f>
        <v>1</v>
      </c>
      <c r="FD84" s="12">
        <f t="shared" si="764"/>
        <v>0.4</v>
      </c>
      <c r="FE84" s="22">
        <f t="shared" ref="FE84:FE86" si="889">FE83+"00:15"</f>
        <v>0.59375</v>
      </c>
      <c r="FF84" s="48">
        <f t="shared" si="865"/>
        <v>0</v>
      </c>
      <c r="FG84" s="48">
        <f t="shared" si="865"/>
        <v>0</v>
      </c>
      <c r="FH84" s="48">
        <f t="shared" si="865"/>
        <v>1</v>
      </c>
      <c r="FI84" s="48">
        <f t="shared" si="865"/>
        <v>0</v>
      </c>
      <c r="FJ84" s="48">
        <f t="shared" si="865"/>
        <v>0</v>
      </c>
      <c r="FK84" s="48">
        <f t="shared" si="865"/>
        <v>1</v>
      </c>
      <c r="FL84" s="48">
        <f t="shared" si="865"/>
        <v>2</v>
      </c>
      <c r="FM84" s="12">
        <f>SUM(FF84:FL84)</f>
        <v>4</v>
      </c>
      <c r="FN84" s="12">
        <f t="shared" si="766"/>
        <v>2.2999999999999998</v>
      </c>
      <c r="FO84" s="22">
        <f t="shared" ref="FO84:FO86" si="890">FO83+"00:15"</f>
        <v>0.59375</v>
      </c>
      <c r="FP84" s="48">
        <f t="shared" si="866"/>
        <v>34</v>
      </c>
      <c r="FQ84" s="48">
        <f t="shared" si="866"/>
        <v>3</v>
      </c>
      <c r="FR84" s="48">
        <f t="shared" si="866"/>
        <v>0</v>
      </c>
      <c r="FS84" s="48">
        <f t="shared" si="866"/>
        <v>0</v>
      </c>
      <c r="FT84" s="48">
        <f t="shared" si="866"/>
        <v>0</v>
      </c>
      <c r="FU84" s="48">
        <f t="shared" si="866"/>
        <v>5</v>
      </c>
      <c r="FV84" s="48">
        <f t="shared" si="866"/>
        <v>3</v>
      </c>
      <c r="FW84" s="12">
        <f>SUM(FP84:FV84)</f>
        <v>45</v>
      </c>
      <c r="FX84" s="12">
        <f t="shared" si="768"/>
        <v>39.6</v>
      </c>
      <c r="FY84" s="22">
        <f t="shared" ref="FY84:FY86" si="891">FY83+"00:15"</f>
        <v>0.59375</v>
      </c>
      <c r="FZ84" s="48">
        <f t="shared" si="867"/>
        <v>114</v>
      </c>
      <c r="GA84" s="48">
        <f t="shared" si="867"/>
        <v>26</v>
      </c>
      <c r="GB84" s="48">
        <f t="shared" si="867"/>
        <v>7</v>
      </c>
      <c r="GC84" s="48">
        <f t="shared" si="867"/>
        <v>1</v>
      </c>
      <c r="GD84" s="48">
        <f t="shared" si="867"/>
        <v>8</v>
      </c>
      <c r="GE84" s="48">
        <f t="shared" si="867"/>
        <v>8</v>
      </c>
      <c r="GF84" s="48">
        <f t="shared" si="867"/>
        <v>1</v>
      </c>
      <c r="GG84" s="12">
        <f>SUM(FZ84:GF84)</f>
        <v>165</v>
      </c>
      <c r="GH84" s="12">
        <f t="shared" si="770"/>
        <v>172.2</v>
      </c>
      <c r="GI84" s="22">
        <f t="shared" ref="GI84:GI86" si="892">GI83+"00:15"</f>
        <v>0.59375</v>
      </c>
      <c r="GJ84" s="48">
        <f t="shared" si="868"/>
        <v>142</v>
      </c>
      <c r="GK84" s="48">
        <f t="shared" si="868"/>
        <v>53</v>
      </c>
      <c r="GL84" s="48">
        <f t="shared" si="868"/>
        <v>20</v>
      </c>
      <c r="GM84" s="48">
        <f t="shared" si="868"/>
        <v>0</v>
      </c>
      <c r="GN84" s="48">
        <f t="shared" si="868"/>
        <v>10</v>
      </c>
      <c r="GO84" s="48">
        <f t="shared" si="868"/>
        <v>16</v>
      </c>
      <c r="GP84" s="48">
        <f t="shared" si="868"/>
        <v>3</v>
      </c>
      <c r="GQ84" s="12">
        <f>SUM(GJ84:GP84)</f>
        <v>244</v>
      </c>
      <c r="GR84" s="12">
        <f t="shared" si="772"/>
        <v>252</v>
      </c>
      <c r="GS84" s="22">
        <f t="shared" ref="GS84:GS86" si="893">GS83+"00:15"</f>
        <v>0.59375</v>
      </c>
      <c r="GT84" s="48">
        <f t="shared" si="869"/>
        <v>30</v>
      </c>
      <c r="GU84" s="48">
        <f t="shared" si="869"/>
        <v>2</v>
      </c>
      <c r="GV84" s="48">
        <f t="shared" si="869"/>
        <v>1</v>
      </c>
      <c r="GW84" s="48">
        <f t="shared" si="869"/>
        <v>0</v>
      </c>
      <c r="GX84" s="48">
        <f t="shared" si="869"/>
        <v>0</v>
      </c>
      <c r="GY84" s="48">
        <f t="shared" si="869"/>
        <v>0</v>
      </c>
      <c r="GZ84" s="48">
        <f t="shared" si="869"/>
        <v>3</v>
      </c>
      <c r="HA84" s="12">
        <f>SUM(GT84:GZ84)</f>
        <v>36</v>
      </c>
      <c r="HB84" s="12">
        <f t="shared" si="774"/>
        <v>34.1</v>
      </c>
      <c r="HC84" s="22">
        <f t="shared" ref="HC84:HC86" si="894">HC83+"00:15"</f>
        <v>0.59375</v>
      </c>
      <c r="HD84" s="48">
        <f t="shared" si="870"/>
        <v>11</v>
      </c>
      <c r="HE84" s="48">
        <f t="shared" si="870"/>
        <v>4</v>
      </c>
      <c r="HF84" s="48">
        <f t="shared" si="870"/>
        <v>0</v>
      </c>
      <c r="HG84" s="48">
        <f t="shared" si="870"/>
        <v>0</v>
      </c>
      <c r="HH84" s="48">
        <f t="shared" si="870"/>
        <v>0</v>
      </c>
      <c r="HI84" s="48">
        <f t="shared" si="870"/>
        <v>1</v>
      </c>
      <c r="HJ84" s="48">
        <f t="shared" si="870"/>
        <v>1</v>
      </c>
      <c r="HK84" s="12">
        <f>SUM(HD84:HJ84)</f>
        <v>17</v>
      </c>
      <c r="HL84" s="12">
        <f t="shared" si="776"/>
        <v>15.6</v>
      </c>
      <c r="HM84" s="22">
        <f t="shared" ref="HM84:HM86" si="895">HM83+"00:15"</f>
        <v>0.59375</v>
      </c>
      <c r="HN84" s="48">
        <f t="shared" si="871"/>
        <v>153</v>
      </c>
      <c r="HO84" s="48">
        <f t="shared" si="871"/>
        <v>54</v>
      </c>
      <c r="HP84" s="48">
        <f t="shared" si="871"/>
        <v>18</v>
      </c>
      <c r="HQ84" s="48">
        <f t="shared" si="871"/>
        <v>0</v>
      </c>
      <c r="HR84" s="48">
        <f t="shared" si="871"/>
        <v>10</v>
      </c>
      <c r="HS84" s="48">
        <f t="shared" si="871"/>
        <v>19</v>
      </c>
      <c r="HT84" s="48">
        <f t="shared" si="871"/>
        <v>3</v>
      </c>
      <c r="HU84" s="12">
        <f>SUM(HN84:HT84)</f>
        <v>257</v>
      </c>
      <c r="HV84" s="12">
        <f t="shared" si="778"/>
        <v>262.20000000000005</v>
      </c>
      <c r="HW84" s="22">
        <f t="shared" ref="HW84:HW86" si="896">HW83+"00:15"</f>
        <v>0.59375</v>
      </c>
      <c r="HX84" s="48">
        <f t="shared" si="872"/>
        <v>110</v>
      </c>
      <c r="HY84" s="48">
        <f t="shared" si="872"/>
        <v>22</v>
      </c>
      <c r="HZ84" s="48">
        <f t="shared" si="872"/>
        <v>7</v>
      </c>
      <c r="IA84" s="48">
        <f t="shared" si="872"/>
        <v>1</v>
      </c>
      <c r="IB84" s="48">
        <f t="shared" si="872"/>
        <v>8</v>
      </c>
      <c r="IC84" s="48">
        <f t="shared" si="872"/>
        <v>6</v>
      </c>
      <c r="ID84" s="48">
        <f t="shared" si="872"/>
        <v>2</v>
      </c>
      <c r="IE84" s="12">
        <f t="shared" si="815"/>
        <v>156</v>
      </c>
      <c r="IF84" s="12">
        <f t="shared" si="780"/>
        <v>163.60000000000002</v>
      </c>
    </row>
    <row r="85" spans="1:240" ht="13" customHeight="1" x14ac:dyDescent="0.25">
      <c r="A85" s="22">
        <f t="shared" si="873"/>
        <v>0.60416666666666663</v>
      </c>
      <c r="B85" s="42">
        <v>9</v>
      </c>
      <c r="C85" s="42">
        <v>2</v>
      </c>
      <c r="D85" s="42">
        <v>0</v>
      </c>
      <c r="E85" s="42">
        <v>0</v>
      </c>
      <c r="F85" s="42">
        <v>0</v>
      </c>
      <c r="G85" s="42">
        <v>4</v>
      </c>
      <c r="H85" s="42">
        <v>0</v>
      </c>
      <c r="I85" s="12">
        <f>SUM(B85:H85)</f>
        <v>15</v>
      </c>
      <c r="J85" s="12">
        <f t="shared" si="806"/>
        <v>12.6</v>
      </c>
      <c r="K85" s="22">
        <f t="shared" si="874"/>
        <v>0.60416666666666663</v>
      </c>
      <c r="L85" s="42">
        <v>5</v>
      </c>
      <c r="M85" s="42">
        <v>2</v>
      </c>
      <c r="N85" s="42">
        <v>2</v>
      </c>
      <c r="O85" s="42">
        <v>0</v>
      </c>
      <c r="P85" s="42">
        <v>0</v>
      </c>
      <c r="Q85" s="42">
        <v>0</v>
      </c>
      <c r="R85" s="42">
        <v>3</v>
      </c>
      <c r="S85" s="12">
        <f>SUM(L85:R85)</f>
        <v>12</v>
      </c>
      <c r="T85" s="12">
        <f t="shared" si="736"/>
        <v>10.6</v>
      </c>
      <c r="U85" s="22">
        <f t="shared" si="875"/>
        <v>0.60416666666666663</v>
      </c>
      <c r="V85" s="42">
        <v>11</v>
      </c>
      <c r="W85" s="42">
        <v>0</v>
      </c>
      <c r="X85" s="42">
        <v>1</v>
      </c>
      <c r="Y85" s="42">
        <v>0</v>
      </c>
      <c r="Z85" s="42">
        <v>0</v>
      </c>
      <c r="AA85" s="42">
        <v>1</v>
      </c>
      <c r="AB85" s="42">
        <v>0</v>
      </c>
      <c r="AC85" s="12">
        <f>SUM(V85:AB85)</f>
        <v>13</v>
      </c>
      <c r="AD85" s="12">
        <f t="shared" si="738"/>
        <v>12.9</v>
      </c>
      <c r="AE85" s="22">
        <f t="shared" si="876"/>
        <v>0.60416666666666663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12">
        <f>SUM(AF85:AL85)</f>
        <v>0</v>
      </c>
      <c r="AN85" s="12">
        <f t="shared" si="740"/>
        <v>0</v>
      </c>
      <c r="AO85" s="22">
        <f t="shared" si="877"/>
        <v>0.60416666666666663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12">
        <f>SUM(AP85:AV85)</f>
        <v>0</v>
      </c>
      <c r="AX85" s="12">
        <f t="shared" si="742"/>
        <v>0</v>
      </c>
      <c r="AY85" s="22">
        <f t="shared" si="878"/>
        <v>0.60416666666666663</v>
      </c>
      <c r="AZ85" s="42">
        <v>170</v>
      </c>
      <c r="BA85" s="42">
        <v>51</v>
      </c>
      <c r="BB85" s="42">
        <v>16</v>
      </c>
      <c r="BC85" s="42">
        <v>2</v>
      </c>
      <c r="BD85" s="42">
        <v>9</v>
      </c>
      <c r="BE85" s="42">
        <v>15</v>
      </c>
      <c r="BF85" s="42">
        <v>1</v>
      </c>
      <c r="BG85" s="12">
        <f>SUM(AZ85:BF85)</f>
        <v>264</v>
      </c>
      <c r="BH85" s="12">
        <f t="shared" si="744"/>
        <v>273.8</v>
      </c>
      <c r="BI85" s="22">
        <f t="shared" si="879"/>
        <v>0.60416666666666663</v>
      </c>
      <c r="BJ85" s="42">
        <v>5</v>
      </c>
      <c r="BK85" s="42">
        <v>0</v>
      </c>
      <c r="BL85" s="42">
        <v>0</v>
      </c>
      <c r="BM85" s="42">
        <v>0</v>
      </c>
      <c r="BN85" s="42">
        <v>0</v>
      </c>
      <c r="BO85" s="42">
        <v>1</v>
      </c>
      <c r="BP85" s="42">
        <v>0</v>
      </c>
      <c r="BQ85" s="12">
        <f>SUM(BJ85:BP85)</f>
        <v>6</v>
      </c>
      <c r="BR85" s="12">
        <f t="shared" si="746"/>
        <v>5.4</v>
      </c>
      <c r="BS85" s="22">
        <f t="shared" si="880"/>
        <v>0.60416666666666663</v>
      </c>
      <c r="BT85" s="42">
        <v>0</v>
      </c>
      <c r="BU85" s="42">
        <v>0</v>
      </c>
      <c r="BV85" s="42">
        <v>0</v>
      </c>
      <c r="BW85" s="42">
        <v>0</v>
      </c>
      <c r="BX85" s="42">
        <v>0</v>
      </c>
      <c r="BY85" s="42">
        <v>0</v>
      </c>
      <c r="BZ85" s="42">
        <v>0</v>
      </c>
      <c r="CA85" s="12">
        <f>SUM(BT85:BZ85)</f>
        <v>0</v>
      </c>
      <c r="CB85" s="12">
        <f t="shared" si="748"/>
        <v>0</v>
      </c>
      <c r="CC85" s="22">
        <f t="shared" si="881"/>
        <v>0.60416666666666663</v>
      </c>
      <c r="CD85" s="42">
        <v>2</v>
      </c>
      <c r="CE85" s="42">
        <v>2</v>
      </c>
      <c r="CF85" s="42">
        <v>0</v>
      </c>
      <c r="CG85" s="42">
        <v>0</v>
      </c>
      <c r="CH85" s="42">
        <v>0</v>
      </c>
      <c r="CI85" s="42">
        <v>0</v>
      </c>
      <c r="CJ85" s="42">
        <v>0</v>
      </c>
      <c r="CK85" s="12">
        <f>SUM(CD85:CJ85)</f>
        <v>4</v>
      </c>
      <c r="CL85" s="12">
        <f t="shared" si="750"/>
        <v>4</v>
      </c>
      <c r="CM85" s="22">
        <f t="shared" si="882"/>
        <v>0.60416666666666663</v>
      </c>
      <c r="CN85" s="42">
        <v>0</v>
      </c>
      <c r="CO85" s="42">
        <v>0</v>
      </c>
      <c r="CP85" s="42">
        <v>0</v>
      </c>
      <c r="CQ85" s="42">
        <v>0</v>
      </c>
      <c r="CR85" s="42">
        <v>0</v>
      </c>
      <c r="CS85" s="42">
        <v>0</v>
      </c>
      <c r="CT85" s="42">
        <v>1</v>
      </c>
      <c r="CU85" s="12">
        <f>SUM(CN85:CT85)</f>
        <v>1</v>
      </c>
      <c r="CV85" s="12">
        <f t="shared" si="752"/>
        <v>0.2</v>
      </c>
      <c r="CW85" s="22">
        <f t="shared" si="883"/>
        <v>0.60416666666666663</v>
      </c>
      <c r="CX85" s="42">
        <v>7</v>
      </c>
      <c r="CY85" s="42">
        <v>1</v>
      </c>
      <c r="CZ85" s="42">
        <v>1</v>
      </c>
      <c r="DA85" s="42">
        <v>0</v>
      </c>
      <c r="DB85" s="42">
        <v>0</v>
      </c>
      <c r="DC85" s="42">
        <v>0</v>
      </c>
      <c r="DD85" s="42">
        <v>0</v>
      </c>
      <c r="DE85" s="12">
        <f>SUM(CX85:DD85)</f>
        <v>9</v>
      </c>
      <c r="DF85" s="12">
        <f t="shared" si="754"/>
        <v>9.5</v>
      </c>
      <c r="DG85" s="22">
        <f t="shared" si="884"/>
        <v>0.60416666666666663</v>
      </c>
      <c r="DH85" s="42">
        <v>0</v>
      </c>
      <c r="DI85" s="42">
        <v>0</v>
      </c>
      <c r="DJ85" s="42">
        <v>0</v>
      </c>
      <c r="DK85" s="42">
        <v>0</v>
      </c>
      <c r="DL85" s="42">
        <v>0</v>
      </c>
      <c r="DM85" s="42">
        <v>0</v>
      </c>
      <c r="DN85" s="42">
        <v>0</v>
      </c>
      <c r="DO85" s="12">
        <f>SUM(DH85:DN85)</f>
        <v>0</v>
      </c>
      <c r="DP85" s="12">
        <f t="shared" si="756"/>
        <v>0</v>
      </c>
      <c r="DQ85" s="22">
        <f t="shared" si="885"/>
        <v>0.60416666666666663</v>
      </c>
      <c r="DR85" s="42">
        <v>7</v>
      </c>
      <c r="DS85" s="42">
        <v>1</v>
      </c>
      <c r="DT85" s="42">
        <v>0</v>
      </c>
      <c r="DU85" s="42">
        <v>0</v>
      </c>
      <c r="DV85" s="42">
        <v>0</v>
      </c>
      <c r="DW85" s="42">
        <v>1</v>
      </c>
      <c r="DX85" s="42">
        <v>0</v>
      </c>
      <c r="DY85" s="12">
        <f>SUM(DR85:DX85)</f>
        <v>9</v>
      </c>
      <c r="DZ85" s="12">
        <f t="shared" si="758"/>
        <v>8.4</v>
      </c>
      <c r="EA85" s="22">
        <f t="shared" si="886"/>
        <v>0.60416666666666663</v>
      </c>
      <c r="EB85" s="42">
        <v>92</v>
      </c>
      <c r="EC85" s="42">
        <v>35</v>
      </c>
      <c r="ED85" s="42">
        <v>7</v>
      </c>
      <c r="EE85" s="42">
        <v>1</v>
      </c>
      <c r="EF85" s="42">
        <v>9</v>
      </c>
      <c r="EG85" s="42">
        <v>6</v>
      </c>
      <c r="EH85" s="42">
        <v>1</v>
      </c>
      <c r="EI85" s="12">
        <f>SUM(EB85:EH85)</f>
        <v>151</v>
      </c>
      <c r="EJ85" s="12">
        <f t="shared" si="760"/>
        <v>160.4</v>
      </c>
      <c r="EK85" s="22">
        <f t="shared" si="887"/>
        <v>0.60416666666666663</v>
      </c>
      <c r="EL85" s="42">
        <v>1</v>
      </c>
      <c r="EM85" s="42">
        <v>0</v>
      </c>
      <c r="EN85" s="42">
        <v>0</v>
      </c>
      <c r="EO85" s="42">
        <v>0</v>
      </c>
      <c r="EP85" s="42">
        <v>0</v>
      </c>
      <c r="EQ85" s="42">
        <v>0</v>
      </c>
      <c r="ER85" s="42">
        <v>0</v>
      </c>
      <c r="ES85" s="12">
        <f>SUM(EL85:ER85)</f>
        <v>1</v>
      </c>
      <c r="ET85" s="12">
        <f t="shared" si="762"/>
        <v>1</v>
      </c>
      <c r="EU85" s="22">
        <f t="shared" si="888"/>
        <v>0.60416666666666663</v>
      </c>
      <c r="EV85" s="42">
        <v>1</v>
      </c>
      <c r="EW85" s="42">
        <v>0</v>
      </c>
      <c r="EX85" s="42">
        <v>0</v>
      </c>
      <c r="EY85" s="42">
        <v>0</v>
      </c>
      <c r="EZ85" s="42">
        <v>0</v>
      </c>
      <c r="FA85" s="42">
        <v>1</v>
      </c>
      <c r="FB85" s="42">
        <v>0</v>
      </c>
      <c r="FC85" s="12">
        <f>SUM(EV85:FB85)</f>
        <v>2</v>
      </c>
      <c r="FD85" s="12">
        <f t="shared" si="764"/>
        <v>1.4</v>
      </c>
      <c r="FE85" s="22">
        <f t="shared" si="889"/>
        <v>0.60416666666666663</v>
      </c>
      <c r="FF85" s="48">
        <f t="shared" si="865"/>
        <v>1</v>
      </c>
      <c r="FG85" s="48">
        <f t="shared" si="865"/>
        <v>0</v>
      </c>
      <c r="FH85" s="48">
        <f t="shared" si="865"/>
        <v>0</v>
      </c>
      <c r="FI85" s="48">
        <f t="shared" si="865"/>
        <v>0</v>
      </c>
      <c r="FJ85" s="48">
        <f t="shared" si="865"/>
        <v>0</v>
      </c>
      <c r="FK85" s="48">
        <f t="shared" si="865"/>
        <v>0</v>
      </c>
      <c r="FL85" s="48">
        <f t="shared" si="865"/>
        <v>1</v>
      </c>
      <c r="FM85" s="12">
        <f>SUM(FF85:FL85)</f>
        <v>2</v>
      </c>
      <c r="FN85" s="12">
        <f t="shared" si="766"/>
        <v>1.2</v>
      </c>
      <c r="FO85" s="22">
        <f t="shared" si="890"/>
        <v>0.60416666666666663</v>
      </c>
      <c r="FP85" s="48">
        <f t="shared" si="866"/>
        <v>25</v>
      </c>
      <c r="FQ85" s="48">
        <f t="shared" si="866"/>
        <v>4</v>
      </c>
      <c r="FR85" s="48">
        <f t="shared" si="866"/>
        <v>3</v>
      </c>
      <c r="FS85" s="48">
        <f t="shared" si="866"/>
        <v>0</v>
      </c>
      <c r="FT85" s="48">
        <f t="shared" si="866"/>
        <v>0</v>
      </c>
      <c r="FU85" s="48">
        <f t="shared" si="866"/>
        <v>5</v>
      </c>
      <c r="FV85" s="48">
        <f t="shared" si="866"/>
        <v>3</v>
      </c>
      <c r="FW85" s="12">
        <f>SUM(FP85:FV85)</f>
        <v>40</v>
      </c>
      <c r="FX85" s="12">
        <f t="shared" si="768"/>
        <v>36.1</v>
      </c>
      <c r="FY85" s="22">
        <f t="shared" si="891"/>
        <v>0.60416666666666663</v>
      </c>
      <c r="FZ85" s="48">
        <f t="shared" si="867"/>
        <v>105</v>
      </c>
      <c r="GA85" s="48">
        <f t="shared" si="867"/>
        <v>37</v>
      </c>
      <c r="GB85" s="48">
        <f t="shared" si="867"/>
        <v>8</v>
      </c>
      <c r="GC85" s="48">
        <f t="shared" si="867"/>
        <v>1</v>
      </c>
      <c r="GD85" s="48">
        <f t="shared" si="867"/>
        <v>9</v>
      </c>
      <c r="GE85" s="48">
        <f t="shared" si="867"/>
        <v>7</v>
      </c>
      <c r="GF85" s="48">
        <f t="shared" si="867"/>
        <v>1</v>
      </c>
      <c r="GG85" s="12">
        <f>SUM(FZ85:GF85)</f>
        <v>168</v>
      </c>
      <c r="GH85" s="12">
        <f t="shared" si="770"/>
        <v>177.3</v>
      </c>
      <c r="GI85" s="22">
        <f t="shared" si="892"/>
        <v>0.60416666666666663</v>
      </c>
      <c r="GJ85" s="48">
        <f t="shared" si="868"/>
        <v>175</v>
      </c>
      <c r="GK85" s="48">
        <f t="shared" si="868"/>
        <v>51</v>
      </c>
      <c r="GL85" s="48">
        <f t="shared" si="868"/>
        <v>16</v>
      </c>
      <c r="GM85" s="48">
        <f t="shared" si="868"/>
        <v>2</v>
      </c>
      <c r="GN85" s="48">
        <f t="shared" si="868"/>
        <v>9</v>
      </c>
      <c r="GO85" s="48">
        <f t="shared" si="868"/>
        <v>16</v>
      </c>
      <c r="GP85" s="48">
        <f t="shared" si="868"/>
        <v>1</v>
      </c>
      <c r="GQ85" s="12">
        <f>SUM(GJ85:GP85)</f>
        <v>270</v>
      </c>
      <c r="GR85" s="12">
        <f t="shared" si="772"/>
        <v>279.2</v>
      </c>
      <c r="GS85" s="22">
        <f t="shared" si="893"/>
        <v>0.60416666666666663</v>
      </c>
      <c r="GT85" s="48">
        <f t="shared" si="869"/>
        <v>17</v>
      </c>
      <c r="GU85" s="48">
        <f t="shared" si="869"/>
        <v>3</v>
      </c>
      <c r="GV85" s="48">
        <f t="shared" si="869"/>
        <v>2</v>
      </c>
      <c r="GW85" s="48">
        <f t="shared" si="869"/>
        <v>0</v>
      </c>
      <c r="GX85" s="48">
        <f t="shared" si="869"/>
        <v>0</v>
      </c>
      <c r="GY85" s="48">
        <f t="shared" si="869"/>
        <v>2</v>
      </c>
      <c r="GZ85" s="48">
        <f t="shared" si="869"/>
        <v>3</v>
      </c>
      <c r="HA85" s="12">
        <f>SUM(GT85:GZ85)</f>
        <v>27</v>
      </c>
      <c r="HB85" s="12">
        <f t="shared" si="774"/>
        <v>24.400000000000002</v>
      </c>
      <c r="HC85" s="22">
        <f t="shared" si="894"/>
        <v>0.60416666666666663</v>
      </c>
      <c r="HD85" s="48">
        <f t="shared" si="870"/>
        <v>9</v>
      </c>
      <c r="HE85" s="48">
        <f t="shared" si="870"/>
        <v>3</v>
      </c>
      <c r="HF85" s="48">
        <f t="shared" si="870"/>
        <v>1</v>
      </c>
      <c r="HG85" s="48">
        <f t="shared" si="870"/>
        <v>0</v>
      </c>
      <c r="HH85" s="48">
        <f t="shared" si="870"/>
        <v>0</v>
      </c>
      <c r="HI85" s="48">
        <f t="shared" si="870"/>
        <v>0</v>
      </c>
      <c r="HJ85" s="48">
        <f t="shared" si="870"/>
        <v>1</v>
      </c>
      <c r="HK85" s="12">
        <f>SUM(HD85:HJ85)</f>
        <v>14</v>
      </c>
      <c r="HL85" s="12">
        <f t="shared" si="776"/>
        <v>13.7</v>
      </c>
      <c r="HM85" s="22">
        <f t="shared" si="895"/>
        <v>0.60416666666666663</v>
      </c>
      <c r="HN85" s="48">
        <f t="shared" si="871"/>
        <v>187</v>
      </c>
      <c r="HO85" s="48">
        <f t="shared" si="871"/>
        <v>54</v>
      </c>
      <c r="HP85" s="48">
        <f t="shared" si="871"/>
        <v>17</v>
      </c>
      <c r="HQ85" s="48">
        <f t="shared" si="871"/>
        <v>2</v>
      </c>
      <c r="HR85" s="48">
        <f t="shared" si="871"/>
        <v>9</v>
      </c>
      <c r="HS85" s="48">
        <f t="shared" si="871"/>
        <v>20</v>
      </c>
      <c r="HT85" s="48">
        <f t="shared" si="871"/>
        <v>1</v>
      </c>
      <c r="HU85" s="12">
        <f>SUM(HN85:HT85)</f>
        <v>290</v>
      </c>
      <c r="HV85" s="12">
        <f t="shared" si="778"/>
        <v>297.3</v>
      </c>
      <c r="HW85" s="22">
        <f t="shared" si="896"/>
        <v>0.60416666666666663</v>
      </c>
      <c r="HX85" s="48">
        <f t="shared" si="872"/>
        <v>101</v>
      </c>
      <c r="HY85" s="48">
        <f t="shared" si="872"/>
        <v>36</v>
      </c>
      <c r="HZ85" s="48">
        <f t="shared" si="872"/>
        <v>7</v>
      </c>
      <c r="IA85" s="48">
        <f t="shared" si="872"/>
        <v>1</v>
      </c>
      <c r="IB85" s="48">
        <f t="shared" si="872"/>
        <v>9</v>
      </c>
      <c r="IC85" s="48">
        <f t="shared" si="872"/>
        <v>8</v>
      </c>
      <c r="ID85" s="48">
        <f t="shared" si="872"/>
        <v>1</v>
      </c>
      <c r="IE85" s="12">
        <f t="shared" si="815"/>
        <v>163</v>
      </c>
      <c r="IF85" s="12">
        <f t="shared" si="780"/>
        <v>171.2</v>
      </c>
    </row>
    <row r="86" spans="1:240" ht="13" customHeight="1" thickBot="1" x14ac:dyDescent="0.3">
      <c r="A86" s="22">
        <f t="shared" si="873"/>
        <v>0.61458333333333326</v>
      </c>
      <c r="B86" s="42">
        <v>4</v>
      </c>
      <c r="C86" s="42">
        <v>1</v>
      </c>
      <c r="D86" s="42">
        <v>0</v>
      </c>
      <c r="E86" s="42">
        <v>0</v>
      </c>
      <c r="F86" s="42">
        <v>0</v>
      </c>
      <c r="G86" s="42">
        <v>1</v>
      </c>
      <c r="H86" s="42">
        <v>1</v>
      </c>
      <c r="I86" s="12">
        <f>SUM(B86:H86)</f>
        <v>7</v>
      </c>
      <c r="J86" s="12">
        <f t="shared" si="806"/>
        <v>5.6000000000000005</v>
      </c>
      <c r="K86" s="22">
        <f t="shared" si="874"/>
        <v>0.61458333333333326</v>
      </c>
      <c r="L86" s="42">
        <v>7</v>
      </c>
      <c r="M86" s="42">
        <v>7</v>
      </c>
      <c r="N86" s="42">
        <v>1</v>
      </c>
      <c r="O86" s="42">
        <v>0</v>
      </c>
      <c r="P86" s="42">
        <v>0</v>
      </c>
      <c r="Q86" s="42">
        <v>2</v>
      </c>
      <c r="R86" s="42">
        <v>2</v>
      </c>
      <c r="S86" s="12">
        <f>SUM(L86:R86)</f>
        <v>19</v>
      </c>
      <c r="T86" s="12">
        <f t="shared" si="736"/>
        <v>16.7</v>
      </c>
      <c r="U86" s="22">
        <f t="shared" si="875"/>
        <v>0.61458333333333326</v>
      </c>
      <c r="V86" s="42">
        <v>28</v>
      </c>
      <c r="W86" s="42">
        <v>5</v>
      </c>
      <c r="X86" s="42">
        <v>0</v>
      </c>
      <c r="Y86" s="42">
        <v>0</v>
      </c>
      <c r="Z86" s="42">
        <v>0</v>
      </c>
      <c r="AA86" s="42">
        <v>3</v>
      </c>
      <c r="AB86" s="42">
        <v>0</v>
      </c>
      <c r="AC86" s="12">
        <f>SUM(V86:AB86)</f>
        <v>36</v>
      </c>
      <c r="AD86" s="12">
        <f t="shared" si="738"/>
        <v>34.200000000000003</v>
      </c>
      <c r="AE86" s="22">
        <f t="shared" si="876"/>
        <v>0.61458333333333326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12">
        <f>SUM(AF86:AL86)</f>
        <v>0</v>
      </c>
      <c r="AN86" s="12">
        <f t="shared" si="740"/>
        <v>0</v>
      </c>
      <c r="AO86" s="22">
        <f t="shared" si="877"/>
        <v>0.61458333333333326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1</v>
      </c>
      <c r="AW86" s="12">
        <f>SUM(AP86:AV86)</f>
        <v>1</v>
      </c>
      <c r="AX86" s="12">
        <f t="shared" si="742"/>
        <v>0.2</v>
      </c>
      <c r="AY86" s="22">
        <f t="shared" si="878"/>
        <v>0.61458333333333326</v>
      </c>
      <c r="AZ86" s="42">
        <v>155</v>
      </c>
      <c r="BA86" s="42">
        <v>50</v>
      </c>
      <c r="BB86" s="42">
        <v>13</v>
      </c>
      <c r="BC86" s="42">
        <v>0</v>
      </c>
      <c r="BD86" s="42">
        <v>11</v>
      </c>
      <c r="BE86" s="42">
        <v>16</v>
      </c>
      <c r="BF86" s="42">
        <v>3</v>
      </c>
      <c r="BG86" s="12">
        <f>SUM(AZ86:BF86)</f>
        <v>248</v>
      </c>
      <c r="BH86" s="12">
        <f t="shared" si="744"/>
        <v>253.5</v>
      </c>
      <c r="BI86" s="22">
        <f t="shared" si="879"/>
        <v>0.61458333333333326</v>
      </c>
      <c r="BJ86" s="42">
        <v>4</v>
      </c>
      <c r="BK86" s="42">
        <v>2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12">
        <f>SUM(BJ86:BP86)</f>
        <v>6</v>
      </c>
      <c r="BR86" s="12">
        <f t="shared" si="746"/>
        <v>6</v>
      </c>
      <c r="BS86" s="22">
        <f t="shared" si="880"/>
        <v>0.61458333333333326</v>
      </c>
      <c r="BT86" s="42">
        <v>0</v>
      </c>
      <c r="BU86" s="42">
        <v>0</v>
      </c>
      <c r="BV86" s="42">
        <v>0</v>
      </c>
      <c r="BW86" s="42">
        <v>0</v>
      </c>
      <c r="BX86" s="42">
        <v>0</v>
      </c>
      <c r="BY86" s="42">
        <v>0</v>
      </c>
      <c r="BZ86" s="42">
        <v>0</v>
      </c>
      <c r="CA86" s="12">
        <f>SUM(BT86:BZ86)</f>
        <v>0</v>
      </c>
      <c r="CB86" s="12">
        <f t="shared" si="748"/>
        <v>0</v>
      </c>
      <c r="CC86" s="22">
        <f t="shared" si="881"/>
        <v>0.61458333333333326</v>
      </c>
      <c r="CD86" s="42">
        <v>3</v>
      </c>
      <c r="CE86" s="42">
        <v>0</v>
      </c>
      <c r="CF86" s="42">
        <v>0</v>
      </c>
      <c r="CG86" s="42">
        <v>0</v>
      </c>
      <c r="CH86" s="42">
        <v>0</v>
      </c>
      <c r="CI86" s="42">
        <v>1</v>
      </c>
      <c r="CJ86" s="42">
        <v>1</v>
      </c>
      <c r="CK86" s="12">
        <f>SUM(CD86:CJ86)</f>
        <v>5</v>
      </c>
      <c r="CL86" s="12">
        <f t="shared" si="750"/>
        <v>3.6</v>
      </c>
      <c r="CM86" s="22">
        <f t="shared" si="882"/>
        <v>0.61458333333333326</v>
      </c>
      <c r="CN86" s="42">
        <v>0</v>
      </c>
      <c r="CO86" s="42">
        <v>0</v>
      </c>
      <c r="CP86" s="42">
        <v>0</v>
      </c>
      <c r="CQ86" s="42">
        <v>0</v>
      </c>
      <c r="CR86" s="42">
        <v>0</v>
      </c>
      <c r="CS86" s="42">
        <v>0</v>
      </c>
      <c r="CT86" s="42">
        <v>1</v>
      </c>
      <c r="CU86" s="12">
        <f>SUM(CN86:CT86)</f>
        <v>1</v>
      </c>
      <c r="CV86" s="12">
        <f t="shared" si="752"/>
        <v>0.2</v>
      </c>
      <c r="CW86" s="22">
        <f t="shared" si="883"/>
        <v>0.61458333333333326</v>
      </c>
      <c r="CX86" s="42">
        <v>4</v>
      </c>
      <c r="CY86" s="42">
        <v>3</v>
      </c>
      <c r="CZ86" s="42">
        <v>1</v>
      </c>
      <c r="DA86" s="42">
        <v>0</v>
      </c>
      <c r="DB86" s="42">
        <v>0</v>
      </c>
      <c r="DC86" s="42">
        <v>1</v>
      </c>
      <c r="DD86" s="42">
        <v>0</v>
      </c>
      <c r="DE86" s="12">
        <f>SUM(CX86:DD86)</f>
        <v>9</v>
      </c>
      <c r="DF86" s="12">
        <f t="shared" si="754"/>
        <v>8.9</v>
      </c>
      <c r="DG86" s="22">
        <f t="shared" si="884"/>
        <v>0.61458333333333326</v>
      </c>
      <c r="DH86" s="42">
        <v>0</v>
      </c>
      <c r="DI86" s="42">
        <v>0</v>
      </c>
      <c r="DJ86" s="42">
        <v>0</v>
      </c>
      <c r="DK86" s="42">
        <v>0</v>
      </c>
      <c r="DL86" s="42">
        <v>0</v>
      </c>
      <c r="DM86" s="42">
        <v>0</v>
      </c>
      <c r="DN86" s="42">
        <v>0</v>
      </c>
      <c r="DO86" s="12">
        <f>SUM(DH86:DN86)</f>
        <v>0</v>
      </c>
      <c r="DP86" s="12">
        <f t="shared" si="756"/>
        <v>0</v>
      </c>
      <c r="DQ86" s="22">
        <f t="shared" si="885"/>
        <v>0.61458333333333326</v>
      </c>
      <c r="DR86" s="42">
        <v>7</v>
      </c>
      <c r="DS86" s="42">
        <v>4</v>
      </c>
      <c r="DT86" s="42">
        <v>0</v>
      </c>
      <c r="DU86" s="42">
        <v>0</v>
      </c>
      <c r="DV86" s="42">
        <v>0</v>
      </c>
      <c r="DW86" s="42">
        <v>1</v>
      </c>
      <c r="DX86" s="42">
        <v>0</v>
      </c>
      <c r="DY86" s="12">
        <f>SUM(DR86:DX86)</f>
        <v>12</v>
      </c>
      <c r="DZ86" s="12">
        <f t="shared" si="758"/>
        <v>11.4</v>
      </c>
      <c r="EA86" s="22">
        <f t="shared" si="886"/>
        <v>0.61458333333333326</v>
      </c>
      <c r="EB86" s="42">
        <v>76</v>
      </c>
      <c r="EC86" s="42">
        <v>29</v>
      </c>
      <c r="ED86" s="42">
        <v>1</v>
      </c>
      <c r="EE86" s="42">
        <v>2</v>
      </c>
      <c r="EF86" s="42">
        <v>11</v>
      </c>
      <c r="EG86" s="42">
        <v>5</v>
      </c>
      <c r="EH86" s="42">
        <v>1</v>
      </c>
      <c r="EI86" s="12">
        <f>SUM(EB86:EH86)</f>
        <v>125</v>
      </c>
      <c r="EJ86" s="12">
        <f t="shared" si="760"/>
        <v>135.29999999999998</v>
      </c>
      <c r="EK86" s="22">
        <f t="shared" si="887"/>
        <v>0.61458333333333326</v>
      </c>
      <c r="EL86" s="42">
        <v>0</v>
      </c>
      <c r="EM86" s="42">
        <v>0</v>
      </c>
      <c r="EN86" s="42">
        <v>0</v>
      </c>
      <c r="EO86" s="42">
        <v>0</v>
      </c>
      <c r="EP86" s="42">
        <v>0</v>
      </c>
      <c r="EQ86" s="42">
        <v>0</v>
      </c>
      <c r="ER86" s="42">
        <v>0</v>
      </c>
      <c r="ES86" s="12">
        <f>SUM(EL86:ER86)</f>
        <v>0</v>
      </c>
      <c r="ET86" s="12">
        <f t="shared" si="762"/>
        <v>0</v>
      </c>
      <c r="EU86" s="22">
        <f t="shared" si="888"/>
        <v>0.61458333333333326</v>
      </c>
      <c r="EV86" s="42">
        <v>3</v>
      </c>
      <c r="EW86" s="42">
        <v>0</v>
      </c>
      <c r="EX86" s="42">
        <v>0</v>
      </c>
      <c r="EY86" s="42">
        <v>0</v>
      </c>
      <c r="EZ86" s="42">
        <v>0</v>
      </c>
      <c r="FA86" s="42">
        <v>0</v>
      </c>
      <c r="FB86" s="42">
        <v>0</v>
      </c>
      <c r="FC86" s="12">
        <f>SUM(EV86:FB86)</f>
        <v>3</v>
      </c>
      <c r="FD86" s="12">
        <f t="shared" si="764"/>
        <v>3</v>
      </c>
      <c r="FE86" s="22">
        <f t="shared" si="889"/>
        <v>0.61458333333333326</v>
      </c>
      <c r="FF86" s="48">
        <f t="shared" si="865"/>
        <v>0</v>
      </c>
      <c r="FG86" s="48">
        <f t="shared" si="865"/>
        <v>0</v>
      </c>
      <c r="FH86" s="48">
        <f t="shared" si="865"/>
        <v>0</v>
      </c>
      <c r="FI86" s="48">
        <f t="shared" si="865"/>
        <v>0</v>
      </c>
      <c r="FJ86" s="48">
        <f t="shared" si="865"/>
        <v>0</v>
      </c>
      <c r="FK86" s="48">
        <f t="shared" si="865"/>
        <v>0</v>
      </c>
      <c r="FL86" s="48">
        <f t="shared" si="865"/>
        <v>2</v>
      </c>
      <c r="FM86" s="12">
        <f>SUM(FF86:FL86)</f>
        <v>2</v>
      </c>
      <c r="FN86" s="12">
        <f t="shared" si="766"/>
        <v>0.4</v>
      </c>
      <c r="FO86" s="22">
        <f t="shared" si="890"/>
        <v>0.61458333333333326</v>
      </c>
      <c r="FP86" s="48">
        <f t="shared" si="866"/>
        <v>39</v>
      </c>
      <c r="FQ86" s="48">
        <f t="shared" si="866"/>
        <v>13</v>
      </c>
      <c r="FR86" s="48">
        <f t="shared" si="866"/>
        <v>1</v>
      </c>
      <c r="FS86" s="48">
        <f t="shared" si="866"/>
        <v>0</v>
      </c>
      <c r="FT86" s="48">
        <f t="shared" si="866"/>
        <v>0</v>
      </c>
      <c r="FU86" s="48">
        <f t="shared" si="866"/>
        <v>6</v>
      </c>
      <c r="FV86" s="48">
        <f t="shared" si="866"/>
        <v>3</v>
      </c>
      <c r="FW86" s="12">
        <f>SUM(FP86:FV86)</f>
        <v>62</v>
      </c>
      <c r="FX86" s="12">
        <f t="shared" si="768"/>
        <v>56.5</v>
      </c>
      <c r="FY86" s="22">
        <f t="shared" si="891"/>
        <v>0.61458333333333326</v>
      </c>
      <c r="FZ86" s="48">
        <f t="shared" si="867"/>
        <v>107</v>
      </c>
      <c r="GA86" s="48">
        <f t="shared" si="867"/>
        <v>34</v>
      </c>
      <c r="GB86" s="48">
        <f t="shared" si="867"/>
        <v>1</v>
      </c>
      <c r="GC86" s="48">
        <f t="shared" si="867"/>
        <v>2</v>
      </c>
      <c r="GD86" s="48">
        <f t="shared" si="867"/>
        <v>11</v>
      </c>
      <c r="GE86" s="48">
        <f t="shared" si="867"/>
        <v>9</v>
      </c>
      <c r="GF86" s="48">
        <f t="shared" si="867"/>
        <v>2</v>
      </c>
      <c r="GG86" s="12">
        <f>SUM(FZ86:GF86)</f>
        <v>166</v>
      </c>
      <c r="GH86" s="12">
        <f t="shared" si="770"/>
        <v>173.1</v>
      </c>
      <c r="GI86" s="22">
        <f t="shared" si="892"/>
        <v>0.61458333333333326</v>
      </c>
      <c r="GJ86" s="48">
        <f t="shared" si="868"/>
        <v>159</v>
      </c>
      <c r="GK86" s="48">
        <f t="shared" si="868"/>
        <v>52</v>
      </c>
      <c r="GL86" s="48">
        <f t="shared" si="868"/>
        <v>13</v>
      </c>
      <c r="GM86" s="48">
        <f t="shared" si="868"/>
        <v>0</v>
      </c>
      <c r="GN86" s="48">
        <f t="shared" si="868"/>
        <v>11</v>
      </c>
      <c r="GO86" s="48">
        <f t="shared" si="868"/>
        <v>16</v>
      </c>
      <c r="GP86" s="48">
        <f t="shared" si="868"/>
        <v>4</v>
      </c>
      <c r="GQ86" s="12">
        <f>SUM(GJ86:GP86)</f>
        <v>255</v>
      </c>
      <c r="GR86" s="12">
        <f t="shared" si="772"/>
        <v>259.7</v>
      </c>
      <c r="GS86" s="22">
        <f t="shared" si="893"/>
        <v>0.61458333333333326</v>
      </c>
      <c r="GT86" s="48">
        <f t="shared" si="869"/>
        <v>18</v>
      </c>
      <c r="GU86" s="48">
        <f t="shared" si="869"/>
        <v>13</v>
      </c>
      <c r="GV86" s="48">
        <f t="shared" si="869"/>
        <v>1</v>
      </c>
      <c r="GW86" s="48">
        <f t="shared" si="869"/>
        <v>0</v>
      </c>
      <c r="GX86" s="48">
        <f t="shared" si="869"/>
        <v>0</v>
      </c>
      <c r="GY86" s="48">
        <f t="shared" si="869"/>
        <v>3</v>
      </c>
      <c r="GZ86" s="48">
        <f t="shared" si="869"/>
        <v>2</v>
      </c>
      <c r="HA86" s="12">
        <f>SUM(GT86:GZ86)</f>
        <v>37</v>
      </c>
      <c r="HB86" s="12">
        <f t="shared" si="774"/>
        <v>34.1</v>
      </c>
      <c r="HC86" s="22">
        <f t="shared" si="894"/>
        <v>0.61458333333333326</v>
      </c>
      <c r="HD86" s="48">
        <f t="shared" si="870"/>
        <v>7</v>
      </c>
      <c r="HE86" s="48">
        <f t="shared" si="870"/>
        <v>3</v>
      </c>
      <c r="HF86" s="48">
        <f t="shared" si="870"/>
        <v>1</v>
      </c>
      <c r="HG86" s="48">
        <f t="shared" si="870"/>
        <v>0</v>
      </c>
      <c r="HH86" s="48">
        <f t="shared" si="870"/>
        <v>0</v>
      </c>
      <c r="HI86" s="48">
        <f t="shared" si="870"/>
        <v>2</v>
      </c>
      <c r="HJ86" s="48">
        <f t="shared" si="870"/>
        <v>2</v>
      </c>
      <c r="HK86" s="12">
        <f>SUM(HD86:HJ86)</f>
        <v>15</v>
      </c>
      <c r="HL86" s="12">
        <f t="shared" si="776"/>
        <v>12.700000000000001</v>
      </c>
      <c r="HM86" s="22">
        <f t="shared" si="895"/>
        <v>0.61458333333333326</v>
      </c>
      <c r="HN86" s="48">
        <f t="shared" si="871"/>
        <v>166</v>
      </c>
      <c r="HO86" s="48">
        <f t="shared" si="871"/>
        <v>54</v>
      </c>
      <c r="HP86" s="48">
        <f t="shared" si="871"/>
        <v>14</v>
      </c>
      <c r="HQ86" s="48">
        <f t="shared" si="871"/>
        <v>0</v>
      </c>
      <c r="HR86" s="48">
        <f t="shared" si="871"/>
        <v>11</v>
      </c>
      <c r="HS86" s="48">
        <f t="shared" si="871"/>
        <v>18</v>
      </c>
      <c r="HT86" s="48">
        <f t="shared" si="871"/>
        <v>4</v>
      </c>
      <c r="HU86" s="12">
        <f>SUM(HN86:HT86)</f>
        <v>267</v>
      </c>
      <c r="HV86" s="12">
        <f t="shared" si="778"/>
        <v>271</v>
      </c>
      <c r="HW86" s="22">
        <f t="shared" si="896"/>
        <v>0.61458333333333326</v>
      </c>
      <c r="HX86" s="48">
        <f t="shared" si="872"/>
        <v>86</v>
      </c>
      <c r="HY86" s="48">
        <f t="shared" si="872"/>
        <v>33</v>
      </c>
      <c r="HZ86" s="48">
        <f t="shared" si="872"/>
        <v>1</v>
      </c>
      <c r="IA86" s="48">
        <f t="shared" si="872"/>
        <v>2</v>
      </c>
      <c r="IB86" s="48">
        <f t="shared" si="872"/>
        <v>11</v>
      </c>
      <c r="IC86" s="48">
        <f t="shared" si="872"/>
        <v>6</v>
      </c>
      <c r="ID86" s="48">
        <f t="shared" si="872"/>
        <v>1</v>
      </c>
      <c r="IE86" s="12">
        <f t="shared" si="815"/>
        <v>140</v>
      </c>
      <c r="IF86" s="12">
        <f t="shared" si="780"/>
        <v>149.69999999999999</v>
      </c>
    </row>
    <row r="87" spans="1:240" ht="13" customHeight="1" thickTop="1" thickBot="1" x14ac:dyDescent="0.3">
      <c r="A87" s="23" t="s">
        <v>5</v>
      </c>
      <c r="B87" s="80">
        <f t="shared" ref="B87:I87" si="897">SUM(B83:B86)</f>
        <v>23</v>
      </c>
      <c r="C87" s="80">
        <f t="shared" si="897"/>
        <v>4</v>
      </c>
      <c r="D87" s="80">
        <f t="shared" si="897"/>
        <v>1</v>
      </c>
      <c r="E87" s="80">
        <f t="shared" si="897"/>
        <v>0</v>
      </c>
      <c r="F87" s="80">
        <f t="shared" si="897"/>
        <v>0</v>
      </c>
      <c r="G87" s="80">
        <f t="shared" si="897"/>
        <v>8</v>
      </c>
      <c r="H87" s="80">
        <f t="shared" si="897"/>
        <v>3</v>
      </c>
      <c r="I87" s="13">
        <f t="shared" si="897"/>
        <v>39</v>
      </c>
      <c r="J87" s="13">
        <f t="shared" si="806"/>
        <v>32.299999999999997</v>
      </c>
      <c r="K87" s="23" t="s">
        <v>5</v>
      </c>
      <c r="L87" s="80">
        <f t="shared" ref="L87:S87" si="898">SUM(L83:L86)</f>
        <v>34</v>
      </c>
      <c r="M87" s="80">
        <f t="shared" si="898"/>
        <v>10</v>
      </c>
      <c r="N87" s="80">
        <f t="shared" si="898"/>
        <v>4</v>
      </c>
      <c r="O87" s="80">
        <f t="shared" si="898"/>
        <v>0</v>
      </c>
      <c r="P87" s="80">
        <f t="shared" si="898"/>
        <v>0</v>
      </c>
      <c r="Q87" s="80">
        <f t="shared" si="898"/>
        <v>4</v>
      </c>
      <c r="R87" s="80">
        <f t="shared" si="898"/>
        <v>7</v>
      </c>
      <c r="S87" s="13">
        <f t="shared" si="898"/>
        <v>59</v>
      </c>
      <c r="T87" s="13">
        <f t="shared" si="736"/>
        <v>53</v>
      </c>
      <c r="U87" s="23" t="s">
        <v>5</v>
      </c>
      <c r="V87" s="80">
        <f t="shared" ref="V87:AC87" si="899">SUM(V83:V86)</f>
        <v>72</v>
      </c>
      <c r="W87" s="80">
        <f t="shared" si="899"/>
        <v>16</v>
      </c>
      <c r="X87" s="80">
        <f t="shared" si="899"/>
        <v>3</v>
      </c>
      <c r="Y87" s="80">
        <f t="shared" si="899"/>
        <v>0</v>
      </c>
      <c r="Z87" s="80">
        <f t="shared" si="899"/>
        <v>0</v>
      </c>
      <c r="AA87" s="80">
        <f t="shared" si="899"/>
        <v>11</v>
      </c>
      <c r="AB87" s="80">
        <f t="shared" si="899"/>
        <v>0</v>
      </c>
      <c r="AC87" s="13">
        <f t="shared" si="899"/>
        <v>102</v>
      </c>
      <c r="AD87" s="13">
        <f t="shared" si="738"/>
        <v>96.9</v>
      </c>
      <c r="AE87" s="23" t="s">
        <v>5</v>
      </c>
      <c r="AF87" s="80">
        <f t="shared" ref="AF87:AM87" si="900">SUM(AF83:AF86)</f>
        <v>0</v>
      </c>
      <c r="AG87" s="80">
        <f t="shared" si="900"/>
        <v>0</v>
      </c>
      <c r="AH87" s="80">
        <f t="shared" si="900"/>
        <v>0</v>
      </c>
      <c r="AI87" s="80">
        <f t="shared" si="900"/>
        <v>0</v>
      </c>
      <c r="AJ87" s="80">
        <f t="shared" si="900"/>
        <v>0</v>
      </c>
      <c r="AK87" s="80">
        <f t="shared" si="900"/>
        <v>0</v>
      </c>
      <c r="AL87" s="80">
        <f t="shared" si="900"/>
        <v>0</v>
      </c>
      <c r="AM87" s="13">
        <f t="shared" si="900"/>
        <v>0</v>
      </c>
      <c r="AN87" s="13">
        <f t="shared" si="740"/>
        <v>0</v>
      </c>
      <c r="AO87" s="23" t="s">
        <v>5</v>
      </c>
      <c r="AP87" s="80">
        <f t="shared" ref="AP87:AW87" si="901">SUM(AP83:AP86)</f>
        <v>0</v>
      </c>
      <c r="AQ87" s="80">
        <f t="shared" si="901"/>
        <v>0</v>
      </c>
      <c r="AR87" s="80">
        <f t="shared" si="901"/>
        <v>1</v>
      </c>
      <c r="AS87" s="80">
        <f t="shared" si="901"/>
        <v>0</v>
      </c>
      <c r="AT87" s="80">
        <f t="shared" si="901"/>
        <v>0</v>
      </c>
      <c r="AU87" s="80">
        <f t="shared" si="901"/>
        <v>1</v>
      </c>
      <c r="AV87" s="80">
        <f t="shared" si="901"/>
        <v>2</v>
      </c>
      <c r="AW87" s="13">
        <f t="shared" si="901"/>
        <v>4</v>
      </c>
      <c r="AX87" s="13">
        <f t="shared" si="742"/>
        <v>2.2999999999999998</v>
      </c>
      <c r="AY87" s="23" t="s">
        <v>5</v>
      </c>
      <c r="AZ87" s="80">
        <f t="shared" ref="AZ87:BG87" si="902">SUM(AZ83:AZ86)</f>
        <v>573</v>
      </c>
      <c r="BA87" s="80">
        <f t="shared" si="902"/>
        <v>211</v>
      </c>
      <c r="BB87" s="80">
        <f t="shared" si="902"/>
        <v>58</v>
      </c>
      <c r="BC87" s="80">
        <f t="shared" si="902"/>
        <v>6</v>
      </c>
      <c r="BD87" s="80">
        <f t="shared" si="902"/>
        <v>38</v>
      </c>
      <c r="BE87" s="80">
        <f t="shared" si="902"/>
        <v>60</v>
      </c>
      <c r="BF87" s="80">
        <f t="shared" si="902"/>
        <v>9</v>
      </c>
      <c r="BG87" s="13">
        <f t="shared" si="902"/>
        <v>955</v>
      </c>
      <c r="BH87" s="13">
        <f t="shared" si="744"/>
        <v>986.59999999999991</v>
      </c>
      <c r="BI87" s="23" t="s">
        <v>5</v>
      </c>
      <c r="BJ87" s="80">
        <f t="shared" ref="BJ87:BQ87" si="903">SUM(BJ83:BJ86)</f>
        <v>17</v>
      </c>
      <c r="BK87" s="80">
        <f t="shared" si="903"/>
        <v>3</v>
      </c>
      <c r="BL87" s="80">
        <f t="shared" si="903"/>
        <v>1</v>
      </c>
      <c r="BM87" s="80">
        <f t="shared" si="903"/>
        <v>0</v>
      </c>
      <c r="BN87" s="80">
        <f t="shared" si="903"/>
        <v>0</v>
      </c>
      <c r="BO87" s="80">
        <f t="shared" si="903"/>
        <v>1</v>
      </c>
      <c r="BP87" s="80">
        <f t="shared" si="903"/>
        <v>0</v>
      </c>
      <c r="BQ87" s="13">
        <f t="shared" si="903"/>
        <v>22</v>
      </c>
      <c r="BR87" s="13">
        <f t="shared" si="746"/>
        <v>21.9</v>
      </c>
      <c r="BS87" s="23" t="s">
        <v>5</v>
      </c>
      <c r="BT87" s="80">
        <f t="shared" ref="BT87:CA87" si="904">SUM(BT83:BT86)</f>
        <v>0</v>
      </c>
      <c r="BU87" s="80">
        <f t="shared" si="904"/>
        <v>0</v>
      </c>
      <c r="BV87" s="80">
        <f t="shared" si="904"/>
        <v>0</v>
      </c>
      <c r="BW87" s="80">
        <f t="shared" si="904"/>
        <v>0</v>
      </c>
      <c r="BX87" s="80">
        <f t="shared" si="904"/>
        <v>0</v>
      </c>
      <c r="BY87" s="80">
        <f t="shared" si="904"/>
        <v>0</v>
      </c>
      <c r="BZ87" s="80">
        <f t="shared" si="904"/>
        <v>0</v>
      </c>
      <c r="CA87" s="13">
        <f t="shared" si="904"/>
        <v>0</v>
      </c>
      <c r="CB87" s="13">
        <f t="shared" si="748"/>
        <v>0</v>
      </c>
      <c r="CC87" s="23" t="s">
        <v>5</v>
      </c>
      <c r="CD87" s="80">
        <f t="shared" ref="CD87:CK87" si="905">SUM(CD83:CD86)</f>
        <v>9</v>
      </c>
      <c r="CE87" s="80">
        <f t="shared" si="905"/>
        <v>5</v>
      </c>
      <c r="CF87" s="80">
        <f t="shared" si="905"/>
        <v>0</v>
      </c>
      <c r="CG87" s="80">
        <f t="shared" si="905"/>
        <v>0</v>
      </c>
      <c r="CH87" s="80">
        <f t="shared" si="905"/>
        <v>0</v>
      </c>
      <c r="CI87" s="80">
        <f t="shared" si="905"/>
        <v>1</v>
      </c>
      <c r="CJ87" s="80">
        <f t="shared" si="905"/>
        <v>1</v>
      </c>
      <c r="CK87" s="13">
        <f t="shared" si="905"/>
        <v>16</v>
      </c>
      <c r="CL87" s="13">
        <f t="shared" si="750"/>
        <v>14.6</v>
      </c>
      <c r="CM87" s="23" t="s">
        <v>5</v>
      </c>
      <c r="CN87" s="80">
        <f t="shared" ref="CN87:CU87" si="906">SUM(CN83:CN86)</f>
        <v>0</v>
      </c>
      <c r="CO87" s="80">
        <f t="shared" si="906"/>
        <v>0</v>
      </c>
      <c r="CP87" s="80">
        <f t="shared" si="906"/>
        <v>0</v>
      </c>
      <c r="CQ87" s="80">
        <f t="shared" si="906"/>
        <v>0</v>
      </c>
      <c r="CR87" s="80">
        <f t="shared" si="906"/>
        <v>0</v>
      </c>
      <c r="CS87" s="80">
        <f t="shared" si="906"/>
        <v>0</v>
      </c>
      <c r="CT87" s="80">
        <f t="shared" si="906"/>
        <v>3</v>
      </c>
      <c r="CU87" s="13">
        <f t="shared" si="906"/>
        <v>3</v>
      </c>
      <c r="CV87" s="13">
        <f t="shared" si="752"/>
        <v>0.60000000000000009</v>
      </c>
      <c r="CW87" s="23" t="s">
        <v>5</v>
      </c>
      <c r="CX87" s="80">
        <f t="shared" ref="CX87:DE87" si="907">SUM(CX83:CX86)</f>
        <v>28</v>
      </c>
      <c r="CY87" s="80">
        <f t="shared" si="907"/>
        <v>7</v>
      </c>
      <c r="CZ87" s="80">
        <f t="shared" si="907"/>
        <v>2</v>
      </c>
      <c r="DA87" s="80">
        <f t="shared" si="907"/>
        <v>0</v>
      </c>
      <c r="DB87" s="80">
        <f t="shared" si="907"/>
        <v>0</v>
      </c>
      <c r="DC87" s="80">
        <f t="shared" si="907"/>
        <v>6</v>
      </c>
      <c r="DD87" s="80">
        <f t="shared" si="907"/>
        <v>0</v>
      </c>
      <c r="DE87" s="13">
        <f t="shared" si="907"/>
        <v>43</v>
      </c>
      <c r="DF87" s="13">
        <f t="shared" si="754"/>
        <v>40.4</v>
      </c>
      <c r="DG87" s="23" t="s">
        <v>5</v>
      </c>
      <c r="DH87" s="80">
        <f t="shared" ref="DH87:DO87" si="908">SUM(DH83:DH86)</f>
        <v>0</v>
      </c>
      <c r="DI87" s="80">
        <f t="shared" si="908"/>
        <v>0</v>
      </c>
      <c r="DJ87" s="80">
        <f t="shared" si="908"/>
        <v>0</v>
      </c>
      <c r="DK87" s="80">
        <f t="shared" si="908"/>
        <v>0</v>
      </c>
      <c r="DL87" s="80">
        <f t="shared" si="908"/>
        <v>0</v>
      </c>
      <c r="DM87" s="80">
        <f t="shared" si="908"/>
        <v>0</v>
      </c>
      <c r="DN87" s="80">
        <f t="shared" si="908"/>
        <v>0</v>
      </c>
      <c r="DO87" s="13">
        <f t="shared" si="908"/>
        <v>0</v>
      </c>
      <c r="DP87" s="13">
        <f t="shared" si="756"/>
        <v>0</v>
      </c>
      <c r="DQ87" s="23" t="s">
        <v>5</v>
      </c>
      <c r="DR87" s="80">
        <f t="shared" ref="DR87:DY87" si="909">SUM(DR83:DR86)</f>
        <v>36</v>
      </c>
      <c r="DS87" s="80">
        <f t="shared" si="909"/>
        <v>9</v>
      </c>
      <c r="DT87" s="80">
        <f t="shared" si="909"/>
        <v>0</v>
      </c>
      <c r="DU87" s="80">
        <f t="shared" si="909"/>
        <v>0</v>
      </c>
      <c r="DV87" s="80">
        <f t="shared" si="909"/>
        <v>0</v>
      </c>
      <c r="DW87" s="80">
        <f t="shared" si="909"/>
        <v>3</v>
      </c>
      <c r="DX87" s="80">
        <f t="shared" si="909"/>
        <v>1</v>
      </c>
      <c r="DY87" s="13">
        <f t="shared" si="909"/>
        <v>49</v>
      </c>
      <c r="DZ87" s="13">
        <f t="shared" si="758"/>
        <v>46.400000000000006</v>
      </c>
      <c r="EA87" s="23" t="s">
        <v>5</v>
      </c>
      <c r="EB87" s="80">
        <f t="shared" ref="EB87:EI87" si="910">SUM(EB83:EB86)</f>
        <v>370</v>
      </c>
      <c r="EC87" s="80">
        <f t="shared" si="910"/>
        <v>103</v>
      </c>
      <c r="ED87" s="80">
        <f t="shared" si="910"/>
        <v>26</v>
      </c>
      <c r="EE87" s="80">
        <f t="shared" si="910"/>
        <v>7</v>
      </c>
      <c r="EF87" s="80">
        <f t="shared" si="910"/>
        <v>36</v>
      </c>
      <c r="EG87" s="80">
        <f t="shared" si="910"/>
        <v>28</v>
      </c>
      <c r="EH87" s="80">
        <f t="shared" si="910"/>
        <v>4</v>
      </c>
      <c r="EI87" s="13">
        <f t="shared" si="910"/>
        <v>574</v>
      </c>
      <c r="EJ87" s="13">
        <f t="shared" si="760"/>
        <v>612.1</v>
      </c>
      <c r="EK87" s="23" t="s">
        <v>5</v>
      </c>
      <c r="EL87" s="80">
        <f t="shared" ref="EL87:ES87" si="911">SUM(EL83:EL86)</f>
        <v>1</v>
      </c>
      <c r="EM87" s="80">
        <f t="shared" si="911"/>
        <v>0</v>
      </c>
      <c r="EN87" s="80">
        <f t="shared" si="911"/>
        <v>0</v>
      </c>
      <c r="EO87" s="80">
        <f t="shared" si="911"/>
        <v>0</v>
      </c>
      <c r="EP87" s="80">
        <f t="shared" si="911"/>
        <v>0</v>
      </c>
      <c r="EQ87" s="80">
        <f t="shared" si="911"/>
        <v>0</v>
      </c>
      <c r="ER87" s="80">
        <f t="shared" si="911"/>
        <v>1</v>
      </c>
      <c r="ES87" s="13">
        <f t="shared" si="911"/>
        <v>2</v>
      </c>
      <c r="ET87" s="13">
        <f t="shared" si="762"/>
        <v>1.2</v>
      </c>
      <c r="EU87" s="23" t="s">
        <v>5</v>
      </c>
      <c r="EV87" s="80">
        <f t="shared" ref="EV87:FC87" si="912">SUM(EV83:EV86)</f>
        <v>6</v>
      </c>
      <c r="EW87" s="80">
        <f t="shared" si="912"/>
        <v>0</v>
      </c>
      <c r="EX87" s="80">
        <f t="shared" si="912"/>
        <v>0</v>
      </c>
      <c r="EY87" s="80">
        <f t="shared" si="912"/>
        <v>0</v>
      </c>
      <c r="EZ87" s="80">
        <f t="shared" si="912"/>
        <v>0</v>
      </c>
      <c r="FA87" s="80">
        <f t="shared" si="912"/>
        <v>2</v>
      </c>
      <c r="FB87" s="80">
        <f t="shared" si="912"/>
        <v>0</v>
      </c>
      <c r="FC87" s="13">
        <f t="shared" si="912"/>
        <v>8</v>
      </c>
      <c r="FD87" s="13">
        <f t="shared" si="764"/>
        <v>6.8</v>
      </c>
      <c r="FE87" s="23" t="s">
        <v>5</v>
      </c>
      <c r="FF87" s="44">
        <f t="shared" ref="FF87:FM87" si="913">SUM(FF83:FF86)</f>
        <v>1</v>
      </c>
      <c r="FG87" s="44">
        <f t="shared" si="913"/>
        <v>0</v>
      </c>
      <c r="FH87" s="44">
        <f t="shared" si="913"/>
        <v>1</v>
      </c>
      <c r="FI87" s="44">
        <f t="shared" si="913"/>
        <v>0</v>
      </c>
      <c r="FJ87" s="44">
        <f t="shared" si="913"/>
        <v>0</v>
      </c>
      <c r="FK87" s="44">
        <f t="shared" si="913"/>
        <v>1</v>
      </c>
      <c r="FL87" s="44">
        <f t="shared" si="913"/>
        <v>6</v>
      </c>
      <c r="FM87" s="13">
        <f t="shared" si="913"/>
        <v>9</v>
      </c>
      <c r="FN87" s="13">
        <f t="shared" si="766"/>
        <v>4.0999999999999996</v>
      </c>
      <c r="FO87" s="23" t="s">
        <v>5</v>
      </c>
      <c r="FP87" s="44">
        <f t="shared" ref="FP87:FW87" si="914">SUM(FP83:FP86)</f>
        <v>129</v>
      </c>
      <c r="FQ87" s="44">
        <f t="shared" si="914"/>
        <v>30</v>
      </c>
      <c r="FR87" s="44">
        <f t="shared" si="914"/>
        <v>8</v>
      </c>
      <c r="FS87" s="44">
        <f t="shared" si="914"/>
        <v>0</v>
      </c>
      <c r="FT87" s="44">
        <f t="shared" si="914"/>
        <v>0</v>
      </c>
      <c r="FU87" s="44">
        <f t="shared" si="914"/>
        <v>23</v>
      </c>
      <c r="FV87" s="44">
        <f t="shared" si="914"/>
        <v>10</v>
      </c>
      <c r="FW87" s="13">
        <f t="shared" si="914"/>
        <v>200</v>
      </c>
      <c r="FX87" s="13">
        <f t="shared" si="768"/>
        <v>182.2</v>
      </c>
      <c r="FY87" s="23" t="s">
        <v>5</v>
      </c>
      <c r="FZ87" s="44">
        <f t="shared" ref="FZ87:GG87" si="915">SUM(FZ83:FZ86)</f>
        <v>451</v>
      </c>
      <c r="GA87" s="44">
        <f t="shared" si="915"/>
        <v>124</v>
      </c>
      <c r="GB87" s="44">
        <f t="shared" si="915"/>
        <v>29</v>
      </c>
      <c r="GC87" s="44">
        <f t="shared" si="915"/>
        <v>7</v>
      </c>
      <c r="GD87" s="44">
        <f t="shared" si="915"/>
        <v>36</v>
      </c>
      <c r="GE87" s="44">
        <f t="shared" si="915"/>
        <v>40</v>
      </c>
      <c r="GF87" s="44">
        <f t="shared" si="915"/>
        <v>5</v>
      </c>
      <c r="GG87" s="13">
        <f t="shared" si="915"/>
        <v>692</v>
      </c>
      <c r="GH87" s="13">
        <f t="shared" si="770"/>
        <v>723.6</v>
      </c>
      <c r="GI87" s="23" t="s">
        <v>5</v>
      </c>
      <c r="GJ87" s="44">
        <f t="shared" ref="GJ87:GQ87" si="916">SUM(GJ83:GJ86)</f>
        <v>590</v>
      </c>
      <c r="GK87" s="44">
        <f t="shared" si="916"/>
        <v>214</v>
      </c>
      <c r="GL87" s="44">
        <f t="shared" si="916"/>
        <v>60</v>
      </c>
      <c r="GM87" s="44">
        <f t="shared" si="916"/>
        <v>6</v>
      </c>
      <c r="GN87" s="44">
        <f t="shared" si="916"/>
        <v>38</v>
      </c>
      <c r="GO87" s="44">
        <f t="shared" si="916"/>
        <v>62</v>
      </c>
      <c r="GP87" s="44">
        <f t="shared" si="916"/>
        <v>11</v>
      </c>
      <c r="GQ87" s="13">
        <f t="shared" si="916"/>
        <v>981</v>
      </c>
      <c r="GR87" s="13">
        <f t="shared" si="772"/>
        <v>1010.8</v>
      </c>
      <c r="GS87" s="23" t="s">
        <v>5</v>
      </c>
      <c r="GT87" s="44">
        <f t="shared" ref="GT87:HA87" si="917">SUM(GT83:GT86)</f>
        <v>87</v>
      </c>
      <c r="GU87" s="44">
        <f t="shared" si="917"/>
        <v>22</v>
      </c>
      <c r="GV87" s="44">
        <f t="shared" si="917"/>
        <v>5</v>
      </c>
      <c r="GW87" s="44">
        <f t="shared" si="917"/>
        <v>0</v>
      </c>
      <c r="GX87" s="44">
        <f t="shared" si="917"/>
        <v>0</v>
      </c>
      <c r="GY87" s="44">
        <f t="shared" si="917"/>
        <v>8</v>
      </c>
      <c r="GZ87" s="44">
        <f t="shared" si="917"/>
        <v>8</v>
      </c>
      <c r="HA87" s="13">
        <f t="shared" si="917"/>
        <v>130</v>
      </c>
      <c r="HB87" s="13">
        <f t="shared" si="774"/>
        <v>121.3</v>
      </c>
      <c r="HC87" s="23" t="s">
        <v>5</v>
      </c>
      <c r="HD87" s="44">
        <f t="shared" ref="HD87:HK87" si="918">SUM(HD83:HD86)</f>
        <v>37</v>
      </c>
      <c r="HE87" s="44">
        <f t="shared" si="918"/>
        <v>12</v>
      </c>
      <c r="HF87" s="44">
        <f t="shared" si="918"/>
        <v>2</v>
      </c>
      <c r="HG87" s="44">
        <f t="shared" si="918"/>
        <v>0</v>
      </c>
      <c r="HH87" s="44">
        <f t="shared" si="918"/>
        <v>0</v>
      </c>
      <c r="HI87" s="44">
        <f t="shared" si="918"/>
        <v>7</v>
      </c>
      <c r="HJ87" s="44">
        <f t="shared" si="918"/>
        <v>4</v>
      </c>
      <c r="HK87" s="13">
        <f t="shared" si="918"/>
        <v>62</v>
      </c>
      <c r="HL87" s="13">
        <f t="shared" si="776"/>
        <v>55.599999999999994</v>
      </c>
      <c r="HM87" s="23" t="s">
        <v>5</v>
      </c>
      <c r="HN87" s="44">
        <f t="shared" ref="HN87:HU87" si="919">SUM(HN83:HN86)</f>
        <v>630</v>
      </c>
      <c r="HO87" s="44">
        <f t="shared" si="919"/>
        <v>222</v>
      </c>
      <c r="HP87" s="44">
        <f t="shared" si="919"/>
        <v>61</v>
      </c>
      <c r="HQ87" s="44">
        <f t="shared" si="919"/>
        <v>6</v>
      </c>
      <c r="HR87" s="44">
        <f t="shared" si="919"/>
        <v>38</v>
      </c>
      <c r="HS87" s="44">
        <f t="shared" si="919"/>
        <v>76</v>
      </c>
      <c r="HT87" s="44">
        <f t="shared" si="919"/>
        <v>12</v>
      </c>
      <c r="HU87" s="13">
        <f t="shared" si="919"/>
        <v>1045</v>
      </c>
      <c r="HV87" s="13">
        <f t="shared" si="778"/>
        <v>1066.1000000000001</v>
      </c>
      <c r="HW87" s="23" t="s">
        <v>5</v>
      </c>
      <c r="HX87" s="44">
        <f t="shared" ref="HX87:ID87" si="920">SUM(HX83:HX86)</f>
        <v>413</v>
      </c>
      <c r="HY87" s="44">
        <f t="shared" si="920"/>
        <v>112</v>
      </c>
      <c r="HZ87" s="44">
        <f t="shared" si="920"/>
        <v>26</v>
      </c>
      <c r="IA87" s="44">
        <f t="shared" si="920"/>
        <v>7</v>
      </c>
      <c r="IB87" s="44">
        <f t="shared" si="920"/>
        <v>36</v>
      </c>
      <c r="IC87" s="44">
        <f t="shared" si="920"/>
        <v>33</v>
      </c>
      <c r="ID87" s="44">
        <f t="shared" si="920"/>
        <v>6</v>
      </c>
      <c r="IE87" s="13">
        <f t="shared" ref="IE87" si="921">SUM(HX87:ID87)</f>
        <v>633</v>
      </c>
      <c r="IF87" s="13">
        <f t="shared" si="780"/>
        <v>666.50000000000011</v>
      </c>
    </row>
    <row r="88" spans="1:240" ht="13" customHeight="1" thickTop="1" x14ac:dyDescent="0.25">
      <c r="A88" s="22">
        <f>A86+"00:15"</f>
        <v>0.62499999999999989</v>
      </c>
      <c r="B88" s="42">
        <v>5</v>
      </c>
      <c r="C88" s="42">
        <v>1</v>
      </c>
      <c r="D88" s="42">
        <v>1</v>
      </c>
      <c r="E88" s="42">
        <v>0</v>
      </c>
      <c r="F88" s="42">
        <v>0</v>
      </c>
      <c r="G88" s="42">
        <v>1</v>
      </c>
      <c r="H88" s="42">
        <v>0</v>
      </c>
      <c r="I88" s="12">
        <f>SUM(B88:H88)</f>
        <v>8</v>
      </c>
      <c r="J88" s="12">
        <f t="shared" si="806"/>
        <v>7.9</v>
      </c>
      <c r="K88" s="22">
        <f>K86+"00:15"</f>
        <v>0.62499999999999989</v>
      </c>
      <c r="L88" s="42">
        <v>6</v>
      </c>
      <c r="M88" s="42">
        <v>2</v>
      </c>
      <c r="N88" s="42">
        <v>2</v>
      </c>
      <c r="O88" s="42">
        <v>0</v>
      </c>
      <c r="P88" s="42">
        <v>0</v>
      </c>
      <c r="Q88" s="42">
        <v>2</v>
      </c>
      <c r="R88" s="42">
        <v>0</v>
      </c>
      <c r="S88" s="12">
        <f>SUM(L88:R88)</f>
        <v>12</v>
      </c>
      <c r="T88" s="12">
        <f t="shared" si="736"/>
        <v>11.8</v>
      </c>
      <c r="U88" s="22">
        <f>U86+"00:15"</f>
        <v>0.62499999999999989</v>
      </c>
      <c r="V88" s="42">
        <v>29</v>
      </c>
      <c r="W88" s="42">
        <v>1</v>
      </c>
      <c r="X88" s="42">
        <v>1</v>
      </c>
      <c r="Y88" s="42">
        <v>0</v>
      </c>
      <c r="Z88" s="42">
        <v>0</v>
      </c>
      <c r="AA88" s="42">
        <v>0</v>
      </c>
      <c r="AB88" s="42">
        <v>0</v>
      </c>
      <c r="AC88" s="12">
        <f>SUM(V88:AB88)</f>
        <v>31</v>
      </c>
      <c r="AD88" s="12">
        <f t="shared" si="738"/>
        <v>31.5</v>
      </c>
      <c r="AE88" s="22">
        <f>AE86+"00:15"</f>
        <v>0.62499999999999989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12">
        <f>SUM(AF88:AL88)</f>
        <v>0</v>
      </c>
      <c r="AN88" s="12">
        <f t="shared" si="740"/>
        <v>0</v>
      </c>
      <c r="AO88" s="22">
        <f>AO86+"00:15"</f>
        <v>0.62499999999999989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2</v>
      </c>
      <c r="AW88" s="12">
        <f>SUM(AP88:AV88)</f>
        <v>2</v>
      </c>
      <c r="AX88" s="12">
        <f t="shared" si="742"/>
        <v>0.4</v>
      </c>
      <c r="AY88" s="22">
        <f>AY86+"00:15"</f>
        <v>0.62499999999999989</v>
      </c>
      <c r="AZ88" s="42">
        <v>141</v>
      </c>
      <c r="BA88" s="42">
        <v>47</v>
      </c>
      <c r="BB88" s="42">
        <v>10</v>
      </c>
      <c r="BC88" s="42">
        <v>1</v>
      </c>
      <c r="BD88" s="42">
        <v>8</v>
      </c>
      <c r="BE88" s="42">
        <v>12</v>
      </c>
      <c r="BF88" s="42">
        <v>1</v>
      </c>
      <c r="BG88" s="12">
        <f>SUM(AZ88:BF88)</f>
        <v>220</v>
      </c>
      <c r="BH88" s="12">
        <f t="shared" si="744"/>
        <v>226.3</v>
      </c>
      <c r="BI88" s="22">
        <f>BI86+"00:15"</f>
        <v>0.62499999999999989</v>
      </c>
      <c r="BJ88" s="42">
        <v>6</v>
      </c>
      <c r="BK88" s="42">
        <v>1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12">
        <f>SUM(BJ88:BP88)</f>
        <v>7</v>
      </c>
      <c r="BR88" s="12">
        <f t="shared" si="746"/>
        <v>7</v>
      </c>
      <c r="BS88" s="22">
        <f>BS86+"00:15"</f>
        <v>0.62499999999999989</v>
      </c>
      <c r="BT88" s="42">
        <v>0</v>
      </c>
      <c r="BU88" s="42">
        <v>0</v>
      </c>
      <c r="BV88" s="42">
        <v>0</v>
      </c>
      <c r="BW88" s="42">
        <v>0</v>
      </c>
      <c r="BX88" s="42">
        <v>0</v>
      </c>
      <c r="BY88" s="42">
        <v>0</v>
      </c>
      <c r="BZ88" s="42">
        <v>0</v>
      </c>
      <c r="CA88" s="12">
        <f>SUM(BT88:BZ88)</f>
        <v>0</v>
      </c>
      <c r="CB88" s="12">
        <f t="shared" si="748"/>
        <v>0</v>
      </c>
      <c r="CC88" s="22">
        <f>CC86+"00:15"</f>
        <v>0.62499999999999989</v>
      </c>
      <c r="CD88" s="42">
        <v>4</v>
      </c>
      <c r="CE88" s="42">
        <v>2</v>
      </c>
      <c r="CF88" s="42">
        <v>0</v>
      </c>
      <c r="CG88" s="42">
        <v>0</v>
      </c>
      <c r="CH88" s="42">
        <v>0</v>
      </c>
      <c r="CI88" s="42">
        <v>0</v>
      </c>
      <c r="CJ88" s="42">
        <v>0</v>
      </c>
      <c r="CK88" s="12">
        <f>SUM(CD88:CJ88)</f>
        <v>6</v>
      </c>
      <c r="CL88" s="12">
        <f t="shared" si="750"/>
        <v>6</v>
      </c>
      <c r="CM88" s="22">
        <f>CM86+"00:15"</f>
        <v>0.62499999999999989</v>
      </c>
      <c r="CN88" s="42">
        <v>0</v>
      </c>
      <c r="CO88" s="42">
        <v>0</v>
      </c>
      <c r="CP88" s="42">
        <v>0</v>
      </c>
      <c r="CQ88" s="42">
        <v>0</v>
      </c>
      <c r="CR88" s="42">
        <v>0</v>
      </c>
      <c r="CS88" s="42">
        <v>0</v>
      </c>
      <c r="CT88" s="42">
        <v>1</v>
      </c>
      <c r="CU88" s="12">
        <f>SUM(CN88:CT88)</f>
        <v>1</v>
      </c>
      <c r="CV88" s="12">
        <f t="shared" si="752"/>
        <v>0.2</v>
      </c>
      <c r="CW88" s="22">
        <f>CW86+"00:15"</f>
        <v>0.62499999999999989</v>
      </c>
      <c r="CX88" s="42">
        <v>6</v>
      </c>
      <c r="CY88" s="42">
        <v>0</v>
      </c>
      <c r="CZ88" s="42">
        <v>0</v>
      </c>
      <c r="DA88" s="42">
        <v>0</v>
      </c>
      <c r="DB88" s="42">
        <v>0</v>
      </c>
      <c r="DC88" s="42">
        <v>1</v>
      </c>
      <c r="DD88" s="42">
        <v>0</v>
      </c>
      <c r="DE88" s="12">
        <f>SUM(CX88:DD88)</f>
        <v>7</v>
      </c>
      <c r="DF88" s="12">
        <f t="shared" si="754"/>
        <v>6.4</v>
      </c>
      <c r="DG88" s="22">
        <f>DG86+"00:15"</f>
        <v>0.62499999999999989</v>
      </c>
      <c r="DH88" s="42">
        <v>0</v>
      </c>
      <c r="DI88" s="42">
        <v>0</v>
      </c>
      <c r="DJ88" s="42">
        <v>0</v>
      </c>
      <c r="DK88" s="42">
        <v>0</v>
      </c>
      <c r="DL88" s="42">
        <v>0</v>
      </c>
      <c r="DM88" s="42">
        <v>0</v>
      </c>
      <c r="DN88" s="42">
        <v>0</v>
      </c>
      <c r="DO88" s="12">
        <f>SUM(DH88:DN88)</f>
        <v>0</v>
      </c>
      <c r="DP88" s="12">
        <f t="shared" si="756"/>
        <v>0</v>
      </c>
      <c r="DQ88" s="22">
        <f>DQ86+"00:15"</f>
        <v>0.62499999999999989</v>
      </c>
      <c r="DR88" s="42">
        <v>15</v>
      </c>
      <c r="DS88" s="42">
        <v>3</v>
      </c>
      <c r="DT88" s="42">
        <v>0</v>
      </c>
      <c r="DU88" s="42">
        <v>0</v>
      </c>
      <c r="DV88" s="42">
        <v>0</v>
      </c>
      <c r="DW88" s="42">
        <v>0</v>
      </c>
      <c r="DX88" s="42">
        <v>0</v>
      </c>
      <c r="DY88" s="12">
        <f>SUM(DR88:DX88)</f>
        <v>18</v>
      </c>
      <c r="DZ88" s="12">
        <f t="shared" si="758"/>
        <v>18</v>
      </c>
      <c r="EA88" s="22">
        <f>EA86+"00:15"</f>
        <v>0.62499999999999989</v>
      </c>
      <c r="EB88" s="42">
        <v>100</v>
      </c>
      <c r="EC88" s="42">
        <v>25</v>
      </c>
      <c r="ED88" s="42">
        <v>7</v>
      </c>
      <c r="EE88" s="42">
        <v>1</v>
      </c>
      <c r="EF88" s="42">
        <v>7</v>
      </c>
      <c r="EG88" s="42">
        <v>4</v>
      </c>
      <c r="EH88" s="42">
        <v>0</v>
      </c>
      <c r="EI88" s="12">
        <f>SUM(EB88:EH88)</f>
        <v>144</v>
      </c>
      <c r="EJ88" s="12">
        <f t="shared" si="760"/>
        <v>153.4</v>
      </c>
      <c r="EK88" s="22">
        <f>EK86+"00:15"</f>
        <v>0.62499999999999989</v>
      </c>
      <c r="EL88" s="42">
        <v>0</v>
      </c>
      <c r="EM88" s="42">
        <v>0</v>
      </c>
      <c r="EN88" s="42">
        <v>0</v>
      </c>
      <c r="EO88" s="42">
        <v>0</v>
      </c>
      <c r="EP88" s="42">
        <v>0</v>
      </c>
      <c r="EQ88" s="42">
        <v>0</v>
      </c>
      <c r="ER88" s="42">
        <v>0</v>
      </c>
      <c r="ES88" s="12">
        <f>SUM(EL88:ER88)</f>
        <v>0</v>
      </c>
      <c r="ET88" s="12">
        <f t="shared" si="762"/>
        <v>0</v>
      </c>
      <c r="EU88" s="22">
        <f>EU86+"00:15"</f>
        <v>0.62499999999999989</v>
      </c>
      <c r="EV88" s="42">
        <v>0</v>
      </c>
      <c r="EW88" s="42">
        <v>0</v>
      </c>
      <c r="EX88" s="42">
        <v>0</v>
      </c>
      <c r="EY88" s="42">
        <v>0</v>
      </c>
      <c r="EZ88" s="42">
        <v>0</v>
      </c>
      <c r="FA88" s="42">
        <v>0</v>
      </c>
      <c r="FB88" s="42">
        <v>0</v>
      </c>
      <c r="FC88" s="12">
        <f>SUM(EV88:FB88)</f>
        <v>0</v>
      </c>
      <c r="FD88" s="12">
        <f t="shared" si="764"/>
        <v>0</v>
      </c>
      <c r="FE88" s="22">
        <f>FE86+"00:15"</f>
        <v>0.62499999999999989</v>
      </c>
      <c r="FF88" s="48">
        <f t="shared" ref="FF88:FL91" si="922">SUM(AF88,AP88,CN88,EL88)</f>
        <v>0</v>
      </c>
      <c r="FG88" s="48">
        <f t="shared" si="922"/>
        <v>0</v>
      </c>
      <c r="FH88" s="48">
        <f t="shared" si="922"/>
        <v>0</v>
      </c>
      <c r="FI88" s="48">
        <f t="shared" si="922"/>
        <v>0</v>
      </c>
      <c r="FJ88" s="48">
        <f t="shared" si="922"/>
        <v>0</v>
      </c>
      <c r="FK88" s="48">
        <f t="shared" si="922"/>
        <v>0</v>
      </c>
      <c r="FL88" s="48">
        <f t="shared" si="922"/>
        <v>3</v>
      </c>
      <c r="FM88" s="12">
        <f>SUM(FF88:FL88)</f>
        <v>3</v>
      </c>
      <c r="FN88" s="12">
        <f t="shared" si="766"/>
        <v>0.60000000000000009</v>
      </c>
      <c r="FO88" s="22">
        <f>FO86+"00:15"</f>
        <v>0.62499999999999989</v>
      </c>
      <c r="FP88" s="48">
        <f t="shared" ref="FP88:FV91" si="923">SUM(B88,L88,V88,AF88)</f>
        <v>40</v>
      </c>
      <c r="FQ88" s="48">
        <f t="shared" si="923"/>
        <v>4</v>
      </c>
      <c r="FR88" s="48">
        <f t="shared" si="923"/>
        <v>4</v>
      </c>
      <c r="FS88" s="48">
        <f t="shared" si="923"/>
        <v>0</v>
      </c>
      <c r="FT88" s="48">
        <f t="shared" si="923"/>
        <v>0</v>
      </c>
      <c r="FU88" s="48">
        <f t="shared" si="923"/>
        <v>3</v>
      </c>
      <c r="FV88" s="48">
        <f t="shared" si="923"/>
        <v>0</v>
      </c>
      <c r="FW88" s="12">
        <f>SUM(FP88:FV88)</f>
        <v>51</v>
      </c>
      <c r="FX88" s="12">
        <f t="shared" si="768"/>
        <v>51.2</v>
      </c>
      <c r="FY88" s="22">
        <f>FY86+"00:15"</f>
        <v>0.62499999999999989</v>
      </c>
      <c r="FZ88" s="48">
        <f t="shared" ref="FZ88:GF91" si="924">SUM(V88,BT88,CD88,EB88)</f>
        <v>133</v>
      </c>
      <c r="GA88" s="48">
        <f t="shared" si="924"/>
        <v>28</v>
      </c>
      <c r="GB88" s="48">
        <f t="shared" si="924"/>
        <v>8</v>
      </c>
      <c r="GC88" s="48">
        <f t="shared" si="924"/>
        <v>1</v>
      </c>
      <c r="GD88" s="48">
        <f t="shared" si="924"/>
        <v>7</v>
      </c>
      <c r="GE88" s="48">
        <f t="shared" si="924"/>
        <v>4</v>
      </c>
      <c r="GF88" s="48">
        <f t="shared" si="924"/>
        <v>0</v>
      </c>
      <c r="GG88" s="12">
        <f>SUM(FZ88:GF88)</f>
        <v>181</v>
      </c>
      <c r="GH88" s="12">
        <f t="shared" si="770"/>
        <v>190.9</v>
      </c>
      <c r="GI88" s="22">
        <f>GI86+"00:15"</f>
        <v>0.62499999999999989</v>
      </c>
      <c r="GJ88" s="48">
        <f t="shared" ref="GJ88:GP91" si="925">SUM(AP88,AZ88,BJ88,BT88)</f>
        <v>147</v>
      </c>
      <c r="GK88" s="48">
        <f t="shared" si="925"/>
        <v>48</v>
      </c>
      <c r="GL88" s="48">
        <f t="shared" si="925"/>
        <v>10</v>
      </c>
      <c r="GM88" s="48">
        <f t="shared" si="925"/>
        <v>1</v>
      </c>
      <c r="GN88" s="48">
        <f t="shared" si="925"/>
        <v>8</v>
      </c>
      <c r="GO88" s="48">
        <f t="shared" si="925"/>
        <v>12</v>
      </c>
      <c r="GP88" s="48">
        <f t="shared" si="925"/>
        <v>3</v>
      </c>
      <c r="GQ88" s="12">
        <f>SUM(GJ88:GP88)</f>
        <v>229</v>
      </c>
      <c r="GR88" s="12">
        <f t="shared" si="772"/>
        <v>233.70000000000002</v>
      </c>
      <c r="GS88" s="22">
        <f>GS86+"00:15"</f>
        <v>0.62499999999999989</v>
      </c>
      <c r="GT88" s="48">
        <f t="shared" ref="GT88:GZ91" si="926">SUM(L88,BJ88,DH88,DR88)</f>
        <v>27</v>
      </c>
      <c r="GU88" s="48">
        <f t="shared" si="926"/>
        <v>6</v>
      </c>
      <c r="GV88" s="48">
        <f t="shared" si="926"/>
        <v>2</v>
      </c>
      <c r="GW88" s="48">
        <f t="shared" si="926"/>
        <v>0</v>
      </c>
      <c r="GX88" s="48">
        <f t="shared" si="926"/>
        <v>0</v>
      </c>
      <c r="GY88" s="48">
        <f t="shared" si="926"/>
        <v>2</v>
      </c>
      <c r="GZ88" s="48">
        <f t="shared" si="926"/>
        <v>0</v>
      </c>
      <c r="HA88" s="12">
        <f>SUM(GT88:GZ88)</f>
        <v>37</v>
      </c>
      <c r="HB88" s="12">
        <f t="shared" si="774"/>
        <v>36.799999999999997</v>
      </c>
      <c r="HC88" s="22">
        <f>HC86+"00:15"</f>
        <v>0.62499999999999989</v>
      </c>
      <c r="HD88" s="48">
        <f t="shared" ref="HD88:HJ91" si="927">SUM(CD88,CN88,CX88,DH88)</f>
        <v>10</v>
      </c>
      <c r="HE88" s="48">
        <f t="shared" si="927"/>
        <v>2</v>
      </c>
      <c r="HF88" s="48">
        <f t="shared" si="927"/>
        <v>0</v>
      </c>
      <c r="HG88" s="48">
        <f t="shared" si="927"/>
        <v>0</v>
      </c>
      <c r="HH88" s="48">
        <f t="shared" si="927"/>
        <v>0</v>
      </c>
      <c r="HI88" s="48">
        <f t="shared" si="927"/>
        <v>1</v>
      </c>
      <c r="HJ88" s="48">
        <f t="shared" si="927"/>
        <v>1</v>
      </c>
      <c r="HK88" s="12">
        <f>SUM(HD88:HJ88)</f>
        <v>14</v>
      </c>
      <c r="HL88" s="12">
        <f t="shared" si="776"/>
        <v>12.6</v>
      </c>
      <c r="HM88" s="22">
        <f>HM86+"00:15"</f>
        <v>0.62499999999999989</v>
      </c>
      <c r="HN88" s="48">
        <f t="shared" ref="HN88:HT91" si="928">SUM(B88,AZ88,CX88,EV88)</f>
        <v>152</v>
      </c>
      <c r="HO88" s="48">
        <f t="shared" si="928"/>
        <v>48</v>
      </c>
      <c r="HP88" s="48">
        <f t="shared" si="928"/>
        <v>11</v>
      </c>
      <c r="HQ88" s="48">
        <f t="shared" si="928"/>
        <v>1</v>
      </c>
      <c r="HR88" s="48">
        <f t="shared" si="928"/>
        <v>8</v>
      </c>
      <c r="HS88" s="48">
        <f t="shared" si="928"/>
        <v>14</v>
      </c>
      <c r="HT88" s="48">
        <f t="shared" si="928"/>
        <v>1</v>
      </c>
      <c r="HU88" s="12">
        <f>SUM(HN88:HT88)</f>
        <v>235</v>
      </c>
      <c r="HV88" s="12">
        <f t="shared" si="778"/>
        <v>240.6</v>
      </c>
      <c r="HW88" s="22">
        <f>HW86+"00:15"</f>
        <v>0.62499999999999989</v>
      </c>
      <c r="HX88" s="48">
        <f t="shared" ref="HX88:ID91" si="929">SUM(DR88,EB88,EL88,EV88)</f>
        <v>115</v>
      </c>
      <c r="HY88" s="48">
        <f t="shared" si="929"/>
        <v>28</v>
      </c>
      <c r="HZ88" s="48">
        <f t="shared" si="929"/>
        <v>7</v>
      </c>
      <c r="IA88" s="48">
        <f t="shared" si="929"/>
        <v>1</v>
      </c>
      <c r="IB88" s="48">
        <f t="shared" si="929"/>
        <v>7</v>
      </c>
      <c r="IC88" s="48">
        <f t="shared" si="929"/>
        <v>4</v>
      </c>
      <c r="ID88" s="48">
        <f t="shared" si="929"/>
        <v>0</v>
      </c>
      <c r="IE88" s="12">
        <f t="shared" si="815"/>
        <v>162</v>
      </c>
      <c r="IF88" s="12">
        <f t="shared" si="780"/>
        <v>171.4</v>
      </c>
    </row>
    <row r="89" spans="1:240" ht="13" customHeight="1" x14ac:dyDescent="0.25">
      <c r="A89" s="22">
        <f t="shared" ref="A89:A91" si="930">A88+"00:15"</f>
        <v>0.63541666666666652</v>
      </c>
      <c r="B89" s="42">
        <v>4</v>
      </c>
      <c r="C89" s="42">
        <v>2</v>
      </c>
      <c r="D89" s="42">
        <v>1</v>
      </c>
      <c r="E89" s="42">
        <v>0</v>
      </c>
      <c r="F89" s="42">
        <v>0</v>
      </c>
      <c r="G89" s="42">
        <v>2</v>
      </c>
      <c r="H89" s="42">
        <v>1</v>
      </c>
      <c r="I89" s="12">
        <f>SUM(B89:H89)</f>
        <v>10</v>
      </c>
      <c r="J89" s="12">
        <f t="shared" si="806"/>
        <v>8.5</v>
      </c>
      <c r="K89" s="22">
        <f t="shared" ref="K89:K91" si="931">K88+"00:15"</f>
        <v>0.63541666666666652</v>
      </c>
      <c r="L89" s="42">
        <v>10</v>
      </c>
      <c r="M89" s="42">
        <v>0</v>
      </c>
      <c r="N89" s="42">
        <v>1</v>
      </c>
      <c r="O89" s="42">
        <v>0</v>
      </c>
      <c r="P89" s="42">
        <v>0</v>
      </c>
      <c r="Q89" s="42">
        <v>0</v>
      </c>
      <c r="R89" s="42">
        <v>1</v>
      </c>
      <c r="S89" s="12">
        <f>SUM(L89:R89)</f>
        <v>12</v>
      </c>
      <c r="T89" s="12">
        <f t="shared" si="736"/>
        <v>11.7</v>
      </c>
      <c r="U89" s="22">
        <f t="shared" ref="U89:U91" si="932">U88+"00:15"</f>
        <v>0.63541666666666652</v>
      </c>
      <c r="V89" s="42">
        <v>24</v>
      </c>
      <c r="W89" s="42">
        <v>6</v>
      </c>
      <c r="X89" s="42">
        <v>0</v>
      </c>
      <c r="Y89" s="42">
        <v>0</v>
      </c>
      <c r="Z89" s="42">
        <v>0</v>
      </c>
      <c r="AA89" s="42">
        <v>3</v>
      </c>
      <c r="AB89" s="42">
        <v>2</v>
      </c>
      <c r="AC89" s="12">
        <f>SUM(V89:AB89)</f>
        <v>35</v>
      </c>
      <c r="AD89" s="12">
        <f t="shared" si="738"/>
        <v>31.599999999999998</v>
      </c>
      <c r="AE89" s="22">
        <f t="shared" ref="AE89:AE91" si="933">AE88+"00:15"</f>
        <v>0.63541666666666652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12">
        <f>SUM(AF89:AL89)</f>
        <v>0</v>
      </c>
      <c r="AN89" s="12">
        <f t="shared" si="740"/>
        <v>0</v>
      </c>
      <c r="AO89" s="22">
        <f t="shared" ref="AO89:AO91" si="934">AO88+"00:15"</f>
        <v>0.63541666666666652</v>
      </c>
      <c r="AP89" s="42">
        <v>0</v>
      </c>
      <c r="AQ89" s="42">
        <v>1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12">
        <f>SUM(AP89:AV89)</f>
        <v>1</v>
      </c>
      <c r="AX89" s="12">
        <f t="shared" si="742"/>
        <v>1</v>
      </c>
      <c r="AY89" s="22">
        <f t="shared" ref="AY89:AY91" si="935">AY88+"00:15"</f>
        <v>0.63541666666666652</v>
      </c>
      <c r="AZ89" s="42">
        <v>143</v>
      </c>
      <c r="BA89" s="42">
        <v>48</v>
      </c>
      <c r="BB89" s="42">
        <v>9</v>
      </c>
      <c r="BC89" s="42">
        <v>2</v>
      </c>
      <c r="BD89" s="42">
        <v>7</v>
      </c>
      <c r="BE89" s="42">
        <v>12</v>
      </c>
      <c r="BF89" s="42">
        <v>3</v>
      </c>
      <c r="BG89" s="12">
        <f>SUM(AZ89:BF89)</f>
        <v>224</v>
      </c>
      <c r="BH89" s="12">
        <f t="shared" si="744"/>
        <v>228.5</v>
      </c>
      <c r="BI89" s="22">
        <f t="shared" ref="BI89:BI91" si="936">BI88+"00:15"</f>
        <v>0.63541666666666652</v>
      </c>
      <c r="BJ89" s="42">
        <v>8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12">
        <f>SUM(BJ89:BP89)</f>
        <v>8</v>
      </c>
      <c r="BR89" s="12">
        <f t="shared" si="746"/>
        <v>8</v>
      </c>
      <c r="BS89" s="22">
        <f t="shared" ref="BS89:BS91" si="937">BS88+"00:15"</f>
        <v>0.63541666666666652</v>
      </c>
      <c r="BT89" s="42">
        <v>0</v>
      </c>
      <c r="BU89" s="42">
        <v>0</v>
      </c>
      <c r="BV89" s="42">
        <v>0</v>
      </c>
      <c r="BW89" s="42">
        <v>0</v>
      </c>
      <c r="BX89" s="42">
        <v>0</v>
      </c>
      <c r="BY89" s="42">
        <v>0</v>
      </c>
      <c r="BZ89" s="42">
        <v>0</v>
      </c>
      <c r="CA89" s="12">
        <f>SUM(BT89:BZ89)</f>
        <v>0</v>
      </c>
      <c r="CB89" s="12">
        <f t="shared" si="748"/>
        <v>0</v>
      </c>
      <c r="CC89" s="22">
        <f t="shared" ref="CC89:CC91" si="938">CC88+"00:15"</f>
        <v>0.63541666666666652</v>
      </c>
      <c r="CD89" s="42">
        <v>2</v>
      </c>
      <c r="CE89" s="42">
        <v>1</v>
      </c>
      <c r="CF89" s="42">
        <v>0</v>
      </c>
      <c r="CG89" s="42">
        <v>0</v>
      </c>
      <c r="CH89" s="42">
        <v>0</v>
      </c>
      <c r="CI89" s="42">
        <v>1</v>
      </c>
      <c r="CJ89" s="42">
        <v>0</v>
      </c>
      <c r="CK89" s="12">
        <f>SUM(CD89:CJ89)</f>
        <v>4</v>
      </c>
      <c r="CL89" s="12">
        <f t="shared" si="750"/>
        <v>3.4</v>
      </c>
      <c r="CM89" s="22">
        <f t="shared" ref="CM89:CM91" si="939">CM88+"00:15"</f>
        <v>0.63541666666666652</v>
      </c>
      <c r="CN89" s="42">
        <v>0</v>
      </c>
      <c r="CO89" s="42">
        <v>0</v>
      </c>
      <c r="CP89" s="42">
        <v>0</v>
      </c>
      <c r="CQ89" s="42">
        <v>0</v>
      </c>
      <c r="CR89" s="42">
        <v>0</v>
      </c>
      <c r="CS89" s="42">
        <v>0</v>
      </c>
      <c r="CT89" s="42">
        <v>0</v>
      </c>
      <c r="CU89" s="12">
        <f>SUM(CN89:CT89)</f>
        <v>0</v>
      </c>
      <c r="CV89" s="12">
        <f t="shared" si="752"/>
        <v>0</v>
      </c>
      <c r="CW89" s="22">
        <f t="shared" ref="CW89:CW91" si="940">CW88+"00:15"</f>
        <v>0.63541666666666652</v>
      </c>
      <c r="CX89" s="42">
        <v>11</v>
      </c>
      <c r="CY89" s="42">
        <v>1</v>
      </c>
      <c r="CZ89" s="42">
        <v>0</v>
      </c>
      <c r="DA89" s="42">
        <v>0</v>
      </c>
      <c r="DB89" s="42">
        <v>0</v>
      </c>
      <c r="DC89" s="42">
        <v>0</v>
      </c>
      <c r="DD89" s="42">
        <v>1</v>
      </c>
      <c r="DE89" s="12">
        <f>SUM(CX89:DD89)</f>
        <v>13</v>
      </c>
      <c r="DF89" s="12">
        <f t="shared" si="754"/>
        <v>12.2</v>
      </c>
      <c r="DG89" s="22">
        <f t="shared" ref="DG89:DG91" si="941">DG88+"00:15"</f>
        <v>0.63541666666666652</v>
      </c>
      <c r="DH89" s="42">
        <v>0</v>
      </c>
      <c r="DI89" s="42">
        <v>0</v>
      </c>
      <c r="DJ89" s="42">
        <v>0</v>
      </c>
      <c r="DK89" s="42">
        <v>0</v>
      </c>
      <c r="DL89" s="42">
        <v>0</v>
      </c>
      <c r="DM89" s="42">
        <v>0</v>
      </c>
      <c r="DN89" s="42">
        <v>0</v>
      </c>
      <c r="DO89" s="12">
        <f>SUM(DH89:DN89)</f>
        <v>0</v>
      </c>
      <c r="DP89" s="12">
        <f t="shared" si="756"/>
        <v>0</v>
      </c>
      <c r="DQ89" s="22">
        <f t="shared" ref="DQ89:DQ91" si="942">DQ88+"00:15"</f>
        <v>0.63541666666666652</v>
      </c>
      <c r="DR89" s="42">
        <v>9</v>
      </c>
      <c r="DS89" s="42">
        <v>0</v>
      </c>
      <c r="DT89" s="42">
        <v>1</v>
      </c>
      <c r="DU89" s="42">
        <v>0</v>
      </c>
      <c r="DV89" s="42">
        <v>0</v>
      </c>
      <c r="DW89" s="42">
        <v>1</v>
      </c>
      <c r="DX89" s="42">
        <v>0</v>
      </c>
      <c r="DY89" s="12">
        <f>SUM(DR89:DX89)</f>
        <v>11</v>
      </c>
      <c r="DZ89" s="12">
        <f t="shared" si="758"/>
        <v>10.9</v>
      </c>
      <c r="EA89" s="22">
        <f t="shared" ref="EA89:EA91" si="943">EA88+"00:15"</f>
        <v>0.63541666666666652</v>
      </c>
      <c r="EB89" s="42">
        <v>101</v>
      </c>
      <c r="EC89" s="42">
        <v>22</v>
      </c>
      <c r="ED89" s="42">
        <v>6</v>
      </c>
      <c r="EE89" s="42">
        <v>1</v>
      </c>
      <c r="EF89" s="42">
        <v>9</v>
      </c>
      <c r="EG89" s="42">
        <v>5</v>
      </c>
      <c r="EH89" s="42">
        <v>2</v>
      </c>
      <c r="EI89" s="12">
        <f>SUM(EB89:EH89)</f>
        <v>146</v>
      </c>
      <c r="EJ89" s="12">
        <f t="shared" si="760"/>
        <v>154.70000000000002</v>
      </c>
      <c r="EK89" s="22">
        <f t="shared" ref="EK89:EK91" si="944">EK88+"00:15"</f>
        <v>0.63541666666666652</v>
      </c>
      <c r="EL89" s="42">
        <v>0</v>
      </c>
      <c r="EM89" s="42">
        <v>0</v>
      </c>
      <c r="EN89" s="42">
        <v>0</v>
      </c>
      <c r="EO89" s="42">
        <v>0</v>
      </c>
      <c r="EP89" s="42">
        <v>0</v>
      </c>
      <c r="EQ89" s="42">
        <v>0</v>
      </c>
      <c r="ER89" s="42">
        <v>0</v>
      </c>
      <c r="ES89" s="12">
        <f>SUM(EL89:ER89)</f>
        <v>0</v>
      </c>
      <c r="ET89" s="12">
        <f t="shared" si="762"/>
        <v>0</v>
      </c>
      <c r="EU89" s="22">
        <f t="shared" ref="EU89:EU91" si="945">EU88+"00:15"</f>
        <v>0.63541666666666652</v>
      </c>
      <c r="EV89" s="42">
        <v>0</v>
      </c>
      <c r="EW89" s="42">
        <v>0</v>
      </c>
      <c r="EX89" s="42">
        <v>0</v>
      </c>
      <c r="EY89" s="42">
        <v>0</v>
      </c>
      <c r="EZ89" s="42">
        <v>0</v>
      </c>
      <c r="FA89" s="42">
        <v>0</v>
      </c>
      <c r="FB89" s="42">
        <v>0</v>
      </c>
      <c r="FC89" s="12">
        <f>SUM(EV89:FB89)</f>
        <v>0</v>
      </c>
      <c r="FD89" s="12">
        <f t="shared" si="764"/>
        <v>0</v>
      </c>
      <c r="FE89" s="22">
        <f t="shared" ref="FE89:FE91" si="946">FE88+"00:15"</f>
        <v>0.63541666666666652</v>
      </c>
      <c r="FF89" s="48">
        <f t="shared" si="922"/>
        <v>0</v>
      </c>
      <c r="FG89" s="48">
        <f t="shared" si="922"/>
        <v>1</v>
      </c>
      <c r="FH89" s="48">
        <f t="shared" si="922"/>
        <v>0</v>
      </c>
      <c r="FI89" s="48">
        <f t="shared" si="922"/>
        <v>0</v>
      </c>
      <c r="FJ89" s="48">
        <f t="shared" si="922"/>
        <v>0</v>
      </c>
      <c r="FK89" s="48">
        <f t="shared" si="922"/>
        <v>0</v>
      </c>
      <c r="FL89" s="48">
        <f t="shared" si="922"/>
        <v>0</v>
      </c>
      <c r="FM89" s="12">
        <f>SUM(FF89:FL89)</f>
        <v>1</v>
      </c>
      <c r="FN89" s="12">
        <f t="shared" si="766"/>
        <v>1</v>
      </c>
      <c r="FO89" s="22">
        <f t="shared" ref="FO89:FO91" si="947">FO88+"00:15"</f>
        <v>0.63541666666666652</v>
      </c>
      <c r="FP89" s="48">
        <f t="shared" si="923"/>
        <v>38</v>
      </c>
      <c r="FQ89" s="48">
        <f t="shared" si="923"/>
        <v>8</v>
      </c>
      <c r="FR89" s="48">
        <f t="shared" si="923"/>
        <v>2</v>
      </c>
      <c r="FS89" s="48">
        <f t="shared" si="923"/>
        <v>0</v>
      </c>
      <c r="FT89" s="48">
        <f t="shared" si="923"/>
        <v>0</v>
      </c>
      <c r="FU89" s="48">
        <f t="shared" si="923"/>
        <v>5</v>
      </c>
      <c r="FV89" s="48">
        <f t="shared" si="923"/>
        <v>4</v>
      </c>
      <c r="FW89" s="12">
        <f>SUM(FP89:FV89)</f>
        <v>57</v>
      </c>
      <c r="FX89" s="12">
        <f t="shared" si="768"/>
        <v>51.8</v>
      </c>
      <c r="FY89" s="22">
        <f t="shared" ref="FY89:FY91" si="948">FY88+"00:15"</f>
        <v>0.63541666666666652</v>
      </c>
      <c r="FZ89" s="48">
        <f t="shared" si="924"/>
        <v>127</v>
      </c>
      <c r="GA89" s="48">
        <f t="shared" si="924"/>
        <v>29</v>
      </c>
      <c r="GB89" s="48">
        <f t="shared" si="924"/>
        <v>6</v>
      </c>
      <c r="GC89" s="48">
        <f t="shared" si="924"/>
        <v>1</v>
      </c>
      <c r="GD89" s="48">
        <f t="shared" si="924"/>
        <v>9</v>
      </c>
      <c r="GE89" s="48">
        <f t="shared" si="924"/>
        <v>9</v>
      </c>
      <c r="GF89" s="48">
        <f t="shared" si="924"/>
        <v>4</v>
      </c>
      <c r="GG89" s="12">
        <f>SUM(FZ89:GF89)</f>
        <v>185</v>
      </c>
      <c r="GH89" s="12">
        <f t="shared" si="770"/>
        <v>189.70000000000002</v>
      </c>
      <c r="GI89" s="22">
        <f t="shared" ref="GI89:GI91" si="949">GI88+"00:15"</f>
        <v>0.63541666666666652</v>
      </c>
      <c r="GJ89" s="48">
        <f t="shared" si="925"/>
        <v>151</v>
      </c>
      <c r="GK89" s="48">
        <f t="shared" si="925"/>
        <v>49</v>
      </c>
      <c r="GL89" s="48">
        <f t="shared" si="925"/>
        <v>9</v>
      </c>
      <c r="GM89" s="48">
        <f t="shared" si="925"/>
        <v>2</v>
      </c>
      <c r="GN89" s="48">
        <f t="shared" si="925"/>
        <v>7</v>
      </c>
      <c r="GO89" s="48">
        <f t="shared" si="925"/>
        <v>12</v>
      </c>
      <c r="GP89" s="48">
        <f t="shared" si="925"/>
        <v>3</v>
      </c>
      <c r="GQ89" s="12">
        <f>SUM(GJ89:GP89)</f>
        <v>233</v>
      </c>
      <c r="GR89" s="12">
        <f t="shared" si="772"/>
        <v>237.5</v>
      </c>
      <c r="GS89" s="22">
        <f t="shared" ref="GS89:GS91" si="950">GS88+"00:15"</f>
        <v>0.63541666666666652</v>
      </c>
      <c r="GT89" s="48">
        <f t="shared" si="926"/>
        <v>27</v>
      </c>
      <c r="GU89" s="48">
        <f t="shared" si="926"/>
        <v>0</v>
      </c>
      <c r="GV89" s="48">
        <f t="shared" si="926"/>
        <v>2</v>
      </c>
      <c r="GW89" s="48">
        <f t="shared" si="926"/>
        <v>0</v>
      </c>
      <c r="GX89" s="48">
        <f t="shared" si="926"/>
        <v>0</v>
      </c>
      <c r="GY89" s="48">
        <f t="shared" si="926"/>
        <v>1</v>
      </c>
      <c r="GZ89" s="48">
        <f t="shared" si="926"/>
        <v>1</v>
      </c>
      <c r="HA89" s="12">
        <f>SUM(GT89:GZ89)</f>
        <v>31</v>
      </c>
      <c r="HB89" s="12">
        <f t="shared" si="774"/>
        <v>30.599999999999998</v>
      </c>
      <c r="HC89" s="22">
        <f t="shared" ref="HC89:HC91" si="951">HC88+"00:15"</f>
        <v>0.63541666666666652</v>
      </c>
      <c r="HD89" s="48">
        <f t="shared" si="927"/>
        <v>13</v>
      </c>
      <c r="HE89" s="48">
        <f t="shared" si="927"/>
        <v>2</v>
      </c>
      <c r="HF89" s="48">
        <f t="shared" si="927"/>
        <v>0</v>
      </c>
      <c r="HG89" s="48">
        <f t="shared" si="927"/>
        <v>0</v>
      </c>
      <c r="HH89" s="48">
        <f t="shared" si="927"/>
        <v>0</v>
      </c>
      <c r="HI89" s="48">
        <f t="shared" si="927"/>
        <v>1</v>
      </c>
      <c r="HJ89" s="48">
        <f t="shared" si="927"/>
        <v>1</v>
      </c>
      <c r="HK89" s="12">
        <f>SUM(HD89:HJ89)</f>
        <v>17</v>
      </c>
      <c r="HL89" s="12">
        <f t="shared" si="776"/>
        <v>15.6</v>
      </c>
      <c r="HM89" s="22">
        <f t="shared" ref="HM89:HM91" si="952">HM88+"00:15"</f>
        <v>0.63541666666666652</v>
      </c>
      <c r="HN89" s="48">
        <f t="shared" si="928"/>
        <v>158</v>
      </c>
      <c r="HO89" s="48">
        <f t="shared" si="928"/>
        <v>51</v>
      </c>
      <c r="HP89" s="48">
        <f t="shared" si="928"/>
        <v>10</v>
      </c>
      <c r="HQ89" s="48">
        <f t="shared" si="928"/>
        <v>2</v>
      </c>
      <c r="HR89" s="48">
        <f t="shared" si="928"/>
        <v>7</v>
      </c>
      <c r="HS89" s="48">
        <f t="shared" si="928"/>
        <v>14</v>
      </c>
      <c r="HT89" s="48">
        <f t="shared" si="928"/>
        <v>5</v>
      </c>
      <c r="HU89" s="12">
        <f>SUM(HN89:HT89)</f>
        <v>247</v>
      </c>
      <c r="HV89" s="12">
        <f t="shared" si="778"/>
        <v>249.2</v>
      </c>
      <c r="HW89" s="22">
        <f t="shared" ref="HW89:HW91" si="953">HW88+"00:15"</f>
        <v>0.63541666666666652</v>
      </c>
      <c r="HX89" s="48">
        <f t="shared" si="929"/>
        <v>110</v>
      </c>
      <c r="HY89" s="48">
        <f t="shared" si="929"/>
        <v>22</v>
      </c>
      <c r="HZ89" s="48">
        <f t="shared" si="929"/>
        <v>7</v>
      </c>
      <c r="IA89" s="48">
        <f t="shared" si="929"/>
        <v>1</v>
      </c>
      <c r="IB89" s="48">
        <f t="shared" si="929"/>
        <v>9</v>
      </c>
      <c r="IC89" s="48">
        <f t="shared" si="929"/>
        <v>6</v>
      </c>
      <c r="ID89" s="48">
        <f t="shared" si="929"/>
        <v>2</v>
      </c>
      <c r="IE89" s="12">
        <f t="shared" si="815"/>
        <v>157</v>
      </c>
      <c r="IF89" s="12">
        <f t="shared" si="780"/>
        <v>165.60000000000002</v>
      </c>
    </row>
    <row r="90" spans="1:240" ht="13" customHeight="1" x14ac:dyDescent="0.25">
      <c r="A90" s="22">
        <f t="shared" si="930"/>
        <v>0.64583333333333315</v>
      </c>
      <c r="B90" s="42">
        <v>16</v>
      </c>
      <c r="C90" s="42">
        <v>1</v>
      </c>
      <c r="D90" s="42">
        <v>0</v>
      </c>
      <c r="E90" s="42">
        <v>0</v>
      </c>
      <c r="F90" s="42">
        <v>0</v>
      </c>
      <c r="G90" s="42">
        <v>2</v>
      </c>
      <c r="H90" s="42">
        <v>0</v>
      </c>
      <c r="I90" s="12">
        <f>SUM(B90:H90)</f>
        <v>19</v>
      </c>
      <c r="J90" s="12">
        <f t="shared" si="806"/>
        <v>17.8</v>
      </c>
      <c r="K90" s="22">
        <f t="shared" si="931"/>
        <v>0.64583333333333315</v>
      </c>
      <c r="L90" s="42">
        <v>7</v>
      </c>
      <c r="M90" s="42">
        <v>1</v>
      </c>
      <c r="N90" s="42">
        <v>0</v>
      </c>
      <c r="O90" s="42">
        <v>0</v>
      </c>
      <c r="P90" s="42">
        <v>0</v>
      </c>
      <c r="Q90" s="42">
        <v>2</v>
      </c>
      <c r="R90" s="42">
        <v>2</v>
      </c>
      <c r="S90" s="12">
        <f>SUM(L90:R90)</f>
        <v>12</v>
      </c>
      <c r="T90" s="12">
        <f t="shared" si="736"/>
        <v>9.2000000000000011</v>
      </c>
      <c r="U90" s="22">
        <f t="shared" si="932"/>
        <v>0.64583333333333315</v>
      </c>
      <c r="V90" s="42">
        <v>15</v>
      </c>
      <c r="W90" s="42">
        <v>10</v>
      </c>
      <c r="X90" s="42">
        <v>0</v>
      </c>
      <c r="Y90" s="42">
        <v>0</v>
      </c>
      <c r="Z90" s="42">
        <v>0</v>
      </c>
      <c r="AA90" s="42">
        <v>0</v>
      </c>
      <c r="AB90" s="42">
        <v>1</v>
      </c>
      <c r="AC90" s="12">
        <f>SUM(V90:AB90)</f>
        <v>26</v>
      </c>
      <c r="AD90" s="12">
        <f t="shared" si="738"/>
        <v>25.2</v>
      </c>
      <c r="AE90" s="22">
        <f t="shared" si="933"/>
        <v>0.64583333333333315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12">
        <f>SUM(AF90:AL90)</f>
        <v>0</v>
      </c>
      <c r="AN90" s="12">
        <f t="shared" si="740"/>
        <v>0</v>
      </c>
      <c r="AO90" s="22">
        <f t="shared" si="934"/>
        <v>0.64583333333333315</v>
      </c>
      <c r="AP90" s="42">
        <v>1</v>
      </c>
      <c r="AQ90" s="42">
        <v>1</v>
      </c>
      <c r="AR90" s="42">
        <v>0</v>
      </c>
      <c r="AS90" s="42">
        <v>0</v>
      </c>
      <c r="AT90" s="42">
        <v>0</v>
      </c>
      <c r="AU90" s="42">
        <v>0</v>
      </c>
      <c r="AV90" s="42">
        <v>1</v>
      </c>
      <c r="AW90" s="12">
        <f>SUM(AP90:AV90)</f>
        <v>3</v>
      </c>
      <c r="AX90" s="12">
        <f t="shared" si="742"/>
        <v>2.2000000000000002</v>
      </c>
      <c r="AY90" s="22">
        <f t="shared" si="935"/>
        <v>0.64583333333333315</v>
      </c>
      <c r="AZ90" s="42">
        <v>170</v>
      </c>
      <c r="BA90" s="42">
        <v>51</v>
      </c>
      <c r="BB90" s="42">
        <v>5</v>
      </c>
      <c r="BC90" s="42">
        <v>1</v>
      </c>
      <c r="BD90" s="42">
        <v>5</v>
      </c>
      <c r="BE90" s="42">
        <v>17</v>
      </c>
      <c r="BF90" s="42">
        <v>1</v>
      </c>
      <c r="BG90" s="12">
        <f>SUM(AZ90:BF90)</f>
        <v>250</v>
      </c>
      <c r="BH90" s="12">
        <f t="shared" si="744"/>
        <v>247.8</v>
      </c>
      <c r="BI90" s="22">
        <f t="shared" si="936"/>
        <v>0.64583333333333315</v>
      </c>
      <c r="BJ90" s="42">
        <v>3</v>
      </c>
      <c r="BK90" s="42">
        <v>0</v>
      </c>
      <c r="BL90" s="42">
        <v>0</v>
      </c>
      <c r="BM90" s="42">
        <v>0</v>
      </c>
      <c r="BN90" s="42">
        <v>0</v>
      </c>
      <c r="BO90" s="42">
        <v>1</v>
      </c>
      <c r="BP90" s="42">
        <v>0</v>
      </c>
      <c r="BQ90" s="12">
        <f>SUM(BJ90:BP90)</f>
        <v>4</v>
      </c>
      <c r="BR90" s="12">
        <f t="shared" si="746"/>
        <v>3.4</v>
      </c>
      <c r="BS90" s="22">
        <f t="shared" si="937"/>
        <v>0.64583333333333315</v>
      </c>
      <c r="BT90" s="42">
        <v>0</v>
      </c>
      <c r="BU90" s="42">
        <v>0</v>
      </c>
      <c r="BV90" s="42">
        <v>0</v>
      </c>
      <c r="BW90" s="42">
        <v>0</v>
      </c>
      <c r="BX90" s="42">
        <v>0</v>
      </c>
      <c r="BY90" s="42">
        <v>0</v>
      </c>
      <c r="BZ90" s="42">
        <v>0</v>
      </c>
      <c r="CA90" s="12">
        <f>SUM(BT90:BZ90)</f>
        <v>0</v>
      </c>
      <c r="CB90" s="12">
        <f t="shared" si="748"/>
        <v>0</v>
      </c>
      <c r="CC90" s="22">
        <f t="shared" si="938"/>
        <v>0.64583333333333315</v>
      </c>
      <c r="CD90" s="42">
        <v>2</v>
      </c>
      <c r="CE90" s="42">
        <v>1</v>
      </c>
      <c r="CF90" s="42">
        <v>0</v>
      </c>
      <c r="CG90" s="42">
        <v>0</v>
      </c>
      <c r="CH90" s="42">
        <v>0</v>
      </c>
      <c r="CI90" s="42">
        <v>0</v>
      </c>
      <c r="CJ90" s="42">
        <v>0</v>
      </c>
      <c r="CK90" s="12">
        <f>SUM(CD90:CJ90)</f>
        <v>3</v>
      </c>
      <c r="CL90" s="12">
        <f t="shared" si="750"/>
        <v>3</v>
      </c>
      <c r="CM90" s="22">
        <f t="shared" si="939"/>
        <v>0.64583333333333315</v>
      </c>
      <c r="CN90" s="42">
        <v>0</v>
      </c>
      <c r="CO90" s="42">
        <v>0</v>
      </c>
      <c r="CP90" s="42">
        <v>0</v>
      </c>
      <c r="CQ90" s="42">
        <v>0</v>
      </c>
      <c r="CR90" s="42">
        <v>0</v>
      </c>
      <c r="CS90" s="42">
        <v>0</v>
      </c>
      <c r="CT90" s="42">
        <v>1</v>
      </c>
      <c r="CU90" s="12">
        <f>SUM(CN90:CT90)</f>
        <v>1</v>
      </c>
      <c r="CV90" s="12">
        <f t="shared" si="752"/>
        <v>0.2</v>
      </c>
      <c r="CW90" s="22">
        <f t="shared" si="940"/>
        <v>0.64583333333333315</v>
      </c>
      <c r="CX90" s="42">
        <v>18</v>
      </c>
      <c r="CY90" s="42">
        <v>1</v>
      </c>
      <c r="CZ90" s="42">
        <v>1</v>
      </c>
      <c r="DA90" s="42">
        <v>0</v>
      </c>
      <c r="DB90" s="42">
        <v>0</v>
      </c>
      <c r="DC90" s="42">
        <v>1</v>
      </c>
      <c r="DD90" s="42">
        <v>0</v>
      </c>
      <c r="DE90" s="12">
        <f>SUM(CX90:DD90)</f>
        <v>21</v>
      </c>
      <c r="DF90" s="12">
        <f t="shared" si="754"/>
        <v>20.9</v>
      </c>
      <c r="DG90" s="22">
        <f t="shared" si="941"/>
        <v>0.64583333333333315</v>
      </c>
      <c r="DH90" s="42">
        <v>0</v>
      </c>
      <c r="DI90" s="42">
        <v>0</v>
      </c>
      <c r="DJ90" s="42">
        <v>0</v>
      </c>
      <c r="DK90" s="42">
        <v>0</v>
      </c>
      <c r="DL90" s="42">
        <v>0</v>
      </c>
      <c r="DM90" s="42">
        <v>0</v>
      </c>
      <c r="DN90" s="42">
        <v>0</v>
      </c>
      <c r="DO90" s="12">
        <f>SUM(DH90:DN90)</f>
        <v>0</v>
      </c>
      <c r="DP90" s="12">
        <f t="shared" si="756"/>
        <v>0</v>
      </c>
      <c r="DQ90" s="22">
        <f t="shared" si="942"/>
        <v>0.64583333333333315</v>
      </c>
      <c r="DR90" s="42">
        <v>15</v>
      </c>
      <c r="DS90" s="42">
        <v>5</v>
      </c>
      <c r="DT90" s="42">
        <v>0</v>
      </c>
      <c r="DU90" s="42">
        <v>0</v>
      </c>
      <c r="DV90" s="42">
        <v>0</v>
      </c>
      <c r="DW90" s="42">
        <v>0</v>
      </c>
      <c r="DX90" s="42">
        <v>0</v>
      </c>
      <c r="DY90" s="12">
        <f>SUM(DR90:DX90)</f>
        <v>20</v>
      </c>
      <c r="DZ90" s="12">
        <f t="shared" si="758"/>
        <v>20</v>
      </c>
      <c r="EA90" s="22">
        <f t="shared" si="943"/>
        <v>0.64583333333333315</v>
      </c>
      <c r="EB90" s="42">
        <v>97</v>
      </c>
      <c r="EC90" s="42">
        <v>28</v>
      </c>
      <c r="ED90" s="42">
        <v>4</v>
      </c>
      <c r="EE90" s="42">
        <v>0</v>
      </c>
      <c r="EF90" s="42">
        <v>8</v>
      </c>
      <c r="EG90" s="42">
        <v>8</v>
      </c>
      <c r="EH90" s="42">
        <v>1</v>
      </c>
      <c r="EI90" s="12">
        <f>SUM(EB90:EH90)</f>
        <v>146</v>
      </c>
      <c r="EJ90" s="12">
        <f t="shared" si="760"/>
        <v>150.39999999999998</v>
      </c>
      <c r="EK90" s="22">
        <f t="shared" si="944"/>
        <v>0.64583333333333315</v>
      </c>
      <c r="EL90" s="42">
        <v>1</v>
      </c>
      <c r="EM90" s="42">
        <v>0</v>
      </c>
      <c r="EN90" s="42">
        <v>0</v>
      </c>
      <c r="EO90" s="42">
        <v>0</v>
      </c>
      <c r="EP90" s="42">
        <v>0</v>
      </c>
      <c r="EQ90" s="42">
        <v>0</v>
      </c>
      <c r="ER90" s="42">
        <v>0</v>
      </c>
      <c r="ES90" s="12">
        <f>SUM(EL90:ER90)</f>
        <v>1</v>
      </c>
      <c r="ET90" s="12">
        <f t="shared" si="762"/>
        <v>1</v>
      </c>
      <c r="EU90" s="22">
        <f t="shared" si="945"/>
        <v>0.64583333333333315</v>
      </c>
      <c r="EV90" s="42">
        <v>2</v>
      </c>
      <c r="EW90" s="42">
        <v>0</v>
      </c>
      <c r="EX90" s="42">
        <v>0</v>
      </c>
      <c r="EY90" s="42">
        <v>0</v>
      </c>
      <c r="EZ90" s="42">
        <v>0</v>
      </c>
      <c r="FA90" s="42">
        <v>0</v>
      </c>
      <c r="FB90" s="42">
        <v>0</v>
      </c>
      <c r="FC90" s="12">
        <f>SUM(EV90:FB90)</f>
        <v>2</v>
      </c>
      <c r="FD90" s="12">
        <f t="shared" si="764"/>
        <v>2</v>
      </c>
      <c r="FE90" s="22">
        <f t="shared" si="946"/>
        <v>0.64583333333333315</v>
      </c>
      <c r="FF90" s="48">
        <f t="shared" si="922"/>
        <v>2</v>
      </c>
      <c r="FG90" s="48">
        <f t="shared" si="922"/>
        <v>1</v>
      </c>
      <c r="FH90" s="48">
        <f t="shared" si="922"/>
        <v>0</v>
      </c>
      <c r="FI90" s="48">
        <f t="shared" si="922"/>
        <v>0</v>
      </c>
      <c r="FJ90" s="48">
        <f t="shared" si="922"/>
        <v>0</v>
      </c>
      <c r="FK90" s="48">
        <f t="shared" si="922"/>
        <v>0</v>
      </c>
      <c r="FL90" s="48">
        <f t="shared" si="922"/>
        <v>2</v>
      </c>
      <c r="FM90" s="12">
        <f>SUM(FF90:FL90)</f>
        <v>5</v>
      </c>
      <c r="FN90" s="12">
        <f t="shared" si="766"/>
        <v>3.4</v>
      </c>
      <c r="FO90" s="22">
        <f t="shared" si="947"/>
        <v>0.64583333333333315</v>
      </c>
      <c r="FP90" s="48">
        <f t="shared" si="923"/>
        <v>38</v>
      </c>
      <c r="FQ90" s="48">
        <f t="shared" si="923"/>
        <v>12</v>
      </c>
      <c r="FR90" s="48">
        <f t="shared" si="923"/>
        <v>0</v>
      </c>
      <c r="FS90" s="48">
        <f t="shared" si="923"/>
        <v>0</v>
      </c>
      <c r="FT90" s="48">
        <f t="shared" si="923"/>
        <v>0</v>
      </c>
      <c r="FU90" s="48">
        <f t="shared" si="923"/>
        <v>4</v>
      </c>
      <c r="FV90" s="48">
        <f t="shared" si="923"/>
        <v>3</v>
      </c>
      <c r="FW90" s="12">
        <f>SUM(FP90:FV90)</f>
        <v>57</v>
      </c>
      <c r="FX90" s="12">
        <f t="shared" si="768"/>
        <v>52.2</v>
      </c>
      <c r="FY90" s="22">
        <f t="shared" si="948"/>
        <v>0.64583333333333315</v>
      </c>
      <c r="FZ90" s="48">
        <f t="shared" si="924"/>
        <v>114</v>
      </c>
      <c r="GA90" s="48">
        <f t="shared" si="924"/>
        <v>39</v>
      </c>
      <c r="GB90" s="48">
        <f t="shared" si="924"/>
        <v>4</v>
      </c>
      <c r="GC90" s="48">
        <f t="shared" si="924"/>
        <v>0</v>
      </c>
      <c r="GD90" s="48">
        <f t="shared" si="924"/>
        <v>8</v>
      </c>
      <c r="GE90" s="48">
        <f t="shared" si="924"/>
        <v>8</v>
      </c>
      <c r="GF90" s="48">
        <f t="shared" si="924"/>
        <v>2</v>
      </c>
      <c r="GG90" s="12">
        <f>SUM(FZ90:GF90)</f>
        <v>175</v>
      </c>
      <c r="GH90" s="12">
        <f t="shared" si="770"/>
        <v>178.6</v>
      </c>
      <c r="GI90" s="22">
        <f t="shared" si="949"/>
        <v>0.64583333333333315</v>
      </c>
      <c r="GJ90" s="48">
        <f t="shared" si="925"/>
        <v>174</v>
      </c>
      <c r="GK90" s="48">
        <f t="shared" si="925"/>
        <v>52</v>
      </c>
      <c r="GL90" s="48">
        <f t="shared" si="925"/>
        <v>5</v>
      </c>
      <c r="GM90" s="48">
        <f t="shared" si="925"/>
        <v>1</v>
      </c>
      <c r="GN90" s="48">
        <f t="shared" si="925"/>
        <v>5</v>
      </c>
      <c r="GO90" s="48">
        <f t="shared" si="925"/>
        <v>18</v>
      </c>
      <c r="GP90" s="48">
        <f t="shared" si="925"/>
        <v>2</v>
      </c>
      <c r="GQ90" s="12">
        <f>SUM(GJ90:GP90)</f>
        <v>257</v>
      </c>
      <c r="GR90" s="12">
        <f t="shared" si="772"/>
        <v>253.4</v>
      </c>
      <c r="GS90" s="22">
        <f t="shared" si="950"/>
        <v>0.64583333333333315</v>
      </c>
      <c r="GT90" s="48">
        <f t="shared" si="926"/>
        <v>25</v>
      </c>
      <c r="GU90" s="48">
        <f t="shared" si="926"/>
        <v>6</v>
      </c>
      <c r="GV90" s="48">
        <f t="shared" si="926"/>
        <v>0</v>
      </c>
      <c r="GW90" s="48">
        <f t="shared" si="926"/>
        <v>0</v>
      </c>
      <c r="GX90" s="48">
        <f t="shared" si="926"/>
        <v>0</v>
      </c>
      <c r="GY90" s="48">
        <f t="shared" si="926"/>
        <v>3</v>
      </c>
      <c r="GZ90" s="48">
        <f t="shared" si="926"/>
        <v>2</v>
      </c>
      <c r="HA90" s="12">
        <f>SUM(GT90:GZ90)</f>
        <v>36</v>
      </c>
      <c r="HB90" s="12">
        <f t="shared" si="774"/>
        <v>32.6</v>
      </c>
      <c r="HC90" s="22">
        <f t="shared" si="951"/>
        <v>0.64583333333333315</v>
      </c>
      <c r="HD90" s="48">
        <f t="shared" si="927"/>
        <v>20</v>
      </c>
      <c r="HE90" s="48">
        <f t="shared" si="927"/>
        <v>2</v>
      </c>
      <c r="HF90" s="48">
        <f t="shared" si="927"/>
        <v>1</v>
      </c>
      <c r="HG90" s="48">
        <f t="shared" si="927"/>
        <v>0</v>
      </c>
      <c r="HH90" s="48">
        <f t="shared" si="927"/>
        <v>0</v>
      </c>
      <c r="HI90" s="48">
        <f t="shared" si="927"/>
        <v>1</v>
      </c>
      <c r="HJ90" s="48">
        <f t="shared" si="927"/>
        <v>1</v>
      </c>
      <c r="HK90" s="12">
        <f>SUM(HD90:HJ90)</f>
        <v>25</v>
      </c>
      <c r="HL90" s="12">
        <f t="shared" si="776"/>
        <v>24.099999999999998</v>
      </c>
      <c r="HM90" s="22">
        <f t="shared" si="952"/>
        <v>0.64583333333333315</v>
      </c>
      <c r="HN90" s="48">
        <f t="shared" si="928"/>
        <v>206</v>
      </c>
      <c r="HO90" s="48">
        <f t="shared" si="928"/>
        <v>53</v>
      </c>
      <c r="HP90" s="48">
        <f t="shared" si="928"/>
        <v>6</v>
      </c>
      <c r="HQ90" s="48">
        <f t="shared" si="928"/>
        <v>1</v>
      </c>
      <c r="HR90" s="48">
        <f t="shared" si="928"/>
        <v>5</v>
      </c>
      <c r="HS90" s="48">
        <f t="shared" si="928"/>
        <v>20</v>
      </c>
      <c r="HT90" s="48">
        <f t="shared" si="928"/>
        <v>1</v>
      </c>
      <c r="HU90" s="12">
        <f>SUM(HN90:HT90)</f>
        <v>292</v>
      </c>
      <c r="HV90" s="12">
        <f t="shared" si="778"/>
        <v>288.5</v>
      </c>
      <c r="HW90" s="22">
        <f t="shared" si="953"/>
        <v>0.64583333333333315</v>
      </c>
      <c r="HX90" s="48">
        <f t="shared" si="929"/>
        <v>115</v>
      </c>
      <c r="HY90" s="48">
        <f t="shared" si="929"/>
        <v>33</v>
      </c>
      <c r="HZ90" s="48">
        <f t="shared" si="929"/>
        <v>4</v>
      </c>
      <c r="IA90" s="48">
        <f t="shared" si="929"/>
        <v>0</v>
      </c>
      <c r="IB90" s="48">
        <f t="shared" si="929"/>
        <v>8</v>
      </c>
      <c r="IC90" s="48">
        <f t="shared" si="929"/>
        <v>8</v>
      </c>
      <c r="ID90" s="48">
        <f t="shared" si="929"/>
        <v>1</v>
      </c>
      <c r="IE90" s="12">
        <f t="shared" si="815"/>
        <v>169</v>
      </c>
      <c r="IF90" s="12">
        <f t="shared" si="780"/>
        <v>173.39999999999998</v>
      </c>
    </row>
    <row r="91" spans="1:240" ht="13" customHeight="1" thickBot="1" x14ac:dyDescent="0.3">
      <c r="A91" s="22">
        <f t="shared" si="930"/>
        <v>0.65624999999999978</v>
      </c>
      <c r="B91" s="42">
        <v>14</v>
      </c>
      <c r="C91" s="42">
        <v>1</v>
      </c>
      <c r="D91" s="42">
        <v>0</v>
      </c>
      <c r="E91" s="42">
        <v>0</v>
      </c>
      <c r="F91" s="42">
        <v>0</v>
      </c>
      <c r="G91" s="42">
        <v>2</v>
      </c>
      <c r="H91" s="42">
        <v>1</v>
      </c>
      <c r="I91" s="12">
        <f>SUM(B91:H91)</f>
        <v>18</v>
      </c>
      <c r="J91" s="12">
        <f t="shared" si="806"/>
        <v>16</v>
      </c>
      <c r="K91" s="22">
        <f t="shared" si="931"/>
        <v>0.65624999999999978</v>
      </c>
      <c r="L91" s="42">
        <v>11</v>
      </c>
      <c r="M91" s="42">
        <v>4</v>
      </c>
      <c r="N91" s="42">
        <v>0</v>
      </c>
      <c r="O91" s="42">
        <v>0</v>
      </c>
      <c r="P91" s="42">
        <v>0</v>
      </c>
      <c r="Q91" s="42">
        <v>1</v>
      </c>
      <c r="R91" s="42">
        <v>0</v>
      </c>
      <c r="S91" s="12">
        <f>SUM(L91:R91)</f>
        <v>16</v>
      </c>
      <c r="T91" s="12">
        <f t="shared" si="736"/>
        <v>15.4</v>
      </c>
      <c r="U91" s="22">
        <f t="shared" si="932"/>
        <v>0.65624999999999978</v>
      </c>
      <c r="V91" s="42">
        <v>17</v>
      </c>
      <c r="W91" s="42">
        <v>4</v>
      </c>
      <c r="X91" s="42">
        <v>0</v>
      </c>
      <c r="Y91" s="42">
        <v>0</v>
      </c>
      <c r="Z91" s="42">
        <v>0</v>
      </c>
      <c r="AA91" s="42">
        <v>1</v>
      </c>
      <c r="AB91" s="42">
        <v>0</v>
      </c>
      <c r="AC91" s="12">
        <f>SUM(V91:AB91)</f>
        <v>22</v>
      </c>
      <c r="AD91" s="12">
        <f t="shared" si="738"/>
        <v>21.4</v>
      </c>
      <c r="AE91" s="22">
        <f t="shared" si="933"/>
        <v>0.65624999999999978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12">
        <f>SUM(AF91:AL91)</f>
        <v>0</v>
      </c>
      <c r="AN91" s="12">
        <f t="shared" si="740"/>
        <v>0</v>
      </c>
      <c r="AO91" s="22">
        <f t="shared" si="934"/>
        <v>0.65624999999999978</v>
      </c>
      <c r="AP91" s="42">
        <v>2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12">
        <f>SUM(AP91:AV91)</f>
        <v>2</v>
      </c>
      <c r="AX91" s="12">
        <f t="shared" si="742"/>
        <v>2</v>
      </c>
      <c r="AY91" s="22">
        <f t="shared" si="935"/>
        <v>0.65624999999999978</v>
      </c>
      <c r="AZ91" s="42">
        <v>166</v>
      </c>
      <c r="BA91" s="42">
        <v>68</v>
      </c>
      <c r="BB91" s="42">
        <v>7</v>
      </c>
      <c r="BC91" s="42">
        <v>2</v>
      </c>
      <c r="BD91" s="42">
        <v>8</v>
      </c>
      <c r="BE91" s="42">
        <v>17</v>
      </c>
      <c r="BF91" s="42">
        <v>2</v>
      </c>
      <c r="BG91" s="12">
        <f>SUM(AZ91:BF91)</f>
        <v>270</v>
      </c>
      <c r="BH91" s="12">
        <f t="shared" si="744"/>
        <v>272.3</v>
      </c>
      <c r="BI91" s="22">
        <f t="shared" si="936"/>
        <v>0.65624999999999978</v>
      </c>
      <c r="BJ91" s="42">
        <v>4</v>
      </c>
      <c r="BK91" s="42">
        <v>1</v>
      </c>
      <c r="BL91" s="42">
        <v>0</v>
      </c>
      <c r="BM91" s="42">
        <v>0</v>
      </c>
      <c r="BN91" s="42">
        <v>0</v>
      </c>
      <c r="BO91" s="42">
        <v>1</v>
      </c>
      <c r="BP91" s="42">
        <v>0</v>
      </c>
      <c r="BQ91" s="12">
        <f>SUM(BJ91:BP91)</f>
        <v>6</v>
      </c>
      <c r="BR91" s="12">
        <f t="shared" si="746"/>
        <v>5.4</v>
      </c>
      <c r="BS91" s="22">
        <f t="shared" si="937"/>
        <v>0.65624999999999978</v>
      </c>
      <c r="BT91" s="42">
        <v>0</v>
      </c>
      <c r="BU91" s="42">
        <v>0</v>
      </c>
      <c r="BV91" s="42">
        <v>0</v>
      </c>
      <c r="BW91" s="42">
        <v>0</v>
      </c>
      <c r="BX91" s="42">
        <v>0</v>
      </c>
      <c r="BY91" s="42">
        <v>0</v>
      </c>
      <c r="BZ91" s="42">
        <v>0</v>
      </c>
      <c r="CA91" s="12">
        <f>SUM(BT91:BZ91)</f>
        <v>0</v>
      </c>
      <c r="CB91" s="12">
        <f t="shared" si="748"/>
        <v>0</v>
      </c>
      <c r="CC91" s="22">
        <f t="shared" si="938"/>
        <v>0.65624999999999978</v>
      </c>
      <c r="CD91" s="42">
        <v>3</v>
      </c>
      <c r="CE91" s="42">
        <v>0</v>
      </c>
      <c r="CF91" s="42">
        <v>0</v>
      </c>
      <c r="CG91" s="42">
        <v>0</v>
      </c>
      <c r="CH91" s="42">
        <v>0</v>
      </c>
      <c r="CI91" s="42">
        <v>0</v>
      </c>
      <c r="CJ91" s="42">
        <v>0</v>
      </c>
      <c r="CK91" s="12">
        <f>SUM(CD91:CJ91)</f>
        <v>3</v>
      </c>
      <c r="CL91" s="12">
        <f t="shared" si="750"/>
        <v>3</v>
      </c>
      <c r="CM91" s="22">
        <f t="shared" si="939"/>
        <v>0.65624999999999978</v>
      </c>
      <c r="CN91" s="42">
        <v>0</v>
      </c>
      <c r="CO91" s="42">
        <v>0</v>
      </c>
      <c r="CP91" s="42">
        <v>0</v>
      </c>
      <c r="CQ91" s="42">
        <v>0</v>
      </c>
      <c r="CR91" s="42">
        <v>0</v>
      </c>
      <c r="CS91" s="42">
        <v>0</v>
      </c>
      <c r="CT91" s="42">
        <v>2</v>
      </c>
      <c r="CU91" s="12">
        <f>SUM(CN91:CT91)</f>
        <v>2</v>
      </c>
      <c r="CV91" s="12">
        <f t="shared" si="752"/>
        <v>0.4</v>
      </c>
      <c r="CW91" s="22">
        <f t="shared" si="940"/>
        <v>0.65624999999999978</v>
      </c>
      <c r="CX91" s="42">
        <v>8</v>
      </c>
      <c r="CY91" s="42">
        <v>0</v>
      </c>
      <c r="CZ91" s="42">
        <v>2</v>
      </c>
      <c r="DA91" s="42">
        <v>0</v>
      </c>
      <c r="DB91" s="42">
        <v>0</v>
      </c>
      <c r="DC91" s="42">
        <v>0</v>
      </c>
      <c r="DD91" s="42">
        <v>0</v>
      </c>
      <c r="DE91" s="12">
        <f>SUM(CX91:DD91)</f>
        <v>10</v>
      </c>
      <c r="DF91" s="12">
        <f t="shared" si="754"/>
        <v>11</v>
      </c>
      <c r="DG91" s="22">
        <f t="shared" si="941"/>
        <v>0.65624999999999978</v>
      </c>
      <c r="DH91" s="42">
        <v>0</v>
      </c>
      <c r="DI91" s="42">
        <v>0</v>
      </c>
      <c r="DJ91" s="42">
        <v>0</v>
      </c>
      <c r="DK91" s="42">
        <v>0</v>
      </c>
      <c r="DL91" s="42">
        <v>0</v>
      </c>
      <c r="DM91" s="42">
        <v>0</v>
      </c>
      <c r="DN91" s="42">
        <v>0</v>
      </c>
      <c r="DO91" s="12">
        <f>SUM(DH91:DN91)</f>
        <v>0</v>
      </c>
      <c r="DP91" s="12">
        <f t="shared" si="756"/>
        <v>0</v>
      </c>
      <c r="DQ91" s="22">
        <f t="shared" si="942"/>
        <v>0.65624999999999978</v>
      </c>
      <c r="DR91" s="42">
        <v>21</v>
      </c>
      <c r="DS91" s="42">
        <v>0</v>
      </c>
      <c r="DT91" s="42">
        <v>0</v>
      </c>
      <c r="DU91" s="42">
        <v>0</v>
      </c>
      <c r="DV91" s="42">
        <v>0</v>
      </c>
      <c r="DW91" s="42">
        <v>1</v>
      </c>
      <c r="DX91" s="42">
        <v>0</v>
      </c>
      <c r="DY91" s="12">
        <f>SUM(DR91:DX91)</f>
        <v>22</v>
      </c>
      <c r="DZ91" s="12">
        <f t="shared" si="758"/>
        <v>21.4</v>
      </c>
      <c r="EA91" s="22">
        <f t="shared" si="943"/>
        <v>0.65624999999999978</v>
      </c>
      <c r="EB91" s="42">
        <v>96</v>
      </c>
      <c r="EC91" s="42">
        <v>26</v>
      </c>
      <c r="ED91" s="42">
        <v>5</v>
      </c>
      <c r="EE91" s="42">
        <v>0</v>
      </c>
      <c r="EF91" s="42">
        <v>8</v>
      </c>
      <c r="EG91" s="42">
        <v>8</v>
      </c>
      <c r="EH91" s="42">
        <v>6</v>
      </c>
      <c r="EI91" s="12">
        <f>SUM(EB91:EH91)</f>
        <v>149</v>
      </c>
      <c r="EJ91" s="12">
        <f t="shared" si="760"/>
        <v>149.89999999999998</v>
      </c>
      <c r="EK91" s="22">
        <f t="shared" si="944"/>
        <v>0.65624999999999978</v>
      </c>
      <c r="EL91" s="42">
        <v>1</v>
      </c>
      <c r="EM91" s="42">
        <v>0</v>
      </c>
      <c r="EN91" s="42">
        <v>0</v>
      </c>
      <c r="EO91" s="42">
        <v>0</v>
      </c>
      <c r="EP91" s="42">
        <v>0</v>
      </c>
      <c r="EQ91" s="42">
        <v>0</v>
      </c>
      <c r="ER91" s="42">
        <v>0</v>
      </c>
      <c r="ES91" s="12">
        <f>SUM(EL91:ER91)</f>
        <v>1</v>
      </c>
      <c r="ET91" s="12">
        <f t="shared" si="762"/>
        <v>1</v>
      </c>
      <c r="EU91" s="22">
        <f t="shared" si="945"/>
        <v>0.65624999999999978</v>
      </c>
      <c r="EV91" s="42">
        <v>1</v>
      </c>
      <c r="EW91" s="42">
        <v>0</v>
      </c>
      <c r="EX91" s="42">
        <v>0</v>
      </c>
      <c r="EY91" s="42">
        <v>0</v>
      </c>
      <c r="EZ91" s="42">
        <v>0</v>
      </c>
      <c r="FA91" s="42">
        <v>0</v>
      </c>
      <c r="FB91" s="42">
        <v>0</v>
      </c>
      <c r="FC91" s="12">
        <f>SUM(EV91:FB91)</f>
        <v>1</v>
      </c>
      <c r="FD91" s="12">
        <f t="shared" si="764"/>
        <v>1</v>
      </c>
      <c r="FE91" s="22">
        <f t="shared" si="946"/>
        <v>0.65624999999999978</v>
      </c>
      <c r="FF91" s="48">
        <f t="shared" si="922"/>
        <v>3</v>
      </c>
      <c r="FG91" s="48">
        <f t="shared" si="922"/>
        <v>0</v>
      </c>
      <c r="FH91" s="48">
        <f t="shared" si="922"/>
        <v>0</v>
      </c>
      <c r="FI91" s="48">
        <f t="shared" si="922"/>
        <v>0</v>
      </c>
      <c r="FJ91" s="48">
        <f t="shared" si="922"/>
        <v>0</v>
      </c>
      <c r="FK91" s="48">
        <f t="shared" si="922"/>
        <v>0</v>
      </c>
      <c r="FL91" s="48">
        <f t="shared" si="922"/>
        <v>2</v>
      </c>
      <c r="FM91" s="12">
        <f>SUM(FF91:FL91)</f>
        <v>5</v>
      </c>
      <c r="FN91" s="12">
        <f t="shared" si="766"/>
        <v>3.4</v>
      </c>
      <c r="FO91" s="22">
        <f t="shared" si="947"/>
        <v>0.65624999999999978</v>
      </c>
      <c r="FP91" s="48">
        <f t="shared" si="923"/>
        <v>42</v>
      </c>
      <c r="FQ91" s="48">
        <f t="shared" si="923"/>
        <v>9</v>
      </c>
      <c r="FR91" s="48">
        <f t="shared" si="923"/>
        <v>0</v>
      </c>
      <c r="FS91" s="48">
        <f t="shared" si="923"/>
        <v>0</v>
      </c>
      <c r="FT91" s="48">
        <f t="shared" si="923"/>
        <v>0</v>
      </c>
      <c r="FU91" s="48">
        <f t="shared" si="923"/>
        <v>4</v>
      </c>
      <c r="FV91" s="48">
        <f t="shared" si="923"/>
        <v>1</v>
      </c>
      <c r="FW91" s="12">
        <f>SUM(FP91:FV91)</f>
        <v>56</v>
      </c>
      <c r="FX91" s="12">
        <f t="shared" si="768"/>
        <v>52.800000000000004</v>
      </c>
      <c r="FY91" s="22">
        <f t="shared" si="948"/>
        <v>0.65624999999999978</v>
      </c>
      <c r="FZ91" s="48">
        <f t="shared" si="924"/>
        <v>116</v>
      </c>
      <c r="GA91" s="48">
        <f t="shared" si="924"/>
        <v>30</v>
      </c>
      <c r="GB91" s="48">
        <f t="shared" si="924"/>
        <v>5</v>
      </c>
      <c r="GC91" s="48">
        <f t="shared" si="924"/>
        <v>0</v>
      </c>
      <c r="GD91" s="48">
        <f t="shared" si="924"/>
        <v>8</v>
      </c>
      <c r="GE91" s="48">
        <f t="shared" si="924"/>
        <v>9</v>
      </c>
      <c r="GF91" s="48">
        <f t="shared" si="924"/>
        <v>6</v>
      </c>
      <c r="GG91" s="12">
        <f>SUM(FZ91:GF91)</f>
        <v>174</v>
      </c>
      <c r="GH91" s="12">
        <f t="shared" si="770"/>
        <v>174.29999999999998</v>
      </c>
      <c r="GI91" s="22">
        <f t="shared" si="949"/>
        <v>0.65624999999999978</v>
      </c>
      <c r="GJ91" s="48">
        <f t="shared" si="925"/>
        <v>172</v>
      </c>
      <c r="GK91" s="48">
        <f t="shared" si="925"/>
        <v>69</v>
      </c>
      <c r="GL91" s="48">
        <f t="shared" si="925"/>
        <v>7</v>
      </c>
      <c r="GM91" s="48">
        <f t="shared" si="925"/>
        <v>2</v>
      </c>
      <c r="GN91" s="48">
        <f t="shared" si="925"/>
        <v>8</v>
      </c>
      <c r="GO91" s="48">
        <f t="shared" si="925"/>
        <v>18</v>
      </c>
      <c r="GP91" s="48">
        <f t="shared" si="925"/>
        <v>2</v>
      </c>
      <c r="GQ91" s="12">
        <f>SUM(GJ91:GP91)</f>
        <v>278</v>
      </c>
      <c r="GR91" s="12">
        <f t="shared" si="772"/>
        <v>279.7</v>
      </c>
      <c r="GS91" s="22">
        <f t="shared" si="950"/>
        <v>0.65624999999999978</v>
      </c>
      <c r="GT91" s="48">
        <f t="shared" si="926"/>
        <v>36</v>
      </c>
      <c r="GU91" s="48">
        <f t="shared" si="926"/>
        <v>5</v>
      </c>
      <c r="GV91" s="48">
        <f t="shared" si="926"/>
        <v>0</v>
      </c>
      <c r="GW91" s="48">
        <f t="shared" si="926"/>
        <v>0</v>
      </c>
      <c r="GX91" s="48">
        <f t="shared" si="926"/>
        <v>0</v>
      </c>
      <c r="GY91" s="48">
        <f t="shared" si="926"/>
        <v>3</v>
      </c>
      <c r="GZ91" s="48">
        <f t="shared" si="926"/>
        <v>0</v>
      </c>
      <c r="HA91" s="12">
        <f>SUM(GT91:GZ91)</f>
        <v>44</v>
      </c>
      <c r="HB91" s="12">
        <f t="shared" si="774"/>
        <v>42.2</v>
      </c>
      <c r="HC91" s="22">
        <f t="shared" si="951"/>
        <v>0.65624999999999978</v>
      </c>
      <c r="HD91" s="48">
        <f t="shared" si="927"/>
        <v>11</v>
      </c>
      <c r="HE91" s="48">
        <f t="shared" si="927"/>
        <v>0</v>
      </c>
      <c r="HF91" s="48">
        <f t="shared" si="927"/>
        <v>2</v>
      </c>
      <c r="HG91" s="48">
        <f t="shared" si="927"/>
        <v>0</v>
      </c>
      <c r="HH91" s="48">
        <f t="shared" si="927"/>
        <v>0</v>
      </c>
      <c r="HI91" s="48">
        <f t="shared" si="927"/>
        <v>0</v>
      </c>
      <c r="HJ91" s="48">
        <f t="shared" si="927"/>
        <v>2</v>
      </c>
      <c r="HK91" s="12">
        <f>SUM(HD91:HJ91)</f>
        <v>15</v>
      </c>
      <c r="HL91" s="12">
        <f t="shared" si="776"/>
        <v>14.4</v>
      </c>
      <c r="HM91" s="22">
        <f t="shared" si="952"/>
        <v>0.65624999999999978</v>
      </c>
      <c r="HN91" s="48">
        <f t="shared" si="928"/>
        <v>189</v>
      </c>
      <c r="HO91" s="48">
        <f t="shared" si="928"/>
        <v>69</v>
      </c>
      <c r="HP91" s="48">
        <f t="shared" si="928"/>
        <v>9</v>
      </c>
      <c r="HQ91" s="48">
        <f t="shared" si="928"/>
        <v>2</v>
      </c>
      <c r="HR91" s="48">
        <f t="shared" si="928"/>
        <v>8</v>
      </c>
      <c r="HS91" s="48">
        <f t="shared" si="928"/>
        <v>19</v>
      </c>
      <c r="HT91" s="48">
        <f t="shared" si="928"/>
        <v>3</v>
      </c>
      <c r="HU91" s="12">
        <f>SUM(HN91:HT91)</f>
        <v>299</v>
      </c>
      <c r="HV91" s="12">
        <f t="shared" si="778"/>
        <v>300.30000000000007</v>
      </c>
      <c r="HW91" s="22">
        <f t="shared" si="953"/>
        <v>0.65624999999999978</v>
      </c>
      <c r="HX91" s="48">
        <f t="shared" si="929"/>
        <v>119</v>
      </c>
      <c r="HY91" s="48">
        <f t="shared" si="929"/>
        <v>26</v>
      </c>
      <c r="HZ91" s="48">
        <f t="shared" si="929"/>
        <v>5</v>
      </c>
      <c r="IA91" s="48">
        <f t="shared" si="929"/>
        <v>0</v>
      </c>
      <c r="IB91" s="48">
        <f t="shared" si="929"/>
        <v>8</v>
      </c>
      <c r="IC91" s="48">
        <f t="shared" si="929"/>
        <v>9</v>
      </c>
      <c r="ID91" s="48">
        <f t="shared" si="929"/>
        <v>6</v>
      </c>
      <c r="IE91" s="12">
        <f t="shared" si="815"/>
        <v>173</v>
      </c>
      <c r="IF91" s="12">
        <f t="shared" si="780"/>
        <v>173.29999999999998</v>
      </c>
    </row>
    <row r="92" spans="1:240" ht="13" customHeight="1" thickTop="1" thickBot="1" x14ac:dyDescent="0.3">
      <c r="A92" s="23" t="s">
        <v>5</v>
      </c>
      <c r="B92" s="80">
        <f t="shared" ref="B92:I92" si="954">SUM(B88:B91)</f>
        <v>39</v>
      </c>
      <c r="C92" s="80">
        <f t="shared" si="954"/>
        <v>5</v>
      </c>
      <c r="D92" s="80">
        <f t="shared" si="954"/>
        <v>2</v>
      </c>
      <c r="E92" s="80">
        <f t="shared" si="954"/>
        <v>0</v>
      </c>
      <c r="F92" s="80">
        <f t="shared" si="954"/>
        <v>0</v>
      </c>
      <c r="G92" s="80">
        <f t="shared" si="954"/>
        <v>7</v>
      </c>
      <c r="H92" s="80">
        <f t="shared" si="954"/>
        <v>2</v>
      </c>
      <c r="I92" s="13">
        <f t="shared" si="954"/>
        <v>55</v>
      </c>
      <c r="J92" s="13">
        <f t="shared" si="806"/>
        <v>50.199999999999996</v>
      </c>
      <c r="K92" s="23" t="s">
        <v>5</v>
      </c>
      <c r="L92" s="80">
        <f t="shared" ref="L92:S92" si="955">SUM(L88:L91)</f>
        <v>34</v>
      </c>
      <c r="M92" s="80">
        <f t="shared" si="955"/>
        <v>7</v>
      </c>
      <c r="N92" s="80">
        <f t="shared" si="955"/>
        <v>3</v>
      </c>
      <c r="O92" s="80">
        <f t="shared" si="955"/>
        <v>0</v>
      </c>
      <c r="P92" s="80">
        <f t="shared" si="955"/>
        <v>0</v>
      </c>
      <c r="Q92" s="80">
        <f t="shared" si="955"/>
        <v>5</v>
      </c>
      <c r="R92" s="80">
        <f t="shared" si="955"/>
        <v>3</v>
      </c>
      <c r="S92" s="13">
        <f t="shared" si="955"/>
        <v>52</v>
      </c>
      <c r="T92" s="13">
        <f t="shared" si="736"/>
        <v>48.1</v>
      </c>
      <c r="U92" s="23" t="s">
        <v>5</v>
      </c>
      <c r="V92" s="80">
        <f t="shared" ref="V92:AC92" si="956">SUM(V88:V91)</f>
        <v>85</v>
      </c>
      <c r="W92" s="80">
        <f t="shared" si="956"/>
        <v>21</v>
      </c>
      <c r="X92" s="80">
        <f t="shared" si="956"/>
        <v>1</v>
      </c>
      <c r="Y92" s="80">
        <f t="shared" si="956"/>
        <v>0</v>
      </c>
      <c r="Z92" s="80">
        <f t="shared" si="956"/>
        <v>0</v>
      </c>
      <c r="AA92" s="80">
        <f t="shared" si="956"/>
        <v>4</v>
      </c>
      <c r="AB92" s="80">
        <f t="shared" si="956"/>
        <v>3</v>
      </c>
      <c r="AC92" s="13">
        <f t="shared" si="956"/>
        <v>114</v>
      </c>
      <c r="AD92" s="13">
        <f t="shared" si="738"/>
        <v>109.69999999999999</v>
      </c>
      <c r="AE92" s="23" t="s">
        <v>5</v>
      </c>
      <c r="AF92" s="80">
        <f t="shared" ref="AF92:AM92" si="957">SUM(AF88:AF91)</f>
        <v>0</v>
      </c>
      <c r="AG92" s="80">
        <f t="shared" si="957"/>
        <v>0</v>
      </c>
      <c r="AH92" s="80">
        <f t="shared" si="957"/>
        <v>0</v>
      </c>
      <c r="AI92" s="80">
        <f t="shared" si="957"/>
        <v>0</v>
      </c>
      <c r="AJ92" s="80">
        <f t="shared" si="957"/>
        <v>0</v>
      </c>
      <c r="AK92" s="80">
        <f t="shared" si="957"/>
        <v>0</v>
      </c>
      <c r="AL92" s="80">
        <f t="shared" si="957"/>
        <v>0</v>
      </c>
      <c r="AM92" s="13">
        <f t="shared" si="957"/>
        <v>0</v>
      </c>
      <c r="AN92" s="13">
        <f t="shared" si="740"/>
        <v>0</v>
      </c>
      <c r="AO92" s="23" t="s">
        <v>5</v>
      </c>
      <c r="AP92" s="80">
        <f t="shared" ref="AP92:AW92" si="958">SUM(AP88:AP91)</f>
        <v>3</v>
      </c>
      <c r="AQ92" s="80">
        <f t="shared" si="958"/>
        <v>2</v>
      </c>
      <c r="AR92" s="80">
        <f t="shared" si="958"/>
        <v>0</v>
      </c>
      <c r="AS92" s="80">
        <f t="shared" si="958"/>
        <v>0</v>
      </c>
      <c r="AT92" s="80">
        <f t="shared" si="958"/>
        <v>0</v>
      </c>
      <c r="AU92" s="80">
        <f t="shared" si="958"/>
        <v>0</v>
      </c>
      <c r="AV92" s="80">
        <f t="shared" si="958"/>
        <v>3</v>
      </c>
      <c r="AW92" s="13">
        <f t="shared" si="958"/>
        <v>8</v>
      </c>
      <c r="AX92" s="13">
        <f t="shared" si="742"/>
        <v>5.6</v>
      </c>
      <c r="AY92" s="23" t="s">
        <v>5</v>
      </c>
      <c r="AZ92" s="80">
        <f t="shared" ref="AZ92:BG92" si="959">SUM(AZ88:AZ91)</f>
        <v>620</v>
      </c>
      <c r="BA92" s="80">
        <f t="shared" si="959"/>
        <v>214</v>
      </c>
      <c r="BB92" s="80">
        <f t="shared" si="959"/>
        <v>31</v>
      </c>
      <c r="BC92" s="80">
        <f t="shared" si="959"/>
        <v>6</v>
      </c>
      <c r="BD92" s="80">
        <f t="shared" si="959"/>
        <v>28</v>
      </c>
      <c r="BE92" s="80">
        <f t="shared" si="959"/>
        <v>58</v>
      </c>
      <c r="BF92" s="80">
        <f t="shared" si="959"/>
        <v>7</v>
      </c>
      <c r="BG92" s="13">
        <f t="shared" si="959"/>
        <v>964</v>
      </c>
      <c r="BH92" s="13">
        <f t="shared" si="744"/>
        <v>974.9</v>
      </c>
      <c r="BI92" s="23" t="s">
        <v>5</v>
      </c>
      <c r="BJ92" s="80">
        <f t="shared" ref="BJ92:BQ92" si="960">SUM(BJ88:BJ91)</f>
        <v>21</v>
      </c>
      <c r="BK92" s="80">
        <f t="shared" si="960"/>
        <v>2</v>
      </c>
      <c r="BL92" s="80">
        <f t="shared" si="960"/>
        <v>0</v>
      </c>
      <c r="BM92" s="80">
        <f t="shared" si="960"/>
        <v>0</v>
      </c>
      <c r="BN92" s="80">
        <f t="shared" si="960"/>
        <v>0</v>
      </c>
      <c r="BO92" s="80">
        <f t="shared" si="960"/>
        <v>2</v>
      </c>
      <c r="BP92" s="80">
        <f t="shared" si="960"/>
        <v>0</v>
      </c>
      <c r="BQ92" s="13">
        <f t="shared" si="960"/>
        <v>25</v>
      </c>
      <c r="BR92" s="13">
        <f t="shared" si="746"/>
        <v>23.8</v>
      </c>
      <c r="BS92" s="23" t="s">
        <v>5</v>
      </c>
      <c r="BT92" s="80">
        <f t="shared" ref="BT92:CA92" si="961">SUM(BT88:BT91)</f>
        <v>0</v>
      </c>
      <c r="BU92" s="80">
        <f t="shared" si="961"/>
        <v>0</v>
      </c>
      <c r="BV92" s="80">
        <f t="shared" si="961"/>
        <v>0</v>
      </c>
      <c r="BW92" s="80">
        <f t="shared" si="961"/>
        <v>0</v>
      </c>
      <c r="BX92" s="80">
        <f t="shared" si="961"/>
        <v>0</v>
      </c>
      <c r="BY92" s="80">
        <f t="shared" si="961"/>
        <v>0</v>
      </c>
      <c r="BZ92" s="80">
        <f t="shared" si="961"/>
        <v>0</v>
      </c>
      <c r="CA92" s="13">
        <f t="shared" si="961"/>
        <v>0</v>
      </c>
      <c r="CB92" s="13">
        <f t="shared" si="748"/>
        <v>0</v>
      </c>
      <c r="CC92" s="23" t="s">
        <v>5</v>
      </c>
      <c r="CD92" s="80">
        <f t="shared" ref="CD92:CK92" si="962">SUM(CD88:CD91)</f>
        <v>11</v>
      </c>
      <c r="CE92" s="80">
        <f t="shared" si="962"/>
        <v>4</v>
      </c>
      <c r="CF92" s="80">
        <f t="shared" si="962"/>
        <v>0</v>
      </c>
      <c r="CG92" s="80">
        <f t="shared" si="962"/>
        <v>0</v>
      </c>
      <c r="CH92" s="80">
        <f t="shared" si="962"/>
        <v>0</v>
      </c>
      <c r="CI92" s="80">
        <f t="shared" si="962"/>
        <v>1</v>
      </c>
      <c r="CJ92" s="80">
        <f t="shared" si="962"/>
        <v>0</v>
      </c>
      <c r="CK92" s="13">
        <f t="shared" si="962"/>
        <v>16</v>
      </c>
      <c r="CL92" s="13">
        <f t="shared" si="750"/>
        <v>15.4</v>
      </c>
      <c r="CM92" s="23" t="s">
        <v>5</v>
      </c>
      <c r="CN92" s="80">
        <f t="shared" ref="CN92:CU92" si="963">SUM(CN88:CN91)</f>
        <v>0</v>
      </c>
      <c r="CO92" s="80">
        <f t="shared" si="963"/>
        <v>0</v>
      </c>
      <c r="CP92" s="80">
        <f t="shared" si="963"/>
        <v>0</v>
      </c>
      <c r="CQ92" s="80">
        <f t="shared" si="963"/>
        <v>0</v>
      </c>
      <c r="CR92" s="80">
        <f t="shared" si="963"/>
        <v>0</v>
      </c>
      <c r="CS92" s="80">
        <f t="shared" si="963"/>
        <v>0</v>
      </c>
      <c r="CT92" s="80">
        <f t="shared" si="963"/>
        <v>4</v>
      </c>
      <c r="CU92" s="13">
        <f t="shared" si="963"/>
        <v>4</v>
      </c>
      <c r="CV92" s="13">
        <f t="shared" si="752"/>
        <v>0.8</v>
      </c>
      <c r="CW92" s="23" t="s">
        <v>5</v>
      </c>
      <c r="CX92" s="80">
        <f t="shared" ref="CX92:DE92" si="964">SUM(CX88:CX91)</f>
        <v>43</v>
      </c>
      <c r="CY92" s="80">
        <f t="shared" si="964"/>
        <v>2</v>
      </c>
      <c r="CZ92" s="80">
        <f t="shared" si="964"/>
        <v>3</v>
      </c>
      <c r="DA92" s="80">
        <f t="shared" si="964"/>
        <v>0</v>
      </c>
      <c r="DB92" s="80">
        <f t="shared" si="964"/>
        <v>0</v>
      </c>
      <c r="DC92" s="80">
        <f t="shared" si="964"/>
        <v>2</v>
      </c>
      <c r="DD92" s="80">
        <f t="shared" si="964"/>
        <v>1</v>
      </c>
      <c r="DE92" s="13">
        <f t="shared" si="964"/>
        <v>51</v>
      </c>
      <c r="DF92" s="13">
        <f t="shared" si="754"/>
        <v>50.5</v>
      </c>
      <c r="DG92" s="23" t="s">
        <v>5</v>
      </c>
      <c r="DH92" s="80">
        <f t="shared" ref="DH92:DO92" si="965">SUM(DH88:DH91)</f>
        <v>0</v>
      </c>
      <c r="DI92" s="80">
        <f t="shared" si="965"/>
        <v>0</v>
      </c>
      <c r="DJ92" s="80">
        <f t="shared" si="965"/>
        <v>0</v>
      </c>
      <c r="DK92" s="80">
        <f t="shared" si="965"/>
        <v>0</v>
      </c>
      <c r="DL92" s="80">
        <f t="shared" si="965"/>
        <v>0</v>
      </c>
      <c r="DM92" s="80">
        <f t="shared" si="965"/>
        <v>0</v>
      </c>
      <c r="DN92" s="80">
        <f t="shared" si="965"/>
        <v>0</v>
      </c>
      <c r="DO92" s="13">
        <f t="shared" si="965"/>
        <v>0</v>
      </c>
      <c r="DP92" s="13">
        <f t="shared" si="756"/>
        <v>0</v>
      </c>
      <c r="DQ92" s="23" t="s">
        <v>5</v>
      </c>
      <c r="DR92" s="80">
        <f t="shared" ref="DR92:DY92" si="966">SUM(DR88:DR91)</f>
        <v>60</v>
      </c>
      <c r="DS92" s="80">
        <f t="shared" si="966"/>
        <v>8</v>
      </c>
      <c r="DT92" s="80">
        <f t="shared" si="966"/>
        <v>1</v>
      </c>
      <c r="DU92" s="80">
        <f t="shared" si="966"/>
        <v>0</v>
      </c>
      <c r="DV92" s="80">
        <f t="shared" si="966"/>
        <v>0</v>
      </c>
      <c r="DW92" s="80">
        <f t="shared" si="966"/>
        <v>2</v>
      </c>
      <c r="DX92" s="80">
        <f t="shared" si="966"/>
        <v>0</v>
      </c>
      <c r="DY92" s="13">
        <f t="shared" si="966"/>
        <v>71</v>
      </c>
      <c r="DZ92" s="13">
        <f t="shared" si="758"/>
        <v>70.3</v>
      </c>
      <c r="EA92" s="23" t="s">
        <v>5</v>
      </c>
      <c r="EB92" s="80">
        <f t="shared" ref="EB92:EI92" si="967">SUM(EB88:EB91)</f>
        <v>394</v>
      </c>
      <c r="EC92" s="80">
        <f t="shared" si="967"/>
        <v>101</v>
      </c>
      <c r="ED92" s="80">
        <f t="shared" si="967"/>
        <v>22</v>
      </c>
      <c r="EE92" s="80">
        <f t="shared" si="967"/>
        <v>2</v>
      </c>
      <c r="EF92" s="80">
        <f t="shared" si="967"/>
        <v>32</v>
      </c>
      <c r="EG92" s="80">
        <f t="shared" si="967"/>
        <v>25</v>
      </c>
      <c r="EH92" s="80">
        <f t="shared" si="967"/>
        <v>9</v>
      </c>
      <c r="EI92" s="13">
        <f t="shared" si="967"/>
        <v>585</v>
      </c>
      <c r="EJ92" s="13">
        <f t="shared" si="760"/>
        <v>608.4</v>
      </c>
      <c r="EK92" s="23" t="s">
        <v>5</v>
      </c>
      <c r="EL92" s="80">
        <f t="shared" ref="EL92:ES92" si="968">SUM(EL88:EL91)</f>
        <v>2</v>
      </c>
      <c r="EM92" s="80">
        <f t="shared" si="968"/>
        <v>0</v>
      </c>
      <c r="EN92" s="80">
        <f t="shared" si="968"/>
        <v>0</v>
      </c>
      <c r="EO92" s="80">
        <f t="shared" si="968"/>
        <v>0</v>
      </c>
      <c r="EP92" s="80">
        <f t="shared" si="968"/>
        <v>0</v>
      </c>
      <c r="EQ92" s="80">
        <f t="shared" si="968"/>
        <v>0</v>
      </c>
      <c r="ER92" s="80">
        <f t="shared" si="968"/>
        <v>0</v>
      </c>
      <c r="ES92" s="13">
        <f t="shared" si="968"/>
        <v>2</v>
      </c>
      <c r="ET92" s="13">
        <f t="shared" si="762"/>
        <v>2</v>
      </c>
      <c r="EU92" s="23" t="s">
        <v>5</v>
      </c>
      <c r="EV92" s="80">
        <f t="shared" ref="EV92:FC92" si="969">SUM(EV88:EV91)</f>
        <v>3</v>
      </c>
      <c r="EW92" s="80">
        <f t="shared" si="969"/>
        <v>0</v>
      </c>
      <c r="EX92" s="80">
        <f t="shared" si="969"/>
        <v>0</v>
      </c>
      <c r="EY92" s="80">
        <f t="shared" si="969"/>
        <v>0</v>
      </c>
      <c r="EZ92" s="80">
        <f t="shared" si="969"/>
        <v>0</v>
      </c>
      <c r="FA92" s="80">
        <f t="shared" si="969"/>
        <v>0</v>
      </c>
      <c r="FB92" s="80">
        <f t="shared" si="969"/>
        <v>0</v>
      </c>
      <c r="FC92" s="13">
        <f t="shared" si="969"/>
        <v>3</v>
      </c>
      <c r="FD92" s="13">
        <f t="shared" si="764"/>
        <v>3</v>
      </c>
      <c r="FE92" s="23" t="s">
        <v>5</v>
      </c>
      <c r="FF92" s="44">
        <f t="shared" ref="FF92:FM92" si="970">SUM(FF88:FF91)</f>
        <v>5</v>
      </c>
      <c r="FG92" s="44">
        <f t="shared" si="970"/>
        <v>2</v>
      </c>
      <c r="FH92" s="44">
        <f t="shared" si="970"/>
        <v>0</v>
      </c>
      <c r="FI92" s="44">
        <f t="shared" si="970"/>
        <v>0</v>
      </c>
      <c r="FJ92" s="44">
        <f t="shared" si="970"/>
        <v>0</v>
      </c>
      <c r="FK92" s="44">
        <f t="shared" si="970"/>
        <v>0</v>
      </c>
      <c r="FL92" s="44">
        <f t="shared" si="970"/>
        <v>7</v>
      </c>
      <c r="FM92" s="13">
        <f t="shared" si="970"/>
        <v>14</v>
      </c>
      <c r="FN92" s="13">
        <f t="shared" si="766"/>
        <v>8.4</v>
      </c>
      <c r="FO92" s="23" t="s">
        <v>5</v>
      </c>
      <c r="FP92" s="44">
        <f t="shared" ref="FP92:FW92" si="971">SUM(FP88:FP91)</f>
        <v>158</v>
      </c>
      <c r="FQ92" s="44">
        <f t="shared" si="971"/>
        <v>33</v>
      </c>
      <c r="FR92" s="44">
        <f t="shared" si="971"/>
        <v>6</v>
      </c>
      <c r="FS92" s="44">
        <f t="shared" si="971"/>
        <v>0</v>
      </c>
      <c r="FT92" s="44">
        <f t="shared" si="971"/>
        <v>0</v>
      </c>
      <c r="FU92" s="44">
        <f t="shared" si="971"/>
        <v>16</v>
      </c>
      <c r="FV92" s="44">
        <f t="shared" si="971"/>
        <v>8</v>
      </c>
      <c r="FW92" s="13">
        <f t="shared" si="971"/>
        <v>221</v>
      </c>
      <c r="FX92" s="13">
        <f t="shared" si="768"/>
        <v>208</v>
      </c>
      <c r="FY92" s="23" t="s">
        <v>5</v>
      </c>
      <c r="FZ92" s="44">
        <f t="shared" ref="FZ92:GG92" si="972">SUM(FZ88:FZ91)</f>
        <v>490</v>
      </c>
      <c r="GA92" s="44">
        <f t="shared" si="972"/>
        <v>126</v>
      </c>
      <c r="GB92" s="44">
        <f t="shared" si="972"/>
        <v>23</v>
      </c>
      <c r="GC92" s="44">
        <f t="shared" si="972"/>
        <v>2</v>
      </c>
      <c r="GD92" s="44">
        <f t="shared" si="972"/>
        <v>32</v>
      </c>
      <c r="GE92" s="44">
        <f t="shared" si="972"/>
        <v>30</v>
      </c>
      <c r="GF92" s="44">
        <f t="shared" si="972"/>
        <v>12</v>
      </c>
      <c r="GG92" s="13">
        <f t="shared" si="972"/>
        <v>715</v>
      </c>
      <c r="GH92" s="13">
        <f t="shared" si="770"/>
        <v>733.5</v>
      </c>
      <c r="GI92" s="23" t="s">
        <v>5</v>
      </c>
      <c r="GJ92" s="44">
        <f t="shared" ref="GJ92:GQ92" si="973">SUM(GJ88:GJ91)</f>
        <v>644</v>
      </c>
      <c r="GK92" s="44">
        <f t="shared" si="973"/>
        <v>218</v>
      </c>
      <c r="GL92" s="44">
        <f t="shared" si="973"/>
        <v>31</v>
      </c>
      <c r="GM92" s="44">
        <f t="shared" si="973"/>
        <v>6</v>
      </c>
      <c r="GN92" s="44">
        <f t="shared" si="973"/>
        <v>28</v>
      </c>
      <c r="GO92" s="44">
        <f t="shared" si="973"/>
        <v>60</v>
      </c>
      <c r="GP92" s="44">
        <f t="shared" si="973"/>
        <v>10</v>
      </c>
      <c r="GQ92" s="13">
        <f t="shared" si="973"/>
        <v>997</v>
      </c>
      <c r="GR92" s="13">
        <f t="shared" si="772"/>
        <v>1004.3</v>
      </c>
      <c r="GS92" s="23" t="s">
        <v>5</v>
      </c>
      <c r="GT92" s="44">
        <f t="shared" ref="GT92:HA92" si="974">SUM(GT88:GT91)</f>
        <v>115</v>
      </c>
      <c r="GU92" s="44">
        <f t="shared" si="974"/>
        <v>17</v>
      </c>
      <c r="GV92" s="44">
        <f t="shared" si="974"/>
        <v>4</v>
      </c>
      <c r="GW92" s="44">
        <f t="shared" si="974"/>
        <v>0</v>
      </c>
      <c r="GX92" s="44">
        <f t="shared" si="974"/>
        <v>0</v>
      </c>
      <c r="GY92" s="44">
        <f t="shared" si="974"/>
        <v>9</v>
      </c>
      <c r="GZ92" s="44">
        <f t="shared" si="974"/>
        <v>3</v>
      </c>
      <c r="HA92" s="13">
        <f t="shared" si="974"/>
        <v>148</v>
      </c>
      <c r="HB92" s="13">
        <f t="shared" si="774"/>
        <v>142.19999999999999</v>
      </c>
      <c r="HC92" s="23" t="s">
        <v>5</v>
      </c>
      <c r="HD92" s="44">
        <f t="shared" ref="HD92:HK92" si="975">SUM(HD88:HD91)</f>
        <v>54</v>
      </c>
      <c r="HE92" s="44">
        <f t="shared" si="975"/>
        <v>6</v>
      </c>
      <c r="HF92" s="44">
        <f t="shared" si="975"/>
        <v>3</v>
      </c>
      <c r="HG92" s="44">
        <f t="shared" si="975"/>
        <v>0</v>
      </c>
      <c r="HH92" s="44">
        <f t="shared" si="975"/>
        <v>0</v>
      </c>
      <c r="HI92" s="44">
        <f t="shared" si="975"/>
        <v>3</v>
      </c>
      <c r="HJ92" s="44">
        <f t="shared" si="975"/>
        <v>5</v>
      </c>
      <c r="HK92" s="13">
        <f t="shared" si="975"/>
        <v>71</v>
      </c>
      <c r="HL92" s="13">
        <f t="shared" si="776"/>
        <v>66.7</v>
      </c>
      <c r="HM92" s="23" t="s">
        <v>5</v>
      </c>
      <c r="HN92" s="44">
        <f t="shared" ref="HN92:HU92" si="976">SUM(HN88:HN91)</f>
        <v>705</v>
      </c>
      <c r="HO92" s="44">
        <f t="shared" si="976"/>
        <v>221</v>
      </c>
      <c r="HP92" s="44">
        <f t="shared" si="976"/>
        <v>36</v>
      </c>
      <c r="HQ92" s="44">
        <f t="shared" si="976"/>
        <v>6</v>
      </c>
      <c r="HR92" s="44">
        <f t="shared" si="976"/>
        <v>28</v>
      </c>
      <c r="HS92" s="44">
        <f t="shared" si="976"/>
        <v>67</v>
      </c>
      <c r="HT92" s="44">
        <f t="shared" si="976"/>
        <v>10</v>
      </c>
      <c r="HU92" s="13">
        <f t="shared" si="976"/>
        <v>1073</v>
      </c>
      <c r="HV92" s="13">
        <f t="shared" si="778"/>
        <v>1078.5999999999999</v>
      </c>
      <c r="HW92" s="23" t="s">
        <v>5</v>
      </c>
      <c r="HX92" s="44">
        <f t="shared" ref="HX92:ID92" si="977">SUM(HX88:HX91)</f>
        <v>459</v>
      </c>
      <c r="HY92" s="44">
        <f t="shared" si="977"/>
        <v>109</v>
      </c>
      <c r="HZ92" s="44">
        <f t="shared" si="977"/>
        <v>23</v>
      </c>
      <c r="IA92" s="44">
        <f t="shared" si="977"/>
        <v>2</v>
      </c>
      <c r="IB92" s="44">
        <f t="shared" si="977"/>
        <v>32</v>
      </c>
      <c r="IC92" s="44">
        <f t="shared" si="977"/>
        <v>27</v>
      </c>
      <c r="ID92" s="44">
        <f t="shared" si="977"/>
        <v>9</v>
      </c>
      <c r="IE92" s="13">
        <f t="shared" ref="IE92" si="978">SUM(HX92:ID92)</f>
        <v>661</v>
      </c>
      <c r="IF92" s="13">
        <f t="shared" si="780"/>
        <v>683.69999999999993</v>
      </c>
    </row>
    <row r="93" spans="1:240" ht="13" customHeight="1" thickTop="1" x14ac:dyDescent="0.25">
      <c r="A93" s="22">
        <f>A91+"00:15"</f>
        <v>0.66666666666666641</v>
      </c>
      <c r="B93" s="42">
        <v>2</v>
      </c>
      <c r="C93" s="42">
        <v>2</v>
      </c>
      <c r="D93" s="42">
        <v>1</v>
      </c>
      <c r="E93" s="42">
        <v>0</v>
      </c>
      <c r="F93" s="42">
        <v>0</v>
      </c>
      <c r="G93" s="42">
        <v>3</v>
      </c>
      <c r="H93" s="42">
        <v>1</v>
      </c>
      <c r="I93" s="12">
        <f>SUM(B93:H93)</f>
        <v>9</v>
      </c>
      <c r="J93" s="12">
        <f t="shared" si="806"/>
        <v>6.9</v>
      </c>
      <c r="K93" s="22">
        <f>K91+"00:15"</f>
        <v>0.66666666666666641</v>
      </c>
      <c r="L93" s="42">
        <v>15</v>
      </c>
      <c r="M93" s="42">
        <v>2</v>
      </c>
      <c r="N93" s="42">
        <v>1</v>
      </c>
      <c r="O93" s="42">
        <v>0</v>
      </c>
      <c r="P93" s="42">
        <v>0</v>
      </c>
      <c r="Q93" s="42">
        <v>0</v>
      </c>
      <c r="R93" s="42">
        <v>4</v>
      </c>
      <c r="S93" s="12">
        <f>SUM(L93:R93)</f>
        <v>22</v>
      </c>
      <c r="T93" s="12">
        <f t="shared" si="736"/>
        <v>19.3</v>
      </c>
      <c r="U93" s="22">
        <f>U91+"00:15"</f>
        <v>0.66666666666666641</v>
      </c>
      <c r="V93" s="42">
        <v>24</v>
      </c>
      <c r="W93" s="42">
        <v>9</v>
      </c>
      <c r="X93" s="42">
        <v>0</v>
      </c>
      <c r="Y93" s="42">
        <v>0</v>
      </c>
      <c r="Z93" s="42">
        <v>0</v>
      </c>
      <c r="AA93" s="42">
        <v>4</v>
      </c>
      <c r="AB93" s="42">
        <v>0</v>
      </c>
      <c r="AC93" s="12">
        <f>SUM(V93:AB93)</f>
        <v>37</v>
      </c>
      <c r="AD93" s="12">
        <f t="shared" si="738"/>
        <v>34.6</v>
      </c>
      <c r="AE93" s="22">
        <f>AE91+"00:15"</f>
        <v>0.66666666666666641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12">
        <f>SUM(AF93:AL93)</f>
        <v>0</v>
      </c>
      <c r="AN93" s="12">
        <f t="shared" si="740"/>
        <v>0</v>
      </c>
      <c r="AO93" s="22">
        <f>AO91+"00:15"</f>
        <v>0.66666666666666641</v>
      </c>
      <c r="AP93" s="42">
        <v>1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12">
        <f>SUM(AP93:AV93)</f>
        <v>1</v>
      </c>
      <c r="AX93" s="12">
        <f t="shared" si="742"/>
        <v>1</v>
      </c>
      <c r="AY93" s="22">
        <f>AY91+"00:15"</f>
        <v>0.66666666666666641</v>
      </c>
      <c r="AZ93" s="42">
        <v>170</v>
      </c>
      <c r="BA93" s="42">
        <v>59</v>
      </c>
      <c r="BB93" s="42">
        <v>8</v>
      </c>
      <c r="BC93" s="42">
        <v>0</v>
      </c>
      <c r="BD93" s="42">
        <v>10</v>
      </c>
      <c r="BE93" s="42">
        <v>26</v>
      </c>
      <c r="BF93" s="42">
        <v>4</v>
      </c>
      <c r="BG93" s="12">
        <f>SUM(AZ93:BF93)</f>
        <v>277</v>
      </c>
      <c r="BH93" s="12">
        <f t="shared" si="744"/>
        <v>272.2</v>
      </c>
      <c r="BI93" s="22">
        <f>BI91+"00:15"</f>
        <v>0.66666666666666641</v>
      </c>
      <c r="BJ93" s="42">
        <v>2</v>
      </c>
      <c r="BK93" s="42">
        <v>2</v>
      </c>
      <c r="BL93" s="42">
        <v>0</v>
      </c>
      <c r="BM93" s="42">
        <v>0</v>
      </c>
      <c r="BN93" s="42">
        <v>0</v>
      </c>
      <c r="BO93" s="42">
        <v>1</v>
      </c>
      <c r="BP93" s="42">
        <v>0</v>
      </c>
      <c r="BQ93" s="12">
        <f>SUM(BJ93:BP93)</f>
        <v>5</v>
      </c>
      <c r="BR93" s="12">
        <f t="shared" si="746"/>
        <v>4.4000000000000004</v>
      </c>
      <c r="BS93" s="22">
        <f>BS91+"00:15"</f>
        <v>0.66666666666666641</v>
      </c>
      <c r="BT93" s="42">
        <v>0</v>
      </c>
      <c r="BU93" s="42">
        <v>0</v>
      </c>
      <c r="BV93" s="42">
        <v>0</v>
      </c>
      <c r="BW93" s="42">
        <v>0</v>
      </c>
      <c r="BX93" s="42">
        <v>0</v>
      </c>
      <c r="BY93" s="42">
        <v>0</v>
      </c>
      <c r="BZ93" s="42">
        <v>0</v>
      </c>
      <c r="CA93" s="12">
        <f>SUM(BT93:BZ93)</f>
        <v>0</v>
      </c>
      <c r="CB93" s="12">
        <f t="shared" si="748"/>
        <v>0</v>
      </c>
      <c r="CC93" s="22">
        <f>CC91+"00:15"</f>
        <v>0.66666666666666641</v>
      </c>
      <c r="CD93" s="42">
        <v>3</v>
      </c>
      <c r="CE93" s="42">
        <v>1</v>
      </c>
      <c r="CF93" s="42">
        <v>0</v>
      </c>
      <c r="CG93" s="42">
        <v>0</v>
      </c>
      <c r="CH93" s="42">
        <v>0</v>
      </c>
      <c r="CI93" s="42">
        <v>0</v>
      </c>
      <c r="CJ93" s="42">
        <v>0</v>
      </c>
      <c r="CK93" s="12">
        <f>SUM(CD93:CJ93)</f>
        <v>4</v>
      </c>
      <c r="CL93" s="12">
        <f t="shared" si="750"/>
        <v>4</v>
      </c>
      <c r="CM93" s="22">
        <f>CM91+"00:15"</f>
        <v>0.66666666666666641</v>
      </c>
      <c r="CN93" s="42">
        <v>0</v>
      </c>
      <c r="CO93" s="42">
        <v>0</v>
      </c>
      <c r="CP93" s="42">
        <v>0</v>
      </c>
      <c r="CQ93" s="42">
        <v>0</v>
      </c>
      <c r="CR93" s="42">
        <v>0</v>
      </c>
      <c r="CS93" s="42">
        <v>0</v>
      </c>
      <c r="CT93" s="42">
        <v>2</v>
      </c>
      <c r="CU93" s="12">
        <f>SUM(CN93:CT93)</f>
        <v>2</v>
      </c>
      <c r="CV93" s="12">
        <f t="shared" si="752"/>
        <v>0.4</v>
      </c>
      <c r="CW93" s="22">
        <f>CW91+"00:15"</f>
        <v>0.66666666666666641</v>
      </c>
      <c r="CX93" s="42">
        <v>9</v>
      </c>
      <c r="CY93" s="42">
        <v>2</v>
      </c>
      <c r="CZ93" s="42">
        <v>1</v>
      </c>
      <c r="DA93" s="42">
        <v>0</v>
      </c>
      <c r="DB93" s="42">
        <v>0</v>
      </c>
      <c r="DC93" s="42">
        <v>1</v>
      </c>
      <c r="DD93" s="42">
        <v>1</v>
      </c>
      <c r="DE93" s="12">
        <f>SUM(CX93:DD93)</f>
        <v>14</v>
      </c>
      <c r="DF93" s="12">
        <f t="shared" si="754"/>
        <v>13.1</v>
      </c>
      <c r="DG93" s="22">
        <f>DG91+"00:15"</f>
        <v>0.66666666666666641</v>
      </c>
      <c r="DH93" s="42">
        <v>0</v>
      </c>
      <c r="DI93" s="42">
        <v>0</v>
      </c>
      <c r="DJ93" s="42">
        <v>0</v>
      </c>
      <c r="DK93" s="42">
        <v>0</v>
      </c>
      <c r="DL93" s="42">
        <v>0</v>
      </c>
      <c r="DM93" s="42">
        <v>0</v>
      </c>
      <c r="DN93" s="42">
        <v>0</v>
      </c>
      <c r="DO93" s="12">
        <f>SUM(DH93:DN93)</f>
        <v>0</v>
      </c>
      <c r="DP93" s="12">
        <f t="shared" si="756"/>
        <v>0</v>
      </c>
      <c r="DQ93" s="22">
        <f>DQ91+"00:15"</f>
        <v>0.66666666666666641</v>
      </c>
      <c r="DR93" s="42">
        <v>16</v>
      </c>
      <c r="DS93" s="42">
        <v>8</v>
      </c>
      <c r="DT93" s="42">
        <v>1</v>
      </c>
      <c r="DU93" s="42">
        <v>0</v>
      </c>
      <c r="DV93" s="42">
        <v>0</v>
      </c>
      <c r="DW93" s="42">
        <v>3</v>
      </c>
      <c r="DX93" s="42">
        <v>0</v>
      </c>
      <c r="DY93" s="12">
        <f>SUM(DR93:DX93)</f>
        <v>28</v>
      </c>
      <c r="DZ93" s="12">
        <f t="shared" si="758"/>
        <v>26.7</v>
      </c>
      <c r="EA93" s="22">
        <f>EA91+"00:15"</f>
        <v>0.66666666666666641</v>
      </c>
      <c r="EB93" s="42">
        <v>110</v>
      </c>
      <c r="EC93" s="42">
        <v>19</v>
      </c>
      <c r="ED93" s="42">
        <v>4</v>
      </c>
      <c r="EE93" s="42">
        <v>0</v>
      </c>
      <c r="EF93" s="42">
        <v>11</v>
      </c>
      <c r="EG93" s="42">
        <v>3</v>
      </c>
      <c r="EH93" s="42">
        <v>1</v>
      </c>
      <c r="EI93" s="12">
        <f>SUM(EB93:EH93)</f>
        <v>148</v>
      </c>
      <c r="EJ93" s="12">
        <f t="shared" si="760"/>
        <v>158.39999999999998</v>
      </c>
      <c r="EK93" s="22">
        <f>EK91+"00:15"</f>
        <v>0.66666666666666641</v>
      </c>
      <c r="EL93" s="42">
        <v>0</v>
      </c>
      <c r="EM93" s="42">
        <v>0</v>
      </c>
      <c r="EN93" s="42">
        <v>0</v>
      </c>
      <c r="EO93" s="42">
        <v>0</v>
      </c>
      <c r="EP93" s="42">
        <v>0</v>
      </c>
      <c r="EQ93" s="42">
        <v>0</v>
      </c>
      <c r="ER93" s="42">
        <v>0</v>
      </c>
      <c r="ES93" s="12">
        <f>SUM(EL93:ER93)</f>
        <v>0</v>
      </c>
      <c r="ET93" s="12">
        <f t="shared" si="762"/>
        <v>0</v>
      </c>
      <c r="EU93" s="22">
        <f>EU91+"00:15"</f>
        <v>0.66666666666666641</v>
      </c>
      <c r="EV93" s="42">
        <v>2</v>
      </c>
      <c r="EW93" s="42">
        <v>0</v>
      </c>
      <c r="EX93" s="42">
        <v>0</v>
      </c>
      <c r="EY93" s="42">
        <v>0</v>
      </c>
      <c r="EZ93" s="42">
        <v>0</v>
      </c>
      <c r="FA93" s="42">
        <v>0</v>
      </c>
      <c r="FB93" s="42">
        <v>0</v>
      </c>
      <c r="FC93" s="12">
        <f>SUM(EV93:FB93)</f>
        <v>2</v>
      </c>
      <c r="FD93" s="12">
        <f t="shared" si="764"/>
        <v>2</v>
      </c>
      <c r="FE93" s="22">
        <f>FE91+"00:15"</f>
        <v>0.66666666666666641</v>
      </c>
      <c r="FF93" s="48">
        <f t="shared" ref="FF93:FL96" si="979">SUM(AF93,AP93,CN93,EL93)</f>
        <v>1</v>
      </c>
      <c r="FG93" s="48">
        <f t="shared" si="979"/>
        <v>0</v>
      </c>
      <c r="FH93" s="48">
        <f t="shared" si="979"/>
        <v>0</v>
      </c>
      <c r="FI93" s="48">
        <f t="shared" si="979"/>
        <v>0</v>
      </c>
      <c r="FJ93" s="48">
        <f t="shared" si="979"/>
        <v>0</v>
      </c>
      <c r="FK93" s="48">
        <f t="shared" si="979"/>
        <v>0</v>
      </c>
      <c r="FL93" s="48">
        <f t="shared" si="979"/>
        <v>2</v>
      </c>
      <c r="FM93" s="12">
        <f>SUM(FF93:FL93)</f>
        <v>3</v>
      </c>
      <c r="FN93" s="12">
        <f t="shared" si="766"/>
        <v>1.4</v>
      </c>
      <c r="FO93" s="22">
        <f>FO91+"00:15"</f>
        <v>0.66666666666666641</v>
      </c>
      <c r="FP93" s="48">
        <f t="shared" ref="FP93:FV96" si="980">SUM(B93,L93,V93,AF93)</f>
        <v>41</v>
      </c>
      <c r="FQ93" s="48">
        <f t="shared" si="980"/>
        <v>13</v>
      </c>
      <c r="FR93" s="48">
        <f t="shared" si="980"/>
        <v>2</v>
      </c>
      <c r="FS93" s="48">
        <f t="shared" si="980"/>
        <v>0</v>
      </c>
      <c r="FT93" s="48">
        <f t="shared" si="980"/>
        <v>0</v>
      </c>
      <c r="FU93" s="48">
        <f t="shared" si="980"/>
        <v>7</v>
      </c>
      <c r="FV93" s="48">
        <f t="shared" si="980"/>
        <v>5</v>
      </c>
      <c r="FW93" s="12">
        <f>SUM(FP93:FV93)</f>
        <v>68</v>
      </c>
      <c r="FX93" s="12">
        <f t="shared" si="768"/>
        <v>60.8</v>
      </c>
      <c r="FY93" s="22">
        <f>FY91+"00:15"</f>
        <v>0.66666666666666641</v>
      </c>
      <c r="FZ93" s="48">
        <f t="shared" ref="FZ93:GF96" si="981">SUM(V93,BT93,CD93,EB93)</f>
        <v>137</v>
      </c>
      <c r="GA93" s="48">
        <f t="shared" si="981"/>
        <v>29</v>
      </c>
      <c r="GB93" s="48">
        <f t="shared" si="981"/>
        <v>4</v>
      </c>
      <c r="GC93" s="48">
        <f t="shared" si="981"/>
        <v>0</v>
      </c>
      <c r="GD93" s="48">
        <f t="shared" si="981"/>
        <v>11</v>
      </c>
      <c r="GE93" s="48">
        <f t="shared" si="981"/>
        <v>7</v>
      </c>
      <c r="GF93" s="48">
        <f t="shared" si="981"/>
        <v>1</v>
      </c>
      <c r="GG93" s="12">
        <f>SUM(FZ93:GF93)</f>
        <v>189</v>
      </c>
      <c r="GH93" s="12">
        <f t="shared" si="770"/>
        <v>197</v>
      </c>
      <c r="GI93" s="22">
        <f>GI91+"00:15"</f>
        <v>0.66666666666666641</v>
      </c>
      <c r="GJ93" s="48">
        <f t="shared" ref="GJ93:GP96" si="982">SUM(AP93,AZ93,BJ93,BT93)</f>
        <v>173</v>
      </c>
      <c r="GK93" s="48">
        <f t="shared" si="982"/>
        <v>61</v>
      </c>
      <c r="GL93" s="48">
        <f t="shared" si="982"/>
        <v>8</v>
      </c>
      <c r="GM93" s="48">
        <f t="shared" si="982"/>
        <v>0</v>
      </c>
      <c r="GN93" s="48">
        <f t="shared" si="982"/>
        <v>10</v>
      </c>
      <c r="GO93" s="48">
        <f t="shared" si="982"/>
        <v>27</v>
      </c>
      <c r="GP93" s="48">
        <f t="shared" si="982"/>
        <v>4</v>
      </c>
      <c r="GQ93" s="12">
        <f>SUM(GJ93:GP93)</f>
        <v>283</v>
      </c>
      <c r="GR93" s="12">
        <f t="shared" si="772"/>
        <v>277.60000000000002</v>
      </c>
      <c r="GS93" s="22">
        <f>GS91+"00:15"</f>
        <v>0.66666666666666641</v>
      </c>
      <c r="GT93" s="48">
        <f t="shared" ref="GT93:GZ96" si="983">SUM(L93,BJ93,DH93,DR93)</f>
        <v>33</v>
      </c>
      <c r="GU93" s="48">
        <f t="shared" si="983"/>
        <v>12</v>
      </c>
      <c r="GV93" s="48">
        <f t="shared" si="983"/>
        <v>2</v>
      </c>
      <c r="GW93" s="48">
        <f t="shared" si="983"/>
        <v>0</v>
      </c>
      <c r="GX93" s="48">
        <f t="shared" si="983"/>
        <v>0</v>
      </c>
      <c r="GY93" s="48">
        <f t="shared" si="983"/>
        <v>4</v>
      </c>
      <c r="GZ93" s="48">
        <f t="shared" si="983"/>
        <v>4</v>
      </c>
      <c r="HA93" s="12">
        <f>SUM(GT93:GZ93)</f>
        <v>55</v>
      </c>
      <c r="HB93" s="12">
        <f t="shared" si="774"/>
        <v>50.4</v>
      </c>
      <c r="HC93" s="22">
        <f>HC91+"00:15"</f>
        <v>0.66666666666666641</v>
      </c>
      <c r="HD93" s="48">
        <f t="shared" ref="HD93:HJ96" si="984">SUM(CD93,CN93,CX93,DH93)</f>
        <v>12</v>
      </c>
      <c r="HE93" s="48">
        <f t="shared" si="984"/>
        <v>3</v>
      </c>
      <c r="HF93" s="48">
        <f t="shared" si="984"/>
        <v>1</v>
      </c>
      <c r="HG93" s="48">
        <f t="shared" si="984"/>
        <v>0</v>
      </c>
      <c r="HH93" s="48">
        <f t="shared" si="984"/>
        <v>0</v>
      </c>
      <c r="HI93" s="48">
        <f t="shared" si="984"/>
        <v>1</v>
      </c>
      <c r="HJ93" s="48">
        <f t="shared" si="984"/>
        <v>3</v>
      </c>
      <c r="HK93" s="12">
        <f>SUM(HD93:HJ93)</f>
        <v>20</v>
      </c>
      <c r="HL93" s="12">
        <f t="shared" si="776"/>
        <v>17.5</v>
      </c>
      <c r="HM93" s="22">
        <f>HM91+"00:15"</f>
        <v>0.66666666666666641</v>
      </c>
      <c r="HN93" s="48">
        <f t="shared" ref="HN93:HT96" si="985">SUM(B93,AZ93,CX93,EV93)</f>
        <v>183</v>
      </c>
      <c r="HO93" s="48">
        <f t="shared" si="985"/>
        <v>63</v>
      </c>
      <c r="HP93" s="48">
        <f t="shared" si="985"/>
        <v>10</v>
      </c>
      <c r="HQ93" s="48">
        <f t="shared" si="985"/>
        <v>0</v>
      </c>
      <c r="HR93" s="48">
        <f t="shared" si="985"/>
        <v>10</v>
      </c>
      <c r="HS93" s="48">
        <f t="shared" si="985"/>
        <v>30</v>
      </c>
      <c r="HT93" s="48">
        <f t="shared" si="985"/>
        <v>6</v>
      </c>
      <c r="HU93" s="12">
        <f>SUM(HN93:HT93)</f>
        <v>302</v>
      </c>
      <c r="HV93" s="12">
        <f t="shared" si="778"/>
        <v>294.2</v>
      </c>
      <c r="HW93" s="22">
        <f>HW91+"00:15"</f>
        <v>0.66666666666666641</v>
      </c>
      <c r="HX93" s="48">
        <f t="shared" ref="HX93:ID96" si="986">SUM(DR93,EB93,EL93,EV93)</f>
        <v>128</v>
      </c>
      <c r="HY93" s="48">
        <f t="shared" si="986"/>
        <v>27</v>
      </c>
      <c r="HZ93" s="48">
        <f t="shared" si="986"/>
        <v>5</v>
      </c>
      <c r="IA93" s="48">
        <f t="shared" si="986"/>
        <v>0</v>
      </c>
      <c r="IB93" s="48">
        <f t="shared" si="986"/>
        <v>11</v>
      </c>
      <c r="IC93" s="48">
        <f t="shared" si="986"/>
        <v>6</v>
      </c>
      <c r="ID93" s="48">
        <f t="shared" si="986"/>
        <v>1</v>
      </c>
      <c r="IE93" s="12">
        <f t="shared" si="815"/>
        <v>178</v>
      </c>
      <c r="IF93" s="12">
        <f t="shared" si="780"/>
        <v>187.1</v>
      </c>
    </row>
    <row r="94" spans="1:240" ht="13" customHeight="1" x14ac:dyDescent="0.25">
      <c r="A94" s="22">
        <f t="shared" ref="A94:A96" si="987">A93+"00:15"</f>
        <v>0.67708333333333304</v>
      </c>
      <c r="B94" s="42">
        <v>11</v>
      </c>
      <c r="C94" s="42">
        <v>2</v>
      </c>
      <c r="D94" s="42">
        <v>0</v>
      </c>
      <c r="E94" s="42">
        <v>0</v>
      </c>
      <c r="F94" s="42">
        <v>0</v>
      </c>
      <c r="G94" s="42">
        <v>3</v>
      </c>
      <c r="H94" s="42">
        <v>0</v>
      </c>
      <c r="I94" s="12">
        <f>SUM(B94:H94)</f>
        <v>16</v>
      </c>
      <c r="J94" s="12">
        <f t="shared" si="806"/>
        <v>14.2</v>
      </c>
      <c r="K94" s="22">
        <f t="shared" ref="K94:K96" si="988">K93+"00:15"</f>
        <v>0.67708333333333304</v>
      </c>
      <c r="L94" s="42">
        <v>19</v>
      </c>
      <c r="M94" s="42">
        <v>3</v>
      </c>
      <c r="N94" s="42">
        <v>0</v>
      </c>
      <c r="O94" s="42">
        <v>0</v>
      </c>
      <c r="P94" s="42">
        <v>0</v>
      </c>
      <c r="Q94" s="42">
        <v>2</v>
      </c>
      <c r="R94" s="42">
        <v>3</v>
      </c>
      <c r="S94" s="12">
        <f>SUM(L94:R94)</f>
        <v>27</v>
      </c>
      <c r="T94" s="12">
        <f t="shared" si="736"/>
        <v>23.400000000000002</v>
      </c>
      <c r="U94" s="22">
        <f t="shared" ref="U94:U96" si="989">U93+"00:15"</f>
        <v>0.67708333333333304</v>
      </c>
      <c r="V94" s="42">
        <v>22</v>
      </c>
      <c r="W94" s="42">
        <v>5</v>
      </c>
      <c r="X94" s="42">
        <v>0</v>
      </c>
      <c r="Y94" s="42">
        <v>0</v>
      </c>
      <c r="Z94" s="42">
        <v>0</v>
      </c>
      <c r="AA94" s="42">
        <v>3</v>
      </c>
      <c r="AB94" s="42">
        <v>1</v>
      </c>
      <c r="AC94" s="12">
        <f>SUM(V94:AB94)</f>
        <v>31</v>
      </c>
      <c r="AD94" s="12">
        <f t="shared" si="738"/>
        <v>28.4</v>
      </c>
      <c r="AE94" s="22">
        <f t="shared" ref="AE94:AE96" si="990">AE93+"00:15"</f>
        <v>0.67708333333333304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12">
        <f>SUM(AF94:AL94)</f>
        <v>0</v>
      </c>
      <c r="AN94" s="12">
        <f t="shared" si="740"/>
        <v>0</v>
      </c>
      <c r="AO94" s="22">
        <f t="shared" ref="AO94:AO96" si="991">AO93+"00:15"</f>
        <v>0.67708333333333304</v>
      </c>
      <c r="AP94" s="42">
        <v>1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1</v>
      </c>
      <c r="AW94" s="12">
        <f>SUM(AP94:AV94)</f>
        <v>2</v>
      </c>
      <c r="AX94" s="12">
        <f t="shared" si="742"/>
        <v>1.2</v>
      </c>
      <c r="AY94" s="22">
        <f t="shared" ref="AY94:AY96" si="992">AY93+"00:15"</f>
        <v>0.67708333333333304</v>
      </c>
      <c r="AZ94" s="42">
        <v>203</v>
      </c>
      <c r="BA94" s="42">
        <v>74</v>
      </c>
      <c r="BB94" s="42">
        <v>3</v>
      </c>
      <c r="BC94" s="42">
        <v>0</v>
      </c>
      <c r="BD94" s="42">
        <v>7</v>
      </c>
      <c r="BE94" s="42">
        <v>20</v>
      </c>
      <c r="BF94" s="42">
        <v>4</v>
      </c>
      <c r="BG94" s="12">
        <f>SUM(AZ94:BF94)</f>
        <v>311</v>
      </c>
      <c r="BH94" s="12">
        <f t="shared" si="744"/>
        <v>304.3</v>
      </c>
      <c r="BI94" s="22">
        <f t="shared" ref="BI94:BI96" si="993">BI93+"00:15"</f>
        <v>0.67708333333333304</v>
      </c>
      <c r="BJ94" s="42">
        <v>0</v>
      </c>
      <c r="BK94" s="42">
        <v>1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12">
        <f>SUM(BJ94:BP94)</f>
        <v>1</v>
      </c>
      <c r="BR94" s="12">
        <f t="shared" si="746"/>
        <v>1</v>
      </c>
      <c r="BS94" s="22">
        <f t="shared" ref="BS94:BS96" si="994">BS93+"00:15"</f>
        <v>0.67708333333333304</v>
      </c>
      <c r="BT94" s="42">
        <v>0</v>
      </c>
      <c r="BU94" s="42">
        <v>0</v>
      </c>
      <c r="BV94" s="42">
        <v>0</v>
      </c>
      <c r="BW94" s="42">
        <v>0</v>
      </c>
      <c r="BX94" s="42">
        <v>0</v>
      </c>
      <c r="BY94" s="42">
        <v>0</v>
      </c>
      <c r="BZ94" s="42">
        <v>0</v>
      </c>
      <c r="CA94" s="12">
        <f>SUM(BT94:BZ94)</f>
        <v>0</v>
      </c>
      <c r="CB94" s="12">
        <f t="shared" si="748"/>
        <v>0</v>
      </c>
      <c r="CC94" s="22">
        <f t="shared" ref="CC94:CC96" si="995">CC93+"00:15"</f>
        <v>0.67708333333333304</v>
      </c>
      <c r="CD94" s="42">
        <v>1</v>
      </c>
      <c r="CE94" s="42">
        <v>0</v>
      </c>
      <c r="CF94" s="42">
        <v>0</v>
      </c>
      <c r="CG94" s="42">
        <v>0</v>
      </c>
      <c r="CH94" s="42">
        <v>0</v>
      </c>
      <c r="CI94" s="42">
        <v>1</v>
      </c>
      <c r="CJ94" s="42">
        <v>0</v>
      </c>
      <c r="CK94" s="12">
        <f>SUM(CD94:CJ94)</f>
        <v>2</v>
      </c>
      <c r="CL94" s="12">
        <f t="shared" si="750"/>
        <v>1.4</v>
      </c>
      <c r="CM94" s="22">
        <f t="shared" ref="CM94:CM96" si="996">CM93+"00:15"</f>
        <v>0.67708333333333304</v>
      </c>
      <c r="CN94" s="42">
        <v>0</v>
      </c>
      <c r="CO94" s="42">
        <v>0</v>
      </c>
      <c r="CP94" s="42">
        <v>0</v>
      </c>
      <c r="CQ94" s="42">
        <v>0</v>
      </c>
      <c r="CR94" s="42">
        <v>0</v>
      </c>
      <c r="CS94" s="42">
        <v>0</v>
      </c>
      <c r="CT94" s="42">
        <v>2</v>
      </c>
      <c r="CU94" s="12">
        <f>SUM(CN94:CT94)</f>
        <v>2</v>
      </c>
      <c r="CV94" s="12">
        <f t="shared" si="752"/>
        <v>0.4</v>
      </c>
      <c r="CW94" s="22">
        <f t="shared" ref="CW94:CW96" si="997">CW93+"00:15"</f>
        <v>0.67708333333333304</v>
      </c>
      <c r="CX94" s="42">
        <v>4</v>
      </c>
      <c r="CY94" s="42">
        <v>0</v>
      </c>
      <c r="CZ94" s="42">
        <v>0</v>
      </c>
      <c r="DA94" s="42">
        <v>0</v>
      </c>
      <c r="DB94" s="42">
        <v>0</v>
      </c>
      <c r="DC94" s="42">
        <v>0</v>
      </c>
      <c r="DD94" s="42">
        <v>1</v>
      </c>
      <c r="DE94" s="12">
        <f>SUM(CX94:DD94)</f>
        <v>5</v>
      </c>
      <c r="DF94" s="12">
        <f t="shared" si="754"/>
        <v>4.2</v>
      </c>
      <c r="DG94" s="22">
        <f t="shared" ref="DG94:DG96" si="998">DG93+"00:15"</f>
        <v>0.67708333333333304</v>
      </c>
      <c r="DH94" s="42">
        <v>0</v>
      </c>
      <c r="DI94" s="42">
        <v>0</v>
      </c>
      <c r="DJ94" s="42">
        <v>0</v>
      </c>
      <c r="DK94" s="42">
        <v>0</v>
      </c>
      <c r="DL94" s="42">
        <v>0</v>
      </c>
      <c r="DM94" s="42">
        <v>0</v>
      </c>
      <c r="DN94" s="42">
        <v>0</v>
      </c>
      <c r="DO94" s="12">
        <f>SUM(DH94:DN94)</f>
        <v>0</v>
      </c>
      <c r="DP94" s="12">
        <f t="shared" si="756"/>
        <v>0</v>
      </c>
      <c r="DQ94" s="22">
        <f t="shared" ref="DQ94:DQ96" si="999">DQ93+"00:15"</f>
        <v>0.67708333333333304</v>
      </c>
      <c r="DR94" s="42">
        <v>12</v>
      </c>
      <c r="DS94" s="42">
        <v>0</v>
      </c>
      <c r="DT94" s="42">
        <v>0</v>
      </c>
      <c r="DU94" s="42">
        <v>0</v>
      </c>
      <c r="DV94" s="42">
        <v>0</v>
      </c>
      <c r="DW94" s="42">
        <v>0</v>
      </c>
      <c r="DX94" s="42">
        <v>0</v>
      </c>
      <c r="DY94" s="12">
        <f>SUM(DR94:DX94)</f>
        <v>12</v>
      </c>
      <c r="DZ94" s="12">
        <f t="shared" si="758"/>
        <v>12</v>
      </c>
      <c r="EA94" s="22">
        <f t="shared" ref="EA94:EA96" si="1000">EA93+"00:15"</f>
        <v>0.67708333333333304</v>
      </c>
      <c r="EB94" s="42">
        <v>110</v>
      </c>
      <c r="EC94" s="42">
        <v>20</v>
      </c>
      <c r="ED94" s="42">
        <v>3</v>
      </c>
      <c r="EE94" s="42">
        <v>1</v>
      </c>
      <c r="EF94" s="42">
        <v>14</v>
      </c>
      <c r="EG94" s="42">
        <v>11</v>
      </c>
      <c r="EH94" s="42">
        <v>2</v>
      </c>
      <c r="EI94" s="12">
        <f>SUM(EB94:EH94)</f>
        <v>161</v>
      </c>
      <c r="EJ94" s="12">
        <f t="shared" si="760"/>
        <v>169.60000000000002</v>
      </c>
      <c r="EK94" s="22">
        <f t="shared" ref="EK94:EK96" si="1001">EK93+"00:15"</f>
        <v>0.67708333333333304</v>
      </c>
      <c r="EL94" s="42">
        <v>3</v>
      </c>
      <c r="EM94" s="42">
        <v>0</v>
      </c>
      <c r="EN94" s="42">
        <v>0</v>
      </c>
      <c r="EO94" s="42">
        <v>0</v>
      </c>
      <c r="EP94" s="42">
        <v>0</v>
      </c>
      <c r="EQ94" s="42">
        <v>0</v>
      </c>
      <c r="ER94" s="42">
        <v>0</v>
      </c>
      <c r="ES94" s="12">
        <f>SUM(EL94:ER94)</f>
        <v>3</v>
      </c>
      <c r="ET94" s="12">
        <f t="shared" si="762"/>
        <v>3</v>
      </c>
      <c r="EU94" s="22">
        <f t="shared" ref="EU94:EU96" si="1002">EU93+"00:15"</f>
        <v>0.67708333333333304</v>
      </c>
      <c r="EV94" s="42">
        <v>1</v>
      </c>
      <c r="EW94" s="42">
        <v>0</v>
      </c>
      <c r="EX94" s="42">
        <v>0</v>
      </c>
      <c r="EY94" s="42">
        <v>0</v>
      </c>
      <c r="EZ94" s="42">
        <v>0</v>
      </c>
      <c r="FA94" s="42">
        <v>1</v>
      </c>
      <c r="FB94" s="42">
        <v>0</v>
      </c>
      <c r="FC94" s="12">
        <f>SUM(EV94:FB94)</f>
        <v>2</v>
      </c>
      <c r="FD94" s="12">
        <f t="shared" si="764"/>
        <v>1.4</v>
      </c>
      <c r="FE94" s="22">
        <f t="shared" ref="FE94:FE96" si="1003">FE93+"00:15"</f>
        <v>0.67708333333333304</v>
      </c>
      <c r="FF94" s="48">
        <f t="shared" si="979"/>
        <v>4</v>
      </c>
      <c r="FG94" s="48">
        <f t="shared" si="979"/>
        <v>0</v>
      </c>
      <c r="FH94" s="48">
        <f t="shared" si="979"/>
        <v>0</v>
      </c>
      <c r="FI94" s="48">
        <f t="shared" si="979"/>
        <v>0</v>
      </c>
      <c r="FJ94" s="48">
        <f t="shared" si="979"/>
        <v>0</v>
      </c>
      <c r="FK94" s="48">
        <f t="shared" si="979"/>
        <v>0</v>
      </c>
      <c r="FL94" s="48">
        <f t="shared" si="979"/>
        <v>3</v>
      </c>
      <c r="FM94" s="12">
        <f>SUM(FF94:FL94)</f>
        <v>7</v>
      </c>
      <c r="FN94" s="12">
        <f t="shared" si="766"/>
        <v>4.5999999999999996</v>
      </c>
      <c r="FO94" s="22">
        <f t="shared" ref="FO94:FO96" si="1004">FO93+"00:15"</f>
        <v>0.67708333333333304</v>
      </c>
      <c r="FP94" s="48">
        <f t="shared" si="980"/>
        <v>52</v>
      </c>
      <c r="FQ94" s="48">
        <f t="shared" si="980"/>
        <v>10</v>
      </c>
      <c r="FR94" s="48">
        <f t="shared" si="980"/>
        <v>0</v>
      </c>
      <c r="FS94" s="48">
        <f t="shared" si="980"/>
        <v>0</v>
      </c>
      <c r="FT94" s="48">
        <f t="shared" si="980"/>
        <v>0</v>
      </c>
      <c r="FU94" s="48">
        <f t="shared" si="980"/>
        <v>8</v>
      </c>
      <c r="FV94" s="48">
        <f t="shared" si="980"/>
        <v>4</v>
      </c>
      <c r="FW94" s="12">
        <f>SUM(FP94:FV94)</f>
        <v>74</v>
      </c>
      <c r="FX94" s="12">
        <f t="shared" si="768"/>
        <v>66</v>
      </c>
      <c r="FY94" s="22">
        <f t="shared" ref="FY94:FY96" si="1005">FY93+"00:15"</f>
        <v>0.67708333333333304</v>
      </c>
      <c r="FZ94" s="48">
        <f t="shared" si="981"/>
        <v>133</v>
      </c>
      <c r="GA94" s="48">
        <f t="shared" si="981"/>
        <v>25</v>
      </c>
      <c r="GB94" s="48">
        <f t="shared" si="981"/>
        <v>3</v>
      </c>
      <c r="GC94" s="48">
        <f t="shared" si="981"/>
        <v>1</v>
      </c>
      <c r="GD94" s="48">
        <f t="shared" si="981"/>
        <v>14</v>
      </c>
      <c r="GE94" s="48">
        <f t="shared" si="981"/>
        <v>15</v>
      </c>
      <c r="GF94" s="48">
        <f t="shared" si="981"/>
        <v>3</v>
      </c>
      <c r="GG94" s="12">
        <f>SUM(FZ94:GF94)</f>
        <v>194</v>
      </c>
      <c r="GH94" s="12">
        <f t="shared" si="770"/>
        <v>199.4</v>
      </c>
      <c r="GI94" s="22">
        <f t="shared" ref="GI94:GI96" si="1006">GI93+"00:15"</f>
        <v>0.67708333333333304</v>
      </c>
      <c r="GJ94" s="48">
        <f t="shared" si="982"/>
        <v>204</v>
      </c>
      <c r="GK94" s="48">
        <f t="shared" si="982"/>
        <v>75</v>
      </c>
      <c r="GL94" s="48">
        <f t="shared" si="982"/>
        <v>3</v>
      </c>
      <c r="GM94" s="48">
        <f t="shared" si="982"/>
        <v>0</v>
      </c>
      <c r="GN94" s="48">
        <f t="shared" si="982"/>
        <v>7</v>
      </c>
      <c r="GO94" s="48">
        <f t="shared" si="982"/>
        <v>20</v>
      </c>
      <c r="GP94" s="48">
        <f t="shared" si="982"/>
        <v>5</v>
      </c>
      <c r="GQ94" s="12">
        <f>SUM(GJ94:GP94)</f>
        <v>314</v>
      </c>
      <c r="GR94" s="12">
        <f t="shared" si="772"/>
        <v>306.5</v>
      </c>
      <c r="GS94" s="22">
        <f t="shared" ref="GS94:GS96" si="1007">GS93+"00:15"</f>
        <v>0.67708333333333304</v>
      </c>
      <c r="GT94" s="48">
        <f t="shared" si="983"/>
        <v>31</v>
      </c>
      <c r="GU94" s="48">
        <f t="shared" si="983"/>
        <v>4</v>
      </c>
      <c r="GV94" s="48">
        <f t="shared" si="983"/>
        <v>0</v>
      </c>
      <c r="GW94" s="48">
        <f t="shared" si="983"/>
        <v>0</v>
      </c>
      <c r="GX94" s="48">
        <f t="shared" si="983"/>
        <v>0</v>
      </c>
      <c r="GY94" s="48">
        <f t="shared" si="983"/>
        <v>2</v>
      </c>
      <c r="GZ94" s="48">
        <f t="shared" si="983"/>
        <v>3</v>
      </c>
      <c r="HA94" s="12">
        <f>SUM(GT94:GZ94)</f>
        <v>40</v>
      </c>
      <c r="HB94" s="12">
        <f t="shared" si="774"/>
        <v>36.4</v>
      </c>
      <c r="HC94" s="22">
        <f t="shared" ref="HC94:HC96" si="1008">HC93+"00:15"</f>
        <v>0.67708333333333304</v>
      </c>
      <c r="HD94" s="48">
        <f t="shared" si="984"/>
        <v>5</v>
      </c>
      <c r="HE94" s="48">
        <f t="shared" si="984"/>
        <v>0</v>
      </c>
      <c r="HF94" s="48">
        <f t="shared" si="984"/>
        <v>0</v>
      </c>
      <c r="HG94" s="48">
        <f t="shared" si="984"/>
        <v>0</v>
      </c>
      <c r="HH94" s="48">
        <f t="shared" si="984"/>
        <v>0</v>
      </c>
      <c r="HI94" s="48">
        <f t="shared" si="984"/>
        <v>1</v>
      </c>
      <c r="HJ94" s="48">
        <f t="shared" si="984"/>
        <v>3</v>
      </c>
      <c r="HK94" s="12">
        <f>SUM(HD94:HJ94)</f>
        <v>9</v>
      </c>
      <c r="HL94" s="12">
        <f t="shared" si="776"/>
        <v>6</v>
      </c>
      <c r="HM94" s="22">
        <f t="shared" ref="HM94:HM96" si="1009">HM93+"00:15"</f>
        <v>0.67708333333333304</v>
      </c>
      <c r="HN94" s="48">
        <f t="shared" si="985"/>
        <v>219</v>
      </c>
      <c r="HO94" s="48">
        <f t="shared" si="985"/>
        <v>76</v>
      </c>
      <c r="HP94" s="48">
        <f t="shared" si="985"/>
        <v>3</v>
      </c>
      <c r="HQ94" s="48">
        <f t="shared" si="985"/>
        <v>0</v>
      </c>
      <c r="HR94" s="48">
        <f t="shared" si="985"/>
        <v>7</v>
      </c>
      <c r="HS94" s="48">
        <f t="shared" si="985"/>
        <v>24</v>
      </c>
      <c r="HT94" s="48">
        <f t="shared" si="985"/>
        <v>5</v>
      </c>
      <c r="HU94" s="12">
        <f>SUM(HN94:HT94)</f>
        <v>334</v>
      </c>
      <c r="HV94" s="12">
        <f t="shared" si="778"/>
        <v>324.10000000000002</v>
      </c>
      <c r="HW94" s="22">
        <f t="shared" ref="HW94:HW96" si="1010">HW93+"00:15"</f>
        <v>0.67708333333333304</v>
      </c>
      <c r="HX94" s="48">
        <f t="shared" si="986"/>
        <v>126</v>
      </c>
      <c r="HY94" s="48">
        <f t="shared" si="986"/>
        <v>20</v>
      </c>
      <c r="HZ94" s="48">
        <f t="shared" si="986"/>
        <v>3</v>
      </c>
      <c r="IA94" s="48">
        <f t="shared" si="986"/>
        <v>1</v>
      </c>
      <c r="IB94" s="48">
        <f t="shared" si="986"/>
        <v>14</v>
      </c>
      <c r="IC94" s="48">
        <f t="shared" si="986"/>
        <v>12</v>
      </c>
      <c r="ID94" s="48">
        <f t="shared" si="986"/>
        <v>2</v>
      </c>
      <c r="IE94" s="12">
        <f t="shared" si="815"/>
        <v>178</v>
      </c>
      <c r="IF94" s="12">
        <f t="shared" si="780"/>
        <v>186.00000000000003</v>
      </c>
    </row>
    <row r="95" spans="1:240" ht="13" customHeight="1" x14ac:dyDescent="0.25">
      <c r="A95" s="22">
        <f t="shared" si="987"/>
        <v>0.68749999999999967</v>
      </c>
      <c r="B95" s="42">
        <v>3</v>
      </c>
      <c r="C95" s="42">
        <v>1</v>
      </c>
      <c r="D95" s="42">
        <v>0</v>
      </c>
      <c r="E95" s="42">
        <v>0</v>
      </c>
      <c r="F95" s="42">
        <v>0</v>
      </c>
      <c r="G95" s="42">
        <v>2</v>
      </c>
      <c r="H95" s="42">
        <v>1</v>
      </c>
      <c r="I95" s="12">
        <f>SUM(B95:H95)</f>
        <v>7</v>
      </c>
      <c r="J95" s="12">
        <f t="shared" si="806"/>
        <v>5</v>
      </c>
      <c r="K95" s="22">
        <f t="shared" si="988"/>
        <v>0.68749999999999967</v>
      </c>
      <c r="L95" s="42">
        <v>11</v>
      </c>
      <c r="M95" s="42">
        <v>2</v>
      </c>
      <c r="N95" s="42">
        <v>0</v>
      </c>
      <c r="O95" s="42">
        <v>0</v>
      </c>
      <c r="P95" s="42">
        <v>0</v>
      </c>
      <c r="Q95" s="42">
        <v>0</v>
      </c>
      <c r="R95" s="42">
        <v>4</v>
      </c>
      <c r="S95" s="12">
        <f>SUM(L95:R95)</f>
        <v>17</v>
      </c>
      <c r="T95" s="12">
        <f t="shared" si="736"/>
        <v>13.8</v>
      </c>
      <c r="U95" s="22">
        <f t="shared" si="989"/>
        <v>0.68749999999999967</v>
      </c>
      <c r="V95" s="42">
        <v>14</v>
      </c>
      <c r="W95" s="42">
        <v>7</v>
      </c>
      <c r="X95" s="42">
        <v>0</v>
      </c>
      <c r="Y95" s="42">
        <v>0</v>
      </c>
      <c r="Z95" s="42">
        <v>0</v>
      </c>
      <c r="AA95" s="42">
        <v>1</v>
      </c>
      <c r="AB95" s="42">
        <v>0</v>
      </c>
      <c r="AC95" s="12">
        <f>SUM(V95:AB95)</f>
        <v>22</v>
      </c>
      <c r="AD95" s="12">
        <f t="shared" si="738"/>
        <v>21.4</v>
      </c>
      <c r="AE95" s="22">
        <f t="shared" si="990"/>
        <v>0.68749999999999967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12">
        <f>SUM(AF95:AL95)</f>
        <v>0</v>
      </c>
      <c r="AN95" s="12">
        <f t="shared" si="740"/>
        <v>0</v>
      </c>
      <c r="AO95" s="22">
        <f t="shared" si="991"/>
        <v>0.68749999999999967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1</v>
      </c>
      <c r="AW95" s="12">
        <f>SUM(AP95:AV95)</f>
        <v>1</v>
      </c>
      <c r="AX95" s="12">
        <f t="shared" si="742"/>
        <v>0.2</v>
      </c>
      <c r="AY95" s="22">
        <f t="shared" si="992"/>
        <v>0.68749999999999967</v>
      </c>
      <c r="AZ95" s="42">
        <v>172</v>
      </c>
      <c r="BA95" s="42">
        <v>54</v>
      </c>
      <c r="BB95" s="42">
        <v>3</v>
      </c>
      <c r="BC95" s="42">
        <v>0</v>
      </c>
      <c r="BD95" s="42">
        <v>8</v>
      </c>
      <c r="BE95" s="42">
        <v>18</v>
      </c>
      <c r="BF95" s="42">
        <v>1</v>
      </c>
      <c r="BG95" s="12">
        <f>SUM(AZ95:BF95)</f>
        <v>256</v>
      </c>
      <c r="BH95" s="12">
        <f t="shared" si="744"/>
        <v>253.89999999999998</v>
      </c>
      <c r="BI95" s="22">
        <f t="shared" si="993"/>
        <v>0.68749999999999967</v>
      </c>
      <c r="BJ95" s="42">
        <v>2</v>
      </c>
      <c r="BK95" s="42">
        <v>0</v>
      </c>
      <c r="BL95" s="42">
        <v>0</v>
      </c>
      <c r="BM95" s="42">
        <v>0</v>
      </c>
      <c r="BN95" s="42">
        <v>0</v>
      </c>
      <c r="BO95" s="42">
        <v>1</v>
      </c>
      <c r="BP95" s="42">
        <v>0</v>
      </c>
      <c r="BQ95" s="12">
        <f>SUM(BJ95:BP95)</f>
        <v>3</v>
      </c>
      <c r="BR95" s="12">
        <f t="shared" si="746"/>
        <v>2.4</v>
      </c>
      <c r="BS95" s="22">
        <f t="shared" si="994"/>
        <v>0.68749999999999967</v>
      </c>
      <c r="BT95" s="42">
        <v>0</v>
      </c>
      <c r="BU95" s="42">
        <v>0</v>
      </c>
      <c r="BV95" s="42">
        <v>0</v>
      </c>
      <c r="BW95" s="42">
        <v>0</v>
      </c>
      <c r="BX95" s="42">
        <v>0</v>
      </c>
      <c r="BY95" s="42">
        <v>0</v>
      </c>
      <c r="BZ95" s="42">
        <v>0</v>
      </c>
      <c r="CA95" s="12">
        <f>SUM(BT95:BZ95)</f>
        <v>0</v>
      </c>
      <c r="CB95" s="12">
        <f t="shared" si="748"/>
        <v>0</v>
      </c>
      <c r="CC95" s="22">
        <f t="shared" si="995"/>
        <v>0.68749999999999967</v>
      </c>
      <c r="CD95" s="42">
        <v>3</v>
      </c>
      <c r="CE95" s="42">
        <v>0</v>
      </c>
      <c r="CF95" s="42">
        <v>0</v>
      </c>
      <c r="CG95" s="42">
        <v>0</v>
      </c>
      <c r="CH95" s="42">
        <v>0</v>
      </c>
      <c r="CI95" s="42">
        <v>2</v>
      </c>
      <c r="CJ95" s="42">
        <v>0</v>
      </c>
      <c r="CK95" s="12">
        <f>SUM(CD95:CJ95)</f>
        <v>5</v>
      </c>
      <c r="CL95" s="12">
        <f t="shared" si="750"/>
        <v>3.8</v>
      </c>
      <c r="CM95" s="22">
        <f t="shared" si="996"/>
        <v>0.68749999999999967</v>
      </c>
      <c r="CN95" s="42">
        <v>0</v>
      </c>
      <c r="CO95" s="42">
        <v>0</v>
      </c>
      <c r="CP95" s="42">
        <v>0</v>
      </c>
      <c r="CQ95" s="42">
        <v>0</v>
      </c>
      <c r="CR95" s="42">
        <v>0</v>
      </c>
      <c r="CS95" s="42">
        <v>0</v>
      </c>
      <c r="CT95" s="42">
        <v>4</v>
      </c>
      <c r="CU95" s="12">
        <f>SUM(CN95:CT95)</f>
        <v>4</v>
      </c>
      <c r="CV95" s="12">
        <f t="shared" si="752"/>
        <v>0.8</v>
      </c>
      <c r="CW95" s="22">
        <f t="shared" si="997"/>
        <v>0.68749999999999967</v>
      </c>
      <c r="CX95" s="42">
        <v>6</v>
      </c>
      <c r="CY95" s="42">
        <v>1</v>
      </c>
      <c r="CZ95" s="42">
        <v>0</v>
      </c>
      <c r="DA95" s="42">
        <v>0</v>
      </c>
      <c r="DB95" s="42">
        <v>0</v>
      </c>
      <c r="DC95" s="42">
        <v>0</v>
      </c>
      <c r="DD95" s="42">
        <v>1</v>
      </c>
      <c r="DE95" s="12">
        <f>SUM(CX95:DD95)</f>
        <v>8</v>
      </c>
      <c r="DF95" s="12">
        <f t="shared" si="754"/>
        <v>7.2</v>
      </c>
      <c r="DG95" s="22">
        <f t="shared" si="998"/>
        <v>0.68749999999999967</v>
      </c>
      <c r="DH95" s="42">
        <v>0</v>
      </c>
      <c r="DI95" s="42">
        <v>0</v>
      </c>
      <c r="DJ95" s="42">
        <v>0</v>
      </c>
      <c r="DK95" s="42">
        <v>0</v>
      </c>
      <c r="DL95" s="42">
        <v>0</v>
      </c>
      <c r="DM95" s="42">
        <v>0</v>
      </c>
      <c r="DN95" s="42">
        <v>0</v>
      </c>
      <c r="DO95" s="12">
        <f>SUM(DH95:DN95)</f>
        <v>0</v>
      </c>
      <c r="DP95" s="12">
        <f t="shared" si="756"/>
        <v>0</v>
      </c>
      <c r="DQ95" s="22">
        <f t="shared" si="999"/>
        <v>0.68749999999999967</v>
      </c>
      <c r="DR95" s="42">
        <v>22</v>
      </c>
      <c r="DS95" s="42">
        <v>2</v>
      </c>
      <c r="DT95" s="42">
        <v>0</v>
      </c>
      <c r="DU95" s="42">
        <v>0</v>
      </c>
      <c r="DV95" s="42">
        <v>0</v>
      </c>
      <c r="DW95" s="42">
        <v>1</v>
      </c>
      <c r="DX95" s="42">
        <v>0</v>
      </c>
      <c r="DY95" s="12">
        <f>SUM(DR95:DX95)</f>
        <v>25</v>
      </c>
      <c r="DZ95" s="12">
        <f t="shared" si="758"/>
        <v>24.4</v>
      </c>
      <c r="EA95" s="22">
        <f t="shared" si="1000"/>
        <v>0.68749999999999967</v>
      </c>
      <c r="EB95" s="42">
        <v>114</v>
      </c>
      <c r="EC95" s="42">
        <v>25</v>
      </c>
      <c r="ED95" s="42">
        <v>4</v>
      </c>
      <c r="EE95" s="42">
        <v>0</v>
      </c>
      <c r="EF95" s="42">
        <v>12</v>
      </c>
      <c r="EG95" s="42">
        <v>15</v>
      </c>
      <c r="EH95" s="42">
        <v>2</v>
      </c>
      <c r="EI95" s="12">
        <f>SUM(EB95:EH95)</f>
        <v>172</v>
      </c>
      <c r="EJ95" s="12">
        <f t="shared" si="760"/>
        <v>175.4</v>
      </c>
      <c r="EK95" s="22">
        <f t="shared" si="1001"/>
        <v>0.68749999999999967</v>
      </c>
      <c r="EL95" s="42">
        <v>1</v>
      </c>
      <c r="EM95" s="42">
        <v>0</v>
      </c>
      <c r="EN95" s="42">
        <v>0</v>
      </c>
      <c r="EO95" s="42">
        <v>0</v>
      </c>
      <c r="EP95" s="42">
        <v>0</v>
      </c>
      <c r="EQ95" s="42">
        <v>0</v>
      </c>
      <c r="ER95" s="42">
        <v>0</v>
      </c>
      <c r="ES95" s="12">
        <f>SUM(EL95:ER95)</f>
        <v>1</v>
      </c>
      <c r="ET95" s="12">
        <f t="shared" si="762"/>
        <v>1</v>
      </c>
      <c r="EU95" s="22">
        <f t="shared" si="1002"/>
        <v>0.68749999999999967</v>
      </c>
      <c r="EV95" s="42">
        <v>0</v>
      </c>
      <c r="EW95" s="42">
        <v>0</v>
      </c>
      <c r="EX95" s="42">
        <v>0</v>
      </c>
      <c r="EY95" s="42">
        <v>0</v>
      </c>
      <c r="EZ95" s="42">
        <v>0</v>
      </c>
      <c r="FA95" s="42">
        <v>0</v>
      </c>
      <c r="FB95" s="42">
        <v>0</v>
      </c>
      <c r="FC95" s="12">
        <f>SUM(EV95:FB95)</f>
        <v>0</v>
      </c>
      <c r="FD95" s="12">
        <f t="shared" si="764"/>
        <v>0</v>
      </c>
      <c r="FE95" s="22">
        <f t="shared" si="1003"/>
        <v>0.68749999999999967</v>
      </c>
      <c r="FF95" s="48">
        <f t="shared" si="979"/>
        <v>1</v>
      </c>
      <c r="FG95" s="48">
        <f t="shared" si="979"/>
        <v>0</v>
      </c>
      <c r="FH95" s="48">
        <f t="shared" si="979"/>
        <v>0</v>
      </c>
      <c r="FI95" s="48">
        <f t="shared" si="979"/>
        <v>0</v>
      </c>
      <c r="FJ95" s="48">
        <f t="shared" si="979"/>
        <v>0</v>
      </c>
      <c r="FK95" s="48">
        <f t="shared" si="979"/>
        <v>0</v>
      </c>
      <c r="FL95" s="48">
        <f t="shared" si="979"/>
        <v>5</v>
      </c>
      <c r="FM95" s="12">
        <f>SUM(FF95:FL95)</f>
        <v>6</v>
      </c>
      <c r="FN95" s="12">
        <f t="shared" si="766"/>
        <v>2</v>
      </c>
      <c r="FO95" s="22">
        <f t="shared" si="1004"/>
        <v>0.68749999999999967</v>
      </c>
      <c r="FP95" s="48">
        <f t="shared" si="980"/>
        <v>28</v>
      </c>
      <c r="FQ95" s="48">
        <f t="shared" si="980"/>
        <v>10</v>
      </c>
      <c r="FR95" s="48">
        <f t="shared" si="980"/>
        <v>0</v>
      </c>
      <c r="FS95" s="48">
        <f t="shared" si="980"/>
        <v>0</v>
      </c>
      <c r="FT95" s="48">
        <f t="shared" si="980"/>
        <v>0</v>
      </c>
      <c r="FU95" s="48">
        <f t="shared" si="980"/>
        <v>3</v>
      </c>
      <c r="FV95" s="48">
        <f t="shared" si="980"/>
        <v>5</v>
      </c>
      <c r="FW95" s="12">
        <f>SUM(FP95:FV95)</f>
        <v>46</v>
      </c>
      <c r="FX95" s="12">
        <f t="shared" si="768"/>
        <v>40.200000000000003</v>
      </c>
      <c r="FY95" s="22">
        <f t="shared" si="1005"/>
        <v>0.68749999999999967</v>
      </c>
      <c r="FZ95" s="48">
        <f t="shared" si="981"/>
        <v>131</v>
      </c>
      <c r="GA95" s="48">
        <f t="shared" si="981"/>
        <v>32</v>
      </c>
      <c r="GB95" s="48">
        <f t="shared" si="981"/>
        <v>4</v>
      </c>
      <c r="GC95" s="48">
        <f t="shared" si="981"/>
        <v>0</v>
      </c>
      <c r="GD95" s="48">
        <f t="shared" si="981"/>
        <v>12</v>
      </c>
      <c r="GE95" s="48">
        <f t="shared" si="981"/>
        <v>18</v>
      </c>
      <c r="GF95" s="48">
        <f t="shared" si="981"/>
        <v>2</v>
      </c>
      <c r="GG95" s="12">
        <f>SUM(FZ95:GF95)</f>
        <v>199</v>
      </c>
      <c r="GH95" s="12">
        <f t="shared" si="770"/>
        <v>200.6</v>
      </c>
      <c r="GI95" s="22">
        <f t="shared" si="1006"/>
        <v>0.68749999999999967</v>
      </c>
      <c r="GJ95" s="48">
        <f t="shared" si="982"/>
        <v>174</v>
      </c>
      <c r="GK95" s="48">
        <f t="shared" si="982"/>
        <v>54</v>
      </c>
      <c r="GL95" s="48">
        <f t="shared" si="982"/>
        <v>3</v>
      </c>
      <c r="GM95" s="48">
        <f t="shared" si="982"/>
        <v>0</v>
      </c>
      <c r="GN95" s="48">
        <f t="shared" si="982"/>
        <v>8</v>
      </c>
      <c r="GO95" s="48">
        <f t="shared" si="982"/>
        <v>19</v>
      </c>
      <c r="GP95" s="48">
        <f t="shared" si="982"/>
        <v>2</v>
      </c>
      <c r="GQ95" s="12">
        <f>SUM(GJ95:GP95)</f>
        <v>260</v>
      </c>
      <c r="GR95" s="12">
        <f t="shared" si="772"/>
        <v>256.5</v>
      </c>
      <c r="GS95" s="22">
        <f t="shared" si="1007"/>
        <v>0.68749999999999967</v>
      </c>
      <c r="GT95" s="48">
        <f t="shared" si="983"/>
        <v>35</v>
      </c>
      <c r="GU95" s="48">
        <f t="shared" si="983"/>
        <v>4</v>
      </c>
      <c r="GV95" s="48">
        <f t="shared" si="983"/>
        <v>0</v>
      </c>
      <c r="GW95" s="48">
        <f t="shared" si="983"/>
        <v>0</v>
      </c>
      <c r="GX95" s="48">
        <f t="shared" si="983"/>
        <v>0</v>
      </c>
      <c r="GY95" s="48">
        <f t="shared" si="983"/>
        <v>2</v>
      </c>
      <c r="GZ95" s="48">
        <f t="shared" si="983"/>
        <v>4</v>
      </c>
      <c r="HA95" s="12">
        <f>SUM(GT95:GZ95)</f>
        <v>45</v>
      </c>
      <c r="HB95" s="12">
        <f t="shared" si="774"/>
        <v>40.599999999999994</v>
      </c>
      <c r="HC95" s="22">
        <f t="shared" si="1008"/>
        <v>0.68749999999999967</v>
      </c>
      <c r="HD95" s="48">
        <f t="shared" si="984"/>
        <v>9</v>
      </c>
      <c r="HE95" s="48">
        <f t="shared" si="984"/>
        <v>1</v>
      </c>
      <c r="HF95" s="48">
        <f t="shared" si="984"/>
        <v>0</v>
      </c>
      <c r="HG95" s="48">
        <f t="shared" si="984"/>
        <v>0</v>
      </c>
      <c r="HH95" s="48">
        <f t="shared" si="984"/>
        <v>0</v>
      </c>
      <c r="HI95" s="48">
        <f t="shared" si="984"/>
        <v>2</v>
      </c>
      <c r="HJ95" s="48">
        <f t="shared" si="984"/>
        <v>5</v>
      </c>
      <c r="HK95" s="12">
        <f>SUM(HD95:HJ95)</f>
        <v>17</v>
      </c>
      <c r="HL95" s="12">
        <f t="shared" si="776"/>
        <v>11.8</v>
      </c>
      <c r="HM95" s="22">
        <f t="shared" si="1009"/>
        <v>0.68749999999999967</v>
      </c>
      <c r="HN95" s="48">
        <f t="shared" si="985"/>
        <v>181</v>
      </c>
      <c r="HO95" s="48">
        <f t="shared" si="985"/>
        <v>56</v>
      </c>
      <c r="HP95" s="48">
        <f t="shared" si="985"/>
        <v>3</v>
      </c>
      <c r="HQ95" s="48">
        <f t="shared" si="985"/>
        <v>0</v>
      </c>
      <c r="HR95" s="48">
        <f t="shared" si="985"/>
        <v>8</v>
      </c>
      <c r="HS95" s="48">
        <f t="shared" si="985"/>
        <v>20</v>
      </c>
      <c r="HT95" s="48">
        <f t="shared" si="985"/>
        <v>3</v>
      </c>
      <c r="HU95" s="12">
        <f>SUM(HN95:HT95)</f>
        <v>271</v>
      </c>
      <c r="HV95" s="12">
        <f t="shared" si="778"/>
        <v>266.10000000000002</v>
      </c>
      <c r="HW95" s="22">
        <f t="shared" si="1010"/>
        <v>0.68749999999999967</v>
      </c>
      <c r="HX95" s="48">
        <f t="shared" si="986"/>
        <v>137</v>
      </c>
      <c r="HY95" s="48">
        <f t="shared" si="986"/>
        <v>27</v>
      </c>
      <c r="HZ95" s="48">
        <f t="shared" si="986"/>
        <v>4</v>
      </c>
      <c r="IA95" s="48">
        <f t="shared" si="986"/>
        <v>0</v>
      </c>
      <c r="IB95" s="48">
        <f t="shared" si="986"/>
        <v>12</v>
      </c>
      <c r="IC95" s="48">
        <f t="shared" si="986"/>
        <v>16</v>
      </c>
      <c r="ID95" s="48">
        <f t="shared" si="986"/>
        <v>2</v>
      </c>
      <c r="IE95" s="12">
        <f t="shared" si="815"/>
        <v>198</v>
      </c>
      <c r="IF95" s="12">
        <f t="shared" si="780"/>
        <v>200.8</v>
      </c>
    </row>
    <row r="96" spans="1:240" ht="13" customHeight="1" thickBot="1" x14ac:dyDescent="0.3">
      <c r="A96" s="22">
        <f t="shared" si="987"/>
        <v>0.6979166666666663</v>
      </c>
      <c r="B96" s="42">
        <v>6</v>
      </c>
      <c r="C96" s="42">
        <v>1</v>
      </c>
      <c r="D96" s="42">
        <v>0</v>
      </c>
      <c r="E96" s="42">
        <v>0</v>
      </c>
      <c r="F96" s="42">
        <v>0</v>
      </c>
      <c r="G96" s="42">
        <v>1</v>
      </c>
      <c r="H96" s="42">
        <v>3</v>
      </c>
      <c r="I96" s="12">
        <f>SUM(B96:H96)</f>
        <v>11</v>
      </c>
      <c r="J96" s="12">
        <f t="shared" si="806"/>
        <v>8</v>
      </c>
      <c r="K96" s="22">
        <f t="shared" si="988"/>
        <v>0.6979166666666663</v>
      </c>
      <c r="L96" s="42">
        <v>11</v>
      </c>
      <c r="M96" s="42">
        <v>5</v>
      </c>
      <c r="N96" s="42">
        <v>3</v>
      </c>
      <c r="O96" s="42">
        <v>0</v>
      </c>
      <c r="P96" s="42">
        <v>0</v>
      </c>
      <c r="Q96" s="42">
        <v>1</v>
      </c>
      <c r="R96" s="42">
        <v>2</v>
      </c>
      <c r="S96" s="12">
        <f>SUM(L96:R96)</f>
        <v>22</v>
      </c>
      <c r="T96" s="12">
        <f t="shared" si="736"/>
        <v>21.299999999999997</v>
      </c>
      <c r="U96" s="22">
        <f t="shared" si="989"/>
        <v>0.6979166666666663</v>
      </c>
      <c r="V96" s="42">
        <v>14</v>
      </c>
      <c r="W96" s="42">
        <v>4</v>
      </c>
      <c r="X96" s="42">
        <v>0</v>
      </c>
      <c r="Y96" s="42">
        <v>0</v>
      </c>
      <c r="Z96" s="42">
        <v>0</v>
      </c>
      <c r="AA96" s="42">
        <v>3</v>
      </c>
      <c r="AB96" s="42">
        <v>0</v>
      </c>
      <c r="AC96" s="12">
        <f>SUM(V96:AB96)</f>
        <v>21</v>
      </c>
      <c r="AD96" s="12">
        <f t="shared" si="738"/>
        <v>19.2</v>
      </c>
      <c r="AE96" s="22">
        <f t="shared" si="990"/>
        <v>0.6979166666666663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12">
        <f>SUM(AF96:AL96)</f>
        <v>0</v>
      </c>
      <c r="AN96" s="12">
        <f t="shared" si="740"/>
        <v>0</v>
      </c>
      <c r="AO96" s="22">
        <f t="shared" si="991"/>
        <v>0.6979166666666663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12">
        <f>SUM(AP96:AV96)</f>
        <v>0</v>
      </c>
      <c r="AX96" s="12">
        <f t="shared" si="742"/>
        <v>0</v>
      </c>
      <c r="AY96" s="22">
        <f t="shared" si="992"/>
        <v>0.6979166666666663</v>
      </c>
      <c r="AZ96" s="42">
        <v>185</v>
      </c>
      <c r="BA96" s="42">
        <v>57</v>
      </c>
      <c r="BB96" s="42">
        <v>8</v>
      </c>
      <c r="BC96" s="42">
        <v>2</v>
      </c>
      <c r="BD96" s="42">
        <v>7</v>
      </c>
      <c r="BE96" s="42">
        <v>30</v>
      </c>
      <c r="BF96" s="42">
        <v>6</v>
      </c>
      <c r="BG96" s="12">
        <f>SUM(AZ96:BF96)</f>
        <v>295</v>
      </c>
      <c r="BH96" s="12">
        <f t="shared" si="744"/>
        <v>285.8</v>
      </c>
      <c r="BI96" s="22">
        <f t="shared" si="993"/>
        <v>0.6979166666666663</v>
      </c>
      <c r="BJ96" s="42">
        <v>5</v>
      </c>
      <c r="BK96" s="42">
        <v>1</v>
      </c>
      <c r="BL96" s="42">
        <v>1</v>
      </c>
      <c r="BM96" s="42">
        <v>0</v>
      </c>
      <c r="BN96" s="42">
        <v>0</v>
      </c>
      <c r="BO96" s="42">
        <v>1</v>
      </c>
      <c r="BP96" s="42">
        <v>0</v>
      </c>
      <c r="BQ96" s="12">
        <f>SUM(BJ96:BP96)</f>
        <v>8</v>
      </c>
      <c r="BR96" s="12">
        <f t="shared" si="746"/>
        <v>7.9</v>
      </c>
      <c r="BS96" s="22">
        <f t="shared" si="994"/>
        <v>0.6979166666666663</v>
      </c>
      <c r="BT96" s="42">
        <v>0</v>
      </c>
      <c r="BU96" s="42">
        <v>0</v>
      </c>
      <c r="BV96" s="42">
        <v>0</v>
      </c>
      <c r="BW96" s="42">
        <v>0</v>
      </c>
      <c r="BX96" s="42">
        <v>0</v>
      </c>
      <c r="BY96" s="42">
        <v>0</v>
      </c>
      <c r="BZ96" s="42">
        <v>0</v>
      </c>
      <c r="CA96" s="12">
        <f>SUM(BT96:BZ96)</f>
        <v>0</v>
      </c>
      <c r="CB96" s="12">
        <f t="shared" si="748"/>
        <v>0</v>
      </c>
      <c r="CC96" s="22">
        <f t="shared" si="995"/>
        <v>0.6979166666666663</v>
      </c>
      <c r="CD96" s="42">
        <v>0</v>
      </c>
      <c r="CE96" s="42">
        <v>0</v>
      </c>
      <c r="CF96" s="42">
        <v>0</v>
      </c>
      <c r="CG96" s="42">
        <v>0</v>
      </c>
      <c r="CH96" s="42">
        <v>0</v>
      </c>
      <c r="CI96" s="42">
        <v>0</v>
      </c>
      <c r="CJ96" s="42">
        <v>0</v>
      </c>
      <c r="CK96" s="12">
        <f>SUM(CD96:CJ96)</f>
        <v>0</v>
      </c>
      <c r="CL96" s="12">
        <f t="shared" si="750"/>
        <v>0</v>
      </c>
      <c r="CM96" s="22">
        <f t="shared" si="996"/>
        <v>0.6979166666666663</v>
      </c>
      <c r="CN96" s="42">
        <v>1</v>
      </c>
      <c r="CO96" s="42">
        <v>0</v>
      </c>
      <c r="CP96" s="42">
        <v>0</v>
      </c>
      <c r="CQ96" s="42">
        <v>0</v>
      </c>
      <c r="CR96" s="42">
        <v>0</v>
      </c>
      <c r="CS96" s="42">
        <v>0</v>
      </c>
      <c r="CT96" s="42">
        <v>1</v>
      </c>
      <c r="CU96" s="12">
        <f>SUM(CN96:CT96)</f>
        <v>2</v>
      </c>
      <c r="CV96" s="12">
        <f t="shared" si="752"/>
        <v>1.2</v>
      </c>
      <c r="CW96" s="22">
        <f t="shared" si="997"/>
        <v>0.6979166666666663</v>
      </c>
      <c r="CX96" s="42">
        <v>4</v>
      </c>
      <c r="CY96" s="42">
        <v>1</v>
      </c>
      <c r="CZ96" s="42">
        <v>0</v>
      </c>
      <c r="DA96" s="42">
        <v>0</v>
      </c>
      <c r="DB96" s="42">
        <v>0</v>
      </c>
      <c r="DC96" s="42">
        <v>3</v>
      </c>
      <c r="DD96" s="42">
        <v>0</v>
      </c>
      <c r="DE96" s="12">
        <f>SUM(CX96:DD96)</f>
        <v>8</v>
      </c>
      <c r="DF96" s="12">
        <f t="shared" si="754"/>
        <v>6.2</v>
      </c>
      <c r="DG96" s="22">
        <f t="shared" si="998"/>
        <v>0.6979166666666663</v>
      </c>
      <c r="DH96" s="42">
        <v>0</v>
      </c>
      <c r="DI96" s="42">
        <v>0</v>
      </c>
      <c r="DJ96" s="42">
        <v>0</v>
      </c>
      <c r="DK96" s="42">
        <v>0</v>
      </c>
      <c r="DL96" s="42">
        <v>0</v>
      </c>
      <c r="DM96" s="42">
        <v>0</v>
      </c>
      <c r="DN96" s="42">
        <v>0</v>
      </c>
      <c r="DO96" s="12">
        <f>SUM(DH96:DN96)</f>
        <v>0</v>
      </c>
      <c r="DP96" s="12">
        <f t="shared" si="756"/>
        <v>0</v>
      </c>
      <c r="DQ96" s="22">
        <f t="shared" si="999"/>
        <v>0.6979166666666663</v>
      </c>
      <c r="DR96" s="42">
        <v>22</v>
      </c>
      <c r="DS96" s="42">
        <v>3</v>
      </c>
      <c r="DT96" s="42">
        <v>0</v>
      </c>
      <c r="DU96" s="42">
        <v>0</v>
      </c>
      <c r="DV96" s="42">
        <v>0</v>
      </c>
      <c r="DW96" s="42">
        <v>0</v>
      </c>
      <c r="DX96" s="42">
        <v>0</v>
      </c>
      <c r="DY96" s="12">
        <f>SUM(DR96:DX96)</f>
        <v>25</v>
      </c>
      <c r="DZ96" s="12">
        <f t="shared" si="758"/>
        <v>25</v>
      </c>
      <c r="EA96" s="22">
        <f t="shared" si="1000"/>
        <v>0.6979166666666663</v>
      </c>
      <c r="EB96" s="42">
        <v>122</v>
      </c>
      <c r="EC96" s="42">
        <v>23</v>
      </c>
      <c r="ED96" s="42">
        <v>2</v>
      </c>
      <c r="EE96" s="42">
        <v>1</v>
      </c>
      <c r="EF96" s="42">
        <v>7</v>
      </c>
      <c r="EG96" s="42">
        <v>8</v>
      </c>
      <c r="EH96" s="42">
        <v>2</v>
      </c>
      <c r="EI96" s="12">
        <f>SUM(EB96:EH96)</f>
        <v>165</v>
      </c>
      <c r="EJ96" s="12">
        <f t="shared" si="760"/>
        <v>167.9</v>
      </c>
      <c r="EK96" s="22">
        <f t="shared" si="1001"/>
        <v>0.6979166666666663</v>
      </c>
      <c r="EL96" s="42">
        <v>0</v>
      </c>
      <c r="EM96" s="42">
        <v>0</v>
      </c>
      <c r="EN96" s="42">
        <v>0</v>
      </c>
      <c r="EO96" s="42">
        <v>0</v>
      </c>
      <c r="EP96" s="42">
        <v>0</v>
      </c>
      <c r="EQ96" s="42">
        <v>0</v>
      </c>
      <c r="ER96" s="42">
        <v>0</v>
      </c>
      <c r="ES96" s="12">
        <f>SUM(EL96:ER96)</f>
        <v>0</v>
      </c>
      <c r="ET96" s="12">
        <f t="shared" si="762"/>
        <v>0</v>
      </c>
      <c r="EU96" s="22">
        <f t="shared" si="1002"/>
        <v>0.6979166666666663</v>
      </c>
      <c r="EV96" s="42">
        <v>2</v>
      </c>
      <c r="EW96" s="42">
        <v>0</v>
      </c>
      <c r="EX96" s="42">
        <v>0</v>
      </c>
      <c r="EY96" s="42">
        <v>0</v>
      </c>
      <c r="EZ96" s="42">
        <v>0</v>
      </c>
      <c r="FA96" s="42">
        <v>0</v>
      </c>
      <c r="FB96" s="42">
        <v>0</v>
      </c>
      <c r="FC96" s="12">
        <f>SUM(EV96:FB96)</f>
        <v>2</v>
      </c>
      <c r="FD96" s="12">
        <f t="shared" si="764"/>
        <v>2</v>
      </c>
      <c r="FE96" s="22">
        <f t="shared" si="1003"/>
        <v>0.6979166666666663</v>
      </c>
      <c r="FF96" s="48">
        <f t="shared" si="979"/>
        <v>1</v>
      </c>
      <c r="FG96" s="48">
        <f t="shared" si="979"/>
        <v>0</v>
      </c>
      <c r="FH96" s="48">
        <f t="shared" si="979"/>
        <v>0</v>
      </c>
      <c r="FI96" s="48">
        <f t="shared" si="979"/>
        <v>0</v>
      </c>
      <c r="FJ96" s="48">
        <f t="shared" si="979"/>
        <v>0</v>
      </c>
      <c r="FK96" s="48">
        <f t="shared" si="979"/>
        <v>0</v>
      </c>
      <c r="FL96" s="48">
        <f t="shared" si="979"/>
        <v>1</v>
      </c>
      <c r="FM96" s="12">
        <f>SUM(FF96:FL96)</f>
        <v>2</v>
      </c>
      <c r="FN96" s="12">
        <f t="shared" si="766"/>
        <v>1.2</v>
      </c>
      <c r="FO96" s="22">
        <f t="shared" si="1004"/>
        <v>0.6979166666666663</v>
      </c>
      <c r="FP96" s="48">
        <f t="shared" si="980"/>
        <v>31</v>
      </c>
      <c r="FQ96" s="48">
        <f t="shared" si="980"/>
        <v>10</v>
      </c>
      <c r="FR96" s="48">
        <f t="shared" si="980"/>
        <v>3</v>
      </c>
      <c r="FS96" s="48">
        <f t="shared" si="980"/>
        <v>0</v>
      </c>
      <c r="FT96" s="48">
        <f t="shared" si="980"/>
        <v>0</v>
      </c>
      <c r="FU96" s="48">
        <f t="shared" si="980"/>
        <v>5</v>
      </c>
      <c r="FV96" s="48">
        <f t="shared" si="980"/>
        <v>5</v>
      </c>
      <c r="FW96" s="12">
        <f>SUM(FP96:FV96)</f>
        <v>54</v>
      </c>
      <c r="FX96" s="12">
        <f t="shared" si="768"/>
        <v>48.5</v>
      </c>
      <c r="FY96" s="22">
        <f t="shared" si="1005"/>
        <v>0.6979166666666663</v>
      </c>
      <c r="FZ96" s="48">
        <f t="shared" si="981"/>
        <v>136</v>
      </c>
      <c r="GA96" s="48">
        <f t="shared" si="981"/>
        <v>27</v>
      </c>
      <c r="GB96" s="48">
        <f t="shared" si="981"/>
        <v>2</v>
      </c>
      <c r="GC96" s="48">
        <f t="shared" si="981"/>
        <v>1</v>
      </c>
      <c r="GD96" s="48">
        <f t="shared" si="981"/>
        <v>7</v>
      </c>
      <c r="GE96" s="48">
        <f t="shared" si="981"/>
        <v>11</v>
      </c>
      <c r="GF96" s="48">
        <f t="shared" si="981"/>
        <v>2</v>
      </c>
      <c r="GG96" s="12">
        <f>SUM(FZ96:GF96)</f>
        <v>186</v>
      </c>
      <c r="GH96" s="12">
        <f t="shared" si="770"/>
        <v>187.10000000000002</v>
      </c>
      <c r="GI96" s="22">
        <f t="shared" si="1006"/>
        <v>0.6979166666666663</v>
      </c>
      <c r="GJ96" s="48">
        <f t="shared" si="982"/>
        <v>190</v>
      </c>
      <c r="GK96" s="48">
        <f t="shared" si="982"/>
        <v>58</v>
      </c>
      <c r="GL96" s="48">
        <f t="shared" si="982"/>
        <v>9</v>
      </c>
      <c r="GM96" s="48">
        <f t="shared" si="982"/>
        <v>2</v>
      </c>
      <c r="GN96" s="48">
        <f t="shared" si="982"/>
        <v>7</v>
      </c>
      <c r="GO96" s="48">
        <f t="shared" si="982"/>
        <v>31</v>
      </c>
      <c r="GP96" s="48">
        <f t="shared" si="982"/>
        <v>6</v>
      </c>
      <c r="GQ96" s="12">
        <f>SUM(GJ96:GP96)</f>
        <v>303</v>
      </c>
      <c r="GR96" s="12">
        <f t="shared" si="772"/>
        <v>293.7</v>
      </c>
      <c r="GS96" s="22">
        <f t="shared" si="1007"/>
        <v>0.6979166666666663</v>
      </c>
      <c r="GT96" s="48">
        <f t="shared" si="983"/>
        <v>38</v>
      </c>
      <c r="GU96" s="48">
        <f t="shared" si="983"/>
        <v>9</v>
      </c>
      <c r="GV96" s="48">
        <f t="shared" si="983"/>
        <v>4</v>
      </c>
      <c r="GW96" s="48">
        <f t="shared" si="983"/>
        <v>0</v>
      </c>
      <c r="GX96" s="48">
        <f t="shared" si="983"/>
        <v>0</v>
      </c>
      <c r="GY96" s="48">
        <f t="shared" si="983"/>
        <v>2</v>
      </c>
      <c r="GZ96" s="48">
        <f t="shared" si="983"/>
        <v>2</v>
      </c>
      <c r="HA96" s="12">
        <f>SUM(GT96:GZ96)</f>
        <v>55</v>
      </c>
      <c r="HB96" s="12">
        <f t="shared" si="774"/>
        <v>54.199999999999996</v>
      </c>
      <c r="HC96" s="22">
        <f t="shared" si="1008"/>
        <v>0.6979166666666663</v>
      </c>
      <c r="HD96" s="48">
        <f t="shared" si="984"/>
        <v>5</v>
      </c>
      <c r="HE96" s="48">
        <f t="shared" si="984"/>
        <v>1</v>
      </c>
      <c r="HF96" s="48">
        <f t="shared" si="984"/>
        <v>0</v>
      </c>
      <c r="HG96" s="48">
        <f t="shared" si="984"/>
        <v>0</v>
      </c>
      <c r="HH96" s="48">
        <f t="shared" si="984"/>
        <v>0</v>
      </c>
      <c r="HI96" s="48">
        <f t="shared" si="984"/>
        <v>3</v>
      </c>
      <c r="HJ96" s="48">
        <f t="shared" si="984"/>
        <v>1</v>
      </c>
      <c r="HK96" s="12">
        <f>SUM(HD96:HJ96)</f>
        <v>10</v>
      </c>
      <c r="HL96" s="12">
        <f t="shared" si="776"/>
        <v>7.4</v>
      </c>
      <c r="HM96" s="22">
        <f t="shared" si="1009"/>
        <v>0.6979166666666663</v>
      </c>
      <c r="HN96" s="48">
        <f t="shared" si="985"/>
        <v>197</v>
      </c>
      <c r="HO96" s="48">
        <f t="shared" si="985"/>
        <v>59</v>
      </c>
      <c r="HP96" s="48">
        <f t="shared" si="985"/>
        <v>8</v>
      </c>
      <c r="HQ96" s="48">
        <f t="shared" si="985"/>
        <v>2</v>
      </c>
      <c r="HR96" s="48">
        <f t="shared" si="985"/>
        <v>7</v>
      </c>
      <c r="HS96" s="48">
        <f t="shared" si="985"/>
        <v>34</v>
      </c>
      <c r="HT96" s="48">
        <f t="shared" si="985"/>
        <v>9</v>
      </c>
      <c r="HU96" s="12">
        <f>SUM(HN96:HT96)</f>
        <v>316</v>
      </c>
      <c r="HV96" s="12">
        <f t="shared" si="778"/>
        <v>302.00000000000006</v>
      </c>
      <c r="HW96" s="22">
        <f t="shared" si="1010"/>
        <v>0.6979166666666663</v>
      </c>
      <c r="HX96" s="48">
        <f t="shared" si="986"/>
        <v>146</v>
      </c>
      <c r="HY96" s="48">
        <f t="shared" si="986"/>
        <v>26</v>
      </c>
      <c r="HZ96" s="48">
        <f t="shared" si="986"/>
        <v>2</v>
      </c>
      <c r="IA96" s="48">
        <f t="shared" si="986"/>
        <v>1</v>
      </c>
      <c r="IB96" s="48">
        <f t="shared" si="986"/>
        <v>7</v>
      </c>
      <c r="IC96" s="48">
        <f t="shared" si="986"/>
        <v>8</v>
      </c>
      <c r="ID96" s="48">
        <f t="shared" si="986"/>
        <v>2</v>
      </c>
      <c r="IE96" s="12">
        <f t="shared" si="815"/>
        <v>192</v>
      </c>
      <c r="IF96" s="12">
        <f t="shared" si="780"/>
        <v>194.9</v>
      </c>
    </row>
    <row r="97" spans="1:240" ht="13" customHeight="1" thickTop="1" thickBot="1" x14ac:dyDescent="0.3">
      <c r="A97" s="23" t="s">
        <v>5</v>
      </c>
      <c r="B97" s="80">
        <f t="shared" ref="B97:I97" si="1011">SUM(B93:B96)</f>
        <v>22</v>
      </c>
      <c r="C97" s="80">
        <f t="shared" si="1011"/>
        <v>6</v>
      </c>
      <c r="D97" s="80">
        <f t="shared" si="1011"/>
        <v>1</v>
      </c>
      <c r="E97" s="80">
        <f t="shared" si="1011"/>
        <v>0</v>
      </c>
      <c r="F97" s="80">
        <f t="shared" si="1011"/>
        <v>0</v>
      </c>
      <c r="G97" s="80">
        <f t="shared" si="1011"/>
        <v>9</v>
      </c>
      <c r="H97" s="80">
        <f t="shared" si="1011"/>
        <v>5</v>
      </c>
      <c r="I97" s="13">
        <f t="shared" si="1011"/>
        <v>43</v>
      </c>
      <c r="J97" s="13">
        <f t="shared" si="806"/>
        <v>34.1</v>
      </c>
      <c r="K97" s="23" t="s">
        <v>5</v>
      </c>
      <c r="L97" s="80">
        <f t="shared" ref="L97:S97" si="1012">SUM(L93:L96)</f>
        <v>56</v>
      </c>
      <c r="M97" s="80">
        <f t="shared" si="1012"/>
        <v>12</v>
      </c>
      <c r="N97" s="80">
        <f t="shared" si="1012"/>
        <v>4</v>
      </c>
      <c r="O97" s="80">
        <f t="shared" si="1012"/>
        <v>0</v>
      </c>
      <c r="P97" s="80">
        <f t="shared" si="1012"/>
        <v>0</v>
      </c>
      <c r="Q97" s="80">
        <f t="shared" si="1012"/>
        <v>3</v>
      </c>
      <c r="R97" s="80">
        <f t="shared" si="1012"/>
        <v>13</v>
      </c>
      <c r="S97" s="13">
        <f t="shared" si="1012"/>
        <v>88</v>
      </c>
      <c r="T97" s="13">
        <f t="shared" si="736"/>
        <v>77.8</v>
      </c>
      <c r="U97" s="23" t="s">
        <v>5</v>
      </c>
      <c r="V97" s="80">
        <f t="shared" ref="V97:AC97" si="1013">SUM(V93:V96)</f>
        <v>74</v>
      </c>
      <c r="W97" s="80">
        <f t="shared" si="1013"/>
        <v>25</v>
      </c>
      <c r="X97" s="80">
        <f t="shared" si="1013"/>
        <v>0</v>
      </c>
      <c r="Y97" s="80">
        <f t="shared" si="1013"/>
        <v>0</v>
      </c>
      <c r="Z97" s="80">
        <f t="shared" si="1013"/>
        <v>0</v>
      </c>
      <c r="AA97" s="80">
        <f t="shared" si="1013"/>
        <v>11</v>
      </c>
      <c r="AB97" s="80">
        <f t="shared" si="1013"/>
        <v>1</v>
      </c>
      <c r="AC97" s="13">
        <f t="shared" si="1013"/>
        <v>111</v>
      </c>
      <c r="AD97" s="13">
        <f t="shared" si="738"/>
        <v>103.60000000000001</v>
      </c>
      <c r="AE97" s="23" t="s">
        <v>5</v>
      </c>
      <c r="AF97" s="80">
        <f t="shared" ref="AF97:AM97" si="1014">SUM(AF93:AF96)</f>
        <v>0</v>
      </c>
      <c r="AG97" s="80">
        <f t="shared" si="1014"/>
        <v>0</v>
      </c>
      <c r="AH97" s="80">
        <f t="shared" si="1014"/>
        <v>0</v>
      </c>
      <c r="AI97" s="80">
        <f t="shared" si="1014"/>
        <v>0</v>
      </c>
      <c r="AJ97" s="80">
        <f t="shared" si="1014"/>
        <v>0</v>
      </c>
      <c r="AK97" s="80">
        <f t="shared" si="1014"/>
        <v>0</v>
      </c>
      <c r="AL97" s="80">
        <f t="shared" si="1014"/>
        <v>0</v>
      </c>
      <c r="AM97" s="13">
        <f t="shared" si="1014"/>
        <v>0</v>
      </c>
      <c r="AN97" s="13">
        <f t="shared" si="740"/>
        <v>0</v>
      </c>
      <c r="AO97" s="23" t="s">
        <v>5</v>
      </c>
      <c r="AP97" s="80">
        <f t="shared" ref="AP97:AW97" si="1015">SUM(AP93:AP96)</f>
        <v>2</v>
      </c>
      <c r="AQ97" s="80">
        <f t="shared" si="1015"/>
        <v>0</v>
      </c>
      <c r="AR97" s="80">
        <f t="shared" si="1015"/>
        <v>0</v>
      </c>
      <c r="AS97" s="80">
        <f t="shared" si="1015"/>
        <v>0</v>
      </c>
      <c r="AT97" s="80">
        <f t="shared" si="1015"/>
        <v>0</v>
      </c>
      <c r="AU97" s="80">
        <f t="shared" si="1015"/>
        <v>0</v>
      </c>
      <c r="AV97" s="80">
        <f t="shared" si="1015"/>
        <v>2</v>
      </c>
      <c r="AW97" s="13">
        <f t="shared" si="1015"/>
        <v>4</v>
      </c>
      <c r="AX97" s="13">
        <f t="shared" si="742"/>
        <v>2.4</v>
      </c>
      <c r="AY97" s="23" t="s">
        <v>5</v>
      </c>
      <c r="AZ97" s="80">
        <f t="shared" ref="AZ97:BG97" si="1016">SUM(AZ93:AZ96)</f>
        <v>730</v>
      </c>
      <c r="BA97" s="80">
        <f t="shared" si="1016"/>
        <v>244</v>
      </c>
      <c r="BB97" s="80">
        <f t="shared" si="1016"/>
        <v>22</v>
      </c>
      <c r="BC97" s="80">
        <f t="shared" si="1016"/>
        <v>2</v>
      </c>
      <c r="BD97" s="80">
        <f t="shared" si="1016"/>
        <v>32</v>
      </c>
      <c r="BE97" s="80">
        <f t="shared" si="1016"/>
        <v>94</v>
      </c>
      <c r="BF97" s="80">
        <f t="shared" si="1016"/>
        <v>15</v>
      </c>
      <c r="BG97" s="13">
        <f t="shared" si="1016"/>
        <v>1139</v>
      </c>
      <c r="BH97" s="13">
        <f t="shared" si="744"/>
        <v>1116.1999999999998</v>
      </c>
      <c r="BI97" s="23" t="s">
        <v>5</v>
      </c>
      <c r="BJ97" s="80">
        <f t="shared" ref="BJ97:BQ97" si="1017">SUM(BJ93:BJ96)</f>
        <v>9</v>
      </c>
      <c r="BK97" s="80">
        <f t="shared" si="1017"/>
        <v>4</v>
      </c>
      <c r="BL97" s="80">
        <f t="shared" si="1017"/>
        <v>1</v>
      </c>
      <c r="BM97" s="80">
        <f t="shared" si="1017"/>
        <v>0</v>
      </c>
      <c r="BN97" s="80">
        <f t="shared" si="1017"/>
        <v>0</v>
      </c>
      <c r="BO97" s="80">
        <f t="shared" si="1017"/>
        <v>3</v>
      </c>
      <c r="BP97" s="80">
        <f t="shared" si="1017"/>
        <v>0</v>
      </c>
      <c r="BQ97" s="13">
        <f t="shared" si="1017"/>
        <v>17</v>
      </c>
      <c r="BR97" s="13">
        <f t="shared" si="746"/>
        <v>15.7</v>
      </c>
      <c r="BS97" s="23" t="s">
        <v>5</v>
      </c>
      <c r="BT97" s="80">
        <f t="shared" ref="BT97:CA97" si="1018">SUM(BT93:BT96)</f>
        <v>0</v>
      </c>
      <c r="BU97" s="80">
        <f t="shared" si="1018"/>
        <v>0</v>
      </c>
      <c r="BV97" s="80">
        <f t="shared" si="1018"/>
        <v>0</v>
      </c>
      <c r="BW97" s="80">
        <f t="shared" si="1018"/>
        <v>0</v>
      </c>
      <c r="BX97" s="80">
        <f t="shared" si="1018"/>
        <v>0</v>
      </c>
      <c r="BY97" s="80">
        <f t="shared" si="1018"/>
        <v>0</v>
      </c>
      <c r="BZ97" s="80">
        <f t="shared" si="1018"/>
        <v>0</v>
      </c>
      <c r="CA97" s="13">
        <f t="shared" si="1018"/>
        <v>0</v>
      </c>
      <c r="CB97" s="13">
        <f t="shared" si="748"/>
        <v>0</v>
      </c>
      <c r="CC97" s="23" t="s">
        <v>5</v>
      </c>
      <c r="CD97" s="80">
        <f t="shared" ref="CD97:CK97" si="1019">SUM(CD93:CD96)</f>
        <v>7</v>
      </c>
      <c r="CE97" s="80">
        <f t="shared" si="1019"/>
        <v>1</v>
      </c>
      <c r="CF97" s="80">
        <f t="shared" si="1019"/>
        <v>0</v>
      </c>
      <c r="CG97" s="80">
        <f t="shared" si="1019"/>
        <v>0</v>
      </c>
      <c r="CH97" s="80">
        <f t="shared" si="1019"/>
        <v>0</v>
      </c>
      <c r="CI97" s="80">
        <f t="shared" si="1019"/>
        <v>3</v>
      </c>
      <c r="CJ97" s="80">
        <f t="shared" si="1019"/>
        <v>0</v>
      </c>
      <c r="CK97" s="13">
        <f t="shared" si="1019"/>
        <v>11</v>
      </c>
      <c r="CL97" s="13">
        <f t="shared" si="750"/>
        <v>9.1999999999999993</v>
      </c>
      <c r="CM97" s="23" t="s">
        <v>5</v>
      </c>
      <c r="CN97" s="80">
        <f t="shared" ref="CN97:CU97" si="1020">SUM(CN93:CN96)</f>
        <v>1</v>
      </c>
      <c r="CO97" s="80">
        <f t="shared" si="1020"/>
        <v>0</v>
      </c>
      <c r="CP97" s="80">
        <f t="shared" si="1020"/>
        <v>0</v>
      </c>
      <c r="CQ97" s="80">
        <f t="shared" si="1020"/>
        <v>0</v>
      </c>
      <c r="CR97" s="80">
        <f t="shared" si="1020"/>
        <v>0</v>
      </c>
      <c r="CS97" s="80">
        <f t="shared" si="1020"/>
        <v>0</v>
      </c>
      <c r="CT97" s="80">
        <f t="shared" si="1020"/>
        <v>9</v>
      </c>
      <c r="CU97" s="13">
        <f t="shared" si="1020"/>
        <v>10</v>
      </c>
      <c r="CV97" s="13">
        <f t="shared" si="752"/>
        <v>2.8</v>
      </c>
      <c r="CW97" s="23" t="s">
        <v>5</v>
      </c>
      <c r="CX97" s="80">
        <f t="shared" ref="CX97:DE97" si="1021">SUM(CX93:CX96)</f>
        <v>23</v>
      </c>
      <c r="CY97" s="80">
        <f t="shared" si="1021"/>
        <v>4</v>
      </c>
      <c r="CZ97" s="80">
        <f t="shared" si="1021"/>
        <v>1</v>
      </c>
      <c r="DA97" s="80">
        <f t="shared" si="1021"/>
        <v>0</v>
      </c>
      <c r="DB97" s="80">
        <f t="shared" si="1021"/>
        <v>0</v>
      </c>
      <c r="DC97" s="80">
        <f t="shared" si="1021"/>
        <v>4</v>
      </c>
      <c r="DD97" s="80">
        <f t="shared" si="1021"/>
        <v>3</v>
      </c>
      <c r="DE97" s="13">
        <f t="shared" si="1021"/>
        <v>35</v>
      </c>
      <c r="DF97" s="13">
        <f t="shared" si="754"/>
        <v>30.700000000000003</v>
      </c>
      <c r="DG97" s="23" t="s">
        <v>5</v>
      </c>
      <c r="DH97" s="80">
        <f t="shared" ref="DH97:DO97" si="1022">SUM(DH93:DH96)</f>
        <v>0</v>
      </c>
      <c r="DI97" s="80">
        <f t="shared" si="1022"/>
        <v>0</v>
      </c>
      <c r="DJ97" s="80">
        <f t="shared" si="1022"/>
        <v>0</v>
      </c>
      <c r="DK97" s="80">
        <f t="shared" si="1022"/>
        <v>0</v>
      </c>
      <c r="DL97" s="80">
        <f t="shared" si="1022"/>
        <v>0</v>
      </c>
      <c r="DM97" s="80">
        <f t="shared" si="1022"/>
        <v>0</v>
      </c>
      <c r="DN97" s="80">
        <f t="shared" si="1022"/>
        <v>0</v>
      </c>
      <c r="DO97" s="13">
        <f t="shared" si="1022"/>
        <v>0</v>
      </c>
      <c r="DP97" s="13">
        <f t="shared" si="756"/>
        <v>0</v>
      </c>
      <c r="DQ97" s="23" t="s">
        <v>5</v>
      </c>
      <c r="DR97" s="80">
        <f t="shared" ref="DR97:DY97" si="1023">SUM(DR93:DR96)</f>
        <v>72</v>
      </c>
      <c r="DS97" s="80">
        <f t="shared" si="1023"/>
        <v>13</v>
      </c>
      <c r="DT97" s="80">
        <f t="shared" si="1023"/>
        <v>1</v>
      </c>
      <c r="DU97" s="80">
        <f t="shared" si="1023"/>
        <v>0</v>
      </c>
      <c r="DV97" s="80">
        <f t="shared" si="1023"/>
        <v>0</v>
      </c>
      <c r="DW97" s="80">
        <f t="shared" si="1023"/>
        <v>4</v>
      </c>
      <c r="DX97" s="80">
        <f t="shared" si="1023"/>
        <v>0</v>
      </c>
      <c r="DY97" s="13">
        <f t="shared" si="1023"/>
        <v>90</v>
      </c>
      <c r="DZ97" s="13">
        <f t="shared" si="758"/>
        <v>88.1</v>
      </c>
      <c r="EA97" s="23" t="s">
        <v>5</v>
      </c>
      <c r="EB97" s="80">
        <f t="shared" ref="EB97:EI97" si="1024">SUM(EB93:EB96)</f>
        <v>456</v>
      </c>
      <c r="EC97" s="80">
        <f t="shared" si="1024"/>
        <v>87</v>
      </c>
      <c r="ED97" s="80">
        <f t="shared" si="1024"/>
        <v>13</v>
      </c>
      <c r="EE97" s="80">
        <f t="shared" si="1024"/>
        <v>2</v>
      </c>
      <c r="EF97" s="80">
        <f t="shared" si="1024"/>
        <v>44</v>
      </c>
      <c r="EG97" s="80">
        <f t="shared" si="1024"/>
        <v>37</v>
      </c>
      <c r="EH97" s="80">
        <f t="shared" si="1024"/>
        <v>7</v>
      </c>
      <c r="EI97" s="13">
        <f t="shared" si="1024"/>
        <v>646</v>
      </c>
      <c r="EJ97" s="13">
        <f t="shared" si="760"/>
        <v>671.3</v>
      </c>
      <c r="EK97" s="23" t="s">
        <v>5</v>
      </c>
      <c r="EL97" s="80">
        <f t="shared" ref="EL97:ES97" si="1025">SUM(EL93:EL96)</f>
        <v>4</v>
      </c>
      <c r="EM97" s="80">
        <f t="shared" si="1025"/>
        <v>0</v>
      </c>
      <c r="EN97" s="80">
        <f t="shared" si="1025"/>
        <v>0</v>
      </c>
      <c r="EO97" s="80">
        <f t="shared" si="1025"/>
        <v>0</v>
      </c>
      <c r="EP97" s="80">
        <f t="shared" si="1025"/>
        <v>0</v>
      </c>
      <c r="EQ97" s="80">
        <f t="shared" si="1025"/>
        <v>0</v>
      </c>
      <c r="ER97" s="80">
        <f t="shared" si="1025"/>
        <v>0</v>
      </c>
      <c r="ES97" s="13">
        <f t="shared" si="1025"/>
        <v>4</v>
      </c>
      <c r="ET97" s="13">
        <f t="shared" si="762"/>
        <v>4</v>
      </c>
      <c r="EU97" s="23" t="s">
        <v>5</v>
      </c>
      <c r="EV97" s="80">
        <f t="shared" ref="EV97:FC97" si="1026">SUM(EV93:EV96)</f>
        <v>5</v>
      </c>
      <c r="EW97" s="80">
        <f t="shared" si="1026"/>
        <v>0</v>
      </c>
      <c r="EX97" s="80">
        <f t="shared" si="1026"/>
        <v>0</v>
      </c>
      <c r="EY97" s="80">
        <f t="shared" si="1026"/>
        <v>0</v>
      </c>
      <c r="EZ97" s="80">
        <f t="shared" si="1026"/>
        <v>0</v>
      </c>
      <c r="FA97" s="80">
        <f t="shared" si="1026"/>
        <v>1</v>
      </c>
      <c r="FB97" s="80">
        <f t="shared" si="1026"/>
        <v>0</v>
      </c>
      <c r="FC97" s="13">
        <f t="shared" si="1026"/>
        <v>6</v>
      </c>
      <c r="FD97" s="13">
        <f t="shared" si="764"/>
        <v>5.4</v>
      </c>
      <c r="FE97" s="23" t="s">
        <v>5</v>
      </c>
      <c r="FF97" s="44">
        <f t="shared" ref="FF97:FM97" si="1027">SUM(FF93:FF96)</f>
        <v>7</v>
      </c>
      <c r="FG97" s="44">
        <f t="shared" si="1027"/>
        <v>0</v>
      </c>
      <c r="FH97" s="44">
        <f t="shared" si="1027"/>
        <v>0</v>
      </c>
      <c r="FI97" s="44">
        <f t="shared" si="1027"/>
        <v>0</v>
      </c>
      <c r="FJ97" s="44">
        <f t="shared" si="1027"/>
        <v>0</v>
      </c>
      <c r="FK97" s="44">
        <f t="shared" si="1027"/>
        <v>0</v>
      </c>
      <c r="FL97" s="44">
        <f t="shared" si="1027"/>
        <v>11</v>
      </c>
      <c r="FM97" s="13">
        <f t="shared" si="1027"/>
        <v>18</v>
      </c>
      <c r="FN97" s="13">
        <f t="shared" si="766"/>
        <v>9.1999999999999993</v>
      </c>
      <c r="FO97" s="23" t="s">
        <v>5</v>
      </c>
      <c r="FP97" s="44">
        <f t="shared" ref="FP97:FW97" si="1028">SUM(FP93:FP96)</f>
        <v>152</v>
      </c>
      <c r="FQ97" s="44">
        <f t="shared" si="1028"/>
        <v>43</v>
      </c>
      <c r="FR97" s="44">
        <f t="shared" si="1028"/>
        <v>5</v>
      </c>
      <c r="FS97" s="44">
        <f t="shared" si="1028"/>
        <v>0</v>
      </c>
      <c r="FT97" s="44">
        <f t="shared" si="1028"/>
        <v>0</v>
      </c>
      <c r="FU97" s="44">
        <f t="shared" si="1028"/>
        <v>23</v>
      </c>
      <c r="FV97" s="44">
        <f t="shared" si="1028"/>
        <v>19</v>
      </c>
      <c r="FW97" s="13">
        <f t="shared" si="1028"/>
        <v>242</v>
      </c>
      <c r="FX97" s="13">
        <f t="shared" si="768"/>
        <v>215.5</v>
      </c>
      <c r="FY97" s="23" t="s">
        <v>5</v>
      </c>
      <c r="FZ97" s="44">
        <f t="shared" ref="FZ97:GG97" si="1029">SUM(FZ93:FZ96)</f>
        <v>537</v>
      </c>
      <c r="GA97" s="44">
        <f t="shared" si="1029"/>
        <v>113</v>
      </c>
      <c r="GB97" s="44">
        <f t="shared" si="1029"/>
        <v>13</v>
      </c>
      <c r="GC97" s="44">
        <f t="shared" si="1029"/>
        <v>2</v>
      </c>
      <c r="GD97" s="44">
        <f t="shared" si="1029"/>
        <v>44</v>
      </c>
      <c r="GE97" s="44">
        <f t="shared" si="1029"/>
        <v>51</v>
      </c>
      <c r="GF97" s="44">
        <f t="shared" si="1029"/>
        <v>8</v>
      </c>
      <c r="GG97" s="13">
        <f t="shared" si="1029"/>
        <v>768</v>
      </c>
      <c r="GH97" s="13">
        <f t="shared" si="770"/>
        <v>784.1</v>
      </c>
      <c r="GI97" s="23" t="s">
        <v>5</v>
      </c>
      <c r="GJ97" s="44">
        <f t="shared" ref="GJ97:GQ97" si="1030">SUM(GJ93:GJ96)</f>
        <v>741</v>
      </c>
      <c r="GK97" s="44">
        <f t="shared" si="1030"/>
        <v>248</v>
      </c>
      <c r="GL97" s="44">
        <f t="shared" si="1030"/>
        <v>23</v>
      </c>
      <c r="GM97" s="44">
        <f t="shared" si="1030"/>
        <v>2</v>
      </c>
      <c r="GN97" s="44">
        <f t="shared" si="1030"/>
        <v>32</v>
      </c>
      <c r="GO97" s="44">
        <f t="shared" si="1030"/>
        <v>97</v>
      </c>
      <c r="GP97" s="44">
        <f t="shared" si="1030"/>
        <v>17</v>
      </c>
      <c r="GQ97" s="13">
        <f t="shared" si="1030"/>
        <v>1160</v>
      </c>
      <c r="GR97" s="13">
        <f t="shared" si="772"/>
        <v>1134.3</v>
      </c>
      <c r="GS97" s="23" t="s">
        <v>5</v>
      </c>
      <c r="GT97" s="44">
        <f t="shared" ref="GT97:HA97" si="1031">SUM(GT93:GT96)</f>
        <v>137</v>
      </c>
      <c r="GU97" s="44">
        <f t="shared" si="1031"/>
        <v>29</v>
      </c>
      <c r="GV97" s="44">
        <f t="shared" si="1031"/>
        <v>6</v>
      </c>
      <c r="GW97" s="44">
        <f t="shared" si="1031"/>
        <v>0</v>
      </c>
      <c r="GX97" s="44">
        <f t="shared" si="1031"/>
        <v>0</v>
      </c>
      <c r="GY97" s="44">
        <f t="shared" si="1031"/>
        <v>10</v>
      </c>
      <c r="GZ97" s="44">
        <f t="shared" si="1031"/>
        <v>13</v>
      </c>
      <c r="HA97" s="13">
        <f t="shared" si="1031"/>
        <v>195</v>
      </c>
      <c r="HB97" s="13">
        <f t="shared" si="774"/>
        <v>181.6</v>
      </c>
      <c r="HC97" s="23" t="s">
        <v>5</v>
      </c>
      <c r="HD97" s="44">
        <f t="shared" ref="HD97:HK97" si="1032">SUM(HD93:HD96)</f>
        <v>31</v>
      </c>
      <c r="HE97" s="44">
        <f t="shared" si="1032"/>
        <v>5</v>
      </c>
      <c r="HF97" s="44">
        <f t="shared" si="1032"/>
        <v>1</v>
      </c>
      <c r="HG97" s="44">
        <f t="shared" si="1032"/>
        <v>0</v>
      </c>
      <c r="HH97" s="44">
        <f t="shared" si="1032"/>
        <v>0</v>
      </c>
      <c r="HI97" s="44">
        <f t="shared" si="1032"/>
        <v>7</v>
      </c>
      <c r="HJ97" s="44">
        <f t="shared" si="1032"/>
        <v>12</v>
      </c>
      <c r="HK97" s="13">
        <f t="shared" si="1032"/>
        <v>56</v>
      </c>
      <c r="HL97" s="13">
        <f t="shared" si="776"/>
        <v>42.699999999999996</v>
      </c>
      <c r="HM97" s="23" t="s">
        <v>5</v>
      </c>
      <c r="HN97" s="44">
        <f t="shared" ref="HN97:HU97" si="1033">SUM(HN93:HN96)</f>
        <v>780</v>
      </c>
      <c r="HO97" s="44">
        <f t="shared" si="1033"/>
        <v>254</v>
      </c>
      <c r="HP97" s="44">
        <f t="shared" si="1033"/>
        <v>24</v>
      </c>
      <c r="HQ97" s="44">
        <f t="shared" si="1033"/>
        <v>2</v>
      </c>
      <c r="HR97" s="44">
        <f t="shared" si="1033"/>
        <v>32</v>
      </c>
      <c r="HS97" s="44">
        <f t="shared" si="1033"/>
        <v>108</v>
      </c>
      <c r="HT97" s="44">
        <f t="shared" si="1033"/>
        <v>23</v>
      </c>
      <c r="HU97" s="13">
        <f t="shared" si="1033"/>
        <v>1223</v>
      </c>
      <c r="HV97" s="13">
        <f t="shared" si="778"/>
        <v>1186.3999999999999</v>
      </c>
      <c r="HW97" s="23" t="s">
        <v>5</v>
      </c>
      <c r="HX97" s="44">
        <f t="shared" ref="HX97:ID97" si="1034">SUM(HX93:HX96)</f>
        <v>537</v>
      </c>
      <c r="HY97" s="44">
        <f t="shared" si="1034"/>
        <v>100</v>
      </c>
      <c r="HZ97" s="44">
        <f t="shared" si="1034"/>
        <v>14</v>
      </c>
      <c r="IA97" s="44">
        <f t="shared" si="1034"/>
        <v>2</v>
      </c>
      <c r="IB97" s="44">
        <f t="shared" si="1034"/>
        <v>44</v>
      </c>
      <c r="IC97" s="44">
        <f t="shared" si="1034"/>
        <v>42</v>
      </c>
      <c r="ID97" s="44">
        <f t="shared" si="1034"/>
        <v>7</v>
      </c>
      <c r="IE97" s="13">
        <f t="shared" ref="IE97" si="1035">SUM(HX97:ID97)</f>
        <v>746</v>
      </c>
      <c r="IF97" s="13">
        <f t="shared" si="780"/>
        <v>768.8</v>
      </c>
    </row>
    <row r="98" spans="1:240" ht="13" customHeight="1" thickTop="1" x14ac:dyDescent="0.25">
      <c r="A98" s="22">
        <f>A96+"00:15"</f>
        <v>0.70833333333333293</v>
      </c>
      <c r="B98" s="42">
        <v>8</v>
      </c>
      <c r="C98" s="42">
        <v>0</v>
      </c>
      <c r="D98" s="42">
        <v>0</v>
      </c>
      <c r="E98" s="42">
        <v>0</v>
      </c>
      <c r="F98" s="42">
        <v>0</v>
      </c>
      <c r="G98" s="42">
        <v>4</v>
      </c>
      <c r="H98" s="42">
        <v>2</v>
      </c>
      <c r="I98" s="12">
        <f>SUM(B98:H98)</f>
        <v>14</v>
      </c>
      <c r="J98" s="12">
        <f t="shared" si="806"/>
        <v>10</v>
      </c>
      <c r="K98" s="22">
        <f>K96+"00:15"</f>
        <v>0.70833333333333293</v>
      </c>
      <c r="L98" s="42">
        <v>11</v>
      </c>
      <c r="M98" s="42">
        <v>3</v>
      </c>
      <c r="N98" s="42">
        <v>0</v>
      </c>
      <c r="O98" s="42">
        <v>0</v>
      </c>
      <c r="P98" s="42">
        <v>0</v>
      </c>
      <c r="Q98" s="42">
        <v>2</v>
      </c>
      <c r="R98" s="42">
        <v>2</v>
      </c>
      <c r="S98" s="12">
        <f>SUM(L98:R98)</f>
        <v>18</v>
      </c>
      <c r="T98" s="12">
        <f t="shared" si="736"/>
        <v>15.200000000000001</v>
      </c>
      <c r="U98" s="22">
        <f>U96+"00:15"</f>
        <v>0.70833333333333293</v>
      </c>
      <c r="V98" s="42">
        <v>18</v>
      </c>
      <c r="W98" s="42">
        <v>4</v>
      </c>
      <c r="X98" s="42">
        <v>0</v>
      </c>
      <c r="Y98" s="42">
        <v>0</v>
      </c>
      <c r="Z98" s="42">
        <v>0</v>
      </c>
      <c r="AA98" s="42">
        <v>3</v>
      </c>
      <c r="AB98" s="42">
        <v>0</v>
      </c>
      <c r="AC98" s="12">
        <f>SUM(V98:AB98)</f>
        <v>25</v>
      </c>
      <c r="AD98" s="12">
        <f t="shared" si="738"/>
        <v>23.2</v>
      </c>
      <c r="AE98" s="22">
        <f>AE96+"00:15"</f>
        <v>0.70833333333333293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12">
        <f>SUM(AF98:AL98)</f>
        <v>0</v>
      </c>
      <c r="AN98" s="12">
        <f t="shared" si="740"/>
        <v>0</v>
      </c>
      <c r="AO98" s="22">
        <f>AO96+"00:15"</f>
        <v>0.70833333333333293</v>
      </c>
      <c r="AP98" s="42">
        <v>1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12">
        <f>SUM(AP98:AV98)</f>
        <v>1</v>
      </c>
      <c r="AX98" s="12">
        <f t="shared" si="742"/>
        <v>1</v>
      </c>
      <c r="AY98" s="22">
        <f>AY96+"00:15"</f>
        <v>0.70833333333333293</v>
      </c>
      <c r="AZ98" s="42">
        <v>176</v>
      </c>
      <c r="BA98" s="42">
        <v>66</v>
      </c>
      <c r="BB98" s="42">
        <v>6</v>
      </c>
      <c r="BC98" s="42">
        <v>0</v>
      </c>
      <c r="BD98" s="42">
        <v>9</v>
      </c>
      <c r="BE98" s="42">
        <v>26</v>
      </c>
      <c r="BF98" s="42">
        <v>2</v>
      </c>
      <c r="BG98" s="12">
        <f>SUM(AZ98:BF98)</f>
        <v>285</v>
      </c>
      <c r="BH98" s="12">
        <f t="shared" si="744"/>
        <v>279.79999999999995</v>
      </c>
      <c r="BI98" s="22">
        <f>BI96+"00:15"</f>
        <v>0.70833333333333293</v>
      </c>
      <c r="BJ98" s="42">
        <v>2</v>
      </c>
      <c r="BK98" s="42">
        <v>0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12">
        <f>SUM(BJ98:BP98)</f>
        <v>2</v>
      </c>
      <c r="BR98" s="12">
        <f t="shared" si="746"/>
        <v>2</v>
      </c>
      <c r="BS98" s="22">
        <f>BS96+"00:15"</f>
        <v>0.70833333333333293</v>
      </c>
      <c r="BT98" s="42">
        <v>0</v>
      </c>
      <c r="BU98" s="42">
        <v>0</v>
      </c>
      <c r="BV98" s="42">
        <v>0</v>
      </c>
      <c r="BW98" s="42">
        <v>0</v>
      </c>
      <c r="BX98" s="42">
        <v>0</v>
      </c>
      <c r="BY98" s="42">
        <v>0</v>
      </c>
      <c r="BZ98" s="42">
        <v>0</v>
      </c>
      <c r="CA98" s="12">
        <f>SUM(BT98:BZ98)</f>
        <v>0</v>
      </c>
      <c r="CB98" s="12">
        <f t="shared" si="748"/>
        <v>0</v>
      </c>
      <c r="CC98" s="22">
        <f>CC96+"00:15"</f>
        <v>0.70833333333333293</v>
      </c>
      <c r="CD98" s="42">
        <v>3</v>
      </c>
      <c r="CE98" s="42">
        <v>2</v>
      </c>
      <c r="CF98" s="42">
        <v>0</v>
      </c>
      <c r="CG98" s="42">
        <v>0</v>
      </c>
      <c r="CH98" s="42">
        <v>0</v>
      </c>
      <c r="CI98" s="42">
        <v>0</v>
      </c>
      <c r="CJ98" s="42">
        <v>0</v>
      </c>
      <c r="CK98" s="12">
        <f>SUM(CD98:CJ98)</f>
        <v>5</v>
      </c>
      <c r="CL98" s="12">
        <f t="shared" si="750"/>
        <v>5</v>
      </c>
      <c r="CM98" s="22">
        <f>CM96+"00:15"</f>
        <v>0.70833333333333293</v>
      </c>
      <c r="CN98" s="42">
        <v>0</v>
      </c>
      <c r="CO98" s="42">
        <v>0</v>
      </c>
      <c r="CP98" s="42">
        <v>0</v>
      </c>
      <c r="CQ98" s="42">
        <v>0</v>
      </c>
      <c r="CR98" s="42">
        <v>0</v>
      </c>
      <c r="CS98" s="42">
        <v>0</v>
      </c>
      <c r="CT98" s="42">
        <v>4</v>
      </c>
      <c r="CU98" s="12">
        <f>SUM(CN98:CT98)</f>
        <v>4</v>
      </c>
      <c r="CV98" s="12">
        <f t="shared" si="752"/>
        <v>0.8</v>
      </c>
      <c r="CW98" s="22">
        <f>CW96+"00:15"</f>
        <v>0.70833333333333293</v>
      </c>
      <c r="CX98" s="42">
        <v>5</v>
      </c>
      <c r="CY98" s="42">
        <v>1</v>
      </c>
      <c r="CZ98" s="42">
        <v>0</v>
      </c>
      <c r="DA98" s="42">
        <v>0</v>
      </c>
      <c r="DB98" s="42">
        <v>0</v>
      </c>
      <c r="DC98" s="42">
        <v>0</v>
      </c>
      <c r="DD98" s="42">
        <v>0</v>
      </c>
      <c r="DE98" s="12">
        <f>SUM(CX98:DD98)</f>
        <v>6</v>
      </c>
      <c r="DF98" s="12">
        <f t="shared" si="754"/>
        <v>6</v>
      </c>
      <c r="DG98" s="22">
        <f>DG96+"00:15"</f>
        <v>0.70833333333333293</v>
      </c>
      <c r="DH98" s="42">
        <v>0</v>
      </c>
      <c r="DI98" s="42">
        <v>0</v>
      </c>
      <c r="DJ98" s="42">
        <v>0</v>
      </c>
      <c r="DK98" s="42">
        <v>0</v>
      </c>
      <c r="DL98" s="42">
        <v>0</v>
      </c>
      <c r="DM98" s="42">
        <v>0</v>
      </c>
      <c r="DN98" s="42">
        <v>0</v>
      </c>
      <c r="DO98" s="12">
        <f>SUM(DH98:DN98)</f>
        <v>0</v>
      </c>
      <c r="DP98" s="12">
        <f t="shared" si="756"/>
        <v>0</v>
      </c>
      <c r="DQ98" s="22">
        <f>DQ96+"00:15"</f>
        <v>0.70833333333333293</v>
      </c>
      <c r="DR98" s="42">
        <v>14</v>
      </c>
      <c r="DS98" s="42">
        <v>2</v>
      </c>
      <c r="DT98" s="42">
        <v>1</v>
      </c>
      <c r="DU98" s="42">
        <v>0</v>
      </c>
      <c r="DV98" s="42">
        <v>0</v>
      </c>
      <c r="DW98" s="42">
        <v>1</v>
      </c>
      <c r="DX98" s="42">
        <v>0</v>
      </c>
      <c r="DY98" s="12">
        <f>SUM(DR98:DX98)</f>
        <v>18</v>
      </c>
      <c r="DZ98" s="12">
        <f t="shared" si="758"/>
        <v>17.899999999999999</v>
      </c>
      <c r="EA98" s="22">
        <f>EA96+"00:15"</f>
        <v>0.70833333333333293</v>
      </c>
      <c r="EB98" s="42">
        <v>102</v>
      </c>
      <c r="EC98" s="42">
        <v>17</v>
      </c>
      <c r="ED98" s="42">
        <v>1</v>
      </c>
      <c r="EE98" s="42">
        <v>0</v>
      </c>
      <c r="EF98" s="42">
        <v>9</v>
      </c>
      <c r="EG98" s="42">
        <v>10</v>
      </c>
      <c r="EH98" s="42">
        <v>1</v>
      </c>
      <c r="EI98" s="12">
        <f>SUM(EB98:EH98)</f>
        <v>140</v>
      </c>
      <c r="EJ98" s="12">
        <f t="shared" si="760"/>
        <v>142.69999999999999</v>
      </c>
      <c r="EK98" s="22">
        <f>EK96+"00:15"</f>
        <v>0.70833333333333293</v>
      </c>
      <c r="EL98" s="42">
        <v>0</v>
      </c>
      <c r="EM98" s="42">
        <v>0</v>
      </c>
      <c r="EN98" s="42">
        <v>0</v>
      </c>
      <c r="EO98" s="42">
        <v>0</v>
      </c>
      <c r="EP98" s="42">
        <v>0</v>
      </c>
      <c r="EQ98" s="42">
        <v>1</v>
      </c>
      <c r="ER98" s="42">
        <v>0</v>
      </c>
      <c r="ES98" s="12">
        <f>SUM(EL98:ER98)</f>
        <v>1</v>
      </c>
      <c r="ET98" s="12">
        <f t="shared" si="762"/>
        <v>0.4</v>
      </c>
      <c r="EU98" s="22">
        <f>EU96+"00:15"</f>
        <v>0.70833333333333293</v>
      </c>
      <c r="EV98" s="42">
        <v>0</v>
      </c>
      <c r="EW98" s="42">
        <v>0</v>
      </c>
      <c r="EX98" s="42">
        <v>0</v>
      </c>
      <c r="EY98" s="42">
        <v>0</v>
      </c>
      <c r="EZ98" s="42">
        <v>0</v>
      </c>
      <c r="FA98" s="42">
        <v>1</v>
      </c>
      <c r="FB98" s="42">
        <v>0</v>
      </c>
      <c r="FC98" s="12">
        <f>SUM(EV98:FB98)</f>
        <v>1</v>
      </c>
      <c r="FD98" s="12">
        <f t="shared" si="764"/>
        <v>0.4</v>
      </c>
      <c r="FE98" s="22">
        <f>FE96+"00:15"</f>
        <v>0.70833333333333293</v>
      </c>
      <c r="FF98" s="48">
        <f t="shared" ref="FF98:FL101" si="1036">SUM(AF98,AP98,CN98,EL98)</f>
        <v>1</v>
      </c>
      <c r="FG98" s="48">
        <f t="shared" si="1036"/>
        <v>0</v>
      </c>
      <c r="FH98" s="48">
        <f t="shared" si="1036"/>
        <v>0</v>
      </c>
      <c r="FI98" s="48">
        <f t="shared" si="1036"/>
        <v>0</v>
      </c>
      <c r="FJ98" s="48">
        <f t="shared" si="1036"/>
        <v>0</v>
      </c>
      <c r="FK98" s="48">
        <f t="shared" si="1036"/>
        <v>1</v>
      </c>
      <c r="FL98" s="48">
        <f t="shared" si="1036"/>
        <v>4</v>
      </c>
      <c r="FM98" s="12">
        <f>SUM(FF98:FL98)</f>
        <v>6</v>
      </c>
      <c r="FN98" s="12">
        <f t="shared" si="766"/>
        <v>2.2000000000000002</v>
      </c>
      <c r="FO98" s="22">
        <f>FO96+"00:15"</f>
        <v>0.70833333333333293</v>
      </c>
      <c r="FP98" s="48">
        <f t="shared" ref="FP98:FV101" si="1037">SUM(B98,L98,V98,AF98)</f>
        <v>37</v>
      </c>
      <c r="FQ98" s="48">
        <f t="shared" si="1037"/>
        <v>7</v>
      </c>
      <c r="FR98" s="48">
        <f t="shared" si="1037"/>
        <v>0</v>
      </c>
      <c r="FS98" s="48">
        <f t="shared" si="1037"/>
        <v>0</v>
      </c>
      <c r="FT98" s="48">
        <f t="shared" si="1037"/>
        <v>0</v>
      </c>
      <c r="FU98" s="48">
        <f t="shared" si="1037"/>
        <v>9</v>
      </c>
      <c r="FV98" s="48">
        <f t="shared" si="1037"/>
        <v>4</v>
      </c>
      <c r="FW98" s="12">
        <f>SUM(FP98:FV98)</f>
        <v>57</v>
      </c>
      <c r="FX98" s="12">
        <f t="shared" si="768"/>
        <v>48.4</v>
      </c>
      <c r="FY98" s="22">
        <f>FY96+"00:15"</f>
        <v>0.70833333333333293</v>
      </c>
      <c r="FZ98" s="48">
        <f t="shared" ref="FZ98:GF101" si="1038">SUM(V98,BT98,CD98,EB98)</f>
        <v>123</v>
      </c>
      <c r="GA98" s="48">
        <f t="shared" si="1038"/>
        <v>23</v>
      </c>
      <c r="GB98" s="48">
        <f t="shared" si="1038"/>
        <v>1</v>
      </c>
      <c r="GC98" s="48">
        <f t="shared" si="1038"/>
        <v>0</v>
      </c>
      <c r="GD98" s="48">
        <f t="shared" si="1038"/>
        <v>9</v>
      </c>
      <c r="GE98" s="48">
        <f t="shared" si="1038"/>
        <v>13</v>
      </c>
      <c r="GF98" s="48">
        <f t="shared" si="1038"/>
        <v>1</v>
      </c>
      <c r="GG98" s="12">
        <f>SUM(FZ98:GF98)</f>
        <v>170</v>
      </c>
      <c r="GH98" s="12">
        <f t="shared" si="770"/>
        <v>170.89999999999998</v>
      </c>
      <c r="GI98" s="22">
        <f>GI96+"00:15"</f>
        <v>0.70833333333333293</v>
      </c>
      <c r="GJ98" s="48">
        <f t="shared" ref="GJ98:GP101" si="1039">SUM(AP98,AZ98,BJ98,BT98)</f>
        <v>179</v>
      </c>
      <c r="GK98" s="48">
        <f t="shared" si="1039"/>
        <v>66</v>
      </c>
      <c r="GL98" s="48">
        <f t="shared" si="1039"/>
        <v>6</v>
      </c>
      <c r="GM98" s="48">
        <f t="shared" si="1039"/>
        <v>0</v>
      </c>
      <c r="GN98" s="48">
        <f t="shared" si="1039"/>
        <v>9</v>
      </c>
      <c r="GO98" s="48">
        <f t="shared" si="1039"/>
        <v>26</v>
      </c>
      <c r="GP98" s="48">
        <f t="shared" si="1039"/>
        <v>2</v>
      </c>
      <c r="GQ98" s="12">
        <f>SUM(GJ98:GP98)</f>
        <v>288</v>
      </c>
      <c r="GR98" s="12">
        <f t="shared" si="772"/>
        <v>282.79999999999995</v>
      </c>
      <c r="GS98" s="22">
        <f>GS96+"00:15"</f>
        <v>0.70833333333333293</v>
      </c>
      <c r="GT98" s="48">
        <f t="shared" ref="GT98:GZ101" si="1040">SUM(L98,BJ98,DH98,DR98)</f>
        <v>27</v>
      </c>
      <c r="GU98" s="48">
        <f t="shared" si="1040"/>
        <v>5</v>
      </c>
      <c r="GV98" s="48">
        <f t="shared" si="1040"/>
        <v>1</v>
      </c>
      <c r="GW98" s="48">
        <f t="shared" si="1040"/>
        <v>0</v>
      </c>
      <c r="GX98" s="48">
        <f t="shared" si="1040"/>
        <v>0</v>
      </c>
      <c r="GY98" s="48">
        <f t="shared" si="1040"/>
        <v>3</v>
      </c>
      <c r="GZ98" s="48">
        <f t="shared" si="1040"/>
        <v>2</v>
      </c>
      <c r="HA98" s="12">
        <f>SUM(GT98:GZ98)</f>
        <v>38</v>
      </c>
      <c r="HB98" s="12">
        <f t="shared" si="774"/>
        <v>35.1</v>
      </c>
      <c r="HC98" s="22">
        <f>HC96+"00:15"</f>
        <v>0.70833333333333293</v>
      </c>
      <c r="HD98" s="48">
        <f t="shared" ref="HD98:HJ101" si="1041">SUM(CD98,CN98,CX98,DH98)</f>
        <v>8</v>
      </c>
      <c r="HE98" s="48">
        <f t="shared" si="1041"/>
        <v>3</v>
      </c>
      <c r="HF98" s="48">
        <f t="shared" si="1041"/>
        <v>0</v>
      </c>
      <c r="HG98" s="48">
        <f t="shared" si="1041"/>
        <v>0</v>
      </c>
      <c r="HH98" s="48">
        <f t="shared" si="1041"/>
        <v>0</v>
      </c>
      <c r="HI98" s="48">
        <f t="shared" si="1041"/>
        <v>0</v>
      </c>
      <c r="HJ98" s="48">
        <f t="shared" si="1041"/>
        <v>4</v>
      </c>
      <c r="HK98" s="12">
        <f>SUM(HD98:HJ98)</f>
        <v>15</v>
      </c>
      <c r="HL98" s="12">
        <f t="shared" si="776"/>
        <v>11.8</v>
      </c>
      <c r="HM98" s="22">
        <f>HM96+"00:15"</f>
        <v>0.70833333333333293</v>
      </c>
      <c r="HN98" s="48">
        <f t="shared" ref="HN98:HT101" si="1042">SUM(B98,AZ98,CX98,EV98)</f>
        <v>189</v>
      </c>
      <c r="HO98" s="48">
        <f t="shared" si="1042"/>
        <v>67</v>
      </c>
      <c r="HP98" s="48">
        <f t="shared" si="1042"/>
        <v>6</v>
      </c>
      <c r="HQ98" s="48">
        <f t="shared" si="1042"/>
        <v>0</v>
      </c>
      <c r="HR98" s="48">
        <f t="shared" si="1042"/>
        <v>9</v>
      </c>
      <c r="HS98" s="48">
        <f t="shared" si="1042"/>
        <v>31</v>
      </c>
      <c r="HT98" s="48">
        <f t="shared" si="1042"/>
        <v>4</v>
      </c>
      <c r="HU98" s="12">
        <f>SUM(HN98:HT98)</f>
        <v>306</v>
      </c>
      <c r="HV98" s="12">
        <f t="shared" si="778"/>
        <v>296.2</v>
      </c>
      <c r="HW98" s="22">
        <f>HW96+"00:15"</f>
        <v>0.70833333333333293</v>
      </c>
      <c r="HX98" s="48">
        <f t="shared" ref="HX98:ID101" si="1043">SUM(DR98,EB98,EL98,EV98)</f>
        <v>116</v>
      </c>
      <c r="HY98" s="48">
        <f t="shared" si="1043"/>
        <v>19</v>
      </c>
      <c r="HZ98" s="48">
        <f t="shared" si="1043"/>
        <v>2</v>
      </c>
      <c r="IA98" s="48">
        <f t="shared" si="1043"/>
        <v>0</v>
      </c>
      <c r="IB98" s="48">
        <f t="shared" si="1043"/>
        <v>9</v>
      </c>
      <c r="IC98" s="48">
        <f t="shared" si="1043"/>
        <v>13</v>
      </c>
      <c r="ID98" s="48">
        <f t="shared" si="1043"/>
        <v>1</v>
      </c>
      <c r="IE98" s="12">
        <f t="shared" si="815"/>
        <v>160</v>
      </c>
      <c r="IF98" s="12">
        <f t="shared" si="780"/>
        <v>161.39999999999998</v>
      </c>
    </row>
    <row r="99" spans="1:240" ht="13" customHeight="1" x14ac:dyDescent="0.25">
      <c r="A99" s="22">
        <f t="shared" ref="A99:A101" si="1044">A98+"00:15"</f>
        <v>0.71874999999999956</v>
      </c>
      <c r="B99" s="42">
        <v>6</v>
      </c>
      <c r="C99" s="42">
        <v>1</v>
      </c>
      <c r="D99" s="42">
        <v>1</v>
      </c>
      <c r="E99" s="42">
        <v>0</v>
      </c>
      <c r="F99" s="42">
        <v>0</v>
      </c>
      <c r="G99" s="42">
        <v>1</v>
      </c>
      <c r="H99" s="42">
        <v>1</v>
      </c>
      <c r="I99" s="12">
        <f>SUM(B99:H99)</f>
        <v>10</v>
      </c>
      <c r="J99" s="12">
        <f t="shared" si="806"/>
        <v>9.1</v>
      </c>
      <c r="K99" s="22">
        <f t="shared" ref="K99:K101" si="1045">K98+"00:15"</f>
        <v>0.71874999999999956</v>
      </c>
      <c r="L99" s="42">
        <v>15</v>
      </c>
      <c r="M99" s="42">
        <v>2</v>
      </c>
      <c r="N99" s="42">
        <v>1</v>
      </c>
      <c r="O99" s="42">
        <v>0</v>
      </c>
      <c r="P99" s="42">
        <v>0</v>
      </c>
      <c r="Q99" s="42">
        <v>1</v>
      </c>
      <c r="R99" s="42">
        <v>1</v>
      </c>
      <c r="S99" s="12">
        <f>SUM(L99:R99)</f>
        <v>20</v>
      </c>
      <c r="T99" s="12">
        <f t="shared" si="736"/>
        <v>19.099999999999998</v>
      </c>
      <c r="U99" s="22">
        <f t="shared" ref="U99:U101" si="1046">U98+"00:15"</f>
        <v>0.71874999999999956</v>
      </c>
      <c r="V99" s="42">
        <v>20</v>
      </c>
      <c r="W99" s="42">
        <v>2</v>
      </c>
      <c r="X99" s="42">
        <v>0</v>
      </c>
      <c r="Y99" s="42">
        <v>0</v>
      </c>
      <c r="Z99" s="42">
        <v>0</v>
      </c>
      <c r="AA99" s="42">
        <v>4</v>
      </c>
      <c r="AB99" s="42">
        <v>0</v>
      </c>
      <c r="AC99" s="12">
        <f>SUM(V99:AB99)</f>
        <v>26</v>
      </c>
      <c r="AD99" s="12">
        <f t="shared" si="738"/>
        <v>23.6</v>
      </c>
      <c r="AE99" s="22">
        <f t="shared" ref="AE99:AE101" si="1047">AE98+"00:15"</f>
        <v>0.71874999999999956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12">
        <f>SUM(AF99:AL99)</f>
        <v>0</v>
      </c>
      <c r="AN99" s="12">
        <f t="shared" si="740"/>
        <v>0</v>
      </c>
      <c r="AO99" s="22">
        <f t="shared" ref="AO99:AO101" si="1048">AO98+"00:15"</f>
        <v>0.71874999999999956</v>
      </c>
      <c r="AP99" s="42">
        <v>2</v>
      </c>
      <c r="AQ99" s="42">
        <v>0</v>
      </c>
      <c r="AR99" s="42">
        <v>1</v>
      </c>
      <c r="AS99" s="42">
        <v>0</v>
      </c>
      <c r="AT99" s="42">
        <v>0</v>
      </c>
      <c r="AU99" s="42">
        <v>0</v>
      </c>
      <c r="AV99" s="42">
        <v>0</v>
      </c>
      <c r="AW99" s="12">
        <f>SUM(AP99:AV99)</f>
        <v>3</v>
      </c>
      <c r="AX99" s="12">
        <f t="shared" si="742"/>
        <v>3.5</v>
      </c>
      <c r="AY99" s="22">
        <f t="shared" ref="AY99:AY101" si="1049">AY98+"00:15"</f>
        <v>0.71874999999999956</v>
      </c>
      <c r="AZ99" s="42">
        <v>171</v>
      </c>
      <c r="BA99" s="42">
        <v>46</v>
      </c>
      <c r="BB99" s="42">
        <v>4</v>
      </c>
      <c r="BC99" s="42">
        <v>0</v>
      </c>
      <c r="BD99" s="42">
        <v>9</v>
      </c>
      <c r="BE99" s="42">
        <v>22</v>
      </c>
      <c r="BF99" s="42">
        <v>9</v>
      </c>
      <c r="BG99" s="12">
        <f>SUM(AZ99:BF99)</f>
        <v>261</v>
      </c>
      <c r="BH99" s="12">
        <f t="shared" si="744"/>
        <v>251.60000000000002</v>
      </c>
      <c r="BI99" s="22">
        <f t="shared" ref="BI99:BI101" si="1050">BI98+"00:15"</f>
        <v>0.71874999999999956</v>
      </c>
      <c r="BJ99" s="42">
        <v>3</v>
      </c>
      <c r="BK99" s="42">
        <v>0</v>
      </c>
      <c r="BL99" s="42">
        <v>0</v>
      </c>
      <c r="BM99" s="42">
        <v>0</v>
      </c>
      <c r="BN99" s="42">
        <v>0</v>
      </c>
      <c r="BO99" s="42">
        <v>1</v>
      </c>
      <c r="BP99" s="42">
        <v>0</v>
      </c>
      <c r="BQ99" s="12">
        <f>SUM(BJ99:BP99)</f>
        <v>4</v>
      </c>
      <c r="BR99" s="12">
        <f t="shared" si="746"/>
        <v>3.4</v>
      </c>
      <c r="BS99" s="22">
        <f t="shared" ref="BS99:BS101" si="1051">BS98+"00:15"</f>
        <v>0.71874999999999956</v>
      </c>
      <c r="BT99" s="42">
        <v>0</v>
      </c>
      <c r="BU99" s="42">
        <v>0</v>
      </c>
      <c r="BV99" s="42">
        <v>0</v>
      </c>
      <c r="BW99" s="42">
        <v>0</v>
      </c>
      <c r="BX99" s="42">
        <v>0</v>
      </c>
      <c r="BY99" s="42">
        <v>0</v>
      </c>
      <c r="BZ99" s="42">
        <v>0</v>
      </c>
      <c r="CA99" s="12">
        <f>SUM(BT99:BZ99)</f>
        <v>0</v>
      </c>
      <c r="CB99" s="12">
        <f t="shared" si="748"/>
        <v>0</v>
      </c>
      <c r="CC99" s="22">
        <f t="shared" ref="CC99:CC101" si="1052">CC98+"00:15"</f>
        <v>0.71874999999999956</v>
      </c>
      <c r="CD99" s="42">
        <v>1</v>
      </c>
      <c r="CE99" s="42">
        <v>0</v>
      </c>
      <c r="CF99" s="42">
        <v>0</v>
      </c>
      <c r="CG99" s="42">
        <v>0</v>
      </c>
      <c r="CH99" s="42">
        <v>0</v>
      </c>
      <c r="CI99" s="42">
        <v>0</v>
      </c>
      <c r="CJ99" s="42">
        <v>0</v>
      </c>
      <c r="CK99" s="12">
        <f>SUM(CD99:CJ99)</f>
        <v>1</v>
      </c>
      <c r="CL99" s="12">
        <f t="shared" si="750"/>
        <v>1</v>
      </c>
      <c r="CM99" s="22">
        <f t="shared" ref="CM99:CM101" si="1053">CM98+"00:15"</f>
        <v>0.71874999999999956</v>
      </c>
      <c r="CN99" s="42">
        <v>1</v>
      </c>
      <c r="CO99" s="42">
        <v>0</v>
      </c>
      <c r="CP99" s="42">
        <v>0</v>
      </c>
      <c r="CQ99" s="42">
        <v>0</v>
      </c>
      <c r="CR99" s="42">
        <v>0</v>
      </c>
      <c r="CS99" s="42">
        <v>0</v>
      </c>
      <c r="CT99" s="42">
        <v>4</v>
      </c>
      <c r="CU99" s="12">
        <f>SUM(CN99:CT99)</f>
        <v>5</v>
      </c>
      <c r="CV99" s="12">
        <f t="shared" si="752"/>
        <v>1.8</v>
      </c>
      <c r="CW99" s="22">
        <f t="shared" ref="CW99:CW101" si="1054">CW98+"00:15"</f>
        <v>0.71874999999999956</v>
      </c>
      <c r="CX99" s="42">
        <v>10</v>
      </c>
      <c r="CY99" s="42">
        <v>0</v>
      </c>
      <c r="CZ99" s="42">
        <v>0</v>
      </c>
      <c r="DA99" s="42">
        <v>0</v>
      </c>
      <c r="DB99" s="42">
        <v>0</v>
      </c>
      <c r="DC99" s="42">
        <v>2</v>
      </c>
      <c r="DD99" s="42">
        <v>0</v>
      </c>
      <c r="DE99" s="12">
        <f>SUM(CX99:DD99)</f>
        <v>12</v>
      </c>
      <c r="DF99" s="12">
        <f t="shared" si="754"/>
        <v>10.8</v>
      </c>
      <c r="DG99" s="22">
        <f t="shared" ref="DG99:DG101" si="1055">DG98+"00:15"</f>
        <v>0.71874999999999956</v>
      </c>
      <c r="DH99" s="42">
        <v>0</v>
      </c>
      <c r="DI99" s="42">
        <v>0</v>
      </c>
      <c r="DJ99" s="42">
        <v>0</v>
      </c>
      <c r="DK99" s="42">
        <v>0</v>
      </c>
      <c r="DL99" s="42">
        <v>0</v>
      </c>
      <c r="DM99" s="42">
        <v>0</v>
      </c>
      <c r="DN99" s="42">
        <v>0</v>
      </c>
      <c r="DO99" s="12">
        <f>SUM(DH99:DN99)</f>
        <v>0</v>
      </c>
      <c r="DP99" s="12">
        <f t="shared" si="756"/>
        <v>0</v>
      </c>
      <c r="DQ99" s="22">
        <f t="shared" ref="DQ99:DQ101" si="1056">DQ98+"00:15"</f>
        <v>0.71874999999999956</v>
      </c>
      <c r="DR99" s="42">
        <v>19</v>
      </c>
      <c r="DS99" s="42">
        <v>2</v>
      </c>
      <c r="DT99" s="42">
        <v>0</v>
      </c>
      <c r="DU99" s="42">
        <v>0</v>
      </c>
      <c r="DV99" s="42">
        <v>0</v>
      </c>
      <c r="DW99" s="42">
        <v>2</v>
      </c>
      <c r="DX99" s="42">
        <v>0</v>
      </c>
      <c r="DY99" s="12">
        <f>SUM(DR99:DX99)</f>
        <v>23</v>
      </c>
      <c r="DZ99" s="12">
        <f t="shared" si="758"/>
        <v>21.8</v>
      </c>
      <c r="EA99" s="22">
        <f t="shared" ref="EA99:EA101" si="1057">EA98+"00:15"</f>
        <v>0.71874999999999956</v>
      </c>
      <c r="EB99" s="42">
        <v>111</v>
      </c>
      <c r="EC99" s="42">
        <v>12</v>
      </c>
      <c r="ED99" s="42">
        <v>2</v>
      </c>
      <c r="EE99" s="42">
        <v>1</v>
      </c>
      <c r="EF99" s="42">
        <v>10</v>
      </c>
      <c r="EG99" s="42">
        <v>7</v>
      </c>
      <c r="EH99" s="42">
        <v>3</v>
      </c>
      <c r="EI99" s="12">
        <f>SUM(EB99:EH99)</f>
        <v>146</v>
      </c>
      <c r="EJ99" s="12">
        <f t="shared" si="760"/>
        <v>151.70000000000002</v>
      </c>
      <c r="EK99" s="22">
        <f t="shared" ref="EK99:EK101" si="1058">EK98+"00:15"</f>
        <v>0.71874999999999956</v>
      </c>
      <c r="EL99" s="42">
        <v>0</v>
      </c>
      <c r="EM99" s="42">
        <v>0</v>
      </c>
      <c r="EN99" s="42">
        <v>0</v>
      </c>
      <c r="EO99" s="42">
        <v>0</v>
      </c>
      <c r="EP99" s="42">
        <v>0</v>
      </c>
      <c r="EQ99" s="42">
        <v>0</v>
      </c>
      <c r="ER99" s="42">
        <v>0</v>
      </c>
      <c r="ES99" s="12">
        <f>SUM(EL99:ER99)</f>
        <v>0</v>
      </c>
      <c r="ET99" s="12">
        <f t="shared" si="762"/>
        <v>0</v>
      </c>
      <c r="EU99" s="22">
        <f t="shared" ref="EU99:EU101" si="1059">EU98+"00:15"</f>
        <v>0.71874999999999956</v>
      </c>
      <c r="EV99" s="42">
        <v>1</v>
      </c>
      <c r="EW99" s="42">
        <v>0</v>
      </c>
      <c r="EX99" s="42">
        <v>0</v>
      </c>
      <c r="EY99" s="42">
        <v>0</v>
      </c>
      <c r="EZ99" s="42">
        <v>0</v>
      </c>
      <c r="FA99" s="42">
        <v>2</v>
      </c>
      <c r="FB99" s="42">
        <v>0</v>
      </c>
      <c r="FC99" s="12">
        <f>SUM(EV99:FB99)</f>
        <v>3</v>
      </c>
      <c r="FD99" s="12">
        <f t="shared" si="764"/>
        <v>1.8</v>
      </c>
      <c r="FE99" s="22">
        <f t="shared" ref="FE99:FE101" si="1060">FE98+"00:15"</f>
        <v>0.71874999999999956</v>
      </c>
      <c r="FF99" s="48">
        <f t="shared" si="1036"/>
        <v>3</v>
      </c>
      <c r="FG99" s="48">
        <f t="shared" si="1036"/>
        <v>0</v>
      </c>
      <c r="FH99" s="48">
        <f t="shared" si="1036"/>
        <v>1</v>
      </c>
      <c r="FI99" s="48">
        <f t="shared" si="1036"/>
        <v>0</v>
      </c>
      <c r="FJ99" s="48">
        <f t="shared" si="1036"/>
        <v>0</v>
      </c>
      <c r="FK99" s="48">
        <f t="shared" si="1036"/>
        <v>0</v>
      </c>
      <c r="FL99" s="48">
        <f t="shared" si="1036"/>
        <v>4</v>
      </c>
      <c r="FM99" s="12">
        <f>SUM(FF99:FL99)</f>
        <v>8</v>
      </c>
      <c r="FN99" s="12">
        <f t="shared" si="766"/>
        <v>5.3</v>
      </c>
      <c r="FO99" s="22">
        <f t="shared" ref="FO99:FO101" si="1061">FO98+"00:15"</f>
        <v>0.71874999999999956</v>
      </c>
      <c r="FP99" s="48">
        <f t="shared" si="1037"/>
        <v>41</v>
      </c>
      <c r="FQ99" s="48">
        <f t="shared" si="1037"/>
        <v>5</v>
      </c>
      <c r="FR99" s="48">
        <f t="shared" si="1037"/>
        <v>2</v>
      </c>
      <c r="FS99" s="48">
        <f t="shared" si="1037"/>
        <v>0</v>
      </c>
      <c r="FT99" s="48">
        <f t="shared" si="1037"/>
        <v>0</v>
      </c>
      <c r="FU99" s="48">
        <f t="shared" si="1037"/>
        <v>6</v>
      </c>
      <c r="FV99" s="48">
        <f t="shared" si="1037"/>
        <v>2</v>
      </c>
      <c r="FW99" s="12">
        <f>SUM(FP99:FV99)</f>
        <v>56</v>
      </c>
      <c r="FX99" s="12">
        <f t="shared" si="768"/>
        <v>51.8</v>
      </c>
      <c r="FY99" s="22">
        <f t="shared" ref="FY99:FY101" si="1062">FY98+"00:15"</f>
        <v>0.71874999999999956</v>
      </c>
      <c r="FZ99" s="48">
        <f t="shared" si="1038"/>
        <v>132</v>
      </c>
      <c r="GA99" s="48">
        <f t="shared" si="1038"/>
        <v>14</v>
      </c>
      <c r="GB99" s="48">
        <f t="shared" si="1038"/>
        <v>2</v>
      </c>
      <c r="GC99" s="48">
        <f t="shared" si="1038"/>
        <v>1</v>
      </c>
      <c r="GD99" s="48">
        <f t="shared" si="1038"/>
        <v>10</v>
      </c>
      <c r="GE99" s="48">
        <f t="shared" si="1038"/>
        <v>11</v>
      </c>
      <c r="GF99" s="48">
        <f t="shared" si="1038"/>
        <v>3</v>
      </c>
      <c r="GG99" s="12">
        <f>SUM(FZ99:GF99)</f>
        <v>173</v>
      </c>
      <c r="GH99" s="12">
        <f t="shared" si="770"/>
        <v>176.3</v>
      </c>
      <c r="GI99" s="22">
        <f t="shared" ref="GI99:GI101" si="1063">GI98+"00:15"</f>
        <v>0.71874999999999956</v>
      </c>
      <c r="GJ99" s="48">
        <f t="shared" si="1039"/>
        <v>176</v>
      </c>
      <c r="GK99" s="48">
        <f t="shared" si="1039"/>
        <v>46</v>
      </c>
      <c r="GL99" s="48">
        <f t="shared" si="1039"/>
        <v>5</v>
      </c>
      <c r="GM99" s="48">
        <f t="shared" si="1039"/>
        <v>0</v>
      </c>
      <c r="GN99" s="48">
        <f t="shared" si="1039"/>
        <v>9</v>
      </c>
      <c r="GO99" s="48">
        <f t="shared" si="1039"/>
        <v>23</v>
      </c>
      <c r="GP99" s="48">
        <f t="shared" si="1039"/>
        <v>9</v>
      </c>
      <c r="GQ99" s="12">
        <f>SUM(GJ99:GP99)</f>
        <v>268</v>
      </c>
      <c r="GR99" s="12">
        <f t="shared" si="772"/>
        <v>258.5</v>
      </c>
      <c r="GS99" s="22">
        <f t="shared" ref="GS99:GS101" si="1064">GS98+"00:15"</f>
        <v>0.71874999999999956</v>
      </c>
      <c r="GT99" s="48">
        <f t="shared" si="1040"/>
        <v>37</v>
      </c>
      <c r="GU99" s="48">
        <f t="shared" si="1040"/>
        <v>4</v>
      </c>
      <c r="GV99" s="48">
        <f t="shared" si="1040"/>
        <v>1</v>
      </c>
      <c r="GW99" s="48">
        <f t="shared" si="1040"/>
        <v>0</v>
      </c>
      <c r="GX99" s="48">
        <f t="shared" si="1040"/>
        <v>0</v>
      </c>
      <c r="GY99" s="48">
        <f t="shared" si="1040"/>
        <v>4</v>
      </c>
      <c r="GZ99" s="48">
        <f t="shared" si="1040"/>
        <v>1</v>
      </c>
      <c r="HA99" s="12">
        <f>SUM(GT99:GZ99)</f>
        <v>47</v>
      </c>
      <c r="HB99" s="12">
        <f t="shared" si="774"/>
        <v>44.300000000000004</v>
      </c>
      <c r="HC99" s="22">
        <f t="shared" ref="HC99:HC101" si="1065">HC98+"00:15"</f>
        <v>0.71874999999999956</v>
      </c>
      <c r="HD99" s="48">
        <f t="shared" si="1041"/>
        <v>12</v>
      </c>
      <c r="HE99" s="48">
        <f t="shared" si="1041"/>
        <v>0</v>
      </c>
      <c r="HF99" s="48">
        <f t="shared" si="1041"/>
        <v>0</v>
      </c>
      <c r="HG99" s="48">
        <f t="shared" si="1041"/>
        <v>0</v>
      </c>
      <c r="HH99" s="48">
        <f t="shared" si="1041"/>
        <v>0</v>
      </c>
      <c r="HI99" s="48">
        <f t="shared" si="1041"/>
        <v>2</v>
      </c>
      <c r="HJ99" s="48">
        <f t="shared" si="1041"/>
        <v>4</v>
      </c>
      <c r="HK99" s="12">
        <f>SUM(HD99:HJ99)</f>
        <v>18</v>
      </c>
      <c r="HL99" s="12">
        <f t="shared" si="776"/>
        <v>13.600000000000001</v>
      </c>
      <c r="HM99" s="22">
        <f t="shared" ref="HM99:HM101" si="1066">HM98+"00:15"</f>
        <v>0.71874999999999956</v>
      </c>
      <c r="HN99" s="48">
        <f t="shared" si="1042"/>
        <v>188</v>
      </c>
      <c r="HO99" s="48">
        <f t="shared" si="1042"/>
        <v>47</v>
      </c>
      <c r="HP99" s="48">
        <f t="shared" si="1042"/>
        <v>5</v>
      </c>
      <c r="HQ99" s="48">
        <f t="shared" si="1042"/>
        <v>0</v>
      </c>
      <c r="HR99" s="48">
        <f t="shared" si="1042"/>
        <v>9</v>
      </c>
      <c r="HS99" s="48">
        <f t="shared" si="1042"/>
        <v>27</v>
      </c>
      <c r="HT99" s="48">
        <f t="shared" si="1042"/>
        <v>10</v>
      </c>
      <c r="HU99" s="12">
        <f>SUM(HN99:HT99)</f>
        <v>286</v>
      </c>
      <c r="HV99" s="12">
        <f t="shared" si="778"/>
        <v>273.3</v>
      </c>
      <c r="HW99" s="22">
        <f t="shared" ref="HW99:HW101" si="1067">HW98+"00:15"</f>
        <v>0.71874999999999956</v>
      </c>
      <c r="HX99" s="48">
        <f t="shared" si="1043"/>
        <v>131</v>
      </c>
      <c r="HY99" s="48">
        <f t="shared" si="1043"/>
        <v>14</v>
      </c>
      <c r="HZ99" s="48">
        <f t="shared" si="1043"/>
        <v>2</v>
      </c>
      <c r="IA99" s="48">
        <f t="shared" si="1043"/>
        <v>1</v>
      </c>
      <c r="IB99" s="48">
        <f t="shared" si="1043"/>
        <v>10</v>
      </c>
      <c r="IC99" s="48">
        <f t="shared" si="1043"/>
        <v>11</v>
      </c>
      <c r="ID99" s="48">
        <f t="shared" si="1043"/>
        <v>3</v>
      </c>
      <c r="IE99" s="12">
        <f t="shared" si="815"/>
        <v>172</v>
      </c>
      <c r="IF99" s="12">
        <f t="shared" si="780"/>
        <v>175.3</v>
      </c>
    </row>
    <row r="100" spans="1:240" ht="13" customHeight="1" x14ac:dyDescent="0.25">
      <c r="A100" s="22">
        <f t="shared" si="1044"/>
        <v>0.72916666666666619</v>
      </c>
      <c r="B100" s="42">
        <v>7</v>
      </c>
      <c r="C100" s="42">
        <v>0</v>
      </c>
      <c r="D100" s="42">
        <v>0</v>
      </c>
      <c r="E100" s="42">
        <v>0</v>
      </c>
      <c r="F100" s="42">
        <v>0</v>
      </c>
      <c r="G100" s="42">
        <v>4</v>
      </c>
      <c r="H100" s="42">
        <v>0</v>
      </c>
      <c r="I100" s="12">
        <f>SUM(B100:H100)</f>
        <v>11</v>
      </c>
      <c r="J100" s="12">
        <f t="shared" si="806"/>
        <v>8.6</v>
      </c>
      <c r="K100" s="22">
        <f t="shared" si="1045"/>
        <v>0.72916666666666619</v>
      </c>
      <c r="L100" s="42">
        <v>14</v>
      </c>
      <c r="M100" s="42">
        <v>3</v>
      </c>
      <c r="N100" s="42">
        <v>0</v>
      </c>
      <c r="O100" s="42">
        <v>0</v>
      </c>
      <c r="P100" s="42">
        <v>0</v>
      </c>
      <c r="Q100" s="42">
        <v>2</v>
      </c>
      <c r="R100" s="42">
        <v>2</v>
      </c>
      <c r="S100" s="12">
        <f>SUM(L100:R100)</f>
        <v>21</v>
      </c>
      <c r="T100" s="12">
        <f t="shared" si="736"/>
        <v>18.2</v>
      </c>
      <c r="U100" s="22">
        <f t="shared" si="1046"/>
        <v>0.72916666666666619</v>
      </c>
      <c r="V100" s="42">
        <v>16</v>
      </c>
      <c r="W100" s="42">
        <v>1</v>
      </c>
      <c r="X100" s="42">
        <v>1</v>
      </c>
      <c r="Y100" s="42">
        <v>0</v>
      </c>
      <c r="Z100" s="42">
        <v>0</v>
      </c>
      <c r="AA100" s="42">
        <v>2</v>
      </c>
      <c r="AB100" s="42">
        <v>0</v>
      </c>
      <c r="AC100" s="12">
        <f>SUM(V100:AB100)</f>
        <v>20</v>
      </c>
      <c r="AD100" s="12">
        <f t="shared" si="738"/>
        <v>19.3</v>
      </c>
      <c r="AE100" s="22">
        <f t="shared" si="1047"/>
        <v>0.72916666666666619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12">
        <f>SUM(AF100:AL100)</f>
        <v>0</v>
      </c>
      <c r="AN100" s="12">
        <f t="shared" si="740"/>
        <v>0</v>
      </c>
      <c r="AO100" s="22">
        <f t="shared" si="1048"/>
        <v>0.72916666666666619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1</v>
      </c>
      <c r="AW100" s="12">
        <f>SUM(AP100:AV100)</f>
        <v>1</v>
      </c>
      <c r="AX100" s="12">
        <f t="shared" si="742"/>
        <v>0.2</v>
      </c>
      <c r="AY100" s="22">
        <f t="shared" si="1049"/>
        <v>0.72916666666666619</v>
      </c>
      <c r="AZ100" s="42">
        <v>225</v>
      </c>
      <c r="BA100" s="42">
        <v>45</v>
      </c>
      <c r="BB100" s="42">
        <v>5</v>
      </c>
      <c r="BC100" s="42">
        <v>0</v>
      </c>
      <c r="BD100" s="42">
        <v>8</v>
      </c>
      <c r="BE100" s="42">
        <v>24</v>
      </c>
      <c r="BF100" s="42">
        <v>9</v>
      </c>
      <c r="BG100" s="12">
        <f>SUM(AZ100:BF100)</f>
        <v>316</v>
      </c>
      <c r="BH100" s="12">
        <f t="shared" si="744"/>
        <v>304.90000000000003</v>
      </c>
      <c r="BI100" s="22">
        <f t="shared" si="1050"/>
        <v>0.72916666666666619</v>
      </c>
      <c r="BJ100" s="42">
        <v>4</v>
      </c>
      <c r="BK100" s="42">
        <v>0</v>
      </c>
      <c r="BL100" s="42">
        <v>0</v>
      </c>
      <c r="BM100" s="42">
        <v>0</v>
      </c>
      <c r="BN100" s="42">
        <v>0</v>
      </c>
      <c r="BO100" s="42">
        <v>1</v>
      </c>
      <c r="BP100" s="42">
        <v>0</v>
      </c>
      <c r="BQ100" s="12">
        <f>SUM(BJ100:BP100)</f>
        <v>5</v>
      </c>
      <c r="BR100" s="12">
        <f t="shared" si="746"/>
        <v>4.4000000000000004</v>
      </c>
      <c r="BS100" s="22">
        <f t="shared" si="1051"/>
        <v>0.72916666666666619</v>
      </c>
      <c r="BT100" s="42">
        <v>0</v>
      </c>
      <c r="BU100" s="42">
        <v>0</v>
      </c>
      <c r="BV100" s="42">
        <v>0</v>
      </c>
      <c r="BW100" s="42">
        <v>0</v>
      </c>
      <c r="BX100" s="42">
        <v>0</v>
      </c>
      <c r="BY100" s="42">
        <v>0</v>
      </c>
      <c r="BZ100" s="42">
        <v>0</v>
      </c>
      <c r="CA100" s="12">
        <f>SUM(BT100:BZ100)</f>
        <v>0</v>
      </c>
      <c r="CB100" s="12">
        <f t="shared" si="748"/>
        <v>0</v>
      </c>
      <c r="CC100" s="22">
        <f t="shared" si="1052"/>
        <v>0.72916666666666619</v>
      </c>
      <c r="CD100" s="42">
        <v>1</v>
      </c>
      <c r="CE100" s="42">
        <v>0</v>
      </c>
      <c r="CF100" s="42">
        <v>0</v>
      </c>
      <c r="CG100" s="42">
        <v>0</v>
      </c>
      <c r="CH100" s="42">
        <v>0</v>
      </c>
      <c r="CI100" s="42">
        <v>0</v>
      </c>
      <c r="CJ100" s="42">
        <v>0</v>
      </c>
      <c r="CK100" s="12">
        <f>SUM(CD100:CJ100)</f>
        <v>1</v>
      </c>
      <c r="CL100" s="12">
        <f t="shared" si="750"/>
        <v>1</v>
      </c>
      <c r="CM100" s="22">
        <f t="shared" si="1053"/>
        <v>0.72916666666666619</v>
      </c>
      <c r="CN100" s="42">
        <v>1</v>
      </c>
      <c r="CO100" s="42">
        <v>0</v>
      </c>
      <c r="CP100" s="42">
        <v>0</v>
      </c>
      <c r="CQ100" s="42">
        <v>0</v>
      </c>
      <c r="CR100" s="42">
        <v>0</v>
      </c>
      <c r="CS100" s="42">
        <v>0</v>
      </c>
      <c r="CT100" s="42">
        <v>1</v>
      </c>
      <c r="CU100" s="12">
        <f>SUM(CN100:CT100)</f>
        <v>2</v>
      </c>
      <c r="CV100" s="12">
        <f t="shared" si="752"/>
        <v>1.2</v>
      </c>
      <c r="CW100" s="22">
        <f t="shared" si="1054"/>
        <v>0.72916666666666619</v>
      </c>
      <c r="CX100" s="42">
        <v>9</v>
      </c>
      <c r="CY100" s="42">
        <v>0</v>
      </c>
      <c r="CZ100" s="42">
        <v>1</v>
      </c>
      <c r="DA100" s="42">
        <v>1</v>
      </c>
      <c r="DB100" s="42">
        <v>0</v>
      </c>
      <c r="DC100" s="42">
        <v>0</v>
      </c>
      <c r="DD100" s="42">
        <v>0</v>
      </c>
      <c r="DE100" s="12">
        <f>SUM(CX100:DD100)</f>
        <v>11</v>
      </c>
      <c r="DF100" s="12">
        <f t="shared" si="754"/>
        <v>12.8</v>
      </c>
      <c r="DG100" s="22">
        <f t="shared" si="1055"/>
        <v>0.72916666666666619</v>
      </c>
      <c r="DH100" s="42">
        <v>0</v>
      </c>
      <c r="DI100" s="42">
        <v>0</v>
      </c>
      <c r="DJ100" s="42">
        <v>0</v>
      </c>
      <c r="DK100" s="42">
        <v>0</v>
      </c>
      <c r="DL100" s="42">
        <v>0</v>
      </c>
      <c r="DM100" s="42">
        <v>0</v>
      </c>
      <c r="DN100" s="42">
        <v>0</v>
      </c>
      <c r="DO100" s="12">
        <f>SUM(DH100:DN100)</f>
        <v>0</v>
      </c>
      <c r="DP100" s="12">
        <f t="shared" si="756"/>
        <v>0</v>
      </c>
      <c r="DQ100" s="22">
        <f t="shared" si="1056"/>
        <v>0.72916666666666619</v>
      </c>
      <c r="DR100" s="42">
        <v>21</v>
      </c>
      <c r="DS100" s="42">
        <v>1</v>
      </c>
      <c r="DT100" s="42">
        <v>0</v>
      </c>
      <c r="DU100" s="42">
        <v>0</v>
      </c>
      <c r="DV100" s="42">
        <v>0</v>
      </c>
      <c r="DW100" s="42">
        <v>0</v>
      </c>
      <c r="DX100" s="42">
        <v>0</v>
      </c>
      <c r="DY100" s="12">
        <f>SUM(DR100:DX100)</f>
        <v>22</v>
      </c>
      <c r="DZ100" s="12">
        <f t="shared" si="758"/>
        <v>22</v>
      </c>
      <c r="EA100" s="22">
        <f t="shared" si="1057"/>
        <v>0.72916666666666619</v>
      </c>
      <c r="EB100" s="42">
        <v>102</v>
      </c>
      <c r="EC100" s="42">
        <v>16</v>
      </c>
      <c r="ED100" s="42">
        <v>1</v>
      </c>
      <c r="EE100" s="42">
        <v>0</v>
      </c>
      <c r="EF100" s="42">
        <v>6</v>
      </c>
      <c r="EG100" s="42">
        <v>14</v>
      </c>
      <c r="EH100" s="42">
        <v>2</v>
      </c>
      <c r="EI100" s="12">
        <f>SUM(EB100:EH100)</f>
        <v>141</v>
      </c>
      <c r="EJ100" s="12">
        <f t="shared" si="760"/>
        <v>137.5</v>
      </c>
      <c r="EK100" s="22">
        <f t="shared" si="1058"/>
        <v>0.72916666666666619</v>
      </c>
      <c r="EL100" s="42">
        <v>1</v>
      </c>
      <c r="EM100" s="42">
        <v>0</v>
      </c>
      <c r="EN100" s="42">
        <v>0</v>
      </c>
      <c r="EO100" s="42">
        <v>0</v>
      </c>
      <c r="EP100" s="42">
        <v>0</v>
      </c>
      <c r="EQ100" s="42">
        <v>0</v>
      </c>
      <c r="ER100" s="42">
        <v>0</v>
      </c>
      <c r="ES100" s="12">
        <f>SUM(EL100:ER100)</f>
        <v>1</v>
      </c>
      <c r="ET100" s="12">
        <f t="shared" si="762"/>
        <v>1</v>
      </c>
      <c r="EU100" s="22">
        <f t="shared" si="1059"/>
        <v>0.72916666666666619</v>
      </c>
      <c r="EV100" s="42">
        <v>0</v>
      </c>
      <c r="EW100" s="42">
        <v>0</v>
      </c>
      <c r="EX100" s="42">
        <v>0</v>
      </c>
      <c r="EY100" s="42">
        <v>0</v>
      </c>
      <c r="EZ100" s="42">
        <v>0</v>
      </c>
      <c r="FA100" s="42">
        <v>1</v>
      </c>
      <c r="FB100" s="42">
        <v>0</v>
      </c>
      <c r="FC100" s="12">
        <f>SUM(EV100:FB100)</f>
        <v>1</v>
      </c>
      <c r="FD100" s="12">
        <f t="shared" si="764"/>
        <v>0.4</v>
      </c>
      <c r="FE100" s="22">
        <f t="shared" si="1060"/>
        <v>0.72916666666666619</v>
      </c>
      <c r="FF100" s="48">
        <f t="shared" si="1036"/>
        <v>2</v>
      </c>
      <c r="FG100" s="48">
        <f t="shared" si="1036"/>
        <v>0</v>
      </c>
      <c r="FH100" s="48">
        <f t="shared" si="1036"/>
        <v>0</v>
      </c>
      <c r="FI100" s="48">
        <f t="shared" si="1036"/>
        <v>0</v>
      </c>
      <c r="FJ100" s="48">
        <f t="shared" si="1036"/>
        <v>0</v>
      </c>
      <c r="FK100" s="48">
        <f t="shared" si="1036"/>
        <v>0</v>
      </c>
      <c r="FL100" s="48">
        <f t="shared" si="1036"/>
        <v>2</v>
      </c>
      <c r="FM100" s="12">
        <f>SUM(FF100:FL100)</f>
        <v>4</v>
      </c>
      <c r="FN100" s="12">
        <f t="shared" si="766"/>
        <v>2.4</v>
      </c>
      <c r="FO100" s="22">
        <f t="shared" si="1061"/>
        <v>0.72916666666666619</v>
      </c>
      <c r="FP100" s="48">
        <f t="shared" si="1037"/>
        <v>37</v>
      </c>
      <c r="FQ100" s="48">
        <f t="shared" si="1037"/>
        <v>4</v>
      </c>
      <c r="FR100" s="48">
        <f t="shared" si="1037"/>
        <v>1</v>
      </c>
      <c r="FS100" s="48">
        <f t="shared" si="1037"/>
        <v>0</v>
      </c>
      <c r="FT100" s="48">
        <f t="shared" si="1037"/>
        <v>0</v>
      </c>
      <c r="FU100" s="48">
        <f t="shared" si="1037"/>
        <v>8</v>
      </c>
      <c r="FV100" s="48">
        <f t="shared" si="1037"/>
        <v>2</v>
      </c>
      <c r="FW100" s="12">
        <f>SUM(FP100:FV100)</f>
        <v>52</v>
      </c>
      <c r="FX100" s="12">
        <f t="shared" si="768"/>
        <v>46.1</v>
      </c>
      <c r="FY100" s="22">
        <f t="shared" si="1062"/>
        <v>0.72916666666666619</v>
      </c>
      <c r="FZ100" s="48">
        <f t="shared" si="1038"/>
        <v>119</v>
      </c>
      <c r="GA100" s="48">
        <f t="shared" si="1038"/>
        <v>17</v>
      </c>
      <c r="GB100" s="48">
        <f t="shared" si="1038"/>
        <v>2</v>
      </c>
      <c r="GC100" s="48">
        <f t="shared" si="1038"/>
        <v>0</v>
      </c>
      <c r="GD100" s="48">
        <f t="shared" si="1038"/>
        <v>6</v>
      </c>
      <c r="GE100" s="48">
        <f t="shared" si="1038"/>
        <v>16</v>
      </c>
      <c r="GF100" s="48">
        <f t="shared" si="1038"/>
        <v>2</v>
      </c>
      <c r="GG100" s="12">
        <f>SUM(FZ100:GF100)</f>
        <v>162</v>
      </c>
      <c r="GH100" s="12">
        <f t="shared" si="770"/>
        <v>157.80000000000001</v>
      </c>
      <c r="GI100" s="22">
        <f t="shared" si="1063"/>
        <v>0.72916666666666619</v>
      </c>
      <c r="GJ100" s="48">
        <f t="shared" si="1039"/>
        <v>229</v>
      </c>
      <c r="GK100" s="48">
        <f t="shared" si="1039"/>
        <v>45</v>
      </c>
      <c r="GL100" s="48">
        <f t="shared" si="1039"/>
        <v>5</v>
      </c>
      <c r="GM100" s="48">
        <f t="shared" si="1039"/>
        <v>0</v>
      </c>
      <c r="GN100" s="48">
        <f t="shared" si="1039"/>
        <v>8</v>
      </c>
      <c r="GO100" s="48">
        <f t="shared" si="1039"/>
        <v>25</v>
      </c>
      <c r="GP100" s="48">
        <f t="shared" si="1039"/>
        <v>10</v>
      </c>
      <c r="GQ100" s="12">
        <f>SUM(GJ100:GP100)</f>
        <v>322</v>
      </c>
      <c r="GR100" s="12">
        <f t="shared" si="772"/>
        <v>309.5</v>
      </c>
      <c r="GS100" s="22">
        <f t="shared" si="1064"/>
        <v>0.72916666666666619</v>
      </c>
      <c r="GT100" s="48">
        <f t="shared" si="1040"/>
        <v>39</v>
      </c>
      <c r="GU100" s="48">
        <f t="shared" si="1040"/>
        <v>4</v>
      </c>
      <c r="GV100" s="48">
        <f t="shared" si="1040"/>
        <v>0</v>
      </c>
      <c r="GW100" s="48">
        <f t="shared" si="1040"/>
        <v>0</v>
      </c>
      <c r="GX100" s="48">
        <f t="shared" si="1040"/>
        <v>0</v>
      </c>
      <c r="GY100" s="48">
        <f t="shared" si="1040"/>
        <v>3</v>
      </c>
      <c r="GZ100" s="48">
        <f t="shared" si="1040"/>
        <v>2</v>
      </c>
      <c r="HA100" s="12">
        <f>SUM(GT100:GZ100)</f>
        <v>48</v>
      </c>
      <c r="HB100" s="12">
        <f t="shared" si="774"/>
        <v>44.6</v>
      </c>
      <c r="HC100" s="22">
        <f t="shared" si="1065"/>
        <v>0.72916666666666619</v>
      </c>
      <c r="HD100" s="48">
        <f t="shared" si="1041"/>
        <v>11</v>
      </c>
      <c r="HE100" s="48">
        <f t="shared" si="1041"/>
        <v>0</v>
      </c>
      <c r="HF100" s="48">
        <f t="shared" si="1041"/>
        <v>1</v>
      </c>
      <c r="HG100" s="48">
        <f t="shared" si="1041"/>
        <v>1</v>
      </c>
      <c r="HH100" s="48">
        <f t="shared" si="1041"/>
        <v>0</v>
      </c>
      <c r="HI100" s="48">
        <f t="shared" si="1041"/>
        <v>0</v>
      </c>
      <c r="HJ100" s="48">
        <f t="shared" si="1041"/>
        <v>1</v>
      </c>
      <c r="HK100" s="12">
        <f>SUM(HD100:HJ100)</f>
        <v>14</v>
      </c>
      <c r="HL100" s="12">
        <f t="shared" si="776"/>
        <v>15</v>
      </c>
      <c r="HM100" s="22">
        <f t="shared" si="1066"/>
        <v>0.72916666666666619</v>
      </c>
      <c r="HN100" s="48">
        <f t="shared" si="1042"/>
        <v>241</v>
      </c>
      <c r="HO100" s="48">
        <f t="shared" si="1042"/>
        <v>45</v>
      </c>
      <c r="HP100" s="48">
        <f t="shared" si="1042"/>
        <v>6</v>
      </c>
      <c r="HQ100" s="48">
        <f t="shared" si="1042"/>
        <v>1</v>
      </c>
      <c r="HR100" s="48">
        <f t="shared" si="1042"/>
        <v>8</v>
      </c>
      <c r="HS100" s="48">
        <f t="shared" si="1042"/>
        <v>29</v>
      </c>
      <c r="HT100" s="48">
        <f t="shared" si="1042"/>
        <v>9</v>
      </c>
      <c r="HU100" s="12">
        <f>SUM(HN100:HT100)</f>
        <v>339</v>
      </c>
      <c r="HV100" s="12">
        <f t="shared" si="778"/>
        <v>326.70000000000005</v>
      </c>
      <c r="HW100" s="22">
        <f t="shared" si="1067"/>
        <v>0.72916666666666619</v>
      </c>
      <c r="HX100" s="48">
        <f t="shared" si="1043"/>
        <v>124</v>
      </c>
      <c r="HY100" s="48">
        <f t="shared" si="1043"/>
        <v>17</v>
      </c>
      <c r="HZ100" s="48">
        <f t="shared" si="1043"/>
        <v>1</v>
      </c>
      <c r="IA100" s="48">
        <f t="shared" si="1043"/>
        <v>0</v>
      </c>
      <c r="IB100" s="48">
        <f t="shared" si="1043"/>
        <v>6</v>
      </c>
      <c r="IC100" s="48">
        <f t="shared" si="1043"/>
        <v>15</v>
      </c>
      <c r="ID100" s="48">
        <f t="shared" si="1043"/>
        <v>2</v>
      </c>
      <c r="IE100" s="12">
        <f t="shared" si="815"/>
        <v>165</v>
      </c>
      <c r="IF100" s="12">
        <f t="shared" si="780"/>
        <v>160.9</v>
      </c>
    </row>
    <row r="101" spans="1:240" ht="13" customHeight="1" thickBot="1" x14ac:dyDescent="0.3">
      <c r="A101" s="22">
        <f t="shared" si="1044"/>
        <v>0.73958333333333282</v>
      </c>
      <c r="B101" s="42">
        <v>8</v>
      </c>
      <c r="C101" s="42">
        <v>2</v>
      </c>
      <c r="D101" s="42">
        <v>0</v>
      </c>
      <c r="E101" s="42">
        <v>0</v>
      </c>
      <c r="F101" s="42">
        <v>0</v>
      </c>
      <c r="G101" s="42">
        <v>2</v>
      </c>
      <c r="H101" s="42">
        <v>2</v>
      </c>
      <c r="I101" s="12">
        <f>SUM(B101:H101)</f>
        <v>14</v>
      </c>
      <c r="J101" s="12">
        <f t="shared" si="806"/>
        <v>11.200000000000001</v>
      </c>
      <c r="K101" s="22">
        <f t="shared" si="1045"/>
        <v>0.73958333333333282</v>
      </c>
      <c r="L101" s="42">
        <v>11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2</v>
      </c>
      <c r="S101" s="12">
        <f>SUM(L101:R101)</f>
        <v>13</v>
      </c>
      <c r="T101" s="12">
        <f t="shared" si="736"/>
        <v>11.4</v>
      </c>
      <c r="U101" s="22">
        <f t="shared" si="1046"/>
        <v>0.73958333333333282</v>
      </c>
      <c r="V101" s="42">
        <v>20</v>
      </c>
      <c r="W101" s="42">
        <v>2</v>
      </c>
      <c r="X101" s="42">
        <v>1</v>
      </c>
      <c r="Y101" s="42">
        <v>0</v>
      </c>
      <c r="Z101" s="42">
        <v>0</v>
      </c>
      <c r="AA101" s="42">
        <v>2</v>
      </c>
      <c r="AB101" s="42">
        <v>1</v>
      </c>
      <c r="AC101" s="12">
        <f>SUM(V101:AB101)</f>
        <v>26</v>
      </c>
      <c r="AD101" s="12">
        <f t="shared" si="738"/>
        <v>24.5</v>
      </c>
      <c r="AE101" s="22">
        <f t="shared" si="1047"/>
        <v>0.73958333333333282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12">
        <f>SUM(AF101:AL101)</f>
        <v>0</v>
      </c>
      <c r="AN101" s="12">
        <f t="shared" si="740"/>
        <v>0</v>
      </c>
      <c r="AO101" s="22">
        <f t="shared" si="1048"/>
        <v>0.73958333333333282</v>
      </c>
      <c r="AP101" s="42">
        <v>0</v>
      </c>
      <c r="AQ101" s="42">
        <v>1</v>
      </c>
      <c r="AR101" s="42">
        <v>0</v>
      </c>
      <c r="AS101" s="42">
        <v>0</v>
      </c>
      <c r="AT101" s="42">
        <v>0</v>
      </c>
      <c r="AU101" s="42">
        <v>0</v>
      </c>
      <c r="AV101" s="42">
        <v>2</v>
      </c>
      <c r="AW101" s="12">
        <f>SUM(AP101:AV101)</f>
        <v>3</v>
      </c>
      <c r="AX101" s="12">
        <f t="shared" si="742"/>
        <v>1.4</v>
      </c>
      <c r="AY101" s="22">
        <f t="shared" si="1049"/>
        <v>0.73958333333333282</v>
      </c>
      <c r="AZ101" s="42">
        <v>195</v>
      </c>
      <c r="BA101" s="42">
        <v>43</v>
      </c>
      <c r="BB101" s="42">
        <v>3</v>
      </c>
      <c r="BC101" s="42">
        <v>0</v>
      </c>
      <c r="BD101" s="42">
        <v>6</v>
      </c>
      <c r="BE101" s="42">
        <v>23</v>
      </c>
      <c r="BF101" s="42">
        <v>7</v>
      </c>
      <c r="BG101" s="12">
        <f>SUM(AZ101:BF101)</f>
        <v>277</v>
      </c>
      <c r="BH101" s="12">
        <f t="shared" si="744"/>
        <v>265.09999999999997</v>
      </c>
      <c r="BI101" s="22">
        <f t="shared" si="1050"/>
        <v>0.73958333333333282</v>
      </c>
      <c r="BJ101" s="42">
        <v>2</v>
      </c>
      <c r="BK101" s="42">
        <v>1</v>
      </c>
      <c r="BL101" s="42">
        <v>0</v>
      </c>
      <c r="BM101" s="42">
        <v>0</v>
      </c>
      <c r="BN101" s="42">
        <v>0</v>
      </c>
      <c r="BO101" s="42">
        <v>1</v>
      </c>
      <c r="BP101" s="42">
        <v>0</v>
      </c>
      <c r="BQ101" s="12">
        <f>SUM(BJ101:BP101)</f>
        <v>4</v>
      </c>
      <c r="BR101" s="12">
        <f t="shared" si="746"/>
        <v>3.4</v>
      </c>
      <c r="BS101" s="22">
        <f t="shared" si="1051"/>
        <v>0.73958333333333282</v>
      </c>
      <c r="BT101" s="42">
        <v>0</v>
      </c>
      <c r="BU101" s="42">
        <v>0</v>
      </c>
      <c r="BV101" s="42">
        <v>0</v>
      </c>
      <c r="BW101" s="42">
        <v>0</v>
      </c>
      <c r="BX101" s="42">
        <v>0</v>
      </c>
      <c r="BY101" s="42">
        <v>0</v>
      </c>
      <c r="BZ101" s="42">
        <v>0</v>
      </c>
      <c r="CA101" s="12">
        <f>SUM(BT101:BZ101)</f>
        <v>0</v>
      </c>
      <c r="CB101" s="12">
        <f t="shared" si="748"/>
        <v>0</v>
      </c>
      <c r="CC101" s="22">
        <f t="shared" si="1052"/>
        <v>0.73958333333333282</v>
      </c>
      <c r="CD101" s="42">
        <v>5</v>
      </c>
      <c r="CE101" s="42">
        <v>0</v>
      </c>
      <c r="CF101" s="42">
        <v>0</v>
      </c>
      <c r="CG101" s="42">
        <v>0</v>
      </c>
      <c r="CH101" s="42">
        <v>0</v>
      </c>
      <c r="CI101" s="42">
        <v>0</v>
      </c>
      <c r="CJ101" s="42">
        <v>0</v>
      </c>
      <c r="CK101" s="12">
        <f>SUM(CD101:CJ101)</f>
        <v>5</v>
      </c>
      <c r="CL101" s="12">
        <f t="shared" si="750"/>
        <v>5</v>
      </c>
      <c r="CM101" s="22">
        <f t="shared" si="1053"/>
        <v>0.73958333333333282</v>
      </c>
      <c r="CN101" s="42">
        <v>0</v>
      </c>
      <c r="CO101" s="42">
        <v>0</v>
      </c>
      <c r="CP101" s="42">
        <v>0</v>
      </c>
      <c r="CQ101" s="42">
        <v>0</v>
      </c>
      <c r="CR101" s="42">
        <v>0</v>
      </c>
      <c r="CS101" s="42">
        <v>0</v>
      </c>
      <c r="CT101" s="42">
        <v>3</v>
      </c>
      <c r="CU101" s="12">
        <f>SUM(CN101:CT101)</f>
        <v>3</v>
      </c>
      <c r="CV101" s="12">
        <f t="shared" si="752"/>
        <v>0.60000000000000009</v>
      </c>
      <c r="CW101" s="22">
        <f t="shared" si="1054"/>
        <v>0.73958333333333282</v>
      </c>
      <c r="CX101" s="42">
        <v>13</v>
      </c>
      <c r="CY101" s="42">
        <v>2</v>
      </c>
      <c r="CZ101" s="42">
        <v>0</v>
      </c>
      <c r="DA101" s="42">
        <v>0</v>
      </c>
      <c r="DB101" s="42">
        <v>0</v>
      </c>
      <c r="DC101" s="42">
        <v>1</v>
      </c>
      <c r="DD101" s="42">
        <v>0</v>
      </c>
      <c r="DE101" s="12">
        <f>SUM(CX101:DD101)</f>
        <v>16</v>
      </c>
      <c r="DF101" s="12">
        <f t="shared" si="754"/>
        <v>15.4</v>
      </c>
      <c r="DG101" s="22">
        <f t="shared" si="1055"/>
        <v>0.73958333333333282</v>
      </c>
      <c r="DH101" s="42">
        <v>0</v>
      </c>
      <c r="DI101" s="42">
        <v>0</v>
      </c>
      <c r="DJ101" s="42">
        <v>0</v>
      </c>
      <c r="DK101" s="42">
        <v>0</v>
      </c>
      <c r="DL101" s="42">
        <v>0</v>
      </c>
      <c r="DM101" s="42">
        <v>0</v>
      </c>
      <c r="DN101" s="42">
        <v>0</v>
      </c>
      <c r="DO101" s="12">
        <f>SUM(DH101:DN101)</f>
        <v>0</v>
      </c>
      <c r="DP101" s="12">
        <f t="shared" si="756"/>
        <v>0</v>
      </c>
      <c r="DQ101" s="22">
        <f t="shared" si="1056"/>
        <v>0.73958333333333282</v>
      </c>
      <c r="DR101" s="42">
        <v>16</v>
      </c>
      <c r="DS101" s="42">
        <v>1</v>
      </c>
      <c r="DT101" s="42">
        <v>0</v>
      </c>
      <c r="DU101" s="42">
        <v>0</v>
      </c>
      <c r="DV101" s="42">
        <v>0</v>
      </c>
      <c r="DW101" s="42">
        <v>1</v>
      </c>
      <c r="DX101" s="42">
        <v>0</v>
      </c>
      <c r="DY101" s="12">
        <f>SUM(DR101:DX101)</f>
        <v>18</v>
      </c>
      <c r="DZ101" s="12">
        <f t="shared" si="758"/>
        <v>17.399999999999999</v>
      </c>
      <c r="EA101" s="22">
        <f t="shared" si="1057"/>
        <v>0.73958333333333282</v>
      </c>
      <c r="EB101" s="42">
        <v>117</v>
      </c>
      <c r="EC101" s="42">
        <v>16</v>
      </c>
      <c r="ED101" s="42">
        <v>0</v>
      </c>
      <c r="EE101" s="42">
        <v>0</v>
      </c>
      <c r="EF101" s="42">
        <v>8</v>
      </c>
      <c r="EG101" s="42">
        <v>9</v>
      </c>
      <c r="EH101" s="42">
        <v>1</v>
      </c>
      <c r="EI101" s="12">
        <f>SUM(EB101:EH101)</f>
        <v>151</v>
      </c>
      <c r="EJ101" s="12">
        <f t="shared" si="760"/>
        <v>152.79999999999998</v>
      </c>
      <c r="EK101" s="22">
        <f t="shared" si="1058"/>
        <v>0.73958333333333282</v>
      </c>
      <c r="EL101" s="42">
        <v>1</v>
      </c>
      <c r="EM101" s="42">
        <v>1</v>
      </c>
      <c r="EN101" s="42">
        <v>0</v>
      </c>
      <c r="EO101" s="42">
        <v>0</v>
      </c>
      <c r="EP101" s="42">
        <v>0</v>
      </c>
      <c r="EQ101" s="42">
        <v>0</v>
      </c>
      <c r="ER101" s="42">
        <v>1</v>
      </c>
      <c r="ES101" s="12">
        <f>SUM(EL101:ER101)</f>
        <v>3</v>
      </c>
      <c r="ET101" s="12">
        <f t="shared" si="762"/>
        <v>2.2000000000000002</v>
      </c>
      <c r="EU101" s="22">
        <f t="shared" si="1059"/>
        <v>0.73958333333333282</v>
      </c>
      <c r="EV101" s="42">
        <v>0</v>
      </c>
      <c r="EW101" s="42">
        <v>0</v>
      </c>
      <c r="EX101" s="42">
        <v>0</v>
      </c>
      <c r="EY101" s="42">
        <v>0</v>
      </c>
      <c r="EZ101" s="42">
        <v>0</v>
      </c>
      <c r="FA101" s="42">
        <v>1</v>
      </c>
      <c r="FB101" s="42">
        <v>0</v>
      </c>
      <c r="FC101" s="12">
        <f>SUM(EV101:FB101)</f>
        <v>1</v>
      </c>
      <c r="FD101" s="12">
        <f t="shared" si="764"/>
        <v>0.4</v>
      </c>
      <c r="FE101" s="22">
        <f t="shared" si="1060"/>
        <v>0.73958333333333282</v>
      </c>
      <c r="FF101" s="48">
        <f t="shared" si="1036"/>
        <v>1</v>
      </c>
      <c r="FG101" s="48">
        <f t="shared" si="1036"/>
        <v>2</v>
      </c>
      <c r="FH101" s="48">
        <f t="shared" si="1036"/>
        <v>0</v>
      </c>
      <c r="FI101" s="48">
        <f t="shared" si="1036"/>
        <v>0</v>
      </c>
      <c r="FJ101" s="48">
        <f t="shared" si="1036"/>
        <v>0</v>
      </c>
      <c r="FK101" s="48">
        <f t="shared" si="1036"/>
        <v>0</v>
      </c>
      <c r="FL101" s="48">
        <f t="shared" si="1036"/>
        <v>6</v>
      </c>
      <c r="FM101" s="12">
        <f>SUM(FF101:FL101)</f>
        <v>9</v>
      </c>
      <c r="FN101" s="12">
        <f t="shared" si="766"/>
        <v>4.2</v>
      </c>
      <c r="FO101" s="22">
        <f t="shared" si="1061"/>
        <v>0.73958333333333282</v>
      </c>
      <c r="FP101" s="48">
        <f t="shared" si="1037"/>
        <v>39</v>
      </c>
      <c r="FQ101" s="48">
        <f t="shared" si="1037"/>
        <v>4</v>
      </c>
      <c r="FR101" s="48">
        <f t="shared" si="1037"/>
        <v>1</v>
      </c>
      <c r="FS101" s="48">
        <f t="shared" si="1037"/>
        <v>0</v>
      </c>
      <c r="FT101" s="48">
        <f t="shared" si="1037"/>
        <v>0</v>
      </c>
      <c r="FU101" s="48">
        <f t="shared" si="1037"/>
        <v>4</v>
      </c>
      <c r="FV101" s="48">
        <f t="shared" si="1037"/>
        <v>5</v>
      </c>
      <c r="FW101" s="12">
        <f>SUM(FP101:FV101)</f>
        <v>53</v>
      </c>
      <c r="FX101" s="12">
        <f t="shared" si="768"/>
        <v>47.1</v>
      </c>
      <c r="FY101" s="22">
        <f t="shared" si="1062"/>
        <v>0.73958333333333282</v>
      </c>
      <c r="FZ101" s="48">
        <f t="shared" si="1038"/>
        <v>142</v>
      </c>
      <c r="GA101" s="48">
        <f t="shared" si="1038"/>
        <v>18</v>
      </c>
      <c r="GB101" s="48">
        <f t="shared" si="1038"/>
        <v>1</v>
      </c>
      <c r="GC101" s="48">
        <f t="shared" si="1038"/>
        <v>0</v>
      </c>
      <c r="GD101" s="48">
        <f t="shared" si="1038"/>
        <v>8</v>
      </c>
      <c r="GE101" s="48">
        <f t="shared" si="1038"/>
        <v>11</v>
      </c>
      <c r="GF101" s="48">
        <f t="shared" si="1038"/>
        <v>2</v>
      </c>
      <c r="GG101" s="12">
        <f>SUM(FZ101:GF101)</f>
        <v>182</v>
      </c>
      <c r="GH101" s="12">
        <f t="shared" si="770"/>
        <v>182.3</v>
      </c>
      <c r="GI101" s="22">
        <f t="shared" si="1063"/>
        <v>0.73958333333333282</v>
      </c>
      <c r="GJ101" s="48">
        <f t="shared" si="1039"/>
        <v>197</v>
      </c>
      <c r="GK101" s="48">
        <f t="shared" si="1039"/>
        <v>45</v>
      </c>
      <c r="GL101" s="48">
        <f t="shared" si="1039"/>
        <v>3</v>
      </c>
      <c r="GM101" s="48">
        <f t="shared" si="1039"/>
        <v>0</v>
      </c>
      <c r="GN101" s="48">
        <f t="shared" si="1039"/>
        <v>6</v>
      </c>
      <c r="GO101" s="48">
        <f t="shared" si="1039"/>
        <v>24</v>
      </c>
      <c r="GP101" s="48">
        <f t="shared" si="1039"/>
        <v>9</v>
      </c>
      <c r="GQ101" s="12">
        <f>SUM(GJ101:GP101)</f>
        <v>284</v>
      </c>
      <c r="GR101" s="12">
        <f t="shared" si="772"/>
        <v>269.90000000000003</v>
      </c>
      <c r="GS101" s="22">
        <f t="shared" si="1064"/>
        <v>0.73958333333333282</v>
      </c>
      <c r="GT101" s="48">
        <f t="shared" si="1040"/>
        <v>29</v>
      </c>
      <c r="GU101" s="48">
        <f t="shared" si="1040"/>
        <v>2</v>
      </c>
      <c r="GV101" s="48">
        <f t="shared" si="1040"/>
        <v>0</v>
      </c>
      <c r="GW101" s="48">
        <f t="shared" si="1040"/>
        <v>0</v>
      </c>
      <c r="GX101" s="48">
        <f t="shared" si="1040"/>
        <v>0</v>
      </c>
      <c r="GY101" s="48">
        <f t="shared" si="1040"/>
        <v>2</v>
      </c>
      <c r="GZ101" s="48">
        <f t="shared" si="1040"/>
        <v>2</v>
      </c>
      <c r="HA101" s="12">
        <f>SUM(GT101:GZ101)</f>
        <v>35</v>
      </c>
      <c r="HB101" s="12">
        <f t="shared" si="774"/>
        <v>32.200000000000003</v>
      </c>
      <c r="HC101" s="22">
        <f t="shared" si="1065"/>
        <v>0.73958333333333282</v>
      </c>
      <c r="HD101" s="48">
        <f t="shared" si="1041"/>
        <v>18</v>
      </c>
      <c r="HE101" s="48">
        <f t="shared" si="1041"/>
        <v>2</v>
      </c>
      <c r="HF101" s="48">
        <f t="shared" si="1041"/>
        <v>0</v>
      </c>
      <c r="HG101" s="48">
        <f t="shared" si="1041"/>
        <v>0</v>
      </c>
      <c r="HH101" s="48">
        <f t="shared" si="1041"/>
        <v>0</v>
      </c>
      <c r="HI101" s="48">
        <f t="shared" si="1041"/>
        <v>1</v>
      </c>
      <c r="HJ101" s="48">
        <f t="shared" si="1041"/>
        <v>3</v>
      </c>
      <c r="HK101" s="12">
        <f>SUM(HD101:HJ101)</f>
        <v>24</v>
      </c>
      <c r="HL101" s="12">
        <f t="shared" si="776"/>
        <v>21</v>
      </c>
      <c r="HM101" s="22">
        <f t="shared" si="1066"/>
        <v>0.73958333333333282</v>
      </c>
      <c r="HN101" s="48">
        <f t="shared" si="1042"/>
        <v>216</v>
      </c>
      <c r="HO101" s="48">
        <f t="shared" si="1042"/>
        <v>47</v>
      </c>
      <c r="HP101" s="48">
        <f t="shared" si="1042"/>
        <v>3</v>
      </c>
      <c r="HQ101" s="48">
        <f t="shared" si="1042"/>
        <v>0</v>
      </c>
      <c r="HR101" s="48">
        <f t="shared" si="1042"/>
        <v>6</v>
      </c>
      <c r="HS101" s="48">
        <f t="shared" si="1042"/>
        <v>27</v>
      </c>
      <c r="HT101" s="48">
        <f t="shared" si="1042"/>
        <v>9</v>
      </c>
      <c r="HU101" s="12">
        <f>SUM(HN101:HT101)</f>
        <v>308</v>
      </c>
      <c r="HV101" s="12">
        <f t="shared" si="778"/>
        <v>292.10000000000002</v>
      </c>
      <c r="HW101" s="22">
        <f t="shared" si="1067"/>
        <v>0.73958333333333282</v>
      </c>
      <c r="HX101" s="48">
        <f t="shared" si="1043"/>
        <v>134</v>
      </c>
      <c r="HY101" s="48">
        <f t="shared" si="1043"/>
        <v>18</v>
      </c>
      <c r="HZ101" s="48">
        <f t="shared" si="1043"/>
        <v>0</v>
      </c>
      <c r="IA101" s="48">
        <f t="shared" si="1043"/>
        <v>0</v>
      </c>
      <c r="IB101" s="48">
        <f t="shared" si="1043"/>
        <v>8</v>
      </c>
      <c r="IC101" s="48">
        <f t="shared" si="1043"/>
        <v>11</v>
      </c>
      <c r="ID101" s="48">
        <f t="shared" si="1043"/>
        <v>2</v>
      </c>
      <c r="IE101" s="12">
        <f t="shared" si="815"/>
        <v>173</v>
      </c>
      <c r="IF101" s="12">
        <f t="shared" si="780"/>
        <v>172.8</v>
      </c>
    </row>
    <row r="102" spans="1:240" ht="13" customHeight="1" thickTop="1" thickBot="1" x14ac:dyDescent="0.3">
      <c r="A102" s="23" t="s">
        <v>5</v>
      </c>
      <c r="B102" s="80">
        <f t="shared" ref="B102:I102" si="1068">SUM(B98:B101)</f>
        <v>29</v>
      </c>
      <c r="C102" s="80">
        <f t="shared" si="1068"/>
        <v>3</v>
      </c>
      <c r="D102" s="80">
        <f t="shared" si="1068"/>
        <v>1</v>
      </c>
      <c r="E102" s="80">
        <f t="shared" si="1068"/>
        <v>0</v>
      </c>
      <c r="F102" s="80">
        <f t="shared" si="1068"/>
        <v>0</v>
      </c>
      <c r="G102" s="80">
        <f t="shared" si="1068"/>
        <v>11</v>
      </c>
      <c r="H102" s="80">
        <f t="shared" si="1068"/>
        <v>5</v>
      </c>
      <c r="I102" s="13">
        <f t="shared" si="1068"/>
        <v>49</v>
      </c>
      <c r="J102" s="13">
        <f t="shared" si="806"/>
        <v>38.9</v>
      </c>
      <c r="K102" s="23" t="s">
        <v>5</v>
      </c>
      <c r="L102" s="80">
        <f t="shared" ref="L102:S102" si="1069">SUM(L98:L101)</f>
        <v>51</v>
      </c>
      <c r="M102" s="80">
        <f t="shared" si="1069"/>
        <v>8</v>
      </c>
      <c r="N102" s="80">
        <f t="shared" si="1069"/>
        <v>1</v>
      </c>
      <c r="O102" s="80">
        <f t="shared" si="1069"/>
        <v>0</v>
      </c>
      <c r="P102" s="80">
        <f t="shared" si="1069"/>
        <v>0</v>
      </c>
      <c r="Q102" s="80">
        <f t="shared" si="1069"/>
        <v>5</v>
      </c>
      <c r="R102" s="80">
        <f t="shared" si="1069"/>
        <v>7</v>
      </c>
      <c r="S102" s="13">
        <f t="shared" si="1069"/>
        <v>72</v>
      </c>
      <c r="T102" s="13">
        <f t="shared" si="736"/>
        <v>63.9</v>
      </c>
      <c r="U102" s="23" t="s">
        <v>5</v>
      </c>
      <c r="V102" s="80">
        <f t="shared" ref="V102:AC102" si="1070">SUM(V98:V101)</f>
        <v>74</v>
      </c>
      <c r="W102" s="80">
        <f t="shared" si="1070"/>
        <v>9</v>
      </c>
      <c r="X102" s="80">
        <f t="shared" si="1070"/>
        <v>2</v>
      </c>
      <c r="Y102" s="80">
        <f t="shared" si="1070"/>
        <v>0</v>
      </c>
      <c r="Z102" s="80">
        <f t="shared" si="1070"/>
        <v>0</v>
      </c>
      <c r="AA102" s="80">
        <f t="shared" si="1070"/>
        <v>11</v>
      </c>
      <c r="AB102" s="80">
        <f t="shared" si="1070"/>
        <v>1</v>
      </c>
      <c r="AC102" s="13">
        <f t="shared" si="1070"/>
        <v>97</v>
      </c>
      <c r="AD102" s="13">
        <f t="shared" si="738"/>
        <v>90.600000000000009</v>
      </c>
      <c r="AE102" s="23" t="s">
        <v>5</v>
      </c>
      <c r="AF102" s="80">
        <f t="shared" ref="AF102:AM102" si="1071">SUM(AF98:AF101)</f>
        <v>0</v>
      </c>
      <c r="AG102" s="80">
        <f t="shared" si="1071"/>
        <v>0</v>
      </c>
      <c r="AH102" s="80">
        <f t="shared" si="1071"/>
        <v>0</v>
      </c>
      <c r="AI102" s="80">
        <f t="shared" si="1071"/>
        <v>0</v>
      </c>
      <c r="AJ102" s="80">
        <f t="shared" si="1071"/>
        <v>0</v>
      </c>
      <c r="AK102" s="80">
        <f t="shared" si="1071"/>
        <v>0</v>
      </c>
      <c r="AL102" s="80">
        <f t="shared" si="1071"/>
        <v>0</v>
      </c>
      <c r="AM102" s="13">
        <f t="shared" si="1071"/>
        <v>0</v>
      </c>
      <c r="AN102" s="13">
        <f t="shared" si="740"/>
        <v>0</v>
      </c>
      <c r="AO102" s="23" t="s">
        <v>5</v>
      </c>
      <c r="AP102" s="80">
        <f t="shared" ref="AP102:AW102" si="1072">SUM(AP98:AP101)</f>
        <v>3</v>
      </c>
      <c r="AQ102" s="80">
        <f t="shared" si="1072"/>
        <v>1</v>
      </c>
      <c r="AR102" s="80">
        <f t="shared" si="1072"/>
        <v>1</v>
      </c>
      <c r="AS102" s="80">
        <f t="shared" si="1072"/>
        <v>0</v>
      </c>
      <c r="AT102" s="80">
        <f t="shared" si="1072"/>
        <v>0</v>
      </c>
      <c r="AU102" s="80">
        <f t="shared" si="1072"/>
        <v>0</v>
      </c>
      <c r="AV102" s="80">
        <f t="shared" si="1072"/>
        <v>3</v>
      </c>
      <c r="AW102" s="13">
        <f t="shared" si="1072"/>
        <v>8</v>
      </c>
      <c r="AX102" s="13">
        <f t="shared" si="742"/>
        <v>6.1</v>
      </c>
      <c r="AY102" s="23" t="s">
        <v>5</v>
      </c>
      <c r="AZ102" s="80">
        <f t="shared" ref="AZ102:BG102" si="1073">SUM(AZ98:AZ101)</f>
        <v>767</v>
      </c>
      <c r="BA102" s="80">
        <f t="shared" si="1073"/>
        <v>200</v>
      </c>
      <c r="BB102" s="80">
        <f t="shared" si="1073"/>
        <v>18</v>
      </c>
      <c r="BC102" s="80">
        <f t="shared" si="1073"/>
        <v>0</v>
      </c>
      <c r="BD102" s="80">
        <f t="shared" si="1073"/>
        <v>32</v>
      </c>
      <c r="BE102" s="80">
        <f t="shared" si="1073"/>
        <v>95</v>
      </c>
      <c r="BF102" s="80">
        <f t="shared" si="1073"/>
        <v>27</v>
      </c>
      <c r="BG102" s="13">
        <f t="shared" si="1073"/>
        <v>1139</v>
      </c>
      <c r="BH102" s="13">
        <f t="shared" si="744"/>
        <v>1101.4000000000001</v>
      </c>
      <c r="BI102" s="23" t="s">
        <v>5</v>
      </c>
      <c r="BJ102" s="80">
        <f t="shared" ref="BJ102:BQ102" si="1074">SUM(BJ98:BJ101)</f>
        <v>11</v>
      </c>
      <c r="BK102" s="80">
        <f t="shared" si="1074"/>
        <v>1</v>
      </c>
      <c r="BL102" s="80">
        <f t="shared" si="1074"/>
        <v>0</v>
      </c>
      <c r="BM102" s="80">
        <f t="shared" si="1074"/>
        <v>0</v>
      </c>
      <c r="BN102" s="80">
        <f t="shared" si="1074"/>
        <v>0</v>
      </c>
      <c r="BO102" s="80">
        <f t="shared" si="1074"/>
        <v>3</v>
      </c>
      <c r="BP102" s="80">
        <f t="shared" si="1074"/>
        <v>0</v>
      </c>
      <c r="BQ102" s="13">
        <f t="shared" si="1074"/>
        <v>15</v>
      </c>
      <c r="BR102" s="13">
        <f t="shared" si="746"/>
        <v>13.2</v>
      </c>
      <c r="BS102" s="23" t="s">
        <v>5</v>
      </c>
      <c r="BT102" s="80">
        <f t="shared" ref="BT102:CA102" si="1075">SUM(BT98:BT101)</f>
        <v>0</v>
      </c>
      <c r="BU102" s="80">
        <f t="shared" si="1075"/>
        <v>0</v>
      </c>
      <c r="BV102" s="80">
        <f t="shared" si="1075"/>
        <v>0</v>
      </c>
      <c r="BW102" s="80">
        <f t="shared" si="1075"/>
        <v>0</v>
      </c>
      <c r="BX102" s="80">
        <f t="shared" si="1075"/>
        <v>0</v>
      </c>
      <c r="BY102" s="80">
        <f t="shared" si="1075"/>
        <v>0</v>
      </c>
      <c r="BZ102" s="80">
        <f t="shared" si="1075"/>
        <v>0</v>
      </c>
      <c r="CA102" s="13">
        <f t="shared" si="1075"/>
        <v>0</v>
      </c>
      <c r="CB102" s="13">
        <f t="shared" si="748"/>
        <v>0</v>
      </c>
      <c r="CC102" s="23" t="s">
        <v>5</v>
      </c>
      <c r="CD102" s="80">
        <f t="shared" ref="CD102:CK102" si="1076">SUM(CD98:CD101)</f>
        <v>10</v>
      </c>
      <c r="CE102" s="80">
        <f t="shared" si="1076"/>
        <v>2</v>
      </c>
      <c r="CF102" s="80">
        <f t="shared" si="1076"/>
        <v>0</v>
      </c>
      <c r="CG102" s="80">
        <f t="shared" si="1076"/>
        <v>0</v>
      </c>
      <c r="CH102" s="80">
        <f t="shared" si="1076"/>
        <v>0</v>
      </c>
      <c r="CI102" s="80">
        <f t="shared" si="1076"/>
        <v>0</v>
      </c>
      <c r="CJ102" s="80">
        <f t="shared" si="1076"/>
        <v>0</v>
      </c>
      <c r="CK102" s="13">
        <f t="shared" si="1076"/>
        <v>12</v>
      </c>
      <c r="CL102" s="13">
        <f t="shared" si="750"/>
        <v>12</v>
      </c>
      <c r="CM102" s="23" t="s">
        <v>5</v>
      </c>
      <c r="CN102" s="80">
        <f t="shared" ref="CN102:CU102" si="1077">SUM(CN98:CN101)</f>
        <v>2</v>
      </c>
      <c r="CO102" s="80">
        <f t="shared" si="1077"/>
        <v>0</v>
      </c>
      <c r="CP102" s="80">
        <f t="shared" si="1077"/>
        <v>0</v>
      </c>
      <c r="CQ102" s="80">
        <f t="shared" si="1077"/>
        <v>0</v>
      </c>
      <c r="CR102" s="80">
        <f t="shared" si="1077"/>
        <v>0</v>
      </c>
      <c r="CS102" s="80">
        <f t="shared" si="1077"/>
        <v>0</v>
      </c>
      <c r="CT102" s="80">
        <f t="shared" si="1077"/>
        <v>12</v>
      </c>
      <c r="CU102" s="13">
        <f t="shared" si="1077"/>
        <v>14</v>
      </c>
      <c r="CV102" s="13">
        <f t="shared" si="752"/>
        <v>4.4000000000000004</v>
      </c>
      <c r="CW102" s="23" t="s">
        <v>5</v>
      </c>
      <c r="CX102" s="80">
        <f t="shared" ref="CX102:DE102" si="1078">SUM(CX98:CX101)</f>
        <v>37</v>
      </c>
      <c r="CY102" s="80">
        <f t="shared" si="1078"/>
        <v>3</v>
      </c>
      <c r="CZ102" s="80">
        <f t="shared" si="1078"/>
        <v>1</v>
      </c>
      <c r="DA102" s="80">
        <f t="shared" si="1078"/>
        <v>1</v>
      </c>
      <c r="DB102" s="80">
        <f t="shared" si="1078"/>
        <v>0</v>
      </c>
      <c r="DC102" s="80">
        <f t="shared" si="1078"/>
        <v>3</v>
      </c>
      <c r="DD102" s="80">
        <f t="shared" si="1078"/>
        <v>0</v>
      </c>
      <c r="DE102" s="13">
        <f t="shared" si="1078"/>
        <v>45</v>
      </c>
      <c r="DF102" s="13">
        <f t="shared" si="754"/>
        <v>45</v>
      </c>
      <c r="DG102" s="23" t="s">
        <v>5</v>
      </c>
      <c r="DH102" s="80">
        <f t="shared" ref="DH102:DO102" si="1079">SUM(DH98:DH101)</f>
        <v>0</v>
      </c>
      <c r="DI102" s="80">
        <f t="shared" si="1079"/>
        <v>0</v>
      </c>
      <c r="DJ102" s="80">
        <f t="shared" si="1079"/>
        <v>0</v>
      </c>
      <c r="DK102" s="80">
        <f t="shared" si="1079"/>
        <v>0</v>
      </c>
      <c r="DL102" s="80">
        <f t="shared" si="1079"/>
        <v>0</v>
      </c>
      <c r="DM102" s="80">
        <f t="shared" si="1079"/>
        <v>0</v>
      </c>
      <c r="DN102" s="80">
        <f t="shared" si="1079"/>
        <v>0</v>
      </c>
      <c r="DO102" s="13">
        <f t="shared" si="1079"/>
        <v>0</v>
      </c>
      <c r="DP102" s="13">
        <f t="shared" si="756"/>
        <v>0</v>
      </c>
      <c r="DQ102" s="23" t="s">
        <v>5</v>
      </c>
      <c r="DR102" s="80">
        <f t="shared" ref="DR102:DY102" si="1080">SUM(DR98:DR101)</f>
        <v>70</v>
      </c>
      <c r="DS102" s="80">
        <f t="shared" si="1080"/>
        <v>6</v>
      </c>
      <c r="DT102" s="80">
        <f t="shared" si="1080"/>
        <v>1</v>
      </c>
      <c r="DU102" s="80">
        <f t="shared" si="1080"/>
        <v>0</v>
      </c>
      <c r="DV102" s="80">
        <f t="shared" si="1080"/>
        <v>0</v>
      </c>
      <c r="DW102" s="80">
        <f t="shared" si="1080"/>
        <v>4</v>
      </c>
      <c r="DX102" s="80">
        <f t="shared" si="1080"/>
        <v>0</v>
      </c>
      <c r="DY102" s="13">
        <f t="shared" si="1080"/>
        <v>81</v>
      </c>
      <c r="DZ102" s="13">
        <f t="shared" si="758"/>
        <v>79.099999999999994</v>
      </c>
      <c r="EA102" s="23" t="s">
        <v>5</v>
      </c>
      <c r="EB102" s="80">
        <f t="shared" ref="EB102:EI102" si="1081">SUM(EB98:EB101)</f>
        <v>432</v>
      </c>
      <c r="EC102" s="80">
        <f t="shared" si="1081"/>
        <v>61</v>
      </c>
      <c r="ED102" s="80">
        <f t="shared" si="1081"/>
        <v>4</v>
      </c>
      <c r="EE102" s="80">
        <f t="shared" si="1081"/>
        <v>1</v>
      </c>
      <c r="EF102" s="80">
        <f t="shared" si="1081"/>
        <v>33</v>
      </c>
      <c r="EG102" s="80">
        <f t="shared" si="1081"/>
        <v>40</v>
      </c>
      <c r="EH102" s="80">
        <f t="shared" si="1081"/>
        <v>7</v>
      </c>
      <c r="EI102" s="13">
        <f t="shared" si="1081"/>
        <v>578</v>
      </c>
      <c r="EJ102" s="13">
        <f t="shared" si="760"/>
        <v>584.69999999999993</v>
      </c>
      <c r="EK102" s="23" t="s">
        <v>5</v>
      </c>
      <c r="EL102" s="80">
        <f t="shared" ref="EL102:ES102" si="1082">SUM(EL98:EL101)</f>
        <v>2</v>
      </c>
      <c r="EM102" s="80">
        <f t="shared" si="1082"/>
        <v>1</v>
      </c>
      <c r="EN102" s="80">
        <f t="shared" si="1082"/>
        <v>0</v>
      </c>
      <c r="EO102" s="80">
        <f t="shared" si="1082"/>
        <v>0</v>
      </c>
      <c r="EP102" s="80">
        <f t="shared" si="1082"/>
        <v>0</v>
      </c>
      <c r="EQ102" s="80">
        <f t="shared" si="1082"/>
        <v>1</v>
      </c>
      <c r="ER102" s="80">
        <f t="shared" si="1082"/>
        <v>1</v>
      </c>
      <c r="ES102" s="13">
        <f t="shared" si="1082"/>
        <v>5</v>
      </c>
      <c r="ET102" s="13">
        <f t="shared" si="762"/>
        <v>3.6</v>
      </c>
      <c r="EU102" s="23" t="s">
        <v>5</v>
      </c>
      <c r="EV102" s="80">
        <f t="shared" ref="EV102:FC102" si="1083">SUM(EV98:EV101)</f>
        <v>1</v>
      </c>
      <c r="EW102" s="80">
        <f t="shared" si="1083"/>
        <v>0</v>
      </c>
      <c r="EX102" s="80">
        <f t="shared" si="1083"/>
        <v>0</v>
      </c>
      <c r="EY102" s="80">
        <f t="shared" si="1083"/>
        <v>0</v>
      </c>
      <c r="EZ102" s="80">
        <f t="shared" si="1083"/>
        <v>0</v>
      </c>
      <c r="FA102" s="80">
        <f t="shared" si="1083"/>
        <v>5</v>
      </c>
      <c r="FB102" s="80">
        <f t="shared" si="1083"/>
        <v>0</v>
      </c>
      <c r="FC102" s="13">
        <f t="shared" si="1083"/>
        <v>6</v>
      </c>
      <c r="FD102" s="13">
        <f t="shared" si="764"/>
        <v>3</v>
      </c>
      <c r="FE102" s="23" t="s">
        <v>5</v>
      </c>
      <c r="FF102" s="44">
        <f t="shared" ref="FF102:FM102" si="1084">SUM(FF98:FF101)</f>
        <v>7</v>
      </c>
      <c r="FG102" s="44">
        <f t="shared" si="1084"/>
        <v>2</v>
      </c>
      <c r="FH102" s="44">
        <f t="shared" si="1084"/>
        <v>1</v>
      </c>
      <c r="FI102" s="44">
        <f t="shared" si="1084"/>
        <v>0</v>
      </c>
      <c r="FJ102" s="44">
        <f t="shared" si="1084"/>
        <v>0</v>
      </c>
      <c r="FK102" s="44">
        <f t="shared" si="1084"/>
        <v>1</v>
      </c>
      <c r="FL102" s="44">
        <f t="shared" si="1084"/>
        <v>16</v>
      </c>
      <c r="FM102" s="13">
        <f t="shared" si="1084"/>
        <v>27</v>
      </c>
      <c r="FN102" s="13">
        <f t="shared" si="766"/>
        <v>14.100000000000001</v>
      </c>
      <c r="FO102" s="23" t="s">
        <v>5</v>
      </c>
      <c r="FP102" s="44">
        <f t="shared" ref="FP102:FW102" si="1085">SUM(FP98:FP101)</f>
        <v>154</v>
      </c>
      <c r="FQ102" s="44">
        <f t="shared" si="1085"/>
        <v>20</v>
      </c>
      <c r="FR102" s="44">
        <f t="shared" si="1085"/>
        <v>4</v>
      </c>
      <c r="FS102" s="44">
        <f t="shared" si="1085"/>
        <v>0</v>
      </c>
      <c r="FT102" s="44">
        <f t="shared" si="1085"/>
        <v>0</v>
      </c>
      <c r="FU102" s="44">
        <f t="shared" si="1085"/>
        <v>27</v>
      </c>
      <c r="FV102" s="44">
        <f t="shared" si="1085"/>
        <v>13</v>
      </c>
      <c r="FW102" s="13">
        <f t="shared" si="1085"/>
        <v>218</v>
      </c>
      <c r="FX102" s="13">
        <f t="shared" si="768"/>
        <v>193.4</v>
      </c>
      <c r="FY102" s="23" t="s">
        <v>5</v>
      </c>
      <c r="FZ102" s="44">
        <f t="shared" ref="FZ102:GG102" si="1086">SUM(FZ98:FZ101)</f>
        <v>516</v>
      </c>
      <c r="GA102" s="44">
        <f t="shared" si="1086"/>
        <v>72</v>
      </c>
      <c r="GB102" s="44">
        <f t="shared" si="1086"/>
        <v>6</v>
      </c>
      <c r="GC102" s="44">
        <f t="shared" si="1086"/>
        <v>1</v>
      </c>
      <c r="GD102" s="44">
        <f t="shared" si="1086"/>
        <v>33</v>
      </c>
      <c r="GE102" s="44">
        <f t="shared" si="1086"/>
        <v>51</v>
      </c>
      <c r="GF102" s="44">
        <f t="shared" si="1086"/>
        <v>8</v>
      </c>
      <c r="GG102" s="13">
        <f t="shared" si="1086"/>
        <v>687</v>
      </c>
      <c r="GH102" s="13">
        <f t="shared" si="770"/>
        <v>687.3</v>
      </c>
      <c r="GI102" s="23" t="s">
        <v>5</v>
      </c>
      <c r="GJ102" s="44">
        <f t="shared" ref="GJ102:GQ102" si="1087">SUM(GJ98:GJ101)</f>
        <v>781</v>
      </c>
      <c r="GK102" s="44">
        <f t="shared" si="1087"/>
        <v>202</v>
      </c>
      <c r="GL102" s="44">
        <f t="shared" si="1087"/>
        <v>19</v>
      </c>
      <c r="GM102" s="44">
        <f t="shared" si="1087"/>
        <v>0</v>
      </c>
      <c r="GN102" s="44">
        <f t="shared" si="1087"/>
        <v>32</v>
      </c>
      <c r="GO102" s="44">
        <f t="shared" si="1087"/>
        <v>98</v>
      </c>
      <c r="GP102" s="44">
        <f t="shared" si="1087"/>
        <v>30</v>
      </c>
      <c r="GQ102" s="13">
        <f t="shared" si="1087"/>
        <v>1162</v>
      </c>
      <c r="GR102" s="13">
        <f t="shared" si="772"/>
        <v>1120.7</v>
      </c>
      <c r="GS102" s="23" t="s">
        <v>5</v>
      </c>
      <c r="GT102" s="44">
        <f t="shared" ref="GT102:HA102" si="1088">SUM(GT98:GT101)</f>
        <v>132</v>
      </c>
      <c r="GU102" s="44">
        <f t="shared" si="1088"/>
        <v>15</v>
      </c>
      <c r="GV102" s="44">
        <f t="shared" si="1088"/>
        <v>2</v>
      </c>
      <c r="GW102" s="44">
        <f t="shared" si="1088"/>
        <v>0</v>
      </c>
      <c r="GX102" s="44">
        <f t="shared" si="1088"/>
        <v>0</v>
      </c>
      <c r="GY102" s="44">
        <f t="shared" si="1088"/>
        <v>12</v>
      </c>
      <c r="GZ102" s="44">
        <f t="shared" si="1088"/>
        <v>7</v>
      </c>
      <c r="HA102" s="13">
        <f t="shared" si="1088"/>
        <v>168</v>
      </c>
      <c r="HB102" s="13">
        <f t="shared" si="774"/>
        <v>156.20000000000002</v>
      </c>
      <c r="HC102" s="23" t="s">
        <v>5</v>
      </c>
      <c r="HD102" s="44">
        <f t="shared" ref="HD102:HK102" si="1089">SUM(HD98:HD101)</f>
        <v>49</v>
      </c>
      <c r="HE102" s="44">
        <f t="shared" si="1089"/>
        <v>5</v>
      </c>
      <c r="HF102" s="44">
        <f t="shared" si="1089"/>
        <v>1</v>
      </c>
      <c r="HG102" s="44">
        <f t="shared" si="1089"/>
        <v>1</v>
      </c>
      <c r="HH102" s="44">
        <f t="shared" si="1089"/>
        <v>0</v>
      </c>
      <c r="HI102" s="44">
        <f t="shared" si="1089"/>
        <v>3</v>
      </c>
      <c r="HJ102" s="44">
        <f t="shared" si="1089"/>
        <v>12</v>
      </c>
      <c r="HK102" s="13">
        <f t="shared" si="1089"/>
        <v>71</v>
      </c>
      <c r="HL102" s="13">
        <f t="shared" si="776"/>
        <v>61.4</v>
      </c>
      <c r="HM102" s="23" t="s">
        <v>5</v>
      </c>
      <c r="HN102" s="44">
        <f t="shared" ref="HN102:HU102" si="1090">SUM(HN98:HN101)</f>
        <v>834</v>
      </c>
      <c r="HO102" s="44">
        <f t="shared" si="1090"/>
        <v>206</v>
      </c>
      <c r="HP102" s="44">
        <f t="shared" si="1090"/>
        <v>20</v>
      </c>
      <c r="HQ102" s="44">
        <f t="shared" si="1090"/>
        <v>1</v>
      </c>
      <c r="HR102" s="44">
        <f t="shared" si="1090"/>
        <v>32</v>
      </c>
      <c r="HS102" s="44">
        <f t="shared" si="1090"/>
        <v>114</v>
      </c>
      <c r="HT102" s="44">
        <f t="shared" si="1090"/>
        <v>32</v>
      </c>
      <c r="HU102" s="13">
        <f t="shared" si="1090"/>
        <v>1239</v>
      </c>
      <c r="HV102" s="13">
        <f t="shared" si="778"/>
        <v>1188.3</v>
      </c>
      <c r="HW102" s="23" t="s">
        <v>5</v>
      </c>
      <c r="HX102" s="44">
        <f t="shared" ref="HX102:ID102" si="1091">SUM(HX98:HX101)</f>
        <v>505</v>
      </c>
      <c r="HY102" s="44">
        <f t="shared" si="1091"/>
        <v>68</v>
      </c>
      <c r="HZ102" s="44">
        <f t="shared" si="1091"/>
        <v>5</v>
      </c>
      <c r="IA102" s="44">
        <f t="shared" si="1091"/>
        <v>1</v>
      </c>
      <c r="IB102" s="44">
        <f t="shared" si="1091"/>
        <v>33</v>
      </c>
      <c r="IC102" s="44">
        <f t="shared" si="1091"/>
        <v>50</v>
      </c>
      <c r="ID102" s="44">
        <f t="shared" si="1091"/>
        <v>8</v>
      </c>
      <c r="IE102" s="13">
        <f t="shared" ref="IE102" si="1092">SUM(HX102:ID102)</f>
        <v>670</v>
      </c>
      <c r="IF102" s="13">
        <f t="shared" si="780"/>
        <v>670.4</v>
      </c>
    </row>
    <row r="103" spans="1:240" ht="13" customHeight="1" thickTop="1" x14ac:dyDescent="0.25">
      <c r="A103" s="22">
        <f>A101+"00:15"</f>
        <v>0.74999999999999944</v>
      </c>
      <c r="B103" s="42">
        <v>6</v>
      </c>
      <c r="C103" s="42">
        <v>0</v>
      </c>
      <c r="D103" s="42">
        <v>0</v>
      </c>
      <c r="E103" s="42">
        <v>0</v>
      </c>
      <c r="F103" s="42">
        <v>0</v>
      </c>
      <c r="G103" s="42">
        <v>2</v>
      </c>
      <c r="H103" s="42">
        <v>3</v>
      </c>
      <c r="I103" s="12">
        <f>SUM(B103:H103)</f>
        <v>11</v>
      </c>
      <c r="J103" s="12">
        <f>B103+C103+D103*1.5+E103*2.3+F103*2+G103*0.4+H103*0.2</f>
        <v>7.4</v>
      </c>
      <c r="K103" s="22">
        <f>K101+"00:15"</f>
        <v>0.74999999999999944</v>
      </c>
      <c r="L103" s="42">
        <v>4</v>
      </c>
      <c r="M103" s="42">
        <v>0</v>
      </c>
      <c r="N103" s="42">
        <v>0</v>
      </c>
      <c r="O103" s="42">
        <v>0</v>
      </c>
      <c r="P103" s="42">
        <v>0</v>
      </c>
      <c r="Q103" s="42">
        <v>2</v>
      </c>
      <c r="R103" s="42">
        <v>2</v>
      </c>
      <c r="S103" s="12">
        <f>SUM(L103:R103)</f>
        <v>8</v>
      </c>
      <c r="T103" s="12">
        <f>L103+M103+N103*1.5+O103*2.3+P103*2+Q103*0.4+R103*0.2</f>
        <v>5.2</v>
      </c>
      <c r="U103" s="22">
        <f>U101+"00:15"</f>
        <v>0.74999999999999944</v>
      </c>
      <c r="V103" s="42">
        <v>24</v>
      </c>
      <c r="W103" s="42">
        <v>3</v>
      </c>
      <c r="X103" s="42">
        <v>0</v>
      </c>
      <c r="Y103" s="42">
        <v>0</v>
      </c>
      <c r="Z103" s="42">
        <v>0</v>
      </c>
      <c r="AA103" s="42">
        <v>2</v>
      </c>
      <c r="AB103" s="42">
        <v>0</v>
      </c>
      <c r="AC103" s="12">
        <f>SUM(V103:AB103)</f>
        <v>29</v>
      </c>
      <c r="AD103" s="12">
        <f>V103+W103+X103*1.5+Y103*2.3+Z103*2+AA103*0.4+AB103*0.2</f>
        <v>27.8</v>
      </c>
      <c r="AE103" s="22">
        <f>AE101+"00:15"</f>
        <v>0.74999999999999944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12">
        <f>SUM(AF103:AL103)</f>
        <v>0</v>
      </c>
      <c r="AN103" s="12">
        <f>AF103+AG103+AH103*1.5+AI103*2.3+AJ103*2+AK103*0.4+AL103*0.2</f>
        <v>0</v>
      </c>
      <c r="AO103" s="22">
        <f>AO101+"00:15"</f>
        <v>0.74999999999999944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12">
        <f>SUM(AP103:AV103)</f>
        <v>0</v>
      </c>
      <c r="AX103" s="12">
        <f>AP103+AQ103+AR103*1.5+AS103*2.3+AT103*2+AU103*0.4+AV103*0.2</f>
        <v>0</v>
      </c>
      <c r="AY103" s="22">
        <f>AY101+"00:15"</f>
        <v>0.74999999999999944</v>
      </c>
      <c r="AZ103" s="42">
        <v>225</v>
      </c>
      <c r="BA103" s="42">
        <v>33</v>
      </c>
      <c r="BB103" s="42">
        <v>4</v>
      </c>
      <c r="BC103" s="42">
        <v>0</v>
      </c>
      <c r="BD103" s="42">
        <v>8</v>
      </c>
      <c r="BE103" s="42">
        <v>21</v>
      </c>
      <c r="BF103" s="42">
        <v>3</v>
      </c>
      <c r="BG103" s="12">
        <f>SUM(AZ103:BF103)</f>
        <v>294</v>
      </c>
      <c r="BH103" s="12">
        <f>AZ103+BA103+BB103*1.5+BC103*2.3+BD103*2+BE103*0.4+BF103*0.2</f>
        <v>289</v>
      </c>
      <c r="BI103" s="22">
        <f>BI101+"00:15"</f>
        <v>0.74999999999999944</v>
      </c>
      <c r="BJ103" s="42">
        <v>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12">
        <f>SUM(BJ103:BP103)</f>
        <v>0</v>
      </c>
      <c r="BR103" s="12">
        <f>BJ103+BK103+BL103*1.5+BM103*2.3+BN103*2+BO103*0.4+BP103*0.2</f>
        <v>0</v>
      </c>
      <c r="BS103" s="22">
        <f>BS101+"00:15"</f>
        <v>0.74999999999999944</v>
      </c>
      <c r="BT103" s="42">
        <v>0</v>
      </c>
      <c r="BU103" s="42">
        <v>0</v>
      </c>
      <c r="BV103" s="42">
        <v>0</v>
      </c>
      <c r="BW103" s="42">
        <v>0</v>
      </c>
      <c r="BX103" s="42">
        <v>0</v>
      </c>
      <c r="BY103" s="42">
        <v>0</v>
      </c>
      <c r="BZ103" s="42">
        <v>0</v>
      </c>
      <c r="CA103" s="12">
        <f>SUM(BT103:BZ103)</f>
        <v>0</v>
      </c>
      <c r="CB103" s="12">
        <f>BT103+BU103+BV103*1.5+BW103*2.3+BX103*2+BY103*0.4+BZ103*0.2</f>
        <v>0</v>
      </c>
      <c r="CC103" s="22">
        <f>CC101+"00:15"</f>
        <v>0.74999999999999944</v>
      </c>
      <c r="CD103" s="42">
        <v>1</v>
      </c>
      <c r="CE103" s="42">
        <v>0</v>
      </c>
      <c r="CF103" s="42">
        <v>0</v>
      </c>
      <c r="CG103" s="42">
        <v>0</v>
      </c>
      <c r="CH103" s="42">
        <v>0</v>
      </c>
      <c r="CI103" s="42">
        <v>0</v>
      </c>
      <c r="CJ103" s="42">
        <v>0</v>
      </c>
      <c r="CK103" s="12">
        <f>SUM(CD103:CJ103)</f>
        <v>1</v>
      </c>
      <c r="CL103" s="12">
        <f>CD103+CE103+CF103*1.5+CG103*2.3+CH103*2+CI103*0.4+CJ103*0.2</f>
        <v>1</v>
      </c>
      <c r="CM103" s="22">
        <f>CM101+"00:15"</f>
        <v>0.74999999999999944</v>
      </c>
      <c r="CN103" s="42">
        <v>0</v>
      </c>
      <c r="CO103" s="42">
        <v>0</v>
      </c>
      <c r="CP103" s="42">
        <v>0</v>
      </c>
      <c r="CQ103" s="42">
        <v>0</v>
      </c>
      <c r="CR103" s="42">
        <v>0</v>
      </c>
      <c r="CS103" s="42">
        <v>0</v>
      </c>
      <c r="CT103" s="42">
        <v>2</v>
      </c>
      <c r="CU103" s="12">
        <f>SUM(CN103:CT103)</f>
        <v>2</v>
      </c>
      <c r="CV103" s="12">
        <f>CN103+CO103+CP103*1.5+CQ103*2.3+CR103*2+CS103*0.4+CT103*0.2</f>
        <v>0.4</v>
      </c>
      <c r="CW103" s="22">
        <f>CW101+"00:15"</f>
        <v>0.74999999999999944</v>
      </c>
      <c r="CX103" s="42">
        <v>9</v>
      </c>
      <c r="CY103" s="42">
        <v>1</v>
      </c>
      <c r="CZ103" s="42">
        <v>0</v>
      </c>
      <c r="DA103" s="42">
        <v>0</v>
      </c>
      <c r="DB103" s="42">
        <v>0</v>
      </c>
      <c r="DC103" s="42">
        <v>1</v>
      </c>
      <c r="DD103" s="42">
        <v>0</v>
      </c>
      <c r="DE103" s="12">
        <f>SUM(CX103:DD103)</f>
        <v>11</v>
      </c>
      <c r="DF103" s="12">
        <f>CX103+CY103+CZ103*1.5+DA103*2.3+DB103*2+DC103*0.4+DD103*0.2</f>
        <v>10.4</v>
      </c>
      <c r="DG103" s="22">
        <f>DG101+"00:15"</f>
        <v>0.74999999999999944</v>
      </c>
      <c r="DH103" s="42">
        <v>0</v>
      </c>
      <c r="DI103" s="42">
        <v>0</v>
      </c>
      <c r="DJ103" s="42">
        <v>0</v>
      </c>
      <c r="DK103" s="42">
        <v>0</v>
      </c>
      <c r="DL103" s="42">
        <v>0</v>
      </c>
      <c r="DM103" s="42">
        <v>0</v>
      </c>
      <c r="DN103" s="42">
        <v>0</v>
      </c>
      <c r="DO103" s="12">
        <f>SUM(DH103:DN103)</f>
        <v>0</v>
      </c>
      <c r="DP103" s="12">
        <f>DH103+DI103+DJ103*1.5+DK103*2.3+DL103*2+DM103*0.4+DN103*0.2</f>
        <v>0</v>
      </c>
      <c r="DQ103" s="22">
        <f>DQ101+"00:15"</f>
        <v>0.74999999999999944</v>
      </c>
      <c r="DR103" s="42">
        <v>14</v>
      </c>
      <c r="DS103" s="42">
        <v>2</v>
      </c>
      <c r="DT103" s="42">
        <v>1</v>
      </c>
      <c r="DU103" s="42">
        <v>0</v>
      </c>
      <c r="DV103" s="42">
        <v>1</v>
      </c>
      <c r="DW103" s="42">
        <v>0</v>
      </c>
      <c r="DX103" s="42">
        <v>0</v>
      </c>
      <c r="DY103" s="12">
        <f>SUM(DR103:DX103)</f>
        <v>18</v>
      </c>
      <c r="DZ103" s="12">
        <f>DR103+DS103+DT103*1.5+DU103*2.3+DV103*2+DW103*0.4+DX103*0.2</f>
        <v>19.5</v>
      </c>
      <c r="EA103" s="22">
        <f>EA101+"00:15"</f>
        <v>0.74999999999999944</v>
      </c>
      <c r="EB103" s="42">
        <v>117</v>
      </c>
      <c r="EC103" s="42">
        <v>6</v>
      </c>
      <c r="ED103" s="42">
        <v>1</v>
      </c>
      <c r="EE103" s="42">
        <v>0</v>
      </c>
      <c r="EF103" s="42">
        <v>8</v>
      </c>
      <c r="EG103" s="42">
        <v>14</v>
      </c>
      <c r="EH103" s="42">
        <v>2</v>
      </c>
      <c r="EI103" s="12">
        <f>SUM(EB103:EH103)</f>
        <v>148</v>
      </c>
      <c r="EJ103" s="12">
        <f>EB103+EC103+ED103*1.5+EE103*2.3+EF103*2+EG103*0.4+EH103*0.2</f>
        <v>146.5</v>
      </c>
      <c r="EK103" s="22">
        <f>EK101+"00:15"</f>
        <v>0.74999999999999944</v>
      </c>
      <c r="EL103" s="42">
        <v>1</v>
      </c>
      <c r="EM103" s="42">
        <v>0</v>
      </c>
      <c r="EN103" s="42">
        <v>0</v>
      </c>
      <c r="EO103" s="42">
        <v>0</v>
      </c>
      <c r="EP103" s="42">
        <v>0</v>
      </c>
      <c r="EQ103" s="42">
        <v>0</v>
      </c>
      <c r="ER103" s="42">
        <v>0</v>
      </c>
      <c r="ES103" s="12">
        <f>SUM(EL103:ER103)</f>
        <v>1</v>
      </c>
      <c r="ET103" s="12">
        <f>EL103+EM103+EN103*1.5+EO103*2.3+EP103*2+EQ103*0.4+ER103*0.2</f>
        <v>1</v>
      </c>
      <c r="EU103" s="22">
        <f>EU101+"00:15"</f>
        <v>0.74999999999999944</v>
      </c>
      <c r="EV103" s="42">
        <v>1</v>
      </c>
      <c r="EW103" s="42">
        <v>0</v>
      </c>
      <c r="EX103" s="42">
        <v>0</v>
      </c>
      <c r="EY103" s="42">
        <v>0</v>
      </c>
      <c r="EZ103" s="42">
        <v>0</v>
      </c>
      <c r="FA103" s="42">
        <v>0</v>
      </c>
      <c r="FB103" s="42">
        <v>0</v>
      </c>
      <c r="FC103" s="12">
        <f>SUM(EV103:FB103)</f>
        <v>1</v>
      </c>
      <c r="FD103" s="12">
        <f>EV103+EW103+EX103*1.5+EY103*2.3+EZ103*2+FA103*0.4+FB103*0.2</f>
        <v>1</v>
      </c>
      <c r="FE103" s="22">
        <f>FE101+"00:15"</f>
        <v>0.74999999999999944</v>
      </c>
      <c r="FF103" s="48">
        <f t="shared" ref="FF103:FL106" si="1093">SUM(AF103,AP103,CN103,EL103)</f>
        <v>1</v>
      </c>
      <c r="FG103" s="48">
        <f t="shared" si="1093"/>
        <v>0</v>
      </c>
      <c r="FH103" s="48">
        <f t="shared" si="1093"/>
        <v>0</v>
      </c>
      <c r="FI103" s="48">
        <f t="shared" si="1093"/>
        <v>0</v>
      </c>
      <c r="FJ103" s="48">
        <f t="shared" si="1093"/>
        <v>0</v>
      </c>
      <c r="FK103" s="48">
        <f t="shared" si="1093"/>
        <v>0</v>
      </c>
      <c r="FL103" s="48">
        <f t="shared" si="1093"/>
        <v>2</v>
      </c>
      <c r="FM103" s="12">
        <f>SUM(FF103:FL103)</f>
        <v>3</v>
      </c>
      <c r="FN103" s="12">
        <f>FF103+FG103+FH103*1.5+FI103*2.3+FJ103*2+FK103*0.4+FL103*0.2</f>
        <v>1.4</v>
      </c>
      <c r="FO103" s="22">
        <f>FO101+"00:15"</f>
        <v>0.74999999999999944</v>
      </c>
      <c r="FP103" s="48">
        <f t="shared" ref="FP103:FV106" si="1094">SUM(B103,L103,V103,AF103)</f>
        <v>34</v>
      </c>
      <c r="FQ103" s="48">
        <f t="shared" si="1094"/>
        <v>3</v>
      </c>
      <c r="FR103" s="48">
        <f t="shared" si="1094"/>
        <v>0</v>
      </c>
      <c r="FS103" s="48">
        <f t="shared" si="1094"/>
        <v>0</v>
      </c>
      <c r="FT103" s="48">
        <f t="shared" si="1094"/>
        <v>0</v>
      </c>
      <c r="FU103" s="48">
        <f t="shared" si="1094"/>
        <v>6</v>
      </c>
      <c r="FV103" s="48">
        <f t="shared" si="1094"/>
        <v>5</v>
      </c>
      <c r="FW103" s="12">
        <f>SUM(FP103:FV103)</f>
        <v>48</v>
      </c>
      <c r="FX103" s="12">
        <f>FP103+FQ103+FR103*1.5+FS103*2.3+FT103*2+FU103*0.4+FV103*0.2</f>
        <v>40.4</v>
      </c>
      <c r="FY103" s="22">
        <f>FY101+"00:15"</f>
        <v>0.74999999999999944</v>
      </c>
      <c r="FZ103" s="48">
        <f t="shared" ref="FZ103:GF106" si="1095">SUM(V103,BT103,CD103,EB103)</f>
        <v>142</v>
      </c>
      <c r="GA103" s="48">
        <f t="shared" si="1095"/>
        <v>9</v>
      </c>
      <c r="GB103" s="48">
        <f t="shared" si="1095"/>
        <v>1</v>
      </c>
      <c r="GC103" s="48">
        <f t="shared" si="1095"/>
        <v>0</v>
      </c>
      <c r="GD103" s="48">
        <f t="shared" si="1095"/>
        <v>8</v>
      </c>
      <c r="GE103" s="48">
        <f t="shared" si="1095"/>
        <v>16</v>
      </c>
      <c r="GF103" s="48">
        <f t="shared" si="1095"/>
        <v>2</v>
      </c>
      <c r="GG103" s="12">
        <f>SUM(FZ103:GF103)</f>
        <v>178</v>
      </c>
      <c r="GH103" s="12">
        <f>FZ103+GA103+GB103*1.5+GC103*2.3+GD103*2+GE103*0.4+GF103*0.2</f>
        <v>175.3</v>
      </c>
      <c r="GI103" s="22">
        <f>GI101+"00:15"</f>
        <v>0.74999999999999944</v>
      </c>
      <c r="GJ103" s="48">
        <f t="shared" ref="GJ103:GP106" si="1096">SUM(AP103,AZ103,BJ103,BT103)</f>
        <v>225</v>
      </c>
      <c r="GK103" s="48">
        <f t="shared" si="1096"/>
        <v>33</v>
      </c>
      <c r="GL103" s="48">
        <f t="shared" si="1096"/>
        <v>4</v>
      </c>
      <c r="GM103" s="48">
        <f t="shared" si="1096"/>
        <v>0</v>
      </c>
      <c r="GN103" s="48">
        <f t="shared" si="1096"/>
        <v>8</v>
      </c>
      <c r="GO103" s="48">
        <f t="shared" si="1096"/>
        <v>21</v>
      </c>
      <c r="GP103" s="48">
        <f t="shared" si="1096"/>
        <v>3</v>
      </c>
      <c r="GQ103" s="12">
        <f>SUM(GJ103:GP103)</f>
        <v>294</v>
      </c>
      <c r="GR103" s="12">
        <f>GJ103+GK103+GL103*1.5+GM103*2.3+GN103*2+GO103*0.4+GP103*0.2</f>
        <v>289</v>
      </c>
      <c r="GS103" s="22">
        <f>GS101+"00:15"</f>
        <v>0.74999999999999944</v>
      </c>
      <c r="GT103" s="48">
        <f t="shared" ref="GT103:GZ106" si="1097">SUM(L103,BJ103,DH103,DR103)</f>
        <v>18</v>
      </c>
      <c r="GU103" s="48">
        <f t="shared" si="1097"/>
        <v>2</v>
      </c>
      <c r="GV103" s="48">
        <f t="shared" si="1097"/>
        <v>1</v>
      </c>
      <c r="GW103" s="48">
        <f t="shared" si="1097"/>
        <v>0</v>
      </c>
      <c r="GX103" s="48">
        <f t="shared" si="1097"/>
        <v>1</v>
      </c>
      <c r="GY103" s="48">
        <f t="shared" si="1097"/>
        <v>2</v>
      </c>
      <c r="GZ103" s="48">
        <f t="shared" si="1097"/>
        <v>2</v>
      </c>
      <c r="HA103" s="12">
        <f>SUM(GT103:GZ103)</f>
        <v>26</v>
      </c>
      <c r="HB103" s="12">
        <f>GT103+GU103+GV103*1.5+GW103*2.3+GX103*2+GY103*0.4+GZ103*0.2</f>
        <v>24.7</v>
      </c>
      <c r="HC103" s="22">
        <f>HC101+"00:15"</f>
        <v>0.74999999999999944</v>
      </c>
      <c r="HD103" s="48">
        <f t="shared" ref="HD103:HJ106" si="1098">SUM(CD103,CN103,CX103,DH103)</f>
        <v>10</v>
      </c>
      <c r="HE103" s="48">
        <f t="shared" si="1098"/>
        <v>1</v>
      </c>
      <c r="HF103" s="48">
        <f t="shared" si="1098"/>
        <v>0</v>
      </c>
      <c r="HG103" s="48">
        <f t="shared" si="1098"/>
        <v>0</v>
      </c>
      <c r="HH103" s="48">
        <f t="shared" si="1098"/>
        <v>0</v>
      </c>
      <c r="HI103" s="48">
        <f t="shared" si="1098"/>
        <v>1</v>
      </c>
      <c r="HJ103" s="48">
        <f t="shared" si="1098"/>
        <v>2</v>
      </c>
      <c r="HK103" s="12">
        <f>SUM(HD103:HJ103)</f>
        <v>14</v>
      </c>
      <c r="HL103" s="12">
        <f>HD103+HE103+HF103*1.5+HG103*2.3+HH103*2+HI103*0.4+HJ103*0.2</f>
        <v>11.8</v>
      </c>
      <c r="HM103" s="22">
        <f>HM101+"00:15"</f>
        <v>0.74999999999999944</v>
      </c>
      <c r="HN103" s="48">
        <f t="shared" ref="HN103:HT106" si="1099">SUM(B103,AZ103,CX103,EV103)</f>
        <v>241</v>
      </c>
      <c r="HO103" s="48">
        <f t="shared" si="1099"/>
        <v>34</v>
      </c>
      <c r="HP103" s="48">
        <f t="shared" si="1099"/>
        <v>4</v>
      </c>
      <c r="HQ103" s="48">
        <f t="shared" si="1099"/>
        <v>0</v>
      </c>
      <c r="HR103" s="48">
        <f t="shared" si="1099"/>
        <v>8</v>
      </c>
      <c r="HS103" s="48">
        <f t="shared" si="1099"/>
        <v>24</v>
      </c>
      <c r="HT103" s="48">
        <f t="shared" si="1099"/>
        <v>6</v>
      </c>
      <c r="HU103" s="12">
        <f>SUM(HN103:HT103)</f>
        <v>317</v>
      </c>
      <c r="HV103" s="12">
        <f>HN103+HO103+HP103*1.5+HQ103*2.3+HR103*2+HS103*0.4+HT103*0.2</f>
        <v>307.8</v>
      </c>
      <c r="HW103" s="22">
        <f>HW101+"00:15"</f>
        <v>0.74999999999999944</v>
      </c>
      <c r="HX103" s="48">
        <f t="shared" ref="HX103:ID106" si="1100">SUM(DR103,EB103,EL103,EV103)</f>
        <v>133</v>
      </c>
      <c r="HY103" s="48">
        <f t="shared" si="1100"/>
        <v>8</v>
      </c>
      <c r="HZ103" s="48">
        <f t="shared" si="1100"/>
        <v>2</v>
      </c>
      <c r="IA103" s="48">
        <f t="shared" si="1100"/>
        <v>0</v>
      </c>
      <c r="IB103" s="48">
        <f t="shared" si="1100"/>
        <v>9</v>
      </c>
      <c r="IC103" s="48">
        <f t="shared" si="1100"/>
        <v>14</v>
      </c>
      <c r="ID103" s="48">
        <f t="shared" si="1100"/>
        <v>2</v>
      </c>
      <c r="IE103" s="12">
        <f t="shared" si="815"/>
        <v>168</v>
      </c>
      <c r="IF103" s="12">
        <f>HX103+HY103+HZ103*1.5+IA103*2.3+IB103*2+IC103*0.4+ID103*0.2</f>
        <v>168</v>
      </c>
    </row>
    <row r="104" spans="1:240" ht="13" customHeight="1" x14ac:dyDescent="0.25">
      <c r="A104" s="22">
        <f t="shared" ref="A104:A106" si="1101">A103+"00:15"</f>
        <v>0.76041666666666607</v>
      </c>
      <c r="B104" s="42">
        <v>3</v>
      </c>
      <c r="C104" s="42">
        <v>0</v>
      </c>
      <c r="D104" s="42">
        <v>0</v>
      </c>
      <c r="E104" s="42">
        <v>0</v>
      </c>
      <c r="F104" s="42">
        <v>0</v>
      </c>
      <c r="G104" s="42">
        <v>1</v>
      </c>
      <c r="H104" s="42">
        <v>0</v>
      </c>
      <c r="I104" s="12">
        <f>SUM(B104:H104)</f>
        <v>4</v>
      </c>
      <c r="J104" s="12">
        <f t="shared" ref="J104:J131" si="1102">B104+C104+D104*1.5+E104*2.3+F104*2+G104*0.4+H104*0.2</f>
        <v>3.4</v>
      </c>
      <c r="K104" s="22">
        <f t="shared" ref="K104:K106" si="1103">K103+"00:15"</f>
        <v>0.76041666666666607</v>
      </c>
      <c r="L104" s="42">
        <v>11</v>
      </c>
      <c r="M104" s="42">
        <v>1</v>
      </c>
      <c r="N104" s="42">
        <v>0</v>
      </c>
      <c r="O104" s="42">
        <v>0</v>
      </c>
      <c r="P104" s="42">
        <v>0</v>
      </c>
      <c r="Q104" s="42">
        <v>2</v>
      </c>
      <c r="R104" s="42">
        <v>7</v>
      </c>
      <c r="S104" s="12">
        <f>SUM(L104:R104)</f>
        <v>21</v>
      </c>
      <c r="T104" s="12">
        <f t="shared" ref="T104:T131" si="1104">L104+M104+N104*1.5+O104*2.3+P104*2+Q104*0.4+R104*0.2</f>
        <v>14.200000000000001</v>
      </c>
      <c r="U104" s="22">
        <f t="shared" ref="U104:U106" si="1105">U103+"00:15"</f>
        <v>0.76041666666666607</v>
      </c>
      <c r="V104" s="42">
        <v>18</v>
      </c>
      <c r="W104" s="42">
        <v>0</v>
      </c>
      <c r="X104" s="42">
        <v>0</v>
      </c>
      <c r="Y104" s="42">
        <v>0</v>
      </c>
      <c r="Z104" s="42">
        <v>0</v>
      </c>
      <c r="AA104" s="42">
        <v>6</v>
      </c>
      <c r="AB104" s="42">
        <v>0</v>
      </c>
      <c r="AC104" s="12">
        <f>SUM(V104:AB104)</f>
        <v>24</v>
      </c>
      <c r="AD104" s="12">
        <f t="shared" ref="AD104:AD131" si="1106">V104+W104+X104*1.5+Y104*2.3+Z104*2+AA104*0.4+AB104*0.2</f>
        <v>20.399999999999999</v>
      </c>
      <c r="AE104" s="22">
        <f t="shared" ref="AE104:AE106" si="1107">AE103+"00:15"</f>
        <v>0.76041666666666607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12">
        <f>SUM(AF104:AL104)</f>
        <v>0</v>
      </c>
      <c r="AN104" s="12">
        <f t="shared" ref="AN104:AN131" si="1108">AF104+AG104+AH104*1.5+AI104*2.3+AJ104*2+AK104*0.4+AL104*0.2</f>
        <v>0</v>
      </c>
      <c r="AO104" s="22">
        <f t="shared" ref="AO104:AO106" si="1109">AO103+"00:15"</f>
        <v>0.76041666666666607</v>
      </c>
      <c r="AP104" s="42">
        <v>1</v>
      </c>
      <c r="AQ104" s="42">
        <v>0</v>
      </c>
      <c r="AR104" s="42">
        <v>1</v>
      </c>
      <c r="AS104" s="42">
        <v>0</v>
      </c>
      <c r="AT104" s="42">
        <v>0</v>
      </c>
      <c r="AU104" s="42">
        <v>0</v>
      </c>
      <c r="AV104" s="42">
        <v>4</v>
      </c>
      <c r="AW104" s="12">
        <f>SUM(AP104:AV104)</f>
        <v>6</v>
      </c>
      <c r="AX104" s="12">
        <f t="shared" ref="AX104:AX131" si="1110">AP104+AQ104+AR104*1.5+AS104*2.3+AT104*2+AU104*0.4+AV104*0.2</f>
        <v>3.3</v>
      </c>
      <c r="AY104" s="22">
        <f t="shared" ref="AY104:AY106" si="1111">AY103+"00:15"</f>
        <v>0.76041666666666607</v>
      </c>
      <c r="AZ104" s="42">
        <v>192</v>
      </c>
      <c r="BA104" s="42">
        <v>33</v>
      </c>
      <c r="BB104" s="42">
        <v>2</v>
      </c>
      <c r="BC104" s="42">
        <v>1</v>
      </c>
      <c r="BD104" s="42">
        <v>8</v>
      </c>
      <c r="BE104" s="42">
        <v>29</v>
      </c>
      <c r="BF104" s="42">
        <v>9</v>
      </c>
      <c r="BG104" s="12">
        <f>SUM(AZ104:BF104)</f>
        <v>274</v>
      </c>
      <c r="BH104" s="12">
        <f t="shared" ref="BH104:BH131" si="1112">AZ104+BA104+BB104*1.5+BC104*2.3+BD104*2+BE104*0.4+BF104*0.2</f>
        <v>259.70000000000005</v>
      </c>
      <c r="BI104" s="22">
        <f t="shared" ref="BI104:BI106" si="1113">BI103+"00:15"</f>
        <v>0.76041666666666607</v>
      </c>
      <c r="BJ104" s="42">
        <v>3</v>
      </c>
      <c r="BK104" s="42">
        <v>0</v>
      </c>
      <c r="BL104" s="42">
        <v>0</v>
      </c>
      <c r="BM104" s="42">
        <v>0</v>
      </c>
      <c r="BN104" s="42">
        <v>0</v>
      </c>
      <c r="BO104" s="42">
        <v>3</v>
      </c>
      <c r="BP104" s="42">
        <v>0</v>
      </c>
      <c r="BQ104" s="12">
        <f>SUM(BJ104:BP104)</f>
        <v>6</v>
      </c>
      <c r="BR104" s="12">
        <f t="shared" ref="BR104:BR131" si="1114">BJ104+BK104+BL104*1.5+BM104*2.3+BN104*2+BO104*0.4+BP104*0.2</f>
        <v>4.2</v>
      </c>
      <c r="BS104" s="22">
        <f t="shared" ref="BS104:BS106" si="1115">BS103+"00:15"</f>
        <v>0.76041666666666607</v>
      </c>
      <c r="BT104" s="42">
        <v>0</v>
      </c>
      <c r="BU104" s="42">
        <v>0</v>
      </c>
      <c r="BV104" s="42">
        <v>0</v>
      </c>
      <c r="BW104" s="42">
        <v>0</v>
      </c>
      <c r="BX104" s="42">
        <v>0</v>
      </c>
      <c r="BY104" s="42">
        <v>0</v>
      </c>
      <c r="BZ104" s="42">
        <v>0</v>
      </c>
      <c r="CA104" s="12">
        <f>SUM(BT104:BZ104)</f>
        <v>0</v>
      </c>
      <c r="CB104" s="12">
        <f t="shared" ref="CB104:CB131" si="1116">BT104+BU104+BV104*1.5+BW104*2.3+BX104*2+BY104*0.4+BZ104*0.2</f>
        <v>0</v>
      </c>
      <c r="CC104" s="22">
        <f t="shared" ref="CC104:CC106" si="1117">CC103+"00:15"</f>
        <v>0.76041666666666607</v>
      </c>
      <c r="CD104" s="42">
        <v>3</v>
      </c>
      <c r="CE104" s="42">
        <v>0</v>
      </c>
      <c r="CF104" s="42">
        <v>0</v>
      </c>
      <c r="CG104" s="42">
        <v>0</v>
      </c>
      <c r="CH104" s="42">
        <v>0</v>
      </c>
      <c r="CI104" s="42">
        <v>1</v>
      </c>
      <c r="CJ104" s="42">
        <v>0</v>
      </c>
      <c r="CK104" s="12">
        <f>SUM(CD104:CJ104)</f>
        <v>4</v>
      </c>
      <c r="CL104" s="12">
        <f t="shared" ref="CL104:CL131" si="1118">CD104+CE104+CF104*1.5+CG104*2.3+CH104*2+CI104*0.4+CJ104*0.2</f>
        <v>3.4</v>
      </c>
      <c r="CM104" s="22">
        <f t="shared" ref="CM104:CM106" si="1119">CM103+"00:15"</f>
        <v>0.76041666666666607</v>
      </c>
      <c r="CN104" s="42">
        <v>0</v>
      </c>
      <c r="CO104" s="42">
        <v>0</v>
      </c>
      <c r="CP104" s="42">
        <v>0</v>
      </c>
      <c r="CQ104" s="42">
        <v>0</v>
      </c>
      <c r="CR104" s="42">
        <v>0</v>
      </c>
      <c r="CS104" s="42">
        <v>0</v>
      </c>
      <c r="CT104" s="42">
        <v>4</v>
      </c>
      <c r="CU104" s="12">
        <f>SUM(CN104:CT104)</f>
        <v>4</v>
      </c>
      <c r="CV104" s="12">
        <f t="shared" ref="CV104:CV131" si="1120">CN104+CO104+CP104*1.5+CQ104*2.3+CR104*2+CS104*0.4+CT104*0.2</f>
        <v>0.8</v>
      </c>
      <c r="CW104" s="22">
        <f t="shared" ref="CW104:CW106" si="1121">CW103+"00:15"</f>
        <v>0.76041666666666607</v>
      </c>
      <c r="CX104" s="42">
        <v>13</v>
      </c>
      <c r="CY104" s="42">
        <v>2</v>
      </c>
      <c r="CZ104" s="42">
        <v>1</v>
      </c>
      <c r="DA104" s="42">
        <v>0</v>
      </c>
      <c r="DB104" s="42">
        <v>0</v>
      </c>
      <c r="DC104" s="42">
        <v>1</v>
      </c>
      <c r="DD104" s="42">
        <v>2</v>
      </c>
      <c r="DE104" s="12">
        <f>SUM(CX104:DD104)</f>
        <v>19</v>
      </c>
      <c r="DF104" s="12">
        <f t="shared" ref="DF104:DF131" si="1122">CX104+CY104+CZ104*1.5+DA104*2.3+DB104*2+DC104*0.4+DD104*0.2</f>
        <v>17.299999999999997</v>
      </c>
      <c r="DG104" s="22">
        <f t="shared" ref="DG104:DG106" si="1123">DG103+"00:15"</f>
        <v>0.76041666666666607</v>
      </c>
      <c r="DH104" s="42">
        <v>0</v>
      </c>
      <c r="DI104" s="42">
        <v>0</v>
      </c>
      <c r="DJ104" s="42">
        <v>0</v>
      </c>
      <c r="DK104" s="42">
        <v>0</v>
      </c>
      <c r="DL104" s="42">
        <v>0</v>
      </c>
      <c r="DM104" s="42">
        <v>0</v>
      </c>
      <c r="DN104" s="42">
        <v>0</v>
      </c>
      <c r="DO104" s="12">
        <f>SUM(DH104:DN104)</f>
        <v>0</v>
      </c>
      <c r="DP104" s="12">
        <f t="shared" ref="DP104:DP131" si="1124">DH104+DI104+DJ104*1.5+DK104*2.3+DL104*2+DM104*0.4+DN104*0.2</f>
        <v>0</v>
      </c>
      <c r="DQ104" s="22">
        <f t="shared" ref="DQ104:DQ106" si="1125">DQ103+"00:15"</f>
        <v>0.76041666666666607</v>
      </c>
      <c r="DR104" s="42">
        <v>19</v>
      </c>
      <c r="DS104" s="42">
        <v>0</v>
      </c>
      <c r="DT104" s="42">
        <v>0</v>
      </c>
      <c r="DU104" s="42">
        <v>0</v>
      </c>
      <c r="DV104" s="42">
        <v>0</v>
      </c>
      <c r="DW104" s="42">
        <v>0</v>
      </c>
      <c r="DX104" s="42">
        <v>1</v>
      </c>
      <c r="DY104" s="12">
        <f>SUM(DR104:DX104)</f>
        <v>20</v>
      </c>
      <c r="DZ104" s="12">
        <f t="shared" ref="DZ104:DZ131" si="1126">DR104+DS104+DT104*1.5+DU104*2.3+DV104*2+DW104*0.4+DX104*0.2</f>
        <v>19.2</v>
      </c>
      <c r="EA104" s="22">
        <f t="shared" ref="EA104:EA106" si="1127">EA103+"00:15"</f>
        <v>0.76041666666666607</v>
      </c>
      <c r="EB104" s="42">
        <v>114</v>
      </c>
      <c r="EC104" s="42">
        <v>10</v>
      </c>
      <c r="ED104" s="42">
        <v>4</v>
      </c>
      <c r="EE104" s="42">
        <v>0</v>
      </c>
      <c r="EF104" s="42">
        <v>8</v>
      </c>
      <c r="EG104" s="42">
        <v>12</v>
      </c>
      <c r="EH104" s="42">
        <v>4</v>
      </c>
      <c r="EI104" s="12">
        <f>SUM(EB104:EH104)</f>
        <v>152</v>
      </c>
      <c r="EJ104" s="12">
        <f t="shared" ref="EJ104:EJ131" si="1128">EB104+EC104+ED104*1.5+EE104*2.3+EF104*2+EG104*0.4+EH104*0.2</f>
        <v>151.60000000000002</v>
      </c>
      <c r="EK104" s="22">
        <f t="shared" ref="EK104:EK106" si="1129">EK103+"00:15"</f>
        <v>0.76041666666666607</v>
      </c>
      <c r="EL104" s="42">
        <v>0</v>
      </c>
      <c r="EM104" s="42">
        <v>0</v>
      </c>
      <c r="EN104" s="42">
        <v>0</v>
      </c>
      <c r="EO104" s="42">
        <v>0</v>
      </c>
      <c r="EP104" s="42">
        <v>0</v>
      </c>
      <c r="EQ104" s="42">
        <v>0</v>
      </c>
      <c r="ER104" s="42">
        <v>0</v>
      </c>
      <c r="ES104" s="12">
        <f>SUM(EL104:ER104)</f>
        <v>0</v>
      </c>
      <c r="ET104" s="12">
        <f t="shared" ref="ET104:ET131" si="1130">EL104+EM104+EN104*1.5+EO104*2.3+EP104*2+EQ104*0.4+ER104*0.2</f>
        <v>0</v>
      </c>
      <c r="EU104" s="22">
        <f t="shared" ref="EU104:EU106" si="1131">EU103+"00:15"</f>
        <v>0.76041666666666607</v>
      </c>
      <c r="EV104" s="42">
        <v>1</v>
      </c>
      <c r="EW104" s="42">
        <v>0</v>
      </c>
      <c r="EX104" s="42">
        <v>0</v>
      </c>
      <c r="EY104" s="42">
        <v>0</v>
      </c>
      <c r="EZ104" s="42">
        <v>0</v>
      </c>
      <c r="FA104" s="42">
        <v>0</v>
      </c>
      <c r="FB104" s="42">
        <v>0</v>
      </c>
      <c r="FC104" s="12">
        <f>SUM(EV104:FB104)</f>
        <v>1</v>
      </c>
      <c r="FD104" s="12">
        <f t="shared" ref="FD104:FD133" si="1132">EV104+EW104+EX104*1.5+EY104*2.3+EZ104*2+FA104*0.4+FB104*0.2</f>
        <v>1</v>
      </c>
      <c r="FE104" s="22">
        <f t="shared" ref="FE104:FE106" si="1133">FE103+"00:15"</f>
        <v>0.76041666666666607</v>
      </c>
      <c r="FF104" s="48">
        <f t="shared" si="1093"/>
        <v>1</v>
      </c>
      <c r="FG104" s="48">
        <f t="shared" si="1093"/>
        <v>0</v>
      </c>
      <c r="FH104" s="48">
        <f t="shared" si="1093"/>
        <v>1</v>
      </c>
      <c r="FI104" s="48">
        <f t="shared" si="1093"/>
        <v>0</v>
      </c>
      <c r="FJ104" s="48">
        <f t="shared" si="1093"/>
        <v>0</v>
      </c>
      <c r="FK104" s="48">
        <f t="shared" si="1093"/>
        <v>0</v>
      </c>
      <c r="FL104" s="48">
        <f t="shared" si="1093"/>
        <v>8</v>
      </c>
      <c r="FM104" s="12">
        <f>SUM(FF104:FL104)</f>
        <v>10</v>
      </c>
      <c r="FN104" s="12">
        <f t="shared" ref="FN104:FN133" si="1134">FF104+FG104+FH104*1.5+FI104*2.3+FJ104*2+FK104*0.4+FL104*0.2</f>
        <v>4.0999999999999996</v>
      </c>
      <c r="FO104" s="22">
        <f t="shared" ref="FO104:FO106" si="1135">FO103+"00:15"</f>
        <v>0.76041666666666607</v>
      </c>
      <c r="FP104" s="48">
        <f t="shared" si="1094"/>
        <v>32</v>
      </c>
      <c r="FQ104" s="48">
        <f t="shared" si="1094"/>
        <v>1</v>
      </c>
      <c r="FR104" s="48">
        <f t="shared" si="1094"/>
        <v>0</v>
      </c>
      <c r="FS104" s="48">
        <f t="shared" si="1094"/>
        <v>0</v>
      </c>
      <c r="FT104" s="48">
        <f t="shared" si="1094"/>
        <v>0</v>
      </c>
      <c r="FU104" s="48">
        <f t="shared" si="1094"/>
        <v>9</v>
      </c>
      <c r="FV104" s="48">
        <f t="shared" si="1094"/>
        <v>7</v>
      </c>
      <c r="FW104" s="12">
        <f>SUM(FP104:FV104)</f>
        <v>49</v>
      </c>
      <c r="FX104" s="12">
        <f t="shared" ref="FX104:FX133" si="1136">FP104+FQ104+FR104*1.5+FS104*2.3+FT104*2+FU104*0.4+FV104*0.2</f>
        <v>38</v>
      </c>
      <c r="FY104" s="22">
        <f t="shared" ref="FY104:FY106" si="1137">FY103+"00:15"</f>
        <v>0.76041666666666607</v>
      </c>
      <c r="FZ104" s="48">
        <f t="shared" si="1095"/>
        <v>135</v>
      </c>
      <c r="GA104" s="48">
        <f t="shared" si="1095"/>
        <v>10</v>
      </c>
      <c r="GB104" s="48">
        <f t="shared" si="1095"/>
        <v>4</v>
      </c>
      <c r="GC104" s="48">
        <f t="shared" si="1095"/>
        <v>0</v>
      </c>
      <c r="GD104" s="48">
        <f t="shared" si="1095"/>
        <v>8</v>
      </c>
      <c r="GE104" s="48">
        <f t="shared" si="1095"/>
        <v>19</v>
      </c>
      <c r="GF104" s="48">
        <f t="shared" si="1095"/>
        <v>4</v>
      </c>
      <c r="GG104" s="12">
        <f>SUM(FZ104:GF104)</f>
        <v>180</v>
      </c>
      <c r="GH104" s="12">
        <f t="shared" ref="GH104:GH133" si="1138">FZ104+GA104+GB104*1.5+GC104*2.3+GD104*2+GE104*0.4+GF104*0.2</f>
        <v>175.4</v>
      </c>
      <c r="GI104" s="22">
        <f t="shared" ref="GI104:GI106" si="1139">GI103+"00:15"</f>
        <v>0.76041666666666607</v>
      </c>
      <c r="GJ104" s="48">
        <f t="shared" si="1096"/>
        <v>196</v>
      </c>
      <c r="GK104" s="48">
        <f t="shared" si="1096"/>
        <v>33</v>
      </c>
      <c r="GL104" s="48">
        <f t="shared" si="1096"/>
        <v>3</v>
      </c>
      <c r="GM104" s="48">
        <f t="shared" si="1096"/>
        <v>1</v>
      </c>
      <c r="GN104" s="48">
        <f t="shared" si="1096"/>
        <v>8</v>
      </c>
      <c r="GO104" s="48">
        <f t="shared" si="1096"/>
        <v>32</v>
      </c>
      <c r="GP104" s="48">
        <f t="shared" si="1096"/>
        <v>13</v>
      </c>
      <c r="GQ104" s="12">
        <f>SUM(GJ104:GP104)</f>
        <v>286</v>
      </c>
      <c r="GR104" s="12">
        <f t="shared" ref="GR104:GR133" si="1140">GJ104+GK104+GL104*1.5+GM104*2.3+GN104*2+GO104*0.4+GP104*0.2</f>
        <v>267.20000000000005</v>
      </c>
      <c r="GS104" s="22">
        <f t="shared" ref="GS104:GS106" si="1141">GS103+"00:15"</f>
        <v>0.76041666666666607</v>
      </c>
      <c r="GT104" s="48">
        <f t="shared" si="1097"/>
        <v>33</v>
      </c>
      <c r="GU104" s="48">
        <f t="shared" si="1097"/>
        <v>1</v>
      </c>
      <c r="GV104" s="48">
        <f t="shared" si="1097"/>
        <v>0</v>
      </c>
      <c r="GW104" s="48">
        <f t="shared" si="1097"/>
        <v>0</v>
      </c>
      <c r="GX104" s="48">
        <f t="shared" si="1097"/>
        <v>0</v>
      </c>
      <c r="GY104" s="48">
        <f t="shared" si="1097"/>
        <v>5</v>
      </c>
      <c r="GZ104" s="48">
        <f t="shared" si="1097"/>
        <v>8</v>
      </c>
      <c r="HA104" s="12">
        <f>SUM(GT104:GZ104)</f>
        <v>47</v>
      </c>
      <c r="HB104" s="12">
        <f t="shared" ref="HB104:HB133" si="1142">GT104+GU104+GV104*1.5+GW104*2.3+GX104*2+GY104*0.4+GZ104*0.2</f>
        <v>37.6</v>
      </c>
      <c r="HC104" s="22">
        <f t="shared" ref="HC104:HC106" si="1143">HC103+"00:15"</f>
        <v>0.76041666666666607</v>
      </c>
      <c r="HD104" s="48">
        <f t="shared" si="1098"/>
        <v>16</v>
      </c>
      <c r="HE104" s="48">
        <f t="shared" si="1098"/>
        <v>2</v>
      </c>
      <c r="HF104" s="48">
        <f t="shared" si="1098"/>
        <v>1</v>
      </c>
      <c r="HG104" s="48">
        <f t="shared" si="1098"/>
        <v>0</v>
      </c>
      <c r="HH104" s="48">
        <f t="shared" si="1098"/>
        <v>0</v>
      </c>
      <c r="HI104" s="48">
        <f t="shared" si="1098"/>
        <v>2</v>
      </c>
      <c r="HJ104" s="48">
        <f t="shared" si="1098"/>
        <v>6</v>
      </c>
      <c r="HK104" s="12">
        <f>SUM(HD104:HJ104)</f>
        <v>27</v>
      </c>
      <c r="HL104" s="12">
        <f t="shared" ref="HL104:HL133" si="1144">HD104+HE104+HF104*1.5+HG104*2.3+HH104*2+HI104*0.4+HJ104*0.2</f>
        <v>21.5</v>
      </c>
      <c r="HM104" s="22">
        <f t="shared" ref="HM104:HM106" si="1145">HM103+"00:15"</f>
        <v>0.76041666666666607</v>
      </c>
      <c r="HN104" s="48">
        <f t="shared" si="1099"/>
        <v>209</v>
      </c>
      <c r="HO104" s="48">
        <f t="shared" si="1099"/>
        <v>35</v>
      </c>
      <c r="HP104" s="48">
        <f t="shared" si="1099"/>
        <v>3</v>
      </c>
      <c r="HQ104" s="48">
        <f t="shared" si="1099"/>
        <v>1</v>
      </c>
      <c r="HR104" s="48">
        <f t="shared" si="1099"/>
        <v>8</v>
      </c>
      <c r="HS104" s="48">
        <f t="shared" si="1099"/>
        <v>31</v>
      </c>
      <c r="HT104" s="48">
        <f t="shared" si="1099"/>
        <v>11</v>
      </c>
      <c r="HU104" s="12">
        <f>SUM(HN104:HT104)</f>
        <v>298</v>
      </c>
      <c r="HV104" s="12">
        <f t="shared" ref="HV104:HV133" si="1146">HN104+HO104+HP104*1.5+HQ104*2.3+HR104*2+HS104*0.4+HT104*0.2</f>
        <v>281.39999999999998</v>
      </c>
      <c r="HW104" s="22">
        <f t="shared" ref="HW104:HW106" si="1147">HW103+"00:15"</f>
        <v>0.76041666666666607</v>
      </c>
      <c r="HX104" s="48">
        <f t="shared" si="1100"/>
        <v>134</v>
      </c>
      <c r="HY104" s="48">
        <f t="shared" si="1100"/>
        <v>10</v>
      </c>
      <c r="HZ104" s="48">
        <f t="shared" si="1100"/>
        <v>4</v>
      </c>
      <c r="IA104" s="48">
        <f t="shared" si="1100"/>
        <v>0</v>
      </c>
      <c r="IB104" s="48">
        <f t="shared" si="1100"/>
        <v>8</v>
      </c>
      <c r="IC104" s="48">
        <f t="shared" si="1100"/>
        <v>12</v>
      </c>
      <c r="ID104" s="48">
        <f t="shared" si="1100"/>
        <v>5</v>
      </c>
      <c r="IE104" s="12">
        <f t="shared" si="815"/>
        <v>173</v>
      </c>
      <c r="IF104" s="12">
        <f t="shared" ref="IF104:IF133" si="1148">HX104+HY104+HZ104*1.5+IA104*2.3+IB104*2+IC104*0.4+ID104*0.2</f>
        <v>171.8</v>
      </c>
    </row>
    <row r="105" spans="1:240" ht="13" customHeight="1" x14ac:dyDescent="0.25">
      <c r="A105" s="22">
        <f t="shared" si="1101"/>
        <v>0.7708333333333327</v>
      </c>
      <c r="B105" s="42">
        <v>12</v>
      </c>
      <c r="C105" s="42">
        <v>1</v>
      </c>
      <c r="D105" s="42">
        <v>1</v>
      </c>
      <c r="E105" s="42">
        <v>0</v>
      </c>
      <c r="F105" s="42">
        <v>0</v>
      </c>
      <c r="G105" s="42">
        <v>2</v>
      </c>
      <c r="H105" s="42">
        <v>1</v>
      </c>
      <c r="I105" s="12">
        <f>SUM(B105:H105)</f>
        <v>17</v>
      </c>
      <c r="J105" s="12">
        <f t="shared" si="1102"/>
        <v>15.5</v>
      </c>
      <c r="K105" s="22">
        <f t="shared" si="1103"/>
        <v>0.7708333333333327</v>
      </c>
      <c r="L105" s="42">
        <v>19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2</v>
      </c>
      <c r="S105" s="12">
        <f>SUM(L105:R105)</f>
        <v>21</v>
      </c>
      <c r="T105" s="12">
        <f t="shared" si="1104"/>
        <v>19.399999999999999</v>
      </c>
      <c r="U105" s="22">
        <f t="shared" si="1105"/>
        <v>0.7708333333333327</v>
      </c>
      <c r="V105" s="42">
        <v>16</v>
      </c>
      <c r="W105" s="42">
        <v>3</v>
      </c>
      <c r="X105" s="42">
        <v>0</v>
      </c>
      <c r="Y105" s="42">
        <v>0</v>
      </c>
      <c r="Z105" s="42">
        <v>0</v>
      </c>
      <c r="AA105" s="42">
        <v>2</v>
      </c>
      <c r="AB105" s="42">
        <v>0</v>
      </c>
      <c r="AC105" s="12">
        <f>SUM(V105:AB105)</f>
        <v>21</v>
      </c>
      <c r="AD105" s="12">
        <f t="shared" si="1106"/>
        <v>19.8</v>
      </c>
      <c r="AE105" s="22">
        <f t="shared" si="1107"/>
        <v>0.7708333333333327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12">
        <f>SUM(AF105:AL105)</f>
        <v>0</v>
      </c>
      <c r="AN105" s="12">
        <f t="shared" si="1108"/>
        <v>0</v>
      </c>
      <c r="AO105" s="22">
        <f t="shared" si="1109"/>
        <v>0.7708333333333327</v>
      </c>
      <c r="AP105" s="42">
        <v>2</v>
      </c>
      <c r="AQ105" s="42">
        <v>0</v>
      </c>
      <c r="AR105" s="42">
        <v>1</v>
      </c>
      <c r="AS105" s="42">
        <v>0</v>
      </c>
      <c r="AT105" s="42">
        <v>0</v>
      </c>
      <c r="AU105" s="42">
        <v>1</v>
      </c>
      <c r="AV105" s="42">
        <v>0</v>
      </c>
      <c r="AW105" s="12">
        <f>SUM(AP105:AV105)</f>
        <v>4</v>
      </c>
      <c r="AX105" s="12">
        <f t="shared" si="1110"/>
        <v>3.9</v>
      </c>
      <c r="AY105" s="22">
        <f t="shared" si="1111"/>
        <v>0.7708333333333327</v>
      </c>
      <c r="AZ105" s="42">
        <v>203</v>
      </c>
      <c r="BA105" s="42">
        <v>32</v>
      </c>
      <c r="BB105" s="42">
        <v>1</v>
      </c>
      <c r="BC105" s="42">
        <v>1</v>
      </c>
      <c r="BD105" s="42">
        <v>9</v>
      </c>
      <c r="BE105" s="42">
        <v>21</v>
      </c>
      <c r="BF105" s="42">
        <v>8</v>
      </c>
      <c r="BG105" s="12">
        <f>SUM(AZ105:BF105)</f>
        <v>275</v>
      </c>
      <c r="BH105" s="12">
        <f t="shared" si="1112"/>
        <v>266.8</v>
      </c>
      <c r="BI105" s="22">
        <f t="shared" si="1113"/>
        <v>0.7708333333333327</v>
      </c>
      <c r="BJ105" s="42">
        <v>1</v>
      </c>
      <c r="BK105" s="42">
        <v>0</v>
      </c>
      <c r="BL105" s="42">
        <v>0</v>
      </c>
      <c r="BM105" s="42">
        <v>0</v>
      </c>
      <c r="BN105" s="42">
        <v>0</v>
      </c>
      <c r="BO105" s="42">
        <v>1</v>
      </c>
      <c r="BP105" s="42">
        <v>1</v>
      </c>
      <c r="BQ105" s="12">
        <f>SUM(BJ105:BP105)</f>
        <v>3</v>
      </c>
      <c r="BR105" s="12">
        <f t="shared" si="1114"/>
        <v>1.5999999999999999</v>
      </c>
      <c r="BS105" s="22">
        <f t="shared" si="1115"/>
        <v>0.7708333333333327</v>
      </c>
      <c r="BT105" s="42">
        <v>0</v>
      </c>
      <c r="BU105" s="42">
        <v>0</v>
      </c>
      <c r="BV105" s="42">
        <v>0</v>
      </c>
      <c r="BW105" s="42">
        <v>0</v>
      </c>
      <c r="BX105" s="42">
        <v>0</v>
      </c>
      <c r="BY105" s="42">
        <v>0</v>
      </c>
      <c r="BZ105" s="42">
        <v>0</v>
      </c>
      <c r="CA105" s="12">
        <f>SUM(BT105:BZ105)</f>
        <v>0</v>
      </c>
      <c r="CB105" s="12">
        <f t="shared" si="1116"/>
        <v>0</v>
      </c>
      <c r="CC105" s="22">
        <f t="shared" si="1117"/>
        <v>0.7708333333333327</v>
      </c>
      <c r="CD105" s="42">
        <v>1</v>
      </c>
      <c r="CE105" s="42">
        <v>0</v>
      </c>
      <c r="CF105" s="42">
        <v>0</v>
      </c>
      <c r="CG105" s="42">
        <v>0</v>
      </c>
      <c r="CH105" s="42">
        <v>0</v>
      </c>
      <c r="CI105" s="42">
        <v>1</v>
      </c>
      <c r="CJ105" s="42">
        <v>0</v>
      </c>
      <c r="CK105" s="12">
        <f>SUM(CD105:CJ105)</f>
        <v>2</v>
      </c>
      <c r="CL105" s="12">
        <f t="shared" si="1118"/>
        <v>1.4</v>
      </c>
      <c r="CM105" s="22">
        <f t="shared" si="1119"/>
        <v>0.7708333333333327</v>
      </c>
      <c r="CN105" s="42">
        <v>1</v>
      </c>
      <c r="CO105" s="42">
        <v>0</v>
      </c>
      <c r="CP105" s="42">
        <v>0</v>
      </c>
      <c r="CQ105" s="42">
        <v>0</v>
      </c>
      <c r="CR105" s="42">
        <v>0</v>
      </c>
      <c r="CS105" s="42">
        <v>0</v>
      </c>
      <c r="CT105" s="42">
        <v>2</v>
      </c>
      <c r="CU105" s="12">
        <f>SUM(CN105:CT105)</f>
        <v>3</v>
      </c>
      <c r="CV105" s="12">
        <f t="shared" si="1120"/>
        <v>1.4</v>
      </c>
      <c r="CW105" s="22">
        <f t="shared" si="1121"/>
        <v>0.7708333333333327</v>
      </c>
      <c r="CX105" s="42">
        <v>6</v>
      </c>
      <c r="CY105" s="42">
        <v>0</v>
      </c>
      <c r="CZ105" s="42">
        <v>0</v>
      </c>
      <c r="DA105" s="42">
        <v>0</v>
      </c>
      <c r="DB105" s="42">
        <v>0</v>
      </c>
      <c r="DC105" s="42">
        <v>1</v>
      </c>
      <c r="DD105" s="42">
        <v>0</v>
      </c>
      <c r="DE105" s="12">
        <f>SUM(CX105:DD105)</f>
        <v>7</v>
      </c>
      <c r="DF105" s="12">
        <f t="shared" si="1122"/>
        <v>6.4</v>
      </c>
      <c r="DG105" s="22">
        <f t="shared" si="1123"/>
        <v>0.7708333333333327</v>
      </c>
      <c r="DH105" s="42">
        <v>0</v>
      </c>
      <c r="DI105" s="42">
        <v>0</v>
      </c>
      <c r="DJ105" s="42">
        <v>0</v>
      </c>
      <c r="DK105" s="42">
        <v>0</v>
      </c>
      <c r="DL105" s="42">
        <v>0</v>
      </c>
      <c r="DM105" s="42">
        <v>0</v>
      </c>
      <c r="DN105" s="42">
        <v>0</v>
      </c>
      <c r="DO105" s="12">
        <f>SUM(DH105:DN105)</f>
        <v>0</v>
      </c>
      <c r="DP105" s="12">
        <f t="shared" si="1124"/>
        <v>0</v>
      </c>
      <c r="DQ105" s="22">
        <f t="shared" si="1125"/>
        <v>0.7708333333333327</v>
      </c>
      <c r="DR105" s="42">
        <v>18</v>
      </c>
      <c r="DS105" s="42">
        <v>2</v>
      </c>
      <c r="DT105" s="42">
        <v>0</v>
      </c>
      <c r="DU105" s="42">
        <v>0</v>
      </c>
      <c r="DV105" s="42">
        <v>0</v>
      </c>
      <c r="DW105" s="42">
        <v>0</v>
      </c>
      <c r="DX105" s="42">
        <v>2</v>
      </c>
      <c r="DY105" s="12">
        <f>SUM(DR105:DX105)</f>
        <v>22</v>
      </c>
      <c r="DZ105" s="12">
        <f t="shared" si="1126"/>
        <v>20.399999999999999</v>
      </c>
      <c r="EA105" s="22">
        <f t="shared" si="1127"/>
        <v>0.7708333333333327</v>
      </c>
      <c r="EB105" s="42">
        <v>124</v>
      </c>
      <c r="EC105" s="42">
        <v>10</v>
      </c>
      <c r="ED105" s="42">
        <v>4</v>
      </c>
      <c r="EE105" s="42">
        <v>0</v>
      </c>
      <c r="EF105" s="42">
        <v>7</v>
      </c>
      <c r="EG105" s="42">
        <v>13</v>
      </c>
      <c r="EH105" s="42">
        <v>2</v>
      </c>
      <c r="EI105" s="12">
        <f>SUM(EB105:EH105)</f>
        <v>160</v>
      </c>
      <c r="EJ105" s="12">
        <f t="shared" si="1128"/>
        <v>159.6</v>
      </c>
      <c r="EK105" s="22">
        <f t="shared" si="1129"/>
        <v>0.7708333333333327</v>
      </c>
      <c r="EL105" s="42">
        <v>0</v>
      </c>
      <c r="EM105" s="42">
        <v>0</v>
      </c>
      <c r="EN105" s="42">
        <v>0</v>
      </c>
      <c r="EO105" s="42">
        <v>0</v>
      </c>
      <c r="EP105" s="42">
        <v>0</v>
      </c>
      <c r="EQ105" s="42">
        <v>0</v>
      </c>
      <c r="ER105" s="42">
        <v>0</v>
      </c>
      <c r="ES105" s="12">
        <f>SUM(EL105:ER105)</f>
        <v>0</v>
      </c>
      <c r="ET105" s="12">
        <f t="shared" si="1130"/>
        <v>0</v>
      </c>
      <c r="EU105" s="22">
        <f t="shared" si="1131"/>
        <v>0.7708333333333327</v>
      </c>
      <c r="EV105" s="42">
        <v>0</v>
      </c>
      <c r="EW105" s="42">
        <v>0</v>
      </c>
      <c r="EX105" s="42">
        <v>0</v>
      </c>
      <c r="EY105" s="42">
        <v>0</v>
      </c>
      <c r="EZ105" s="42">
        <v>0</v>
      </c>
      <c r="FA105" s="42">
        <v>0</v>
      </c>
      <c r="FB105" s="42">
        <v>0</v>
      </c>
      <c r="FC105" s="12">
        <f>SUM(EV105:FB105)</f>
        <v>0</v>
      </c>
      <c r="FD105" s="12">
        <f t="shared" si="1132"/>
        <v>0</v>
      </c>
      <c r="FE105" s="22">
        <f t="shared" si="1133"/>
        <v>0.7708333333333327</v>
      </c>
      <c r="FF105" s="48">
        <f t="shared" si="1093"/>
        <v>3</v>
      </c>
      <c r="FG105" s="48">
        <f t="shared" si="1093"/>
        <v>0</v>
      </c>
      <c r="FH105" s="48">
        <f t="shared" si="1093"/>
        <v>1</v>
      </c>
      <c r="FI105" s="48">
        <f t="shared" si="1093"/>
        <v>0</v>
      </c>
      <c r="FJ105" s="48">
        <f t="shared" si="1093"/>
        <v>0</v>
      </c>
      <c r="FK105" s="48">
        <f t="shared" si="1093"/>
        <v>1</v>
      </c>
      <c r="FL105" s="48">
        <f t="shared" si="1093"/>
        <v>2</v>
      </c>
      <c r="FM105" s="12">
        <f>SUM(FF105:FL105)</f>
        <v>7</v>
      </c>
      <c r="FN105" s="12">
        <f t="shared" si="1134"/>
        <v>5.3000000000000007</v>
      </c>
      <c r="FO105" s="22">
        <f t="shared" si="1135"/>
        <v>0.7708333333333327</v>
      </c>
      <c r="FP105" s="48">
        <f t="shared" si="1094"/>
        <v>47</v>
      </c>
      <c r="FQ105" s="48">
        <f t="shared" si="1094"/>
        <v>4</v>
      </c>
      <c r="FR105" s="48">
        <f t="shared" si="1094"/>
        <v>1</v>
      </c>
      <c r="FS105" s="48">
        <f t="shared" si="1094"/>
        <v>0</v>
      </c>
      <c r="FT105" s="48">
        <f t="shared" si="1094"/>
        <v>0</v>
      </c>
      <c r="FU105" s="48">
        <f t="shared" si="1094"/>
        <v>4</v>
      </c>
      <c r="FV105" s="48">
        <f t="shared" si="1094"/>
        <v>3</v>
      </c>
      <c r="FW105" s="12">
        <f>SUM(FP105:FV105)</f>
        <v>59</v>
      </c>
      <c r="FX105" s="12">
        <f t="shared" si="1136"/>
        <v>54.7</v>
      </c>
      <c r="FY105" s="22">
        <f t="shared" si="1137"/>
        <v>0.7708333333333327</v>
      </c>
      <c r="FZ105" s="48">
        <f t="shared" si="1095"/>
        <v>141</v>
      </c>
      <c r="GA105" s="48">
        <f t="shared" si="1095"/>
        <v>13</v>
      </c>
      <c r="GB105" s="48">
        <f t="shared" si="1095"/>
        <v>4</v>
      </c>
      <c r="GC105" s="48">
        <f t="shared" si="1095"/>
        <v>0</v>
      </c>
      <c r="GD105" s="48">
        <f t="shared" si="1095"/>
        <v>7</v>
      </c>
      <c r="GE105" s="48">
        <f t="shared" si="1095"/>
        <v>16</v>
      </c>
      <c r="GF105" s="48">
        <f t="shared" si="1095"/>
        <v>2</v>
      </c>
      <c r="GG105" s="12">
        <f>SUM(FZ105:GF105)</f>
        <v>183</v>
      </c>
      <c r="GH105" s="12">
        <f t="shared" si="1138"/>
        <v>180.8</v>
      </c>
      <c r="GI105" s="22">
        <f t="shared" si="1139"/>
        <v>0.7708333333333327</v>
      </c>
      <c r="GJ105" s="48">
        <f t="shared" si="1096"/>
        <v>206</v>
      </c>
      <c r="GK105" s="48">
        <f t="shared" si="1096"/>
        <v>32</v>
      </c>
      <c r="GL105" s="48">
        <f t="shared" si="1096"/>
        <v>2</v>
      </c>
      <c r="GM105" s="48">
        <f t="shared" si="1096"/>
        <v>1</v>
      </c>
      <c r="GN105" s="48">
        <f t="shared" si="1096"/>
        <v>9</v>
      </c>
      <c r="GO105" s="48">
        <f t="shared" si="1096"/>
        <v>23</v>
      </c>
      <c r="GP105" s="48">
        <f t="shared" si="1096"/>
        <v>9</v>
      </c>
      <c r="GQ105" s="12">
        <f>SUM(GJ105:GP105)</f>
        <v>282</v>
      </c>
      <c r="GR105" s="12">
        <f t="shared" si="1140"/>
        <v>272.3</v>
      </c>
      <c r="GS105" s="22">
        <f t="shared" si="1141"/>
        <v>0.7708333333333327</v>
      </c>
      <c r="GT105" s="48">
        <f t="shared" si="1097"/>
        <v>38</v>
      </c>
      <c r="GU105" s="48">
        <f t="shared" si="1097"/>
        <v>2</v>
      </c>
      <c r="GV105" s="48">
        <f t="shared" si="1097"/>
        <v>0</v>
      </c>
      <c r="GW105" s="48">
        <f t="shared" si="1097"/>
        <v>0</v>
      </c>
      <c r="GX105" s="48">
        <f t="shared" si="1097"/>
        <v>0</v>
      </c>
      <c r="GY105" s="48">
        <f t="shared" si="1097"/>
        <v>1</v>
      </c>
      <c r="GZ105" s="48">
        <f t="shared" si="1097"/>
        <v>5</v>
      </c>
      <c r="HA105" s="12">
        <f>SUM(GT105:GZ105)</f>
        <v>46</v>
      </c>
      <c r="HB105" s="12">
        <f t="shared" si="1142"/>
        <v>41.4</v>
      </c>
      <c r="HC105" s="22">
        <f t="shared" si="1143"/>
        <v>0.7708333333333327</v>
      </c>
      <c r="HD105" s="48">
        <f t="shared" si="1098"/>
        <v>8</v>
      </c>
      <c r="HE105" s="48">
        <f t="shared" si="1098"/>
        <v>0</v>
      </c>
      <c r="HF105" s="48">
        <f t="shared" si="1098"/>
        <v>0</v>
      </c>
      <c r="HG105" s="48">
        <f t="shared" si="1098"/>
        <v>0</v>
      </c>
      <c r="HH105" s="48">
        <f t="shared" si="1098"/>
        <v>0</v>
      </c>
      <c r="HI105" s="48">
        <f t="shared" si="1098"/>
        <v>2</v>
      </c>
      <c r="HJ105" s="48">
        <f t="shared" si="1098"/>
        <v>2</v>
      </c>
      <c r="HK105" s="12">
        <f>SUM(HD105:HJ105)</f>
        <v>12</v>
      </c>
      <c r="HL105" s="12">
        <f t="shared" si="1144"/>
        <v>9.2000000000000011</v>
      </c>
      <c r="HM105" s="22">
        <f t="shared" si="1145"/>
        <v>0.7708333333333327</v>
      </c>
      <c r="HN105" s="48">
        <f t="shared" si="1099"/>
        <v>221</v>
      </c>
      <c r="HO105" s="48">
        <f t="shared" si="1099"/>
        <v>33</v>
      </c>
      <c r="HP105" s="48">
        <f t="shared" si="1099"/>
        <v>2</v>
      </c>
      <c r="HQ105" s="48">
        <f t="shared" si="1099"/>
        <v>1</v>
      </c>
      <c r="HR105" s="48">
        <f t="shared" si="1099"/>
        <v>9</v>
      </c>
      <c r="HS105" s="48">
        <f t="shared" si="1099"/>
        <v>24</v>
      </c>
      <c r="HT105" s="48">
        <f t="shared" si="1099"/>
        <v>9</v>
      </c>
      <c r="HU105" s="12">
        <f>SUM(HN105:HT105)</f>
        <v>299</v>
      </c>
      <c r="HV105" s="12">
        <f t="shared" si="1146"/>
        <v>288.70000000000005</v>
      </c>
      <c r="HW105" s="22">
        <f t="shared" si="1147"/>
        <v>0.7708333333333327</v>
      </c>
      <c r="HX105" s="48">
        <f t="shared" si="1100"/>
        <v>142</v>
      </c>
      <c r="HY105" s="48">
        <f t="shared" si="1100"/>
        <v>12</v>
      </c>
      <c r="HZ105" s="48">
        <f t="shared" si="1100"/>
        <v>4</v>
      </c>
      <c r="IA105" s="48">
        <f t="shared" si="1100"/>
        <v>0</v>
      </c>
      <c r="IB105" s="48">
        <f t="shared" si="1100"/>
        <v>7</v>
      </c>
      <c r="IC105" s="48">
        <f t="shared" si="1100"/>
        <v>13</v>
      </c>
      <c r="ID105" s="48">
        <f t="shared" si="1100"/>
        <v>4</v>
      </c>
      <c r="IE105" s="12">
        <f t="shared" si="815"/>
        <v>182</v>
      </c>
      <c r="IF105" s="12">
        <f t="shared" si="1148"/>
        <v>180</v>
      </c>
    </row>
    <row r="106" spans="1:240" ht="13" customHeight="1" thickBot="1" x14ac:dyDescent="0.3">
      <c r="A106" s="22">
        <f t="shared" si="1101"/>
        <v>0.78124999999999933</v>
      </c>
      <c r="B106" s="42">
        <v>6</v>
      </c>
      <c r="C106" s="42">
        <v>0</v>
      </c>
      <c r="D106" s="42">
        <v>1</v>
      </c>
      <c r="E106" s="42">
        <v>0</v>
      </c>
      <c r="F106" s="42">
        <v>0</v>
      </c>
      <c r="G106" s="42">
        <v>2</v>
      </c>
      <c r="H106" s="42">
        <v>0</v>
      </c>
      <c r="I106" s="12">
        <f>SUM(B106:H106)</f>
        <v>9</v>
      </c>
      <c r="J106" s="12">
        <f t="shared" si="1102"/>
        <v>8.3000000000000007</v>
      </c>
      <c r="K106" s="22">
        <f t="shared" si="1103"/>
        <v>0.78124999999999933</v>
      </c>
      <c r="L106" s="42">
        <v>20</v>
      </c>
      <c r="M106" s="42">
        <v>0</v>
      </c>
      <c r="N106" s="42">
        <v>1</v>
      </c>
      <c r="O106" s="42">
        <v>0</v>
      </c>
      <c r="P106" s="42">
        <v>0</v>
      </c>
      <c r="Q106" s="42">
        <v>2</v>
      </c>
      <c r="R106" s="42">
        <v>1</v>
      </c>
      <c r="S106" s="12">
        <f>SUM(L106:R106)</f>
        <v>24</v>
      </c>
      <c r="T106" s="12">
        <f t="shared" si="1104"/>
        <v>22.5</v>
      </c>
      <c r="U106" s="22">
        <f t="shared" si="1105"/>
        <v>0.78124999999999933</v>
      </c>
      <c r="V106" s="42">
        <v>22</v>
      </c>
      <c r="W106" s="42">
        <v>2</v>
      </c>
      <c r="X106" s="42">
        <v>0</v>
      </c>
      <c r="Y106" s="42">
        <v>0</v>
      </c>
      <c r="Z106" s="42">
        <v>0</v>
      </c>
      <c r="AA106" s="42">
        <v>5</v>
      </c>
      <c r="AB106" s="42">
        <v>2</v>
      </c>
      <c r="AC106" s="12">
        <f>SUM(V106:AB106)</f>
        <v>31</v>
      </c>
      <c r="AD106" s="12">
        <f t="shared" si="1106"/>
        <v>26.4</v>
      </c>
      <c r="AE106" s="22">
        <f t="shared" si="1107"/>
        <v>0.78124999999999933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12">
        <f>SUM(AF106:AL106)</f>
        <v>0</v>
      </c>
      <c r="AN106" s="12">
        <f t="shared" si="1108"/>
        <v>0</v>
      </c>
      <c r="AO106" s="22">
        <f t="shared" si="1109"/>
        <v>0.78124999999999933</v>
      </c>
      <c r="AP106" s="42">
        <v>1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12">
        <f>SUM(AP106:AV106)</f>
        <v>1</v>
      </c>
      <c r="AX106" s="12">
        <f t="shared" si="1110"/>
        <v>1</v>
      </c>
      <c r="AY106" s="22">
        <f t="shared" si="1111"/>
        <v>0.78124999999999933</v>
      </c>
      <c r="AZ106" s="42">
        <v>169</v>
      </c>
      <c r="BA106" s="42">
        <v>19</v>
      </c>
      <c r="BB106" s="42">
        <v>4</v>
      </c>
      <c r="BC106" s="42">
        <v>0</v>
      </c>
      <c r="BD106" s="42">
        <v>6</v>
      </c>
      <c r="BE106" s="42">
        <v>29</v>
      </c>
      <c r="BF106" s="42">
        <v>6</v>
      </c>
      <c r="BG106" s="12">
        <f>SUM(AZ106:BF106)</f>
        <v>233</v>
      </c>
      <c r="BH106" s="12">
        <f t="shared" si="1112"/>
        <v>218.79999999999998</v>
      </c>
      <c r="BI106" s="22">
        <f t="shared" si="1113"/>
        <v>0.78124999999999933</v>
      </c>
      <c r="BJ106" s="42">
        <v>3</v>
      </c>
      <c r="BK106" s="42">
        <v>0</v>
      </c>
      <c r="BL106" s="42">
        <v>1</v>
      </c>
      <c r="BM106" s="42">
        <v>0</v>
      </c>
      <c r="BN106" s="42">
        <v>0</v>
      </c>
      <c r="BO106" s="42">
        <v>0</v>
      </c>
      <c r="BP106" s="42">
        <v>0</v>
      </c>
      <c r="BQ106" s="12">
        <f>SUM(BJ106:BP106)</f>
        <v>4</v>
      </c>
      <c r="BR106" s="12">
        <f t="shared" si="1114"/>
        <v>4.5</v>
      </c>
      <c r="BS106" s="22">
        <f t="shared" si="1115"/>
        <v>0.78124999999999933</v>
      </c>
      <c r="BT106" s="42">
        <v>0</v>
      </c>
      <c r="BU106" s="42">
        <v>0</v>
      </c>
      <c r="BV106" s="42">
        <v>0</v>
      </c>
      <c r="BW106" s="42">
        <v>0</v>
      </c>
      <c r="BX106" s="42">
        <v>0</v>
      </c>
      <c r="BY106" s="42">
        <v>0</v>
      </c>
      <c r="BZ106" s="42">
        <v>0</v>
      </c>
      <c r="CA106" s="12">
        <f>SUM(BT106:BZ106)</f>
        <v>0</v>
      </c>
      <c r="CB106" s="12">
        <f t="shared" si="1116"/>
        <v>0</v>
      </c>
      <c r="CC106" s="22">
        <f t="shared" si="1117"/>
        <v>0.78124999999999933</v>
      </c>
      <c r="CD106" s="42">
        <v>1</v>
      </c>
      <c r="CE106" s="42">
        <v>0</v>
      </c>
      <c r="CF106" s="42">
        <v>0</v>
      </c>
      <c r="CG106" s="42">
        <v>0</v>
      </c>
      <c r="CH106" s="42">
        <v>0</v>
      </c>
      <c r="CI106" s="42">
        <v>1</v>
      </c>
      <c r="CJ106" s="42">
        <v>1</v>
      </c>
      <c r="CK106" s="12">
        <f>SUM(CD106:CJ106)</f>
        <v>3</v>
      </c>
      <c r="CL106" s="12">
        <f t="shared" si="1118"/>
        <v>1.5999999999999999</v>
      </c>
      <c r="CM106" s="22">
        <f t="shared" si="1119"/>
        <v>0.78124999999999933</v>
      </c>
      <c r="CN106" s="42">
        <v>0</v>
      </c>
      <c r="CO106" s="42">
        <v>0</v>
      </c>
      <c r="CP106" s="42">
        <v>0</v>
      </c>
      <c r="CQ106" s="42">
        <v>0</v>
      </c>
      <c r="CR106" s="42">
        <v>0</v>
      </c>
      <c r="CS106" s="42">
        <v>0</v>
      </c>
      <c r="CT106" s="42">
        <v>5</v>
      </c>
      <c r="CU106" s="12">
        <f>SUM(CN106:CT106)</f>
        <v>5</v>
      </c>
      <c r="CV106" s="12">
        <f t="shared" si="1120"/>
        <v>1</v>
      </c>
      <c r="CW106" s="22">
        <f t="shared" si="1121"/>
        <v>0.78124999999999933</v>
      </c>
      <c r="CX106" s="42">
        <v>6</v>
      </c>
      <c r="CY106" s="42">
        <v>1</v>
      </c>
      <c r="CZ106" s="42">
        <v>0</v>
      </c>
      <c r="DA106" s="42">
        <v>0</v>
      </c>
      <c r="DB106" s="42">
        <v>0</v>
      </c>
      <c r="DC106" s="42">
        <v>1</v>
      </c>
      <c r="DD106" s="42">
        <v>0</v>
      </c>
      <c r="DE106" s="12">
        <f>SUM(CX106:DD106)</f>
        <v>8</v>
      </c>
      <c r="DF106" s="12">
        <f t="shared" si="1122"/>
        <v>7.4</v>
      </c>
      <c r="DG106" s="22">
        <f t="shared" si="1123"/>
        <v>0.78124999999999933</v>
      </c>
      <c r="DH106" s="42">
        <v>0</v>
      </c>
      <c r="DI106" s="42">
        <v>0</v>
      </c>
      <c r="DJ106" s="42">
        <v>0</v>
      </c>
      <c r="DK106" s="42">
        <v>0</v>
      </c>
      <c r="DL106" s="42">
        <v>0</v>
      </c>
      <c r="DM106" s="42">
        <v>0</v>
      </c>
      <c r="DN106" s="42">
        <v>0</v>
      </c>
      <c r="DO106" s="12">
        <f>SUM(DH106:DN106)</f>
        <v>0</v>
      </c>
      <c r="DP106" s="12">
        <f t="shared" si="1124"/>
        <v>0</v>
      </c>
      <c r="DQ106" s="22">
        <f t="shared" si="1125"/>
        <v>0.78124999999999933</v>
      </c>
      <c r="DR106" s="42">
        <v>17</v>
      </c>
      <c r="DS106" s="42">
        <v>0</v>
      </c>
      <c r="DT106" s="42">
        <v>0</v>
      </c>
      <c r="DU106" s="42">
        <v>0</v>
      </c>
      <c r="DV106" s="42">
        <v>0</v>
      </c>
      <c r="DW106" s="42">
        <v>1</v>
      </c>
      <c r="DX106" s="42">
        <v>0</v>
      </c>
      <c r="DY106" s="12">
        <f>SUM(DR106:DX106)</f>
        <v>18</v>
      </c>
      <c r="DZ106" s="12">
        <f t="shared" si="1126"/>
        <v>17.399999999999999</v>
      </c>
      <c r="EA106" s="22">
        <f t="shared" si="1127"/>
        <v>0.78124999999999933</v>
      </c>
      <c r="EB106" s="42">
        <v>140</v>
      </c>
      <c r="EC106" s="42">
        <v>13</v>
      </c>
      <c r="ED106" s="42">
        <v>1</v>
      </c>
      <c r="EE106" s="42">
        <v>1</v>
      </c>
      <c r="EF106" s="42">
        <v>7</v>
      </c>
      <c r="EG106" s="42">
        <v>7</v>
      </c>
      <c r="EH106" s="42">
        <v>4</v>
      </c>
      <c r="EI106" s="12">
        <f>SUM(EB106:EH106)</f>
        <v>173</v>
      </c>
      <c r="EJ106" s="12">
        <f t="shared" si="1128"/>
        <v>174.40000000000003</v>
      </c>
      <c r="EK106" s="22">
        <f t="shared" si="1129"/>
        <v>0.78124999999999933</v>
      </c>
      <c r="EL106" s="42">
        <v>0</v>
      </c>
      <c r="EM106" s="42">
        <v>0</v>
      </c>
      <c r="EN106" s="42">
        <v>0</v>
      </c>
      <c r="EO106" s="42">
        <v>0</v>
      </c>
      <c r="EP106" s="42">
        <v>0</v>
      </c>
      <c r="EQ106" s="42">
        <v>0</v>
      </c>
      <c r="ER106" s="42">
        <v>0</v>
      </c>
      <c r="ES106" s="12">
        <f>SUM(EL106:ER106)</f>
        <v>0</v>
      </c>
      <c r="ET106" s="12">
        <f t="shared" si="1130"/>
        <v>0</v>
      </c>
      <c r="EU106" s="22">
        <f t="shared" si="1131"/>
        <v>0.78124999999999933</v>
      </c>
      <c r="EV106" s="42">
        <v>0</v>
      </c>
      <c r="EW106" s="42">
        <v>0</v>
      </c>
      <c r="EX106" s="42">
        <v>0</v>
      </c>
      <c r="EY106" s="42">
        <v>0</v>
      </c>
      <c r="EZ106" s="42">
        <v>0</v>
      </c>
      <c r="FA106" s="42">
        <v>0</v>
      </c>
      <c r="FB106" s="42">
        <v>0</v>
      </c>
      <c r="FC106" s="12">
        <f>SUM(EV106:FB106)</f>
        <v>0</v>
      </c>
      <c r="FD106" s="12">
        <f t="shared" si="1132"/>
        <v>0</v>
      </c>
      <c r="FE106" s="22">
        <f t="shared" si="1133"/>
        <v>0.78124999999999933</v>
      </c>
      <c r="FF106" s="48">
        <f t="shared" si="1093"/>
        <v>1</v>
      </c>
      <c r="FG106" s="48">
        <f t="shared" si="1093"/>
        <v>0</v>
      </c>
      <c r="FH106" s="48">
        <f t="shared" si="1093"/>
        <v>0</v>
      </c>
      <c r="FI106" s="48">
        <f t="shared" si="1093"/>
        <v>0</v>
      </c>
      <c r="FJ106" s="48">
        <f t="shared" si="1093"/>
        <v>0</v>
      </c>
      <c r="FK106" s="48">
        <f t="shared" si="1093"/>
        <v>0</v>
      </c>
      <c r="FL106" s="48">
        <f t="shared" si="1093"/>
        <v>5</v>
      </c>
      <c r="FM106" s="12">
        <f>SUM(FF106:FL106)</f>
        <v>6</v>
      </c>
      <c r="FN106" s="12">
        <f t="shared" si="1134"/>
        <v>2</v>
      </c>
      <c r="FO106" s="22">
        <f t="shared" si="1135"/>
        <v>0.78124999999999933</v>
      </c>
      <c r="FP106" s="48">
        <f t="shared" si="1094"/>
        <v>48</v>
      </c>
      <c r="FQ106" s="48">
        <f t="shared" si="1094"/>
        <v>2</v>
      </c>
      <c r="FR106" s="48">
        <f t="shared" si="1094"/>
        <v>2</v>
      </c>
      <c r="FS106" s="48">
        <f t="shared" si="1094"/>
        <v>0</v>
      </c>
      <c r="FT106" s="48">
        <f t="shared" si="1094"/>
        <v>0</v>
      </c>
      <c r="FU106" s="48">
        <f t="shared" si="1094"/>
        <v>9</v>
      </c>
      <c r="FV106" s="48">
        <f t="shared" si="1094"/>
        <v>3</v>
      </c>
      <c r="FW106" s="12">
        <f>SUM(FP106:FV106)</f>
        <v>64</v>
      </c>
      <c r="FX106" s="12">
        <f t="shared" si="1136"/>
        <v>57.2</v>
      </c>
      <c r="FY106" s="22">
        <f t="shared" si="1137"/>
        <v>0.78124999999999933</v>
      </c>
      <c r="FZ106" s="48">
        <f t="shared" si="1095"/>
        <v>163</v>
      </c>
      <c r="GA106" s="48">
        <f t="shared" si="1095"/>
        <v>15</v>
      </c>
      <c r="GB106" s="48">
        <f t="shared" si="1095"/>
        <v>1</v>
      </c>
      <c r="GC106" s="48">
        <f t="shared" si="1095"/>
        <v>1</v>
      </c>
      <c r="GD106" s="48">
        <f t="shared" si="1095"/>
        <v>7</v>
      </c>
      <c r="GE106" s="48">
        <f t="shared" si="1095"/>
        <v>13</v>
      </c>
      <c r="GF106" s="48">
        <f t="shared" si="1095"/>
        <v>7</v>
      </c>
      <c r="GG106" s="12">
        <f>SUM(FZ106:GF106)</f>
        <v>207</v>
      </c>
      <c r="GH106" s="12">
        <f t="shared" si="1138"/>
        <v>202.4</v>
      </c>
      <c r="GI106" s="22">
        <f t="shared" si="1139"/>
        <v>0.78124999999999933</v>
      </c>
      <c r="GJ106" s="48">
        <f t="shared" si="1096"/>
        <v>173</v>
      </c>
      <c r="GK106" s="48">
        <f t="shared" si="1096"/>
        <v>19</v>
      </c>
      <c r="GL106" s="48">
        <f t="shared" si="1096"/>
        <v>5</v>
      </c>
      <c r="GM106" s="48">
        <f t="shared" si="1096"/>
        <v>0</v>
      </c>
      <c r="GN106" s="48">
        <f t="shared" si="1096"/>
        <v>6</v>
      </c>
      <c r="GO106" s="48">
        <f t="shared" si="1096"/>
        <v>29</v>
      </c>
      <c r="GP106" s="48">
        <f t="shared" si="1096"/>
        <v>6</v>
      </c>
      <c r="GQ106" s="12">
        <f>SUM(GJ106:GP106)</f>
        <v>238</v>
      </c>
      <c r="GR106" s="12">
        <f t="shared" si="1140"/>
        <v>224.29999999999998</v>
      </c>
      <c r="GS106" s="22">
        <f t="shared" si="1141"/>
        <v>0.78124999999999933</v>
      </c>
      <c r="GT106" s="48">
        <f t="shared" si="1097"/>
        <v>40</v>
      </c>
      <c r="GU106" s="48">
        <f t="shared" si="1097"/>
        <v>0</v>
      </c>
      <c r="GV106" s="48">
        <f t="shared" si="1097"/>
        <v>2</v>
      </c>
      <c r="GW106" s="48">
        <f t="shared" si="1097"/>
        <v>0</v>
      </c>
      <c r="GX106" s="48">
        <f t="shared" si="1097"/>
        <v>0</v>
      </c>
      <c r="GY106" s="48">
        <f t="shared" si="1097"/>
        <v>3</v>
      </c>
      <c r="GZ106" s="48">
        <f t="shared" si="1097"/>
        <v>1</v>
      </c>
      <c r="HA106" s="12">
        <f>SUM(GT106:GZ106)</f>
        <v>46</v>
      </c>
      <c r="HB106" s="12">
        <f t="shared" si="1142"/>
        <v>44.400000000000006</v>
      </c>
      <c r="HC106" s="22">
        <f t="shared" si="1143"/>
        <v>0.78124999999999933</v>
      </c>
      <c r="HD106" s="48">
        <f t="shared" si="1098"/>
        <v>7</v>
      </c>
      <c r="HE106" s="48">
        <f t="shared" si="1098"/>
        <v>1</v>
      </c>
      <c r="HF106" s="48">
        <f t="shared" si="1098"/>
        <v>0</v>
      </c>
      <c r="HG106" s="48">
        <f t="shared" si="1098"/>
        <v>0</v>
      </c>
      <c r="HH106" s="48">
        <f t="shared" si="1098"/>
        <v>0</v>
      </c>
      <c r="HI106" s="48">
        <f t="shared" si="1098"/>
        <v>2</v>
      </c>
      <c r="HJ106" s="48">
        <f t="shared" si="1098"/>
        <v>6</v>
      </c>
      <c r="HK106" s="12">
        <f>SUM(HD106:HJ106)</f>
        <v>16</v>
      </c>
      <c r="HL106" s="12">
        <f t="shared" si="1144"/>
        <v>10</v>
      </c>
      <c r="HM106" s="22">
        <f t="shared" si="1145"/>
        <v>0.78124999999999933</v>
      </c>
      <c r="HN106" s="48">
        <f t="shared" si="1099"/>
        <v>181</v>
      </c>
      <c r="HO106" s="48">
        <f t="shared" si="1099"/>
        <v>20</v>
      </c>
      <c r="HP106" s="48">
        <f t="shared" si="1099"/>
        <v>5</v>
      </c>
      <c r="HQ106" s="48">
        <f t="shared" si="1099"/>
        <v>0</v>
      </c>
      <c r="HR106" s="48">
        <f t="shared" si="1099"/>
        <v>6</v>
      </c>
      <c r="HS106" s="48">
        <f t="shared" si="1099"/>
        <v>32</v>
      </c>
      <c r="HT106" s="48">
        <f t="shared" si="1099"/>
        <v>6</v>
      </c>
      <c r="HU106" s="12">
        <f>SUM(HN106:HT106)</f>
        <v>250</v>
      </c>
      <c r="HV106" s="12">
        <f t="shared" si="1146"/>
        <v>234.5</v>
      </c>
      <c r="HW106" s="22">
        <f t="shared" si="1147"/>
        <v>0.78124999999999933</v>
      </c>
      <c r="HX106" s="48">
        <f t="shared" si="1100"/>
        <v>157</v>
      </c>
      <c r="HY106" s="48">
        <f t="shared" si="1100"/>
        <v>13</v>
      </c>
      <c r="HZ106" s="48">
        <f t="shared" si="1100"/>
        <v>1</v>
      </c>
      <c r="IA106" s="48">
        <f t="shared" si="1100"/>
        <v>1</v>
      </c>
      <c r="IB106" s="48">
        <f t="shared" si="1100"/>
        <v>7</v>
      </c>
      <c r="IC106" s="48">
        <f t="shared" si="1100"/>
        <v>8</v>
      </c>
      <c r="ID106" s="48">
        <f t="shared" si="1100"/>
        <v>4</v>
      </c>
      <c r="IE106" s="12">
        <f t="shared" si="815"/>
        <v>191</v>
      </c>
      <c r="IF106" s="12">
        <f t="shared" si="1148"/>
        <v>191.8</v>
      </c>
    </row>
    <row r="107" spans="1:240" ht="13" customHeight="1" thickTop="1" thickBot="1" x14ac:dyDescent="0.3">
      <c r="A107" s="23" t="s">
        <v>5</v>
      </c>
      <c r="B107" s="80">
        <f t="shared" ref="B107:I107" si="1149">SUM(B103:B106)</f>
        <v>27</v>
      </c>
      <c r="C107" s="80">
        <f t="shared" si="1149"/>
        <v>1</v>
      </c>
      <c r="D107" s="80">
        <f t="shared" si="1149"/>
        <v>2</v>
      </c>
      <c r="E107" s="80">
        <f t="shared" si="1149"/>
        <v>0</v>
      </c>
      <c r="F107" s="80">
        <f t="shared" si="1149"/>
        <v>0</v>
      </c>
      <c r="G107" s="80">
        <f t="shared" si="1149"/>
        <v>7</v>
      </c>
      <c r="H107" s="80">
        <f t="shared" si="1149"/>
        <v>4</v>
      </c>
      <c r="I107" s="13">
        <f t="shared" si="1149"/>
        <v>41</v>
      </c>
      <c r="J107" s="13">
        <f t="shared" si="1102"/>
        <v>34.599999999999994</v>
      </c>
      <c r="K107" s="23" t="s">
        <v>5</v>
      </c>
      <c r="L107" s="80">
        <f t="shared" ref="L107:S107" si="1150">SUM(L103:L106)</f>
        <v>54</v>
      </c>
      <c r="M107" s="80">
        <f t="shared" si="1150"/>
        <v>1</v>
      </c>
      <c r="N107" s="80">
        <f t="shared" si="1150"/>
        <v>1</v>
      </c>
      <c r="O107" s="80">
        <f t="shared" si="1150"/>
        <v>0</v>
      </c>
      <c r="P107" s="80">
        <f t="shared" si="1150"/>
        <v>0</v>
      </c>
      <c r="Q107" s="80">
        <f t="shared" si="1150"/>
        <v>6</v>
      </c>
      <c r="R107" s="80">
        <f t="shared" si="1150"/>
        <v>12</v>
      </c>
      <c r="S107" s="13">
        <f t="shared" si="1150"/>
        <v>74</v>
      </c>
      <c r="T107" s="13">
        <f t="shared" si="1104"/>
        <v>61.3</v>
      </c>
      <c r="U107" s="23" t="s">
        <v>5</v>
      </c>
      <c r="V107" s="80">
        <f t="shared" ref="V107:AC107" si="1151">SUM(V103:V106)</f>
        <v>80</v>
      </c>
      <c r="W107" s="80">
        <f t="shared" si="1151"/>
        <v>8</v>
      </c>
      <c r="X107" s="80">
        <f t="shared" si="1151"/>
        <v>0</v>
      </c>
      <c r="Y107" s="80">
        <f t="shared" si="1151"/>
        <v>0</v>
      </c>
      <c r="Z107" s="80">
        <f t="shared" si="1151"/>
        <v>0</v>
      </c>
      <c r="AA107" s="80">
        <f t="shared" si="1151"/>
        <v>15</v>
      </c>
      <c r="AB107" s="80">
        <f t="shared" si="1151"/>
        <v>2</v>
      </c>
      <c r="AC107" s="13">
        <f t="shared" si="1151"/>
        <v>105</v>
      </c>
      <c r="AD107" s="13">
        <f t="shared" si="1106"/>
        <v>94.4</v>
      </c>
      <c r="AE107" s="23" t="s">
        <v>5</v>
      </c>
      <c r="AF107" s="80">
        <f t="shared" ref="AF107:AM107" si="1152">SUM(AF103:AF106)</f>
        <v>0</v>
      </c>
      <c r="AG107" s="80">
        <f t="shared" si="1152"/>
        <v>0</v>
      </c>
      <c r="AH107" s="80">
        <f t="shared" si="1152"/>
        <v>0</v>
      </c>
      <c r="AI107" s="80">
        <f t="shared" si="1152"/>
        <v>0</v>
      </c>
      <c r="AJ107" s="80">
        <f t="shared" si="1152"/>
        <v>0</v>
      </c>
      <c r="AK107" s="80">
        <f t="shared" si="1152"/>
        <v>0</v>
      </c>
      <c r="AL107" s="80">
        <f t="shared" si="1152"/>
        <v>0</v>
      </c>
      <c r="AM107" s="13">
        <f t="shared" si="1152"/>
        <v>0</v>
      </c>
      <c r="AN107" s="13">
        <f t="shared" si="1108"/>
        <v>0</v>
      </c>
      <c r="AO107" s="23" t="s">
        <v>5</v>
      </c>
      <c r="AP107" s="80">
        <f t="shared" ref="AP107:AW107" si="1153">SUM(AP103:AP106)</f>
        <v>4</v>
      </c>
      <c r="AQ107" s="80">
        <f t="shared" si="1153"/>
        <v>0</v>
      </c>
      <c r="AR107" s="80">
        <f t="shared" si="1153"/>
        <v>2</v>
      </c>
      <c r="AS107" s="80">
        <f t="shared" si="1153"/>
        <v>0</v>
      </c>
      <c r="AT107" s="80">
        <f t="shared" si="1153"/>
        <v>0</v>
      </c>
      <c r="AU107" s="80">
        <f t="shared" si="1153"/>
        <v>1</v>
      </c>
      <c r="AV107" s="80">
        <f t="shared" si="1153"/>
        <v>4</v>
      </c>
      <c r="AW107" s="13">
        <f t="shared" si="1153"/>
        <v>11</v>
      </c>
      <c r="AX107" s="13">
        <f t="shared" si="1110"/>
        <v>8.2000000000000011</v>
      </c>
      <c r="AY107" s="23" t="s">
        <v>5</v>
      </c>
      <c r="AZ107" s="80">
        <f t="shared" ref="AZ107:BG107" si="1154">SUM(AZ103:AZ106)</f>
        <v>789</v>
      </c>
      <c r="BA107" s="80">
        <f t="shared" si="1154"/>
        <v>117</v>
      </c>
      <c r="BB107" s="80">
        <f t="shared" si="1154"/>
        <v>11</v>
      </c>
      <c r="BC107" s="80">
        <f t="shared" si="1154"/>
        <v>2</v>
      </c>
      <c r="BD107" s="80">
        <f t="shared" si="1154"/>
        <v>31</v>
      </c>
      <c r="BE107" s="80">
        <f t="shared" si="1154"/>
        <v>100</v>
      </c>
      <c r="BF107" s="80">
        <f t="shared" si="1154"/>
        <v>26</v>
      </c>
      <c r="BG107" s="13">
        <f t="shared" si="1154"/>
        <v>1076</v>
      </c>
      <c r="BH107" s="13">
        <f t="shared" si="1112"/>
        <v>1034.3</v>
      </c>
      <c r="BI107" s="23" t="s">
        <v>5</v>
      </c>
      <c r="BJ107" s="80">
        <f t="shared" ref="BJ107:BQ107" si="1155">SUM(BJ103:BJ106)</f>
        <v>7</v>
      </c>
      <c r="BK107" s="80">
        <f t="shared" si="1155"/>
        <v>0</v>
      </c>
      <c r="BL107" s="80">
        <f t="shared" si="1155"/>
        <v>1</v>
      </c>
      <c r="BM107" s="80">
        <f t="shared" si="1155"/>
        <v>0</v>
      </c>
      <c r="BN107" s="80">
        <f t="shared" si="1155"/>
        <v>0</v>
      </c>
      <c r="BO107" s="80">
        <f t="shared" si="1155"/>
        <v>4</v>
      </c>
      <c r="BP107" s="80">
        <f t="shared" si="1155"/>
        <v>1</v>
      </c>
      <c r="BQ107" s="13">
        <f t="shared" si="1155"/>
        <v>13</v>
      </c>
      <c r="BR107" s="13">
        <f t="shared" si="1114"/>
        <v>10.299999999999999</v>
      </c>
      <c r="BS107" s="23" t="s">
        <v>5</v>
      </c>
      <c r="BT107" s="80">
        <f t="shared" ref="BT107:CA107" si="1156">SUM(BT103:BT106)</f>
        <v>0</v>
      </c>
      <c r="BU107" s="80">
        <f t="shared" si="1156"/>
        <v>0</v>
      </c>
      <c r="BV107" s="80">
        <f t="shared" si="1156"/>
        <v>0</v>
      </c>
      <c r="BW107" s="80">
        <f t="shared" si="1156"/>
        <v>0</v>
      </c>
      <c r="BX107" s="80">
        <f t="shared" si="1156"/>
        <v>0</v>
      </c>
      <c r="BY107" s="80">
        <f t="shared" si="1156"/>
        <v>0</v>
      </c>
      <c r="BZ107" s="80">
        <f t="shared" si="1156"/>
        <v>0</v>
      </c>
      <c r="CA107" s="13">
        <f t="shared" si="1156"/>
        <v>0</v>
      </c>
      <c r="CB107" s="13">
        <f t="shared" si="1116"/>
        <v>0</v>
      </c>
      <c r="CC107" s="23" t="s">
        <v>5</v>
      </c>
      <c r="CD107" s="80">
        <f t="shared" ref="CD107:CK107" si="1157">SUM(CD103:CD106)</f>
        <v>6</v>
      </c>
      <c r="CE107" s="80">
        <f t="shared" si="1157"/>
        <v>0</v>
      </c>
      <c r="CF107" s="80">
        <f t="shared" si="1157"/>
        <v>0</v>
      </c>
      <c r="CG107" s="80">
        <f t="shared" si="1157"/>
        <v>0</v>
      </c>
      <c r="CH107" s="80">
        <f t="shared" si="1157"/>
        <v>0</v>
      </c>
      <c r="CI107" s="80">
        <f t="shared" si="1157"/>
        <v>3</v>
      </c>
      <c r="CJ107" s="80">
        <f t="shared" si="1157"/>
        <v>1</v>
      </c>
      <c r="CK107" s="13">
        <f t="shared" si="1157"/>
        <v>10</v>
      </c>
      <c r="CL107" s="13">
        <f t="shared" si="1118"/>
        <v>7.4</v>
      </c>
      <c r="CM107" s="23" t="s">
        <v>5</v>
      </c>
      <c r="CN107" s="80">
        <f t="shared" ref="CN107:CU107" si="1158">SUM(CN103:CN106)</f>
        <v>1</v>
      </c>
      <c r="CO107" s="80">
        <f t="shared" si="1158"/>
        <v>0</v>
      </c>
      <c r="CP107" s="80">
        <f t="shared" si="1158"/>
        <v>0</v>
      </c>
      <c r="CQ107" s="80">
        <f t="shared" si="1158"/>
        <v>0</v>
      </c>
      <c r="CR107" s="80">
        <f t="shared" si="1158"/>
        <v>0</v>
      </c>
      <c r="CS107" s="80">
        <f t="shared" si="1158"/>
        <v>0</v>
      </c>
      <c r="CT107" s="80">
        <f t="shared" si="1158"/>
        <v>13</v>
      </c>
      <c r="CU107" s="13">
        <f t="shared" si="1158"/>
        <v>14</v>
      </c>
      <c r="CV107" s="13">
        <f t="shared" si="1120"/>
        <v>3.6</v>
      </c>
      <c r="CW107" s="23" t="s">
        <v>5</v>
      </c>
      <c r="CX107" s="80">
        <f t="shared" ref="CX107:DE107" si="1159">SUM(CX103:CX106)</f>
        <v>34</v>
      </c>
      <c r="CY107" s="80">
        <f t="shared" si="1159"/>
        <v>4</v>
      </c>
      <c r="CZ107" s="80">
        <f t="shared" si="1159"/>
        <v>1</v>
      </c>
      <c r="DA107" s="80">
        <f t="shared" si="1159"/>
        <v>0</v>
      </c>
      <c r="DB107" s="80">
        <f t="shared" si="1159"/>
        <v>0</v>
      </c>
      <c r="DC107" s="80">
        <f t="shared" si="1159"/>
        <v>4</v>
      </c>
      <c r="DD107" s="80">
        <f t="shared" si="1159"/>
        <v>2</v>
      </c>
      <c r="DE107" s="13">
        <f t="shared" si="1159"/>
        <v>45</v>
      </c>
      <c r="DF107" s="13">
        <f t="shared" si="1122"/>
        <v>41.5</v>
      </c>
      <c r="DG107" s="23" t="s">
        <v>5</v>
      </c>
      <c r="DH107" s="80">
        <f t="shared" ref="DH107:DO107" si="1160">SUM(DH103:DH106)</f>
        <v>0</v>
      </c>
      <c r="DI107" s="80">
        <f t="shared" si="1160"/>
        <v>0</v>
      </c>
      <c r="DJ107" s="80">
        <f t="shared" si="1160"/>
        <v>0</v>
      </c>
      <c r="DK107" s="80">
        <f t="shared" si="1160"/>
        <v>0</v>
      </c>
      <c r="DL107" s="80">
        <f t="shared" si="1160"/>
        <v>0</v>
      </c>
      <c r="DM107" s="80">
        <f t="shared" si="1160"/>
        <v>0</v>
      </c>
      <c r="DN107" s="80">
        <f t="shared" si="1160"/>
        <v>0</v>
      </c>
      <c r="DO107" s="13">
        <f t="shared" si="1160"/>
        <v>0</v>
      </c>
      <c r="DP107" s="13">
        <f t="shared" si="1124"/>
        <v>0</v>
      </c>
      <c r="DQ107" s="23" t="s">
        <v>5</v>
      </c>
      <c r="DR107" s="80">
        <f t="shared" ref="DR107:DY107" si="1161">SUM(DR103:DR106)</f>
        <v>68</v>
      </c>
      <c r="DS107" s="80">
        <f t="shared" si="1161"/>
        <v>4</v>
      </c>
      <c r="DT107" s="80">
        <f t="shared" si="1161"/>
        <v>1</v>
      </c>
      <c r="DU107" s="80">
        <f t="shared" si="1161"/>
        <v>0</v>
      </c>
      <c r="DV107" s="80">
        <f t="shared" si="1161"/>
        <v>1</v>
      </c>
      <c r="DW107" s="80">
        <f t="shared" si="1161"/>
        <v>1</v>
      </c>
      <c r="DX107" s="80">
        <f t="shared" si="1161"/>
        <v>3</v>
      </c>
      <c r="DY107" s="13">
        <f t="shared" si="1161"/>
        <v>78</v>
      </c>
      <c r="DZ107" s="13">
        <f t="shared" si="1126"/>
        <v>76.5</v>
      </c>
      <c r="EA107" s="23" t="s">
        <v>5</v>
      </c>
      <c r="EB107" s="80">
        <f t="shared" ref="EB107:EI107" si="1162">SUM(EB103:EB106)</f>
        <v>495</v>
      </c>
      <c r="EC107" s="80">
        <f t="shared" si="1162"/>
        <v>39</v>
      </c>
      <c r="ED107" s="80">
        <f t="shared" si="1162"/>
        <v>10</v>
      </c>
      <c r="EE107" s="80">
        <f t="shared" si="1162"/>
        <v>1</v>
      </c>
      <c r="EF107" s="80">
        <f t="shared" si="1162"/>
        <v>30</v>
      </c>
      <c r="EG107" s="80">
        <f t="shared" si="1162"/>
        <v>46</v>
      </c>
      <c r="EH107" s="80">
        <f t="shared" si="1162"/>
        <v>12</v>
      </c>
      <c r="EI107" s="13">
        <f t="shared" si="1162"/>
        <v>633</v>
      </c>
      <c r="EJ107" s="13">
        <f t="shared" si="1128"/>
        <v>632.09999999999991</v>
      </c>
      <c r="EK107" s="23" t="s">
        <v>5</v>
      </c>
      <c r="EL107" s="80">
        <f t="shared" ref="EL107:ES107" si="1163">SUM(EL103:EL106)</f>
        <v>1</v>
      </c>
      <c r="EM107" s="80">
        <f t="shared" si="1163"/>
        <v>0</v>
      </c>
      <c r="EN107" s="80">
        <f t="shared" si="1163"/>
        <v>0</v>
      </c>
      <c r="EO107" s="80">
        <f t="shared" si="1163"/>
        <v>0</v>
      </c>
      <c r="EP107" s="80">
        <f t="shared" si="1163"/>
        <v>0</v>
      </c>
      <c r="EQ107" s="80">
        <f t="shared" si="1163"/>
        <v>0</v>
      </c>
      <c r="ER107" s="80">
        <f t="shared" si="1163"/>
        <v>0</v>
      </c>
      <c r="ES107" s="13">
        <f t="shared" si="1163"/>
        <v>1</v>
      </c>
      <c r="ET107" s="13">
        <f t="shared" si="1130"/>
        <v>1</v>
      </c>
      <c r="EU107" s="23" t="s">
        <v>5</v>
      </c>
      <c r="EV107" s="80">
        <f t="shared" ref="EV107:FC107" si="1164">SUM(EV103:EV106)</f>
        <v>2</v>
      </c>
      <c r="EW107" s="80">
        <f t="shared" si="1164"/>
        <v>0</v>
      </c>
      <c r="EX107" s="80">
        <f t="shared" si="1164"/>
        <v>0</v>
      </c>
      <c r="EY107" s="80">
        <f t="shared" si="1164"/>
        <v>0</v>
      </c>
      <c r="EZ107" s="80">
        <f t="shared" si="1164"/>
        <v>0</v>
      </c>
      <c r="FA107" s="80">
        <f t="shared" si="1164"/>
        <v>0</v>
      </c>
      <c r="FB107" s="80">
        <f t="shared" si="1164"/>
        <v>0</v>
      </c>
      <c r="FC107" s="13">
        <f t="shared" si="1164"/>
        <v>2</v>
      </c>
      <c r="FD107" s="13">
        <f t="shared" ref="FD107" si="1165">EV107+EW107+EX107*1.5+EY107*2.3+EZ107*2+FA107*0.4+FB107*0.2</f>
        <v>2</v>
      </c>
      <c r="FE107" s="23" t="s">
        <v>5</v>
      </c>
      <c r="FF107" s="44">
        <f t="shared" ref="FF107:FM107" si="1166">SUM(FF103:FF106)</f>
        <v>6</v>
      </c>
      <c r="FG107" s="44">
        <f t="shared" si="1166"/>
        <v>0</v>
      </c>
      <c r="FH107" s="44">
        <f t="shared" si="1166"/>
        <v>2</v>
      </c>
      <c r="FI107" s="44">
        <f t="shared" si="1166"/>
        <v>0</v>
      </c>
      <c r="FJ107" s="44">
        <f t="shared" si="1166"/>
        <v>0</v>
      </c>
      <c r="FK107" s="44">
        <f t="shared" si="1166"/>
        <v>1</v>
      </c>
      <c r="FL107" s="44">
        <f t="shared" si="1166"/>
        <v>17</v>
      </c>
      <c r="FM107" s="13">
        <f t="shared" si="1166"/>
        <v>26</v>
      </c>
      <c r="FN107" s="13">
        <f t="shared" ref="FN107" si="1167">FF107+FG107+FH107*1.5+FI107*2.3+FJ107*2+FK107*0.4+FL107*0.2</f>
        <v>12.8</v>
      </c>
      <c r="FO107" s="23" t="s">
        <v>5</v>
      </c>
      <c r="FP107" s="44">
        <f t="shared" ref="FP107:FW107" si="1168">SUM(FP103:FP106)</f>
        <v>161</v>
      </c>
      <c r="FQ107" s="44">
        <f t="shared" si="1168"/>
        <v>10</v>
      </c>
      <c r="FR107" s="44">
        <f t="shared" si="1168"/>
        <v>3</v>
      </c>
      <c r="FS107" s="44">
        <f t="shared" si="1168"/>
        <v>0</v>
      </c>
      <c r="FT107" s="44">
        <f t="shared" si="1168"/>
        <v>0</v>
      </c>
      <c r="FU107" s="44">
        <f t="shared" si="1168"/>
        <v>28</v>
      </c>
      <c r="FV107" s="44">
        <f t="shared" si="1168"/>
        <v>18</v>
      </c>
      <c r="FW107" s="13">
        <f t="shared" si="1168"/>
        <v>220</v>
      </c>
      <c r="FX107" s="13">
        <f t="shared" ref="FX107" si="1169">FP107+FQ107+FR107*1.5+FS107*2.3+FT107*2+FU107*0.4+FV107*0.2</f>
        <v>190.29999999999998</v>
      </c>
      <c r="FY107" s="23" t="s">
        <v>5</v>
      </c>
      <c r="FZ107" s="44">
        <f t="shared" ref="FZ107:GG107" si="1170">SUM(FZ103:FZ106)</f>
        <v>581</v>
      </c>
      <c r="GA107" s="44">
        <f t="shared" si="1170"/>
        <v>47</v>
      </c>
      <c r="GB107" s="44">
        <f t="shared" si="1170"/>
        <v>10</v>
      </c>
      <c r="GC107" s="44">
        <f t="shared" si="1170"/>
        <v>1</v>
      </c>
      <c r="GD107" s="44">
        <f t="shared" si="1170"/>
        <v>30</v>
      </c>
      <c r="GE107" s="44">
        <f t="shared" si="1170"/>
        <v>64</v>
      </c>
      <c r="GF107" s="44">
        <f t="shared" si="1170"/>
        <v>15</v>
      </c>
      <c r="GG107" s="13">
        <f t="shared" si="1170"/>
        <v>748</v>
      </c>
      <c r="GH107" s="13">
        <f t="shared" ref="GH107" si="1171">FZ107+GA107+GB107*1.5+GC107*2.3+GD107*2+GE107*0.4+GF107*0.2</f>
        <v>733.9</v>
      </c>
      <c r="GI107" s="23" t="s">
        <v>5</v>
      </c>
      <c r="GJ107" s="44">
        <f t="shared" ref="GJ107:GQ107" si="1172">SUM(GJ103:GJ106)</f>
        <v>800</v>
      </c>
      <c r="GK107" s="44">
        <f t="shared" si="1172"/>
        <v>117</v>
      </c>
      <c r="GL107" s="44">
        <f t="shared" si="1172"/>
        <v>14</v>
      </c>
      <c r="GM107" s="44">
        <f t="shared" si="1172"/>
        <v>2</v>
      </c>
      <c r="GN107" s="44">
        <f t="shared" si="1172"/>
        <v>31</v>
      </c>
      <c r="GO107" s="44">
        <f t="shared" si="1172"/>
        <v>105</v>
      </c>
      <c r="GP107" s="44">
        <f t="shared" si="1172"/>
        <v>31</v>
      </c>
      <c r="GQ107" s="13">
        <f t="shared" si="1172"/>
        <v>1100</v>
      </c>
      <c r="GR107" s="13">
        <f t="shared" ref="GR107" si="1173">GJ107+GK107+GL107*1.5+GM107*2.3+GN107*2+GO107*0.4+GP107*0.2</f>
        <v>1052.8</v>
      </c>
      <c r="GS107" s="23" t="s">
        <v>5</v>
      </c>
      <c r="GT107" s="44">
        <f t="shared" ref="GT107:HA107" si="1174">SUM(GT103:GT106)</f>
        <v>129</v>
      </c>
      <c r="GU107" s="44">
        <f t="shared" si="1174"/>
        <v>5</v>
      </c>
      <c r="GV107" s="44">
        <f t="shared" si="1174"/>
        <v>3</v>
      </c>
      <c r="GW107" s="44">
        <f t="shared" si="1174"/>
        <v>0</v>
      </c>
      <c r="GX107" s="44">
        <f t="shared" si="1174"/>
        <v>1</v>
      </c>
      <c r="GY107" s="44">
        <f t="shared" si="1174"/>
        <v>11</v>
      </c>
      <c r="GZ107" s="44">
        <f t="shared" si="1174"/>
        <v>16</v>
      </c>
      <c r="HA107" s="13">
        <f t="shared" si="1174"/>
        <v>165</v>
      </c>
      <c r="HB107" s="13">
        <f t="shared" ref="HB107" si="1175">GT107+GU107+GV107*1.5+GW107*2.3+GX107*2+GY107*0.4+GZ107*0.2</f>
        <v>148.1</v>
      </c>
      <c r="HC107" s="23" t="s">
        <v>5</v>
      </c>
      <c r="HD107" s="44">
        <f t="shared" ref="HD107:HK107" si="1176">SUM(HD103:HD106)</f>
        <v>41</v>
      </c>
      <c r="HE107" s="44">
        <f t="shared" si="1176"/>
        <v>4</v>
      </c>
      <c r="HF107" s="44">
        <f t="shared" si="1176"/>
        <v>1</v>
      </c>
      <c r="HG107" s="44">
        <f t="shared" si="1176"/>
        <v>0</v>
      </c>
      <c r="HH107" s="44">
        <f t="shared" si="1176"/>
        <v>0</v>
      </c>
      <c r="HI107" s="44">
        <f t="shared" si="1176"/>
        <v>7</v>
      </c>
      <c r="HJ107" s="44">
        <f t="shared" si="1176"/>
        <v>16</v>
      </c>
      <c r="HK107" s="13">
        <f t="shared" si="1176"/>
        <v>69</v>
      </c>
      <c r="HL107" s="13">
        <f t="shared" ref="HL107" si="1177">HD107+HE107+HF107*1.5+HG107*2.3+HH107*2+HI107*0.4+HJ107*0.2</f>
        <v>52.5</v>
      </c>
      <c r="HM107" s="23" t="s">
        <v>5</v>
      </c>
      <c r="HN107" s="44">
        <f t="shared" ref="HN107:HU107" si="1178">SUM(HN103:HN106)</f>
        <v>852</v>
      </c>
      <c r="HO107" s="44">
        <f t="shared" si="1178"/>
        <v>122</v>
      </c>
      <c r="HP107" s="44">
        <f t="shared" si="1178"/>
        <v>14</v>
      </c>
      <c r="HQ107" s="44">
        <f t="shared" si="1178"/>
        <v>2</v>
      </c>
      <c r="HR107" s="44">
        <f t="shared" si="1178"/>
        <v>31</v>
      </c>
      <c r="HS107" s="44">
        <f t="shared" si="1178"/>
        <v>111</v>
      </c>
      <c r="HT107" s="44">
        <f t="shared" si="1178"/>
        <v>32</v>
      </c>
      <c r="HU107" s="13">
        <f t="shared" si="1178"/>
        <v>1164</v>
      </c>
      <c r="HV107" s="13">
        <f t="shared" ref="HV107" si="1179">HN107+HO107+HP107*1.5+HQ107*2.3+HR107*2+HS107*0.4+HT107*0.2</f>
        <v>1112.4000000000001</v>
      </c>
      <c r="HW107" s="23" t="s">
        <v>5</v>
      </c>
      <c r="HX107" s="44">
        <f t="shared" ref="HX107:ID107" si="1180">SUM(HX103:HX106)</f>
        <v>566</v>
      </c>
      <c r="HY107" s="44">
        <f t="shared" si="1180"/>
        <v>43</v>
      </c>
      <c r="HZ107" s="44">
        <f t="shared" si="1180"/>
        <v>11</v>
      </c>
      <c r="IA107" s="44">
        <f t="shared" si="1180"/>
        <v>1</v>
      </c>
      <c r="IB107" s="44">
        <f t="shared" si="1180"/>
        <v>31</v>
      </c>
      <c r="IC107" s="44">
        <f t="shared" si="1180"/>
        <v>47</v>
      </c>
      <c r="ID107" s="44">
        <f t="shared" si="1180"/>
        <v>15</v>
      </c>
      <c r="IE107" s="13">
        <f t="shared" ref="IE107" si="1181">SUM(HX107:ID107)</f>
        <v>714</v>
      </c>
      <c r="IF107" s="13">
        <f t="shared" ref="IF107" si="1182">HX107+HY107+HZ107*1.5+IA107*2.3+IB107*2+IC107*0.4+ID107*0.2</f>
        <v>711.59999999999991</v>
      </c>
    </row>
    <row r="108" spans="1:240" ht="13" customHeight="1" thickTop="1" x14ac:dyDescent="0.25">
      <c r="A108" s="22">
        <f>A106+"00:15"</f>
        <v>0.79166666666666596</v>
      </c>
      <c r="B108" s="42">
        <v>11</v>
      </c>
      <c r="C108" s="42">
        <v>0</v>
      </c>
      <c r="D108" s="42">
        <v>0</v>
      </c>
      <c r="E108" s="42">
        <v>0</v>
      </c>
      <c r="F108" s="42">
        <v>0</v>
      </c>
      <c r="G108" s="42">
        <v>2</v>
      </c>
      <c r="H108" s="42">
        <v>0</v>
      </c>
      <c r="I108" s="12">
        <f>SUM(B108:H108)</f>
        <v>13</v>
      </c>
      <c r="J108" s="12">
        <f t="shared" si="1102"/>
        <v>11.8</v>
      </c>
      <c r="K108" s="22">
        <f>K106+"00:15"</f>
        <v>0.79166666666666596</v>
      </c>
      <c r="L108" s="42">
        <v>5</v>
      </c>
      <c r="M108" s="42">
        <v>2</v>
      </c>
      <c r="N108" s="42">
        <v>0</v>
      </c>
      <c r="O108" s="42">
        <v>0</v>
      </c>
      <c r="P108" s="42">
        <v>0</v>
      </c>
      <c r="Q108" s="42">
        <v>2</v>
      </c>
      <c r="R108" s="42">
        <v>4</v>
      </c>
      <c r="S108" s="12">
        <f>SUM(L108:R108)</f>
        <v>13</v>
      </c>
      <c r="T108" s="12">
        <f t="shared" si="1104"/>
        <v>8.6</v>
      </c>
      <c r="U108" s="22">
        <f>U106+"00:15"</f>
        <v>0.79166666666666596</v>
      </c>
      <c r="V108" s="42">
        <v>16</v>
      </c>
      <c r="W108" s="42">
        <v>0</v>
      </c>
      <c r="X108" s="42">
        <v>1</v>
      </c>
      <c r="Y108" s="42">
        <v>0</v>
      </c>
      <c r="Z108" s="42">
        <v>0</v>
      </c>
      <c r="AA108" s="42">
        <v>6</v>
      </c>
      <c r="AB108" s="42">
        <v>0</v>
      </c>
      <c r="AC108" s="12">
        <f>SUM(V108:AB108)</f>
        <v>23</v>
      </c>
      <c r="AD108" s="12">
        <f t="shared" si="1106"/>
        <v>19.899999999999999</v>
      </c>
      <c r="AE108" s="22">
        <f>AE106+"00:15"</f>
        <v>0.79166666666666596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12">
        <f>SUM(AF108:AL108)</f>
        <v>0</v>
      </c>
      <c r="AN108" s="12">
        <f t="shared" si="1108"/>
        <v>0</v>
      </c>
      <c r="AO108" s="22">
        <f>AO106+"00:15"</f>
        <v>0.79166666666666596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1</v>
      </c>
      <c r="AW108" s="12">
        <f>SUM(AP108:AV108)</f>
        <v>1</v>
      </c>
      <c r="AX108" s="12">
        <f t="shared" si="1110"/>
        <v>0.2</v>
      </c>
      <c r="AY108" s="22">
        <f>AY106+"00:15"</f>
        <v>0.79166666666666596</v>
      </c>
      <c r="AZ108" s="42">
        <v>198</v>
      </c>
      <c r="BA108" s="42">
        <v>15</v>
      </c>
      <c r="BB108" s="42">
        <v>3</v>
      </c>
      <c r="BC108" s="42">
        <v>0</v>
      </c>
      <c r="BD108" s="42">
        <v>8</v>
      </c>
      <c r="BE108" s="42">
        <v>27</v>
      </c>
      <c r="BF108" s="42">
        <v>4</v>
      </c>
      <c r="BG108" s="12">
        <f>SUM(AZ108:BF108)</f>
        <v>255</v>
      </c>
      <c r="BH108" s="12">
        <f t="shared" si="1112"/>
        <v>245.10000000000002</v>
      </c>
      <c r="BI108" s="22">
        <f>BI106+"00:15"</f>
        <v>0.79166666666666596</v>
      </c>
      <c r="BJ108" s="42">
        <v>1</v>
      </c>
      <c r="BK108" s="42">
        <v>1</v>
      </c>
      <c r="BL108" s="42">
        <v>0</v>
      </c>
      <c r="BM108" s="42">
        <v>0</v>
      </c>
      <c r="BN108" s="42">
        <v>0</v>
      </c>
      <c r="BO108" s="42">
        <v>1</v>
      </c>
      <c r="BP108" s="42">
        <v>0</v>
      </c>
      <c r="BQ108" s="12">
        <f>SUM(BJ108:BP108)</f>
        <v>3</v>
      </c>
      <c r="BR108" s="12">
        <f t="shared" si="1114"/>
        <v>2.4</v>
      </c>
      <c r="BS108" s="22">
        <f>BS106+"00:15"</f>
        <v>0.79166666666666596</v>
      </c>
      <c r="BT108" s="42">
        <v>0</v>
      </c>
      <c r="BU108" s="42">
        <v>0</v>
      </c>
      <c r="BV108" s="42">
        <v>0</v>
      </c>
      <c r="BW108" s="42">
        <v>0</v>
      </c>
      <c r="BX108" s="42">
        <v>0</v>
      </c>
      <c r="BY108" s="42">
        <v>0</v>
      </c>
      <c r="BZ108" s="42">
        <v>0</v>
      </c>
      <c r="CA108" s="12">
        <f>SUM(BT108:BZ108)</f>
        <v>0</v>
      </c>
      <c r="CB108" s="12">
        <f t="shared" si="1116"/>
        <v>0</v>
      </c>
      <c r="CC108" s="22">
        <f>CC106+"00:15"</f>
        <v>0.79166666666666596</v>
      </c>
      <c r="CD108" s="42">
        <v>4</v>
      </c>
      <c r="CE108" s="42">
        <v>0</v>
      </c>
      <c r="CF108" s="42">
        <v>0</v>
      </c>
      <c r="CG108" s="42">
        <v>0</v>
      </c>
      <c r="CH108" s="42">
        <v>0</v>
      </c>
      <c r="CI108" s="42">
        <v>0</v>
      </c>
      <c r="CJ108" s="42">
        <v>0</v>
      </c>
      <c r="CK108" s="12">
        <f>SUM(CD108:CJ108)</f>
        <v>4</v>
      </c>
      <c r="CL108" s="12">
        <f t="shared" si="1118"/>
        <v>4</v>
      </c>
      <c r="CM108" s="22">
        <f>CM106+"00:15"</f>
        <v>0.79166666666666596</v>
      </c>
      <c r="CN108" s="42">
        <v>0</v>
      </c>
      <c r="CO108" s="42">
        <v>0</v>
      </c>
      <c r="CP108" s="42">
        <v>0</v>
      </c>
      <c r="CQ108" s="42">
        <v>0</v>
      </c>
      <c r="CR108" s="42">
        <v>0</v>
      </c>
      <c r="CS108" s="42">
        <v>0</v>
      </c>
      <c r="CT108" s="42">
        <v>0</v>
      </c>
      <c r="CU108" s="12">
        <f>SUM(CN108:CT108)</f>
        <v>0</v>
      </c>
      <c r="CV108" s="12">
        <f t="shared" si="1120"/>
        <v>0</v>
      </c>
      <c r="CW108" s="22">
        <f>CW106+"00:15"</f>
        <v>0.79166666666666596</v>
      </c>
      <c r="CX108" s="42">
        <v>9</v>
      </c>
      <c r="CY108" s="42">
        <v>1</v>
      </c>
      <c r="CZ108" s="42">
        <v>1</v>
      </c>
      <c r="DA108" s="42">
        <v>0</v>
      </c>
      <c r="DB108" s="42">
        <v>0</v>
      </c>
      <c r="DC108" s="42">
        <v>0</v>
      </c>
      <c r="DD108" s="42">
        <v>0</v>
      </c>
      <c r="DE108" s="12">
        <f>SUM(CX108:DD108)</f>
        <v>11</v>
      </c>
      <c r="DF108" s="12">
        <f t="shared" si="1122"/>
        <v>11.5</v>
      </c>
      <c r="DG108" s="22">
        <f>DG106+"00:15"</f>
        <v>0.79166666666666596</v>
      </c>
      <c r="DH108" s="42">
        <v>0</v>
      </c>
      <c r="DI108" s="42">
        <v>0</v>
      </c>
      <c r="DJ108" s="42">
        <v>0</v>
      </c>
      <c r="DK108" s="42">
        <v>0</v>
      </c>
      <c r="DL108" s="42">
        <v>0</v>
      </c>
      <c r="DM108" s="42">
        <v>0</v>
      </c>
      <c r="DN108" s="42">
        <v>0</v>
      </c>
      <c r="DO108" s="12">
        <f>SUM(DH108:DN108)</f>
        <v>0</v>
      </c>
      <c r="DP108" s="12">
        <f t="shared" si="1124"/>
        <v>0</v>
      </c>
      <c r="DQ108" s="22">
        <f>DQ106+"00:15"</f>
        <v>0.79166666666666596</v>
      </c>
      <c r="DR108" s="42">
        <v>17</v>
      </c>
      <c r="DS108" s="42">
        <v>2</v>
      </c>
      <c r="DT108" s="42">
        <v>0</v>
      </c>
      <c r="DU108" s="42">
        <v>0</v>
      </c>
      <c r="DV108" s="42">
        <v>0</v>
      </c>
      <c r="DW108" s="42">
        <v>0</v>
      </c>
      <c r="DX108" s="42">
        <v>0</v>
      </c>
      <c r="DY108" s="12">
        <f>SUM(DR108:DX108)</f>
        <v>19</v>
      </c>
      <c r="DZ108" s="12">
        <f t="shared" si="1126"/>
        <v>19</v>
      </c>
      <c r="EA108" s="22">
        <f>EA106+"00:15"</f>
        <v>0.79166666666666596</v>
      </c>
      <c r="EB108" s="42">
        <v>112</v>
      </c>
      <c r="EC108" s="42">
        <v>10</v>
      </c>
      <c r="ED108" s="42">
        <v>3</v>
      </c>
      <c r="EE108" s="42">
        <v>1</v>
      </c>
      <c r="EF108" s="42">
        <v>11</v>
      </c>
      <c r="EG108" s="42">
        <v>7</v>
      </c>
      <c r="EH108" s="42">
        <v>0</v>
      </c>
      <c r="EI108" s="12">
        <f>SUM(EB108:EH108)</f>
        <v>144</v>
      </c>
      <c r="EJ108" s="12">
        <f t="shared" si="1128"/>
        <v>153.60000000000002</v>
      </c>
      <c r="EK108" s="22">
        <f>EK106+"00:15"</f>
        <v>0.79166666666666596</v>
      </c>
      <c r="EL108" s="42">
        <v>0</v>
      </c>
      <c r="EM108" s="42">
        <v>0</v>
      </c>
      <c r="EN108" s="42">
        <v>0</v>
      </c>
      <c r="EO108" s="42">
        <v>0</v>
      </c>
      <c r="EP108" s="42">
        <v>0</v>
      </c>
      <c r="EQ108" s="42">
        <v>0</v>
      </c>
      <c r="ER108" s="42">
        <v>0</v>
      </c>
      <c r="ES108" s="12">
        <f>SUM(EL108:ER108)</f>
        <v>0</v>
      </c>
      <c r="ET108" s="12">
        <f t="shared" si="1130"/>
        <v>0</v>
      </c>
      <c r="EU108" s="22">
        <f>EU106+"00:15"</f>
        <v>0.79166666666666596</v>
      </c>
      <c r="EV108" s="42">
        <v>1</v>
      </c>
      <c r="EW108" s="42">
        <v>0</v>
      </c>
      <c r="EX108" s="42">
        <v>0</v>
      </c>
      <c r="EY108" s="42">
        <v>0</v>
      </c>
      <c r="EZ108" s="42">
        <v>0</v>
      </c>
      <c r="FA108" s="42">
        <v>0</v>
      </c>
      <c r="FB108" s="42">
        <v>0</v>
      </c>
      <c r="FC108" s="12">
        <f>SUM(EV108:FB108)</f>
        <v>1</v>
      </c>
      <c r="FD108" s="12">
        <f t="shared" si="1132"/>
        <v>1</v>
      </c>
      <c r="FE108" s="22">
        <f>FE106+"00:15"</f>
        <v>0.79166666666666596</v>
      </c>
      <c r="FF108" s="48">
        <f t="shared" ref="FF108:FL111" si="1183">SUM(AF108,AP108,CN108,EL108)</f>
        <v>0</v>
      </c>
      <c r="FG108" s="48">
        <f t="shared" si="1183"/>
        <v>0</v>
      </c>
      <c r="FH108" s="48">
        <f t="shared" si="1183"/>
        <v>0</v>
      </c>
      <c r="FI108" s="48">
        <f t="shared" si="1183"/>
        <v>0</v>
      </c>
      <c r="FJ108" s="48">
        <f t="shared" si="1183"/>
        <v>0</v>
      </c>
      <c r="FK108" s="48">
        <f t="shared" si="1183"/>
        <v>0</v>
      </c>
      <c r="FL108" s="48">
        <f t="shared" si="1183"/>
        <v>1</v>
      </c>
      <c r="FM108" s="12">
        <f>SUM(FF108:FL108)</f>
        <v>1</v>
      </c>
      <c r="FN108" s="12">
        <f t="shared" si="1134"/>
        <v>0.2</v>
      </c>
      <c r="FO108" s="22">
        <f>FO106+"00:15"</f>
        <v>0.79166666666666596</v>
      </c>
      <c r="FP108" s="48">
        <f t="shared" ref="FP108:FV111" si="1184">SUM(B108,L108,V108,AF108)</f>
        <v>32</v>
      </c>
      <c r="FQ108" s="48">
        <f t="shared" si="1184"/>
        <v>2</v>
      </c>
      <c r="FR108" s="48">
        <f t="shared" si="1184"/>
        <v>1</v>
      </c>
      <c r="FS108" s="48">
        <f t="shared" si="1184"/>
        <v>0</v>
      </c>
      <c r="FT108" s="48">
        <f t="shared" si="1184"/>
        <v>0</v>
      </c>
      <c r="FU108" s="48">
        <f t="shared" si="1184"/>
        <v>10</v>
      </c>
      <c r="FV108" s="48">
        <f t="shared" si="1184"/>
        <v>4</v>
      </c>
      <c r="FW108" s="12">
        <f>SUM(FP108:FV108)</f>
        <v>49</v>
      </c>
      <c r="FX108" s="12">
        <f t="shared" si="1136"/>
        <v>40.299999999999997</v>
      </c>
      <c r="FY108" s="22">
        <f>FY106+"00:15"</f>
        <v>0.79166666666666596</v>
      </c>
      <c r="FZ108" s="48">
        <f t="shared" ref="FZ108:GF111" si="1185">SUM(V108,BT108,CD108,EB108)</f>
        <v>132</v>
      </c>
      <c r="GA108" s="48">
        <f t="shared" si="1185"/>
        <v>10</v>
      </c>
      <c r="GB108" s="48">
        <f t="shared" si="1185"/>
        <v>4</v>
      </c>
      <c r="GC108" s="48">
        <f t="shared" si="1185"/>
        <v>1</v>
      </c>
      <c r="GD108" s="48">
        <f t="shared" si="1185"/>
        <v>11</v>
      </c>
      <c r="GE108" s="48">
        <f t="shared" si="1185"/>
        <v>13</v>
      </c>
      <c r="GF108" s="48">
        <f t="shared" si="1185"/>
        <v>0</v>
      </c>
      <c r="GG108" s="12">
        <f>SUM(FZ108:GF108)</f>
        <v>171</v>
      </c>
      <c r="GH108" s="12">
        <f t="shared" si="1138"/>
        <v>177.5</v>
      </c>
      <c r="GI108" s="22">
        <f>GI106+"00:15"</f>
        <v>0.79166666666666596</v>
      </c>
      <c r="GJ108" s="48">
        <f t="shared" ref="GJ108:GP111" si="1186">SUM(AP108,AZ108,BJ108,BT108)</f>
        <v>199</v>
      </c>
      <c r="GK108" s="48">
        <f t="shared" si="1186"/>
        <v>16</v>
      </c>
      <c r="GL108" s="48">
        <f t="shared" si="1186"/>
        <v>3</v>
      </c>
      <c r="GM108" s="48">
        <f t="shared" si="1186"/>
        <v>0</v>
      </c>
      <c r="GN108" s="48">
        <f t="shared" si="1186"/>
        <v>8</v>
      </c>
      <c r="GO108" s="48">
        <f t="shared" si="1186"/>
        <v>28</v>
      </c>
      <c r="GP108" s="48">
        <f t="shared" si="1186"/>
        <v>5</v>
      </c>
      <c r="GQ108" s="12">
        <f>SUM(GJ108:GP108)</f>
        <v>259</v>
      </c>
      <c r="GR108" s="12">
        <f t="shared" si="1140"/>
        <v>247.7</v>
      </c>
      <c r="GS108" s="22">
        <f>GS106+"00:15"</f>
        <v>0.79166666666666596</v>
      </c>
      <c r="GT108" s="48">
        <f t="shared" ref="GT108:GZ111" si="1187">SUM(L108,BJ108,DH108,DR108)</f>
        <v>23</v>
      </c>
      <c r="GU108" s="48">
        <f t="shared" si="1187"/>
        <v>5</v>
      </c>
      <c r="GV108" s="48">
        <f t="shared" si="1187"/>
        <v>0</v>
      </c>
      <c r="GW108" s="48">
        <f t="shared" si="1187"/>
        <v>0</v>
      </c>
      <c r="GX108" s="48">
        <f t="shared" si="1187"/>
        <v>0</v>
      </c>
      <c r="GY108" s="48">
        <f t="shared" si="1187"/>
        <v>3</v>
      </c>
      <c r="GZ108" s="48">
        <f t="shared" si="1187"/>
        <v>4</v>
      </c>
      <c r="HA108" s="12">
        <f>SUM(GT108:GZ108)</f>
        <v>35</v>
      </c>
      <c r="HB108" s="12">
        <f t="shared" si="1142"/>
        <v>30</v>
      </c>
      <c r="HC108" s="22">
        <f>HC106+"00:15"</f>
        <v>0.79166666666666596</v>
      </c>
      <c r="HD108" s="48">
        <f t="shared" ref="HD108:HJ111" si="1188">SUM(CD108,CN108,CX108,DH108)</f>
        <v>13</v>
      </c>
      <c r="HE108" s="48">
        <f t="shared" si="1188"/>
        <v>1</v>
      </c>
      <c r="HF108" s="48">
        <f t="shared" si="1188"/>
        <v>1</v>
      </c>
      <c r="HG108" s="48">
        <f t="shared" si="1188"/>
        <v>0</v>
      </c>
      <c r="HH108" s="48">
        <f t="shared" si="1188"/>
        <v>0</v>
      </c>
      <c r="HI108" s="48">
        <f t="shared" si="1188"/>
        <v>0</v>
      </c>
      <c r="HJ108" s="48">
        <f t="shared" si="1188"/>
        <v>0</v>
      </c>
      <c r="HK108" s="12">
        <f>SUM(HD108:HJ108)</f>
        <v>15</v>
      </c>
      <c r="HL108" s="12">
        <f t="shared" si="1144"/>
        <v>15.5</v>
      </c>
      <c r="HM108" s="22">
        <f>HM106+"00:15"</f>
        <v>0.79166666666666596</v>
      </c>
      <c r="HN108" s="48">
        <f t="shared" ref="HN108:HT111" si="1189">SUM(B108,AZ108,CX108,EV108)</f>
        <v>219</v>
      </c>
      <c r="HO108" s="48">
        <f t="shared" si="1189"/>
        <v>16</v>
      </c>
      <c r="HP108" s="48">
        <f t="shared" si="1189"/>
        <v>4</v>
      </c>
      <c r="HQ108" s="48">
        <f t="shared" si="1189"/>
        <v>0</v>
      </c>
      <c r="HR108" s="48">
        <f t="shared" si="1189"/>
        <v>8</v>
      </c>
      <c r="HS108" s="48">
        <f t="shared" si="1189"/>
        <v>29</v>
      </c>
      <c r="HT108" s="48">
        <f t="shared" si="1189"/>
        <v>4</v>
      </c>
      <c r="HU108" s="12">
        <f>SUM(HN108:HT108)</f>
        <v>280</v>
      </c>
      <c r="HV108" s="12">
        <f t="shared" si="1146"/>
        <v>269.40000000000003</v>
      </c>
      <c r="HW108" s="22">
        <f>HW106+"00:15"</f>
        <v>0.79166666666666596</v>
      </c>
      <c r="HX108" s="48">
        <f t="shared" ref="HX108:ID111" si="1190">SUM(DR108,EB108,EL108,EV108)</f>
        <v>130</v>
      </c>
      <c r="HY108" s="48">
        <f t="shared" si="1190"/>
        <v>12</v>
      </c>
      <c r="HZ108" s="48">
        <f t="shared" si="1190"/>
        <v>3</v>
      </c>
      <c r="IA108" s="48">
        <f t="shared" si="1190"/>
        <v>1</v>
      </c>
      <c r="IB108" s="48">
        <f t="shared" si="1190"/>
        <v>11</v>
      </c>
      <c r="IC108" s="48">
        <f t="shared" si="1190"/>
        <v>7</v>
      </c>
      <c r="ID108" s="48">
        <f t="shared" si="1190"/>
        <v>0</v>
      </c>
      <c r="IE108" s="12">
        <f t="shared" si="815"/>
        <v>164</v>
      </c>
      <c r="IF108" s="12">
        <f t="shared" si="1148"/>
        <v>173.60000000000002</v>
      </c>
    </row>
    <row r="109" spans="1:240" ht="13" customHeight="1" x14ac:dyDescent="0.25">
      <c r="A109" s="22">
        <f t="shared" ref="A109:A111" si="1191">A108+"00:15"</f>
        <v>0.80208333333333259</v>
      </c>
      <c r="B109" s="42">
        <v>7</v>
      </c>
      <c r="C109" s="42">
        <v>0</v>
      </c>
      <c r="D109" s="42">
        <v>0</v>
      </c>
      <c r="E109" s="42">
        <v>0</v>
      </c>
      <c r="F109" s="42">
        <v>0</v>
      </c>
      <c r="G109" s="42">
        <v>2</v>
      </c>
      <c r="H109" s="42">
        <v>2</v>
      </c>
      <c r="I109" s="12">
        <f>SUM(B109:H109)</f>
        <v>11</v>
      </c>
      <c r="J109" s="12">
        <f t="shared" si="1102"/>
        <v>8.1999999999999993</v>
      </c>
      <c r="K109" s="22">
        <f t="shared" ref="K109:K111" si="1192">K108+"00:15"</f>
        <v>0.80208333333333259</v>
      </c>
      <c r="L109" s="42">
        <v>5</v>
      </c>
      <c r="M109" s="42">
        <v>1</v>
      </c>
      <c r="N109" s="42">
        <v>0</v>
      </c>
      <c r="O109" s="42">
        <v>0</v>
      </c>
      <c r="P109" s="42">
        <v>0</v>
      </c>
      <c r="Q109" s="42">
        <v>1</v>
      </c>
      <c r="R109" s="42">
        <v>2</v>
      </c>
      <c r="S109" s="12">
        <f>SUM(L109:R109)</f>
        <v>9</v>
      </c>
      <c r="T109" s="12">
        <f t="shared" si="1104"/>
        <v>6.8000000000000007</v>
      </c>
      <c r="U109" s="22">
        <f t="shared" ref="U109:U111" si="1193">U108+"00:15"</f>
        <v>0.80208333333333259</v>
      </c>
      <c r="V109" s="42">
        <v>18</v>
      </c>
      <c r="W109" s="42">
        <v>1</v>
      </c>
      <c r="X109" s="42">
        <v>1</v>
      </c>
      <c r="Y109" s="42">
        <v>0</v>
      </c>
      <c r="Z109" s="42">
        <v>0</v>
      </c>
      <c r="AA109" s="42">
        <v>3</v>
      </c>
      <c r="AB109" s="42">
        <v>0</v>
      </c>
      <c r="AC109" s="12">
        <f>SUM(V109:AB109)</f>
        <v>23</v>
      </c>
      <c r="AD109" s="12">
        <f t="shared" si="1106"/>
        <v>21.7</v>
      </c>
      <c r="AE109" s="22">
        <f t="shared" ref="AE109:AE111" si="1194">AE108+"00:15"</f>
        <v>0.80208333333333259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12">
        <f>SUM(AF109:AL109)</f>
        <v>0</v>
      </c>
      <c r="AN109" s="12">
        <f t="shared" si="1108"/>
        <v>0</v>
      </c>
      <c r="AO109" s="22">
        <f t="shared" ref="AO109:AO111" si="1195">AO108+"00:15"</f>
        <v>0.80208333333333259</v>
      </c>
      <c r="AP109" s="42">
        <v>1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12">
        <f>SUM(AP109:AV109)</f>
        <v>1</v>
      </c>
      <c r="AX109" s="12">
        <f t="shared" si="1110"/>
        <v>1</v>
      </c>
      <c r="AY109" s="22">
        <f t="shared" ref="AY109:AY111" si="1196">AY108+"00:15"</f>
        <v>0.80208333333333259</v>
      </c>
      <c r="AZ109" s="42">
        <v>175</v>
      </c>
      <c r="BA109" s="42">
        <v>16</v>
      </c>
      <c r="BB109" s="42">
        <v>4</v>
      </c>
      <c r="BC109" s="42">
        <v>0</v>
      </c>
      <c r="BD109" s="42">
        <v>7</v>
      </c>
      <c r="BE109" s="42">
        <v>22</v>
      </c>
      <c r="BF109" s="42">
        <v>6</v>
      </c>
      <c r="BG109" s="12">
        <f>SUM(AZ109:BF109)</f>
        <v>230</v>
      </c>
      <c r="BH109" s="12">
        <f t="shared" si="1112"/>
        <v>221</v>
      </c>
      <c r="BI109" s="22">
        <f t="shared" ref="BI109:BI111" si="1197">BI108+"00:15"</f>
        <v>0.80208333333333259</v>
      </c>
      <c r="BJ109" s="42">
        <v>4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1</v>
      </c>
      <c r="BQ109" s="12">
        <f>SUM(BJ109:BP109)</f>
        <v>5</v>
      </c>
      <c r="BR109" s="12">
        <f t="shared" si="1114"/>
        <v>4.2</v>
      </c>
      <c r="BS109" s="22">
        <f t="shared" ref="BS109:BS111" si="1198">BS108+"00:15"</f>
        <v>0.80208333333333259</v>
      </c>
      <c r="BT109" s="42">
        <v>0</v>
      </c>
      <c r="BU109" s="42">
        <v>0</v>
      </c>
      <c r="BV109" s="42">
        <v>0</v>
      </c>
      <c r="BW109" s="42">
        <v>0</v>
      </c>
      <c r="BX109" s="42">
        <v>0</v>
      </c>
      <c r="BY109" s="42">
        <v>0</v>
      </c>
      <c r="BZ109" s="42">
        <v>0</v>
      </c>
      <c r="CA109" s="12">
        <f>SUM(BT109:BZ109)</f>
        <v>0</v>
      </c>
      <c r="CB109" s="12">
        <f t="shared" si="1116"/>
        <v>0</v>
      </c>
      <c r="CC109" s="22">
        <f t="shared" ref="CC109:CC111" si="1199">CC108+"00:15"</f>
        <v>0.80208333333333259</v>
      </c>
      <c r="CD109" s="42">
        <v>1</v>
      </c>
      <c r="CE109" s="42">
        <v>0</v>
      </c>
      <c r="CF109" s="42">
        <v>0</v>
      </c>
      <c r="CG109" s="42">
        <v>0</v>
      </c>
      <c r="CH109" s="42">
        <v>0</v>
      </c>
      <c r="CI109" s="42">
        <v>0</v>
      </c>
      <c r="CJ109" s="42">
        <v>0</v>
      </c>
      <c r="CK109" s="12">
        <f>SUM(CD109:CJ109)</f>
        <v>1</v>
      </c>
      <c r="CL109" s="12">
        <f t="shared" si="1118"/>
        <v>1</v>
      </c>
      <c r="CM109" s="22">
        <f t="shared" ref="CM109:CM111" si="1200">CM108+"00:15"</f>
        <v>0.80208333333333259</v>
      </c>
      <c r="CN109" s="42">
        <v>1</v>
      </c>
      <c r="CO109" s="42">
        <v>0</v>
      </c>
      <c r="CP109" s="42">
        <v>0</v>
      </c>
      <c r="CQ109" s="42">
        <v>0</v>
      </c>
      <c r="CR109" s="42">
        <v>0</v>
      </c>
      <c r="CS109" s="42">
        <v>0</v>
      </c>
      <c r="CT109" s="42">
        <v>3</v>
      </c>
      <c r="CU109" s="12">
        <f>SUM(CN109:CT109)</f>
        <v>4</v>
      </c>
      <c r="CV109" s="12">
        <f t="shared" si="1120"/>
        <v>1.6</v>
      </c>
      <c r="CW109" s="22">
        <f t="shared" ref="CW109:CW111" si="1201">CW108+"00:15"</f>
        <v>0.80208333333333259</v>
      </c>
      <c r="CX109" s="42">
        <v>11</v>
      </c>
      <c r="CY109" s="42">
        <v>2</v>
      </c>
      <c r="CZ109" s="42">
        <v>0</v>
      </c>
      <c r="DA109" s="42">
        <v>0</v>
      </c>
      <c r="DB109" s="42">
        <v>0</v>
      </c>
      <c r="DC109" s="42">
        <v>0</v>
      </c>
      <c r="DD109" s="42">
        <v>0</v>
      </c>
      <c r="DE109" s="12">
        <f>SUM(CX109:DD109)</f>
        <v>13</v>
      </c>
      <c r="DF109" s="12">
        <f t="shared" si="1122"/>
        <v>13</v>
      </c>
      <c r="DG109" s="22">
        <f t="shared" ref="DG109:DG111" si="1202">DG108+"00:15"</f>
        <v>0.80208333333333259</v>
      </c>
      <c r="DH109" s="42">
        <v>0</v>
      </c>
      <c r="DI109" s="42">
        <v>0</v>
      </c>
      <c r="DJ109" s="42">
        <v>0</v>
      </c>
      <c r="DK109" s="42">
        <v>0</v>
      </c>
      <c r="DL109" s="42">
        <v>0</v>
      </c>
      <c r="DM109" s="42">
        <v>0</v>
      </c>
      <c r="DN109" s="42">
        <v>0</v>
      </c>
      <c r="DO109" s="12">
        <f>SUM(DH109:DN109)</f>
        <v>0</v>
      </c>
      <c r="DP109" s="12">
        <f t="shared" si="1124"/>
        <v>0</v>
      </c>
      <c r="DQ109" s="22">
        <f t="shared" ref="DQ109:DQ111" si="1203">DQ108+"00:15"</f>
        <v>0.80208333333333259</v>
      </c>
      <c r="DR109" s="42">
        <v>17</v>
      </c>
      <c r="DS109" s="42">
        <v>1</v>
      </c>
      <c r="DT109" s="42">
        <v>0</v>
      </c>
      <c r="DU109" s="42">
        <v>0</v>
      </c>
      <c r="DV109" s="42">
        <v>0</v>
      </c>
      <c r="DW109" s="42">
        <v>1</v>
      </c>
      <c r="DX109" s="42">
        <v>1</v>
      </c>
      <c r="DY109" s="12">
        <f>SUM(DR109:DX109)</f>
        <v>20</v>
      </c>
      <c r="DZ109" s="12">
        <f t="shared" si="1126"/>
        <v>18.599999999999998</v>
      </c>
      <c r="EA109" s="22">
        <f t="shared" ref="EA109:EA111" si="1204">EA108+"00:15"</f>
        <v>0.80208333333333259</v>
      </c>
      <c r="EB109" s="42">
        <v>124</v>
      </c>
      <c r="EC109" s="42">
        <v>8</v>
      </c>
      <c r="ED109" s="42">
        <v>1</v>
      </c>
      <c r="EE109" s="42">
        <v>0</v>
      </c>
      <c r="EF109" s="42">
        <v>8</v>
      </c>
      <c r="EG109" s="42">
        <v>14</v>
      </c>
      <c r="EH109" s="42">
        <v>2</v>
      </c>
      <c r="EI109" s="12">
        <f>SUM(EB109:EH109)</f>
        <v>157</v>
      </c>
      <c r="EJ109" s="12">
        <f t="shared" si="1128"/>
        <v>155.5</v>
      </c>
      <c r="EK109" s="22">
        <f t="shared" ref="EK109:EK111" si="1205">EK108+"00:15"</f>
        <v>0.80208333333333259</v>
      </c>
      <c r="EL109" s="42">
        <v>2</v>
      </c>
      <c r="EM109" s="42">
        <v>0</v>
      </c>
      <c r="EN109" s="42">
        <v>0</v>
      </c>
      <c r="EO109" s="42">
        <v>0</v>
      </c>
      <c r="EP109" s="42">
        <v>0</v>
      </c>
      <c r="EQ109" s="42">
        <v>0</v>
      </c>
      <c r="ER109" s="42">
        <v>0</v>
      </c>
      <c r="ES109" s="12">
        <f>SUM(EL109:ER109)</f>
        <v>2</v>
      </c>
      <c r="ET109" s="12">
        <f t="shared" si="1130"/>
        <v>2</v>
      </c>
      <c r="EU109" s="22">
        <f t="shared" ref="EU109:EU111" si="1206">EU108+"00:15"</f>
        <v>0.80208333333333259</v>
      </c>
      <c r="EV109" s="42">
        <v>2</v>
      </c>
      <c r="EW109" s="42">
        <v>0</v>
      </c>
      <c r="EX109" s="42">
        <v>0</v>
      </c>
      <c r="EY109" s="42">
        <v>0</v>
      </c>
      <c r="EZ109" s="42">
        <v>0</v>
      </c>
      <c r="FA109" s="42">
        <v>1</v>
      </c>
      <c r="FB109" s="42">
        <v>0</v>
      </c>
      <c r="FC109" s="12">
        <f>SUM(EV109:FB109)</f>
        <v>3</v>
      </c>
      <c r="FD109" s="12">
        <f t="shared" si="1132"/>
        <v>2.4</v>
      </c>
      <c r="FE109" s="22">
        <f t="shared" ref="FE109:FE111" si="1207">FE108+"00:15"</f>
        <v>0.80208333333333259</v>
      </c>
      <c r="FF109" s="48">
        <f t="shared" si="1183"/>
        <v>4</v>
      </c>
      <c r="FG109" s="48">
        <f t="shared" si="1183"/>
        <v>0</v>
      </c>
      <c r="FH109" s="48">
        <f t="shared" si="1183"/>
        <v>0</v>
      </c>
      <c r="FI109" s="48">
        <f t="shared" si="1183"/>
        <v>0</v>
      </c>
      <c r="FJ109" s="48">
        <f t="shared" si="1183"/>
        <v>0</v>
      </c>
      <c r="FK109" s="48">
        <f t="shared" si="1183"/>
        <v>0</v>
      </c>
      <c r="FL109" s="48">
        <f t="shared" si="1183"/>
        <v>3</v>
      </c>
      <c r="FM109" s="12">
        <f>SUM(FF109:FL109)</f>
        <v>7</v>
      </c>
      <c r="FN109" s="12">
        <f t="shared" si="1134"/>
        <v>4.5999999999999996</v>
      </c>
      <c r="FO109" s="22">
        <f t="shared" ref="FO109:FO111" si="1208">FO108+"00:15"</f>
        <v>0.80208333333333259</v>
      </c>
      <c r="FP109" s="48">
        <f t="shared" si="1184"/>
        <v>30</v>
      </c>
      <c r="FQ109" s="48">
        <f t="shared" si="1184"/>
        <v>2</v>
      </c>
      <c r="FR109" s="48">
        <f t="shared" si="1184"/>
        <v>1</v>
      </c>
      <c r="FS109" s="48">
        <f t="shared" si="1184"/>
        <v>0</v>
      </c>
      <c r="FT109" s="48">
        <f t="shared" si="1184"/>
        <v>0</v>
      </c>
      <c r="FU109" s="48">
        <f t="shared" si="1184"/>
        <v>6</v>
      </c>
      <c r="FV109" s="48">
        <f t="shared" si="1184"/>
        <v>4</v>
      </c>
      <c r="FW109" s="12">
        <f>SUM(FP109:FV109)</f>
        <v>43</v>
      </c>
      <c r="FX109" s="12">
        <f t="shared" si="1136"/>
        <v>36.699999999999996</v>
      </c>
      <c r="FY109" s="22">
        <f t="shared" ref="FY109:FY111" si="1209">FY108+"00:15"</f>
        <v>0.80208333333333259</v>
      </c>
      <c r="FZ109" s="48">
        <f t="shared" si="1185"/>
        <v>143</v>
      </c>
      <c r="GA109" s="48">
        <f t="shared" si="1185"/>
        <v>9</v>
      </c>
      <c r="GB109" s="48">
        <f t="shared" si="1185"/>
        <v>2</v>
      </c>
      <c r="GC109" s="48">
        <f t="shared" si="1185"/>
        <v>0</v>
      </c>
      <c r="GD109" s="48">
        <f t="shared" si="1185"/>
        <v>8</v>
      </c>
      <c r="GE109" s="48">
        <f t="shared" si="1185"/>
        <v>17</v>
      </c>
      <c r="GF109" s="48">
        <f t="shared" si="1185"/>
        <v>2</v>
      </c>
      <c r="GG109" s="12">
        <f>SUM(FZ109:GF109)</f>
        <v>181</v>
      </c>
      <c r="GH109" s="12">
        <f t="shared" si="1138"/>
        <v>178.20000000000002</v>
      </c>
      <c r="GI109" s="22">
        <f t="shared" ref="GI109:GI111" si="1210">GI108+"00:15"</f>
        <v>0.80208333333333259</v>
      </c>
      <c r="GJ109" s="48">
        <f t="shared" si="1186"/>
        <v>180</v>
      </c>
      <c r="GK109" s="48">
        <f t="shared" si="1186"/>
        <v>16</v>
      </c>
      <c r="GL109" s="48">
        <f t="shared" si="1186"/>
        <v>4</v>
      </c>
      <c r="GM109" s="48">
        <f t="shared" si="1186"/>
        <v>0</v>
      </c>
      <c r="GN109" s="48">
        <f t="shared" si="1186"/>
        <v>7</v>
      </c>
      <c r="GO109" s="48">
        <f t="shared" si="1186"/>
        <v>22</v>
      </c>
      <c r="GP109" s="48">
        <f t="shared" si="1186"/>
        <v>7</v>
      </c>
      <c r="GQ109" s="12">
        <f>SUM(GJ109:GP109)</f>
        <v>236</v>
      </c>
      <c r="GR109" s="12">
        <f t="shared" si="1140"/>
        <v>226.20000000000002</v>
      </c>
      <c r="GS109" s="22">
        <f t="shared" ref="GS109:GS111" si="1211">GS108+"00:15"</f>
        <v>0.80208333333333259</v>
      </c>
      <c r="GT109" s="48">
        <f t="shared" si="1187"/>
        <v>26</v>
      </c>
      <c r="GU109" s="48">
        <f t="shared" si="1187"/>
        <v>2</v>
      </c>
      <c r="GV109" s="48">
        <f t="shared" si="1187"/>
        <v>0</v>
      </c>
      <c r="GW109" s="48">
        <f t="shared" si="1187"/>
        <v>0</v>
      </c>
      <c r="GX109" s="48">
        <f t="shared" si="1187"/>
        <v>0</v>
      </c>
      <c r="GY109" s="48">
        <f t="shared" si="1187"/>
        <v>2</v>
      </c>
      <c r="GZ109" s="48">
        <f t="shared" si="1187"/>
        <v>4</v>
      </c>
      <c r="HA109" s="12">
        <f>SUM(GT109:GZ109)</f>
        <v>34</v>
      </c>
      <c r="HB109" s="12">
        <f t="shared" si="1142"/>
        <v>29.6</v>
      </c>
      <c r="HC109" s="22">
        <f t="shared" ref="HC109:HC111" si="1212">HC108+"00:15"</f>
        <v>0.80208333333333259</v>
      </c>
      <c r="HD109" s="48">
        <f t="shared" si="1188"/>
        <v>13</v>
      </c>
      <c r="HE109" s="48">
        <f t="shared" si="1188"/>
        <v>2</v>
      </c>
      <c r="HF109" s="48">
        <f t="shared" si="1188"/>
        <v>0</v>
      </c>
      <c r="HG109" s="48">
        <f t="shared" si="1188"/>
        <v>0</v>
      </c>
      <c r="HH109" s="48">
        <f t="shared" si="1188"/>
        <v>0</v>
      </c>
      <c r="HI109" s="48">
        <f t="shared" si="1188"/>
        <v>0</v>
      </c>
      <c r="HJ109" s="48">
        <f t="shared" si="1188"/>
        <v>3</v>
      </c>
      <c r="HK109" s="12">
        <f>SUM(HD109:HJ109)</f>
        <v>18</v>
      </c>
      <c r="HL109" s="12">
        <f t="shared" si="1144"/>
        <v>15.6</v>
      </c>
      <c r="HM109" s="22">
        <f t="shared" ref="HM109:HM111" si="1213">HM108+"00:15"</f>
        <v>0.80208333333333259</v>
      </c>
      <c r="HN109" s="48">
        <f t="shared" si="1189"/>
        <v>195</v>
      </c>
      <c r="HO109" s="48">
        <f t="shared" si="1189"/>
        <v>18</v>
      </c>
      <c r="HP109" s="48">
        <f t="shared" si="1189"/>
        <v>4</v>
      </c>
      <c r="HQ109" s="48">
        <f t="shared" si="1189"/>
        <v>0</v>
      </c>
      <c r="HR109" s="48">
        <f t="shared" si="1189"/>
        <v>7</v>
      </c>
      <c r="HS109" s="48">
        <f t="shared" si="1189"/>
        <v>25</v>
      </c>
      <c r="HT109" s="48">
        <f t="shared" si="1189"/>
        <v>8</v>
      </c>
      <c r="HU109" s="12">
        <f>SUM(HN109:HT109)</f>
        <v>257</v>
      </c>
      <c r="HV109" s="12">
        <f t="shared" si="1146"/>
        <v>244.6</v>
      </c>
      <c r="HW109" s="22">
        <f t="shared" ref="HW109:HW111" si="1214">HW108+"00:15"</f>
        <v>0.80208333333333259</v>
      </c>
      <c r="HX109" s="48">
        <f t="shared" si="1190"/>
        <v>145</v>
      </c>
      <c r="HY109" s="48">
        <f t="shared" si="1190"/>
        <v>9</v>
      </c>
      <c r="HZ109" s="48">
        <f t="shared" si="1190"/>
        <v>1</v>
      </c>
      <c r="IA109" s="48">
        <f t="shared" si="1190"/>
        <v>0</v>
      </c>
      <c r="IB109" s="48">
        <f t="shared" si="1190"/>
        <v>8</v>
      </c>
      <c r="IC109" s="48">
        <f t="shared" si="1190"/>
        <v>16</v>
      </c>
      <c r="ID109" s="48">
        <f t="shared" si="1190"/>
        <v>3</v>
      </c>
      <c r="IE109" s="12">
        <f t="shared" si="815"/>
        <v>182</v>
      </c>
      <c r="IF109" s="12">
        <f t="shared" si="1148"/>
        <v>178.5</v>
      </c>
    </row>
    <row r="110" spans="1:240" ht="13" customHeight="1" x14ac:dyDescent="0.25">
      <c r="A110" s="22">
        <f t="shared" si="1191"/>
        <v>0.81249999999999922</v>
      </c>
      <c r="B110" s="42">
        <v>7</v>
      </c>
      <c r="C110" s="42">
        <v>2</v>
      </c>
      <c r="D110" s="42">
        <v>0</v>
      </c>
      <c r="E110" s="42">
        <v>0</v>
      </c>
      <c r="F110" s="42">
        <v>0</v>
      </c>
      <c r="G110" s="42">
        <v>1</v>
      </c>
      <c r="H110" s="42">
        <v>3</v>
      </c>
      <c r="I110" s="12">
        <f>SUM(B110:H110)</f>
        <v>13</v>
      </c>
      <c r="J110" s="12">
        <f t="shared" si="1102"/>
        <v>10</v>
      </c>
      <c r="K110" s="22">
        <f t="shared" si="1192"/>
        <v>0.81249999999999922</v>
      </c>
      <c r="L110" s="42">
        <v>9</v>
      </c>
      <c r="M110" s="42">
        <v>0</v>
      </c>
      <c r="N110" s="42">
        <v>0</v>
      </c>
      <c r="O110" s="42">
        <v>0</v>
      </c>
      <c r="P110" s="42">
        <v>0</v>
      </c>
      <c r="Q110" s="42">
        <v>1</v>
      </c>
      <c r="R110" s="42">
        <v>1</v>
      </c>
      <c r="S110" s="12">
        <f>SUM(L110:R110)</f>
        <v>11</v>
      </c>
      <c r="T110" s="12">
        <f t="shared" si="1104"/>
        <v>9.6</v>
      </c>
      <c r="U110" s="22">
        <f t="shared" si="1193"/>
        <v>0.81249999999999922</v>
      </c>
      <c r="V110" s="42">
        <v>23</v>
      </c>
      <c r="W110" s="42">
        <v>2</v>
      </c>
      <c r="X110" s="42">
        <v>1</v>
      </c>
      <c r="Y110" s="42">
        <v>0</v>
      </c>
      <c r="Z110" s="42">
        <v>0</v>
      </c>
      <c r="AA110" s="42">
        <v>4</v>
      </c>
      <c r="AB110" s="42">
        <v>0</v>
      </c>
      <c r="AC110" s="12">
        <f>SUM(V110:AB110)</f>
        <v>30</v>
      </c>
      <c r="AD110" s="12">
        <f t="shared" si="1106"/>
        <v>28.1</v>
      </c>
      <c r="AE110" s="22">
        <f t="shared" si="1194"/>
        <v>0.81249999999999922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12">
        <f>SUM(AF110:AL110)</f>
        <v>0</v>
      </c>
      <c r="AN110" s="12">
        <f t="shared" si="1108"/>
        <v>0</v>
      </c>
      <c r="AO110" s="22">
        <f t="shared" si="1195"/>
        <v>0.81249999999999922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1</v>
      </c>
      <c r="AW110" s="12">
        <f>SUM(AP110:AV110)</f>
        <v>1</v>
      </c>
      <c r="AX110" s="12">
        <f t="shared" si="1110"/>
        <v>0.2</v>
      </c>
      <c r="AY110" s="22">
        <f t="shared" si="1196"/>
        <v>0.81249999999999922</v>
      </c>
      <c r="AZ110" s="42">
        <v>186</v>
      </c>
      <c r="BA110" s="42">
        <v>11</v>
      </c>
      <c r="BB110" s="42">
        <v>5</v>
      </c>
      <c r="BC110" s="42">
        <v>0</v>
      </c>
      <c r="BD110" s="42">
        <v>6</v>
      </c>
      <c r="BE110" s="42">
        <v>19</v>
      </c>
      <c r="BF110" s="42">
        <v>9</v>
      </c>
      <c r="BG110" s="12">
        <f>SUM(AZ110:BF110)</f>
        <v>236</v>
      </c>
      <c r="BH110" s="12">
        <f t="shared" si="1112"/>
        <v>225.9</v>
      </c>
      <c r="BI110" s="22">
        <f t="shared" si="1197"/>
        <v>0.81249999999999922</v>
      </c>
      <c r="BJ110" s="42">
        <v>4</v>
      </c>
      <c r="BK110" s="42">
        <v>0</v>
      </c>
      <c r="BL110" s="42">
        <v>0</v>
      </c>
      <c r="BM110" s="42">
        <v>0</v>
      </c>
      <c r="BN110" s="42">
        <v>0</v>
      </c>
      <c r="BO110" s="42">
        <v>1</v>
      </c>
      <c r="BP110" s="42">
        <v>0</v>
      </c>
      <c r="BQ110" s="12">
        <f>SUM(BJ110:BP110)</f>
        <v>5</v>
      </c>
      <c r="BR110" s="12">
        <f t="shared" si="1114"/>
        <v>4.4000000000000004</v>
      </c>
      <c r="BS110" s="22">
        <f t="shared" si="1198"/>
        <v>0.81249999999999922</v>
      </c>
      <c r="BT110" s="42">
        <v>0</v>
      </c>
      <c r="BU110" s="42">
        <v>0</v>
      </c>
      <c r="BV110" s="42">
        <v>0</v>
      </c>
      <c r="BW110" s="42">
        <v>0</v>
      </c>
      <c r="BX110" s="42">
        <v>0</v>
      </c>
      <c r="BY110" s="42">
        <v>0</v>
      </c>
      <c r="BZ110" s="42">
        <v>0</v>
      </c>
      <c r="CA110" s="12">
        <f>SUM(BT110:BZ110)</f>
        <v>0</v>
      </c>
      <c r="CB110" s="12">
        <f t="shared" si="1116"/>
        <v>0</v>
      </c>
      <c r="CC110" s="22">
        <f t="shared" si="1199"/>
        <v>0.81249999999999922</v>
      </c>
      <c r="CD110" s="42">
        <v>4</v>
      </c>
      <c r="CE110" s="42">
        <v>0</v>
      </c>
      <c r="CF110" s="42">
        <v>0</v>
      </c>
      <c r="CG110" s="42">
        <v>0</v>
      </c>
      <c r="CH110" s="42">
        <v>0</v>
      </c>
      <c r="CI110" s="42">
        <v>0</v>
      </c>
      <c r="CJ110" s="42">
        <v>0</v>
      </c>
      <c r="CK110" s="12">
        <f>SUM(CD110:CJ110)</f>
        <v>4</v>
      </c>
      <c r="CL110" s="12">
        <f t="shared" si="1118"/>
        <v>4</v>
      </c>
      <c r="CM110" s="22">
        <f t="shared" si="1200"/>
        <v>0.81249999999999922</v>
      </c>
      <c r="CN110" s="42">
        <v>0</v>
      </c>
      <c r="CO110" s="42">
        <v>0</v>
      </c>
      <c r="CP110" s="42">
        <v>0</v>
      </c>
      <c r="CQ110" s="42">
        <v>0</v>
      </c>
      <c r="CR110" s="42">
        <v>0</v>
      </c>
      <c r="CS110" s="42">
        <v>0</v>
      </c>
      <c r="CT110" s="42">
        <v>3</v>
      </c>
      <c r="CU110" s="12">
        <f>SUM(CN110:CT110)</f>
        <v>3</v>
      </c>
      <c r="CV110" s="12">
        <f t="shared" si="1120"/>
        <v>0.60000000000000009</v>
      </c>
      <c r="CW110" s="22">
        <f t="shared" si="1201"/>
        <v>0.81249999999999922</v>
      </c>
      <c r="CX110" s="42">
        <v>2</v>
      </c>
      <c r="CY110" s="42">
        <v>0</v>
      </c>
      <c r="CZ110" s="42">
        <v>0</v>
      </c>
      <c r="DA110" s="42">
        <v>0</v>
      </c>
      <c r="DB110" s="42">
        <v>0</v>
      </c>
      <c r="DC110" s="42">
        <v>1</v>
      </c>
      <c r="DD110" s="42">
        <v>0</v>
      </c>
      <c r="DE110" s="12">
        <f>SUM(CX110:DD110)</f>
        <v>3</v>
      </c>
      <c r="DF110" s="12">
        <f t="shared" si="1122"/>
        <v>2.4</v>
      </c>
      <c r="DG110" s="22">
        <f t="shared" si="1202"/>
        <v>0.81249999999999922</v>
      </c>
      <c r="DH110" s="42">
        <v>0</v>
      </c>
      <c r="DI110" s="42">
        <v>0</v>
      </c>
      <c r="DJ110" s="42">
        <v>0</v>
      </c>
      <c r="DK110" s="42">
        <v>0</v>
      </c>
      <c r="DL110" s="42">
        <v>0</v>
      </c>
      <c r="DM110" s="42">
        <v>0</v>
      </c>
      <c r="DN110" s="42">
        <v>0</v>
      </c>
      <c r="DO110" s="12">
        <f>SUM(DH110:DN110)</f>
        <v>0</v>
      </c>
      <c r="DP110" s="12">
        <f t="shared" si="1124"/>
        <v>0</v>
      </c>
      <c r="DQ110" s="22">
        <f t="shared" si="1203"/>
        <v>0.81249999999999922</v>
      </c>
      <c r="DR110" s="42">
        <v>7</v>
      </c>
      <c r="DS110" s="42">
        <v>0</v>
      </c>
      <c r="DT110" s="42">
        <v>1</v>
      </c>
      <c r="DU110" s="42">
        <v>0</v>
      </c>
      <c r="DV110" s="42">
        <v>0</v>
      </c>
      <c r="DW110" s="42">
        <v>1</v>
      </c>
      <c r="DX110" s="42">
        <v>0</v>
      </c>
      <c r="DY110" s="12">
        <f>SUM(DR110:DX110)</f>
        <v>9</v>
      </c>
      <c r="DZ110" s="12">
        <f t="shared" si="1126"/>
        <v>8.9</v>
      </c>
      <c r="EA110" s="22">
        <f t="shared" si="1204"/>
        <v>0.81249999999999922</v>
      </c>
      <c r="EB110" s="42">
        <v>127</v>
      </c>
      <c r="EC110" s="42">
        <v>10</v>
      </c>
      <c r="ED110" s="42">
        <v>4</v>
      </c>
      <c r="EE110" s="42">
        <v>2</v>
      </c>
      <c r="EF110" s="42">
        <v>12</v>
      </c>
      <c r="EG110" s="42">
        <v>15</v>
      </c>
      <c r="EH110" s="42">
        <v>0</v>
      </c>
      <c r="EI110" s="12">
        <f>SUM(EB110:EH110)</f>
        <v>170</v>
      </c>
      <c r="EJ110" s="12">
        <f t="shared" si="1128"/>
        <v>177.6</v>
      </c>
      <c r="EK110" s="22">
        <f t="shared" si="1205"/>
        <v>0.81249999999999922</v>
      </c>
      <c r="EL110" s="42">
        <v>0</v>
      </c>
      <c r="EM110" s="42">
        <v>1</v>
      </c>
      <c r="EN110" s="42">
        <v>0</v>
      </c>
      <c r="EO110" s="42">
        <v>0</v>
      </c>
      <c r="EP110" s="42">
        <v>0</v>
      </c>
      <c r="EQ110" s="42">
        <v>0</v>
      </c>
      <c r="ER110" s="42">
        <v>0</v>
      </c>
      <c r="ES110" s="12">
        <f>SUM(EL110:ER110)</f>
        <v>1</v>
      </c>
      <c r="ET110" s="12">
        <f t="shared" si="1130"/>
        <v>1</v>
      </c>
      <c r="EU110" s="22">
        <f t="shared" si="1206"/>
        <v>0.81249999999999922</v>
      </c>
      <c r="EV110" s="42">
        <v>0</v>
      </c>
      <c r="EW110" s="42">
        <v>0</v>
      </c>
      <c r="EX110" s="42">
        <v>0</v>
      </c>
      <c r="EY110" s="42">
        <v>0</v>
      </c>
      <c r="EZ110" s="42">
        <v>0</v>
      </c>
      <c r="FA110" s="42">
        <v>0</v>
      </c>
      <c r="FB110" s="42">
        <v>0</v>
      </c>
      <c r="FC110" s="12">
        <f>SUM(EV110:FB110)</f>
        <v>0</v>
      </c>
      <c r="FD110" s="12">
        <f t="shared" si="1132"/>
        <v>0</v>
      </c>
      <c r="FE110" s="22">
        <f t="shared" si="1207"/>
        <v>0.81249999999999922</v>
      </c>
      <c r="FF110" s="48">
        <f t="shared" si="1183"/>
        <v>0</v>
      </c>
      <c r="FG110" s="48">
        <f t="shared" si="1183"/>
        <v>1</v>
      </c>
      <c r="FH110" s="48">
        <f t="shared" si="1183"/>
        <v>0</v>
      </c>
      <c r="FI110" s="48">
        <f t="shared" si="1183"/>
        <v>0</v>
      </c>
      <c r="FJ110" s="48">
        <f t="shared" si="1183"/>
        <v>0</v>
      </c>
      <c r="FK110" s="48">
        <f t="shared" si="1183"/>
        <v>0</v>
      </c>
      <c r="FL110" s="48">
        <f t="shared" si="1183"/>
        <v>4</v>
      </c>
      <c r="FM110" s="12">
        <f>SUM(FF110:FL110)</f>
        <v>5</v>
      </c>
      <c r="FN110" s="12">
        <f t="shared" si="1134"/>
        <v>1.8</v>
      </c>
      <c r="FO110" s="22">
        <f t="shared" si="1208"/>
        <v>0.81249999999999922</v>
      </c>
      <c r="FP110" s="48">
        <f t="shared" si="1184"/>
        <v>39</v>
      </c>
      <c r="FQ110" s="48">
        <f t="shared" si="1184"/>
        <v>4</v>
      </c>
      <c r="FR110" s="48">
        <f t="shared" si="1184"/>
        <v>1</v>
      </c>
      <c r="FS110" s="48">
        <f t="shared" si="1184"/>
        <v>0</v>
      </c>
      <c r="FT110" s="48">
        <f t="shared" si="1184"/>
        <v>0</v>
      </c>
      <c r="FU110" s="48">
        <f t="shared" si="1184"/>
        <v>6</v>
      </c>
      <c r="FV110" s="48">
        <f t="shared" si="1184"/>
        <v>4</v>
      </c>
      <c r="FW110" s="12">
        <f>SUM(FP110:FV110)</f>
        <v>54</v>
      </c>
      <c r="FX110" s="12">
        <f t="shared" si="1136"/>
        <v>47.699999999999996</v>
      </c>
      <c r="FY110" s="22">
        <f t="shared" si="1209"/>
        <v>0.81249999999999922</v>
      </c>
      <c r="FZ110" s="48">
        <f t="shared" si="1185"/>
        <v>154</v>
      </c>
      <c r="GA110" s="48">
        <f t="shared" si="1185"/>
        <v>12</v>
      </c>
      <c r="GB110" s="48">
        <f t="shared" si="1185"/>
        <v>5</v>
      </c>
      <c r="GC110" s="48">
        <f t="shared" si="1185"/>
        <v>2</v>
      </c>
      <c r="GD110" s="48">
        <f t="shared" si="1185"/>
        <v>12</v>
      </c>
      <c r="GE110" s="48">
        <f t="shared" si="1185"/>
        <v>19</v>
      </c>
      <c r="GF110" s="48">
        <f t="shared" si="1185"/>
        <v>0</v>
      </c>
      <c r="GG110" s="12">
        <f>SUM(FZ110:GF110)</f>
        <v>204</v>
      </c>
      <c r="GH110" s="12">
        <f t="shared" si="1138"/>
        <v>209.7</v>
      </c>
      <c r="GI110" s="22">
        <f t="shared" si="1210"/>
        <v>0.81249999999999922</v>
      </c>
      <c r="GJ110" s="48">
        <f t="shared" si="1186"/>
        <v>190</v>
      </c>
      <c r="GK110" s="48">
        <f t="shared" si="1186"/>
        <v>11</v>
      </c>
      <c r="GL110" s="48">
        <f t="shared" si="1186"/>
        <v>5</v>
      </c>
      <c r="GM110" s="48">
        <f t="shared" si="1186"/>
        <v>0</v>
      </c>
      <c r="GN110" s="48">
        <f t="shared" si="1186"/>
        <v>6</v>
      </c>
      <c r="GO110" s="48">
        <f t="shared" si="1186"/>
        <v>20</v>
      </c>
      <c r="GP110" s="48">
        <f t="shared" si="1186"/>
        <v>10</v>
      </c>
      <c r="GQ110" s="12">
        <f>SUM(GJ110:GP110)</f>
        <v>242</v>
      </c>
      <c r="GR110" s="12">
        <f t="shared" si="1140"/>
        <v>230.5</v>
      </c>
      <c r="GS110" s="22">
        <f t="shared" si="1211"/>
        <v>0.81249999999999922</v>
      </c>
      <c r="GT110" s="48">
        <f t="shared" si="1187"/>
        <v>20</v>
      </c>
      <c r="GU110" s="48">
        <f t="shared" si="1187"/>
        <v>0</v>
      </c>
      <c r="GV110" s="48">
        <f t="shared" si="1187"/>
        <v>1</v>
      </c>
      <c r="GW110" s="48">
        <f t="shared" si="1187"/>
        <v>0</v>
      </c>
      <c r="GX110" s="48">
        <f t="shared" si="1187"/>
        <v>0</v>
      </c>
      <c r="GY110" s="48">
        <f t="shared" si="1187"/>
        <v>3</v>
      </c>
      <c r="GZ110" s="48">
        <f t="shared" si="1187"/>
        <v>1</v>
      </c>
      <c r="HA110" s="12">
        <f>SUM(GT110:GZ110)</f>
        <v>25</v>
      </c>
      <c r="HB110" s="12">
        <f t="shared" si="1142"/>
        <v>22.9</v>
      </c>
      <c r="HC110" s="22">
        <f t="shared" si="1212"/>
        <v>0.81249999999999922</v>
      </c>
      <c r="HD110" s="48">
        <f t="shared" si="1188"/>
        <v>6</v>
      </c>
      <c r="HE110" s="48">
        <f t="shared" si="1188"/>
        <v>0</v>
      </c>
      <c r="HF110" s="48">
        <f t="shared" si="1188"/>
        <v>0</v>
      </c>
      <c r="HG110" s="48">
        <f t="shared" si="1188"/>
        <v>0</v>
      </c>
      <c r="HH110" s="48">
        <f t="shared" si="1188"/>
        <v>0</v>
      </c>
      <c r="HI110" s="48">
        <f t="shared" si="1188"/>
        <v>1</v>
      </c>
      <c r="HJ110" s="48">
        <f t="shared" si="1188"/>
        <v>3</v>
      </c>
      <c r="HK110" s="12">
        <f>SUM(HD110:HJ110)</f>
        <v>10</v>
      </c>
      <c r="HL110" s="12">
        <f t="shared" si="1144"/>
        <v>7</v>
      </c>
      <c r="HM110" s="22">
        <f t="shared" si="1213"/>
        <v>0.81249999999999922</v>
      </c>
      <c r="HN110" s="48">
        <f t="shared" si="1189"/>
        <v>195</v>
      </c>
      <c r="HO110" s="48">
        <f t="shared" si="1189"/>
        <v>13</v>
      </c>
      <c r="HP110" s="48">
        <f t="shared" si="1189"/>
        <v>5</v>
      </c>
      <c r="HQ110" s="48">
        <f t="shared" si="1189"/>
        <v>0</v>
      </c>
      <c r="HR110" s="48">
        <f t="shared" si="1189"/>
        <v>6</v>
      </c>
      <c r="HS110" s="48">
        <f t="shared" si="1189"/>
        <v>21</v>
      </c>
      <c r="HT110" s="48">
        <f t="shared" si="1189"/>
        <v>12</v>
      </c>
      <c r="HU110" s="12">
        <f>SUM(HN110:HT110)</f>
        <v>252</v>
      </c>
      <c r="HV110" s="12">
        <f t="shared" si="1146"/>
        <v>238.3</v>
      </c>
      <c r="HW110" s="22">
        <f t="shared" si="1214"/>
        <v>0.81249999999999922</v>
      </c>
      <c r="HX110" s="48">
        <f t="shared" si="1190"/>
        <v>134</v>
      </c>
      <c r="HY110" s="48">
        <f t="shared" si="1190"/>
        <v>11</v>
      </c>
      <c r="HZ110" s="48">
        <f t="shared" si="1190"/>
        <v>5</v>
      </c>
      <c r="IA110" s="48">
        <f t="shared" si="1190"/>
        <v>2</v>
      </c>
      <c r="IB110" s="48">
        <f t="shared" si="1190"/>
        <v>12</v>
      </c>
      <c r="IC110" s="48">
        <f t="shared" si="1190"/>
        <v>16</v>
      </c>
      <c r="ID110" s="48">
        <f t="shared" si="1190"/>
        <v>0</v>
      </c>
      <c r="IE110" s="12">
        <f t="shared" si="815"/>
        <v>180</v>
      </c>
      <c r="IF110" s="12">
        <f t="shared" si="1148"/>
        <v>187.5</v>
      </c>
    </row>
    <row r="111" spans="1:240" ht="13" customHeight="1" thickBot="1" x14ac:dyDescent="0.3">
      <c r="A111" s="22">
        <f t="shared" si="1191"/>
        <v>0.82291666666666585</v>
      </c>
      <c r="B111" s="42">
        <v>8</v>
      </c>
      <c r="C111" s="42">
        <v>3</v>
      </c>
      <c r="D111" s="42">
        <v>0</v>
      </c>
      <c r="E111" s="42">
        <v>0</v>
      </c>
      <c r="F111" s="42">
        <v>0</v>
      </c>
      <c r="G111" s="42">
        <v>3</v>
      </c>
      <c r="H111" s="42">
        <v>0</v>
      </c>
      <c r="I111" s="12">
        <f>SUM(B111:H111)</f>
        <v>14</v>
      </c>
      <c r="J111" s="12">
        <f t="shared" si="1102"/>
        <v>12.2</v>
      </c>
      <c r="K111" s="22">
        <f t="shared" si="1192"/>
        <v>0.82291666666666585</v>
      </c>
      <c r="L111" s="42">
        <v>5</v>
      </c>
      <c r="M111" s="42">
        <v>1</v>
      </c>
      <c r="N111" s="42">
        <v>0</v>
      </c>
      <c r="O111" s="42">
        <v>0</v>
      </c>
      <c r="P111" s="42">
        <v>0</v>
      </c>
      <c r="Q111" s="42">
        <v>5</v>
      </c>
      <c r="R111" s="42">
        <v>2</v>
      </c>
      <c r="S111" s="12">
        <f>SUM(L111:R111)</f>
        <v>13</v>
      </c>
      <c r="T111" s="12">
        <f t="shared" si="1104"/>
        <v>8.4</v>
      </c>
      <c r="U111" s="22">
        <f t="shared" si="1193"/>
        <v>0.82291666666666585</v>
      </c>
      <c r="V111" s="42">
        <v>15</v>
      </c>
      <c r="W111" s="42">
        <v>1</v>
      </c>
      <c r="X111" s="42">
        <v>0</v>
      </c>
      <c r="Y111" s="42">
        <v>0</v>
      </c>
      <c r="Z111" s="42">
        <v>0</v>
      </c>
      <c r="AA111" s="42">
        <v>3</v>
      </c>
      <c r="AB111" s="42">
        <v>0</v>
      </c>
      <c r="AC111" s="12">
        <f>SUM(V111:AB111)</f>
        <v>19</v>
      </c>
      <c r="AD111" s="12">
        <f t="shared" si="1106"/>
        <v>17.2</v>
      </c>
      <c r="AE111" s="22">
        <f t="shared" si="1194"/>
        <v>0.82291666666666585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12">
        <f>SUM(AF111:AL111)</f>
        <v>0</v>
      </c>
      <c r="AN111" s="12">
        <f t="shared" si="1108"/>
        <v>0</v>
      </c>
      <c r="AO111" s="22">
        <f t="shared" si="1195"/>
        <v>0.82291666666666585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12">
        <f>SUM(AP111:AV111)</f>
        <v>0</v>
      </c>
      <c r="AX111" s="12">
        <f t="shared" si="1110"/>
        <v>0</v>
      </c>
      <c r="AY111" s="22">
        <f t="shared" si="1196"/>
        <v>0.82291666666666585</v>
      </c>
      <c r="AZ111" s="42">
        <v>172</v>
      </c>
      <c r="BA111" s="42">
        <v>14</v>
      </c>
      <c r="BB111" s="42">
        <v>6</v>
      </c>
      <c r="BC111" s="42">
        <v>0</v>
      </c>
      <c r="BD111" s="42">
        <v>9</v>
      </c>
      <c r="BE111" s="42">
        <v>15</v>
      </c>
      <c r="BF111" s="42">
        <v>3</v>
      </c>
      <c r="BG111" s="12">
        <f>SUM(AZ111:BF111)</f>
        <v>219</v>
      </c>
      <c r="BH111" s="12">
        <f t="shared" si="1112"/>
        <v>219.6</v>
      </c>
      <c r="BI111" s="22">
        <f t="shared" si="1197"/>
        <v>0.82291666666666585</v>
      </c>
      <c r="BJ111" s="42">
        <v>5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12">
        <f>SUM(BJ111:BP111)</f>
        <v>5</v>
      </c>
      <c r="BR111" s="12">
        <f t="shared" si="1114"/>
        <v>5</v>
      </c>
      <c r="BS111" s="22">
        <f t="shared" si="1198"/>
        <v>0.82291666666666585</v>
      </c>
      <c r="BT111" s="42">
        <v>0</v>
      </c>
      <c r="BU111" s="42">
        <v>0</v>
      </c>
      <c r="BV111" s="42">
        <v>0</v>
      </c>
      <c r="BW111" s="42">
        <v>0</v>
      </c>
      <c r="BX111" s="42">
        <v>0</v>
      </c>
      <c r="BY111" s="42">
        <v>0</v>
      </c>
      <c r="BZ111" s="42">
        <v>0</v>
      </c>
      <c r="CA111" s="12">
        <f>SUM(BT111:BZ111)</f>
        <v>0</v>
      </c>
      <c r="CB111" s="12">
        <f t="shared" si="1116"/>
        <v>0</v>
      </c>
      <c r="CC111" s="22">
        <f t="shared" si="1199"/>
        <v>0.82291666666666585</v>
      </c>
      <c r="CD111" s="42">
        <v>0</v>
      </c>
      <c r="CE111" s="42">
        <v>0</v>
      </c>
      <c r="CF111" s="42">
        <v>0</v>
      </c>
      <c r="CG111" s="42">
        <v>0</v>
      </c>
      <c r="CH111" s="42">
        <v>0</v>
      </c>
      <c r="CI111" s="42">
        <v>0</v>
      </c>
      <c r="CJ111" s="42">
        <v>0</v>
      </c>
      <c r="CK111" s="12">
        <f>SUM(CD111:CJ111)</f>
        <v>0</v>
      </c>
      <c r="CL111" s="12">
        <f t="shared" si="1118"/>
        <v>0</v>
      </c>
      <c r="CM111" s="22">
        <f t="shared" si="1200"/>
        <v>0.82291666666666585</v>
      </c>
      <c r="CN111" s="42">
        <v>0</v>
      </c>
      <c r="CO111" s="42">
        <v>0</v>
      </c>
      <c r="CP111" s="42">
        <v>0</v>
      </c>
      <c r="CQ111" s="42">
        <v>0</v>
      </c>
      <c r="CR111" s="42">
        <v>0</v>
      </c>
      <c r="CS111" s="42">
        <v>0</v>
      </c>
      <c r="CT111" s="42">
        <v>1</v>
      </c>
      <c r="CU111" s="12">
        <f>SUM(CN111:CT111)</f>
        <v>1</v>
      </c>
      <c r="CV111" s="12">
        <f t="shared" si="1120"/>
        <v>0.2</v>
      </c>
      <c r="CW111" s="22">
        <f t="shared" si="1201"/>
        <v>0.82291666666666585</v>
      </c>
      <c r="CX111" s="42">
        <v>8</v>
      </c>
      <c r="CY111" s="42">
        <v>0</v>
      </c>
      <c r="CZ111" s="42">
        <v>0</v>
      </c>
      <c r="DA111" s="42">
        <v>0</v>
      </c>
      <c r="DB111" s="42">
        <v>0</v>
      </c>
      <c r="DC111" s="42">
        <v>1</v>
      </c>
      <c r="DD111" s="42">
        <v>0</v>
      </c>
      <c r="DE111" s="12">
        <f>SUM(CX111:DD111)</f>
        <v>9</v>
      </c>
      <c r="DF111" s="12">
        <f t="shared" si="1122"/>
        <v>8.4</v>
      </c>
      <c r="DG111" s="22">
        <f t="shared" si="1202"/>
        <v>0.82291666666666585</v>
      </c>
      <c r="DH111" s="42">
        <v>0</v>
      </c>
      <c r="DI111" s="42">
        <v>0</v>
      </c>
      <c r="DJ111" s="42">
        <v>0</v>
      </c>
      <c r="DK111" s="42">
        <v>0</v>
      </c>
      <c r="DL111" s="42">
        <v>0</v>
      </c>
      <c r="DM111" s="42">
        <v>0</v>
      </c>
      <c r="DN111" s="42">
        <v>0</v>
      </c>
      <c r="DO111" s="12">
        <f>SUM(DH111:DN111)</f>
        <v>0</v>
      </c>
      <c r="DP111" s="12">
        <f t="shared" si="1124"/>
        <v>0</v>
      </c>
      <c r="DQ111" s="22">
        <f t="shared" si="1203"/>
        <v>0.82291666666666585</v>
      </c>
      <c r="DR111" s="42">
        <v>9</v>
      </c>
      <c r="DS111" s="42">
        <v>1</v>
      </c>
      <c r="DT111" s="42">
        <v>0</v>
      </c>
      <c r="DU111" s="42">
        <v>0</v>
      </c>
      <c r="DV111" s="42">
        <v>0</v>
      </c>
      <c r="DW111" s="42">
        <v>1</v>
      </c>
      <c r="DX111" s="42">
        <v>1</v>
      </c>
      <c r="DY111" s="12">
        <f>SUM(DR111:DX111)</f>
        <v>12</v>
      </c>
      <c r="DZ111" s="12">
        <f t="shared" si="1126"/>
        <v>10.6</v>
      </c>
      <c r="EA111" s="22">
        <f t="shared" si="1204"/>
        <v>0.82291666666666585</v>
      </c>
      <c r="EB111" s="42">
        <v>110</v>
      </c>
      <c r="EC111" s="42">
        <v>14</v>
      </c>
      <c r="ED111" s="42">
        <v>5</v>
      </c>
      <c r="EE111" s="42">
        <v>0</v>
      </c>
      <c r="EF111" s="42">
        <v>7</v>
      </c>
      <c r="EG111" s="42">
        <v>16</v>
      </c>
      <c r="EH111" s="42">
        <v>1</v>
      </c>
      <c r="EI111" s="12">
        <f>SUM(EB111:EH111)</f>
        <v>153</v>
      </c>
      <c r="EJ111" s="12">
        <f t="shared" si="1128"/>
        <v>152.1</v>
      </c>
      <c r="EK111" s="22">
        <f t="shared" si="1205"/>
        <v>0.82291666666666585</v>
      </c>
      <c r="EL111" s="42">
        <v>1</v>
      </c>
      <c r="EM111" s="42">
        <v>0</v>
      </c>
      <c r="EN111" s="42">
        <v>0</v>
      </c>
      <c r="EO111" s="42">
        <v>0</v>
      </c>
      <c r="EP111" s="42">
        <v>0</v>
      </c>
      <c r="EQ111" s="42">
        <v>0</v>
      </c>
      <c r="ER111" s="42">
        <v>0</v>
      </c>
      <c r="ES111" s="12">
        <f>SUM(EL111:ER111)</f>
        <v>1</v>
      </c>
      <c r="ET111" s="12">
        <f t="shared" si="1130"/>
        <v>1</v>
      </c>
      <c r="EU111" s="22">
        <f t="shared" si="1206"/>
        <v>0.82291666666666585</v>
      </c>
      <c r="EV111" s="42">
        <v>2</v>
      </c>
      <c r="EW111" s="42">
        <v>0</v>
      </c>
      <c r="EX111" s="42">
        <v>0</v>
      </c>
      <c r="EY111" s="42">
        <v>0</v>
      </c>
      <c r="EZ111" s="42">
        <v>0</v>
      </c>
      <c r="FA111" s="42">
        <v>0</v>
      </c>
      <c r="FB111" s="42">
        <v>0</v>
      </c>
      <c r="FC111" s="12">
        <f>SUM(EV111:FB111)</f>
        <v>2</v>
      </c>
      <c r="FD111" s="12">
        <f t="shared" si="1132"/>
        <v>2</v>
      </c>
      <c r="FE111" s="22">
        <f t="shared" si="1207"/>
        <v>0.82291666666666585</v>
      </c>
      <c r="FF111" s="48">
        <f t="shared" si="1183"/>
        <v>1</v>
      </c>
      <c r="FG111" s="48">
        <f t="shared" si="1183"/>
        <v>0</v>
      </c>
      <c r="FH111" s="48">
        <f t="shared" si="1183"/>
        <v>0</v>
      </c>
      <c r="FI111" s="48">
        <f t="shared" si="1183"/>
        <v>0</v>
      </c>
      <c r="FJ111" s="48">
        <f t="shared" si="1183"/>
        <v>0</v>
      </c>
      <c r="FK111" s="48">
        <f t="shared" si="1183"/>
        <v>0</v>
      </c>
      <c r="FL111" s="48">
        <f t="shared" si="1183"/>
        <v>1</v>
      </c>
      <c r="FM111" s="12">
        <f>SUM(FF111:FL111)</f>
        <v>2</v>
      </c>
      <c r="FN111" s="12">
        <f t="shared" si="1134"/>
        <v>1.2</v>
      </c>
      <c r="FO111" s="22">
        <f t="shared" si="1208"/>
        <v>0.82291666666666585</v>
      </c>
      <c r="FP111" s="48">
        <f t="shared" si="1184"/>
        <v>28</v>
      </c>
      <c r="FQ111" s="48">
        <f t="shared" si="1184"/>
        <v>5</v>
      </c>
      <c r="FR111" s="48">
        <f t="shared" si="1184"/>
        <v>0</v>
      </c>
      <c r="FS111" s="48">
        <f t="shared" si="1184"/>
        <v>0</v>
      </c>
      <c r="FT111" s="48">
        <f t="shared" si="1184"/>
        <v>0</v>
      </c>
      <c r="FU111" s="48">
        <f t="shared" si="1184"/>
        <v>11</v>
      </c>
      <c r="FV111" s="48">
        <f t="shared" si="1184"/>
        <v>2</v>
      </c>
      <c r="FW111" s="12">
        <f>SUM(FP111:FV111)</f>
        <v>46</v>
      </c>
      <c r="FX111" s="12">
        <f t="shared" si="1136"/>
        <v>37.799999999999997</v>
      </c>
      <c r="FY111" s="22">
        <f t="shared" si="1209"/>
        <v>0.82291666666666585</v>
      </c>
      <c r="FZ111" s="48">
        <f t="shared" si="1185"/>
        <v>125</v>
      </c>
      <c r="GA111" s="48">
        <f t="shared" si="1185"/>
        <v>15</v>
      </c>
      <c r="GB111" s="48">
        <f t="shared" si="1185"/>
        <v>5</v>
      </c>
      <c r="GC111" s="48">
        <f t="shared" si="1185"/>
        <v>0</v>
      </c>
      <c r="GD111" s="48">
        <f t="shared" si="1185"/>
        <v>7</v>
      </c>
      <c r="GE111" s="48">
        <f t="shared" si="1185"/>
        <v>19</v>
      </c>
      <c r="GF111" s="48">
        <f t="shared" si="1185"/>
        <v>1</v>
      </c>
      <c r="GG111" s="12">
        <f>SUM(FZ111:GF111)</f>
        <v>172</v>
      </c>
      <c r="GH111" s="12">
        <f t="shared" si="1138"/>
        <v>169.29999999999998</v>
      </c>
      <c r="GI111" s="22">
        <f t="shared" si="1210"/>
        <v>0.82291666666666585</v>
      </c>
      <c r="GJ111" s="48">
        <f t="shared" si="1186"/>
        <v>177</v>
      </c>
      <c r="GK111" s="48">
        <f t="shared" si="1186"/>
        <v>14</v>
      </c>
      <c r="GL111" s="48">
        <f t="shared" si="1186"/>
        <v>6</v>
      </c>
      <c r="GM111" s="48">
        <f t="shared" si="1186"/>
        <v>0</v>
      </c>
      <c r="GN111" s="48">
        <f t="shared" si="1186"/>
        <v>9</v>
      </c>
      <c r="GO111" s="48">
        <f t="shared" si="1186"/>
        <v>15</v>
      </c>
      <c r="GP111" s="48">
        <f t="shared" si="1186"/>
        <v>3</v>
      </c>
      <c r="GQ111" s="12">
        <f>SUM(GJ111:GP111)</f>
        <v>224</v>
      </c>
      <c r="GR111" s="12">
        <f t="shared" si="1140"/>
        <v>224.6</v>
      </c>
      <c r="GS111" s="22">
        <f t="shared" si="1211"/>
        <v>0.82291666666666585</v>
      </c>
      <c r="GT111" s="48">
        <f t="shared" si="1187"/>
        <v>19</v>
      </c>
      <c r="GU111" s="48">
        <f t="shared" si="1187"/>
        <v>2</v>
      </c>
      <c r="GV111" s="48">
        <f t="shared" si="1187"/>
        <v>0</v>
      </c>
      <c r="GW111" s="48">
        <f t="shared" si="1187"/>
        <v>0</v>
      </c>
      <c r="GX111" s="48">
        <f t="shared" si="1187"/>
        <v>0</v>
      </c>
      <c r="GY111" s="48">
        <f t="shared" si="1187"/>
        <v>6</v>
      </c>
      <c r="GZ111" s="48">
        <f t="shared" si="1187"/>
        <v>3</v>
      </c>
      <c r="HA111" s="12">
        <f>SUM(GT111:GZ111)</f>
        <v>30</v>
      </c>
      <c r="HB111" s="12">
        <f t="shared" si="1142"/>
        <v>24</v>
      </c>
      <c r="HC111" s="22">
        <f t="shared" si="1212"/>
        <v>0.82291666666666585</v>
      </c>
      <c r="HD111" s="48">
        <f t="shared" si="1188"/>
        <v>8</v>
      </c>
      <c r="HE111" s="48">
        <f t="shared" si="1188"/>
        <v>0</v>
      </c>
      <c r="HF111" s="48">
        <f t="shared" si="1188"/>
        <v>0</v>
      </c>
      <c r="HG111" s="48">
        <f t="shared" si="1188"/>
        <v>0</v>
      </c>
      <c r="HH111" s="48">
        <f t="shared" si="1188"/>
        <v>0</v>
      </c>
      <c r="HI111" s="48">
        <f t="shared" si="1188"/>
        <v>1</v>
      </c>
      <c r="HJ111" s="48">
        <f t="shared" si="1188"/>
        <v>1</v>
      </c>
      <c r="HK111" s="12">
        <f>SUM(HD111:HJ111)</f>
        <v>10</v>
      </c>
      <c r="HL111" s="12">
        <f t="shared" si="1144"/>
        <v>8.6</v>
      </c>
      <c r="HM111" s="22">
        <f t="shared" si="1213"/>
        <v>0.82291666666666585</v>
      </c>
      <c r="HN111" s="48">
        <f t="shared" si="1189"/>
        <v>190</v>
      </c>
      <c r="HO111" s="48">
        <f t="shared" si="1189"/>
        <v>17</v>
      </c>
      <c r="HP111" s="48">
        <f t="shared" si="1189"/>
        <v>6</v>
      </c>
      <c r="HQ111" s="48">
        <f t="shared" si="1189"/>
        <v>0</v>
      </c>
      <c r="HR111" s="48">
        <f t="shared" si="1189"/>
        <v>9</v>
      </c>
      <c r="HS111" s="48">
        <f t="shared" si="1189"/>
        <v>19</v>
      </c>
      <c r="HT111" s="48">
        <f t="shared" si="1189"/>
        <v>3</v>
      </c>
      <c r="HU111" s="12">
        <f>SUM(HN111:HT111)</f>
        <v>244</v>
      </c>
      <c r="HV111" s="12">
        <f t="shared" si="1146"/>
        <v>242.2</v>
      </c>
      <c r="HW111" s="22">
        <f t="shared" si="1214"/>
        <v>0.82291666666666585</v>
      </c>
      <c r="HX111" s="48">
        <f t="shared" si="1190"/>
        <v>122</v>
      </c>
      <c r="HY111" s="48">
        <f t="shared" si="1190"/>
        <v>15</v>
      </c>
      <c r="HZ111" s="48">
        <f t="shared" si="1190"/>
        <v>5</v>
      </c>
      <c r="IA111" s="48">
        <f t="shared" si="1190"/>
        <v>0</v>
      </c>
      <c r="IB111" s="48">
        <f t="shared" si="1190"/>
        <v>7</v>
      </c>
      <c r="IC111" s="48">
        <f t="shared" si="1190"/>
        <v>17</v>
      </c>
      <c r="ID111" s="48">
        <f t="shared" si="1190"/>
        <v>2</v>
      </c>
      <c r="IE111" s="12">
        <f t="shared" si="815"/>
        <v>168</v>
      </c>
      <c r="IF111" s="12">
        <f t="shared" si="1148"/>
        <v>165.70000000000002</v>
      </c>
    </row>
    <row r="112" spans="1:240" ht="13" customHeight="1" thickTop="1" thickBot="1" x14ac:dyDescent="0.3">
      <c r="A112" s="23" t="s">
        <v>5</v>
      </c>
      <c r="B112" s="80">
        <f t="shared" ref="B112:I112" si="1215">SUM(B108:B111)</f>
        <v>33</v>
      </c>
      <c r="C112" s="80">
        <f t="shared" si="1215"/>
        <v>5</v>
      </c>
      <c r="D112" s="80">
        <f t="shared" si="1215"/>
        <v>0</v>
      </c>
      <c r="E112" s="80">
        <f t="shared" si="1215"/>
        <v>0</v>
      </c>
      <c r="F112" s="80">
        <f t="shared" si="1215"/>
        <v>0</v>
      </c>
      <c r="G112" s="80">
        <f t="shared" si="1215"/>
        <v>8</v>
      </c>
      <c r="H112" s="80">
        <f t="shared" si="1215"/>
        <v>5</v>
      </c>
      <c r="I112" s="13">
        <f t="shared" si="1215"/>
        <v>51</v>
      </c>
      <c r="J112" s="13">
        <f t="shared" si="1102"/>
        <v>42.2</v>
      </c>
      <c r="K112" s="23" t="s">
        <v>5</v>
      </c>
      <c r="L112" s="80">
        <f t="shared" ref="L112:S112" si="1216">SUM(L108:L111)</f>
        <v>24</v>
      </c>
      <c r="M112" s="80">
        <f t="shared" si="1216"/>
        <v>4</v>
      </c>
      <c r="N112" s="80">
        <f t="shared" si="1216"/>
        <v>0</v>
      </c>
      <c r="O112" s="80">
        <f t="shared" si="1216"/>
        <v>0</v>
      </c>
      <c r="P112" s="80">
        <f t="shared" si="1216"/>
        <v>0</v>
      </c>
      <c r="Q112" s="80">
        <f t="shared" si="1216"/>
        <v>9</v>
      </c>
      <c r="R112" s="80">
        <f t="shared" si="1216"/>
        <v>9</v>
      </c>
      <c r="S112" s="13">
        <f t="shared" si="1216"/>
        <v>46</v>
      </c>
      <c r="T112" s="13">
        <f t="shared" si="1104"/>
        <v>33.4</v>
      </c>
      <c r="U112" s="23" t="s">
        <v>5</v>
      </c>
      <c r="V112" s="80">
        <f t="shared" ref="V112:AC112" si="1217">SUM(V108:V111)</f>
        <v>72</v>
      </c>
      <c r="W112" s="80">
        <f t="shared" si="1217"/>
        <v>4</v>
      </c>
      <c r="X112" s="80">
        <f t="shared" si="1217"/>
        <v>3</v>
      </c>
      <c r="Y112" s="80">
        <f t="shared" si="1217"/>
        <v>0</v>
      </c>
      <c r="Z112" s="80">
        <f t="shared" si="1217"/>
        <v>0</v>
      </c>
      <c r="AA112" s="80">
        <f t="shared" si="1217"/>
        <v>16</v>
      </c>
      <c r="AB112" s="80">
        <f t="shared" si="1217"/>
        <v>0</v>
      </c>
      <c r="AC112" s="13">
        <f t="shared" si="1217"/>
        <v>95</v>
      </c>
      <c r="AD112" s="13">
        <f t="shared" si="1106"/>
        <v>86.9</v>
      </c>
      <c r="AE112" s="23" t="s">
        <v>5</v>
      </c>
      <c r="AF112" s="80">
        <f t="shared" ref="AF112:AM112" si="1218">SUM(AF108:AF111)</f>
        <v>0</v>
      </c>
      <c r="AG112" s="80">
        <f t="shared" si="1218"/>
        <v>0</v>
      </c>
      <c r="AH112" s="80">
        <f t="shared" si="1218"/>
        <v>0</v>
      </c>
      <c r="AI112" s="80">
        <f t="shared" si="1218"/>
        <v>0</v>
      </c>
      <c r="AJ112" s="80">
        <f t="shared" si="1218"/>
        <v>0</v>
      </c>
      <c r="AK112" s="80">
        <f t="shared" si="1218"/>
        <v>0</v>
      </c>
      <c r="AL112" s="80">
        <f t="shared" si="1218"/>
        <v>0</v>
      </c>
      <c r="AM112" s="13">
        <f t="shared" si="1218"/>
        <v>0</v>
      </c>
      <c r="AN112" s="13">
        <f t="shared" si="1108"/>
        <v>0</v>
      </c>
      <c r="AO112" s="23" t="s">
        <v>5</v>
      </c>
      <c r="AP112" s="80">
        <f t="shared" ref="AP112:AW112" si="1219">SUM(AP108:AP111)</f>
        <v>1</v>
      </c>
      <c r="AQ112" s="80">
        <f t="shared" si="1219"/>
        <v>0</v>
      </c>
      <c r="AR112" s="80">
        <f t="shared" si="1219"/>
        <v>0</v>
      </c>
      <c r="AS112" s="80">
        <f t="shared" si="1219"/>
        <v>0</v>
      </c>
      <c r="AT112" s="80">
        <f t="shared" si="1219"/>
        <v>0</v>
      </c>
      <c r="AU112" s="80">
        <f t="shared" si="1219"/>
        <v>0</v>
      </c>
      <c r="AV112" s="80">
        <f t="shared" si="1219"/>
        <v>2</v>
      </c>
      <c r="AW112" s="13">
        <f t="shared" si="1219"/>
        <v>3</v>
      </c>
      <c r="AX112" s="13">
        <f t="shared" si="1110"/>
        <v>1.4</v>
      </c>
      <c r="AY112" s="23" t="s">
        <v>5</v>
      </c>
      <c r="AZ112" s="80">
        <f t="shared" ref="AZ112:BG112" si="1220">SUM(AZ108:AZ111)</f>
        <v>731</v>
      </c>
      <c r="BA112" s="80">
        <f t="shared" si="1220"/>
        <v>56</v>
      </c>
      <c r="BB112" s="80">
        <f t="shared" si="1220"/>
        <v>18</v>
      </c>
      <c r="BC112" s="80">
        <f t="shared" si="1220"/>
        <v>0</v>
      </c>
      <c r="BD112" s="80">
        <f t="shared" si="1220"/>
        <v>30</v>
      </c>
      <c r="BE112" s="80">
        <f t="shared" si="1220"/>
        <v>83</v>
      </c>
      <c r="BF112" s="80">
        <f t="shared" si="1220"/>
        <v>22</v>
      </c>
      <c r="BG112" s="13">
        <f t="shared" si="1220"/>
        <v>940</v>
      </c>
      <c r="BH112" s="13">
        <f t="shared" si="1112"/>
        <v>911.6</v>
      </c>
      <c r="BI112" s="23" t="s">
        <v>5</v>
      </c>
      <c r="BJ112" s="80">
        <f t="shared" ref="BJ112:BQ112" si="1221">SUM(BJ108:BJ111)</f>
        <v>14</v>
      </c>
      <c r="BK112" s="80">
        <f t="shared" si="1221"/>
        <v>1</v>
      </c>
      <c r="BL112" s="80">
        <f t="shared" si="1221"/>
        <v>0</v>
      </c>
      <c r="BM112" s="80">
        <f t="shared" si="1221"/>
        <v>0</v>
      </c>
      <c r="BN112" s="80">
        <f t="shared" si="1221"/>
        <v>0</v>
      </c>
      <c r="BO112" s="80">
        <f t="shared" si="1221"/>
        <v>2</v>
      </c>
      <c r="BP112" s="80">
        <f t="shared" si="1221"/>
        <v>1</v>
      </c>
      <c r="BQ112" s="13">
        <f t="shared" si="1221"/>
        <v>18</v>
      </c>
      <c r="BR112" s="13">
        <f t="shared" si="1114"/>
        <v>16</v>
      </c>
      <c r="BS112" s="23" t="s">
        <v>5</v>
      </c>
      <c r="BT112" s="80">
        <f t="shared" ref="BT112:CA112" si="1222">SUM(BT108:BT111)</f>
        <v>0</v>
      </c>
      <c r="BU112" s="80">
        <f t="shared" si="1222"/>
        <v>0</v>
      </c>
      <c r="BV112" s="80">
        <f t="shared" si="1222"/>
        <v>0</v>
      </c>
      <c r="BW112" s="80">
        <f t="shared" si="1222"/>
        <v>0</v>
      </c>
      <c r="BX112" s="80">
        <f t="shared" si="1222"/>
        <v>0</v>
      </c>
      <c r="BY112" s="80">
        <f t="shared" si="1222"/>
        <v>0</v>
      </c>
      <c r="BZ112" s="80">
        <f t="shared" si="1222"/>
        <v>0</v>
      </c>
      <c r="CA112" s="13">
        <f t="shared" si="1222"/>
        <v>0</v>
      </c>
      <c r="CB112" s="13">
        <f t="shared" si="1116"/>
        <v>0</v>
      </c>
      <c r="CC112" s="23" t="s">
        <v>5</v>
      </c>
      <c r="CD112" s="80">
        <f t="shared" ref="CD112:CK112" si="1223">SUM(CD108:CD111)</f>
        <v>9</v>
      </c>
      <c r="CE112" s="80">
        <f t="shared" si="1223"/>
        <v>0</v>
      </c>
      <c r="CF112" s="80">
        <f t="shared" si="1223"/>
        <v>0</v>
      </c>
      <c r="CG112" s="80">
        <f t="shared" si="1223"/>
        <v>0</v>
      </c>
      <c r="CH112" s="80">
        <f t="shared" si="1223"/>
        <v>0</v>
      </c>
      <c r="CI112" s="80">
        <f t="shared" si="1223"/>
        <v>0</v>
      </c>
      <c r="CJ112" s="80">
        <f t="shared" si="1223"/>
        <v>0</v>
      </c>
      <c r="CK112" s="13">
        <f t="shared" si="1223"/>
        <v>9</v>
      </c>
      <c r="CL112" s="13">
        <f t="shared" si="1118"/>
        <v>9</v>
      </c>
      <c r="CM112" s="23" t="s">
        <v>5</v>
      </c>
      <c r="CN112" s="80">
        <f t="shared" ref="CN112:CU112" si="1224">SUM(CN108:CN111)</f>
        <v>1</v>
      </c>
      <c r="CO112" s="80">
        <f t="shared" si="1224"/>
        <v>0</v>
      </c>
      <c r="CP112" s="80">
        <f t="shared" si="1224"/>
        <v>0</v>
      </c>
      <c r="CQ112" s="80">
        <f t="shared" si="1224"/>
        <v>0</v>
      </c>
      <c r="CR112" s="80">
        <f t="shared" si="1224"/>
        <v>0</v>
      </c>
      <c r="CS112" s="80">
        <f t="shared" si="1224"/>
        <v>0</v>
      </c>
      <c r="CT112" s="80">
        <f t="shared" si="1224"/>
        <v>7</v>
      </c>
      <c r="CU112" s="13">
        <f t="shared" si="1224"/>
        <v>8</v>
      </c>
      <c r="CV112" s="13">
        <f t="shared" si="1120"/>
        <v>2.4000000000000004</v>
      </c>
      <c r="CW112" s="23" t="s">
        <v>5</v>
      </c>
      <c r="CX112" s="80">
        <f t="shared" ref="CX112:DE112" si="1225">SUM(CX108:CX111)</f>
        <v>30</v>
      </c>
      <c r="CY112" s="80">
        <f t="shared" si="1225"/>
        <v>3</v>
      </c>
      <c r="CZ112" s="80">
        <f t="shared" si="1225"/>
        <v>1</v>
      </c>
      <c r="DA112" s="80">
        <f t="shared" si="1225"/>
        <v>0</v>
      </c>
      <c r="DB112" s="80">
        <f t="shared" si="1225"/>
        <v>0</v>
      </c>
      <c r="DC112" s="80">
        <f t="shared" si="1225"/>
        <v>2</v>
      </c>
      <c r="DD112" s="80">
        <f t="shared" si="1225"/>
        <v>0</v>
      </c>
      <c r="DE112" s="13">
        <f t="shared" si="1225"/>
        <v>36</v>
      </c>
      <c r="DF112" s="13">
        <f t="shared" si="1122"/>
        <v>35.299999999999997</v>
      </c>
      <c r="DG112" s="23" t="s">
        <v>5</v>
      </c>
      <c r="DH112" s="80">
        <f t="shared" ref="DH112:DO112" si="1226">SUM(DH108:DH111)</f>
        <v>0</v>
      </c>
      <c r="DI112" s="80">
        <f t="shared" si="1226"/>
        <v>0</v>
      </c>
      <c r="DJ112" s="80">
        <f t="shared" si="1226"/>
        <v>0</v>
      </c>
      <c r="DK112" s="80">
        <f t="shared" si="1226"/>
        <v>0</v>
      </c>
      <c r="DL112" s="80">
        <f t="shared" si="1226"/>
        <v>0</v>
      </c>
      <c r="DM112" s="80">
        <f t="shared" si="1226"/>
        <v>0</v>
      </c>
      <c r="DN112" s="80">
        <f t="shared" si="1226"/>
        <v>0</v>
      </c>
      <c r="DO112" s="13">
        <f t="shared" si="1226"/>
        <v>0</v>
      </c>
      <c r="DP112" s="13">
        <f t="shared" si="1124"/>
        <v>0</v>
      </c>
      <c r="DQ112" s="23" t="s">
        <v>5</v>
      </c>
      <c r="DR112" s="80">
        <f t="shared" ref="DR112:DY112" si="1227">SUM(DR108:DR111)</f>
        <v>50</v>
      </c>
      <c r="DS112" s="80">
        <f t="shared" si="1227"/>
        <v>4</v>
      </c>
      <c r="DT112" s="80">
        <f t="shared" si="1227"/>
        <v>1</v>
      </c>
      <c r="DU112" s="80">
        <f t="shared" si="1227"/>
        <v>0</v>
      </c>
      <c r="DV112" s="80">
        <f t="shared" si="1227"/>
        <v>0</v>
      </c>
      <c r="DW112" s="80">
        <f t="shared" si="1227"/>
        <v>3</v>
      </c>
      <c r="DX112" s="80">
        <f t="shared" si="1227"/>
        <v>2</v>
      </c>
      <c r="DY112" s="13">
        <f t="shared" si="1227"/>
        <v>60</v>
      </c>
      <c r="DZ112" s="13">
        <f t="shared" si="1126"/>
        <v>57.1</v>
      </c>
      <c r="EA112" s="23" t="s">
        <v>5</v>
      </c>
      <c r="EB112" s="80">
        <f t="shared" ref="EB112:EI112" si="1228">SUM(EB108:EB111)</f>
        <v>473</v>
      </c>
      <c r="EC112" s="80">
        <f t="shared" si="1228"/>
        <v>42</v>
      </c>
      <c r="ED112" s="80">
        <f t="shared" si="1228"/>
        <v>13</v>
      </c>
      <c r="EE112" s="80">
        <f t="shared" si="1228"/>
        <v>3</v>
      </c>
      <c r="EF112" s="80">
        <f t="shared" si="1228"/>
        <v>38</v>
      </c>
      <c r="EG112" s="80">
        <f t="shared" si="1228"/>
        <v>52</v>
      </c>
      <c r="EH112" s="80">
        <f t="shared" si="1228"/>
        <v>3</v>
      </c>
      <c r="EI112" s="13">
        <f t="shared" si="1228"/>
        <v>624</v>
      </c>
      <c r="EJ112" s="13">
        <f t="shared" si="1128"/>
        <v>638.79999999999995</v>
      </c>
      <c r="EK112" s="23" t="s">
        <v>5</v>
      </c>
      <c r="EL112" s="80">
        <f t="shared" ref="EL112:ES112" si="1229">SUM(EL108:EL111)</f>
        <v>3</v>
      </c>
      <c r="EM112" s="80">
        <f t="shared" si="1229"/>
        <v>1</v>
      </c>
      <c r="EN112" s="80">
        <f t="shared" si="1229"/>
        <v>0</v>
      </c>
      <c r="EO112" s="80">
        <f t="shared" si="1229"/>
        <v>0</v>
      </c>
      <c r="EP112" s="80">
        <f t="shared" si="1229"/>
        <v>0</v>
      </c>
      <c r="EQ112" s="80">
        <f t="shared" si="1229"/>
        <v>0</v>
      </c>
      <c r="ER112" s="80">
        <f t="shared" si="1229"/>
        <v>0</v>
      </c>
      <c r="ES112" s="13">
        <f t="shared" si="1229"/>
        <v>4</v>
      </c>
      <c r="ET112" s="13">
        <f t="shared" si="1130"/>
        <v>4</v>
      </c>
      <c r="EU112" s="23" t="s">
        <v>5</v>
      </c>
      <c r="EV112" s="80">
        <f t="shared" ref="EV112:FC112" si="1230">SUM(EV108:EV111)</f>
        <v>5</v>
      </c>
      <c r="EW112" s="80">
        <f t="shared" si="1230"/>
        <v>0</v>
      </c>
      <c r="EX112" s="80">
        <f t="shared" si="1230"/>
        <v>0</v>
      </c>
      <c r="EY112" s="80">
        <f t="shared" si="1230"/>
        <v>0</v>
      </c>
      <c r="EZ112" s="80">
        <f t="shared" si="1230"/>
        <v>0</v>
      </c>
      <c r="FA112" s="80">
        <f t="shared" si="1230"/>
        <v>1</v>
      </c>
      <c r="FB112" s="80">
        <f t="shared" si="1230"/>
        <v>0</v>
      </c>
      <c r="FC112" s="13">
        <f t="shared" si="1230"/>
        <v>6</v>
      </c>
      <c r="FD112" s="13">
        <f t="shared" ref="FD112" si="1231">EV112+EW112+EX112*1.5+EY112*2.3+EZ112*2+FA112*0.4+FB112*0.2</f>
        <v>5.4</v>
      </c>
      <c r="FE112" s="23" t="s">
        <v>5</v>
      </c>
      <c r="FF112" s="44">
        <f t="shared" ref="FF112:FM112" si="1232">SUM(FF108:FF111)</f>
        <v>5</v>
      </c>
      <c r="FG112" s="44">
        <f t="shared" si="1232"/>
        <v>1</v>
      </c>
      <c r="FH112" s="44">
        <f t="shared" si="1232"/>
        <v>0</v>
      </c>
      <c r="FI112" s="44">
        <f t="shared" si="1232"/>
        <v>0</v>
      </c>
      <c r="FJ112" s="44">
        <f t="shared" si="1232"/>
        <v>0</v>
      </c>
      <c r="FK112" s="44">
        <f t="shared" si="1232"/>
        <v>0</v>
      </c>
      <c r="FL112" s="44">
        <f t="shared" si="1232"/>
        <v>9</v>
      </c>
      <c r="FM112" s="13">
        <f t="shared" si="1232"/>
        <v>15</v>
      </c>
      <c r="FN112" s="13">
        <f t="shared" ref="FN112" si="1233">FF112+FG112+FH112*1.5+FI112*2.3+FJ112*2+FK112*0.4+FL112*0.2</f>
        <v>7.8</v>
      </c>
      <c r="FO112" s="23" t="s">
        <v>5</v>
      </c>
      <c r="FP112" s="44">
        <f t="shared" ref="FP112:FW112" si="1234">SUM(FP108:FP111)</f>
        <v>129</v>
      </c>
      <c r="FQ112" s="44">
        <f t="shared" si="1234"/>
        <v>13</v>
      </c>
      <c r="FR112" s="44">
        <f t="shared" si="1234"/>
        <v>3</v>
      </c>
      <c r="FS112" s="44">
        <f t="shared" si="1234"/>
        <v>0</v>
      </c>
      <c r="FT112" s="44">
        <f t="shared" si="1234"/>
        <v>0</v>
      </c>
      <c r="FU112" s="44">
        <f t="shared" si="1234"/>
        <v>33</v>
      </c>
      <c r="FV112" s="44">
        <f t="shared" si="1234"/>
        <v>14</v>
      </c>
      <c r="FW112" s="13">
        <f t="shared" si="1234"/>
        <v>192</v>
      </c>
      <c r="FX112" s="13">
        <f t="shared" ref="FX112" si="1235">FP112+FQ112+FR112*1.5+FS112*2.3+FT112*2+FU112*0.4+FV112*0.2</f>
        <v>162.5</v>
      </c>
      <c r="FY112" s="23" t="s">
        <v>5</v>
      </c>
      <c r="FZ112" s="44">
        <f t="shared" ref="FZ112:GG112" si="1236">SUM(FZ108:FZ111)</f>
        <v>554</v>
      </c>
      <c r="GA112" s="44">
        <f t="shared" si="1236"/>
        <v>46</v>
      </c>
      <c r="GB112" s="44">
        <f t="shared" si="1236"/>
        <v>16</v>
      </c>
      <c r="GC112" s="44">
        <f t="shared" si="1236"/>
        <v>3</v>
      </c>
      <c r="GD112" s="44">
        <f t="shared" si="1236"/>
        <v>38</v>
      </c>
      <c r="GE112" s="44">
        <f t="shared" si="1236"/>
        <v>68</v>
      </c>
      <c r="GF112" s="44">
        <f t="shared" si="1236"/>
        <v>3</v>
      </c>
      <c r="GG112" s="13">
        <f t="shared" si="1236"/>
        <v>728</v>
      </c>
      <c r="GH112" s="13">
        <f t="shared" ref="GH112" si="1237">FZ112+GA112+GB112*1.5+GC112*2.3+GD112*2+GE112*0.4+GF112*0.2</f>
        <v>734.7</v>
      </c>
      <c r="GI112" s="23" t="s">
        <v>5</v>
      </c>
      <c r="GJ112" s="44">
        <f t="shared" ref="GJ112:GQ112" si="1238">SUM(GJ108:GJ111)</f>
        <v>746</v>
      </c>
      <c r="GK112" s="44">
        <f t="shared" si="1238"/>
        <v>57</v>
      </c>
      <c r="GL112" s="44">
        <f t="shared" si="1238"/>
        <v>18</v>
      </c>
      <c r="GM112" s="44">
        <f t="shared" si="1238"/>
        <v>0</v>
      </c>
      <c r="GN112" s="44">
        <f t="shared" si="1238"/>
        <v>30</v>
      </c>
      <c r="GO112" s="44">
        <f t="shared" si="1238"/>
        <v>85</v>
      </c>
      <c r="GP112" s="44">
        <f t="shared" si="1238"/>
        <v>25</v>
      </c>
      <c r="GQ112" s="13">
        <f t="shared" si="1238"/>
        <v>961</v>
      </c>
      <c r="GR112" s="13">
        <f t="shared" ref="GR112" si="1239">GJ112+GK112+GL112*1.5+GM112*2.3+GN112*2+GO112*0.4+GP112*0.2</f>
        <v>929</v>
      </c>
      <c r="GS112" s="23" t="s">
        <v>5</v>
      </c>
      <c r="GT112" s="44">
        <f t="shared" ref="GT112:HA112" si="1240">SUM(GT108:GT111)</f>
        <v>88</v>
      </c>
      <c r="GU112" s="44">
        <f t="shared" si="1240"/>
        <v>9</v>
      </c>
      <c r="GV112" s="44">
        <f t="shared" si="1240"/>
        <v>1</v>
      </c>
      <c r="GW112" s="44">
        <f t="shared" si="1240"/>
        <v>0</v>
      </c>
      <c r="GX112" s="44">
        <f t="shared" si="1240"/>
        <v>0</v>
      </c>
      <c r="GY112" s="44">
        <f t="shared" si="1240"/>
        <v>14</v>
      </c>
      <c r="GZ112" s="44">
        <f t="shared" si="1240"/>
        <v>12</v>
      </c>
      <c r="HA112" s="13">
        <f t="shared" si="1240"/>
        <v>124</v>
      </c>
      <c r="HB112" s="13">
        <f t="shared" ref="HB112" si="1241">GT112+GU112+GV112*1.5+GW112*2.3+GX112*2+GY112*0.4+GZ112*0.2</f>
        <v>106.5</v>
      </c>
      <c r="HC112" s="23" t="s">
        <v>5</v>
      </c>
      <c r="HD112" s="44">
        <f t="shared" ref="HD112:HK112" si="1242">SUM(HD108:HD111)</f>
        <v>40</v>
      </c>
      <c r="HE112" s="44">
        <f t="shared" si="1242"/>
        <v>3</v>
      </c>
      <c r="HF112" s="44">
        <f t="shared" si="1242"/>
        <v>1</v>
      </c>
      <c r="HG112" s="44">
        <f t="shared" si="1242"/>
        <v>0</v>
      </c>
      <c r="HH112" s="44">
        <f t="shared" si="1242"/>
        <v>0</v>
      </c>
      <c r="HI112" s="44">
        <f t="shared" si="1242"/>
        <v>2</v>
      </c>
      <c r="HJ112" s="44">
        <f t="shared" si="1242"/>
        <v>7</v>
      </c>
      <c r="HK112" s="13">
        <f t="shared" si="1242"/>
        <v>53</v>
      </c>
      <c r="HL112" s="13">
        <f t="shared" ref="HL112" si="1243">HD112+HE112+HF112*1.5+HG112*2.3+HH112*2+HI112*0.4+HJ112*0.2</f>
        <v>46.699999999999996</v>
      </c>
      <c r="HM112" s="23" t="s">
        <v>5</v>
      </c>
      <c r="HN112" s="44">
        <f t="shared" ref="HN112:HU112" si="1244">SUM(HN108:HN111)</f>
        <v>799</v>
      </c>
      <c r="HO112" s="44">
        <f t="shared" si="1244"/>
        <v>64</v>
      </c>
      <c r="HP112" s="44">
        <f t="shared" si="1244"/>
        <v>19</v>
      </c>
      <c r="HQ112" s="44">
        <f t="shared" si="1244"/>
        <v>0</v>
      </c>
      <c r="HR112" s="44">
        <f t="shared" si="1244"/>
        <v>30</v>
      </c>
      <c r="HS112" s="44">
        <f t="shared" si="1244"/>
        <v>94</v>
      </c>
      <c r="HT112" s="44">
        <f t="shared" si="1244"/>
        <v>27</v>
      </c>
      <c r="HU112" s="13">
        <f t="shared" si="1244"/>
        <v>1033</v>
      </c>
      <c r="HV112" s="13">
        <f t="shared" ref="HV112" si="1245">HN112+HO112+HP112*1.5+HQ112*2.3+HR112*2+HS112*0.4+HT112*0.2</f>
        <v>994.5</v>
      </c>
      <c r="HW112" s="23" t="s">
        <v>5</v>
      </c>
      <c r="HX112" s="44">
        <f t="shared" ref="HX112:ID112" si="1246">SUM(HX108:HX111)</f>
        <v>531</v>
      </c>
      <c r="HY112" s="44">
        <f t="shared" si="1246"/>
        <v>47</v>
      </c>
      <c r="HZ112" s="44">
        <f t="shared" si="1246"/>
        <v>14</v>
      </c>
      <c r="IA112" s="44">
        <f t="shared" si="1246"/>
        <v>3</v>
      </c>
      <c r="IB112" s="44">
        <f t="shared" si="1246"/>
        <v>38</v>
      </c>
      <c r="IC112" s="44">
        <f t="shared" si="1246"/>
        <v>56</v>
      </c>
      <c r="ID112" s="44">
        <f t="shared" si="1246"/>
        <v>5</v>
      </c>
      <c r="IE112" s="13">
        <f t="shared" ref="IE112" si="1247">SUM(HX112:ID112)</f>
        <v>694</v>
      </c>
      <c r="IF112" s="13">
        <f t="shared" ref="IF112" si="1248">HX112+HY112+HZ112*1.5+IA112*2.3+IB112*2+IC112*0.4+ID112*0.2</f>
        <v>705.3</v>
      </c>
    </row>
    <row r="113" spans="1:240" ht="13" customHeight="1" thickTop="1" x14ac:dyDescent="0.25">
      <c r="A113" s="22">
        <f>A111+"00:15"</f>
        <v>0.83333333333333248</v>
      </c>
      <c r="B113" s="42">
        <v>6</v>
      </c>
      <c r="C113" s="42">
        <v>2</v>
      </c>
      <c r="D113" s="42">
        <v>0</v>
      </c>
      <c r="E113" s="42">
        <v>0</v>
      </c>
      <c r="F113" s="42">
        <v>0</v>
      </c>
      <c r="G113" s="42">
        <v>2</v>
      </c>
      <c r="H113" s="42">
        <v>0</v>
      </c>
      <c r="I113" s="12">
        <f>SUM(B113:H113)</f>
        <v>10</v>
      </c>
      <c r="J113" s="12">
        <f t="shared" si="1102"/>
        <v>8.8000000000000007</v>
      </c>
      <c r="K113" s="22">
        <f>K111+"00:15"</f>
        <v>0.83333333333333248</v>
      </c>
      <c r="L113" s="42">
        <v>5</v>
      </c>
      <c r="M113" s="42">
        <v>0</v>
      </c>
      <c r="N113" s="42">
        <v>0</v>
      </c>
      <c r="O113" s="42">
        <v>0</v>
      </c>
      <c r="P113" s="42">
        <v>0</v>
      </c>
      <c r="Q113" s="42">
        <v>3</v>
      </c>
      <c r="R113" s="42">
        <v>2</v>
      </c>
      <c r="S113" s="12">
        <f>SUM(L113:R113)</f>
        <v>10</v>
      </c>
      <c r="T113" s="12">
        <f t="shared" si="1104"/>
        <v>6.6000000000000005</v>
      </c>
      <c r="U113" s="22">
        <f>U111+"00:15"</f>
        <v>0.83333333333333248</v>
      </c>
      <c r="V113" s="42">
        <v>15</v>
      </c>
      <c r="W113" s="42">
        <v>0</v>
      </c>
      <c r="X113" s="42">
        <v>0</v>
      </c>
      <c r="Y113" s="42">
        <v>0</v>
      </c>
      <c r="Z113" s="42">
        <v>0</v>
      </c>
      <c r="AA113" s="42">
        <v>7</v>
      </c>
      <c r="AB113" s="42">
        <v>0</v>
      </c>
      <c r="AC113" s="12">
        <f>SUM(V113:AB113)</f>
        <v>22</v>
      </c>
      <c r="AD113" s="12">
        <f t="shared" si="1106"/>
        <v>17.8</v>
      </c>
      <c r="AE113" s="22">
        <f>AE111+"00:15"</f>
        <v>0.83333333333333248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12">
        <f>SUM(AF113:AL113)</f>
        <v>0</v>
      </c>
      <c r="AN113" s="12">
        <f t="shared" si="1108"/>
        <v>0</v>
      </c>
      <c r="AO113" s="22">
        <f>AO111+"00:15"</f>
        <v>0.83333333333333248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12">
        <f>SUM(AP113:AV113)</f>
        <v>0</v>
      </c>
      <c r="AX113" s="12">
        <f t="shared" si="1110"/>
        <v>0</v>
      </c>
      <c r="AY113" s="22">
        <f>AY111+"00:15"</f>
        <v>0.83333333333333248</v>
      </c>
      <c r="AZ113" s="42">
        <v>158</v>
      </c>
      <c r="BA113" s="42">
        <v>14</v>
      </c>
      <c r="BB113" s="42">
        <v>2</v>
      </c>
      <c r="BC113" s="42">
        <v>0</v>
      </c>
      <c r="BD113" s="42">
        <v>6</v>
      </c>
      <c r="BE113" s="42">
        <v>10</v>
      </c>
      <c r="BF113" s="42">
        <v>3</v>
      </c>
      <c r="BG113" s="12">
        <f>SUM(AZ113:BF113)</f>
        <v>193</v>
      </c>
      <c r="BH113" s="12">
        <f t="shared" si="1112"/>
        <v>191.6</v>
      </c>
      <c r="BI113" s="22">
        <f>BI111+"00:15"</f>
        <v>0.83333333333333248</v>
      </c>
      <c r="BJ113" s="42">
        <v>1</v>
      </c>
      <c r="BK113" s="42">
        <v>0</v>
      </c>
      <c r="BL113" s="42">
        <v>0</v>
      </c>
      <c r="BM113" s="42">
        <v>0</v>
      </c>
      <c r="BN113" s="42">
        <v>0</v>
      </c>
      <c r="BO113" s="42">
        <v>1</v>
      </c>
      <c r="BP113" s="42">
        <v>0</v>
      </c>
      <c r="BQ113" s="12">
        <f>SUM(BJ113:BP113)</f>
        <v>2</v>
      </c>
      <c r="BR113" s="12">
        <f t="shared" si="1114"/>
        <v>1.4</v>
      </c>
      <c r="BS113" s="22">
        <f>BS111+"00:15"</f>
        <v>0.83333333333333248</v>
      </c>
      <c r="BT113" s="42">
        <v>0</v>
      </c>
      <c r="BU113" s="42">
        <v>0</v>
      </c>
      <c r="BV113" s="42">
        <v>0</v>
      </c>
      <c r="BW113" s="42">
        <v>0</v>
      </c>
      <c r="BX113" s="42">
        <v>0</v>
      </c>
      <c r="BY113" s="42">
        <v>0</v>
      </c>
      <c r="BZ113" s="42">
        <v>0</v>
      </c>
      <c r="CA113" s="12">
        <f>SUM(BT113:BZ113)</f>
        <v>0</v>
      </c>
      <c r="CB113" s="12">
        <f t="shared" si="1116"/>
        <v>0</v>
      </c>
      <c r="CC113" s="22">
        <f>CC111+"00:15"</f>
        <v>0.83333333333333248</v>
      </c>
      <c r="CD113" s="42">
        <v>4</v>
      </c>
      <c r="CE113" s="42">
        <v>0</v>
      </c>
      <c r="CF113" s="42">
        <v>0</v>
      </c>
      <c r="CG113" s="42">
        <v>0</v>
      </c>
      <c r="CH113" s="42">
        <v>0</v>
      </c>
      <c r="CI113" s="42">
        <v>1</v>
      </c>
      <c r="CJ113" s="42">
        <v>1</v>
      </c>
      <c r="CK113" s="12">
        <f>SUM(CD113:CJ113)</f>
        <v>6</v>
      </c>
      <c r="CL113" s="12">
        <f t="shared" si="1118"/>
        <v>4.6000000000000005</v>
      </c>
      <c r="CM113" s="22">
        <f>CM111+"00:15"</f>
        <v>0.83333333333333248</v>
      </c>
      <c r="CN113" s="42">
        <v>0</v>
      </c>
      <c r="CO113" s="42">
        <v>0</v>
      </c>
      <c r="CP113" s="42">
        <v>0</v>
      </c>
      <c r="CQ113" s="42">
        <v>0</v>
      </c>
      <c r="CR113" s="42">
        <v>0</v>
      </c>
      <c r="CS113" s="42">
        <v>0</v>
      </c>
      <c r="CT113" s="42">
        <v>3</v>
      </c>
      <c r="CU113" s="12">
        <f>SUM(CN113:CT113)</f>
        <v>3</v>
      </c>
      <c r="CV113" s="12">
        <f t="shared" si="1120"/>
        <v>0.60000000000000009</v>
      </c>
      <c r="CW113" s="22">
        <f>CW111+"00:15"</f>
        <v>0.83333333333333248</v>
      </c>
      <c r="CX113" s="42">
        <v>9</v>
      </c>
      <c r="CY113" s="42">
        <v>1</v>
      </c>
      <c r="CZ113" s="42">
        <v>0</v>
      </c>
      <c r="DA113" s="42">
        <v>0</v>
      </c>
      <c r="DB113" s="42">
        <v>0</v>
      </c>
      <c r="DC113" s="42">
        <v>2</v>
      </c>
      <c r="DD113" s="42">
        <v>0</v>
      </c>
      <c r="DE113" s="12">
        <f>SUM(CX113:DD113)</f>
        <v>12</v>
      </c>
      <c r="DF113" s="12">
        <f t="shared" si="1122"/>
        <v>10.8</v>
      </c>
      <c r="DG113" s="22">
        <f>DG111+"00:15"</f>
        <v>0.83333333333333248</v>
      </c>
      <c r="DH113" s="42">
        <v>0</v>
      </c>
      <c r="DI113" s="42">
        <v>0</v>
      </c>
      <c r="DJ113" s="42">
        <v>0</v>
      </c>
      <c r="DK113" s="42">
        <v>0</v>
      </c>
      <c r="DL113" s="42">
        <v>0</v>
      </c>
      <c r="DM113" s="42">
        <v>0</v>
      </c>
      <c r="DN113" s="42">
        <v>0</v>
      </c>
      <c r="DO113" s="12">
        <f>SUM(DH113:DN113)</f>
        <v>0</v>
      </c>
      <c r="DP113" s="12">
        <f t="shared" si="1124"/>
        <v>0</v>
      </c>
      <c r="DQ113" s="22">
        <f>DQ111+"00:15"</f>
        <v>0.83333333333333248</v>
      </c>
      <c r="DR113" s="42">
        <v>10</v>
      </c>
      <c r="DS113" s="42">
        <v>1</v>
      </c>
      <c r="DT113" s="42">
        <v>0</v>
      </c>
      <c r="DU113" s="42">
        <v>0</v>
      </c>
      <c r="DV113" s="42">
        <v>0</v>
      </c>
      <c r="DW113" s="42">
        <v>3</v>
      </c>
      <c r="DX113" s="42">
        <v>2</v>
      </c>
      <c r="DY113" s="12">
        <f>SUM(DR113:DX113)</f>
        <v>16</v>
      </c>
      <c r="DZ113" s="12">
        <f t="shared" si="1126"/>
        <v>12.6</v>
      </c>
      <c r="EA113" s="22">
        <f>EA111+"00:15"</f>
        <v>0.83333333333333248</v>
      </c>
      <c r="EB113" s="42">
        <v>90</v>
      </c>
      <c r="EC113" s="42">
        <v>8</v>
      </c>
      <c r="ED113" s="42">
        <v>1</v>
      </c>
      <c r="EE113" s="42">
        <v>0</v>
      </c>
      <c r="EF113" s="42">
        <v>9</v>
      </c>
      <c r="EG113" s="42">
        <v>10</v>
      </c>
      <c r="EH113" s="42">
        <v>2</v>
      </c>
      <c r="EI113" s="12">
        <f>SUM(EB113:EH113)</f>
        <v>120</v>
      </c>
      <c r="EJ113" s="12">
        <f t="shared" si="1128"/>
        <v>121.9</v>
      </c>
      <c r="EK113" s="22">
        <f>EK111+"00:15"</f>
        <v>0.83333333333333248</v>
      </c>
      <c r="EL113" s="42">
        <v>0</v>
      </c>
      <c r="EM113" s="42">
        <v>1</v>
      </c>
      <c r="EN113" s="42">
        <v>0</v>
      </c>
      <c r="EO113" s="42">
        <v>0</v>
      </c>
      <c r="EP113" s="42">
        <v>0</v>
      </c>
      <c r="EQ113" s="42">
        <v>0</v>
      </c>
      <c r="ER113" s="42">
        <v>0</v>
      </c>
      <c r="ES113" s="12">
        <f>SUM(EL113:ER113)</f>
        <v>1</v>
      </c>
      <c r="ET113" s="12">
        <f t="shared" si="1130"/>
        <v>1</v>
      </c>
      <c r="EU113" s="22">
        <f>EU111+"00:15"</f>
        <v>0.83333333333333248</v>
      </c>
      <c r="EV113" s="42">
        <v>1</v>
      </c>
      <c r="EW113" s="42">
        <v>0</v>
      </c>
      <c r="EX113" s="42">
        <v>0</v>
      </c>
      <c r="EY113" s="42">
        <v>0</v>
      </c>
      <c r="EZ113" s="42">
        <v>0</v>
      </c>
      <c r="FA113" s="42">
        <v>0</v>
      </c>
      <c r="FB113" s="42">
        <v>0</v>
      </c>
      <c r="FC113" s="12">
        <f>SUM(EV113:FB113)</f>
        <v>1</v>
      </c>
      <c r="FD113" s="12">
        <f t="shared" si="1132"/>
        <v>1</v>
      </c>
      <c r="FE113" s="22">
        <f>FE111+"00:15"</f>
        <v>0.83333333333333248</v>
      </c>
      <c r="FF113" s="48">
        <f t="shared" ref="FF113:FL116" si="1249">SUM(AF113,AP113,CN113,EL113)</f>
        <v>0</v>
      </c>
      <c r="FG113" s="48">
        <f t="shared" si="1249"/>
        <v>1</v>
      </c>
      <c r="FH113" s="48">
        <f t="shared" si="1249"/>
        <v>0</v>
      </c>
      <c r="FI113" s="48">
        <f t="shared" si="1249"/>
        <v>0</v>
      </c>
      <c r="FJ113" s="48">
        <f t="shared" si="1249"/>
        <v>0</v>
      </c>
      <c r="FK113" s="48">
        <f t="shared" si="1249"/>
        <v>0</v>
      </c>
      <c r="FL113" s="48">
        <f t="shared" si="1249"/>
        <v>3</v>
      </c>
      <c r="FM113" s="12">
        <f>SUM(FF113:FL113)</f>
        <v>4</v>
      </c>
      <c r="FN113" s="12">
        <f t="shared" si="1134"/>
        <v>1.6</v>
      </c>
      <c r="FO113" s="22">
        <f>FO111+"00:15"</f>
        <v>0.83333333333333248</v>
      </c>
      <c r="FP113" s="48">
        <f t="shared" ref="FP113:FV116" si="1250">SUM(B113,L113,V113,AF113)</f>
        <v>26</v>
      </c>
      <c r="FQ113" s="48">
        <f t="shared" si="1250"/>
        <v>2</v>
      </c>
      <c r="FR113" s="48">
        <f t="shared" si="1250"/>
        <v>0</v>
      </c>
      <c r="FS113" s="48">
        <f t="shared" si="1250"/>
        <v>0</v>
      </c>
      <c r="FT113" s="48">
        <f t="shared" si="1250"/>
        <v>0</v>
      </c>
      <c r="FU113" s="48">
        <f t="shared" si="1250"/>
        <v>12</v>
      </c>
      <c r="FV113" s="48">
        <f t="shared" si="1250"/>
        <v>2</v>
      </c>
      <c r="FW113" s="12">
        <f>SUM(FP113:FV113)</f>
        <v>42</v>
      </c>
      <c r="FX113" s="12">
        <f t="shared" si="1136"/>
        <v>33.199999999999996</v>
      </c>
      <c r="FY113" s="22">
        <f>FY111+"00:15"</f>
        <v>0.83333333333333248</v>
      </c>
      <c r="FZ113" s="48">
        <f t="shared" ref="FZ113:GF116" si="1251">SUM(V113,BT113,CD113,EB113)</f>
        <v>109</v>
      </c>
      <c r="GA113" s="48">
        <f t="shared" si="1251"/>
        <v>8</v>
      </c>
      <c r="GB113" s="48">
        <f t="shared" si="1251"/>
        <v>1</v>
      </c>
      <c r="GC113" s="48">
        <f t="shared" si="1251"/>
        <v>0</v>
      </c>
      <c r="GD113" s="48">
        <f t="shared" si="1251"/>
        <v>9</v>
      </c>
      <c r="GE113" s="48">
        <f t="shared" si="1251"/>
        <v>18</v>
      </c>
      <c r="GF113" s="48">
        <f t="shared" si="1251"/>
        <v>3</v>
      </c>
      <c r="GG113" s="12">
        <f>SUM(FZ113:GF113)</f>
        <v>148</v>
      </c>
      <c r="GH113" s="12">
        <f t="shared" si="1138"/>
        <v>144.29999999999998</v>
      </c>
      <c r="GI113" s="22">
        <f>GI111+"00:15"</f>
        <v>0.83333333333333248</v>
      </c>
      <c r="GJ113" s="48">
        <f t="shared" ref="GJ113:GP116" si="1252">SUM(AP113,AZ113,BJ113,BT113)</f>
        <v>159</v>
      </c>
      <c r="GK113" s="48">
        <f t="shared" si="1252"/>
        <v>14</v>
      </c>
      <c r="GL113" s="48">
        <f t="shared" si="1252"/>
        <v>2</v>
      </c>
      <c r="GM113" s="48">
        <f t="shared" si="1252"/>
        <v>0</v>
      </c>
      <c r="GN113" s="48">
        <f t="shared" si="1252"/>
        <v>6</v>
      </c>
      <c r="GO113" s="48">
        <f t="shared" si="1252"/>
        <v>11</v>
      </c>
      <c r="GP113" s="48">
        <f t="shared" si="1252"/>
        <v>3</v>
      </c>
      <c r="GQ113" s="12">
        <f>SUM(GJ113:GP113)</f>
        <v>195</v>
      </c>
      <c r="GR113" s="12">
        <f t="shared" si="1140"/>
        <v>193</v>
      </c>
      <c r="GS113" s="22">
        <f>GS111+"00:15"</f>
        <v>0.83333333333333248</v>
      </c>
      <c r="GT113" s="48">
        <f t="shared" ref="GT113:GZ116" si="1253">SUM(L113,BJ113,DH113,DR113)</f>
        <v>16</v>
      </c>
      <c r="GU113" s="48">
        <f t="shared" si="1253"/>
        <v>1</v>
      </c>
      <c r="GV113" s="48">
        <f t="shared" si="1253"/>
        <v>0</v>
      </c>
      <c r="GW113" s="48">
        <f t="shared" si="1253"/>
        <v>0</v>
      </c>
      <c r="GX113" s="48">
        <f t="shared" si="1253"/>
        <v>0</v>
      </c>
      <c r="GY113" s="48">
        <f t="shared" si="1253"/>
        <v>7</v>
      </c>
      <c r="GZ113" s="48">
        <f t="shared" si="1253"/>
        <v>4</v>
      </c>
      <c r="HA113" s="12">
        <f>SUM(GT113:GZ113)</f>
        <v>28</v>
      </c>
      <c r="HB113" s="12">
        <f t="shared" si="1142"/>
        <v>20.6</v>
      </c>
      <c r="HC113" s="22">
        <f>HC111+"00:15"</f>
        <v>0.83333333333333248</v>
      </c>
      <c r="HD113" s="48">
        <f t="shared" ref="HD113:HJ116" si="1254">SUM(CD113,CN113,CX113,DH113)</f>
        <v>13</v>
      </c>
      <c r="HE113" s="48">
        <f t="shared" si="1254"/>
        <v>1</v>
      </c>
      <c r="HF113" s="48">
        <f t="shared" si="1254"/>
        <v>0</v>
      </c>
      <c r="HG113" s="48">
        <f t="shared" si="1254"/>
        <v>0</v>
      </c>
      <c r="HH113" s="48">
        <f t="shared" si="1254"/>
        <v>0</v>
      </c>
      <c r="HI113" s="48">
        <f t="shared" si="1254"/>
        <v>3</v>
      </c>
      <c r="HJ113" s="48">
        <f t="shared" si="1254"/>
        <v>4</v>
      </c>
      <c r="HK113" s="12">
        <f>SUM(HD113:HJ113)</f>
        <v>21</v>
      </c>
      <c r="HL113" s="12">
        <f t="shared" si="1144"/>
        <v>16</v>
      </c>
      <c r="HM113" s="22">
        <f>HM111+"00:15"</f>
        <v>0.83333333333333248</v>
      </c>
      <c r="HN113" s="48">
        <f t="shared" ref="HN113:HT116" si="1255">SUM(B113,AZ113,CX113,EV113)</f>
        <v>174</v>
      </c>
      <c r="HO113" s="48">
        <f t="shared" si="1255"/>
        <v>17</v>
      </c>
      <c r="HP113" s="48">
        <f t="shared" si="1255"/>
        <v>2</v>
      </c>
      <c r="HQ113" s="48">
        <f t="shared" si="1255"/>
        <v>0</v>
      </c>
      <c r="HR113" s="48">
        <f t="shared" si="1255"/>
        <v>6</v>
      </c>
      <c r="HS113" s="48">
        <f t="shared" si="1255"/>
        <v>14</v>
      </c>
      <c r="HT113" s="48">
        <f t="shared" si="1255"/>
        <v>3</v>
      </c>
      <c r="HU113" s="12">
        <f>SUM(HN113:HT113)</f>
        <v>216</v>
      </c>
      <c r="HV113" s="12">
        <f t="shared" si="1146"/>
        <v>212.2</v>
      </c>
      <c r="HW113" s="22">
        <f>HW111+"00:15"</f>
        <v>0.83333333333333248</v>
      </c>
      <c r="HX113" s="48">
        <f t="shared" ref="HX113:ID116" si="1256">SUM(DR113,EB113,EL113,EV113)</f>
        <v>101</v>
      </c>
      <c r="HY113" s="48">
        <f t="shared" si="1256"/>
        <v>10</v>
      </c>
      <c r="HZ113" s="48">
        <f t="shared" si="1256"/>
        <v>1</v>
      </c>
      <c r="IA113" s="48">
        <f t="shared" si="1256"/>
        <v>0</v>
      </c>
      <c r="IB113" s="48">
        <f t="shared" si="1256"/>
        <v>9</v>
      </c>
      <c r="IC113" s="48">
        <f t="shared" si="1256"/>
        <v>13</v>
      </c>
      <c r="ID113" s="48">
        <f t="shared" si="1256"/>
        <v>4</v>
      </c>
      <c r="IE113" s="12">
        <f t="shared" si="815"/>
        <v>138</v>
      </c>
      <c r="IF113" s="12">
        <f t="shared" si="1148"/>
        <v>136.5</v>
      </c>
    </row>
    <row r="114" spans="1:240" ht="13" customHeight="1" x14ac:dyDescent="0.25">
      <c r="A114" s="22">
        <f t="shared" ref="A114:A116" si="1257">A113+"00:15"</f>
        <v>0.84374999999999911</v>
      </c>
      <c r="B114" s="42">
        <v>3</v>
      </c>
      <c r="C114" s="42">
        <v>1</v>
      </c>
      <c r="D114" s="42">
        <v>0</v>
      </c>
      <c r="E114" s="42">
        <v>0</v>
      </c>
      <c r="F114" s="42">
        <v>0</v>
      </c>
      <c r="G114" s="42">
        <v>3</v>
      </c>
      <c r="H114" s="42">
        <v>0</v>
      </c>
      <c r="I114" s="12">
        <f>SUM(B114:H114)</f>
        <v>7</v>
      </c>
      <c r="J114" s="12">
        <f t="shared" si="1102"/>
        <v>5.2</v>
      </c>
      <c r="K114" s="22">
        <f t="shared" ref="K114:K116" si="1258">K113+"00:15"</f>
        <v>0.84374999999999911</v>
      </c>
      <c r="L114" s="42">
        <v>5</v>
      </c>
      <c r="M114" s="42">
        <v>0</v>
      </c>
      <c r="N114" s="42">
        <v>0</v>
      </c>
      <c r="O114" s="42">
        <v>0</v>
      </c>
      <c r="P114" s="42">
        <v>0</v>
      </c>
      <c r="Q114" s="42">
        <v>1</v>
      </c>
      <c r="R114" s="42">
        <v>1</v>
      </c>
      <c r="S114" s="12">
        <f>SUM(L114:R114)</f>
        <v>7</v>
      </c>
      <c r="T114" s="12">
        <f t="shared" si="1104"/>
        <v>5.6000000000000005</v>
      </c>
      <c r="U114" s="22">
        <f t="shared" ref="U114:U116" si="1259">U113+"00:15"</f>
        <v>0.84374999999999911</v>
      </c>
      <c r="V114" s="42">
        <v>11</v>
      </c>
      <c r="W114" s="42">
        <v>0</v>
      </c>
      <c r="X114" s="42">
        <v>0</v>
      </c>
      <c r="Y114" s="42">
        <v>0</v>
      </c>
      <c r="Z114" s="42">
        <v>0</v>
      </c>
      <c r="AA114" s="42">
        <v>2</v>
      </c>
      <c r="AB114" s="42">
        <v>0</v>
      </c>
      <c r="AC114" s="12">
        <f>SUM(V114:AB114)</f>
        <v>13</v>
      </c>
      <c r="AD114" s="12">
        <f t="shared" si="1106"/>
        <v>11.8</v>
      </c>
      <c r="AE114" s="22">
        <f t="shared" ref="AE114:AE116" si="1260">AE113+"00:15"</f>
        <v>0.84374999999999911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12">
        <f>SUM(AF114:AL114)</f>
        <v>0</v>
      </c>
      <c r="AN114" s="12">
        <f t="shared" si="1108"/>
        <v>0</v>
      </c>
      <c r="AO114" s="22">
        <f t="shared" ref="AO114:AO116" si="1261">AO113+"00:15"</f>
        <v>0.84374999999999911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1</v>
      </c>
      <c r="AV114" s="42">
        <v>0</v>
      </c>
      <c r="AW114" s="12">
        <f>SUM(AP114:AV114)</f>
        <v>1</v>
      </c>
      <c r="AX114" s="12">
        <f t="shared" si="1110"/>
        <v>0.4</v>
      </c>
      <c r="AY114" s="22">
        <f t="shared" ref="AY114:AY116" si="1262">AY113+"00:15"</f>
        <v>0.84374999999999911</v>
      </c>
      <c r="AZ114" s="42">
        <v>147</v>
      </c>
      <c r="BA114" s="42">
        <v>6</v>
      </c>
      <c r="BB114" s="42">
        <v>3</v>
      </c>
      <c r="BC114" s="42">
        <v>0</v>
      </c>
      <c r="BD114" s="42">
        <v>12</v>
      </c>
      <c r="BE114" s="42">
        <v>19</v>
      </c>
      <c r="BF114" s="42">
        <v>2</v>
      </c>
      <c r="BG114" s="12">
        <f>SUM(AZ114:BF114)</f>
        <v>189</v>
      </c>
      <c r="BH114" s="12">
        <f t="shared" si="1112"/>
        <v>189.5</v>
      </c>
      <c r="BI114" s="22">
        <f t="shared" ref="BI114:BI116" si="1263">BI113+"00:15"</f>
        <v>0.84374999999999911</v>
      </c>
      <c r="BJ114" s="42">
        <v>3</v>
      </c>
      <c r="BK114" s="42">
        <v>0</v>
      </c>
      <c r="BL114" s="42">
        <v>1</v>
      </c>
      <c r="BM114" s="42">
        <v>0</v>
      </c>
      <c r="BN114" s="42">
        <v>0</v>
      </c>
      <c r="BO114" s="42">
        <v>0</v>
      </c>
      <c r="BP114" s="42">
        <v>0</v>
      </c>
      <c r="BQ114" s="12">
        <f>SUM(BJ114:BP114)</f>
        <v>4</v>
      </c>
      <c r="BR114" s="12">
        <f t="shared" si="1114"/>
        <v>4.5</v>
      </c>
      <c r="BS114" s="22">
        <f t="shared" ref="BS114:BS116" si="1264">BS113+"00:15"</f>
        <v>0.84374999999999911</v>
      </c>
      <c r="BT114" s="42">
        <v>0</v>
      </c>
      <c r="BU114" s="42">
        <v>0</v>
      </c>
      <c r="BV114" s="42">
        <v>0</v>
      </c>
      <c r="BW114" s="42">
        <v>0</v>
      </c>
      <c r="BX114" s="42">
        <v>0</v>
      </c>
      <c r="BY114" s="42">
        <v>0</v>
      </c>
      <c r="BZ114" s="42">
        <v>0</v>
      </c>
      <c r="CA114" s="12">
        <f>SUM(BT114:BZ114)</f>
        <v>0</v>
      </c>
      <c r="CB114" s="12">
        <f t="shared" si="1116"/>
        <v>0</v>
      </c>
      <c r="CC114" s="22">
        <f t="shared" ref="CC114:CC116" si="1265">CC113+"00:15"</f>
        <v>0.84374999999999911</v>
      </c>
      <c r="CD114" s="42">
        <v>1</v>
      </c>
      <c r="CE114" s="42">
        <v>0</v>
      </c>
      <c r="CF114" s="42">
        <v>0</v>
      </c>
      <c r="CG114" s="42">
        <v>0</v>
      </c>
      <c r="CH114" s="42">
        <v>0</v>
      </c>
      <c r="CI114" s="42">
        <v>1</v>
      </c>
      <c r="CJ114" s="42">
        <v>0</v>
      </c>
      <c r="CK114" s="12">
        <f>SUM(CD114:CJ114)</f>
        <v>2</v>
      </c>
      <c r="CL114" s="12">
        <f t="shared" si="1118"/>
        <v>1.4</v>
      </c>
      <c r="CM114" s="22">
        <f t="shared" ref="CM114:CM116" si="1266">CM113+"00:15"</f>
        <v>0.84374999999999911</v>
      </c>
      <c r="CN114" s="42">
        <v>0</v>
      </c>
      <c r="CO114" s="42">
        <v>0</v>
      </c>
      <c r="CP114" s="42">
        <v>0</v>
      </c>
      <c r="CQ114" s="42">
        <v>0</v>
      </c>
      <c r="CR114" s="42">
        <v>0</v>
      </c>
      <c r="CS114" s="42">
        <v>0</v>
      </c>
      <c r="CT114" s="42">
        <v>1</v>
      </c>
      <c r="CU114" s="12">
        <f>SUM(CN114:CT114)</f>
        <v>1</v>
      </c>
      <c r="CV114" s="12">
        <f t="shared" si="1120"/>
        <v>0.2</v>
      </c>
      <c r="CW114" s="22">
        <f t="shared" ref="CW114:CW116" si="1267">CW113+"00:15"</f>
        <v>0.84374999999999911</v>
      </c>
      <c r="CX114" s="42">
        <v>5</v>
      </c>
      <c r="CY114" s="42">
        <v>0</v>
      </c>
      <c r="CZ114" s="42">
        <v>0</v>
      </c>
      <c r="DA114" s="42">
        <v>0</v>
      </c>
      <c r="DB114" s="42">
        <v>0</v>
      </c>
      <c r="DC114" s="42">
        <v>3</v>
      </c>
      <c r="DD114" s="42">
        <v>0</v>
      </c>
      <c r="DE114" s="12">
        <f>SUM(CX114:DD114)</f>
        <v>8</v>
      </c>
      <c r="DF114" s="12">
        <f t="shared" si="1122"/>
        <v>6.2</v>
      </c>
      <c r="DG114" s="22">
        <f t="shared" ref="DG114:DG116" si="1268">DG113+"00:15"</f>
        <v>0.84374999999999911</v>
      </c>
      <c r="DH114" s="42">
        <v>0</v>
      </c>
      <c r="DI114" s="42">
        <v>0</v>
      </c>
      <c r="DJ114" s="42">
        <v>0</v>
      </c>
      <c r="DK114" s="42">
        <v>0</v>
      </c>
      <c r="DL114" s="42">
        <v>0</v>
      </c>
      <c r="DM114" s="42">
        <v>0</v>
      </c>
      <c r="DN114" s="42">
        <v>0</v>
      </c>
      <c r="DO114" s="12">
        <f>SUM(DH114:DN114)</f>
        <v>0</v>
      </c>
      <c r="DP114" s="12">
        <f t="shared" si="1124"/>
        <v>0</v>
      </c>
      <c r="DQ114" s="22">
        <f t="shared" ref="DQ114:DQ116" si="1269">DQ113+"00:15"</f>
        <v>0.84374999999999911</v>
      </c>
      <c r="DR114" s="42">
        <v>9</v>
      </c>
      <c r="DS114" s="42">
        <v>0</v>
      </c>
      <c r="DT114" s="42">
        <v>0</v>
      </c>
      <c r="DU114" s="42">
        <v>0</v>
      </c>
      <c r="DV114" s="42">
        <v>0</v>
      </c>
      <c r="DW114" s="42">
        <v>1</v>
      </c>
      <c r="DX114" s="42">
        <v>0</v>
      </c>
      <c r="DY114" s="12">
        <f>SUM(DR114:DX114)</f>
        <v>10</v>
      </c>
      <c r="DZ114" s="12">
        <f t="shared" si="1126"/>
        <v>9.4</v>
      </c>
      <c r="EA114" s="22">
        <f t="shared" ref="EA114:EA116" si="1270">EA113+"00:15"</f>
        <v>0.84374999999999911</v>
      </c>
      <c r="EB114" s="42">
        <v>89</v>
      </c>
      <c r="EC114" s="42">
        <v>8</v>
      </c>
      <c r="ED114" s="42">
        <v>4</v>
      </c>
      <c r="EE114" s="42">
        <v>1</v>
      </c>
      <c r="EF114" s="42">
        <v>7</v>
      </c>
      <c r="EG114" s="42">
        <v>11</v>
      </c>
      <c r="EH114" s="42">
        <v>1</v>
      </c>
      <c r="EI114" s="12">
        <f>SUM(EB114:EH114)</f>
        <v>121</v>
      </c>
      <c r="EJ114" s="12">
        <f t="shared" si="1128"/>
        <v>123.9</v>
      </c>
      <c r="EK114" s="22">
        <f t="shared" ref="EK114:EK116" si="1271">EK113+"00:15"</f>
        <v>0.84374999999999911</v>
      </c>
      <c r="EL114" s="42">
        <v>1</v>
      </c>
      <c r="EM114" s="42">
        <v>0</v>
      </c>
      <c r="EN114" s="42">
        <v>0</v>
      </c>
      <c r="EO114" s="42">
        <v>0</v>
      </c>
      <c r="EP114" s="42">
        <v>0</v>
      </c>
      <c r="EQ114" s="42">
        <v>0</v>
      </c>
      <c r="ER114" s="42">
        <v>0</v>
      </c>
      <c r="ES114" s="12">
        <f>SUM(EL114:ER114)</f>
        <v>1</v>
      </c>
      <c r="ET114" s="12">
        <f t="shared" si="1130"/>
        <v>1</v>
      </c>
      <c r="EU114" s="22">
        <f t="shared" ref="EU114:EU116" si="1272">EU113+"00:15"</f>
        <v>0.84374999999999911</v>
      </c>
      <c r="EV114" s="42">
        <v>1</v>
      </c>
      <c r="EW114" s="42">
        <v>0</v>
      </c>
      <c r="EX114" s="42">
        <v>0</v>
      </c>
      <c r="EY114" s="42">
        <v>0</v>
      </c>
      <c r="EZ114" s="42">
        <v>0</v>
      </c>
      <c r="FA114" s="42">
        <v>0</v>
      </c>
      <c r="FB114" s="42">
        <v>0</v>
      </c>
      <c r="FC114" s="12">
        <f>SUM(EV114:FB114)</f>
        <v>1</v>
      </c>
      <c r="FD114" s="12">
        <f t="shared" si="1132"/>
        <v>1</v>
      </c>
      <c r="FE114" s="22">
        <f t="shared" ref="FE114:FE116" si="1273">FE113+"00:15"</f>
        <v>0.84374999999999911</v>
      </c>
      <c r="FF114" s="48">
        <f t="shared" si="1249"/>
        <v>1</v>
      </c>
      <c r="FG114" s="48">
        <f t="shared" si="1249"/>
        <v>0</v>
      </c>
      <c r="FH114" s="48">
        <f t="shared" si="1249"/>
        <v>0</v>
      </c>
      <c r="FI114" s="48">
        <f t="shared" si="1249"/>
        <v>0</v>
      </c>
      <c r="FJ114" s="48">
        <f t="shared" si="1249"/>
        <v>0</v>
      </c>
      <c r="FK114" s="48">
        <f t="shared" si="1249"/>
        <v>1</v>
      </c>
      <c r="FL114" s="48">
        <f t="shared" si="1249"/>
        <v>1</v>
      </c>
      <c r="FM114" s="12">
        <f>SUM(FF114:FL114)</f>
        <v>3</v>
      </c>
      <c r="FN114" s="12">
        <f t="shared" si="1134"/>
        <v>1.5999999999999999</v>
      </c>
      <c r="FO114" s="22">
        <f t="shared" ref="FO114:FO116" si="1274">FO113+"00:15"</f>
        <v>0.84374999999999911</v>
      </c>
      <c r="FP114" s="48">
        <f t="shared" si="1250"/>
        <v>19</v>
      </c>
      <c r="FQ114" s="48">
        <f t="shared" si="1250"/>
        <v>1</v>
      </c>
      <c r="FR114" s="48">
        <f t="shared" si="1250"/>
        <v>0</v>
      </c>
      <c r="FS114" s="48">
        <f t="shared" si="1250"/>
        <v>0</v>
      </c>
      <c r="FT114" s="48">
        <f t="shared" si="1250"/>
        <v>0</v>
      </c>
      <c r="FU114" s="48">
        <f t="shared" si="1250"/>
        <v>6</v>
      </c>
      <c r="FV114" s="48">
        <f t="shared" si="1250"/>
        <v>1</v>
      </c>
      <c r="FW114" s="12">
        <f>SUM(FP114:FV114)</f>
        <v>27</v>
      </c>
      <c r="FX114" s="12">
        <f t="shared" si="1136"/>
        <v>22.599999999999998</v>
      </c>
      <c r="FY114" s="22">
        <f t="shared" ref="FY114:FY116" si="1275">FY113+"00:15"</f>
        <v>0.84374999999999911</v>
      </c>
      <c r="FZ114" s="48">
        <f t="shared" si="1251"/>
        <v>101</v>
      </c>
      <c r="GA114" s="48">
        <f t="shared" si="1251"/>
        <v>8</v>
      </c>
      <c r="GB114" s="48">
        <f t="shared" si="1251"/>
        <v>4</v>
      </c>
      <c r="GC114" s="48">
        <f t="shared" si="1251"/>
        <v>1</v>
      </c>
      <c r="GD114" s="48">
        <f t="shared" si="1251"/>
        <v>7</v>
      </c>
      <c r="GE114" s="48">
        <f t="shared" si="1251"/>
        <v>14</v>
      </c>
      <c r="GF114" s="48">
        <f t="shared" si="1251"/>
        <v>1</v>
      </c>
      <c r="GG114" s="12">
        <f>SUM(FZ114:GF114)</f>
        <v>136</v>
      </c>
      <c r="GH114" s="12">
        <f t="shared" si="1138"/>
        <v>137.1</v>
      </c>
      <c r="GI114" s="22">
        <f t="shared" ref="GI114:GI116" si="1276">GI113+"00:15"</f>
        <v>0.84374999999999911</v>
      </c>
      <c r="GJ114" s="48">
        <f t="shared" si="1252"/>
        <v>150</v>
      </c>
      <c r="GK114" s="48">
        <f t="shared" si="1252"/>
        <v>6</v>
      </c>
      <c r="GL114" s="48">
        <f t="shared" si="1252"/>
        <v>4</v>
      </c>
      <c r="GM114" s="48">
        <f t="shared" si="1252"/>
        <v>0</v>
      </c>
      <c r="GN114" s="48">
        <f t="shared" si="1252"/>
        <v>12</v>
      </c>
      <c r="GO114" s="48">
        <f t="shared" si="1252"/>
        <v>20</v>
      </c>
      <c r="GP114" s="48">
        <f t="shared" si="1252"/>
        <v>2</v>
      </c>
      <c r="GQ114" s="12">
        <f>SUM(GJ114:GP114)</f>
        <v>194</v>
      </c>
      <c r="GR114" s="12">
        <f t="shared" si="1140"/>
        <v>194.4</v>
      </c>
      <c r="GS114" s="22">
        <f t="shared" ref="GS114:GS116" si="1277">GS113+"00:15"</f>
        <v>0.84374999999999911</v>
      </c>
      <c r="GT114" s="48">
        <f t="shared" si="1253"/>
        <v>17</v>
      </c>
      <c r="GU114" s="48">
        <f t="shared" si="1253"/>
        <v>0</v>
      </c>
      <c r="GV114" s="48">
        <f t="shared" si="1253"/>
        <v>1</v>
      </c>
      <c r="GW114" s="48">
        <f t="shared" si="1253"/>
        <v>0</v>
      </c>
      <c r="GX114" s="48">
        <f t="shared" si="1253"/>
        <v>0</v>
      </c>
      <c r="GY114" s="48">
        <f t="shared" si="1253"/>
        <v>2</v>
      </c>
      <c r="GZ114" s="48">
        <f t="shared" si="1253"/>
        <v>1</v>
      </c>
      <c r="HA114" s="12">
        <f>SUM(GT114:GZ114)</f>
        <v>21</v>
      </c>
      <c r="HB114" s="12">
        <f t="shared" si="1142"/>
        <v>19.5</v>
      </c>
      <c r="HC114" s="22">
        <f t="shared" ref="HC114:HC116" si="1278">HC113+"00:15"</f>
        <v>0.84374999999999911</v>
      </c>
      <c r="HD114" s="48">
        <f t="shared" si="1254"/>
        <v>6</v>
      </c>
      <c r="HE114" s="48">
        <f t="shared" si="1254"/>
        <v>0</v>
      </c>
      <c r="HF114" s="48">
        <f t="shared" si="1254"/>
        <v>0</v>
      </c>
      <c r="HG114" s="48">
        <f t="shared" si="1254"/>
        <v>0</v>
      </c>
      <c r="HH114" s="48">
        <f t="shared" si="1254"/>
        <v>0</v>
      </c>
      <c r="HI114" s="48">
        <f t="shared" si="1254"/>
        <v>4</v>
      </c>
      <c r="HJ114" s="48">
        <f t="shared" si="1254"/>
        <v>1</v>
      </c>
      <c r="HK114" s="12">
        <f>SUM(HD114:HJ114)</f>
        <v>11</v>
      </c>
      <c r="HL114" s="12">
        <f t="shared" si="1144"/>
        <v>7.8</v>
      </c>
      <c r="HM114" s="22">
        <f t="shared" ref="HM114:HM116" si="1279">HM113+"00:15"</f>
        <v>0.84374999999999911</v>
      </c>
      <c r="HN114" s="48">
        <f t="shared" si="1255"/>
        <v>156</v>
      </c>
      <c r="HO114" s="48">
        <f t="shared" si="1255"/>
        <v>7</v>
      </c>
      <c r="HP114" s="48">
        <f t="shared" si="1255"/>
        <v>3</v>
      </c>
      <c r="HQ114" s="48">
        <f t="shared" si="1255"/>
        <v>0</v>
      </c>
      <c r="HR114" s="48">
        <f t="shared" si="1255"/>
        <v>12</v>
      </c>
      <c r="HS114" s="48">
        <f t="shared" si="1255"/>
        <v>25</v>
      </c>
      <c r="HT114" s="48">
        <f t="shared" si="1255"/>
        <v>2</v>
      </c>
      <c r="HU114" s="12">
        <f>SUM(HN114:HT114)</f>
        <v>205</v>
      </c>
      <c r="HV114" s="12">
        <f t="shared" si="1146"/>
        <v>201.9</v>
      </c>
      <c r="HW114" s="22">
        <f t="shared" ref="HW114:HW116" si="1280">HW113+"00:15"</f>
        <v>0.84374999999999911</v>
      </c>
      <c r="HX114" s="48">
        <f t="shared" si="1256"/>
        <v>100</v>
      </c>
      <c r="HY114" s="48">
        <f t="shared" si="1256"/>
        <v>8</v>
      </c>
      <c r="HZ114" s="48">
        <f t="shared" si="1256"/>
        <v>4</v>
      </c>
      <c r="IA114" s="48">
        <f t="shared" si="1256"/>
        <v>1</v>
      </c>
      <c r="IB114" s="48">
        <f t="shared" si="1256"/>
        <v>7</v>
      </c>
      <c r="IC114" s="48">
        <f t="shared" si="1256"/>
        <v>12</v>
      </c>
      <c r="ID114" s="48">
        <f t="shared" si="1256"/>
        <v>1</v>
      </c>
      <c r="IE114" s="12">
        <f t="shared" si="815"/>
        <v>133</v>
      </c>
      <c r="IF114" s="12">
        <f t="shared" si="1148"/>
        <v>135.30000000000001</v>
      </c>
    </row>
    <row r="115" spans="1:240" ht="13" customHeight="1" x14ac:dyDescent="0.25">
      <c r="A115" s="22">
        <f t="shared" si="1257"/>
        <v>0.85416666666666574</v>
      </c>
      <c r="B115" s="42">
        <v>5</v>
      </c>
      <c r="C115" s="42">
        <v>1</v>
      </c>
      <c r="D115" s="42">
        <v>0</v>
      </c>
      <c r="E115" s="42">
        <v>0</v>
      </c>
      <c r="F115" s="42">
        <v>0</v>
      </c>
      <c r="G115" s="42">
        <v>3</v>
      </c>
      <c r="H115" s="42">
        <v>3</v>
      </c>
      <c r="I115" s="12">
        <f>SUM(B115:H115)</f>
        <v>12</v>
      </c>
      <c r="J115" s="12">
        <f t="shared" si="1102"/>
        <v>7.8000000000000007</v>
      </c>
      <c r="K115" s="22">
        <f t="shared" si="1258"/>
        <v>0.85416666666666574</v>
      </c>
      <c r="L115" s="42">
        <v>3</v>
      </c>
      <c r="M115" s="42">
        <v>0</v>
      </c>
      <c r="N115" s="42">
        <v>0</v>
      </c>
      <c r="O115" s="42">
        <v>0</v>
      </c>
      <c r="P115" s="42">
        <v>0</v>
      </c>
      <c r="Q115" s="42">
        <v>1</v>
      </c>
      <c r="R115" s="42">
        <v>2</v>
      </c>
      <c r="S115" s="12">
        <f>SUM(L115:R115)</f>
        <v>6</v>
      </c>
      <c r="T115" s="12">
        <f t="shared" si="1104"/>
        <v>3.8</v>
      </c>
      <c r="U115" s="22">
        <f t="shared" si="1259"/>
        <v>0.85416666666666574</v>
      </c>
      <c r="V115" s="42">
        <v>13</v>
      </c>
      <c r="W115" s="42">
        <v>0</v>
      </c>
      <c r="X115" s="42">
        <v>0</v>
      </c>
      <c r="Y115" s="42">
        <v>0</v>
      </c>
      <c r="Z115" s="42">
        <v>0</v>
      </c>
      <c r="AA115" s="42">
        <v>4</v>
      </c>
      <c r="AB115" s="42">
        <v>0</v>
      </c>
      <c r="AC115" s="12">
        <f>SUM(V115:AB115)</f>
        <v>17</v>
      </c>
      <c r="AD115" s="12">
        <f t="shared" si="1106"/>
        <v>14.6</v>
      </c>
      <c r="AE115" s="22">
        <f t="shared" si="1260"/>
        <v>0.85416666666666574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12">
        <f>SUM(AF115:AL115)</f>
        <v>0</v>
      </c>
      <c r="AN115" s="12">
        <f t="shared" si="1108"/>
        <v>0</v>
      </c>
      <c r="AO115" s="22">
        <f t="shared" si="1261"/>
        <v>0.85416666666666574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12">
        <f>SUM(AP115:AV115)</f>
        <v>0</v>
      </c>
      <c r="AX115" s="12">
        <f t="shared" si="1110"/>
        <v>0</v>
      </c>
      <c r="AY115" s="22">
        <f t="shared" si="1262"/>
        <v>0.85416666666666574</v>
      </c>
      <c r="AZ115" s="42">
        <v>126</v>
      </c>
      <c r="BA115" s="42">
        <v>11</v>
      </c>
      <c r="BB115" s="42">
        <v>2</v>
      </c>
      <c r="BC115" s="42">
        <v>1</v>
      </c>
      <c r="BD115" s="42">
        <v>6</v>
      </c>
      <c r="BE115" s="42">
        <v>15</v>
      </c>
      <c r="BF115" s="42">
        <v>2</v>
      </c>
      <c r="BG115" s="12">
        <f>SUM(AZ115:BF115)</f>
        <v>163</v>
      </c>
      <c r="BH115" s="12">
        <f t="shared" si="1112"/>
        <v>160.70000000000002</v>
      </c>
      <c r="BI115" s="22">
        <f t="shared" si="1263"/>
        <v>0.85416666666666574</v>
      </c>
      <c r="BJ115" s="42">
        <v>1</v>
      </c>
      <c r="BK115" s="42">
        <v>0</v>
      </c>
      <c r="BL115" s="42">
        <v>0</v>
      </c>
      <c r="BM115" s="42">
        <v>0</v>
      </c>
      <c r="BN115" s="42">
        <v>0</v>
      </c>
      <c r="BO115" s="42">
        <v>2</v>
      </c>
      <c r="BP115" s="42">
        <v>0</v>
      </c>
      <c r="BQ115" s="12">
        <f>SUM(BJ115:BP115)</f>
        <v>3</v>
      </c>
      <c r="BR115" s="12">
        <f t="shared" si="1114"/>
        <v>1.8</v>
      </c>
      <c r="BS115" s="22">
        <f t="shared" si="1264"/>
        <v>0.85416666666666574</v>
      </c>
      <c r="BT115" s="42">
        <v>0</v>
      </c>
      <c r="BU115" s="42">
        <v>0</v>
      </c>
      <c r="BV115" s="42">
        <v>0</v>
      </c>
      <c r="BW115" s="42">
        <v>0</v>
      </c>
      <c r="BX115" s="42">
        <v>0</v>
      </c>
      <c r="BY115" s="42">
        <v>0</v>
      </c>
      <c r="BZ115" s="42">
        <v>0</v>
      </c>
      <c r="CA115" s="12">
        <f>SUM(BT115:BZ115)</f>
        <v>0</v>
      </c>
      <c r="CB115" s="12">
        <f t="shared" si="1116"/>
        <v>0</v>
      </c>
      <c r="CC115" s="22">
        <f t="shared" si="1265"/>
        <v>0.85416666666666574</v>
      </c>
      <c r="CD115" s="42">
        <v>2</v>
      </c>
      <c r="CE115" s="42">
        <v>0</v>
      </c>
      <c r="CF115" s="42">
        <v>0</v>
      </c>
      <c r="CG115" s="42">
        <v>0</v>
      </c>
      <c r="CH115" s="42">
        <v>0</v>
      </c>
      <c r="CI115" s="42">
        <v>1</v>
      </c>
      <c r="CJ115" s="42">
        <v>1</v>
      </c>
      <c r="CK115" s="12">
        <f>SUM(CD115:CJ115)</f>
        <v>4</v>
      </c>
      <c r="CL115" s="12">
        <f t="shared" si="1118"/>
        <v>2.6</v>
      </c>
      <c r="CM115" s="22">
        <f t="shared" si="1266"/>
        <v>0.85416666666666574</v>
      </c>
      <c r="CN115" s="42">
        <v>0</v>
      </c>
      <c r="CO115" s="42">
        <v>0</v>
      </c>
      <c r="CP115" s="42">
        <v>0</v>
      </c>
      <c r="CQ115" s="42">
        <v>0</v>
      </c>
      <c r="CR115" s="42">
        <v>0</v>
      </c>
      <c r="CS115" s="42">
        <v>1</v>
      </c>
      <c r="CT115" s="42">
        <v>1</v>
      </c>
      <c r="CU115" s="12">
        <f>SUM(CN115:CT115)</f>
        <v>2</v>
      </c>
      <c r="CV115" s="12">
        <f t="shared" si="1120"/>
        <v>0.60000000000000009</v>
      </c>
      <c r="CW115" s="22">
        <f t="shared" si="1267"/>
        <v>0.85416666666666574</v>
      </c>
      <c r="CX115" s="42">
        <v>6</v>
      </c>
      <c r="CY115" s="42">
        <v>0</v>
      </c>
      <c r="CZ115" s="42">
        <v>0</v>
      </c>
      <c r="DA115" s="42">
        <v>0</v>
      </c>
      <c r="DB115" s="42">
        <v>0</v>
      </c>
      <c r="DC115" s="42">
        <v>1</v>
      </c>
      <c r="DD115" s="42">
        <v>0</v>
      </c>
      <c r="DE115" s="12">
        <f>SUM(CX115:DD115)</f>
        <v>7</v>
      </c>
      <c r="DF115" s="12">
        <f t="shared" si="1122"/>
        <v>6.4</v>
      </c>
      <c r="DG115" s="22">
        <f t="shared" si="1268"/>
        <v>0.85416666666666574</v>
      </c>
      <c r="DH115" s="42">
        <v>0</v>
      </c>
      <c r="DI115" s="42">
        <v>0</v>
      </c>
      <c r="DJ115" s="42">
        <v>0</v>
      </c>
      <c r="DK115" s="42">
        <v>0</v>
      </c>
      <c r="DL115" s="42">
        <v>0</v>
      </c>
      <c r="DM115" s="42">
        <v>0</v>
      </c>
      <c r="DN115" s="42">
        <v>0</v>
      </c>
      <c r="DO115" s="12">
        <f>SUM(DH115:DN115)</f>
        <v>0</v>
      </c>
      <c r="DP115" s="12">
        <f t="shared" si="1124"/>
        <v>0</v>
      </c>
      <c r="DQ115" s="22">
        <f t="shared" si="1269"/>
        <v>0.85416666666666574</v>
      </c>
      <c r="DR115" s="42">
        <v>5</v>
      </c>
      <c r="DS115" s="42">
        <v>0</v>
      </c>
      <c r="DT115" s="42">
        <v>0</v>
      </c>
      <c r="DU115" s="42">
        <v>1</v>
      </c>
      <c r="DV115" s="42">
        <v>0</v>
      </c>
      <c r="DW115" s="42">
        <v>1</v>
      </c>
      <c r="DX115" s="42">
        <v>0</v>
      </c>
      <c r="DY115" s="12">
        <f>SUM(DR115:DX115)</f>
        <v>7</v>
      </c>
      <c r="DZ115" s="12">
        <f t="shared" si="1126"/>
        <v>7.7</v>
      </c>
      <c r="EA115" s="22">
        <f t="shared" si="1270"/>
        <v>0.85416666666666574</v>
      </c>
      <c r="EB115" s="42">
        <v>98</v>
      </c>
      <c r="EC115" s="42">
        <v>4</v>
      </c>
      <c r="ED115" s="42">
        <v>3</v>
      </c>
      <c r="EE115" s="42">
        <v>1</v>
      </c>
      <c r="EF115" s="42">
        <v>8</v>
      </c>
      <c r="EG115" s="42">
        <v>16</v>
      </c>
      <c r="EH115" s="42">
        <v>0</v>
      </c>
      <c r="EI115" s="12">
        <f>SUM(EB115:EH115)</f>
        <v>130</v>
      </c>
      <c r="EJ115" s="12">
        <f t="shared" si="1128"/>
        <v>131.19999999999999</v>
      </c>
      <c r="EK115" s="22">
        <f t="shared" si="1271"/>
        <v>0.85416666666666574</v>
      </c>
      <c r="EL115" s="42">
        <v>0</v>
      </c>
      <c r="EM115" s="42">
        <v>0</v>
      </c>
      <c r="EN115" s="42">
        <v>0</v>
      </c>
      <c r="EO115" s="42">
        <v>0</v>
      </c>
      <c r="EP115" s="42">
        <v>0</v>
      </c>
      <c r="EQ115" s="42">
        <v>0</v>
      </c>
      <c r="ER115" s="42">
        <v>0</v>
      </c>
      <c r="ES115" s="12">
        <f>SUM(EL115:ER115)</f>
        <v>0</v>
      </c>
      <c r="ET115" s="12">
        <f t="shared" si="1130"/>
        <v>0</v>
      </c>
      <c r="EU115" s="22">
        <f t="shared" si="1272"/>
        <v>0.85416666666666574</v>
      </c>
      <c r="EV115" s="42">
        <v>0</v>
      </c>
      <c r="EW115" s="42">
        <v>0</v>
      </c>
      <c r="EX115" s="42">
        <v>0</v>
      </c>
      <c r="EY115" s="42">
        <v>0</v>
      </c>
      <c r="EZ115" s="42">
        <v>0</v>
      </c>
      <c r="FA115" s="42">
        <v>0</v>
      </c>
      <c r="FB115" s="42">
        <v>0</v>
      </c>
      <c r="FC115" s="12">
        <f>SUM(EV115:FB115)</f>
        <v>0</v>
      </c>
      <c r="FD115" s="12">
        <f t="shared" si="1132"/>
        <v>0</v>
      </c>
      <c r="FE115" s="22">
        <f t="shared" si="1273"/>
        <v>0.85416666666666574</v>
      </c>
      <c r="FF115" s="48">
        <f t="shared" si="1249"/>
        <v>0</v>
      </c>
      <c r="FG115" s="48">
        <f t="shared" si="1249"/>
        <v>0</v>
      </c>
      <c r="FH115" s="48">
        <f t="shared" si="1249"/>
        <v>0</v>
      </c>
      <c r="FI115" s="48">
        <f t="shared" si="1249"/>
        <v>0</v>
      </c>
      <c r="FJ115" s="48">
        <f t="shared" si="1249"/>
        <v>0</v>
      </c>
      <c r="FK115" s="48">
        <f t="shared" si="1249"/>
        <v>1</v>
      </c>
      <c r="FL115" s="48">
        <f t="shared" si="1249"/>
        <v>1</v>
      </c>
      <c r="FM115" s="12">
        <f>SUM(FF115:FL115)</f>
        <v>2</v>
      </c>
      <c r="FN115" s="12">
        <f t="shared" si="1134"/>
        <v>0.60000000000000009</v>
      </c>
      <c r="FO115" s="22">
        <f t="shared" si="1274"/>
        <v>0.85416666666666574</v>
      </c>
      <c r="FP115" s="48">
        <f t="shared" si="1250"/>
        <v>21</v>
      </c>
      <c r="FQ115" s="48">
        <f t="shared" si="1250"/>
        <v>1</v>
      </c>
      <c r="FR115" s="48">
        <f t="shared" si="1250"/>
        <v>0</v>
      </c>
      <c r="FS115" s="48">
        <f t="shared" si="1250"/>
        <v>0</v>
      </c>
      <c r="FT115" s="48">
        <f t="shared" si="1250"/>
        <v>0</v>
      </c>
      <c r="FU115" s="48">
        <f t="shared" si="1250"/>
        <v>8</v>
      </c>
      <c r="FV115" s="48">
        <f t="shared" si="1250"/>
        <v>5</v>
      </c>
      <c r="FW115" s="12">
        <f>SUM(FP115:FV115)</f>
        <v>35</v>
      </c>
      <c r="FX115" s="12">
        <f t="shared" si="1136"/>
        <v>26.2</v>
      </c>
      <c r="FY115" s="22">
        <f t="shared" si="1275"/>
        <v>0.85416666666666574</v>
      </c>
      <c r="FZ115" s="48">
        <f t="shared" si="1251"/>
        <v>113</v>
      </c>
      <c r="GA115" s="48">
        <f t="shared" si="1251"/>
        <v>4</v>
      </c>
      <c r="GB115" s="48">
        <f t="shared" si="1251"/>
        <v>3</v>
      </c>
      <c r="GC115" s="48">
        <f t="shared" si="1251"/>
        <v>1</v>
      </c>
      <c r="GD115" s="48">
        <f t="shared" si="1251"/>
        <v>8</v>
      </c>
      <c r="GE115" s="48">
        <f t="shared" si="1251"/>
        <v>21</v>
      </c>
      <c r="GF115" s="48">
        <f t="shared" si="1251"/>
        <v>1</v>
      </c>
      <c r="GG115" s="12">
        <f>SUM(FZ115:GF115)</f>
        <v>151</v>
      </c>
      <c r="GH115" s="12">
        <f t="shared" si="1138"/>
        <v>148.4</v>
      </c>
      <c r="GI115" s="22">
        <f t="shared" si="1276"/>
        <v>0.85416666666666574</v>
      </c>
      <c r="GJ115" s="48">
        <f t="shared" si="1252"/>
        <v>127</v>
      </c>
      <c r="GK115" s="48">
        <f t="shared" si="1252"/>
        <v>11</v>
      </c>
      <c r="GL115" s="48">
        <f t="shared" si="1252"/>
        <v>2</v>
      </c>
      <c r="GM115" s="48">
        <f t="shared" si="1252"/>
        <v>1</v>
      </c>
      <c r="GN115" s="48">
        <f t="shared" si="1252"/>
        <v>6</v>
      </c>
      <c r="GO115" s="48">
        <f t="shared" si="1252"/>
        <v>17</v>
      </c>
      <c r="GP115" s="48">
        <f t="shared" si="1252"/>
        <v>2</v>
      </c>
      <c r="GQ115" s="12">
        <f>SUM(GJ115:GP115)</f>
        <v>166</v>
      </c>
      <c r="GR115" s="12">
        <f t="shared" si="1140"/>
        <v>162.50000000000003</v>
      </c>
      <c r="GS115" s="22">
        <f t="shared" si="1277"/>
        <v>0.85416666666666574</v>
      </c>
      <c r="GT115" s="48">
        <f t="shared" si="1253"/>
        <v>9</v>
      </c>
      <c r="GU115" s="48">
        <f t="shared" si="1253"/>
        <v>0</v>
      </c>
      <c r="GV115" s="48">
        <f t="shared" si="1253"/>
        <v>0</v>
      </c>
      <c r="GW115" s="48">
        <f t="shared" si="1253"/>
        <v>1</v>
      </c>
      <c r="GX115" s="48">
        <f t="shared" si="1253"/>
        <v>0</v>
      </c>
      <c r="GY115" s="48">
        <f t="shared" si="1253"/>
        <v>4</v>
      </c>
      <c r="GZ115" s="48">
        <f t="shared" si="1253"/>
        <v>2</v>
      </c>
      <c r="HA115" s="12">
        <f>SUM(GT115:GZ115)</f>
        <v>16</v>
      </c>
      <c r="HB115" s="12">
        <f t="shared" si="1142"/>
        <v>13.3</v>
      </c>
      <c r="HC115" s="22">
        <f t="shared" si="1278"/>
        <v>0.85416666666666574</v>
      </c>
      <c r="HD115" s="48">
        <f t="shared" si="1254"/>
        <v>8</v>
      </c>
      <c r="HE115" s="48">
        <f t="shared" si="1254"/>
        <v>0</v>
      </c>
      <c r="HF115" s="48">
        <f t="shared" si="1254"/>
        <v>0</v>
      </c>
      <c r="HG115" s="48">
        <f t="shared" si="1254"/>
        <v>0</v>
      </c>
      <c r="HH115" s="48">
        <f t="shared" si="1254"/>
        <v>0</v>
      </c>
      <c r="HI115" s="48">
        <f t="shared" si="1254"/>
        <v>3</v>
      </c>
      <c r="HJ115" s="48">
        <f t="shared" si="1254"/>
        <v>2</v>
      </c>
      <c r="HK115" s="12">
        <f>SUM(HD115:HJ115)</f>
        <v>13</v>
      </c>
      <c r="HL115" s="12">
        <f t="shared" si="1144"/>
        <v>9.6</v>
      </c>
      <c r="HM115" s="22">
        <f t="shared" si="1279"/>
        <v>0.85416666666666574</v>
      </c>
      <c r="HN115" s="48">
        <f t="shared" si="1255"/>
        <v>137</v>
      </c>
      <c r="HO115" s="48">
        <f t="shared" si="1255"/>
        <v>12</v>
      </c>
      <c r="HP115" s="48">
        <f t="shared" si="1255"/>
        <v>2</v>
      </c>
      <c r="HQ115" s="48">
        <f t="shared" si="1255"/>
        <v>1</v>
      </c>
      <c r="HR115" s="48">
        <f t="shared" si="1255"/>
        <v>6</v>
      </c>
      <c r="HS115" s="48">
        <f t="shared" si="1255"/>
        <v>19</v>
      </c>
      <c r="HT115" s="48">
        <f t="shared" si="1255"/>
        <v>5</v>
      </c>
      <c r="HU115" s="12">
        <f>SUM(HN115:HT115)</f>
        <v>182</v>
      </c>
      <c r="HV115" s="12">
        <f t="shared" si="1146"/>
        <v>174.9</v>
      </c>
      <c r="HW115" s="22">
        <f t="shared" si="1280"/>
        <v>0.85416666666666574</v>
      </c>
      <c r="HX115" s="48">
        <f t="shared" si="1256"/>
        <v>103</v>
      </c>
      <c r="HY115" s="48">
        <f t="shared" si="1256"/>
        <v>4</v>
      </c>
      <c r="HZ115" s="48">
        <f t="shared" si="1256"/>
        <v>3</v>
      </c>
      <c r="IA115" s="48">
        <f t="shared" si="1256"/>
        <v>2</v>
      </c>
      <c r="IB115" s="48">
        <f t="shared" si="1256"/>
        <v>8</v>
      </c>
      <c r="IC115" s="48">
        <f t="shared" si="1256"/>
        <v>17</v>
      </c>
      <c r="ID115" s="48">
        <f t="shared" si="1256"/>
        <v>0</v>
      </c>
      <c r="IE115" s="12">
        <f t="shared" si="815"/>
        <v>137</v>
      </c>
      <c r="IF115" s="12">
        <f t="shared" si="1148"/>
        <v>138.9</v>
      </c>
    </row>
    <row r="116" spans="1:240" ht="13" customHeight="1" thickBot="1" x14ac:dyDescent="0.3">
      <c r="A116" s="22">
        <f t="shared" si="1257"/>
        <v>0.86458333333333237</v>
      </c>
      <c r="B116" s="42">
        <v>6</v>
      </c>
      <c r="C116" s="42">
        <v>0</v>
      </c>
      <c r="D116" s="42">
        <v>0</v>
      </c>
      <c r="E116" s="42">
        <v>0</v>
      </c>
      <c r="F116" s="42">
        <v>0</v>
      </c>
      <c r="G116" s="42">
        <v>2</v>
      </c>
      <c r="H116" s="42">
        <v>0</v>
      </c>
      <c r="I116" s="12">
        <f>SUM(B116:H116)</f>
        <v>8</v>
      </c>
      <c r="J116" s="12">
        <f t="shared" si="1102"/>
        <v>6.8</v>
      </c>
      <c r="K116" s="22">
        <f t="shared" si="1258"/>
        <v>0.86458333333333237</v>
      </c>
      <c r="L116" s="42">
        <v>7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12">
        <f>SUM(L116:R116)</f>
        <v>7</v>
      </c>
      <c r="T116" s="12">
        <f t="shared" si="1104"/>
        <v>7</v>
      </c>
      <c r="U116" s="22">
        <f t="shared" si="1259"/>
        <v>0.86458333333333237</v>
      </c>
      <c r="V116" s="42">
        <v>15</v>
      </c>
      <c r="W116" s="42">
        <v>3</v>
      </c>
      <c r="X116" s="42">
        <v>1</v>
      </c>
      <c r="Y116" s="42">
        <v>0</v>
      </c>
      <c r="Z116" s="42">
        <v>0</v>
      </c>
      <c r="AA116" s="42">
        <v>4</v>
      </c>
      <c r="AB116" s="42">
        <v>0</v>
      </c>
      <c r="AC116" s="12">
        <f>SUM(V116:AB116)</f>
        <v>23</v>
      </c>
      <c r="AD116" s="12">
        <f t="shared" si="1106"/>
        <v>21.1</v>
      </c>
      <c r="AE116" s="22">
        <f t="shared" si="1260"/>
        <v>0.86458333333333237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12">
        <f>SUM(AF116:AL116)</f>
        <v>0</v>
      </c>
      <c r="AN116" s="12">
        <f t="shared" si="1108"/>
        <v>0</v>
      </c>
      <c r="AO116" s="22">
        <f t="shared" si="1261"/>
        <v>0.86458333333333237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12">
        <f>SUM(AP116:AV116)</f>
        <v>0</v>
      </c>
      <c r="AX116" s="12">
        <f t="shared" si="1110"/>
        <v>0</v>
      </c>
      <c r="AY116" s="22">
        <f t="shared" si="1262"/>
        <v>0.86458333333333237</v>
      </c>
      <c r="AZ116" s="42">
        <v>137</v>
      </c>
      <c r="BA116" s="42">
        <v>12</v>
      </c>
      <c r="BB116" s="42">
        <v>1</v>
      </c>
      <c r="BC116" s="42">
        <v>0</v>
      </c>
      <c r="BD116" s="42">
        <v>7</v>
      </c>
      <c r="BE116" s="42">
        <v>19</v>
      </c>
      <c r="BF116" s="42">
        <v>5</v>
      </c>
      <c r="BG116" s="12">
        <f>SUM(AZ116:BF116)</f>
        <v>181</v>
      </c>
      <c r="BH116" s="12">
        <f t="shared" si="1112"/>
        <v>173.1</v>
      </c>
      <c r="BI116" s="22">
        <f t="shared" si="1263"/>
        <v>0.86458333333333237</v>
      </c>
      <c r="BJ116" s="42">
        <v>2</v>
      </c>
      <c r="BK116" s="42">
        <v>1</v>
      </c>
      <c r="BL116" s="42">
        <v>0</v>
      </c>
      <c r="BM116" s="42">
        <v>0</v>
      </c>
      <c r="BN116" s="42">
        <v>0</v>
      </c>
      <c r="BO116" s="42">
        <v>1</v>
      </c>
      <c r="BP116" s="42">
        <v>0</v>
      </c>
      <c r="BQ116" s="12">
        <f>SUM(BJ116:BP116)</f>
        <v>4</v>
      </c>
      <c r="BR116" s="12">
        <f t="shared" si="1114"/>
        <v>3.4</v>
      </c>
      <c r="BS116" s="22">
        <f t="shared" si="1264"/>
        <v>0.86458333333333237</v>
      </c>
      <c r="BT116" s="42">
        <v>0</v>
      </c>
      <c r="BU116" s="42">
        <v>0</v>
      </c>
      <c r="BV116" s="42">
        <v>0</v>
      </c>
      <c r="BW116" s="42">
        <v>0</v>
      </c>
      <c r="BX116" s="42">
        <v>0</v>
      </c>
      <c r="BY116" s="42">
        <v>0</v>
      </c>
      <c r="BZ116" s="42">
        <v>0</v>
      </c>
      <c r="CA116" s="12">
        <f>SUM(BT116:BZ116)</f>
        <v>0</v>
      </c>
      <c r="CB116" s="12">
        <f t="shared" si="1116"/>
        <v>0</v>
      </c>
      <c r="CC116" s="22">
        <f t="shared" si="1265"/>
        <v>0.86458333333333237</v>
      </c>
      <c r="CD116" s="42">
        <v>3</v>
      </c>
      <c r="CE116" s="42">
        <v>0</v>
      </c>
      <c r="CF116" s="42">
        <v>0</v>
      </c>
      <c r="CG116" s="42">
        <v>0</v>
      </c>
      <c r="CH116" s="42">
        <v>0</v>
      </c>
      <c r="CI116" s="42">
        <v>1</v>
      </c>
      <c r="CJ116" s="42">
        <v>0</v>
      </c>
      <c r="CK116" s="12">
        <f>SUM(CD116:CJ116)</f>
        <v>4</v>
      </c>
      <c r="CL116" s="12">
        <f t="shared" si="1118"/>
        <v>3.4</v>
      </c>
      <c r="CM116" s="22">
        <f t="shared" si="1266"/>
        <v>0.86458333333333237</v>
      </c>
      <c r="CN116" s="42">
        <v>0</v>
      </c>
      <c r="CO116" s="42">
        <v>0</v>
      </c>
      <c r="CP116" s="42">
        <v>0</v>
      </c>
      <c r="CQ116" s="42">
        <v>0</v>
      </c>
      <c r="CR116" s="42">
        <v>0</v>
      </c>
      <c r="CS116" s="42">
        <v>0</v>
      </c>
      <c r="CT116" s="42">
        <v>0</v>
      </c>
      <c r="CU116" s="12">
        <f>SUM(CN116:CT116)</f>
        <v>0</v>
      </c>
      <c r="CV116" s="12">
        <f t="shared" si="1120"/>
        <v>0</v>
      </c>
      <c r="CW116" s="22">
        <f t="shared" si="1267"/>
        <v>0.86458333333333237</v>
      </c>
      <c r="CX116" s="42">
        <v>1</v>
      </c>
      <c r="CY116" s="42">
        <v>1</v>
      </c>
      <c r="CZ116" s="42">
        <v>0</v>
      </c>
      <c r="DA116" s="42">
        <v>0</v>
      </c>
      <c r="DB116" s="42">
        <v>0</v>
      </c>
      <c r="DC116" s="42">
        <v>0</v>
      </c>
      <c r="DD116" s="42">
        <v>0</v>
      </c>
      <c r="DE116" s="12">
        <f>SUM(CX116:DD116)</f>
        <v>2</v>
      </c>
      <c r="DF116" s="12">
        <f t="shared" si="1122"/>
        <v>2</v>
      </c>
      <c r="DG116" s="22">
        <f t="shared" si="1268"/>
        <v>0.86458333333333237</v>
      </c>
      <c r="DH116" s="42">
        <v>0</v>
      </c>
      <c r="DI116" s="42">
        <v>0</v>
      </c>
      <c r="DJ116" s="42">
        <v>0</v>
      </c>
      <c r="DK116" s="42">
        <v>0</v>
      </c>
      <c r="DL116" s="42">
        <v>0</v>
      </c>
      <c r="DM116" s="42">
        <v>0</v>
      </c>
      <c r="DN116" s="42">
        <v>0</v>
      </c>
      <c r="DO116" s="12">
        <f>SUM(DH116:DN116)</f>
        <v>0</v>
      </c>
      <c r="DP116" s="12">
        <f t="shared" si="1124"/>
        <v>0</v>
      </c>
      <c r="DQ116" s="22">
        <f t="shared" si="1269"/>
        <v>0.86458333333333237</v>
      </c>
      <c r="DR116" s="42">
        <v>7</v>
      </c>
      <c r="DS116" s="42">
        <v>0</v>
      </c>
      <c r="DT116" s="42">
        <v>0</v>
      </c>
      <c r="DU116" s="42">
        <v>0</v>
      </c>
      <c r="DV116" s="42">
        <v>0</v>
      </c>
      <c r="DW116" s="42">
        <v>2</v>
      </c>
      <c r="DX116" s="42">
        <v>0</v>
      </c>
      <c r="DY116" s="12">
        <f>SUM(DR116:DX116)</f>
        <v>9</v>
      </c>
      <c r="DZ116" s="12">
        <f t="shared" si="1126"/>
        <v>7.8</v>
      </c>
      <c r="EA116" s="22">
        <f t="shared" si="1270"/>
        <v>0.86458333333333237</v>
      </c>
      <c r="EB116" s="42">
        <v>80</v>
      </c>
      <c r="EC116" s="42">
        <v>4</v>
      </c>
      <c r="ED116" s="42">
        <v>2</v>
      </c>
      <c r="EE116" s="42">
        <v>1</v>
      </c>
      <c r="EF116" s="42">
        <v>8</v>
      </c>
      <c r="EG116" s="42">
        <v>11</v>
      </c>
      <c r="EH116" s="42">
        <v>2</v>
      </c>
      <c r="EI116" s="12">
        <f>SUM(EB116:EH116)</f>
        <v>108</v>
      </c>
      <c r="EJ116" s="12">
        <f t="shared" si="1128"/>
        <v>110.10000000000001</v>
      </c>
      <c r="EK116" s="22">
        <f t="shared" si="1271"/>
        <v>0.86458333333333237</v>
      </c>
      <c r="EL116" s="42">
        <v>0</v>
      </c>
      <c r="EM116" s="42">
        <v>0</v>
      </c>
      <c r="EN116" s="42">
        <v>0</v>
      </c>
      <c r="EO116" s="42">
        <v>0</v>
      </c>
      <c r="EP116" s="42">
        <v>0</v>
      </c>
      <c r="EQ116" s="42">
        <v>0</v>
      </c>
      <c r="ER116" s="42">
        <v>0</v>
      </c>
      <c r="ES116" s="12">
        <f>SUM(EL116:ER116)</f>
        <v>0</v>
      </c>
      <c r="ET116" s="12">
        <f t="shared" si="1130"/>
        <v>0</v>
      </c>
      <c r="EU116" s="22">
        <f t="shared" si="1272"/>
        <v>0.86458333333333237</v>
      </c>
      <c r="EV116" s="42">
        <v>1</v>
      </c>
      <c r="EW116" s="42">
        <v>2</v>
      </c>
      <c r="EX116" s="42">
        <v>0</v>
      </c>
      <c r="EY116" s="42">
        <v>0</v>
      </c>
      <c r="EZ116" s="42">
        <v>0</v>
      </c>
      <c r="FA116" s="42">
        <v>0</v>
      </c>
      <c r="FB116" s="42">
        <v>0</v>
      </c>
      <c r="FC116" s="12">
        <f>SUM(EV116:FB116)</f>
        <v>3</v>
      </c>
      <c r="FD116" s="12">
        <f t="shared" si="1132"/>
        <v>3</v>
      </c>
      <c r="FE116" s="22">
        <f t="shared" si="1273"/>
        <v>0.86458333333333237</v>
      </c>
      <c r="FF116" s="48">
        <f t="shared" si="1249"/>
        <v>0</v>
      </c>
      <c r="FG116" s="48">
        <f t="shared" si="1249"/>
        <v>0</v>
      </c>
      <c r="FH116" s="48">
        <f t="shared" si="1249"/>
        <v>0</v>
      </c>
      <c r="FI116" s="48">
        <f t="shared" si="1249"/>
        <v>0</v>
      </c>
      <c r="FJ116" s="48">
        <f t="shared" si="1249"/>
        <v>0</v>
      </c>
      <c r="FK116" s="48">
        <f t="shared" si="1249"/>
        <v>0</v>
      </c>
      <c r="FL116" s="48">
        <f t="shared" si="1249"/>
        <v>0</v>
      </c>
      <c r="FM116" s="12">
        <f>SUM(FF116:FL116)</f>
        <v>0</v>
      </c>
      <c r="FN116" s="12">
        <f t="shared" si="1134"/>
        <v>0</v>
      </c>
      <c r="FO116" s="22">
        <f t="shared" si="1274"/>
        <v>0.86458333333333237</v>
      </c>
      <c r="FP116" s="48">
        <f t="shared" si="1250"/>
        <v>28</v>
      </c>
      <c r="FQ116" s="48">
        <f t="shared" si="1250"/>
        <v>3</v>
      </c>
      <c r="FR116" s="48">
        <f t="shared" si="1250"/>
        <v>1</v>
      </c>
      <c r="FS116" s="48">
        <f t="shared" si="1250"/>
        <v>0</v>
      </c>
      <c r="FT116" s="48">
        <f t="shared" si="1250"/>
        <v>0</v>
      </c>
      <c r="FU116" s="48">
        <f t="shared" si="1250"/>
        <v>6</v>
      </c>
      <c r="FV116" s="48">
        <f t="shared" si="1250"/>
        <v>0</v>
      </c>
      <c r="FW116" s="12">
        <f>SUM(FP116:FV116)</f>
        <v>38</v>
      </c>
      <c r="FX116" s="12">
        <f t="shared" si="1136"/>
        <v>34.9</v>
      </c>
      <c r="FY116" s="22">
        <f t="shared" si="1275"/>
        <v>0.86458333333333237</v>
      </c>
      <c r="FZ116" s="48">
        <f t="shared" si="1251"/>
        <v>98</v>
      </c>
      <c r="GA116" s="48">
        <f t="shared" si="1251"/>
        <v>7</v>
      </c>
      <c r="GB116" s="48">
        <f t="shared" si="1251"/>
        <v>3</v>
      </c>
      <c r="GC116" s="48">
        <f t="shared" si="1251"/>
        <v>1</v>
      </c>
      <c r="GD116" s="48">
        <f t="shared" si="1251"/>
        <v>8</v>
      </c>
      <c r="GE116" s="48">
        <f t="shared" si="1251"/>
        <v>16</v>
      </c>
      <c r="GF116" s="48">
        <f t="shared" si="1251"/>
        <v>2</v>
      </c>
      <c r="GG116" s="12">
        <f>SUM(FZ116:GF116)</f>
        <v>135</v>
      </c>
      <c r="GH116" s="12">
        <f t="shared" si="1138"/>
        <v>134.6</v>
      </c>
      <c r="GI116" s="22">
        <f t="shared" si="1276"/>
        <v>0.86458333333333237</v>
      </c>
      <c r="GJ116" s="48">
        <f t="shared" si="1252"/>
        <v>139</v>
      </c>
      <c r="GK116" s="48">
        <f t="shared" si="1252"/>
        <v>13</v>
      </c>
      <c r="GL116" s="48">
        <f t="shared" si="1252"/>
        <v>1</v>
      </c>
      <c r="GM116" s="48">
        <f t="shared" si="1252"/>
        <v>0</v>
      </c>
      <c r="GN116" s="48">
        <f t="shared" si="1252"/>
        <v>7</v>
      </c>
      <c r="GO116" s="48">
        <f t="shared" si="1252"/>
        <v>20</v>
      </c>
      <c r="GP116" s="48">
        <f t="shared" si="1252"/>
        <v>5</v>
      </c>
      <c r="GQ116" s="12">
        <f>SUM(GJ116:GP116)</f>
        <v>185</v>
      </c>
      <c r="GR116" s="12">
        <f t="shared" si="1140"/>
        <v>176.5</v>
      </c>
      <c r="GS116" s="22">
        <f t="shared" si="1277"/>
        <v>0.86458333333333237</v>
      </c>
      <c r="GT116" s="48">
        <f t="shared" si="1253"/>
        <v>16</v>
      </c>
      <c r="GU116" s="48">
        <f t="shared" si="1253"/>
        <v>1</v>
      </c>
      <c r="GV116" s="48">
        <f t="shared" si="1253"/>
        <v>0</v>
      </c>
      <c r="GW116" s="48">
        <f t="shared" si="1253"/>
        <v>0</v>
      </c>
      <c r="GX116" s="48">
        <f t="shared" si="1253"/>
        <v>0</v>
      </c>
      <c r="GY116" s="48">
        <f t="shared" si="1253"/>
        <v>3</v>
      </c>
      <c r="GZ116" s="48">
        <f t="shared" si="1253"/>
        <v>0</v>
      </c>
      <c r="HA116" s="12">
        <f>SUM(GT116:GZ116)</f>
        <v>20</v>
      </c>
      <c r="HB116" s="12">
        <f t="shared" si="1142"/>
        <v>18.2</v>
      </c>
      <c r="HC116" s="22">
        <f t="shared" si="1278"/>
        <v>0.86458333333333237</v>
      </c>
      <c r="HD116" s="48">
        <f t="shared" si="1254"/>
        <v>4</v>
      </c>
      <c r="HE116" s="48">
        <f t="shared" si="1254"/>
        <v>1</v>
      </c>
      <c r="HF116" s="48">
        <f t="shared" si="1254"/>
        <v>0</v>
      </c>
      <c r="HG116" s="48">
        <f t="shared" si="1254"/>
        <v>0</v>
      </c>
      <c r="HH116" s="48">
        <f t="shared" si="1254"/>
        <v>0</v>
      </c>
      <c r="HI116" s="48">
        <f t="shared" si="1254"/>
        <v>1</v>
      </c>
      <c r="HJ116" s="48">
        <f t="shared" si="1254"/>
        <v>0</v>
      </c>
      <c r="HK116" s="12">
        <f>SUM(HD116:HJ116)</f>
        <v>6</v>
      </c>
      <c r="HL116" s="12">
        <f t="shared" si="1144"/>
        <v>5.4</v>
      </c>
      <c r="HM116" s="22">
        <f t="shared" si="1279"/>
        <v>0.86458333333333237</v>
      </c>
      <c r="HN116" s="48">
        <f t="shared" si="1255"/>
        <v>145</v>
      </c>
      <c r="HO116" s="48">
        <f t="shared" si="1255"/>
        <v>15</v>
      </c>
      <c r="HP116" s="48">
        <f t="shared" si="1255"/>
        <v>1</v>
      </c>
      <c r="HQ116" s="48">
        <f t="shared" si="1255"/>
        <v>0</v>
      </c>
      <c r="HR116" s="48">
        <f t="shared" si="1255"/>
        <v>7</v>
      </c>
      <c r="HS116" s="48">
        <f t="shared" si="1255"/>
        <v>21</v>
      </c>
      <c r="HT116" s="48">
        <f t="shared" si="1255"/>
        <v>5</v>
      </c>
      <c r="HU116" s="12">
        <f>SUM(HN116:HT116)</f>
        <v>194</v>
      </c>
      <c r="HV116" s="12">
        <f t="shared" si="1146"/>
        <v>184.9</v>
      </c>
      <c r="HW116" s="22">
        <f t="shared" si="1280"/>
        <v>0.86458333333333237</v>
      </c>
      <c r="HX116" s="48">
        <f t="shared" si="1256"/>
        <v>88</v>
      </c>
      <c r="HY116" s="48">
        <f t="shared" si="1256"/>
        <v>6</v>
      </c>
      <c r="HZ116" s="48">
        <f t="shared" si="1256"/>
        <v>2</v>
      </c>
      <c r="IA116" s="48">
        <f t="shared" si="1256"/>
        <v>1</v>
      </c>
      <c r="IB116" s="48">
        <f t="shared" si="1256"/>
        <v>8</v>
      </c>
      <c r="IC116" s="48">
        <f t="shared" si="1256"/>
        <v>13</v>
      </c>
      <c r="ID116" s="48">
        <f t="shared" si="1256"/>
        <v>2</v>
      </c>
      <c r="IE116" s="12">
        <f t="shared" si="815"/>
        <v>120</v>
      </c>
      <c r="IF116" s="12">
        <f t="shared" si="1148"/>
        <v>120.9</v>
      </c>
    </row>
    <row r="117" spans="1:240" ht="13" customHeight="1" thickTop="1" thickBot="1" x14ac:dyDescent="0.3">
      <c r="A117" s="23" t="s">
        <v>5</v>
      </c>
      <c r="B117" s="80">
        <f t="shared" ref="B117:I117" si="1281">SUM(B113:B116)</f>
        <v>20</v>
      </c>
      <c r="C117" s="80">
        <f t="shared" si="1281"/>
        <v>4</v>
      </c>
      <c r="D117" s="80">
        <f t="shared" si="1281"/>
        <v>0</v>
      </c>
      <c r="E117" s="80">
        <f t="shared" si="1281"/>
        <v>0</v>
      </c>
      <c r="F117" s="80">
        <f t="shared" si="1281"/>
        <v>0</v>
      </c>
      <c r="G117" s="80">
        <f t="shared" si="1281"/>
        <v>10</v>
      </c>
      <c r="H117" s="80">
        <f t="shared" si="1281"/>
        <v>3</v>
      </c>
      <c r="I117" s="13">
        <f t="shared" si="1281"/>
        <v>37</v>
      </c>
      <c r="J117" s="13">
        <f t="shared" si="1102"/>
        <v>28.6</v>
      </c>
      <c r="K117" s="23" t="s">
        <v>5</v>
      </c>
      <c r="L117" s="80">
        <f t="shared" ref="L117:S117" si="1282">SUM(L113:L116)</f>
        <v>20</v>
      </c>
      <c r="M117" s="80">
        <f t="shared" si="1282"/>
        <v>0</v>
      </c>
      <c r="N117" s="80">
        <f t="shared" si="1282"/>
        <v>0</v>
      </c>
      <c r="O117" s="80">
        <f t="shared" si="1282"/>
        <v>0</v>
      </c>
      <c r="P117" s="80">
        <f t="shared" si="1282"/>
        <v>0</v>
      </c>
      <c r="Q117" s="80">
        <f t="shared" si="1282"/>
        <v>5</v>
      </c>
      <c r="R117" s="80">
        <f t="shared" si="1282"/>
        <v>5</v>
      </c>
      <c r="S117" s="13">
        <f t="shared" si="1282"/>
        <v>30</v>
      </c>
      <c r="T117" s="13">
        <f t="shared" si="1104"/>
        <v>23</v>
      </c>
      <c r="U117" s="23" t="s">
        <v>5</v>
      </c>
      <c r="V117" s="80">
        <f t="shared" ref="V117:AC117" si="1283">SUM(V113:V116)</f>
        <v>54</v>
      </c>
      <c r="W117" s="80">
        <f t="shared" si="1283"/>
        <v>3</v>
      </c>
      <c r="X117" s="80">
        <f t="shared" si="1283"/>
        <v>1</v>
      </c>
      <c r="Y117" s="80">
        <f t="shared" si="1283"/>
        <v>0</v>
      </c>
      <c r="Z117" s="80">
        <f t="shared" si="1283"/>
        <v>0</v>
      </c>
      <c r="AA117" s="80">
        <f t="shared" si="1283"/>
        <v>17</v>
      </c>
      <c r="AB117" s="80">
        <f t="shared" si="1283"/>
        <v>0</v>
      </c>
      <c r="AC117" s="13">
        <f t="shared" si="1283"/>
        <v>75</v>
      </c>
      <c r="AD117" s="13">
        <f t="shared" si="1106"/>
        <v>65.3</v>
      </c>
      <c r="AE117" s="23" t="s">
        <v>5</v>
      </c>
      <c r="AF117" s="80">
        <f t="shared" ref="AF117:AM117" si="1284">SUM(AF113:AF116)</f>
        <v>0</v>
      </c>
      <c r="AG117" s="80">
        <f t="shared" si="1284"/>
        <v>0</v>
      </c>
      <c r="AH117" s="80">
        <f t="shared" si="1284"/>
        <v>0</v>
      </c>
      <c r="AI117" s="80">
        <f t="shared" si="1284"/>
        <v>0</v>
      </c>
      <c r="AJ117" s="80">
        <f t="shared" si="1284"/>
        <v>0</v>
      </c>
      <c r="AK117" s="80">
        <f t="shared" si="1284"/>
        <v>0</v>
      </c>
      <c r="AL117" s="80">
        <f t="shared" si="1284"/>
        <v>0</v>
      </c>
      <c r="AM117" s="13">
        <f t="shared" si="1284"/>
        <v>0</v>
      </c>
      <c r="AN117" s="13">
        <f t="shared" si="1108"/>
        <v>0</v>
      </c>
      <c r="AO117" s="23" t="s">
        <v>5</v>
      </c>
      <c r="AP117" s="80">
        <f t="shared" ref="AP117:AW117" si="1285">SUM(AP113:AP116)</f>
        <v>0</v>
      </c>
      <c r="AQ117" s="80">
        <f t="shared" si="1285"/>
        <v>0</v>
      </c>
      <c r="AR117" s="80">
        <f t="shared" si="1285"/>
        <v>0</v>
      </c>
      <c r="AS117" s="80">
        <f t="shared" si="1285"/>
        <v>0</v>
      </c>
      <c r="AT117" s="80">
        <f t="shared" si="1285"/>
        <v>0</v>
      </c>
      <c r="AU117" s="80">
        <f t="shared" si="1285"/>
        <v>1</v>
      </c>
      <c r="AV117" s="80">
        <f t="shared" si="1285"/>
        <v>0</v>
      </c>
      <c r="AW117" s="13">
        <f t="shared" si="1285"/>
        <v>1</v>
      </c>
      <c r="AX117" s="13">
        <f t="shared" si="1110"/>
        <v>0.4</v>
      </c>
      <c r="AY117" s="23" t="s">
        <v>5</v>
      </c>
      <c r="AZ117" s="80">
        <f t="shared" ref="AZ117:BG117" si="1286">SUM(AZ113:AZ116)</f>
        <v>568</v>
      </c>
      <c r="BA117" s="80">
        <f t="shared" si="1286"/>
        <v>43</v>
      </c>
      <c r="BB117" s="80">
        <f t="shared" si="1286"/>
        <v>8</v>
      </c>
      <c r="BC117" s="80">
        <f t="shared" si="1286"/>
        <v>1</v>
      </c>
      <c r="BD117" s="80">
        <f t="shared" si="1286"/>
        <v>31</v>
      </c>
      <c r="BE117" s="80">
        <f t="shared" si="1286"/>
        <v>63</v>
      </c>
      <c r="BF117" s="80">
        <f t="shared" si="1286"/>
        <v>12</v>
      </c>
      <c r="BG117" s="13">
        <f t="shared" si="1286"/>
        <v>726</v>
      </c>
      <c r="BH117" s="13">
        <f t="shared" si="1112"/>
        <v>714.9</v>
      </c>
      <c r="BI117" s="23" t="s">
        <v>5</v>
      </c>
      <c r="BJ117" s="80">
        <f t="shared" ref="BJ117:BQ117" si="1287">SUM(BJ113:BJ116)</f>
        <v>7</v>
      </c>
      <c r="BK117" s="80">
        <f t="shared" si="1287"/>
        <v>1</v>
      </c>
      <c r="BL117" s="80">
        <f t="shared" si="1287"/>
        <v>1</v>
      </c>
      <c r="BM117" s="80">
        <f t="shared" si="1287"/>
        <v>0</v>
      </c>
      <c r="BN117" s="80">
        <f t="shared" si="1287"/>
        <v>0</v>
      </c>
      <c r="BO117" s="80">
        <f t="shared" si="1287"/>
        <v>4</v>
      </c>
      <c r="BP117" s="80">
        <f t="shared" si="1287"/>
        <v>0</v>
      </c>
      <c r="BQ117" s="13">
        <f t="shared" si="1287"/>
        <v>13</v>
      </c>
      <c r="BR117" s="13">
        <f t="shared" si="1114"/>
        <v>11.1</v>
      </c>
      <c r="BS117" s="23" t="s">
        <v>5</v>
      </c>
      <c r="BT117" s="80">
        <f t="shared" ref="BT117:CA117" si="1288">SUM(BT113:BT116)</f>
        <v>0</v>
      </c>
      <c r="BU117" s="80">
        <f t="shared" si="1288"/>
        <v>0</v>
      </c>
      <c r="BV117" s="80">
        <f t="shared" si="1288"/>
        <v>0</v>
      </c>
      <c r="BW117" s="80">
        <f t="shared" si="1288"/>
        <v>0</v>
      </c>
      <c r="BX117" s="80">
        <f t="shared" si="1288"/>
        <v>0</v>
      </c>
      <c r="BY117" s="80">
        <f t="shared" si="1288"/>
        <v>0</v>
      </c>
      <c r="BZ117" s="80">
        <f t="shared" si="1288"/>
        <v>0</v>
      </c>
      <c r="CA117" s="13">
        <f t="shared" si="1288"/>
        <v>0</v>
      </c>
      <c r="CB117" s="13">
        <f t="shared" si="1116"/>
        <v>0</v>
      </c>
      <c r="CC117" s="23" t="s">
        <v>5</v>
      </c>
      <c r="CD117" s="80">
        <f t="shared" ref="CD117:CK117" si="1289">SUM(CD113:CD116)</f>
        <v>10</v>
      </c>
      <c r="CE117" s="80">
        <f t="shared" si="1289"/>
        <v>0</v>
      </c>
      <c r="CF117" s="80">
        <f t="shared" si="1289"/>
        <v>0</v>
      </c>
      <c r="CG117" s="80">
        <f t="shared" si="1289"/>
        <v>0</v>
      </c>
      <c r="CH117" s="80">
        <f t="shared" si="1289"/>
        <v>0</v>
      </c>
      <c r="CI117" s="80">
        <f t="shared" si="1289"/>
        <v>4</v>
      </c>
      <c r="CJ117" s="80">
        <f t="shared" si="1289"/>
        <v>2</v>
      </c>
      <c r="CK117" s="13">
        <f t="shared" si="1289"/>
        <v>16</v>
      </c>
      <c r="CL117" s="13">
        <f t="shared" si="1118"/>
        <v>12</v>
      </c>
      <c r="CM117" s="23" t="s">
        <v>5</v>
      </c>
      <c r="CN117" s="80">
        <f t="shared" ref="CN117:CU117" si="1290">SUM(CN113:CN116)</f>
        <v>0</v>
      </c>
      <c r="CO117" s="80">
        <f t="shared" si="1290"/>
        <v>0</v>
      </c>
      <c r="CP117" s="80">
        <f t="shared" si="1290"/>
        <v>0</v>
      </c>
      <c r="CQ117" s="80">
        <f t="shared" si="1290"/>
        <v>0</v>
      </c>
      <c r="CR117" s="80">
        <f t="shared" si="1290"/>
        <v>0</v>
      </c>
      <c r="CS117" s="80">
        <f t="shared" si="1290"/>
        <v>1</v>
      </c>
      <c r="CT117" s="80">
        <f t="shared" si="1290"/>
        <v>5</v>
      </c>
      <c r="CU117" s="13">
        <f t="shared" si="1290"/>
        <v>6</v>
      </c>
      <c r="CV117" s="13">
        <f t="shared" si="1120"/>
        <v>1.4</v>
      </c>
      <c r="CW117" s="23" t="s">
        <v>5</v>
      </c>
      <c r="CX117" s="80">
        <f t="shared" ref="CX117:DE117" si="1291">SUM(CX113:CX116)</f>
        <v>21</v>
      </c>
      <c r="CY117" s="80">
        <f t="shared" si="1291"/>
        <v>2</v>
      </c>
      <c r="CZ117" s="80">
        <f t="shared" si="1291"/>
        <v>0</v>
      </c>
      <c r="DA117" s="80">
        <f t="shared" si="1291"/>
        <v>0</v>
      </c>
      <c r="DB117" s="80">
        <f t="shared" si="1291"/>
        <v>0</v>
      </c>
      <c r="DC117" s="80">
        <f t="shared" si="1291"/>
        <v>6</v>
      </c>
      <c r="DD117" s="80">
        <f t="shared" si="1291"/>
        <v>0</v>
      </c>
      <c r="DE117" s="13">
        <f t="shared" si="1291"/>
        <v>29</v>
      </c>
      <c r="DF117" s="13">
        <f t="shared" si="1122"/>
        <v>25.4</v>
      </c>
      <c r="DG117" s="23" t="s">
        <v>5</v>
      </c>
      <c r="DH117" s="80">
        <f t="shared" ref="DH117:DO117" si="1292">SUM(DH113:DH116)</f>
        <v>0</v>
      </c>
      <c r="DI117" s="80">
        <f t="shared" si="1292"/>
        <v>0</v>
      </c>
      <c r="DJ117" s="80">
        <f t="shared" si="1292"/>
        <v>0</v>
      </c>
      <c r="DK117" s="80">
        <f t="shared" si="1292"/>
        <v>0</v>
      </c>
      <c r="DL117" s="80">
        <f t="shared" si="1292"/>
        <v>0</v>
      </c>
      <c r="DM117" s="80">
        <f t="shared" si="1292"/>
        <v>0</v>
      </c>
      <c r="DN117" s="80">
        <f t="shared" si="1292"/>
        <v>0</v>
      </c>
      <c r="DO117" s="13">
        <f t="shared" si="1292"/>
        <v>0</v>
      </c>
      <c r="DP117" s="13">
        <f t="shared" si="1124"/>
        <v>0</v>
      </c>
      <c r="DQ117" s="23" t="s">
        <v>5</v>
      </c>
      <c r="DR117" s="80">
        <f t="shared" ref="DR117:DY117" si="1293">SUM(DR113:DR116)</f>
        <v>31</v>
      </c>
      <c r="DS117" s="80">
        <f t="shared" si="1293"/>
        <v>1</v>
      </c>
      <c r="DT117" s="80">
        <f t="shared" si="1293"/>
        <v>0</v>
      </c>
      <c r="DU117" s="80">
        <f t="shared" si="1293"/>
        <v>1</v>
      </c>
      <c r="DV117" s="80">
        <f t="shared" si="1293"/>
        <v>0</v>
      </c>
      <c r="DW117" s="80">
        <f t="shared" si="1293"/>
        <v>7</v>
      </c>
      <c r="DX117" s="80">
        <f t="shared" si="1293"/>
        <v>2</v>
      </c>
      <c r="DY117" s="13">
        <f t="shared" si="1293"/>
        <v>42</v>
      </c>
      <c r="DZ117" s="13">
        <f t="shared" si="1126"/>
        <v>37.499999999999993</v>
      </c>
      <c r="EA117" s="23" t="s">
        <v>5</v>
      </c>
      <c r="EB117" s="80">
        <f t="shared" ref="EB117:EI117" si="1294">SUM(EB113:EB116)</f>
        <v>357</v>
      </c>
      <c r="EC117" s="80">
        <f t="shared" si="1294"/>
        <v>24</v>
      </c>
      <c r="ED117" s="80">
        <f t="shared" si="1294"/>
        <v>10</v>
      </c>
      <c r="EE117" s="80">
        <f t="shared" si="1294"/>
        <v>3</v>
      </c>
      <c r="EF117" s="80">
        <f t="shared" si="1294"/>
        <v>32</v>
      </c>
      <c r="EG117" s="80">
        <f t="shared" si="1294"/>
        <v>48</v>
      </c>
      <c r="EH117" s="80">
        <f t="shared" si="1294"/>
        <v>5</v>
      </c>
      <c r="EI117" s="13">
        <f t="shared" si="1294"/>
        <v>479</v>
      </c>
      <c r="EJ117" s="13">
        <f t="shared" si="1128"/>
        <v>487.09999999999997</v>
      </c>
      <c r="EK117" s="23" t="s">
        <v>5</v>
      </c>
      <c r="EL117" s="80">
        <f t="shared" ref="EL117:ES117" si="1295">SUM(EL113:EL116)</f>
        <v>1</v>
      </c>
      <c r="EM117" s="80">
        <f t="shared" si="1295"/>
        <v>1</v>
      </c>
      <c r="EN117" s="80">
        <f t="shared" si="1295"/>
        <v>0</v>
      </c>
      <c r="EO117" s="80">
        <f t="shared" si="1295"/>
        <v>0</v>
      </c>
      <c r="EP117" s="80">
        <f t="shared" si="1295"/>
        <v>0</v>
      </c>
      <c r="EQ117" s="80">
        <f t="shared" si="1295"/>
        <v>0</v>
      </c>
      <c r="ER117" s="80">
        <f t="shared" si="1295"/>
        <v>0</v>
      </c>
      <c r="ES117" s="13">
        <f t="shared" si="1295"/>
        <v>2</v>
      </c>
      <c r="ET117" s="13">
        <f t="shared" si="1130"/>
        <v>2</v>
      </c>
      <c r="EU117" s="23" t="s">
        <v>5</v>
      </c>
      <c r="EV117" s="80">
        <f t="shared" ref="EV117:FC117" si="1296">SUM(EV113:EV116)</f>
        <v>3</v>
      </c>
      <c r="EW117" s="80">
        <f t="shared" si="1296"/>
        <v>2</v>
      </c>
      <c r="EX117" s="80">
        <f t="shared" si="1296"/>
        <v>0</v>
      </c>
      <c r="EY117" s="80">
        <f t="shared" si="1296"/>
        <v>0</v>
      </c>
      <c r="EZ117" s="80">
        <f t="shared" si="1296"/>
        <v>0</v>
      </c>
      <c r="FA117" s="80">
        <f t="shared" si="1296"/>
        <v>0</v>
      </c>
      <c r="FB117" s="80">
        <f t="shared" si="1296"/>
        <v>0</v>
      </c>
      <c r="FC117" s="13">
        <f t="shared" si="1296"/>
        <v>5</v>
      </c>
      <c r="FD117" s="13">
        <f t="shared" ref="FD117" si="1297">EV117+EW117+EX117*1.5+EY117*2.3+EZ117*2+FA117*0.4+FB117*0.2</f>
        <v>5</v>
      </c>
      <c r="FE117" s="23" t="s">
        <v>5</v>
      </c>
      <c r="FF117" s="44">
        <f t="shared" ref="FF117:FM117" si="1298">SUM(FF113:FF116)</f>
        <v>1</v>
      </c>
      <c r="FG117" s="44">
        <f t="shared" si="1298"/>
        <v>1</v>
      </c>
      <c r="FH117" s="44">
        <f t="shared" si="1298"/>
        <v>0</v>
      </c>
      <c r="FI117" s="44">
        <f t="shared" si="1298"/>
        <v>0</v>
      </c>
      <c r="FJ117" s="44">
        <f t="shared" si="1298"/>
        <v>0</v>
      </c>
      <c r="FK117" s="44">
        <f t="shared" si="1298"/>
        <v>2</v>
      </c>
      <c r="FL117" s="44">
        <f t="shared" si="1298"/>
        <v>5</v>
      </c>
      <c r="FM117" s="13">
        <f t="shared" si="1298"/>
        <v>9</v>
      </c>
      <c r="FN117" s="13">
        <f t="shared" ref="FN117" si="1299">FF117+FG117+FH117*1.5+FI117*2.3+FJ117*2+FK117*0.4+FL117*0.2</f>
        <v>3.8</v>
      </c>
      <c r="FO117" s="23" t="s">
        <v>5</v>
      </c>
      <c r="FP117" s="44">
        <f t="shared" ref="FP117:FW117" si="1300">SUM(FP113:FP116)</f>
        <v>94</v>
      </c>
      <c r="FQ117" s="44">
        <f t="shared" si="1300"/>
        <v>7</v>
      </c>
      <c r="FR117" s="44">
        <f t="shared" si="1300"/>
        <v>1</v>
      </c>
      <c r="FS117" s="44">
        <f t="shared" si="1300"/>
        <v>0</v>
      </c>
      <c r="FT117" s="44">
        <f t="shared" si="1300"/>
        <v>0</v>
      </c>
      <c r="FU117" s="44">
        <f t="shared" si="1300"/>
        <v>32</v>
      </c>
      <c r="FV117" s="44">
        <f t="shared" si="1300"/>
        <v>8</v>
      </c>
      <c r="FW117" s="13">
        <f t="shared" si="1300"/>
        <v>142</v>
      </c>
      <c r="FX117" s="13">
        <f t="shared" ref="FX117" si="1301">FP117+FQ117+FR117*1.5+FS117*2.3+FT117*2+FU117*0.4+FV117*0.2</f>
        <v>116.89999999999999</v>
      </c>
      <c r="FY117" s="23" t="s">
        <v>5</v>
      </c>
      <c r="FZ117" s="44">
        <f t="shared" ref="FZ117:GG117" si="1302">SUM(FZ113:FZ116)</f>
        <v>421</v>
      </c>
      <c r="GA117" s="44">
        <f t="shared" si="1302"/>
        <v>27</v>
      </c>
      <c r="GB117" s="44">
        <f t="shared" si="1302"/>
        <v>11</v>
      </c>
      <c r="GC117" s="44">
        <f t="shared" si="1302"/>
        <v>3</v>
      </c>
      <c r="GD117" s="44">
        <f t="shared" si="1302"/>
        <v>32</v>
      </c>
      <c r="GE117" s="44">
        <f t="shared" si="1302"/>
        <v>69</v>
      </c>
      <c r="GF117" s="44">
        <f t="shared" si="1302"/>
        <v>7</v>
      </c>
      <c r="GG117" s="13">
        <f t="shared" si="1302"/>
        <v>570</v>
      </c>
      <c r="GH117" s="13">
        <f t="shared" ref="GH117" si="1303">FZ117+GA117+GB117*1.5+GC117*2.3+GD117*2+GE117*0.4+GF117*0.2</f>
        <v>564.4</v>
      </c>
      <c r="GI117" s="23" t="s">
        <v>5</v>
      </c>
      <c r="GJ117" s="44">
        <f t="shared" ref="GJ117:GQ117" si="1304">SUM(GJ113:GJ116)</f>
        <v>575</v>
      </c>
      <c r="GK117" s="44">
        <f t="shared" si="1304"/>
        <v>44</v>
      </c>
      <c r="GL117" s="44">
        <f t="shared" si="1304"/>
        <v>9</v>
      </c>
      <c r="GM117" s="44">
        <f t="shared" si="1304"/>
        <v>1</v>
      </c>
      <c r="GN117" s="44">
        <f t="shared" si="1304"/>
        <v>31</v>
      </c>
      <c r="GO117" s="44">
        <f t="shared" si="1304"/>
        <v>68</v>
      </c>
      <c r="GP117" s="44">
        <f t="shared" si="1304"/>
        <v>12</v>
      </c>
      <c r="GQ117" s="13">
        <f t="shared" si="1304"/>
        <v>740</v>
      </c>
      <c r="GR117" s="13">
        <f t="shared" ref="GR117" si="1305">GJ117+GK117+GL117*1.5+GM117*2.3+GN117*2+GO117*0.4+GP117*0.2</f>
        <v>726.4</v>
      </c>
      <c r="GS117" s="23" t="s">
        <v>5</v>
      </c>
      <c r="GT117" s="44">
        <f t="shared" ref="GT117:HA117" si="1306">SUM(GT113:GT116)</f>
        <v>58</v>
      </c>
      <c r="GU117" s="44">
        <f t="shared" si="1306"/>
        <v>2</v>
      </c>
      <c r="GV117" s="44">
        <f t="shared" si="1306"/>
        <v>1</v>
      </c>
      <c r="GW117" s="44">
        <f t="shared" si="1306"/>
        <v>1</v>
      </c>
      <c r="GX117" s="44">
        <f t="shared" si="1306"/>
        <v>0</v>
      </c>
      <c r="GY117" s="44">
        <f t="shared" si="1306"/>
        <v>16</v>
      </c>
      <c r="GZ117" s="44">
        <f t="shared" si="1306"/>
        <v>7</v>
      </c>
      <c r="HA117" s="13">
        <f t="shared" si="1306"/>
        <v>85</v>
      </c>
      <c r="HB117" s="13">
        <f t="shared" ref="HB117" si="1307">GT117+GU117+GV117*1.5+GW117*2.3+GX117*2+GY117*0.4+GZ117*0.2</f>
        <v>71.600000000000009</v>
      </c>
      <c r="HC117" s="23" t="s">
        <v>5</v>
      </c>
      <c r="HD117" s="44">
        <f t="shared" ref="HD117:HK117" si="1308">SUM(HD113:HD116)</f>
        <v>31</v>
      </c>
      <c r="HE117" s="44">
        <f t="shared" si="1308"/>
        <v>2</v>
      </c>
      <c r="HF117" s="44">
        <f t="shared" si="1308"/>
        <v>0</v>
      </c>
      <c r="HG117" s="44">
        <f t="shared" si="1308"/>
        <v>0</v>
      </c>
      <c r="HH117" s="44">
        <f t="shared" si="1308"/>
        <v>0</v>
      </c>
      <c r="HI117" s="44">
        <f t="shared" si="1308"/>
        <v>11</v>
      </c>
      <c r="HJ117" s="44">
        <f t="shared" si="1308"/>
        <v>7</v>
      </c>
      <c r="HK117" s="13">
        <f t="shared" si="1308"/>
        <v>51</v>
      </c>
      <c r="HL117" s="13">
        <f t="shared" ref="HL117" si="1309">HD117+HE117+HF117*1.5+HG117*2.3+HH117*2+HI117*0.4+HJ117*0.2</f>
        <v>38.799999999999997</v>
      </c>
      <c r="HM117" s="23" t="s">
        <v>5</v>
      </c>
      <c r="HN117" s="44">
        <f t="shared" ref="HN117:HU117" si="1310">SUM(HN113:HN116)</f>
        <v>612</v>
      </c>
      <c r="HO117" s="44">
        <f t="shared" si="1310"/>
        <v>51</v>
      </c>
      <c r="HP117" s="44">
        <f t="shared" si="1310"/>
        <v>8</v>
      </c>
      <c r="HQ117" s="44">
        <f t="shared" si="1310"/>
        <v>1</v>
      </c>
      <c r="HR117" s="44">
        <f t="shared" si="1310"/>
        <v>31</v>
      </c>
      <c r="HS117" s="44">
        <f t="shared" si="1310"/>
        <v>79</v>
      </c>
      <c r="HT117" s="44">
        <f t="shared" si="1310"/>
        <v>15</v>
      </c>
      <c r="HU117" s="13">
        <f t="shared" si="1310"/>
        <v>797</v>
      </c>
      <c r="HV117" s="13">
        <f t="shared" ref="HV117" si="1311">HN117+HO117+HP117*1.5+HQ117*2.3+HR117*2+HS117*0.4+HT117*0.2</f>
        <v>773.9</v>
      </c>
      <c r="HW117" s="23" t="s">
        <v>5</v>
      </c>
      <c r="HX117" s="44">
        <f t="shared" ref="HX117:ID117" si="1312">SUM(HX113:HX116)</f>
        <v>392</v>
      </c>
      <c r="HY117" s="44">
        <f t="shared" si="1312"/>
        <v>28</v>
      </c>
      <c r="HZ117" s="44">
        <f t="shared" si="1312"/>
        <v>10</v>
      </c>
      <c r="IA117" s="44">
        <f t="shared" si="1312"/>
        <v>4</v>
      </c>
      <c r="IB117" s="44">
        <f t="shared" si="1312"/>
        <v>32</v>
      </c>
      <c r="IC117" s="44">
        <f t="shared" si="1312"/>
        <v>55</v>
      </c>
      <c r="ID117" s="44">
        <f t="shared" si="1312"/>
        <v>7</v>
      </c>
      <c r="IE117" s="13">
        <f t="shared" ref="IE117" si="1313">SUM(HX117:ID117)</f>
        <v>528</v>
      </c>
      <c r="IF117" s="13">
        <f t="shared" ref="IF117" si="1314">HX117+HY117+HZ117*1.5+IA117*2.3+IB117*2+IC117*0.4+ID117*0.2</f>
        <v>531.6</v>
      </c>
    </row>
    <row r="118" spans="1:240" ht="13" customHeight="1" thickTop="1" x14ac:dyDescent="0.25">
      <c r="A118" s="22">
        <f>A116+"00:15"</f>
        <v>0.874999999999999</v>
      </c>
      <c r="B118" s="42">
        <v>4</v>
      </c>
      <c r="C118" s="42">
        <v>0</v>
      </c>
      <c r="D118" s="42">
        <v>0</v>
      </c>
      <c r="E118" s="42">
        <v>0</v>
      </c>
      <c r="F118" s="42">
        <v>0</v>
      </c>
      <c r="G118" s="42">
        <v>1</v>
      </c>
      <c r="H118" s="42">
        <v>1</v>
      </c>
      <c r="I118" s="12">
        <f>SUM(B118:H118)</f>
        <v>6</v>
      </c>
      <c r="J118" s="12">
        <f t="shared" si="1102"/>
        <v>4.6000000000000005</v>
      </c>
      <c r="K118" s="22">
        <f>K116+"00:15"</f>
        <v>0.874999999999999</v>
      </c>
      <c r="L118" s="42">
        <v>5</v>
      </c>
      <c r="M118" s="42">
        <v>0</v>
      </c>
      <c r="N118" s="42">
        <v>1</v>
      </c>
      <c r="O118" s="42">
        <v>0</v>
      </c>
      <c r="P118" s="42">
        <v>0</v>
      </c>
      <c r="Q118" s="42">
        <v>1</v>
      </c>
      <c r="R118" s="42">
        <v>3</v>
      </c>
      <c r="S118" s="12">
        <f>SUM(L118:R118)</f>
        <v>10</v>
      </c>
      <c r="T118" s="12">
        <f t="shared" si="1104"/>
        <v>7.5</v>
      </c>
      <c r="U118" s="22">
        <f>U116+"00:15"</f>
        <v>0.874999999999999</v>
      </c>
      <c r="V118" s="42">
        <v>12</v>
      </c>
      <c r="W118" s="42">
        <v>0</v>
      </c>
      <c r="X118" s="42">
        <v>0</v>
      </c>
      <c r="Y118" s="42">
        <v>0</v>
      </c>
      <c r="Z118" s="42">
        <v>0</v>
      </c>
      <c r="AA118" s="42">
        <v>3</v>
      </c>
      <c r="AB118" s="42">
        <v>0</v>
      </c>
      <c r="AC118" s="12">
        <f>SUM(V118:AB118)</f>
        <v>15</v>
      </c>
      <c r="AD118" s="12">
        <f t="shared" si="1106"/>
        <v>13.2</v>
      </c>
      <c r="AE118" s="22">
        <f>AE116+"00:15"</f>
        <v>0.874999999999999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12">
        <f>SUM(AF118:AL118)</f>
        <v>0</v>
      </c>
      <c r="AN118" s="12">
        <f t="shared" si="1108"/>
        <v>0</v>
      </c>
      <c r="AO118" s="22">
        <f>AO116+"00:15"</f>
        <v>0.874999999999999</v>
      </c>
      <c r="AP118" s="42">
        <v>2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12">
        <f>SUM(AP118:AV118)</f>
        <v>2</v>
      </c>
      <c r="AX118" s="12">
        <f t="shared" si="1110"/>
        <v>2</v>
      </c>
      <c r="AY118" s="22">
        <f>AY116+"00:15"</f>
        <v>0.874999999999999</v>
      </c>
      <c r="AZ118" s="42">
        <v>104</v>
      </c>
      <c r="BA118" s="42">
        <v>9</v>
      </c>
      <c r="BB118" s="42">
        <v>2</v>
      </c>
      <c r="BC118" s="42">
        <v>0</v>
      </c>
      <c r="BD118" s="42">
        <v>8</v>
      </c>
      <c r="BE118" s="42">
        <v>13</v>
      </c>
      <c r="BF118" s="42">
        <v>6</v>
      </c>
      <c r="BG118" s="12">
        <f>SUM(AZ118:BF118)</f>
        <v>142</v>
      </c>
      <c r="BH118" s="12">
        <f t="shared" si="1112"/>
        <v>138.39999999999998</v>
      </c>
      <c r="BI118" s="22">
        <f>BI116+"00:15"</f>
        <v>0.874999999999999</v>
      </c>
      <c r="BJ118" s="42">
        <v>5</v>
      </c>
      <c r="BK118" s="42">
        <v>0</v>
      </c>
      <c r="BL118" s="42">
        <v>1</v>
      </c>
      <c r="BM118" s="42">
        <v>0</v>
      </c>
      <c r="BN118" s="42">
        <v>0</v>
      </c>
      <c r="BO118" s="42">
        <v>1</v>
      </c>
      <c r="BP118" s="42">
        <v>0</v>
      </c>
      <c r="BQ118" s="12">
        <f>SUM(BJ118:BP118)</f>
        <v>7</v>
      </c>
      <c r="BR118" s="12">
        <f t="shared" si="1114"/>
        <v>6.9</v>
      </c>
      <c r="BS118" s="22">
        <f>BS116+"00:15"</f>
        <v>0.874999999999999</v>
      </c>
      <c r="BT118" s="42">
        <v>0</v>
      </c>
      <c r="BU118" s="42">
        <v>0</v>
      </c>
      <c r="BV118" s="42">
        <v>0</v>
      </c>
      <c r="BW118" s="42">
        <v>0</v>
      </c>
      <c r="BX118" s="42">
        <v>0</v>
      </c>
      <c r="BY118" s="42">
        <v>0</v>
      </c>
      <c r="BZ118" s="42">
        <v>0</v>
      </c>
      <c r="CA118" s="12">
        <f>SUM(BT118:BZ118)</f>
        <v>0</v>
      </c>
      <c r="CB118" s="12">
        <f t="shared" si="1116"/>
        <v>0</v>
      </c>
      <c r="CC118" s="22">
        <f>CC116+"00:15"</f>
        <v>0.874999999999999</v>
      </c>
      <c r="CD118" s="42">
        <v>1</v>
      </c>
      <c r="CE118" s="42">
        <v>0</v>
      </c>
      <c r="CF118" s="42">
        <v>0</v>
      </c>
      <c r="CG118" s="42">
        <v>0</v>
      </c>
      <c r="CH118" s="42">
        <v>0</v>
      </c>
      <c r="CI118" s="42">
        <v>2</v>
      </c>
      <c r="CJ118" s="42">
        <v>0</v>
      </c>
      <c r="CK118" s="12">
        <f>SUM(CD118:CJ118)</f>
        <v>3</v>
      </c>
      <c r="CL118" s="12">
        <f t="shared" si="1118"/>
        <v>1.8</v>
      </c>
      <c r="CM118" s="22">
        <f>CM116+"00:15"</f>
        <v>0.874999999999999</v>
      </c>
      <c r="CN118" s="42">
        <v>0</v>
      </c>
      <c r="CO118" s="42">
        <v>0</v>
      </c>
      <c r="CP118" s="42">
        <v>0</v>
      </c>
      <c r="CQ118" s="42">
        <v>0</v>
      </c>
      <c r="CR118" s="42">
        <v>0</v>
      </c>
      <c r="CS118" s="42">
        <v>0</v>
      </c>
      <c r="CT118" s="42">
        <v>1</v>
      </c>
      <c r="CU118" s="12">
        <f>SUM(CN118:CT118)</f>
        <v>1</v>
      </c>
      <c r="CV118" s="12">
        <f t="shared" si="1120"/>
        <v>0.2</v>
      </c>
      <c r="CW118" s="22">
        <f>CW116+"00:15"</f>
        <v>0.874999999999999</v>
      </c>
      <c r="CX118" s="42">
        <v>4</v>
      </c>
      <c r="CY118" s="42">
        <v>1</v>
      </c>
      <c r="CZ118" s="42">
        <v>0</v>
      </c>
      <c r="DA118" s="42">
        <v>0</v>
      </c>
      <c r="DB118" s="42">
        <v>0</v>
      </c>
      <c r="DC118" s="42">
        <v>0</v>
      </c>
      <c r="DD118" s="42">
        <v>0</v>
      </c>
      <c r="DE118" s="12">
        <f>SUM(CX118:DD118)</f>
        <v>5</v>
      </c>
      <c r="DF118" s="12">
        <f t="shared" si="1122"/>
        <v>5</v>
      </c>
      <c r="DG118" s="22">
        <f>DG116+"00:15"</f>
        <v>0.874999999999999</v>
      </c>
      <c r="DH118" s="42">
        <v>0</v>
      </c>
      <c r="DI118" s="42">
        <v>0</v>
      </c>
      <c r="DJ118" s="42">
        <v>0</v>
      </c>
      <c r="DK118" s="42">
        <v>0</v>
      </c>
      <c r="DL118" s="42">
        <v>0</v>
      </c>
      <c r="DM118" s="42">
        <v>0</v>
      </c>
      <c r="DN118" s="42">
        <v>0</v>
      </c>
      <c r="DO118" s="12">
        <f>SUM(DH118:DN118)</f>
        <v>0</v>
      </c>
      <c r="DP118" s="12">
        <f t="shared" si="1124"/>
        <v>0</v>
      </c>
      <c r="DQ118" s="22">
        <f>DQ116+"00:15"</f>
        <v>0.874999999999999</v>
      </c>
      <c r="DR118" s="42">
        <v>7</v>
      </c>
      <c r="DS118" s="42">
        <v>0</v>
      </c>
      <c r="DT118" s="42">
        <v>0</v>
      </c>
      <c r="DU118" s="42">
        <v>0</v>
      </c>
      <c r="DV118" s="42">
        <v>0</v>
      </c>
      <c r="DW118" s="42">
        <v>2</v>
      </c>
      <c r="DX118" s="42">
        <v>0</v>
      </c>
      <c r="DY118" s="12">
        <f>SUM(DR118:DX118)</f>
        <v>9</v>
      </c>
      <c r="DZ118" s="12">
        <f t="shared" si="1126"/>
        <v>7.8</v>
      </c>
      <c r="EA118" s="22">
        <f>EA116+"00:15"</f>
        <v>0.874999999999999</v>
      </c>
      <c r="EB118" s="42">
        <v>75</v>
      </c>
      <c r="EC118" s="42">
        <v>5</v>
      </c>
      <c r="ED118" s="42">
        <v>1</v>
      </c>
      <c r="EE118" s="42">
        <v>2</v>
      </c>
      <c r="EF118" s="42">
        <v>7</v>
      </c>
      <c r="EG118" s="42">
        <v>9</v>
      </c>
      <c r="EH118" s="42">
        <v>0</v>
      </c>
      <c r="EI118" s="12">
        <f>SUM(EB118:EH118)</f>
        <v>99</v>
      </c>
      <c r="EJ118" s="12">
        <f t="shared" si="1128"/>
        <v>103.69999999999999</v>
      </c>
      <c r="EK118" s="22">
        <f>EK116+"00:15"</f>
        <v>0.874999999999999</v>
      </c>
      <c r="EL118" s="42">
        <v>0</v>
      </c>
      <c r="EM118" s="42">
        <v>0</v>
      </c>
      <c r="EN118" s="42">
        <v>0</v>
      </c>
      <c r="EO118" s="42">
        <v>0</v>
      </c>
      <c r="EP118" s="42">
        <v>0</v>
      </c>
      <c r="EQ118" s="42">
        <v>0</v>
      </c>
      <c r="ER118" s="42">
        <v>0</v>
      </c>
      <c r="ES118" s="12">
        <f>SUM(EL118:ER118)</f>
        <v>0</v>
      </c>
      <c r="ET118" s="12">
        <f t="shared" si="1130"/>
        <v>0</v>
      </c>
      <c r="EU118" s="22">
        <f>EU116+"00:15"</f>
        <v>0.874999999999999</v>
      </c>
      <c r="EV118" s="42">
        <v>0</v>
      </c>
      <c r="EW118" s="42">
        <v>0</v>
      </c>
      <c r="EX118" s="42">
        <v>0</v>
      </c>
      <c r="EY118" s="42">
        <v>0</v>
      </c>
      <c r="EZ118" s="42">
        <v>0</v>
      </c>
      <c r="FA118" s="42">
        <v>0</v>
      </c>
      <c r="FB118" s="42">
        <v>0</v>
      </c>
      <c r="FC118" s="12">
        <f>SUM(EV118:FB118)</f>
        <v>0</v>
      </c>
      <c r="FD118" s="12">
        <f t="shared" si="1132"/>
        <v>0</v>
      </c>
      <c r="FE118" s="22">
        <f>FE116+"00:15"</f>
        <v>0.874999999999999</v>
      </c>
      <c r="FF118" s="48">
        <f t="shared" ref="FF118:FL121" si="1315">SUM(AF118,AP118,CN118,EL118)</f>
        <v>2</v>
      </c>
      <c r="FG118" s="48">
        <f t="shared" si="1315"/>
        <v>0</v>
      </c>
      <c r="FH118" s="48">
        <f t="shared" si="1315"/>
        <v>0</v>
      </c>
      <c r="FI118" s="48">
        <f t="shared" si="1315"/>
        <v>0</v>
      </c>
      <c r="FJ118" s="48">
        <f t="shared" si="1315"/>
        <v>0</v>
      </c>
      <c r="FK118" s="48">
        <f t="shared" si="1315"/>
        <v>0</v>
      </c>
      <c r="FL118" s="48">
        <f t="shared" si="1315"/>
        <v>1</v>
      </c>
      <c r="FM118" s="12">
        <f>SUM(FF118:FL118)</f>
        <v>3</v>
      </c>
      <c r="FN118" s="12">
        <f t="shared" si="1134"/>
        <v>2.2000000000000002</v>
      </c>
      <c r="FO118" s="22">
        <f>FO116+"00:15"</f>
        <v>0.874999999999999</v>
      </c>
      <c r="FP118" s="48">
        <f t="shared" ref="FP118:FV121" si="1316">SUM(B118,L118,V118,AF118)</f>
        <v>21</v>
      </c>
      <c r="FQ118" s="48">
        <f t="shared" si="1316"/>
        <v>0</v>
      </c>
      <c r="FR118" s="48">
        <f t="shared" si="1316"/>
        <v>1</v>
      </c>
      <c r="FS118" s="48">
        <f t="shared" si="1316"/>
        <v>0</v>
      </c>
      <c r="FT118" s="48">
        <f t="shared" si="1316"/>
        <v>0</v>
      </c>
      <c r="FU118" s="48">
        <f t="shared" si="1316"/>
        <v>5</v>
      </c>
      <c r="FV118" s="48">
        <f t="shared" si="1316"/>
        <v>4</v>
      </c>
      <c r="FW118" s="12">
        <f>SUM(FP118:FV118)</f>
        <v>31</v>
      </c>
      <c r="FX118" s="12">
        <f t="shared" si="1136"/>
        <v>25.3</v>
      </c>
      <c r="FY118" s="22">
        <f>FY116+"00:15"</f>
        <v>0.874999999999999</v>
      </c>
      <c r="FZ118" s="48">
        <f t="shared" ref="FZ118:GF121" si="1317">SUM(V118,BT118,CD118,EB118)</f>
        <v>88</v>
      </c>
      <c r="GA118" s="48">
        <f t="shared" si="1317"/>
        <v>5</v>
      </c>
      <c r="GB118" s="48">
        <f t="shared" si="1317"/>
        <v>1</v>
      </c>
      <c r="GC118" s="48">
        <f t="shared" si="1317"/>
        <v>2</v>
      </c>
      <c r="GD118" s="48">
        <f t="shared" si="1317"/>
        <v>7</v>
      </c>
      <c r="GE118" s="48">
        <f t="shared" si="1317"/>
        <v>14</v>
      </c>
      <c r="GF118" s="48">
        <f t="shared" si="1317"/>
        <v>0</v>
      </c>
      <c r="GG118" s="12">
        <f>SUM(FZ118:GF118)</f>
        <v>117</v>
      </c>
      <c r="GH118" s="12">
        <f t="shared" si="1138"/>
        <v>118.69999999999999</v>
      </c>
      <c r="GI118" s="22">
        <f>GI116+"00:15"</f>
        <v>0.874999999999999</v>
      </c>
      <c r="GJ118" s="48">
        <f t="shared" ref="GJ118:GP121" si="1318">SUM(AP118,AZ118,BJ118,BT118)</f>
        <v>111</v>
      </c>
      <c r="GK118" s="48">
        <f t="shared" si="1318"/>
        <v>9</v>
      </c>
      <c r="GL118" s="48">
        <f t="shared" si="1318"/>
        <v>3</v>
      </c>
      <c r="GM118" s="48">
        <f t="shared" si="1318"/>
        <v>0</v>
      </c>
      <c r="GN118" s="48">
        <f t="shared" si="1318"/>
        <v>8</v>
      </c>
      <c r="GO118" s="48">
        <f t="shared" si="1318"/>
        <v>14</v>
      </c>
      <c r="GP118" s="48">
        <f t="shared" si="1318"/>
        <v>6</v>
      </c>
      <c r="GQ118" s="12">
        <f>SUM(GJ118:GP118)</f>
        <v>151</v>
      </c>
      <c r="GR118" s="12">
        <f t="shared" si="1140"/>
        <v>147.29999999999998</v>
      </c>
      <c r="GS118" s="22">
        <f>GS116+"00:15"</f>
        <v>0.874999999999999</v>
      </c>
      <c r="GT118" s="48">
        <f t="shared" ref="GT118:GZ121" si="1319">SUM(L118,BJ118,DH118,DR118)</f>
        <v>17</v>
      </c>
      <c r="GU118" s="48">
        <f t="shared" si="1319"/>
        <v>0</v>
      </c>
      <c r="GV118" s="48">
        <f t="shared" si="1319"/>
        <v>2</v>
      </c>
      <c r="GW118" s="48">
        <f t="shared" si="1319"/>
        <v>0</v>
      </c>
      <c r="GX118" s="48">
        <f t="shared" si="1319"/>
        <v>0</v>
      </c>
      <c r="GY118" s="48">
        <f t="shared" si="1319"/>
        <v>4</v>
      </c>
      <c r="GZ118" s="48">
        <f t="shared" si="1319"/>
        <v>3</v>
      </c>
      <c r="HA118" s="12">
        <f>SUM(GT118:GZ118)</f>
        <v>26</v>
      </c>
      <c r="HB118" s="12">
        <f t="shared" si="1142"/>
        <v>22.200000000000003</v>
      </c>
      <c r="HC118" s="22">
        <f>HC116+"00:15"</f>
        <v>0.874999999999999</v>
      </c>
      <c r="HD118" s="48">
        <f t="shared" ref="HD118:HJ121" si="1320">SUM(CD118,CN118,CX118,DH118)</f>
        <v>5</v>
      </c>
      <c r="HE118" s="48">
        <f t="shared" si="1320"/>
        <v>1</v>
      </c>
      <c r="HF118" s="48">
        <f t="shared" si="1320"/>
        <v>0</v>
      </c>
      <c r="HG118" s="48">
        <f t="shared" si="1320"/>
        <v>0</v>
      </c>
      <c r="HH118" s="48">
        <f t="shared" si="1320"/>
        <v>0</v>
      </c>
      <c r="HI118" s="48">
        <f t="shared" si="1320"/>
        <v>2</v>
      </c>
      <c r="HJ118" s="48">
        <f t="shared" si="1320"/>
        <v>1</v>
      </c>
      <c r="HK118" s="12">
        <f>SUM(HD118:HJ118)</f>
        <v>9</v>
      </c>
      <c r="HL118" s="12">
        <f t="shared" si="1144"/>
        <v>7</v>
      </c>
      <c r="HM118" s="22">
        <f>HM116+"00:15"</f>
        <v>0.874999999999999</v>
      </c>
      <c r="HN118" s="48">
        <f t="shared" ref="HN118:HT121" si="1321">SUM(B118,AZ118,CX118,EV118)</f>
        <v>112</v>
      </c>
      <c r="HO118" s="48">
        <f t="shared" si="1321"/>
        <v>10</v>
      </c>
      <c r="HP118" s="48">
        <f t="shared" si="1321"/>
        <v>2</v>
      </c>
      <c r="HQ118" s="48">
        <f t="shared" si="1321"/>
        <v>0</v>
      </c>
      <c r="HR118" s="48">
        <f t="shared" si="1321"/>
        <v>8</v>
      </c>
      <c r="HS118" s="48">
        <f t="shared" si="1321"/>
        <v>14</v>
      </c>
      <c r="HT118" s="48">
        <f t="shared" si="1321"/>
        <v>7</v>
      </c>
      <c r="HU118" s="12">
        <f>SUM(HN118:HT118)</f>
        <v>153</v>
      </c>
      <c r="HV118" s="12">
        <f t="shared" si="1146"/>
        <v>148</v>
      </c>
      <c r="HW118" s="22">
        <f>HW116+"00:15"</f>
        <v>0.874999999999999</v>
      </c>
      <c r="HX118" s="48">
        <f t="shared" ref="HX118:ID121" si="1322">SUM(DR118,EB118,EL118,EV118)</f>
        <v>82</v>
      </c>
      <c r="HY118" s="48">
        <f t="shared" si="1322"/>
        <v>5</v>
      </c>
      <c r="HZ118" s="48">
        <f t="shared" si="1322"/>
        <v>1</v>
      </c>
      <c r="IA118" s="48">
        <f t="shared" si="1322"/>
        <v>2</v>
      </c>
      <c r="IB118" s="48">
        <f t="shared" si="1322"/>
        <v>7</v>
      </c>
      <c r="IC118" s="48">
        <f t="shared" si="1322"/>
        <v>11</v>
      </c>
      <c r="ID118" s="48">
        <f t="shared" si="1322"/>
        <v>0</v>
      </c>
      <c r="IE118" s="12">
        <f t="shared" si="815"/>
        <v>108</v>
      </c>
      <c r="IF118" s="12">
        <f t="shared" si="1148"/>
        <v>111.5</v>
      </c>
    </row>
    <row r="119" spans="1:240" ht="13" customHeight="1" x14ac:dyDescent="0.25">
      <c r="A119" s="22">
        <f t="shared" ref="A119:A121" si="1323">A118+"00:15"</f>
        <v>0.88541666666666563</v>
      </c>
      <c r="B119" s="42">
        <v>9</v>
      </c>
      <c r="C119" s="42">
        <v>0</v>
      </c>
      <c r="D119" s="42">
        <v>0</v>
      </c>
      <c r="E119" s="42">
        <v>0</v>
      </c>
      <c r="F119" s="42">
        <v>0</v>
      </c>
      <c r="G119" s="42">
        <v>2</v>
      </c>
      <c r="H119" s="42">
        <v>0</v>
      </c>
      <c r="I119" s="12">
        <f>SUM(B119:H119)</f>
        <v>11</v>
      </c>
      <c r="J119" s="12">
        <f t="shared" si="1102"/>
        <v>9.8000000000000007</v>
      </c>
      <c r="K119" s="22">
        <f t="shared" ref="K119:K121" si="1324">K118+"00:15"</f>
        <v>0.88541666666666563</v>
      </c>
      <c r="L119" s="42">
        <v>9</v>
      </c>
      <c r="M119" s="42">
        <v>0</v>
      </c>
      <c r="N119" s="42">
        <v>0</v>
      </c>
      <c r="O119" s="42">
        <v>0</v>
      </c>
      <c r="P119" s="42">
        <v>0</v>
      </c>
      <c r="Q119" s="42">
        <v>1</v>
      </c>
      <c r="R119" s="42">
        <v>1</v>
      </c>
      <c r="S119" s="12">
        <f>SUM(L119:R119)</f>
        <v>11</v>
      </c>
      <c r="T119" s="12">
        <f t="shared" si="1104"/>
        <v>9.6</v>
      </c>
      <c r="U119" s="22">
        <f t="shared" ref="U119:U121" si="1325">U118+"00:15"</f>
        <v>0.88541666666666563</v>
      </c>
      <c r="V119" s="42">
        <v>16</v>
      </c>
      <c r="W119" s="42">
        <v>0</v>
      </c>
      <c r="X119" s="42">
        <v>0</v>
      </c>
      <c r="Y119" s="42">
        <v>0</v>
      </c>
      <c r="Z119" s="42">
        <v>0</v>
      </c>
      <c r="AA119" s="42">
        <v>4</v>
      </c>
      <c r="AB119" s="42">
        <v>1</v>
      </c>
      <c r="AC119" s="12">
        <f>SUM(V119:AB119)</f>
        <v>21</v>
      </c>
      <c r="AD119" s="12">
        <f t="shared" si="1106"/>
        <v>17.8</v>
      </c>
      <c r="AE119" s="22">
        <f t="shared" ref="AE119:AE121" si="1326">AE118+"00:15"</f>
        <v>0.88541666666666563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12">
        <f>SUM(AF119:AL119)</f>
        <v>0</v>
      </c>
      <c r="AN119" s="12">
        <f t="shared" si="1108"/>
        <v>0</v>
      </c>
      <c r="AO119" s="22">
        <f t="shared" ref="AO119:AO121" si="1327">AO118+"00:15"</f>
        <v>0.88541666666666563</v>
      </c>
      <c r="AP119" s="42">
        <v>1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12">
        <f>SUM(AP119:AV119)</f>
        <v>1</v>
      </c>
      <c r="AX119" s="12">
        <f t="shared" si="1110"/>
        <v>1</v>
      </c>
      <c r="AY119" s="22">
        <f t="shared" ref="AY119:AY121" si="1328">AY118+"00:15"</f>
        <v>0.88541666666666563</v>
      </c>
      <c r="AZ119" s="42">
        <v>109</v>
      </c>
      <c r="BA119" s="42">
        <v>6</v>
      </c>
      <c r="BB119" s="42">
        <v>1</v>
      </c>
      <c r="BC119" s="42">
        <v>3</v>
      </c>
      <c r="BD119" s="42">
        <v>6</v>
      </c>
      <c r="BE119" s="42">
        <v>16</v>
      </c>
      <c r="BF119" s="42">
        <v>1</v>
      </c>
      <c r="BG119" s="12">
        <f>SUM(AZ119:BF119)</f>
        <v>142</v>
      </c>
      <c r="BH119" s="12">
        <f t="shared" si="1112"/>
        <v>142</v>
      </c>
      <c r="BI119" s="22">
        <f t="shared" ref="BI119:BI121" si="1329">BI118+"00:15"</f>
        <v>0.88541666666666563</v>
      </c>
      <c r="BJ119" s="42">
        <v>0</v>
      </c>
      <c r="BK119" s="42">
        <v>1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12">
        <f>SUM(BJ119:BP119)</f>
        <v>1</v>
      </c>
      <c r="BR119" s="12">
        <f t="shared" si="1114"/>
        <v>1</v>
      </c>
      <c r="BS119" s="22">
        <f t="shared" ref="BS119:BS121" si="1330">BS118+"00:15"</f>
        <v>0.88541666666666563</v>
      </c>
      <c r="BT119" s="42">
        <v>0</v>
      </c>
      <c r="BU119" s="42">
        <v>0</v>
      </c>
      <c r="BV119" s="42">
        <v>0</v>
      </c>
      <c r="BW119" s="42">
        <v>0</v>
      </c>
      <c r="BX119" s="42">
        <v>0</v>
      </c>
      <c r="BY119" s="42">
        <v>0</v>
      </c>
      <c r="BZ119" s="42">
        <v>0</v>
      </c>
      <c r="CA119" s="12">
        <f>SUM(BT119:BZ119)</f>
        <v>0</v>
      </c>
      <c r="CB119" s="12">
        <f t="shared" si="1116"/>
        <v>0</v>
      </c>
      <c r="CC119" s="22">
        <f t="shared" ref="CC119:CC121" si="1331">CC118+"00:15"</f>
        <v>0.88541666666666563</v>
      </c>
      <c r="CD119" s="42">
        <v>1</v>
      </c>
      <c r="CE119" s="42">
        <v>0</v>
      </c>
      <c r="CF119" s="42">
        <v>0</v>
      </c>
      <c r="CG119" s="42">
        <v>0</v>
      </c>
      <c r="CH119" s="42">
        <v>0</v>
      </c>
      <c r="CI119" s="42">
        <v>0</v>
      </c>
      <c r="CJ119" s="42">
        <v>1</v>
      </c>
      <c r="CK119" s="12">
        <f>SUM(CD119:CJ119)</f>
        <v>2</v>
      </c>
      <c r="CL119" s="12">
        <f t="shared" si="1118"/>
        <v>1.2</v>
      </c>
      <c r="CM119" s="22">
        <f t="shared" ref="CM119:CM121" si="1332">CM118+"00:15"</f>
        <v>0.88541666666666563</v>
      </c>
      <c r="CN119" s="42">
        <v>0</v>
      </c>
      <c r="CO119" s="42">
        <v>0</v>
      </c>
      <c r="CP119" s="42">
        <v>0</v>
      </c>
      <c r="CQ119" s="42">
        <v>0</v>
      </c>
      <c r="CR119" s="42">
        <v>0</v>
      </c>
      <c r="CS119" s="42">
        <v>0</v>
      </c>
      <c r="CT119" s="42">
        <v>4</v>
      </c>
      <c r="CU119" s="12">
        <f>SUM(CN119:CT119)</f>
        <v>4</v>
      </c>
      <c r="CV119" s="12">
        <f t="shared" si="1120"/>
        <v>0.8</v>
      </c>
      <c r="CW119" s="22">
        <f t="shared" ref="CW119:CW121" si="1333">CW118+"00:15"</f>
        <v>0.88541666666666563</v>
      </c>
      <c r="CX119" s="42">
        <v>9</v>
      </c>
      <c r="CY119" s="42">
        <v>1</v>
      </c>
      <c r="CZ119" s="42">
        <v>1</v>
      </c>
      <c r="DA119" s="42">
        <v>0</v>
      </c>
      <c r="DB119" s="42">
        <v>0</v>
      </c>
      <c r="DC119" s="42">
        <v>0</v>
      </c>
      <c r="DD119" s="42">
        <v>0</v>
      </c>
      <c r="DE119" s="12">
        <f>SUM(CX119:DD119)</f>
        <v>11</v>
      </c>
      <c r="DF119" s="12">
        <f t="shared" si="1122"/>
        <v>11.5</v>
      </c>
      <c r="DG119" s="22">
        <f t="shared" ref="DG119:DG121" si="1334">DG118+"00:15"</f>
        <v>0.88541666666666563</v>
      </c>
      <c r="DH119" s="42">
        <v>0</v>
      </c>
      <c r="DI119" s="42">
        <v>0</v>
      </c>
      <c r="DJ119" s="42">
        <v>0</v>
      </c>
      <c r="DK119" s="42">
        <v>0</v>
      </c>
      <c r="DL119" s="42">
        <v>0</v>
      </c>
      <c r="DM119" s="42">
        <v>0</v>
      </c>
      <c r="DN119" s="42">
        <v>0</v>
      </c>
      <c r="DO119" s="12">
        <f>SUM(DH119:DN119)</f>
        <v>0</v>
      </c>
      <c r="DP119" s="12">
        <f t="shared" si="1124"/>
        <v>0</v>
      </c>
      <c r="DQ119" s="22">
        <f t="shared" ref="DQ119:DQ121" si="1335">DQ118+"00:15"</f>
        <v>0.88541666666666563</v>
      </c>
      <c r="DR119" s="42">
        <v>3</v>
      </c>
      <c r="DS119" s="42">
        <v>2</v>
      </c>
      <c r="DT119" s="42">
        <v>0</v>
      </c>
      <c r="DU119" s="42">
        <v>0</v>
      </c>
      <c r="DV119" s="42">
        <v>0</v>
      </c>
      <c r="DW119" s="42">
        <v>1</v>
      </c>
      <c r="DX119" s="42">
        <v>0</v>
      </c>
      <c r="DY119" s="12">
        <f>SUM(DR119:DX119)</f>
        <v>6</v>
      </c>
      <c r="DZ119" s="12">
        <f t="shared" si="1126"/>
        <v>5.4</v>
      </c>
      <c r="EA119" s="22">
        <f t="shared" ref="EA119:EA121" si="1336">EA118+"00:15"</f>
        <v>0.88541666666666563</v>
      </c>
      <c r="EB119" s="42">
        <v>86</v>
      </c>
      <c r="EC119" s="42">
        <v>9</v>
      </c>
      <c r="ED119" s="42">
        <v>0</v>
      </c>
      <c r="EE119" s="42">
        <v>0</v>
      </c>
      <c r="EF119" s="42">
        <v>7</v>
      </c>
      <c r="EG119" s="42">
        <v>5</v>
      </c>
      <c r="EH119" s="42">
        <v>0</v>
      </c>
      <c r="EI119" s="12">
        <f>SUM(EB119:EH119)</f>
        <v>107</v>
      </c>
      <c r="EJ119" s="12">
        <f t="shared" si="1128"/>
        <v>111</v>
      </c>
      <c r="EK119" s="22">
        <f t="shared" ref="EK119:EK121" si="1337">EK118+"00:15"</f>
        <v>0.88541666666666563</v>
      </c>
      <c r="EL119" s="42">
        <v>1</v>
      </c>
      <c r="EM119" s="42">
        <v>0</v>
      </c>
      <c r="EN119" s="42">
        <v>0</v>
      </c>
      <c r="EO119" s="42">
        <v>0</v>
      </c>
      <c r="EP119" s="42">
        <v>0</v>
      </c>
      <c r="EQ119" s="42">
        <v>0</v>
      </c>
      <c r="ER119" s="42">
        <v>1</v>
      </c>
      <c r="ES119" s="12">
        <f>SUM(EL119:ER119)</f>
        <v>2</v>
      </c>
      <c r="ET119" s="12">
        <f t="shared" si="1130"/>
        <v>1.2</v>
      </c>
      <c r="EU119" s="22">
        <f t="shared" ref="EU119:EU121" si="1338">EU118+"00:15"</f>
        <v>0.88541666666666563</v>
      </c>
      <c r="EV119" s="42">
        <v>1</v>
      </c>
      <c r="EW119" s="42">
        <v>0</v>
      </c>
      <c r="EX119" s="42">
        <v>0</v>
      </c>
      <c r="EY119" s="42">
        <v>0</v>
      </c>
      <c r="EZ119" s="42">
        <v>0</v>
      </c>
      <c r="FA119" s="42">
        <v>0</v>
      </c>
      <c r="FB119" s="42">
        <v>0</v>
      </c>
      <c r="FC119" s="12">
        <f>SUM(EV119:FB119)</f>
        <v>1</v>
      </c>
      <c r="FD119" s="12">
        <f t="shared" si="1132"/>
        <v>1</v>
      </c>
      <c r="FE119" s="22">
        <f t="shared" ref="FE119:FE121" si="1339">FE118+"00:15"</f>
        <v>0.88541666666666563</v>
      </c>
      <c r="FF119" s="48">
        <f t="shared" si="1315"/>
        <v>2</v>
      </c>
      <c r="FG119" s="48">
        <f t="shared" si="1315"/>
        <v>0</v>
      </c>
      <c r="FH119" s="48">
        <f t="shared" si="1315"/>
        <v>0</v>
      </c>
      <c r="FI119" s="48">
        <f t="shared" si="1315"/>
        <v>0</v>
      </c>
      <c r="FJ119" s="48">
        <f t="shared" si="1315"/>
        <v>0</v>
      </c>
      <c r="FK119" s="48">
        <f t="shared" si="1315"/>
        <v>0</v>
      </c>
      <c r="FL119" s="48">
        <f t="shared" si="1315"/>
        <v>5</v>
      </c>
      <c r="FM119" s="12">
        <f>SUM(FF119:FL119)</f>
        <v>7</v>
      </c>
      <c r="FN119" s="12">
        <f t="shared" si="1134"/>
        <v>3</v>
      </c>
      <c r="FO119" s="22">
        <f t="shared" ref="FO119:FO121" si="1340">FO118+"00:15"</f>
        <v>0.88541666666666563</v>
      </c>
      <c r="FP119" s="48">
        <f t="shared" si="1316"/>
        <v>34</v>
      </c>
      <c r="FQ119" s="48">
        <f t="shared" si="1316"/>
        <v>0</v>
      </c>
      <c r="FR119" s="48">
        <f t="shared" si="1316"/>
        <v>0</v>
      </c>
      <c r="FS119" s="48">
        <f t="shared" si="1316"/>
        <v>0</v>
      </c>
      <c r="FT119" s="48">
        <f t="shared" si="1316"/>
        <v>0</v>
      </c>
      <c r="FU119" s="48">
        <f t="shared" si="1316"/>
        <v>7</v>
      </c>
      <c r="FV119" s="48">
        <f t="shared" si="1316"/>
        <v>2</v>
      </c>
      <c r="FW119" s="12">
        <f>SUM(FP119:FV119)</f>
        <v>43</v>
      </c>
      <c r="FX119" s="12">
        <f t="shared" si="1136"/>
        <v>37.199999999999996</v>
      </c>
      <c r="FY119" s="22">
        <f t="shared" ref="FY119:FY121" si="1341">FY118+"00:15"</f>
        <v>0.88541666666666563</v>
      </c>
      <c r="FZ119" s="48">
        <f t="shared" si="1317"/>
        <v>103</v>
      </c>
      <c r="GA119" s="48">
        <f t="shared" si="1317"/>
        <v>9</v>
      </c>
      <c r="GB119" s="48">
        <f t="shared" si="1317"/>
        <v>0</v>
      </c>
      <c r="GC119" s="48">
        <f t="shared" si="1317"/>
        <v>0</v>
      </c>
      <c r="GD119" s="48">
        <f t="shared" si="1317"/>
        <v>7</v>
      </c>
      <c r="GE119" s="48">
        <f t="shared" si="1317"/>
        <v>9</v>
      </c>
      <c r="GF119" s="48">
        <f t="shared" si="1317"/>
        <v>2</v>
      </c>
      <c r="GG119" s="12">
        <f>SUM(FZ119:GF119)</f>
        <v>130</v>
      </c>
      <c r="GH119" s="12">
        <f t="shared" si="1138"/>
        <v>130</v>
      </c>
      <c r="GI119" s="22">
        <f t="shared" ref="GI119:GI121" si="1342">GI118+"00:15"</f>
        <v>0.88541666666666563</v>
      </c>
      <c r="GJ119" s="48">
        <f t="shared" si="1318"/>
        <v>110</v>
      </c>
      <c r="GK119" s="48">
        <f t="shared" si="1318"/>
        <v>7</v>
      </c>
      <c r="GL119" s="48">
        <f t="shared" si="1318"/>
        <v>1</v>
      </c>
      <c r="GM119" s="48">
        <f t="shared" si="1318"/>
        <v>3</v>
      </c>
      <c r="GN119" s="48">
        <f t="shared" si="1318"/>
        <v>6</v>
      </c>
      <c r="GO119" s="48">
        <f t="shared" si="1318"/>
        <v>16</v>
      </c>
      <c r="GP119" s="48">
        <f t="shared" si="1318"/>
        <v>1</v>
      </c>
      <c r="GQ119" s="12">
        <f>SUM(GJ119:GP119)</f>
        <v>144</v>
      </c>
      <c r="GR119" s="12">
        <f t="shared" si="1140"/>
        <v>144</v>
      </c>
      <c r="GS119" s="22">
        <f t="shared" ref="GS119:GS121" si="1343">GS118+"00:15"</f>
        <v>0.88541666666666563</v>
      </c>
      <c r="GT119" s="48">
        <f t="shared" si="1319"/>
        <v>12</v>
      </c>
      <c r="GU119" s="48">
        <f t="shared" si="1319"/>
        <v>3</v>
      </c>
      <c r="GV119" s="48">
        <f t="shared" si="1319"/>
        <v>0</v>
      </c>
      <c r="GW119" s="48">
        <f t="shared" si="1319"/>
        <v>0</v>
      </c>
      <c r="GX119" s="48">
        <f t="shared" si="1319"/>
        <v>0</v>
      </c>
      <c r="GY119" s="48">
        <f t="shared" si="1319"/>
        <v>2</v>
      </c>
      <c r="GZ119" s="48">
        <f t="shared" si="1319"/>
        <v>1</v>
      </c>
      <c r="HA119" s="12">
        <f>SUM(GT119:GZ119)</f>
        <v>18</v>
      </c>
      <c r="HB119" s="12">
        <f t="shared" si="1142"/>
        <v>16</v>
      </c>
      <c r="HC119" s="22">
        <f t="shared" ref="HC119:HC121" si="1344">HC118+"00:15"</f>
        <v>0.88541666666666563</v>
      </c>
      <c r="HD119" s="48">
        <f t="shared" si="1320"/>
        <v>10</v>
      </c>
      <c r="HE119" s="48">
        <f t="shared" si="1320"/>
        <v>1</v>
      </c>
      <c r="HF119" s="48">
        <f t="shared" si="1320"/>
        <v>1</v>
      </c>
      <c r="HG119" s="48">
        <f t="shared" si="1320"/>
        <v>0</v>
      </c>
      <c r="HH119" s="48">
        <f t="shared" si="1320"/>
        <v>0</v>
      </c>
      <c r="HI119" s="48">
        <f t="shared" si="1320"/>
        <v>0</v>
      </c>
      <c r="HJ119" s="48">
        <f t="shared" si="1320"/>
        <v>5</v>
      </c>
      <c r="HK119" s="12">
        <f>SUM(HD119:HJ119)</f>
        <v>17</v>
      </c>
      <c r="HL119" s="12">
        <f t="shared" si="1144"/>
        <v>13.5</v>
      </c>
      <c r="HM119" s="22">
        <f t="shared" ref="HM119:HM121" si="1345">HM118+"00:15"</f>
        <v>0.88541666666666563</v>
      </c>
      <c r="HN119" s="48">
        <f t="shared" si="1321"/>
        <v>128</v>
      </c>
      <c r="HO119" s="48">
        <f t="shared" si="1321"/>
        <v>7</v>
      </c>
      <c r="HP119" s="48">
        <f t="shared" si="1321"/>
        <v>2</v>
      </c>
      <c r="HQ119" s="48">
        <f t="shared" si="1321"/>
        <v>3</v>
      </c>
      <c r="HR119" s="48">
        <f t="shared" si="1321"/>
        <v>6</v>
      </c>
      <c r="HS119" s="48">
        <f t="shared" si="1321"/>
        <v>18</v>
      </c>
      <c r="HT119" s="48">
        <f t="shared" si="1321"/>
        <v>1</v>
      </c>
      <c r="HU119" s="12">
        <f>SUM(HN119:HT119)</f>
        <v>165</v>
      </c>
      <c r="HV119" s="12">
        <f t="shared" si="1146"/>
        <v>164.29999999999998</v>
      </c>
      <c r="HW119" s="22">
        <f t="shared" ref="HW119:HW121" si="1346">HW118+"00:15"</f>
        <v>0.88541666666666563</v>
      </c>
      <c r="HX119" s="48">
        <f t="shared" si="1322"/>
        <v>91</v>
      </c>
      <c r="HY119" s="48">
        <f t="shared" si="1322"/>
        <v>11</v>
      </c>
      <c r="HZ119" s="48">
        <f t="shared" si="1322"/>
        <v>0</v>
      </c>
      <c r="IA119" s="48">
        <f t="shared" si="1322"/>
        <v>0</v>
      </c>
      <c r="IB119" s="48">
        <f t="shared" si="1322"/>
        <v>7</v>
      </c>
      <c r="IC119" s="48">
        <f t="shared" si="1322"/>
        <v>6</v>
      </c>
      <c r="ID119" s="48">
        <f t="shared" si="1322"/>
        <v>1</v>
      </c>
      <c r="IE119" s="12">
        <f t="shared" si="815"/>
        <v>116</v>
      </c>
      <c r="IF119" s="12">
        <f t="shared" si="1148"/>
        <v>118.60000000000001</v>
      </c>
    </row>
    <row r="120" spans="1:240" ht="13" customHeight="1" x14ac:dyDescent="0.25">
      <c r="A120" s="22">
        <f t="shared" si="1323"/>
        <v>0.89583333333333226</v>
      </c>
      <c r="B120" s="42">
        <v>7</v>
      </c>
      <c r="C120" s="42">
        <v>0</v>
      </c>
      <c r="D120" s="42">
        <v>0</v>
      </c>
      <c r="E120" s="42">
        <v>0</v>
      </c>
      <c r="F120" s="42">
        <v>0</v>
      </c>
      <c r="G120" s="42">
        <v>1</v>
      </c>
      <c r="H120" s="42">
        <v>1</v>
      </c>
      <c r="I120" s="12">
        <f>SUM(B120:H120)</f>
        <v>9</v>
      </c>
      <c r="J120" s="12">
        <f t="shared" si="1102"/>
        <v>7.6000000000000005</v>
      </c>
      <c r="K120" s="22">
        <f t="shared" si="1324"/>
        <v>0.89583333333333226</v>
      </c>
      <c r="L120" s="42">
        <v>4</v>
      </c>
      <c r="M120" s="42">
        <v>0</v>
      </c>
      <c r="N120" s="42">
        <v>0</v>
      </c>
      <c r="O120" s="42">
        <v>0</v>
      </c>
      <c r="P120" s="42">
        <v>0</v>
      </c>
      <c r="Q120" s="42">
        <v>2</v>
      </c>
      <c r="R120" s="42">
        <v>0</v>
      </c>
      <c r="S120" s="12">
        <f>SUM(L120:R120)</f>
        <v>6</v>
      </c>
      <c r="T120" s="12">
        <f t="shared" si="1104"/>
        <v>4.8</v>
      </c>
      <c r="U120" s="22">
        <f t="shared" si="1325"/>
        <v>0.89583333333333226</v>
      </c>
      <c r="V120" s="42">
        <v>11</v>
      </c>
      <c r="W120" s="42">
        <v>1</v>
      </c>
      <c r="X120" s="42">
        <v>2</v>
      </c>
      <c r="Y120" s="42">
        <v>0</v>
      </c>
      <c r="Z120" s="42">
        <v>0</v>
      </c>
      <c r="AA120" s="42">
        <v>2</v>
      </c>
      <c r="AB120" s="42">
        <v>0</v>
      </c>
      <c r="AC120" s="12">
        <f>SUM(V120:AB120)</f>
        <v>16</v>
      </c>
      <c r="AD120" s="12">
        <f t="shared" si="1106"/>
        <v>15.8</v>
      </c>
      <c r="AE120" s="22">
        <f t="shared" si="1326"/>
        <v>0.89583333333333226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12">
        <f>SUM(AF120:AL120)</f>
        <v>0</v>
      </c>
      <c r="AN120" s="12">
        <f t="shared" si="1108"/>
        <v>0</v>
      </c>
      <c r="AO120" s="22">
        <f t="shared" si="1327"/>
        <v>0.89583333333333226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12">
        <f>SUM(AP120:AV120)</f>
        <v>0</v>
      </c>
      <c r="AX120" s="12">
        <f t="shared" si="1110"/>
        <v>0</v>
      </c>
      <c r="AY120" s="22">
        <f t="shared" si="1328"/>
        <v>0.89583333333333226</v>
      </c>
      <c r="AZ120" s="42">
        <v>105</v>
      </c>
      <c r="BA120" s="42">
        <v>4</v>
      </c>
      <c r="BB120" s="42">
        <v>2</v>
      </c>
      <c r="BC120" s="42">
        <v>0</v>
      </c>
      <c r="BD120" s="42">
        <v>6</v>
      </c>
      <c r="BE120" s="42">
        <v>12</v>
      </c>
      <c r="BF120" s="42">
        <v>0</v>
      </c>
      <c r="BG120" s="12">
        <f>SUM(AZ120:BF120)</f>
        <v>129</v>
      </c>
      <c r="BH120" s="12">
        <f t="shared" si="1112"/>
        <v>128.80000000000001</v>
      </c>
      <c r="BI120" s="22">
        <f t="shared" si="1329"/>
        <v>0.89583333333333226</v>
      </c>
      <c r="BJ120" s="42">
        <v>1</v>
      </c>
      <c r="BK120" s="42">
        <v>1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12">
        <f>SUM(BJ120:BP120)</f>
        <v>2</v>
      </c>
      <c r="BR120" s="12">
        <f t="shared" si="1114"/>
        <v>2</v>
      </c>
      <c r="BS120" s="22">
        <f t="shared" si="1330"/>
        <v>0.89583333333333226</v>
      </c>
      <c r="BT120" s="42">
        <v>0</v>
      </c>
      <c r="BU120" s="42">
        <v>0</v>
      </c>
      <c r="BV120" s="42">
        <v>0</v>
      </c>
      <c r="BW120" s="42">
        <v>0</v>
      </c>
      <c r="BX120" s="42">
        <v>0</v>
      </c>
      <c r="BY120" s="42">
        <v>0</v>
      </c>
      <c r="BZ120" s="42">
        <v>0</v>
      </c>
      <c r="CA120" s="12">
        <f>SUM(BT120:BZ120)</f>
        <v>0</v>
      </c>
      <c r="CB120" s="12">
        <f t="shared" si="1116"/>
        <v>0</v>
      </c>
      <c r="CC120" s="22">
        <f t="shared" si="1331"/>
        <v>0.89583333333333226</v>
      </c>
      <c r="CD120" s="42">
        <v>2</v>
      </c>
      <c r="CE120" s="42">
        <v>0</v>
      </c>
      <c r="CF120" s="42">
        <v>0</v>
      </c>
      <c r="CG120" s="42">
        <v>0</v>
      </c>
      <c r="CH120" s="42">
        <v>0</v>
      </c>
      <c r="CI120" s="42">
        <v>0</v>
      </c>
      <c r="CJ120" s="42">
        <v>0</v>
      </c>
      <c r="CK120" s="12">
        <f>SUM(CD120:CJ120)</f>
        <v>2</v>
      </c>
      <c r="CL120" s="12">
        <f t="shared" si="1118"/>
        <v>2</v>
      </c>
      <c r="CM120" s="22">
        <f t="shared" si="1332"/>
        <v>0.89583333333333226</v>
      </c>
      <c r="CN120" s="42">
        <v>0</v>
      </c>
      <c r="CO120" s="42">
        <v>0</v>
      </c>
      <c r="CP120" s="42">
        <v>0</v>
      </c>
      <c r="CQ120" s="42">
        <v>0</v>
      </c>
      <c r="CR120" s="42">
        <v>0</v>
      </c>
      <c r="CS120" s="42">
        <v>0</v>
      </c>
      <c r="CT120" s="42">
        <v>0</v>
      </c>
      <c r="CU120" s="12">
        <f>SUM(CN120:CT120)</f>
        <v>0</v>
      </c>
      <c r="CV120" s="12">
        <f t="shared" si="1120"/>
        <v>0</v>
      </c>
      <c r="CW120" s="22">
        <f t="shared" si="1333"/>
        <v>0.89583333333333226</v>
      </c>
      <c r="CX120" s="42">
        <v>3</v>
      </c>
      <c r="CY120" s="42">
        <v>0</v>
      </c>
      <c r="CZ120" s="42">
        <v>0</v>
      </c>
      <c r="DA120" s="42">
        <v>0</v>
      </c>
      <c r="DB120" s="42">
        <v>0</v>
      </c>
      <c r="DC120" s="42">
        <v>0</v>
      </c>
      <c r="DD120" s="42">
        <v>0</v>
      </c>
      <c r="DE120" s="12">
        <f>SUM(CX120:DD120)</f>
        <v>3</v>
      </c>
      <c r="DF120" s="12">
        <f t="shared" si="1122"/>
        <v>3</v>
      </c>
      <c r="DG120" s="22">
        <f t="shared" si="1334"/>
        <v>0.89583333333333226</v>
      </c>
      <c r="DH120" s="42">
        <v>0</v>
      </c>
      <c r="DI120" s="42">
        <v>0</v>
      </c>
      <c r="DJ120" s="42">
        <v>0</v>
      </c>
      <c r="DK120" s="42">
        <v>0</v>
      </c>
      <c r="DL120" s="42">
        <v>0</v>
      </c>
      <c r="DM120" s="42">
        <v>0</v>
      </c>
      <c r="DN120" s="42">
        <v>0</v>
      </c>
      <c r="DO120" s="12">
        <f>SUM(DH120:DN120)</f>
        <v>0</v>
      </c>
      <c r="DP120" s="12">
        <f t="shared" si="1124"/>
        <v>0</v>
      </c>
      <c r="DQ120" s="22">
        <f t="shared" si="1335"/>
        <v>0.89583333333333226</v>
      </c>
      <c r="DR120" s="42">
        <v>6</v>
      </c>
      <c r="DS120" s="42">
        <v>0</v>
      </c>
      <c r="DT120" s="42">
        <v>0</v>
      </c>
      <c r="DU120" s="42">
        <v>0</v>
      </c>
      <c r="DV120" s="42">
        <v>0</v>
      </c>
      <c r="DW120" s="42">
        <v>0</v>
      </c>
      <c r="DX120" s="42">
        <v>0</v>
      </c>
      <c r="DY120" s="12">
        <f>SUM(DR120:DX120)</f>
        <v>6</v>
      </c>
      <c r="DZ120" s="12">
        <f t="shared" si="1126"/>
        <v>6</v>
      </c>
      <c r="EA120" s="22">
        <f t="shared" si="1336"/>
        <v>0.89583333333333226</v>
      </c>
      <c r="EB120" s="42">
        <v>77</v>
      </c>
      <c r="EC120" s="42">
        <v>3</v>
      </c>
      <c r="ED120" s="42">
        <v>2</v>
      </c>
      <c r="EE120" s="42">
        <v>0</v>
      </c>
      <c r="EF120" s="42">
        <v>9</v>
      </c>
      <c r="EG120" s="42">
        <v>7</v>
      </c>
      <c r="EH120" s="42">
        <v>0</v>
      </c>
      <c r="EI120" s="12">
        <f>SUM(EB120:EH120)</f>
        <v>98</v>
      </c>
      <c r="EJ120" s="12">
        <f t="shared" si="1128"/>
        <v>103.8</v>
      </c>
      <c r="EK120" s="22">
        <f t="shared" si="1337"/>
        <v>0.89583333333333226</v>
      </c>
      <c r="EL120" s="42">
        <v>0</v>
      </c>
      <c r="EM120" s="42">
        <v>0</v>
      </c>
      <c r="EN120" s="42">
        <v>0</v>
      </c>
      <c r="EO120" s="42">
        <v>0</v>
      </c>
      <c r="EP120" s="42">
        <v>0</v>
      </c>
      <c r="EQ120" s="42">
        <v>0</v>
      </c>
      <c r="ER120" s="42">
        <v>1</v>
      </c>
      <c r="ES120" s="12">
        <f>SUM(EL120:ER120)</f>
        <v>1</v>
      </c>
      <c r="ET120" s="12">
        <f t="shared" si="1130"/>
        <v>0.2</v>
      </c>
      <c r="EU120" s="22">
        <f t="shared" si="1338"/>
        <v>0.89583333333333226</v>
      </c>
      <c r="EV120" s="42">
        <v>1</v>
      </c>
      <c r="EW120" s="42">
        <v>0</v>
      </c>
      <c r="EX120" s="42">
        <v>0</v>
      </c>
      <c r="EY120" s="42">
        <v>0</v>
      </c>
      <c r="EZ120" s="42">
        <v>0</v>
      </c>
      <c r="FA120" s="42">
        <v>0</v>
      </c>
      <c r="FB120" s="42">
        <v>0</v>
      </c>
      <c r="FC120" s="12">
        <f>SUM(EV120:FB120)</f>
        <v>1</v>
      </c>
      <c r="FD120" s="12">
        <f t="shared" si="1132"/>
        <v>1</v>
      </c>
      <c r="FE120" s="22">
        <f t="shared" si="1339"/>
        <v>0.89583333333333226</v>
      </c>
      <c r="FF120" s="48">
        <f t="shared" si="1315"/>
        <v>0</v>
      </c>
      <c r="FG120" s="48">
        <f t="shared" si="1315"/>
        <v>0</v>
      </c>
      <c r="FH120" s="48">
        <f t="shared" si="1315"/>
        <v>0</v>
      </c>
      <c r="FI120" s="48">
        <f t="shared" si="1315"/>
        <v>0</v>
      </c>
      <c r="FJ120" s="48">
        <f t="shared" si="1315"/>
        <v>0</v>
      </c>
      <c r="FK120" s="48">
        <f t="shared" si="1315"/>
        <v>0</v>
      </c>
      <c r="FL120" s="48">
        <f t="shared" si="1315"/>
        <v>1</v>
      </c>
      <c r="FM120" s="12">
        <f>SUM(FF120:FL120)</f>
        <v>1</v>
      </c>
      <c r="FN120" s="12">
        <f t="shared" si="1134"/>
        <v>0.2</v>
      </c>
      <c r="FO120" s="22">
        <f t="shared" si="1340"/>
        <v>0.89583333333333226</v>
      </c>
      <c r="FP120" s="48">
        <f t="shared" si="1316"/>
        <v>22</v>
      </c>
      <c r="FQ120" s="48">
        <f t="shared" si="1316"/>
        <v>1</v>
      </c>
      <c r="FR120" s="48">
        <f t="shared" si="1316"/>
        <v>2</v>
      </c>
      <c r="FS120" s="48">
        <f t="shared" si="1316"/>
        <v>0</v>
      </c>
      <c r="FT120" s="48">
        <f t="shared" si="1316"/>
        <v>0</v>
      </c>
      <c r="FU120" s="48">
        <f t="shared" si="1316"/>
        <v>5</v>
      </c>
      <c r="FV120" s="48">
        <f t="shared" si="1316"/>
        <v>1</v>
      </c>
      <c r="FW120" s="12">
        <f>SUM(FP120:FV120)</f>
        <v>31</v>
      </c>
      <c r="FX120" s="12">
        <f t="shared" si="1136"/>
        <v>28.2</v>
      </c>
      <c r="FY120" s="22">
        <f t="shared" si="1341"/>
        <v>0.89583333333333226</v>
      </c>
      <c r="FZ120" s="48">
        <f t="shared" si="1317"/>
        <v>90</v>
      </c>
      <c r="GA120" s="48">
        <f t="shared" si="1317"/>
        <v>4</v>
      </c>
      <c r="GB120" s="48">
        <f t="shared" si="1317"/>
        <v>4</v>
      </c>
      <c r="GC120" s="48">
        <f t="shared" si="1317"/>
        <v>0</v>
      </c>
      <c r="GD120" s="48">
        <f t="shared" si="1317"/>
        <v>9</v>
      </c>
      <c r="GE120" s="48">
        <f t="shared" si="1317"/>
        <v>9</v>
      </c>
      <c r="GF120" s="48">
        <f t="shared" si="1317"/>
        <v>0</v>
      </c>
      <c r="GG120" s="12">
        <f>SUM(FZ120:GF120)</f>
        <v>116</v>
      </c>
      <c r="GH120" s="12">
        <f t="shared" si="1138"/>
        <v>121.6</v>
      </c>
      <c r="GI120" s="22">
        <f t="shared" si="1342"/>
        <v>0.89583333333333226</v>
      </c>
      <c r="GJ120" s="48">
        <f t="shared" si="1318"/>
        <v>106</v>
      </c>
      <c r="GK120" s="48">
        <f t="shared" si="1318"/>
        <v>5</v>
      </c>
      <c r="GL120" s="48">
        <f t="shared" si="1318"/>
        <v>2</v>
      </c>
      <c r="GM120" s="48">
        <f t="shared" si="1318"/>
        <v>0</v>
      </c>
      <c r="GN120" s="48">
        <f t="shared" si="1318"/>
        <v>6</v>
      </c>
      <c r="GO120" s="48">
        <f t="shared" si="1318"/>
        <v>12</v>
      </c>
      <c r="GP120" s="48">
        <f t="shared" si="1318"/>
        <v>0</v>
      </c>
      <c r="GQ120" s="12">
        <f>SUM(GJ120:GP120)</f>
        <v>131</v>
      </c>
      <c r="GR120" s="12">
        <f t="shared" si="1140"/>
        <v>130.80000000000001</v>
      </c>
      <c r="GS120" s="22">
        <f t="shared" si="1343"/>
        <v>0.89583333333333226</v>
      </c>
      <c r="GT120" s="48">
        <f t="shared" si="1319"/>
        <v>11</v>
      </c>
      <c r="GU120" s="48">
        <f t="shared" si="1319"/>
        <v>1</v>
      </c>
      <c r="GV120" s="48">
        <f t="shared" si="1319"/>
        <v>0</v>
      </c>
      <c r="GW120" s="48">
        <f t="shared" si="1319"/>
        <v>0</v>
      </c>
      <c r="GX120" s="48">
        <f t="shared" si="1319"/>
        <v>0</v>
      </c>
      <c r="GY120" s="48">
        <f t="shared" si="1319"/>
        <v>2</v>
      </c>
      <c r="GZ120" s="48">
        <f t="shared" si="1319"/>
        <v>0</v>
      </c>
      <c r="HA120" s="12">
        <f>SUM(GT120:GZ120)</f>
        <v>14</v>
      </c>
      <c r="HB120" s="12">
        <f t="shared" si="1142"/>
        <v>12.8</v>
      </c>
      <c r="HC120" s="22">
        <f t="shared" si="1344"/>
        <v>0.89583333333333226</v>
      </c>
      <c r="HD120" s="48">
        <f t="shared" si="1320"/>
        <v>5</v>
      </c>
      <c r="HE120" s="48">
        <f t="shared" si="1320"/>
        <v>0</v>
      </c>
      <c r="HF120" s="48">
        <f t="shared" si="1320"/>
        <v>0</v>
      </c>
      <c r="HG120" s="48">
        <f t="shared" si="1320"/>
        <v>0</v>
      </c>
      <c r="HH120" s="48">
        <f t="shared" si="1320"/>
        <v>0</v>
      </c>
      <c r="HI120" s="48">
        <f t="shared" si="1320"/>
        <v>0</v>
      </c>
      <c r="HJ120" s="48">
        <f t="shared" si="1320"/>
        <v>0</v>
      </c>
      <c r="HK120" s="12">
        <f>SUM(HD120:HJ120)</f>
        <v>5</v>
      </c>
      <c r="HL120" s="12">
        <f t="shared" si="1144"/>
        <v>5</v>
      </c>
      <c r="HM120" s="22">
        <f t="shared" si="1345"/>
        <v>0.89583333333333226</v>
      </c>
      <c r="HN120" s="48">
        <f t="shared" si="1321"/>
        <v>116</v>
      </c>
      <c r="HO120" s="48">
        <f t="shared" si="1321"/>
        <v>4</v>
      </c>
      <c r="HP120" s="48">
        <f t="shared" si="1321"/>
        <v>2</v>
      </c>
      <c r="HQ120" s="48">
        <f t="shared" si="1321"/>
        <v>0</v>
      </c>
      <c r="HR120" s="48">
        <f t="shared" si="1321"/>
        <v>6</v>
      </c>
      <c r="HS120" s="48">
        <f t="shared" si="1321"/>
        <v>13</v>
      </c>
      <c r="HT120" s="48">
        <f t="shared" si="1321"/>
        <v>1</v>
      </c>
      <c r="HU120" s="12">
        <f>SUM(HN120:HT120)</f>
        <v>142</v>
      </c>
      <c r="HV120" s="12">
        <f t="shared" si="1146"/>
        <v>140.39999999999998</v>
      </c>
      <c r="HW120" s="22">
        <f t="shared" si="1346"/>
        <v>0.89583333333333226</v>
      </c>
      <c r="HX120" s="48">
        <f t="shared" si="1322"/>
        <v>84</v>
      </c>
      <c r="HY120" s="48">
        <f t="shared" si="1322"/>
        <v>3</v>
      </c>
      <c r="HZ120" s="48">
        <f t="shared" si="1322"/>
        <v>2</v>
      </c>
      <c r="IA120" s="48">
        <f t="shared" si="1322"/>
        <v>0</v>
      </c>
      <c r="IB120" s="48">
        <f t="shared" si="1322"/>
        <v>9</v>
      </c>
      <c r="IC120" s="48">
        <f t="shared" si="1322"/>
        <v>7</v>
      </c>
      <c r="ID120" s="48">
        <f t="shared" si="1322"/>
        <v>1</v>
      </c>
      <c r="IE120" s="12">
        <f t="shared" si="815"/>
        <v>106</v>
      </c>
      <c r="IF120" s="12">
        <f t="shared" si="1148"/>
        <v>111</v>
      </c>
    </row>
    <row r="121" spans="1:240" ht="13" customHeight="1" thickBot="1" x14ac:dyDescent="0.3">
      <c r="A121" s="22">
        <f t="shared" si="1323"/>
        <v>0.90624999999999889</v>
      </c>
      <c r="B121" s="42">
        <v>2</v>
      </c>
      <c r="C121" s="42">
        <v>0</v>
      </c>
      <c r="D121" s="42">
        <v>0</v>
      </c>
      <c r="E121" s="42">
        <v>0</v>
      </c>
      <c r="F121" s="42">
        <v>0</v>
      </c>
      <c r="G121" s="42">
        <v>2</v>
      </c>
      <c r="H121" s="42">
        <v>1</v>
      </c>
      <c r="I121" s="12">
        <f>SUM(B121:H121)</f>
        <v>5</v>
      </c>
      <c r="J121" s="12">
        <f t="shared" si="1102"/>
        <v>3</v>
      </c>
      <c r="K121" s="22">
        <f t="shared" si="1324"/>
        <v>0.90624999999999889</v>
      </c>
      <c r="L121" s="42">
        <v>3</v>
      </c>
      <c r="M121" s="42">
        <v>1</v>
      </c>
      <c r="N121" s="42">
        <v>0</v>
      </c>
      <c r="O121" s="42">
        <v>0</v>
      </c>
      <c r="P121" s="42">
        <v>0</v>
      </c>
      <c r="Q121" s="42">
        <v>0</v>
      </c>
      <c r="R121" s="42">
        <v>1</v>
      </c>
      <c r="S121" s="12">
        <f>SUM(L121:R121)</f>
        <v>5</v>
      </c>
      <c r="T121" s="12">
        <f t="shared" si="1104"/>
        <v>4.2</v>
      </c>
      <c r="U121" s="22">
        <f t="shared" si="1325"/>
        <v>0.90624999999999889</v>
      </c>
      <c r="V121" s="42">
        <v>5</v>
      </c>
      <c r="W121" s="42">
        <v>1</v>
      </c>
      <c r="X121" s="42">
        <v>0</v>
      </c>
      <c r="Y121" s="42">
        <v>0</v>
      </c>
      <c r="Z121" s="42">
        <v>0</v>
      </c>
      <c r="AA121" s="42">
        <v>5</v>
      </c>
      <c r="AB121" s="42">
        <v>0</v>
      </c>
      <c r="AC121" s="12">
        <f>SUM(V121:AB121)</f>
        <v>11</v>
      </c>
      <c r="AD121" s="12">
        <f t="shared" si="1106"/>
        <v>8</v>
      </c>
      <c r="AE121" s="22">
        <f t="shared" si="1326"/>
        <v>0.90624999999999889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12">
        <f>SUM(AF121:AL121)</f>
        <v>0</v>
      </c>
      <c r="AN121" s="12">
        <f t="shared" si="1108"/>
        <v>0</v>
      </c>
      <c r="AO121" s="22">
        <f t="shared" si="1327"/>
        <v>0.90624999999999889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1</v>
      </c>
      <c r="AW121" s="12">
        <f>SUM(AP121:AV121)</f>
        <v>1</v>
      </c>
      <c r="AX121" s="12">
        <f t="shared" si="1110"/>
        <v>0.2</v>
      </c>
      <c r="AY121" s="22">
        <f t="shared" si="1328"/>
        <v>0.90624999999999889</v>
      </c>
      <c r="AZ121" s="42">
        <v>110</v>
      </c>
      <c r="BA121" s="42">
        <v>6</v>
      </c>
      <c r="BB121" s="42">
        <v>1</v>
      </c>
      <c r="BC121" s="42">
        <v>0</v>
      </c>
      <c r="BD121" s="42">
        <v>6</v>
      </c>
      <c r="BE121" s="42">
        <v>12</v>
      </c>
      <c r="BF121" s="42">
        <v>2</v>
      </c>
      <c r="BG121" s="12">
        <f>SUM(AZ121:BF121)</f>
        <v>137</v>
      </c>
      <c r="BH121" s="12">
        <f t="shared" si="1112"/>
        <v>134.70000000000002</v>
      </c>
      <c r="BI121" s="22">
        <f t="shared" si="1329"/>
        <v>0.90624999999999889</v>
      </c>
      <c r="BJ121" s="42">
        <v>2</v>
      </c>
      <c r="BK121" s="42">
        <v>1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12">
        <f>SUM(BJ121:BP121)</f>
        <v>3</v>
      </c>
      <c r="BR121" s="12">
        <f t="shared" si="1114"/>
        <v>3</v>
      </c>
      <c r="BS121" s="22">
        <f t="shared" si="1330"/>
        <v>0.90624999999999889</v>
      </c>
      <c r="BT121" s="42">
        <v>0</v>
      </c>
      <c r="BU121" s="42">
        <v>0</v>
      </c>
      <c r="BV121" s="42">
        <v>0</v>
      </c>
      <c r="BW121" s="42">
        <v>0</v>
      </c>
      <c r="BX121" s="42">
        <v>0</v>
      </c>
      <c r="BY121" s="42">
        <v>0</v>
      </c>
      <c r="BZ121" s="42">
        <v>0</v>
      </c>
      <c r="CA121" s="12">
        <f>SUM(BT121:BZ121)</f>
        <v>0</v>
      </c>
      <c r="CB121" s="12">
        <f t="shared" si="1116"/>
        <v>0</v>
      </c>
      <c r="CC121" s="22">
        <f t="shared" si="1331"/>
        <v>0.90624999999999889</v>
      </c>
      <c r="CD121" s="42">
        <v>4</v>
      </c>
      <c r="CE121" s="42">
        <v>0</v>
      </c>
      <c r="CF121" s="42">
        <v>1</v>
      </c>
      <c r="CG121" s="42">
        <v>0</v>
      </c>
      <c r="CH121" s="42">
        <v>0</v>
      </c>
      <c r="CI121" s="42">
        <v>1</v>
      </c>
      <c r="CJ121" s="42">
        <v>0</v>
      </c>
      <c r="CK121" s="12">
        <f>SUM(CD121:CJ121)</f>
        <v>6</v>
      </c>
      <c r="CL121" s="12">
        <f t="shared" si="1118"/>
        <v>5.9</v>
      </c>
      <c r="CM121" s="22">
        <f t="shared" si="1332"/>
        <v>0.90624999999999889</v>
      </c>
      <c r="CN121" s="42">
        <v>0</v>
      </c>
      <c r="CO121" s="42">
        <v>0</v>
      </c>
      <c r="CP121" s="42">
        <v>0</v>
      </c>
      <c r="CQ121" s="42">
        <v>0</v>
      </c>
      <c r="CR121" s="42">
        <v>0</v>
      </c>
      <c r="CS121" s="42">
        <v>0</v>
      </c>
      <c r="CT121" s="42">
        <v>0</v>
      </c>
      <c r="CU121" s="12">
        <f>SUM(CN121:CT121)</f>
        <v>0</v>
      </c>
      <c r="CV121" s="12">
        <f t="shared" si="1120"/>
        <v>0</v>
      </c>
      <c r="CW121" s="22">
        <f t="shared" si="1333"/>
        <v>0.90624999999999889</v>
      </c>
      <c r="CX121" s="42">
        <v>5</v>
      </c>
      <c r="CY121" s="42">
        <v>0</v>
      </c>
      <c r="CZ121" s="42">
        <v>0</v>
      </c>
      <c r="DA121" s="42">
        <v>0</v>
      </c>
      <c r="DB121" s="42">
        <v>0</v>
      </c>
      <c r="DC121" s="42">
        <v>2</v>
      </c>
      <c r="DD121" s="42">
        <v>0</v>
      </c>
      <c r="DE121" s="12">
        <f>SUM(CX121:DD121)</f>
        <v>7</v>
      </c>
      <c r="DF121" s="12">
        <f t="shared" si="1122"/>
        <v>5.8</v>
      </c>
      <c r="DG121" s="22">
        <f t="shared" si="1334"/>
        <v>0.90624999999999889</v>
      </c>
      <c r="DH121" s="42">
        <v>0</v>
      </c>
      <c r="DI121" s="42">
        <v>0</v>
      </c>
      <c r="DJ121" s="42">
        <v>0</v>
      </c>
      <c r="DK121" s="42">
        <v>0</v>
      </c>
      <c r="DL121" s="42">
        <v>0</v>
      </c>
      <c r="DM121" s="42">
        <v>0</v>
      </c>
      <c r="DN121" s="42">
        <v>0</v>
      </c>
      <c r="DO121" s="12">
        <f>SUM(DH121:DN121)</f>
        <v>0</v>
      </c>
      <c r="DP121" s="12">
        <f t="shared" si="1124"/>
        <v>0</v>
      </c>
      <c r="DQ121" s="22">
        <f t="shared" si="1335"/>
        <v>0.90624999999999889</v>
      </c>
      <c r="DR121" s="42">
        <v>12</v>
      </c>
      <c r="DS121" s="42">
        <v>2</v>
      </c>
      <c r="DT121" s="42">
        <v>0</v>
      </c>
      <c r="DU121" s="42">
        <v>0</v>
      </c>
      <c r="DV121" s="42">
        <v>0</v>
      </c>
      <c r="DW121" s="42">
        <v>0</v>
      </c>
      <c r="DX121" s="42">
        <v>0</v>
      </c>
      <c r="DY121" s="12">
        <f>SUM(DR121:DX121)</f>
        <v>14</v>
      </c>
      <c r="DZ121" s="12">
        <f t="shared" si="1126"/>
        <v>14</v>
      </c>
      <c r="EA121" s="22">
        <f t="shared" si="1336"/>
        <v>0.90624999999999889</v>
      </c>
      <c r="EB121" s="42">
        <v>80</v>
      </c>
      <c r="EC121" s="42">
        <v>3</v>
      </c>
      <c r="ED121" s="42">
        <v>2</v>
      </c>
      <c r="EE121" s="42">
        <v>0</v>
      </c>
      <c r="EF121" s="42">
        <v>4</v>
      </c>
      <c r="EG121" s="42">
        <v>5</v>
      </c>
      <c r="EH121" s="42">
        <v>0</v>
      </c>
      <c r="EI121" s="12">
        <f>SUM(EB121:EH121)</f>
        <v>94</v>
      </c>
      <c r="EJ121" s="12">
        <f t="shared" si="1128"/>
        <v>96</v>
      </c>
      <c r="EK121" s="22">
        <f t="shared" si="1337"/>
        <v>0.90624999999999889</v>
      </c>
      <c r="EL121" s="42">
        <v>0</v>
      </c>
      <c r="EM121" s="42">
        <v>0</v>
      </c>
      <c r="EN121" s="42">
        <v>0</v>
      </c>
      <c r="EO121" s="42">
        <v>0</v>
      </c>
      <c r="EP121" s="42">
        <v>0</v>
      </c>
      <c r="EQ121" s="42">
        <v>0</v>
      </c>
      <c r="ER121" s="42">
        <v>0</v>
      </c>
      <c r="ES121" s="12">
        <f>SUM(EL121:ER121)</f>
        <v>0</v>
      </c>
      <c r="ET121" s="12">
        <f t="shared" si="1130"/>
        <v>0</v>
      </c>
      <c r="EU121" s="22">
        <f t="shared" si="1338"/>
        <v>0.90624999999999889</v>
      </c>
      <c r="EV121" s="42">
        <v>2</v>
      </c>
      <c r="EW121" s="42">
        <v>0</v>
      </c>
      <c r="EX121" s="42">
        <v>0</v>
      </c>
      <c r="EY121" s="42">
        <v>0</v>
      </c>
      <c r="EZ121" s="42">
        <v>0</v>
      </c>
      <c r="FA121" s="42">
        <v>1</v>
      </c>
      <c r="FB121" s="42">
        <v>0</v>
      </c>
      <c r="FC121" s="12">
        <f>SUM(EV121:FB121)</f>
        <v>3</v>
      </c>
      <c r="FD121" s="12">
        <f t="shared" si="1132"/>
        <v>2.4</v>
      </c>
      <c r="FE121" s="22">
        <f t="shared" si="1339"/>
        <v>0.90624999999999889</v>
      </c>
      <c r="FF121" s="48">
        <f t="shared" si="1315"/>
        <v>0</v>
      </c>
      <c r="FG121" s="48">
        <f t="shared" si="1315"/>
        <v>0</v>
      </c>
      <c r="FH121" s="48">
        <f t="shared" si="1315"/>
        <v>0</v>
      </c>
      <c r="FI121" s="48">
        <f t="shared" si="1315"/>
        <v>0</v>
      </c>
      <c r="FJ121" s="48">
        <f t="shared" si="1315"/>
        <v>0</v>
      </c>
      <c r="FK121" s="48">
        <f t="shared" si="1315"/>
        <v>0</v>
      </c>
      <c r="FL121" s="48">
        <f t="shared" si="1315"/>
        <v>1</v>
      </c>
      <c r="FM121" s="12">
        <f>SUM(FF121:FL121)</f>
        <v>1</v>
      </c>
      <c r="FN121" s="12">
        <f t="shared" si="1134"/>
        <v>0.2</v>
      </c>
      <c r="FO121" s="22">
        <f t="shared" si="1340"/>
        <v>0.90624999999999889</v>
      </c>
      <c r="FP121" s="48">
        <f t="shared" si="1316"/>
        <v>10</v>
      </c>
      <c r="FQ121" s="48">
        <f t="shared" si="1316"/>
        <v>2</v>
      </c>
      <c r="FR121" s="48">
        <f t="shared" si="1316"/>
        <v>0</v>
      </c>
      <c r="FS121" s="48">
        <f t="shared" si="1316"/>
        <v>0</v>
      </c>
      <c r="FT121" s="48">
        <f t="shared" si="1316"/>
        <v>0</v>
      </c>
      <c r="FU121" s="48">
        <f t="shared" si="1316"/>
        <v>7</v>
      </c>
      <c r="FV121" s="48">
        <f t="shared" si="1316"/>
        <v>2</v>
      </c>
      <c r="FW121" s="12">
        <f>SUM(FP121:FV121)</f>
        <v>21</v>
      </c>
      <c r="FX121" s="12">
        <f t="shared" si="1136"/>
        <v>15.200000000000001</v>
      </c>
      <c r="FY121" s="22">
        <f t="shared" si="1341"/>
        <v>0.90624999999999889</v>
      </c>
      <c r="FZ121" s="48">
        <f t="shared" si="1317"/>
        <v>89</v>
      </c>
      <c r="GA121" s="48">
        <f t="shared" si="1317"/>
        <v>4</v>
      </c>
      <c r="GB121" s="48">
        <f t="shared" si="1317"/>
        <v>3</v>
      </c>
      <c r="GC121" s="48">
        <f t="shared" si="1317"/>
        <v>0</v>
      </c>
      <c r="GD121" s="48">
        <f t="shared" si="1317"/>
        <v>4</v>
      </c>
      <c r="GE121" s="48">
        <f t="shared" si="1317"/>
        <v>11</v>
      </c>
      <c r="GF121" s="48">
        <f t="shared" si="1317"/>
        <v>0</v>
      </c>
      <c r="GG121" s="12">
        <f>SUM(FZ121:GF121)</f>
        <v>111</v>
      </c>
      <c r="GH121" s="12">
        <f t="shared" si="1138"/>
        <v>109.9</v>
      </c>
      <c r="GI121" s="22">
        <f t="shared" si="1342"/>
        <v>0.90624999999999889</v>
      </c>
      <c r="GJ121" s="48">
        <f t="shared" si="1318"/>
        <v>112</v>
      </c>
      <c r="GK121" s="48">
        <f t="shared" si="1318"/>
        <v>7</v>
      </c>
      <c r="GL121" s="48">
        <f t="shared" si="1318"/>
        <v>1</v>
      </c>
      <c r="GM121" s="48">
        <f t="shared" si="1318"/>
        <v>0</v>
      </c>
      <c r="GN121" s="48">
        <f t="shared" si="1318"/>
        <v>6</v>
      </c>
      <c r="GO121" s="48">
        <f t="shared" si="1318"/>
        <v>12</v>
      </c>
      <c r="GP121" s="48">
        <f t="shared" si="1318"/>
        <v>3</v>
      </c>
      <c r="GQ121" s="12">
        <f>SUM(GJ121:GP121)</f>
        <v>141</v>
      </c>
      <c r="GR121" s="12">
        <f t="shared" si="1140"/>
        <v>137.9</v>
      </c>
      <c r="GS121" s="22">
        <f t="shared" si="1343"/>
        <v>0.90624999999999889</v>
      </c>
      <c r="GT121" s="48">
        <f t="shared" si="1319"/>
        <v>17</v>
      </c>
      <c r="GU121" s="48">
        <f t="shared" si="1319"/>
        <v>4</v>
      </c>
      <c r="GV121" s="48">
        <f t="shared" si="1319"/>
        <v>0</v>
      </c>
      <c r="GW121" s="48">
        <f t="shared" si="1319"/>
        <v>0</v>
      </c>
      <c r="GX121" s="48">
        <f t="shared" si="1319"/>
        <v>0</v>
      </c>
      <c r="GY121" s="48">
        <f t="shared" si="1319"/>
        <v>0</v>
      </c>
      <c r="GZ121" s="48">
        <f t="shared" si="1319"/>
        <v>1</v>
      </c>
      <c r="HA121" s="12">
        <f>SUM(GT121:GZ121)</f>
        <v>22</v>
      </c>
      <c r="HB121" s="12">
        <f t="shared" si="1142"/>
        <v>21.2</v>
      </c>
      <c r="HC121" s="22">
        <f t="shared" si="1344"/>
        <v>0.90624999999999889</v>
      </c>
      <c r="HD121" s="48">
        <f t="shared" si="1320"/>
        <v>9</v>
      </c>
      <c r="HE121" s="48">
        <f t="shared" si="1320"/>
        <v>0</v>
      </c>
      <c r="HF121" s="48">
        <f t="shared" si="1320"/>
        <v>1</v>
      </c>
      <c r="HG121" s="48">
        <f t="shared" si="1320"/>
        <v>0</v>
      </c>
      <c r="HH121" s="48">
        <f t="shared" si="1320"/>
        <v>0</v>
      </c>
      <c r="HI121" s="48">
        <f t="shared" si="1320"/>
        <v>3</v>
      </c>
      <c r="HJ121" s="48">
        <f t="shared" si="1320"/>
        <v>0</v>
      </c>
      <c r="HK121" s="12">
        <f>SUM(HD121:HJ121)</f>
        <v>13</v>
      </c>
      <c r="HL121" s="12">
        <f t="shared" si="1144"/>
        <v>11.7</v>
      </c>
      <c r="HM121" s="22">
        <f t="shared" si="1345"/>
        <v>0.90624999999999889</v>
      </c>
      <c r="HN121" s="48">
        <f t="shared" si="1321"/>
        <v>119</v>
      </c>
      <c r="HO121" s="48">
        <f t="shared" si="1321"/>
        <v>6</v>
      </c>
      <c r="HP121" s="48">
        <f t="shared" si="1321"/>
        <v>1</v>
      </c>
      <c r="HQ121" s="48">
        <f t="shared" si="1321"/>
        <v>0</v>
      </c>
      <c r="HR121" s="48">
        <f t="shared" si="1321"/>
        <v>6</v>
      </c>
      <c r="HS121" s="48">
        <f t="shared" si="1321"/>
        <v>17</v>
      </c>
      <c r="HT121" s="48">
        <f t="shared" si="1321"/>
        <v>3</v>
      </c>
      <c r="HU121" s="12">
        <f>SUM(HN121:HT121)</f>
        <v>152</v>
      </c>
      <c r="HV121" s="12">
        <f t="shared" si="1146"/>
        <v>145.9</v>
      </c>
      <c r="HW121" s="22">
        <f t="shared" si="1346"/>
        <v>0.90624999999999889</v>
      </c>
      <c r="HX121" s="48">
        <f t="shared" si="1322"/>
        <v>94</v>
      </c>
      <c r="HY121" s="48">
        <f t="shared" si="1322"/>
        <v>5</v>
      </c>
      <c r="HZ121" s="48">
        <f t="shared" si="1322"/>
        <v>2</v>
      </c>
      <c r="IA121" s="48">
        <f t="shared" si="1322"/>
        <v>0</v>
      </c>
      <c r="IB121" s="48">
        <f t="shared" si="1322"/>
        <v>4</v>
      </c>
      <c r="IC121" s="48">
        <f t="shared" si="1322"/>
        <v>6</v>
      </c>
      <c r="ID121" s="48">
        <f t="shared" si="1322"/>
        <v>0</v>
      </c>
      <c r="IE121" s="12">
        <f t="shared" si="815"/>
        <v>111</v>
      </c>
      <c r="IF121" s="12">
        <f t="shared" si="1148"/>
        <v>112.4</v>
      </c>
    </row>
    <row r="122" spans="1:240" ht="13" customHeight="1" thickTop="1" thickBot="1" x14ac:dyDescent="0.3">
      <c r="A122" s="23" t="s">
        <v>5</v>
      </c>
      <c r="B122" s="80">
        <f t="shared" ref="B122:I122" si="1347">SUM(B118:B121)</f>
        <v>22</v>
      </c>
      <c r="C122" s="80">
        <f t="shared" si="1347"/>
        <v>0</v>
      </c>
      <c r="D122" s="80">
        <f t="shared" si="1347"/>
        <v>0</v>
      </c>
      <c r="E122" s="80">
        <f t="shared" si="1347"/>
        <v>0</v>
      </c>
      <c r="F122" s="80">
        <f t="shared" si="1347"/>
        <v>0</v>
      </c>
      <c r="G122" s="80">
        <f t="shared" si="1347"/>
        <v>6</v>
      </c>
      <c r="H122" s="80">
        <f t="shared" si="1347"/>
        <v>3</v>
      </c>
      <c r="I122" s="13">
        <f t="shared" si="1347"/>
        <v>31</v>
      </c>
      <c r="J122" s="13">
        <f t="shared" si="1102"/>
        <v>25</v>
      </c>
      <c r="K122" s="23" t="s">
        <v>5</v>
      </c>
      <c r="L122" s="80">
        <f t="shared" ref="L122:S122" si="1348">SUM(L118:L121)</f>
        <v>21</v>
      </c>
      <c r="M122" s="80">
        <f t="shared" si="1348"/>
        <v>1</v>
      </c>
      <c r="N122" s="80">
        <f t="shared" si="1348"/>
        <v>1</v>
      </c>
      <c r="O122" s="80">
        <f t="shared" si="1348"/>
        <v>0</v>
      </c>
      <c r="P122" s="80">
        <f t="shared" si="1348"/>
        <v>0</v>
      </c>
      <c r="Q122" s="80">
        <f t="shared" si="1348"/>
        <v>4</v>
      </c>
      <c r="R122" s="80">
        <f t="shared" si="1348"/>
        <v>5</v>
      </c>
      <c r="S122" s="13">
        <f t="shared" si="1348"/>
        <v>32</v>
      </c>
      <c r="T122" s="13">
        <f t="shared" si="1104"/>
        <v>26.1</v>
      </c>
      <c r="U122" s="23" t="s">
        <v>5</v>
      </c>
      <c r="V122" s="80">
        <f t="shared" ref="V122:AC122" si="1349">SUM(V118:V121)</f>
        <v>44</v>
      </c>
      <c r="W122" s="80">
        <f t="shared" si="1349"/>
        <v>2</v>
      </c>
      <c r="X122" s="80">
        <f t="shared" si="1349"/>
        <v>2</v>
      </c>
      <c r="Y122" s="80">
        <f t="shared" si="1349"/>
        <v>0</v>
      </c>
      <c r="Z122" s="80">
        <f t="shared" si="1349"/>
        <v>0</v>
      </c>
      <c r="AA122" s="80">
        <f t="shared" si="1349"/>
        <v>14</v>
      </c>
      <c r="AB122" s="80">
        <f t="shared" si="1349"/>
        <v>1</v>
      </c>
      <c r="AC122" s="13">
        <f t="shared" si="1349"/>
        <v>63</v>
      </c>
      <c r="AD122" s="13">
        <f t="shared" si="1106"/>
        <v>54.800000000000004</v>
      </c>
      <c r="AE122" s="23" t="s">
        <v>5</v>
      </c>
      <c r="AF122" s="80">
        <f t="shared" ref="AF122:AM122" si="1350">SUM(AF118:AF121)</f>
        <v>0</v>
      </c>
      <c r="AG122" s="80">
        <f t="shared" si="1350"/>
        <v>0</v>
      </c>
      <c r="AH122" s="80">
        <f t="shared" si="1350"/>
        <v>0</v>
      </c>
      <c r="AI122" s="80">
        <f t="shared" si="1350"/>
        <v>0</v>
      </c>
      <c r="AJ122" s="80">
        <f t="shared" si="1350"/>
        <v>0</v>
      </c>
      <c r="AK122" s="80">
        <f t="shared" si="1350"/>
        <v>0</v>
      </c>
      <c r="AL122" s="80">
        <f t="shared" si="1350"/>
        <v>0</v>
      </c>
      <c r="AM122" s="13">
        <f t="shared" si="1350"/>
        <v>0</v>
      </c>
      <c r="AN122" s="13">
        <f t="shared" si="1108"/>
        <v>0</v>
      </c>
      <c r="AO122" s="23" t="s">
        <v>5</v>
      </c>
      <c r="AP122" s="80">
        <f t="shared" ref="AP122:AW122" si="1351">SUM(AP118:AP121)</f>
        <v>3</v>
      </c>
      <c r="AQ122" s="80">
        <f t="shared" si="1351"/>
        <v>0</v>
      </c>
      <c r="AR122" s="80">
        <f t="shared" si="1351"/>
        <v>0</v>
      </c>
      <c r="AS122" s="80">
        <f t="shared" si="1351"/>
        <v>0</v>
      </c>
      <c r="AT122" s="80">
        <f t="shared" si="1351"/>
        <v>0</v>
      </c>
      <c r="AU122" s="80">
        <f t="shared" si="1351"/>
        <v>0</v>
      </c>
      <c r="AV122" s="80">
        <f t="shared" si="1351"/>
        <v>1</v>
      </c>
      <c r="AW122" s="13">
        <f t="shared" si="1351"/>
        <v>4</v>
      </c>
      <c r="AX122" s="13">
        <f t="shared" si="1110"/>
        <v>3.2</v>
      </c>
      <c r="AY122" s="23" t="s">
        <v>5</v>
      </c>
      <c r="AZ122" s="80">
        <f t="shared" ref="AZ122:BG122" si="1352">SUM(AZ118:AZ121)</f>
        <v>428</v>
      </c>
      <c r="BA122" s="80">
        <f t="shared" si="1352"/>
        <v>25</v>
      </c>
      <c r="BB122" s="80">
        <f t="shared" si="1352"/>
        <v>6</v>
      </c>
      <c r="BC122" s="80">
        <f t="shared" si="1352"/>
        <v>3</v>
      </c>
      <c r="BD122" s="80">
        <f t="shared" si="1352"/>
        <v>26</v>
      </c>
      <c r="BE122" s="80">
        <f t="shared" si="1352"/>
        <v>53</v>
      </c>
      <c r="BF122" s="80">
        <f t="shared" si="1352"/>
        <v>9</v>
      </c>
      <c r="BG122" s="13">
        <f t="shared" si="1352"/>
        <v>550</v>
      </c>
      <c r="BH122" s="13">
        <f t="shared" si="1112"/>
        <v>543.9</v>
      </c>
      <c r="BI122" s="23" t="s">
        <v>5</v>
      </c>
      <c r="BJ122" s="80">
        <f t="shared" ref="BJ122:BQ122" si="1353">SUM(BJ118:BJ121)</f>
        <v>8</v>
      </c>
      <c r="BK122" s="80">
        <f t="shared" si="1353"/>
        <v>3</v>
      </c>
      <c r="BL122" s="80">
        <f t="shared" si="1353"/>
        <v>1</v>
      </c>
      <c r="BM122" s="80">
        <f t="shared" si="1353"/>
        <v>0</v>
      </c>
      <c r="BN122" s="80">
        <f t="shared" si="1353"/>
        <v>0</v>
      </c>
      <c r="BO122" s="80">
        <f t="shared" si="1353"/>
        <v>1</v>
      </c>
      <c r="BP122" s="80">
        <f t="shared" si="1353"/>
        <v>0</v>
      </c>
      <c r="BQ122" s="13">
        <f t="shared" si="1353"/>
        <v>13</v>
      </c>
      <c r="BR122" s="13">
        <f t="shared" si="1114"/>
        <v>12.9</v>
      </c>
      <c r="BS122" s="23" t="s">
        <v>5</v>
      </c>
      <c r="BT122" s="80">
        <f t="shared" ref="BT122:CA122" si="1354">SUM(BT118:BT121)</f>
        <v>0</v>
      </c>
      <c r="BU122" s="80">
        <f t="shared" si="1354"/>
        <v>0</v>
      </c>
      <c r="BV122" s="80">
        <f t="shared" si="1354"/>
        <v>0</v>
      </c>
      <c r="BW122" s="80">
        <f t="shared" si="1354"/>
        <v>0</v>
      </c>
      <c r="BX122" s="80">
        <f t="shared" si="1354"/>
        <v>0</v>
      </c>
      <c r="BY122" s="80">
        <f t="shared" si="1354"/>
        <v>0</v>
      </c>
      <c r="BZ122" s="80">
        <f t="shared" si="1354"/>
        <v>0</v>
      </c>
      <c r="CA122" s="13">
        <f t="shared" si="1354"/>
        <v>0</v>
      </c>
      <c r="CB122" s="13">
        <f t="shared" si="1116"/>
        <v>0</v>
      </c>
      <c r="CC122" s="23" t="s">
        <v>5</v>
      </c>
      <c r="CD122" s="80">
        <f t="shared" ref="CD122:CK122" si="1355">SUM(CD118:CD121)</f>
        <v>8</v>
      </c>
      <c r="CE122" s="80">
        <f t="shared" si="1355"/>
        <v>0</v>
      </c>
      <c r="CF122" s="80">
        <f t="shared" si="1355"/>
        <v>1</v>
      </c>
      <c r="CG122" s="80">
        <f t="shared" si="1355"/>
        <v>0</v>
      </c>
      <c r="CH122" s="80">
        <f t="shared" si="1355"/>
        <v>0</v>
      </c>
      <c r="CI122" s="80">
        <f t="shared" si="1355"/>
        <v>3</v>
      </c>
      <c r="CJ122" s="80">
        <f t="shared" si="1355"/>
        <v>1</v>
      </c>
      <c r="CK122" s="13">
        <f t="shared" si="1355"/>
        <v>13</v>
      </c>
      <c r="CL122" s="13">
        <f t="shared" si="1118"/>
        <v>10.899999999999999</v>
      </c>
      <c r="CM122" s="23" t="s">
        <v>5</v>
      </c>
      <c r="CN122" s="80">
        <f t="shared" ref="CN122:CU122" si="1356">SUM(CN118:CN121)</f>
        <v>0</v>
      </c>
      <c r="CO122" s="80">
        <f t="shared" si="1356"/>
        <v>0</v>
      </c>
      <c r="CP122" s="80">
        <f t="shared" si="1356"/>
        <v>0</v>
      </c>
      <c r="CQ122" s="80">
        <f t="shared" si="1356"/>
        <v>0</v>
      </c>
      <c r="CR122" s="80">
        <f t="shared" si="1356"/>
        <v>0</v>
      </c>
      <c r="CS122" s="80">
        <f t="shared" si="1356"/>
        <v>0</v>
      </c>
      <c r="CT122" s="80">
        <f t="shared" si="1356"/>
        <v>5</v>
      </c>
      <c r="CU122" s="13">
        <f t="shared" si="1356"/>
        <v>5</v>
      </c>
      <c r="CV122" s="13">
        <f t="shared" si="1120"/>
        <v>1</v>
      </c>
      <c r="CW122" s="23" t="s">
        <v>5</v>
      </c>
      <c r="CX122" s="80">
        <f t="shared" ref="CX122:DE122" si="1357">SUM(CX118:CX121)</f>
        <v>21</v>
      </c>
      <c r="CY122" s="80">
        <f t="shared" si="1357"/>
        <v>2</v>
      </c>
      <c r="CZ122" s="80">
        <f t="shared" si="1357"/>
        <v>1</v>
      </c>
      <c r="DA122" s="80">
        <f t="shared" si="1357"/>
        <v>0</v>
      </c>
      <c r="DB122" s="80">
        <f t="shared" si="1357"/>
        <v>0</v>
      </c>
      <c r="DC122" s="80">
        <f t="shared" si="1357"/>
        <v>2</v>
      </c>
      <c r="DD122" s="80">
        <f t="shared" si="1357"/>
        <v>0</v>
      </c>
      <c r="DE122" s="13">
        <f t="shared" si="1357"/>
        <v>26</v>
      </c>
      <c r="DF122" s="13">
        <f t="shared" si="1122"/>
        <v>25.3</v>
      </c>
      <c r="DG122" s="23" t="s">
        <v>5</v>
      </c>
      <c r="DH122" s="80">
        <f t="shared" ref="DH122:DO122" si="1358">SUM(DH118:DH121)</f>
        <v>0</v>
      </c>
      <c r="DI122" s="80">
        <f t="shared" si="1358"/>
        <v>0</v>
      </c>
      <c r="DJ122" s="80">
        <f t="shared" si="1358"/>
        <v>0</v>
      </c>
      <c r="DK122" s="80">
        <f t="shared" si="1358"/>
        <v>0</v>
      </c>
      <c r="DL122" s="80">
        <f t="shared" si="1358"/>
        <v>0</v>
      </c>
      <c r="DM122" s="80">
        <f t="shared" si="1358"/>
        <v>0</v>
      </c>
      <c r="DN122" s="80">
        <f t="shared" si="1358"/>
        <v>0</v>
      </c>
      <c r="DO122" s="13">
        <f t="shared" si="1358"/>
        <v>0</v>
      </c>
      <c r="DP122" s="13">
        <f t="shared" si="1124"/>
        <v>0</v>
      </c>
      <c r="DQ122" s="23" t="s">
        <v>5</v>
      </c>
      <c r="DR122" s="80">
        <f t="shared" ref="DR122:DY122" si="1359">SUM(DR118:DR121)</f>
        <v>28</v>
      </c>
      <c r="DS122" s="80">
        <f t="shared" si="1359"/>
        <v>4</v>
      </c>
      <c r="DT122" s="80">
        <f t="shared" si="1359"/>
        <v>0</v>
      </c>
      <c r="DU122" s="80">
        <f t="shared" si="1359"/>
        <v>0</v>
      </c>
      <c r="DV122" s="80">
        <f t="shared" si="1359"/>
        <v>0</v>
      </c>
      <c r="DW122" s="80">
        <f t="shared" si="1359"/>
        <v>3</v>
      </c>
      <c r="DX122" s="80">
        <f t="shared" si="1359"/>
        <v>0</v>
      </c>
      <c r="DY122" s="13">
        <f t="shared" si="1359"/>
        <v>35</v>
      </c>
      <c r="DZ122" s="13">
        <f t="shared" si="1126"/>
        <v>33.200000000000003</v>
      </c>
      <c r="EA122" s="23" t="s">
        <v>5</v>
      </c>
      <c r="EB122" s="80">
        <f t="shared" ref="EB122:EI122" si="1360">SUM(EB118:EB121)</f>
        <v>318</v>
      </c>
      <c r="EC122" s="80">
        <f t="shared" si="1360"/>
        <v>20</v>
      </c>
      <c r="ED122" s="80">
        <f t="shared" si="1360"/>
        <v>5</v>
      </c>
      <c r="EE122" s="80">
        <f t="shared" si="1360"/>
        <v>2</v>
      </c>
      <c r="EF122" s="80">
        <f t="shared" si="1360"/>
        <v>27</v>
      </c>
      <c r="EG122" s="80">
        <f t="shared" si="1360"/>
        <v>26</v>
      </c>
      <c r="EH122" s="80">
        <f t="shared" si="1360"/>
        <v>0</v>
      </c>
      <c r="EI122" s="13">
        <f t="shared" si="1360"/>
        <v>398</v>
      </c>
      <c r="EJ122" s="13">
        <f t="shared" si="1128"/>
        <v>414.5</v>
      </c>
      <c r="EK122" s="23" t="s">
        <v>5</v>
      </c>
      <c r="EL122" s="80">
        <f t="shared" ref="EL122:ES122" si="1361">SUM(EL118:EL121)</f>
        <v>1</v>
      </c>
      <c r="EM122" s="80">
        <f t="shared" si="1361"/>
        <v>0</v>
      </c>
      <c r="EN122" s="80">
        <f t="shared" si="1361"/>
        <v>0</v>
      </c>
      <c r="EO122" s="80">
        <f t="shared" si="1361"/>
        <v>0</v>
      </c>
      <c r="EP122" s="80">
        <f t="shared" si="1361"/>
        <v>0</v>
      </c>
      <c r="EQ122" s="80">
        <f t="shared" si="1361"/>
        <v>0</v>
      </c>
      <c r="ER122" s="80">
        <f t="shared" si="1361"/>
        <v>2</v>
      </c>
      <c r="ES122" s="13">
        <f t="shared" si="1361"/>
        <v>3</v>
      </c>
      <c r="ET122" s="13">
        <f t="shared" si="1130"/>
        <v>1.4</v>
      </c>
      <c r="EU122" s="23" t="s">
        <v>5</v>
      </c>
      <c r="EV122" s="80">
        <f t="shared" ref="EV122:FC122" si="1362">SUM(EV118:EV121)</f>
        <v>4</v>
      </c>
      <c r="EW122" s="80">
        <f t="shared" si="1362"/>
        <v>0</v>
      </c>
      <c r="EX122" s="80">
        <f t="shared" si="1362"/>
        <v>0</v>
      </c>
      <c r="EY122" s="80">
        <f t="shared" si="1362"/>
        <v>0</v>
      </c>
      <c r="EZ122" s="80">
        <f t="shared" si="1362"/>
        <v>0</v>
      </c>
      <c r="FA122" s="80">
        <f t="shared" si="1362"/>
        <v>1</v>
      </c>
      <c r="FB122" s="80">
        <f t="shared" si="1362"/>
        <v>0</v>
      </c>
      <c r="FC122" s="13">
        <f t="shared" si="1362"/>
        <v>5</v>
      </c>
      <c r="FD122" s="13">
        <f t="shared" ref="FD122" si="1363">EV122+EW122+EX122*1.5+EY122*2.3+EZ122*2+FA122*0.4+FB122*0.2</f>
        <v>4.4000000000000004</v>
      </c>
      <c r="FE122" s="23" t="s">
        <v>5</v>
      </c>
      <c r="FF122" s="44">
        <f t="shared" ref="FF122:FM122" si="1364">SUM(FF118:FF121)</f>
        <v>4</v>
      </c>
      <c r="FG122" s="44">
        <f t="shared" si="1364"/>
        <v>0</v>
      </c>
      <c r="FH122" s="44">
        <f t="shared" si="1364"/>
        <v>0</v>
      </c>
      <c r="FI122" s="44">
        <f t="shared" si="1364"/>
        <v>0</v>
      </c>
      <c r="FJ122" s="44">
        <f t="shared" si="1364"/>
        <v>0</v>
      </c>
      <c r="FK122" s="44">
        <f t="shared" si="1364"/>
        <v>0</v>
      </c>
      <c r="FL122" s="44">
        <f t="shared" si="1364"/>
        <v>8</v>
      </c>
      <c r="FM122" s="13">
        <f t="shared" si="1364"/>
        <v>12</v>
      </c>
      <c r="FN122" s="13">
        <f t="shared" ref="FN122" si="1365">FF122+FG122+FH122*1.5+FI122*2.3+FJ122*2+FK122*0.4+FL122*0.2</f>
        <v>5.6</v>
      </c>
      <c r="FO122" s="23" t="s">
        <v>5</v>
      </c>
      <c r="FP122" s="44">
        <f t="shared" ref="FP122:FW122" si="1366">SUM(FP118:FP121)</f>
        <v>87</v>
      </c>
      <c r="FQ122" s="44">
        <f t="shared" si="1366"/>
        <v>3</v>
      </c>
      <c r="FR122" s="44">
        <f t="shared" si="1366"/>
        <v>3</v>
      </c>
      <c r="FS122" s="44">
        <f t="shared" si="1366"/>
        <v>0</v>
      </c>
      <c r="FT122" s="44">
        <f t="shared" si="1366"/>
        <v>0</v>
      </c>
      <c r="FU122" s="44">
        <f t="shared" si="1366"/>
        <v>24</v>
      </c>
      <c r="FV122" s="44">
        <f t="shared" si="1366"/>
        <v>9</v>
      </c>
      <c r="FW122" s="13">
        <f t="shared" si="1366"/>
        <v>126</v>
      </c>
      <c r="FX122" s="13">
        <f t="shared" ref="FX122" si="1367">FP122+FQ122+FR122*1.5+FS122*2.3+FT122*2+FU122*0.4+FV122*0.2</f>
        <v>105.89999999999999</v>
      </c>
      <c r="FY122" s="23" t="s">
        <v>5</v>
      </c>
      <c r="FZ122" s="44">
        <f t="shared" ref="FZ122:GG122" si="1368">SUM(FZ118:FZ121)</f>
        <v>370</v>
      </c>
      <c r="GA122" s="44">
        <f t="shared" si="1368"/>
        <v>22</v>
      </c>
      <c r="GB122" s="44">
        <f t="shared" si="1368"/>
        <v>8</v>
      </c>
      <c r="GC122" s="44">
        <f t="shared" si="1368"/>
        <v>2</v>
      </c>
      <c r="GD122" s="44">
        <f t="shared" si="1368"/>
        <v>27</v>
      </c>
      <c r="GE122" s="44">
        <f t="shared" si="1368"/>
        <v>43</v>
      </c>
      <c r="GF122" s="44">
        <f t="shared" si="1368"/>
        <v>2</v>
      </c>
      <c r="GG122" s="13">
        <f t="shared" si="1368"/>
        <v>474</v>
      </c>
      <c r="GH122" s="13">
        <f t="shared" ref="GH122" si="1369">FZ122+GA122+GB122*1.5+GC122*2.3+GD122*2+GE122*0.4+GF122*0.2</f>
        <v>480.2</v>
      </c>
      <c r="GI122" s="23" t="s">
        <v>5</v>
      </c>
      <c r="GJ122" s="44">
        <f t="shared" ref="GJ122:GQ122" si="1370">SUM(GJ118:GJ121)</f>
        <v>439</v>
      </c>
      <c r="GK122" s="44">
        <f t="shared" si="1370"/>
        <v>28</v>
      </c>
      <c r="GL122" s="44">
        <f t="shared" si="1370"/>
        <v>7</v>
      </c>
      <c r="GM122" s="44">
        <f t="shared" si="1370"/>
        <v>3</v>
      </c>
      <c r="GN122" s="44">
        <f t="shared" si="1370"/>
        <v>26</v>
      </c>
      <c r="GO122" s="44">
        <f t="shared" si="1370"/>
        <v>54</v>
      </c>
      <c r="GP122" s="44">
        <f t="shared" si="1370"/>
        <v>10</v>
      </c>
      <c r="GQ122" s="13">
        <f t="shared" si="1370"/>
        <v>567</v>
      </c>
      <c r="GR122" s="13">
        <f t="shared" ref="GR122" si="1371">GJ122+GK122+GL122*1.5+GM122*2.3+GN122*2+GO122*0.4+GP122*0.2</f>
        <v>560</v>
      </c>
      <c r="GS122" s="23" t="s">
        <v>5</v>
      </c>
      <c r="GT122" s="44">
        <f t="shared" ref="GT122:HA122" si="1372">SUM(GT118:GT121)</f>
        <v>57</v>
      </c>
      <c r="GU122" s="44">
        <f t="shared" si="1372"/>
        <v>8</v>
      </c>
      <c r="GV122" s="44">
        <f t="shared" si="1372"/>
        <v>2</v>
      </c>
      <c r="GW122" s="44">
        <f t="shared" si="1372"/>
        <v>0</v>
      </c>
      <c r="GX122" s="44">
        <f t="shared" si="1372"/>
        <v>0</v>
      </c>
      <c r="GY122" s="44">
        <f t="shared" si="1372"/>
        <v>8</v>
      </c>
      <c r="GZ122" s="44">
        <f t="shared" si="1372"/>
        <v>5</v>
      </c>
      <c r="HA122" s="13">
        <f t="shared" si="1372"/>
        <v>80</v>
      </c>
      <c r="HB122" s="13">
        <f t="shared" ref="HB122" si="1373">GT122+GU122+GV122*1.5+GW122*2.3+GX122*2+GY122*0.4+GZ122*0.2</f>
        <v>72.2</v>
      </c>
      <c r="HC122" s="23" t="s">
        <v>5</v>
      </c>
      <c r="HD122" s="44">
        <f t="shared" ref="HD122:HK122" si="1374">SUM(HD118:HD121)</f>
        <v>29</v>
      </c>
      <c r="HE122" s="44">
        <f t="shared" si="1374"/>
        <v>2</v>
      </c>
      <c r="HF122" s="44">
        <f t="shared" si="1374"/>
        <v>2</v>
      </c>
      <c r="HG122" s="44">
        <f t="shared" si="1374"/>
        <v>0</v>
      </c>
      <c r="HH122" s="44">
        <f t="shared" si="1374"/>
        <v>0</v>
      </c>
      <c r="HI122" s="44">
        <f t="shared" si="1374"/>
        <v>5</v>
      </c>
      <c r="HJ122" s="44">
        <f t="shared" si="1374"/>
        <v>6</v>
      </c>
      <c r="HK122" s="13">
        <f t="shared" si="1374"/>
        <v>44</v>
      </c>
      <c r="HL122" s="13">
        <f t="shared" ref="HL122" si="1375">HD122+HE122+HF122*1.5+HG122*2.3+HH122*2+HI122*0.4+HJ122*0.2</f>
        <v>37.200000000000003</v>
      </c>
      <c r="HM122" s="23" t="s">
        <v>5</v>
      </c>
      <c r="HN122" s="44">
        <f t="shared" ref="HN122:HU122" si="1376">SUM(HN118:HN121)</f>
        <v>475</v>
      </c>
      <c r="HO122" s="44">
        <f t="shared" si="1376"/>
        <v>27</v>
      </c>
      <c r="HP122" s="44">
        <f t="shared" si="1376"/>
        <v>7</v>
      </c>
      <c r="HQ122" s="44">
        <f t="shared" si="1376"/>
        <v>3</v>
      </c>
      <c r="HR122" s="44">
        <f t="shared" si="1376"/>
        <v>26</v>
      </c>
      <c r="HS122" s="44">
        <f t="shared" si="1376"/>
        <v>62</v>
      </c>
      <c r="HT122" s="44">
        <f t="shared" si="1376"/>
        <v>12</v>
      </c>
      <c r="HU122" s="13">
        <f t="shared" si="1376"/>
        <v>612</v>
      </c>
      <c r="HV122" s="13">
        <f t="shared" ref="HV122" si="1377">HN122+HO122+HP122*1.5+HQ122*2.3+HR122*2+HS122*0.4+HT122*0.2</f>
        <v>598.59999999999991</v>
      </c>
      <c r="HW122" s="23" t="s">
        <v>5</v>
      </c>
      <c r="HX122" s="44">
        <f t="shared" ref="HX122:ID122" si="1378">SUM(HX118:HX121)</f>
        <v>351</v>
      </c>
      <c r="HY122" s="44">
        <f t="shared" si="1378"/>
        <v>24</v>
      </c>
      <c r="HZ122" s="44">
        <f t="shared" si="1378"/>
        <v>5</v>
      </c>
      <c r="IA122" s="44">
        <f t="shared" si="1378"/>
        <v>2</v>
      </c>
      <c r="IB122" s="44">
        <f t="shared" si="1378"/>
        <v>27</v>
      </c>
      <c r="IC122" s="44">
        <f t="shared" si="1378"/>
        <v>30</v>
      </c>
      <c r="ID122" s="44">
        <f t="shared" si="1378"/>
        <v>2</v>
      </c>
      <c r="IE122" s="13">
        <f t="shared" ref="IE122" si="1379">SUM(HX122:ID122)</f>
        <v>441</v>
      </c>
      <c r="IF122" s="13">
        <f t="shared" ref="IF122" si="1380">HX122+HY122+HZ122*1.5+IA122*2.3+IB122*2+IC122*0.4+ID122*0.2</f>
        <v>453.5</v>
      </c>
    </row>
    <row r="123" spans="1:240" ht="13" customHeight="1" thickTop="1" x14ac:dyDescent="0.25">
      <c r="A123" s="22">
        <f>A121+"00:15"</f>
        <v>0.91666666666666552</v>
      </c>
      <c r="B123" s="42">
        <v>4</v>
      </c>
      <c r="C123" s="42">
        <v>2</v>
      </c>
      <c r="D123" s="42">
        <v>0</v>
      </c>
      <c r="E123" s="42">
        <v>0</v>
      </c>
      <c r="F123" s="42">
        <v>0</v>
      </c>
      <c r="G123" s="42">
        <v>1</v>
      </c>
      <c r="H123" s="42">
        <v>1</v>
      </c>
      <c r="I123" s="12">
        <f>SUM(B123:H123)</f>
        <v>8</v>
      </c>
      <c r="J123" s="12">
        <f t="shared" si="1102"/>
        <v>6.6000000000000005</v>
      </c>
      <c r="K123" s="22">
        <f>K121+"00:15"</f>
        <v>0.91666666666666552</v>
      </c>
      <c r="L123" s="42">
        <v>10</v>
      </c>
      <c r="M123" s="42">
        <v>0</v>
      </c>
      <c r="N123" s="42">
        <v>0</v>
      </c>
      <c r="O123" s="42">
        <v>0</v>
      </c>
      <c r="P123" s="42">
        <v>0</v>
      </c>
      <c r="Q123" s="42">
        <v>0</v>
      </c>
      <c r="R123" s="42">
        <v>1</v>
      </c>
      <c r="S123" s="12">
        <f>SUM(L123:R123)</f>
        <v>11</v>
      </c>
      <c r="T123" s="12">
        <f t="shared" si="1104"/>
        <v>10.199999999999999</v>
      </c>
      <c r="U123" s="22">
        <f>U121+"00:15"</f>
        <v>0.91666666666666552</v>
      </c>
      <c r="V123" s="42">
        <v>8</v>
      </c>
      <c r="W123" s="42">
        <v>0</v>
      </c>
      <c r="X123" s="42">
        <v>2</v>
      </c>
      <c r="Y123" s="42">
        <v>0</v>
      </c>
      <c r="Z123" s="42">
        <v>0</v>
      </c>
      <c r="AA123" s="42">
        <v>0</v>
      </c>
      <c r="AB123" s="42">
        <v>0</v>
      </c>
      <c r="AC123" s="12">
        <f>SUM(V123:AB123)</f>
        <v>10</v>
      </c>
      <c r="AD123" s="12">
        <f t="shared" si="1106"/>
        <v>11</v>
      </c>
      <c r="AE123" s="22">
        <f>AE121+"00:15"</f>
        <v>0.91666666666666552</v>
      </c>
      <c r="AF123" s="42">
        <v>0</v>
      </c>
      <c r="AG123" s="42">
        <v>0</v>
      </c>
      <c r="AH123" s="42">
        <v>0</v>
      </c>
      <c r="AI123" s="42">
        <v>0</v>
      </c>
      <c r="AJ123" s="42">
        <v>0</v>
      </c>
      <c r="AK123" s="42">
        <v>0</v>
      </c>
      <c r="AL123" s="42">
        <v>0</v>
      </c>
      <c r="AM123" s="12">
        <f>SUM(AF123:AL123)</f>
        <v>0</v>
      </c>
      <c r="AN123" s="12">
        <f t="shared" si="1108"/>
        <v>0</v>
      </c>
      <c r="AO123" s="22">
        <f>AO121+"00:15"</f>
        <v>0.91666666666666552</v>
      </c>
      <c r="AP123" s="42">
        <v>3</v>
      </c>
      <c r="AQ123" s="42">
        <v>0</v>
      </c>
      <c r="AR123" s="42">
        <v>0</v>
      </c>
      <c r="AS123" s="42">
        <v>0</v>
      </c>
      <c r="AT123" s="42">
        <v>0</v>
      </c>
      <c r="AU123" s="42">
        <v>0</v>
      </c>
      <c r="AV123" s="42">
        <v>0</v>
      </c>
      <c r="AW123" s="12">
        <f>SUM(AP123:AV123)</f>
        <v>3</v>
      </c>
      <c r="AX123" s="12">
        <f t="shared" si="1110"/>
        <v>3</v>
      </c>
      <c r="AY123" s="22">
        <f>AY121+"00:15"</f>
        <v>0.91666666666666552</v>
      </c>
      <c r="AZ123" s="42">
        <v>127</v>
      </c>
      <c r="BA123" s="42">
        <v>7</v>
      </c>
      <c r="BB123" s="42">
        <v>1</v>
      </c>
      <c r="BC123" s="42">
        <v>0</v>
      </c>
      <c r="BD123" s="42">
        <v>6</v>
      </c>
      <c r="BE123" s="42">
        <v>15</v>
      </c>
      <c r="BF123" s="42">
        <v>2</v>
      </c>
      <c r="BG123" s="12">
        <f>SUM(AZ123:BF123)</f>
        <v>158</v>
      </c>
      <c r="BH123" s="12">
        <f t="shared" si="1112"/>
        <v>153.9</v>
      </c>
      <c r="BI123" s="22">
        <f>BI121+"00:15"</f>
        <v>0.91666666666666552</v>
      </c>
      <c r="BJ123" s="42">
        <v>3</v>
      </c>
      <c r="BK123" s="42">
        <v>0</v>
      </c>
      <c r="BL123" s="42">
        <v>0</v>
      </c>
      <c r="BM123" s="42">
        <v>0</v>
      </c>
      <c r="BN123" s="42">
        <v>0</v>
      </c>
      <c r="BO123" s="42">
        <v>0</v>
      </c>
      <c r="BP123" s="42">
        <v>0</v>
      </c>
      <c r="BQ123" s="12">
        <f>SUM(BJ123:BP123)</f>
        <v>3</v>
      </c>
      <c r="BR123" s="12">
        <f t="shared" si="1114"/>
        <v>3</v>
      </c>
      <c r="BS123" s="22">
        <f>BS121+"00:15"</f>
        <v>0.91666666666666552</v>
      </c>
      <c r="BT123" s="42">
        <v>0</v>
      </c>
      <c r="BU123" s="42">
        <v>0</v>
      </c>
      <c r="BV123" s="42">
        <v>0</v>
      </c>
      <c r="BW123" s="42">
        <v>0</v>
      </c>
      <c r="BX123" s="42">
        <v>0</v>
      </c>
      <c r="BY123" s="42">
        <v>0</v>
      </c>
      <c r="BZ123" s="42">
        <v>0</v>
      </c>
      <c r="CA123" s="12">
        <f>SUM(BT123:BZ123)</f>
        <v>0</v>
      </c>
      <c r="CB123" s="12">
        <f t="shared" si="1116"/>
        <v>0</v>
      </c>
      <c r="CC123" s="22">
        <f>CC121+"00:15"</f>
        <v>0.91666666666666552</v>
      </c>
      <c r="CD123" s="42">
        <v>2</v>
      </c>
      <c r="CE123" s="42">
        <v>0</v>
      </c>
      <c r="CF123" s="42">
        <v>0</v>
      </c>
      <c r="CG123" s="42">
        <v>0</v>
      </c>
      <c r="CH123" s="42">
        <v>0</v>
      </c>
      <c r="CI123" s="42">
        <v>0</v>
      </c>
      <c r="CJ123" s="42">
        <v>0</v>
      </c>
      <c r="CK123" s="12">
        <f>SUM(CD123:CJ123)</f>
        <v>2</v>
      </c>
      <c r="CL123" s="12">
        <f t="shared" si="1118"/>
        <v>2</v>
      </c>
      <c r="CM123" s="22">
        <f>CM121+"00:15"</f>
        <v>0.91666666666666552</v>
      </c>
      <c r="CN123" s="42">
        <v>0</v>
      </c>
      <c r="CO123" s="42">
        <v>0</v>
      </c>
      <c r="CP123" s="42">
        <v>0</v>
      </c>
      <c r="CQ123" s="42">
        <v>0</v>
      </c>
      <c r="CR123" s="42">
        <v>0</v>
      </c>
      <c r="CS123" s="42">
        <v>1</v>
      </c>
      <c r="CT123" s="42">
        <v>1</v>
      </c>
      <c r="CU123" s="12">
        <f>SUM(CN123:CT123)</f>
        <v>2</v>
      </c>
      <c r="CV123" s="12">
        <f t="shared" si="1120"/>
        <v>0.60000000000000009</v>
      </c>
      <c r="CW123" s="22">
        <f>CW121+"00:15"</f>
        <v>0.91666666666666552</v>
      </c>
      <c r="CX123" s="42">
        <v>3</v>
      </c>
      <c r="CY123" s="42">
        <v>0</v>
      </c>
      <c r="CZ123" s="42">
        <v>0</v>
      </c>
      <c r="DA123" s="42">
        <v>0</v>
      </c>
      <c r="DB123" s="42">
        <v>0</v>
      </c>
      <c r="DC123" s="42">
        <v>1</v>
      </c>
      <c r="DD123" s="42">
        <v>0</v>
      </c>
      <c r="DE123" s="12">
        <f>SUM(CX123:DD123)</f>
        <v>4</v>
      </c>
      <c r="DF123" s="12">
        <f t="shared" si="1122"/>
        <v>3.4</v>
      </c>
      <c r="DG123" s="22">
        <f>DG121+"00:15"</f>
        <v>0.91666666666666552</v>
      </c>
      <c r="DH123" s="42">
        <v>0</v>
      </c>
      <c r="DI123" s="42">
        <v>0</v>
      </c>
      <c r="DJ123" s="42">
        <v>0</v>
      </c>
      <c r="DK123" s="42">
        <v>0</v>
      </c>
      <c r="DL123" s="42">
        <v>0</v>
      </c>
      <c r="DM123" s="42">
        <v>0</v>
      </c>
      <c r="DN123" s="42">
        <v>0</v>
      </c>
      <c r="DO123" s="12">
        <f>SUM(DH123:DN123)</f>
        <v>0</v>
      </c>
      <c r="DP123" s="12">
        <f t="shared" si="1124"/>
        <v>0</v>
      </c>
      <c r="DQ123" s="22">
        <f>DQ121+"00:15"</f>
        <v>0.91666666666666552</v>
      </c>
      <c r="DR123" s="42">
        <v>5</v>
      </c>
      <c r="DS123" s="42">
        <v>1</v>
      </c>
      <c r="DT123" s="42">
        <v>0</v>
      </c>
      <c r="DU123" s="42">
        <v>0</v>
      </c>
      <c r="DV123" s="42">
        <v>0</v>
      </c>
      <c r="DW123" s="42">
        <v>1</v>
      </c>
      <c r="DX123" s="42">
        <v>3</v>
      </c>
      <c r="DY123" s="12">
        <f>SUM(DR123:DX123)</f>
        <v>10</v>
      </c>
      <c r="DZ123" s="12">
        <f t="shared" si="1126"/>
        <v>7</v>
      </c>
      <c r="EA123" s="22">
        <f>EA121+"00:15"</f>
        <v>0.91666666666666552</v>
      </c>
      <c r="EB123" s="42">
        <v>76</v>
      </c>
      <c r="EC123" s="42">
        <v>1</v>
      </c>
      <c r="ED123" s="42">
        <v>2</v>
      </c>
      <c r="EE123" s="42">
        <v>0</v>
      </c>
      <c r="EF123" s="42">
        <v>7</v>
      </c>
      <c r="EG123" s="42">
        <v>6</v>
      </c>
      <c r="EH123" s="42">
        <v>1</v>
      </c>
      <c r="EI123" s="12">
        <f>SUM(EB123:EH123)</f>
        <v>93</v>
      </c>
      <c r="EJ123" s="12">
        <f t="shared" si="1128"/>
        <v>96.600000000000009</v>
      </c>
      <c r="EK123" s="22">
        <f>EK121+"00:15"</f>
        <v>0.91666666666666552</v>
      </c>
      <c r="EL123" s="42">
        <v>1</v>
      </c>
      <c r="EM123" s="42">
        <v>0</v>
      </c>
      <c r="EN123" s="42">
        <v>0</v>
      </c>
      <c r="EO123" s="42">
        <v>0</v>
      </c>
      <c r="EP123" s="42">
        <v>0</v>
      </c>
      <c r="EQ123" s="42">
        <v>0</v>
      </c>
      <c r="ER123" s="42">
        <v>0</v>
      </c>
      <c r="ES123" s="12">
        <f>SUM(EL123:ER123)</f>
        <v>1</v>
      </c>
      <c r="ET123" s="12">
        <f t="shared" si="1130"/>
        <v>1</v>
      </c>
      <c r="EU123" s="22">
        <f>EU121+"00:15"</f>
        <v>0.91666666666666552</v>
      </c>
      <c r="EV123" s="42">
        <v>1</v>
      </c>
      <c r="EW123" s="42">
        <v>0</v>
      </c>
      <c r="EX123" s="42">
        <v>0</v>
      </c>
      <c r="EY123" s="42">
        <v>0</v>
      </c>
      <c r="EZ123" s="42">
        <v>0</v>
      </c>
      <c r="FA123" s="42">
        <v>1</v>
      </c>
      <c r="FB123" s="42">
        <v>0</v>
      </c>
      <c r="FC123" s="12">
        <f>SUM(EV123:FB123)</f>
        <v>2</v>
      </c>
      <c r="FD123" s="12">
        <f t="shared" si="1132"/>
        <v>1.4</v>
      </c>
      <c r="FE123" s="22">
        <f>FE121+"00:15"</f>
        <v>0.91666666666666552</v>
      </c>
      <c r="FF123" s="48">
        <f t="shared" ref="FF123:FL126" si="1381">SUM(AF123,AP123,CN123,EL123)</f>
        <v>4</v>
      </c>
      <c r="FG123" s="48">
        <f t="shared" si="1381"/>
        <v>0</v>
      </c>
      <c r="FH123" s="48">
        <f t="shared" si="1381"/>
        <v>0</v>
      </c>
      <c r="FI123" s="48">
        <f t="shared" si="1381"/>
        <v>0</v>
      </c>
      <c r="FJ123" s="48">
        <f t="shared" si="1381"/>
        <v>0</v>
      </c>
      <c r="FK123" s="48">
        <f t="shared" si="1381"/>
        <v>1</v>
      </c>
      <c r="FL123" s="48">
        <f t="shared" si="1381"/>
        <v>1</v>
      </c>
      <c r="FM123" s="12">
        <f>SUM(FF123:FL123)</f>
        <v>6</v>
      </c>
      <c r="FN123" s="12">
        <f t="shared" si="1134"/>
        <v>4.6000000000000005</v>
      </c>
      <c r="FO123" s="22">
        <f>FO121+"00:15"</f>
        <v>0.91666666666666552</v>
      </c>
      <c r="FP123" s="48">
        <f t="shared" ref="FP123:FV126" si="1382">SUM(B123,L123,V123,AF123)</f>
        <v>22</v>
      </c>
      <c r="FQ123" s="48">
        <f t="shared" si="1382"/>
        <v>2</v>
      </c>
      <c r="FR123" s="48">
        <f t="shared" si="1382"/>
        <v>2</v>
      </c>
      <c r="FS123" s="48">
        <f t="shared" si="1382"/>
        <v>0</v>
      </c>
      <c r="FT123" s="48">
        <f t="shared" si="1382"/>
        <v>0</v>
      </c>
      <c r="FU123" s="48">
        <f t="shared" si="1382"/>
        <v>1</v>
      </c>
      <c r="FV123" s="48">
        <f t="shared" si="1382"/>
        <v>2</v>
      </c>
      <c r="FW123" s="12">
        <f>SUM(FP123:FV123)</f>
        <v>29</v>
      </c>
      <c r="FX123" s="12">
        <f t="shared" si="1136"/>
        <v>27.799999999999997</v>
      </c>
      <c r="FY123" s="22">
        <f>FY121+"00:15"</f>
        <v>0.91666666666666552</v>
      </c>
      <c r="FZ123" s="48">
        <f t="shared" ref="FZ123:GF126" si="1383">SUM(V123,BT123,CD123,EB123)</f>
        <v>86</v>
      </c>
      <c r="GA123" s="48">
        <f t="shared" si="1383"/>
        <v>1</v>
      </c>
      <c r="GB123" s="48">
        <f t="shared" si="1383"/>
        <v>4</v>
      </c>
      <c r="GC123" s="48">
        <f t="shared" si="1383"/>
        <v>0</v>
      </c>
      <c r="GD123" s="48">
        <f t="shared" si="1383"/>
        <v>7</v>
      </c>
      <c r="GE123" s="48">
        <f t="shared" si="1383"/>
        <v>6</v>
      </c>
      <c r="GF123" s="48">
        <f t="shared" si="1383"/>
        <v>1</v>
      </c>
      <c r="GG123" s="12">
        <f>SUM(FZ123:GF123)</f>
        <v>105</v>
      </c>
      <c r="GH123" s="12">
        <f t="shared" si="1138"/>
        <v>109.60000000000001</v>
      </c>
      <c r="GI123" s="22">
        <f>GI121+"00:15"</f>
        <v>0.91666666666666552</v>
      </c>
      <c r="GJ123" s="48">
        <f t="shared" ref="GJ123:GP126" si="1384">SUM(AP123,AZ123,BJ123,BT123)</f>
        <v>133</v>
      </c>
      <c r="GK123" s="48">
        <f t="shared" si="1384"/>
        <v>7</v>
      </c>
      <c r="GL123" s="48">
        <f t="shared" si="1384"/>
        <v>1</v>
      </c>
      <c r="GM123" s="48">
        <f t="shared" si="1384"/>
        <v>0</v>
      </c>
      <c r="GN123" s="48">
        <f t="shared" si="1384"/>
        <v>6</v>
      </c>
      <c r="GO123" s="48">
        <f t="shared" si="1384"/>
        <v>15</v>
      </c>
      <c r="GP123" s="48">
        <f t="shared" si="1384"/>
        <v>2</v>
      </c>
      <c r="GQ123" s="12">
        <f>SUM(GJ123:GP123)</f>
        <v>164</v>
      </c>
      <c r="GR123" s="12">
        <f t="shared" si="1140"/>
        <v>159.9</v>
      </c>
      <c r="GS123" s="22">
        <f>GS121+"00:15"</f>
        <v>0.91666666666666552</v>
      </c>
      <c r="GT123" s="48">
        <f t="shared" ref="GT123:GZ126" si="1385">SUM(L123,BJ123,DH123,DR123)</f>
        <v>18</v>
      </c>
      <c r="GU123" s="48">
        <f t="shared" si="1385"/>
        <v>1</v>
      </c>
      <c r="GV123" s="48">
        <f t="shared" si="1385"/>
        <v>0</v>
      </c>
      <c r="GW123" s="48">
        <f t="shared" si="1385"/>
        <v>0</v>
      </c>
      <c r="GX123" s="48">
        <f t="shared" si="1385"/>
        <v>0</v>
      </c>
      <c r="GY123" s="48">
        <f t="shared" si="1385"/>
        <v>1</v>
      </c>
      <c r="GZ123" s="48">
        <f t="shared" si="1385"/>
        <v>4</v>
      </c>
      <c r="HA123" s="12">
        <f>SUM(GT123:GZ123)</f>
        <v>24</v>
      </c>
      <c r="HB123" s="12">
        <f t="shared" si="1142"/>
        <v>20.2</v>
      </c>
      <c r="HC123" s="22">
        <f>HC121+"00:15"</f>
        <v>0.91666666666666552</v>
      </c>
      <c r="HD123" s="48">
        <f t="shared" ref="HD123:HJ126" si="1386">SUM(CD123,CN123,CX123,DH123)</f>
        <v>5</v>
      </c>
      <c r="HE123" s="48">
        <f t="shared" si="1386"/>
        <v>0</v>
      </c>
      <c r="HF123" s="48">
        <f t="shared" si="1386"/>
        <v>0</v>
      </c>
      <c r="HG123" s="48">
        <f t="shared" si="1386"/>
        <v>0</v>
      </c>
      <c r="HH123" s="48">
        <f t="shared" si="1386"/>
        <v>0</v>
      </c>
      <c r="HI123" s="48">
        <f t="shared" si="1386"/>
        <v>2</v>
      </c>
      <c r="HJ123" s="48">
        <f t="shared" si="1386"/>
        <v>1</v>
      </c>
      <c r="HK123" s="12">
        <f>SUM(HD123:HJ123)</f>
        <v>8</v>
      </c>
      <c r="HL123" s="12">
        <f t="shared" si="1144"/>
        <v>6</v>
      </c>
      <c r="HM123" s="22">
        <f>HM121+"00:15"</f>
        <v>0.91666666666666552</v>
      </c>
      <c r="HN123" s="48">
        <f t="shared" ref="HN123:HT126" si="1387">SUM(B123,AZ123,CX123,EV123)</f>
        <v>135</v>
      </c>
      <c r="HO123" s="48">
        <f t="shared" si="1387"/>
        <v>9</v>
      </c>
      <c r="HP123" s="48">
        <f t="shared" si="1387"/>
        <v>1</v>
      </c>
      <c r="HQ123" s="48">
        <f t="shared" si="1387"/>
        <v>0</v>
      </c>
      <c r="HR123" s="48">
        <f t="shared" si="1387"/>
        <v>6</v>
      </c>
      <c r="HS123" s="48">
        <f t="shared" si="1387"/>
        <v>18</v>
      </c>
      <c r="HT123" s="48">
        <f t="shared" si="1387"/>
        <v>3</v>
      </c>
      <c r="HU123" s="12">
        <f>SUM(HN123:HT123)</f>
        <v>172</v>
      </c>
      <c r="HV123" s="12">
        <f t="shared" si="1146"/>
        <v>165.29999999999998</v>
      </c>
      <c r="HW123" s="22">
        <f>HW121+"00:15"</f>
        <v>0.91666666666666552</v>
      </c>
      <c r="HX123" s="48">
        <f t="shared" ref="HX123:ID126" si="1388">SUM(DR123,EB123,EL123,EV123)</f>
        <v>83</v>
      </c>
      <c r="HY123" s="48">
        <f t="shared" si="1388"/>
        <v>2</v>
      </c>
      <c r="HZ123" s="48">
        <f t="shared" si="1388"/>
        <v>2</v>
      </c>
      <c r="IA123" s="48">
        <f t="shared" si="1388"/>
        <v>0</v>
      </c>
      <c r="IB123" s="48">
        <f t="shared" si="1388"/>
        <v>7</v>
      </c>
      <c r="IC123" s="48">
        <f t="shared" si="1388"/>
        <v>8</v>
      </c>
      <c r="ID123" s="48">
        <f t="shared" si="1388"/>
        <v>4</v>
      </c>
      <c r="IE123" s="12">
        <f t="shared" si="815"/>
        <v>106</v>
      </c>
      <c r="IF123" s="12">
        <f t="shared" si="1148"/>
        <v>106</v>
      </c>
    </row>
    <row r="124" spans="1:240" ht="13" customHeight="1" x14ac:dyDescent="0.25">
      <c r="A124" s="22">
        <f t="shared" ref="A124:A126" si="1389">A123+"00:15"</f>
        <v>0.92708333333333215</v>
      </c>
      <c r="B124" s="42">
        <v>12</v>
      </c>
      <c r="C124" s="42">
        <v>1</v>
      </c>
      <c r="D124" s="42">
        <v>1</v>
      </c>
      <c r="E124" s="42">
        <v>0</v>
      </c>
      <c r="F124" s="42">
        <v>0</v>
      </c>
      <c r="G124" s="42">
        <v>2</v>
      </c>
      <c r="H124" s="42">
        <v>0</v>
      </c>
      <c r="I124" s="12">
        <f>SUM(B124:H124)</f>
        <v>16</v>
      </c>
      <c r="J124" s="12">
        <f t="shared" si="1102"/>
        <v>15.3</v>
      </c>
      <c r="K124" s="22">
        <f t="shared" ref="K124:K126" si="1390">K123+"00:15"</f>
        <v>0.92708333333333215</v>
      </c>
      <c r="L124" s="42">
        <v>8</v>
      </c>
      <c r="M124" s="42">
        <v>1</v>
      </c>
      <c r="N124" s="42">
        <v>0</v>
      </c>
      <c r="O124" s="42">
        <v>0</v>
      </c>
      <c r="P124" s="42">
        <v>0</v>
      </c>
      <c r="Q124" s="42">
        <v>0</v>
      </c>
      <c r="R124" s="42">
        <v>1</v>
      </c>
      <c r="S124" s="12">
        <f>SUM(L124:R124)</f>
        <v>10</v>
      </c>
      <c r="T124" s="12">
        <f t="shared" si="1104"/>
        <v>9.1999999999999993</v>
      </c>
      <c r="U124" s="22">
        <f t="shared" ref="U124:U126" si="1391">U123+"00:15"</f>
        <v>0.92708333333333215</v>
      </c>
      <c r="V124" s="42">
        <v>10</v>
      </c>
      <c r="W124" s="42">
        <v>0</v>
      </c>
      <c r="X124" s="42">
        <v>1</v>
      </c>
      <c r="Y124" s="42">
        <v>0</v>
      </c>
      <c r="Z124" s="42">
        <v>0</v>
      </c>
      <c r="AA124" s="42">
        <v>2</v>
      </c>
      <c r="AB124" s="42">
        <v>0</v>
      </c>
      <c r="AC124" s="12">
        <f>SUM(V124:AB124)</f>
        <v>13</v>
      </c>
      <c r="AD124" s="12">
        <f t="shared" si="1106"/>
        <v>12.3</v>
      </c>
      <c r="AE124" s="22">
        <f t="shared" ref="AE124:AE126" si="1392">AE123+"00:15"</f>
        <v>0.92708333333333215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12">
        <f>SUM(AF124:AL124)</f>
        <v>0</v>
      </c>
      <c r="AN124" s="12">
        <f t="shared" si="1108"/>
        <v>0</v>
      </c>
      <c r="AO124" s="22">
        <f t="shared" ref="AO124:AO126" si="1393">AO123+"00:15"</f>
        <v>0.92708333333333215</v>
      </c>
      <c r="AP124" s="42">
        <v>1</v>
      </c>
      <c r="AQ124" s="42">
        <v>0</v>
      </c>
      <c r="AR124" s="42">
        <v>0</v>
      </c>
      <c r="AS124" s="42">
        <v>0</v>
      </c>
      <c r="AT124" s="42">
        <v>0</v>
      </c>
      <c r="AU124" s="42">
        <v>1</v>
      </c>
      <c r="AV124" s="42">
        <v>0</v>
      </c>
      <c r="AW124" s="12">
        <f>SUM(AP124:AV124)</f>
        <v>2</v>
      </c>
      <c r="AX124" s="12">
        <f t="shared" si="1110"/>
        <v>1.4</v>
      </c>
      <c r="AY124" s="22">
        <f t="shared" ref="AY124:AY126" si="1394">AY123+"00:15"</f>
        <v>0.92708333333333215</v>
      </c>
      <c r="AZ124" s="42">
        <v>101</v>
      </c>
      <c r="BA124" s="42">
        <v>8</v>
      </c>
      <c r="BB124" s="42">
        <v>3</v>
      </c>
      <c r="BC124" s="42">
        <v>0</v>
      </c>
      <c r="BD124" s="42">
        <v>5</v>
      </c>
      <c r="BE124" s="42">
        <v>6</v>
      </c>
      <c r="BF124" s="42">
        <v>3</v>
      </c>
      <c r="BG124" s="12">
        <f>SUM(AZ124:BF124)</f>
        <v>126</v>
      </c>
      <c r="BH124" s="12">
        <f t="shared" si="1112"/>
        <v>126.5</v>
      </c>
      <c r="BI124" s="22">
        <f t="shared" ref="BI124:BI126" si="1395">BI123+"00:15"</f>
        <v>0.92708333333333215</v>
      </c>
      <c r="BJ124" s="42">
        <v>4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12">
        <f>SUM(BJ124:BP124)</f>
        <v>4</v>
      </c>
      <c r="BR124" s="12">
        <f t="shared" si="1114"/>
        <v>4</v>
      </c>
      <c r="BS124" s="22">
        <f t="shared" ref="BS124:BS126" si="1396">BS123+"00:15"</f>
        <v>0.92708333333333215</v>
      </c>
      <c r="BT124" s="42">
        <v>0</v>
      </c>
      <c r="BU124" s="42">
        <v>0</v>
      </c>
      <c r="BV124" s="42">
        <v>0</v>
      </c>
      <c r="BW124" s="42">
        <v>0</v>
      </c>
      <c r="BX124" s="42">
        <v>0</v>
      </c>
      <c r="BY124" s="42">
        <v>0</v>
      </c>
      <c r="BZ124" s="42">
        <v>0</v>
      </c>
      <c r="CA124" s="12">
        <f>SUM(BT124:BZ124)</f>
        <v>0</v>
      </c>
      <c r="CB124" s="12">
        <f t="shared" si="1116"/>
        <v>0</v>
      </c>
      <c r="CC124" s="22">
        <f t="shared" ref="CC124:CC126" si="1397">CC123+"00:15"</f>
        <v>0.92708333333333215</v>
      </c>
      <c r="CD124" s="42">
        <v>3</v>
      </c>
      <c r="CE124" s="42">
        <v>1</v>
      </c>
      <c r="CF124" s="42">
        <v>0</v>
      </c>
      <c r="CG124" s="42">
        <v>0</v>
      </c>
      <c r="CH124" s="42">
        <v>0</v>
      </c>
      <c r="CI124" s="42">
        <v>0</v>
      </c>
      <c r="CJ124" s="42">
        <v>0</v>
      </c>
      <c r="CK124" s="12">
        <f>SUM(CD124:CJ124)</f>
        <v>4</v>
      </c>
      <c r="CL124" s="12">
        <f t="shared" si="1118"/>
        <v>4</v>
      </c>
      <c r="CM124" s="22">
        <f t="shared" ref="CM124:CM126" si="1398">CM123+"00:15"</f>
        <v>0.92708333333333215</v>
      </c>
      <c r="CN124" s="42">
        <v>0</v>
      </c>
      <c r="CO124" s="42">
        <v>0</v>
      </c>
      <c r="CP124" s="42">
        <v>0</v>
      </c>
      <c r="CQ124" s="42">
        <v>0</v>
      </c>
      <c r="CR124" s="42">
        <v>0</v>
      </c>
      <c r="CS124" s="42">
        <v>0</v>
      </c>
      <c r="CT124" s="42">
        <v>1</v>
      </c>
      <c r="CU124" s="12">
        <f>SUM(CN124:CT124)</f>
        <v>1</v>
      </c>
      <c r="CV124" s="12">
        <f t="shared" si="1120"/>
        <v>0.2</v>
      </c>
      <c r="CW124" s="22">
        <f t="shared" ref="CW124:CW126" si="1399">CW123+"00:15"</f>
        <v>0.92708333333333215</v>
      </c>
      <c r="CX124" s="42">
        <v>3</v>
      </c>
      <c r="CY124" s="42">
        <v>0</v>
      </c>
      <c r="CZ124" s="42">
        <v>0</v>
      </c>
      <c r="DA124" s="42">
        <v>0</v>
      </c>
      <c r="DB124" s="42">
        <v>0</v>
      </c>
      <c r="DC124" s="42">
        <v>1</v>
      </c>
      <c r="DD124" s="42">
        <v>0</v>
      </c>
      <c r="DE124" s="12">
        <f>SUM(CX124:DD124)</f>
        <v>4</v>
      </c>
      <c r="DF124" s="12">
        <f t="shared" si="1122"/>
        <v>3.4</v>
      </c>
      <c r="DG124" s="22">
        <f t="shared" ref="DG124:DG126" si="1400">DG123+"00:15"</f>
        <v>0.92708333333333215</v>
      </c>
      <c r="DH124" s="42">
        <v>0</v>
      </c>
      <c r="DI124" s="42">
        <v>0</v>
      </c>
      <c r="DJ124" s="42">
        <v>0</v>
      </c>
      <c r="DK124" s="42">
        <v>0</v>
      </c>
      <c r="DL124" s="42">
        <v>0</v>
      </c>
      <c r="DM124" s="42">
        <v>0</v>
      </c>
      <c r="DN124" s="42">
        <v>0</v>
      </c>
      <c r="DO124" s="12">
        <f>SUM(DH124:DN124)</f>
        <v>0</v>
      </c>
      <c r="DP124" s="12">
        <f t="shared" si="1124"/>
        <v>0</v>
      </c>
      <c r="DQ124" s="22">
        <f t="shared" ref="DQ124:DQ126" si="1401">DQ123+"00:15"</f>
        <v>0.92708333333333215</v>
      </c>
      <c r="DR124" s="42">
        <v>2</v>
      </c>
      <c r="DS124" s="42">
        <v>1</v>
      </c>
      <c r="DT124" s="42">
        <v>0</v>
      </c>
      <c r="DU124" s="42">
        <v>0</v>
      </c>
      <c r="DV124" s="42">
        <v>0</v>
      </c>
      <c r="DW124" s="42">
        <v>1</v>
      </c>
      <c r="DX124" s="42">
        <v>0</v>
      </c>
      <c r="DY124" s="12">
        <f>SUM(DR124:DX124)</f>
        <v>4</v>
      </c>
      <c r="DZ124" s="12">
        <f t="shared" si="1126"/>
        <v>3.4</v>
      </c>
      <c r="EA124" s="22">
        <f t="shared" ref="EA124:EA126" si="1402">EA123+"00:15"</f>
        <v>0.92708333333333215</v>
      </c>
      <c r="EB124" s="42">
        <v>77</v>
      </c>
      <c r="EC124" s="42">
        <v>4</v>
      </c>
      <c r="ED124" s="42">
        <v>2</v>
      </c>
      <c r="EE124" s="42">
        <v>2</v>
      </c>
      <c r="EF124" s="42">
        <v>6</v>
      </c>
      <c r="EG124" s="42">
        <v>4</v>
      </c>
      <c r="EH124" s="42">
        <v>0</v>
      </c>
      <c r="EI124" s="12">
        <f>SUM(EB124:EH124)</f>
        <v>95</v>
      </c>
      <c r="EJ124" s="12">
        <f t="shared" si="1128"/>
        <v>102.19999999999999</v>
      </c>
      <c r="EK124" s="22">
        <f t="shared" ref="EK124:EK126" si="1403">EK123+"00:15"</f>
        <v>0.92708333333333215</v>
      </c>
      <c r="EL124" s="42">
        <v>0</v>
      </c>
      <c r="EM124" s="42">
        <v>0</v>
      </c>
      <c r="EN124" s="42">
        <v>0</v>
      </c>
      <c r="EO124" s="42">
        <v>0</v>
      </c>
      <c r="EP124" s="42">
        <v>0</v>
      </c>
      <c r="EQ124" s="42">
        <v>0</v>
      </c>
      <c r="ER124" s="42">
        <v>0</v>
      </c>
      <c r="ES124" s="12">
        <f>SUM(EL124:ER124)</f>
        <v>0</v>
      </c>
      <c r="ET124" s="12">
        <f t="shared" si="1130"/>
        <v>0</v>
      </c>
      <c r="EU124" s="22">
        <f t="shared" ref="EU124:EU126" si="1404">EU123+"00:15"</f>
        <v>0.92708333333333215</v>
      </c>
      <c r="EV124" s="42">
        <v>3</v>
      </c>
      <c r="EW124" s="42">
        <v>0</v>
      </c>
      <c r="EX124" s="42">
        <v>0</v>
      </c>
      <c r="EY124" s="42">
        <v>0</v>
      </c>
      <c r="EZ124" s="42">
        <v>0</v>
      </c>
      <c r="FA124" s="42">
        <v>1</v>
      </c>
      <c r="FB124" s="42">
        <v>0</v>
      </c>
      <c r="FC124" s="12">
        <f>SUM(EV124:FB124)</f>
        <v>4</v>
      </c>
      <c r="FD124" s="12">
        <f t="shared" si="1132"/>
        <v>3.4</v>
      </c>
      <c r="FE124" s="22">
        <f t="shared" ref="FE124:FE126" si="1405">FE123+"00:15"</f>
        <v>0.92708333333333215</v>
      </c>
      <c r="FF124" s="48">
        <f t="shared" si="1381"/>
        <v>1</v>
      </c>
      <c r="FG124" s="48">
        <f t="shared" si="1381"/>
        <v>0</v>
      </c>
      <c r="FH124" s="48">
        <f t="shared" si="1381"/>
        <v>0</v>
      </c>
      <c r="FI124" s="48">
        <f t="shared" si="1381"/>
        <v>0</v>
      </c>
      <c r="FJ124" s="48">
        <f t="shared" si="1381"/>
        <v>0</v>
      </c>
      <c r="FK124" s="48">
        <f t="shared" si="1381"/>
        <v>1</v>
      </c>
      <c r="FL124" s="48">
        <f t="shared" si="1381"/>
        <v>1</v>
      </c>
      <c r="FM124" s="12">
        <f>SUM(FF124:FL124)</f>
        <v>3</v>
      </c>
      <c r="FN124" s="12">
        <f t="shared" si="1134"/>
        <v>1.5999999999999999</v>
      </c>
      <c r="FO124" s="22">
        <f t="shared" ref="FO124:FO126" si="1406">FO123+"00:15"</f>
        <v>0.92708333333333215</v>
      </c>
      <c r="FP124" s="48">
        <f t="shared" si="1382"/>
        <v>30</v>
      </c>
      <c r="FQ124" s="48">
        <f t="shared" si="1382"/>
        <v>2</v>
      </c>
      <c r="FR124" s="48">
        <f t="shared" si="1382"/>
        <v>2</v>
      </c>
      <c r="FS124" s="48">
        <f t="shared" si="1382"/>
        <v>0</v>
      </c>
      <c r="FT124" s="48">
        <f t="shared" si="1382"/>
        <v>0</v>
      </c>
      <c r="FU124" s="48">
        <f t="shared" si="1382"/>
        <v>4</v>
      </c>
      <c r="FV124" s="48">
        <f t="shared" si="1382"/>
        <v>1</v>
      </c>
      <c r="FW124" s="12">
        <f>SUM(FP124:FV124)</f>
        <v>39</v>
      </c>
      <c r="FX124" s="12">
        <f t="shared" si="1136"/>
        <v>36.800000000000004</v>
      </c>
      <c r="FY124" s="22">
        <f t="shared" ref="FY124:FY126" si="1407">FY123+"00:15"</f>
        <v>0.92708333333333215</v>
      </c>
      <c r="FZ124" s="48">
        <f t="shared" si="1383"/>
        <v>90</v>
      </c>
      <c r="GA124" s="48">
        <f t="shared" si="1383"/>
        <v>5</v>
      </c>
      <c r="GB124" s="48">
        <f t="shared" si="1383"/>
        <v>3</v>
      </c>
      <c r="GC124" s="48">
        <f t="shared" si="1383"/>
        <v>2</v>
      </c>
      <c r="GD124" s="48">
        <f t="shared" si="1383"/>
        <v>6</v>
      </c>
      <c r="GE124" s="48">
        <f t="shared" si="1383"/>
        <v>6</v>
      </c>
      <c r="GF124" s="48">
        <f t="shared" si="1383"/>
        <v>0</v>
      </c>
      <c r="GG124" s="12">
        <f>SUM(FZ124:GF124)</f>
        <v>112</v>
      </c>
      <c r="GH124" s="12">
        <f t="shared" si="1138"/>
        <v>118.5</v>
      </c>
      <c r="GI124" s="22">
        <f t="shared" ref="GI124:GI126" si="1408">GI123+"00:15"</f>
        <v>0.92708333333333215</v>
      </c>
      <c r="GJ124" s="48">
        <f t="shared" si="1384"/>
        <v>106</v>
      </c>
      <c r="GK124" s="48">
        <f t="shared" si="1384"/>
        <v>8</v>
      </c>
      <c r="GL124" s="48">
        <f t="shared" si="1384"/>
        <v>3</v>
      </c>
      <c r="GM124" s="48">
        <f t="shared" si="1384"/>
        <v>0</v>
      </c>
      <c r="GN124" s="48">
        <f t="shared" si="1384"/>
        <v>5</v>
      </c>
      <c r="GO124" s="48">
        <f t="shared" si="1384"/>
        <v>7</v>
      </c>
      <c r="GP124" s="48">
        <f t="shared" si="1384"/>
        <v>3</v>
      </c>
      <c r="GQ124" s="12">
        <f>SUM(GJ124:GP124)</f>
        <v>132</v>
      </c>
      <c r="GR124" s="12">
        <f t="shared" si="1140"/>
        <v>131.9</v>
      </c>
      <c r="GS124" s="22">
        <f t="shared" ref="GS124:GS126" si="1409">GS123+"00:15"</f>
        <v>0.92708333333333215</v>
      </c>
      <c r="GT124" s="48">
        <f t="shared" si="1385"/>
        <v>14</v>
      </c>
      <c r="GU124" s="48">
        <f t="shared" si="1385"/>
        <v>2</v>
      </c>
      <c r="GV124" s="48">
        <f t="shared" si="1385"/>
        <v>0</v>
      </c>
      <c r="GW124" s="48">
        <f t="shared" si="1385"/>
        <v>0</v>
      </c>
      <c r="GX124" s="48">
        <f t="shared" si="1385"/>
        <v>0</v>
      </c>
      <c r="GY124" s="48">
        <f t="shared" si="1385"/>
        <v>1</v>
      </c>
      <c r="GZ124" s="48">
        <f t="shared" si="1385"/>
        <v>1</v>
      </c>
      <c r="HA124" s="12">
        <f>SUM(GT124:GZ124)</f>
        <v>18</v>
      </c>
      <c r="HB124" s="12">
        <f t="shared" si="1142"/>
        <v>16.599999999999998</v>
      </c>
      <c r="HC124" s="22">
        <f t="shared" ref="HC124:HC126" si="1410">HC123+"00:15"</f>
        <v>0.92708333333333215</v>
      </c>
      <c r="HD124" s="48">
        <f t="shared" si="1386"/>
        <v>6</v>
      </c>
      <c r="HE124" s="48">
        <f t="shared" si="1386"/>
        <v>1</v>
      </c>
      <c r="HF124" s="48">
        <f t="shared" si="1386"/>
        <v>0</v>
      </c>
      <c r="HG124" s="48">
        <f t="shared" si="1386"/>
        <v>0</v>
      </c>
      <c r="HH124" s="48">
        <f t="shared" si="1386"/>
        <v>0</v>
      </c>
      <c r="HI124" s="48">
        <f t="shared" si="1386"/>
        <v>1</v>
      </c>
      <c r="HJ124" s="48">
        <f t="shared" si="1386"/>
        <v>1</v>
      </c>
      <c r="HK124" s="12">
        <f>SUM(HD124:HJ124)</f>
        <v>9</v>
      </c>
      <c r="HL124" s="12">
        <f t="shared" si="1144"/>
        <v>7.6000000000000005</v>
      </c>
      <c r="HM124" s="22">
        <f t="shared" ref="HM124:HM126" si="1411">HM123+"00:15"</f>
        <v>0.92708333333333215</v>
      </c>
      <c r="HN124" s="48">
        <f t="shared" si="1387"/>
        <v>119</v>
      </c>
      <c r="HO124" s="48">
        <f t="shared" si="1387"/>
        <v>9</v>
      </c>
      <c r="HP124" s="48">
        <f t="shared" si="1387"/>
        <v>4</v>
      </c>
      <c r="HQ124" s="48">
        <f t="shared" si="1387"/>
        <v>0</v>
      </c>
      <c r="HR124" s="48">
        <f t="shared" si="1387"/>
        <v>5</v>
      </c>
      <c r="HS124" s="48">
        <f t="shared" si="1387"/>
        <v>10</v>
      </c>
      <c r="HT124" s="48">
        <f t="shared" si="1387"/>
        <v>3</v>
      </c>
      <c r="HU124" s="12">
        <f>SUM(HN124:HT124)</f>
        <v>150</v>
      </c>
      <c r="HV124" s="12">
        <f t="shared" si="1146"/>
        <v>148.6</v>
      </c>
      <c r="HW124" s="22">
        <f t="shared" ref="HW124:HW126" si="1412">HW123+"00:15"</f>
        <v>0.92708333333333215</v>
      </c>
      <c r="HX124" s="48">
        <f t="shared" si="1388"/>
        <v>82</v>
      </c>
      <c r="HY124" s="48">
        <f t="shared" si="1388"/>
        <v>5</v>
      </c>
      <c r="HZ124" s="48">
        <f t="shared" si="1388"/>
        <v>2</v>
      </c>
      <c r="IA124" s="48">
        <f t="shared" si="1388"/>
        <v>2</v>
      </c>
      <c r="IB124" s="48">
        <f t="shared" si="1388"/>
        <v>6</v>
      </c>
      <c r="IC124" s="48">
        <f t="shared" si="1388"/>
        <v>6</v>
      </c>
      <c r="ID124" s="48">
        <f t="shared" si="1388"/>
        <v>0</v>
      </c>
      <c r="IE124" s="12">
        <f t="shared" si="815"/>
        <v>103</v>
      </c>
      <c r="IF124" s="12">
        <f t="shared" si="1148"/>
        <v>109</v>
      </c>
    </row>
    <row r="125" spans="1:240" ht="13" customHeight="1" x14ac:dyDescent="0.25">
      <c r="A125" s="22">
        <f t="shared" si="1389"/>
        <v>0.93749999999999878</v>
      </c>
      <c r="B125" s="42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2</v>
      </c>
      <c r="H125" s="42">
        <v>1</v>
      </c>
      <c r="I125" s="12">
        <f>SUM(B125:H125)</f>
        <v>8</v>
      </c>
      <c r="J125" s="12">
        <f t="shared" si="1102"/>
        <v>6</v>
      </c>
      <c r="K125" s="22">
        <f t="shared" si="1390"/>
        <v>0.93749999999999878</v>
      </c>
      <c r="L125" s="42">
        <v>4</v>
      </c>
      <c r="M125" s="42">
        <v>1</v>
      </c>
      <c r="N125" s="42">
        <v>0</v>
      </c>
      <c r="O125" s="42">
        <v>0</v>
      </c>
      <c r="P125" s="42">
        <v>0</v>
      </c>
      <c r="Q125" s="42">
        <v>0</v>
      </c>
      <c r="R125" s="42">
        <v>1</v>
      </c>
      <c r="S125" s="12">
        <f>SUM(L125:R125)</f>
        <v>6</v>
      </c>
      <c r="T125" s="12">
        <f t="shared" si="1104"/>
        <v>5.2</v>
      </c>
      <c r="U125" s="22">
        <f t="shared" si="1391"/>
        <v>0.93749999999999878</v>
      </c>
      <c r="V125" s="42">
        <v>4</v>
      </c>
      <c r="W125" s="42">
        <v>1</v>
      </c>
      <c r="X125" s="42">
        <v>0</v>
      </c>
      <c r="Y125" s="42">
        <v>0</v>
      </c>
      <c r="Z125" s="42">
        <v>0</v>
      </c>
      <c r="AA125" s="42">
        <v>2</v>
      </c>
      <c r="AB125" s="42">
        <v>0</v>
      </c>
      <c r="AC125" s="12">
        <f>SUM(V125:AB125)</f>
        <v>7</v>
      </c>
      <c r="AD125" s="12">
        <f t="shared" si="1106"/>
        <v>5.8</v>
      </c>
      <c r="AE125" s="22">
        <f t="shared" si="1392"/>
        <v>0.93749999999999878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12">
        <f>SUM(AF125:AL125)</f>
        <v>0</v>
      </c>
      <c r="AN125" s="12">
        <f t="shared" si="1108"/>
        <v>0</v>
      </c>
      <c r="AO125" s="22">
        <f t="shared" si="1393"/>
        <v>0.93749999999999878</v>
      </c>
      <c r="AP125" s="42">
        <v>2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2</v>
      </c>
      <c r="AW125" s="12">
        <f>SUM(AP125:AV125)</f>
        <v>4</v>
      </c>
      <c r="AX125" s="12">
        <f t="shared" si="1110"/>
        <v>2.4</v>
      </c>
      <c r="AY125" s="22">
        <f t="shared" si="1394"/>
        <v>0.93749999999999878</v>
      </c>
      <c r="AZ125" s="42">
        <v>96</v>
      </c>
      <c r="BA125" s="42">
        <v>4</v>
      </c>
      <c r="BB125" s="42">
        <v>0</v>
      </c>
      <c r="BC125" s="42">
        <v>1</v>
      </c>
      <c r="BD125" s="42">
        <v>6</v>
      </c>
      <c r="BE125" s="42">
        <v>9</v>
      </c>
      <c r="BF125" s="42">
        <v>0</v>
      </c>
      <c r="BG125" s="12">
        <f>SUM(AZ125:BF125)</f>
        <v>116</v>
      </c>
      <c r="BH125" s="12">
        <f t="shared" si="1112"/>
        <v>117.89999999999999</v>
      </c>
      <c r="BI125" s="22">
        <f t="shared" si="1395"/>
        <v>0.93749999999999878</v>
      </c>
      <c r="BJ125" s="42">
        <v>2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12">
        <f>SUM(BJ125:BP125)</f>
        <v>2</v>
      </c>
      <c r="BR125" s="12">
        <f t="shared" si="1114"/>
        <v>2</v>
      </c>
      <c r="BS125" s="22">
        <f t="shared" si="1396"/>
        <v>0.93749999999999878</v>
      </c>
      <c r="BT125" s="42">
        <v>0</v>
      </c>
      <c r="BU125" s="42">
        <v>0</v>
      </c>
      <c r="BV125" s="42">
        <v>0</v>
      </c>
      <c r="BW125" s="42">
        <v>0</v>
      </c>
      <c r="BX125" s="42">
        <v>0</v>
      </c>
      <c r="BY125" s="42">
        <v>0</v>
      </c>
      <c r="BZ125" s="42">
        <v>0</v>
      </c>
      <c r="CA125" s="12">
        <f>SUM(BT125:BZ125)</f>
        <v>0</v>
      </c>
      <c r="CB125" s="12">
        <f t="shared" si="1116"/>
        <v>0</v>
      </c>
      <c r="CC125" s="22">
        <f t="shared" si="1397"/>
        <v>0.93749999999999878</v>
      </c>
      <c r="CD125" s="42">
        <v>3</v>
      </c>
      <c r="CE125" s="42">
        <v>0</v>
      </c>
      <c r="CF125" s="42">
        <v>0</v>
      </c>
      <c r="CG125" s="42">
        <v>0</v>
      </c>
      <c r="CH125" s="42">
        <v>0</v>
      </c>
      <c r="CI125" s="42">
        <v>0</v>
      </c>
      <c r="CJ125" s="42">
        <v>0</v>
      </c>
      <c r="CK125" s="12">
        <f>SUM(CD125:CJ125)</f>
        <v>3</v>
      </c>
      <c r="CL125" s="12">
        <f t="shared" si="1118"/>
        <v>3</v>
      </c>
      <c r="CM125" s="22">
        <f t="shared" si="1398"/>
        <v>0.93749999999999878</v>
      </c>
      <c r="CN125" s="42">
        <v>0</v>
      </c>
      <c r="CO125" s="42">
        <v>0</v>
      </c>
      <c r="CP125" s="42">
        <v>0</v>
      </c>
      <c r="CQ125" s="42">
        <v>0</v>
      </c>
      <c r="CR125" s="42">
        <v>0</v>
      </c>
      <c r="CS125" s="42">
        <v>0</v>
      </c>
      <c r="CT125" s="42">
        <v>0</v>
      </c>
      <c r="CU125" s="12">
        <f>SUM(CN125:CT125)</f>
        <v>0</v>
      </c>
      <c r="CV125" s="12">
        <f t="shared" si="1120"/>
        <v>0</v>
      </c>
      <c r="CW125" s="22">
        <f t="shared" si="1399"/>
        <v>0.93749999999999878</v>
      </c>
      <c r="CX125" s="42">
        <v>2</v>
      </c>
      <c r="CY125" s="42">
        <v>0</v>
      </c>
      <c r="CZ125" s="42">
        <v>0</v>
      </c>
      <c r="DA125" s="42">
        <v>0</v>
      </c>
      <c r="DB125" s="42">
        <v>0</v>
      </c>
      <c r="DC125" s="42">
        <v>0</v>
      </c>
      <c r="DD125" s="42">
        <v>0</v>
      </c>
      <c r="DE125" s="12">
        <f>SUM(CX125:DD125)</f>
        <v>2</v>
      </c>
      <c r="DF125" s="12">
        <f t="shared" si="1122"/>
        <v>2</v>
      </c>
      <c r="DG125" s="22">
        <f t="shared" si="1400"/>
        <v>0.93749999999999878</v>
      </c>
      <c r="DH125" s="42">
        <v>0</v>
      </c>
      <c r="DI125" s="42">
        <v>0</v>
      </c>
      <c r="DJ125" s="42">
        <v>0</v>
      </c>
      <c r="DK125" s="42">
        <v>0</v>
      </c>
      <c r="DL125" s="42">
        <v>0</v>
      </c>
      <c r="DM125" s="42">
        <v>0</v>
      </c>
      <c r="DN125" s="42">
        <v>0</v>
      </c>
      <c r="DO125" s="12">
        <f>SUM(DH125:DN125)</f>
        <v>0</v>
      </c>
      <c r="DP125" s="12">
        <f t="shared" si="1124"/>
        <v>0</v>
      </c>
      <c r="DQ125" s="22">
        <f t="shared" si="1401"/>
        <v>0.93749999999999878</v>
      </c>
      <c r="DR125" s="42">
        <v>4</v>
      </c>
      <c r="DS125" s="42">
        <v>0</v>
      </c>
      <c r="DT125" s="42">
        <v>1</v>
      </c>
      <c r="DU125" s="42">
        <v>0</v>
      </c>
      <c r="DV125" s="42">
        <v>0</v>
      </c>
      <c r="DW125" s="42">
        <v>0</v>
      </c>
      <c r="DX125" s="42">
        <v>0</v>
      </c>
      <c r="DY125" s="12">
        <f>SUM(DR125:DX125)</f>
        <v>5</v>
      </c>
      <c r="DZ125" s="12">
        <f t="shared" si="1126"/>
        <v>5.5</v>
      </c>
      <c r="EA125" s="22">
        <f t="shared" si="1402"/>
        <v>0.93749999999999878</v>
      </c>
      <c r="EB125" s="42">
        <v>53</v>
      </c>
      <c r="EC125" s="42">
        <v>4</v>
      </c>
      <c r="ED125" s="42">
        <v>3</v>
      </c>
      <c r="EE125" s="42">
        <v>0</v>
      </c>
      <c r="EF125" s="42">
        <v>3</v>
      </c>
      <c r="EG125" s="42">
        <v>6</v>
      </c>
      <c r="EH125" s="42">
        <v>1</v>
      </c>
      <c r="EI125" s="12">
        <f>SUM(EB125:EH125)</f>
        <v>70</v>
      </c>
      <c r="EJ125" s="12">
        <f t="shared" si="1128"/>
        <v>70.100000000000009</v>
      </c>
      <c r="EK125" s="22">
        <f t="shared" si="1403"/>
        <v>0.93749999999999878</v>
      </c>
      <c r="EL125" s="42">
        <v>0</v>
      </c>
      <c r="EM125" s="42">
        <v>0</v>
      </c>
      <c r="EN125" s="42">
        <v>0</v>
      </c>
      <c r="EO125" s="42">
        <v>0</v>
      </c>
      <c r="EP125" s="42">
        <v>0</v>
      </c>
      <c r="EQ125" s="42">
        <v>0</v>
      </c>
      <c r="ER125" s="42">
        <v>0</v>
      </c>
      <c r="ES125" s="12">
        <f>SUM(EL125:ER125)</f>
        <v>0</v>
      </c>
      <c r="ET125" s="12">
        <f t="shared" si="1130"/>
        <v>0</v>
      </c>
      <c r="EU125" s="22">
        <f t="shared" si="1404"/>
        <v>0.93749999999999878</v>
      </c>
      <c r="EV125" s="42">
        <v>1</v>
      </c>
      <c r="EW125" s="42">
        <v>0</v>
      </c>
      <c r="EX125" s="42">
        <v>0</v>
      </c>
      <c r="EY125" s="42">
        <v>0</v>
      </c>
      <c r="EZ125" s="42">
        <v>0</v>
      </c>
      <c r="FA125" s="42">
        <v>2</v>
      </c>
      <c r="FB125" s="42">
        <v>0</v>
      </c>
      <c r="FC125" s="12">
        <f>SUM(EV125:FB125)</f>
        <v>3</v>
      </c>
      <c r="FD125" s="12">
        <f t="shared" si="1132"/>
        <v>1.8</v>
      </c>
      <c r="FE125" s="22">
        <f t="shared" si="1405"/>
        <v>0.93749999999999878</v>
      </c>
      <c r="FF125" s="48">
        <f t="shared" si="1381"/>
        <v>2</v>
      </c>
      <c r="FG125" s="48">
        <f t="shared" si="1381"/>
        <v>0</v>
      </c>
      <c r="FH125" s="48">
        <f t="shared" si="1381"/>
        <v>0</v>
      </c>
      <c r="FI125" s="48">
        <f t="shared" si="1381"/>
        <v>0</v>
      </c>
      <c r="FJ125" s="48">
        <f t="shared" si="1381"/>
        <v>0</v>
      </c>
      <c r="FK125" s="48">
        <f t="shared" si="1381"/>
        <v>0</v>
      </c>
      <c r="FL125" s="48">
        <f t="shared" si="1381"/>
        <v>2</v>
      </c>
      <c r="FM125" s="12">
        <f>SUM(FF125:FL125)</f>
        <v>4</v>
      </c>
      <c r="FN125" s="12">
        <f t="shared" si="1134"/>
        <v>2.4</v>
      </c>
      <c r="FO125" s="22">
        <f t="shared" si="1406"/>
        <v>0.93749999999999878</v>
      </c>
      <c r="FP125" s="48">
        <f t="shared" si="1382"/>
        <v>13</v>
      </c>
      <c r="FQ125" s="48">
        <f t="shared" si="1382"/>
        <v>2</v>
      </c>
      <c r="FR125" s="48">
        <f t="shared" si="1382"/>
        <v>0</v>
      </c>
      <c r="FS125" s="48">
        <f t="shared" si="1382"/>
        <v>0</v>
      </c>
      <c r="FT125" s="48">
        <f t="shared" si="1382"/>
        <v>0</v>
      </c>
      <c r="FU125" s="48">
        <f t="shared" si="1382"/>
        <v>4</v>
      </c>
      <c r="FV125" s="48">
        <f t="shared" si="1382"/>
        <v>2</v>
      </c>
      <c r="FW125" s="12">
        <f>SUM(FP125:FV125)</f>
        <v>21</v>
      </c>
      <c r="FX125" s="12">
        <f t="shared" si="1136"/>
        <v>17</v>
      </c>
      <c r="FY125" s="22">
        <f t="shared" si="1407"/>
        <v>0.93749999999999878</v>
      </c>
      <c r="FZ125" s="48">
        <f t="shared" si="1383"/>
        <v>60</v>
      </c>
      <c r="GA125" s="48">
        <f t="shared" si="1383"/>
        <v>5</v>
      </c>
      <c r="GB125" s="48">
        <f t="shared" si="1383"/>
        <v>3</v>
      </c>
      <c r="GC125" s="48">
        <f t="shared" si="1383"/>
        <v>0</v>
      </c>
      <c r="GD125" s="48">
        <f t="shared" si="1383"/>
        <v>3</v>
      </c>
      <c r="GE125" s="48">
        <f t="shared" si="1383"/>
        <v>8</v>
      </c>
      <c r="GF125" s="48">
        <f t="shared" si="1383"/>
        <v>1</v>
      </c>
      <c r="GG125" s="12">
        <f>SUM(FZ125:GF125)</f>
        <v>80</v>
      </c>
      <c r="GH125" s="12">
        <f t="shared" si="1138"/>
        <v>78.900000000000006</v>
      </c>
      <c r="GI125" s="22">
        <f t="shared" si="1408"/>
        <v>0.93749999999999878</v>
      </c>
      <c r="GJ125" s="48">
        <f t="shared" si="1384"/>
        <v>100</v>
      </c>
      <c r="GK125" s="48">
        <f t="shared" si="1384"/>
        <v>4</v>
      </c>
      <c r="GL125" s="48">
        <f t="shared" si="1384"/>
        <v>0</v>
      </c>
      <c r="GM125" s="48">
        <f t="shared" si="1384"/>
        <v>1</v>
      </c>
      <c r="GN125" s="48">
        <f t="shared" si="1384"/>
        <v>6</v>
      </c>
      <c r="GO125" s="48">
        <f t="shared" si="1384"/>
        <v>9</v>
      </c>
      <c r="GP125" s="48">
        <f t="shared" si="1384"/>
        <v>2</v>
      </c>
      <c r="GQ125" s="12">
        <f>SUM(GJ125:GP125)</f>
        <v>122</v>
      </c>
      <c r="GR125" s="12">
        <f t="shared" si="1140"/>
        <v>122.3</v>
      </c>
      <c r="GS125" s="22">
        <f t="shared" si="1409"/>
        <v>0.93749999999999878</v>
      </c>
      <c r="GT125" s="48">
        <f t="shared" si="1385"/>
        <v>10</v>
      </c>
      <c r="GU125" s="48">
        <f t="shared" si="1385"/>
        <v>1</v>
      </c>
      <c r="GV125" s="48">
        <f t="shared" si="1385"/>
        <v>1</v>
      </c>
      <c r="GW125" s="48">
        <f t="shared" si="1385"/>
        <v>0</v>
      </c>
      <c r="GX125" s="48">
        <f t="shared" si="1385"/>
        <v>0</v>
      </c>
      <c r="GY125" s="48">
        <f t="shared" si="1385"/>
        <v>0</v>
      </c>
      <c r="GZ125" s="48">
        <f t="shared" si="1385"/>
        <v>1</v>
      </c>
      <c r="HA125" s="12">
        <f>SUM(GT125:GZ125)</f>
        <v>13</v>
      </c>
      <c r="HB125" s="12">
        <f t="shared" si="1142"/>
        <v>12.7</v>
      </c>
      <c r="HC125" s="22">
        <f t="shared" si="1410"/>
        <v>0.93749999999999878</v>
      </c>
      <c r="HD125" s="48">
        <f t="shared" si="1386"/>
        <v>5</v>
      </c>
      <c r="HE125" s="48">
        <f t="shared" si="1386"/>
        <v>0</v>
      </c>
      <c r="HF125" s="48">
        <f t="shared" si="1386"/>
        <v>0</v>
      </c>
      <c r="HG125" s="48">
        <f t="shared" si="1386"/>
        <v>0</v>
      </c>
      <c r="HH125" s="48">
        <f t="shared" si="1386"/>
        <v>0</v>
      </c>
      <c r="HI125" s="48">
        <f t="shared" si="1386"/>
        <v>0</v>
      </c>
      <c r="HJ125" s="48">
        <f t="shared" si="1386"/>
        <v>0</v>
      </c>
      <c r="HK125" s="12">
        <f>SUM(HD125:HJ125)</f>
        <v>5</v>
      </c>
      <c r="HL125" s="12">
        <f t="shared" si="1144"/>
        <v>5</v>
      </c>
      <c r="HM125" s="22">
        <f t="shared" si="1411"/>
        <v>0.93749999999999878</v>
      </c>
      <c r="HN125" s="48">
        <f t="shared" si="1387"/>
        <v>104</v>
      </c>
      <c r="HO125" s="48">
        <f t="shared" si="1387"/>
        <v>4</v>
      </c>
      <c r="HP125" s="48">
        <f t="shared" si="1387"/>
        <v>0</v>
      </c>
      <c r="HQ125" s="48">
        <f t="shared" si="1387"/>
        <v>1</v>
      </c>
      <c r="HR125" s="48">
        <f t="shared" si="1387"/>
        <v>6</v>
      </c>
      <c r="HS125" s="48">
        <f t="shared" si="1387"/>
        <v>13</v>
      </c>
      <c r="HT125" s="48">
        <f t="shared" si="1387"/>
        <v>1</v>
      </c>
      <c r="HU125" s="12">
        <f>SUM(HN125:HT125)</f>
        <v>129</v>
      </c>
      <c r="HV125" s="12">
        <f t="shared" si="1146"/>
        <v>127.7</v>
      </c>
      <c r="HW125" s="22">
        <f t="shared" si="1412"/>
        <v>0.93749999999999878</v>
      </c>
      <c r="HX125" s="48">
        <f t="shared" si="1388"/>
        <v>58</v>
      </c>
      <c r="HY125" s="48">
        <f t="shared" si="1388"/>
        <v>4</v>
      </c>
      <c r="HZ125" s="48">
        <f t="shared" si="1388"/>
        <v>4</v>
      </c>
      <c r="IA125" s="48">
        <f t="shared" si="1388"/>
        <v>0</v>
      </c>
      <c r="IB125" s="48">
        <f t="shared" si="1388"/>
        <v>3</v>
      </c>
      <c r="IC125" s="48">
        <f t="shared" si="1388"/>
        <v>8</v>
      </c>
      <c r="ID125" s="48">
        <f t="shared" si="1388"/>
        <v>1</v>
      </c>
      <c r="IE125" s="12">
        <f t="shared" si="815"/>
        <v>78</v>
      </c>
      <c r="IF125" s="12">
        <f t="shared" si="1148"/>
        <v>77.400000000000006</v>
      </c>
    </row>
    <row r="126" spans="1:240" ht="13" customHeight="1" thickBot="1" x14ac:dyDescent="0.3">
      <c r="A126" s="22">
        <f t="shared" si="1389"/>
        <v>0.94791666666666541</v>
      </c>
      <c r="B126" s="42">
        <v>2</v>
      </c>
      <c r="C126" s="42">
        <v>0</v>
      </c>
      <c r="D126" s="42">
        <v>0</v>
      </c>
      <c r="E126" s="42">
        <v>0</v>
      </c>
      <c r="F126" s="42">
        <v>0</v>
      </c>
      <c r="G126" s="42">
        <v>1</v>
      </c>
      <c r="H126" s="42">
        <v>0</v>
      </c>
      <c r="I126" s="12">
        <f>SUM(B126:H126)</f>
        <v>3</v>
      </c>
      <c r="J126" s="12">
        <f t="shared" si="1102"/>
        <v>2.4</v>
      </c>
      <c r="K126" s="22">
        <f t="shared" si="1390"/>
        <v>0.94791666666666541</v>
      </c>
      <c r="L126" s="42">
        <v>1</v>
      </c>
      <c r="M126" s="42">
        <v>1</v>
      </c>
      <c r="N126" s="42">
        <v>0</v>
      </c>
      <c r="O126" s="42">
        <v>0</v>
      </c>
      <c r="P126" s="42">
        <v>0</v>
      </c>
      <c r="Q126" s="42">
        <v>3</v>
      </c>
      <c r="R126" s="42">
        <v>3</v>
      </c>
      <c r="S126" s="12">
        <f>SUM(L126:R126)</f>
        <v>8</v>
      </c>
      <c r="T126" s="12">
        <f t="shared" si="1104"/>
        <v>3.8000000000000003</v>
      </c>
      <c r="U126" s="22">
        <f t="shared" si="1391"/>
        <v>0.94791666666666541</v>
      </c>
      <c r="V126" s="42">
        <v>8</v>
      </c>
      <c r="W126" s="42">
        <v>0</v>
      </c>
      <c r="X126" s="42">
        <v>0</v>
      </c>
      <c r="Y126" s="42">
        <v>0</v>
      </c>
      <c r="Z126" s="42">
        <v>0</v>
      </c>
      <c r="AA126" s="42">
        <v>3</v>
      </c>
      <c r="AB126" s="42">
        <v>0</v>
      </c>
      <c r="AC126" s="12">
        <f>SUM(V126:AB126)</f>
        <v>11</v>
      </c>
      <c r="AD126" s="12">
        <f t="shared" si="1106"/>
        <v>9.1999999999999993</v>
      </c>
      <c r="AE126" s="22">
        <f t="shared" si="1392"/>
        <v>0.94791666666666541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12">
        <f>SUM(AF126:AL126)</f>
        <v>0</v>
      </c>
      <c r="AN126" s="12">
        <f t="shared" si="1108"/>
        <v>0</v>
      </c>
      <c r="AO126" s="22">
        <f t="shared" si="1393"/>
        <v>0.94791666666666541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12">
        <f>SUM(AP126:AV126)</f>
        <v>0</v>
      </c>
      <c r="AX126" s="12">
        <f t="shared" si="1110"/>
        <v>0</v>
      </c>
      <c r="AY126" s="22">
        <f t="shared" si="1394"/>
        <v>0.94791666666666541</v>
      </c>
      <c r="AZ126" s="42">
        <v>111</v>
      </c>
      <c r="BA126" s="42">
        <v>9</v>
      </c>
      <c r="BB126" s="42">
        <v>0</v>
      </c>
      <c r="BC126" s="42">
        <v>2</v>
      </c>
      <c r="BD126" s="42">
        <v>4</v>
      </c>
      <c r="BE126" s="42">
        <v>7</v>
      </c>
      <c r="BF126" s="42">
        <v>1</v>
      </c>
      <c r="BG126" s="12">
        <f>SUM(AZ126:BF126)</f>
        <v>134</v>
      </c>
      <c r="BH126" s="12">
        <f t="shared" si="1112"/>
        <v>135.6</v>
      </c>
      <c r="BI126" s="22">
        <f t="shared" si="1395"/>
        <v>0.94791666666666541</v>
      </c>
      <c r="BJ126" s="42">
        <v>3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12">
        <f>SUM(BJ126:BP126)</f>
        <v>3</v>
      </c>
      <c r="BR126" s="12">
        <f t="shared" si="1114"/>
        <v>3</v>
      </c>
      <c r="BS126" s="22">
        <f t="shared" si="1396"/>
        <v>0.94791666666666541</v>
      </c>
      <c r="BT126" s="42">
        <v>0</v>
      </c>
      <c r="BU126" s="42">
        <v>0</v>
      </c>
      <c r="BV126" s="42">
        <v>0</v>
      </c>
      <c r="BW126" s="42">
        <v>0</v>
      </c>
      <c r="BX126" s="42">
        <v>0</v>
      </c>
      <c r="BY126" s="42">
        <v>0</v>
      </c>
      <c r="BZ126" s="42">
        <v>0</v>
      </c>
      <c r="CA126" s="12">
        <f>SUM(BT126:BZ126)</f>
        <v>0</v>
      </c>
      <c r="CB126" s="12">
        <f t="shared" si="1116"/>
        <v>0</v>
      </c>
      <c r="CC126" s="22">
        <f t="shared" si="1397"/>
        <v>0.94791666666666541</v>
      </c>
      <c r="CD126" s="42">
        <v>2</v>
      </c>
      <c r="CE126" s="42">
        <v>0</v>
      </c>
      <c r="CF126" s="42">
        <v>0</v>
      </c>
      <c r="CG126" s="42">
        <v>0</v>
      </c>
      <c r="CH126" s="42">
        <v>0</v>
      </c>
      <c r="CI126" s="42">
        <v>0</v>
      </c>
      <c r="CJ126" s="42">
        <v>0</v>
      </c>
      <c r="CK126" s="12">
        <f>SUM(CD126:CJ126)</f>
        <v>2</v>
      </c>
      <c r="CL126" s="12">
        <f t="shared" si="1118"/>
        <v>2</v>
      </c>
      <c r="CM126" s="22">
        <f t="shared" si="1398"/>
        <v>0.94791666666666541</v>
      </c>
      <c r="CN126" s="42">
        <v>0</v>
      </c>
      <c r="CO126" s="42">
        <v>0</v>
      </c>
      <c r="CP126" s="42">
        <v>0</v>
      </c>
      <c r="CQ126" s="42">
        <v>0</v>
      </c>
      <c r="CR126" s="42">
        <v>0</v>
      </c>
      <c r="CS126" s="42">
        <v>0</v>
      </c>
      <c r="CT126" s="42">
        <v>0</v>
      </c>
      <c r="CU126" s="12">
        <f>SUM(CN126:CT126)</f>
        <v>0</v>
      </c>
      <c r="CV126" s="12">
        <f t="shared" si="1120"/>
        <v>0</v>
      </c>
      <c r="CW126" s="22">
        <f t="shared" si="1399"/>
        <v>0.94791666666666541</v>
      </c>
      <c r="CX126" s="42">
        <v>0</v>
      </c>
      <c r="CY126" s="42">
        <v>0</v>
      </c>
      <c r="CZ126" s="42">
        <v>0</v>
      </c>
      <c r="DA126" s="42">
        <v>0</v>
      </c>
      <c r="DB126" s="42">
        <v>0</v>
      </c>
      <c r="DC126" s="42">
        <v>0</v>
      </c>
      <c r="DD126" s="42">
        <v>1</v>
      </c>
      <c r="DE126" s="12">
        <f>SUM(CX126:DD126)</f>
        <v>1</v>
      </c>
      <c r="DF126" s="12">
        <f t="shared" si="1122"/>
        <v>0.2</v>
      </c>
      <c r="DG126" s="22">
        <f t="shared" si="1400"/>
        <v>0.94791666666666541</v>
      </c>
      <c r="DH126" s="42">
        <v>0</v>
      </c>
      <c r="DI126" s="42">
        <v>0</v>
      </c>
      <c r="DJ126" s="42">
        <v>0</v>
      </c>
      <c r="DK126" s="42">
        <v>0</v>
      </c>
      <c r="DL126" s="42">
        <v>0</v>
      </c>
      <c r="DM126" s="42">
        <v>0</v>
      </c>
      <c r="DN126" s="42">
        <v>0</v>
      </c>
      <c r="DO126" s="12">
        <f>SUM(DH126:DN126)</f>
        <v>0</v>
      </c>
      <c r="DP126" s="12">
        <f t="shared" si="1124"/>
        <v>0</v>
      </c>
      <c r="DQ126" s="22">
        <f t="shared" si="1401"/>
        <v>0.94791666666666541</v>
      </c>
      <c r="DR126" s="42">
        <v>5</v>
      </c>
      <c r="DS126" s="42">
        <v>0</v>
      </c>
      <c r="DT126" s="42">
        <v>0</v>
      </c>
      <c r="DU126" s="42">
        <v>0</v>
      </c>
      <c r="DV126" s="42">
        <v>0</v>
      </c>
      <c r="DW126" s="42">
        <v>0</v>
      </c>
      <c r="DX126" s="42">
        <v>0</v>
      </c>
      <c r="DY126" s="12">
        <f>SUM(DR126:DX126)</f>
        <v>5</v>
      </c>
      <c r="DZ126" s="12">
        <f t="shared" si="1126"/>
        <v>5</v>
      </c>
      <c r="EA126" s="22">
        <f t="shared" si="1402"/>
        <v>0.94791666666666541</v>
      </c>
      <c r="EB126" s="42">
        <v>66</v>
      </c>
      <c r="EC126" s="42">
        <v>8</v>
      </c>
      <c r="ED126" s="42">
        <v>3</v>
      </c>
      <c r="EE126" s="42">
        <v>1</v>
      </c>
      <c r="EF126" s="42">
        <v>6</v>
      </c>
      <c r="EG126" s="42">
        <v>4</v>
      </c>
      <c r="EH126" s="42">
        <v>1</v>
      </c>
      <c r="EI126" s="12">
        <f>SUM(EB126:EH126)</f>
        <v>89</v>
      </c>
      <c r="EJ126" s="12">
        <f t="shared" si="1128"/>
        <v>94.6</v>
      </c>
      <c r="EK126" s="22">
        <f t="shared" si="1403"/>
        <v>0.94791666666666541</v>
      </c>
      <c r="EL126" s="42">
        <v>0</v>
      </c>
      <c r="EM126" s="42">
        <v>0</v>
      </c>
      <c r="EN126" s="42">
        <v>0</v>
      </c>
      <c r="EO126" s="42">
        <v>0</v>
      </c>
      <c r="EP126" s="42">
        <v>0</v>
      </c>
      <c r="EQ126" s="42">
        <v>0</v>
      </c>
      <c r="ER126" s="42">
        <v>0</v>
      </c>
      <c r="ES126" s="12">
        <f>SUM(EL126:ER126)</f>
        <v>0</v>
      </c>
      <c r="ET126" s="12">
        <f t="shared" si="1130"/>
        <v>0</v>
      </c>
      <c r="EU126" s="22">
        <f t="shared" si="1404"/>
        <v>0.94791666666666541</v>
      </c>
      <c r="EV126" s="42">
        <v>1</v>
      </c>
      <c r="EW126" s="42">
        <v>0</v>
      </c>
      <c r="EX126" s="42">
        <v>0</v>
      </c>
      <c r="EY126" s="42">
        <v>0</v>
      </c>
      <c r="EZ126" s="42">
        <v>0</v>
      </c>
      <c r="FA126" s="42">
        <v>1</v>
      </c>
      <c r="FB126" s="42">
        <v>0</v>
      </c>
      <c r="FC126" s="12">
        <f>SUM(EV126:FB126)</f>
        <v>2</v>
      </c>
      <c r="FD126" s="12">
        <f t="shared" si="1132"/>
        <v>1.4</v>
      </c>
      <c r="FE126" s="22">
        <f t="shared" si="1405"/>
        <v>0.94791666666666541</v>
      </c>
      <c r="FF126" s="48">
        <f t="shared" si="1381"/>
        <v>0</v>
      </c>
      <c r="FG126" s="48">
        <f t="shared" si="1381"/>
        <v>0</v>
      </c>
      <c r="FH126" s="48">
        <f t="shared" si="1381"/>
        <v>0</v>
      </c>
      <c r="FI126" s="48">
        <f t="shared" si="1381"/>
        <v>0</v>
      </c>
      <c r="FJ126" s="48">
        <f t="shared" si="1381"/>
        <v>0</v>
      </c>
      <c r="FK126" s="48">
        <f t="shared" si="1381"/>
        <v>0</v>
      </c>
      <c r="FL126" s="48">
        <f t="shared" si="1381"/>
        <v>0</v>
      </c>
      <c r="FM126" s="12">
        <f>SUM(FF126:FL126)</f>
        <v>0</v>
      </c>
      <c r="FN126" s="12">
        <f t="shared" si="1134"/>
        <v>0</v>
      </c>
      <c r="FO126" s="22">
        <f t="shared" si="1406"/>
        <v>0.94791666666666541</v>
      </c>
      <c r="FP126" s="48">
        <f t="shared" si="1382"/>
        <v>11</v>
      </c>
      <c r="FQ126" s="48">
        <f t="shared" si="1382"/>
        <v>1</v>
      </c>
      <c r="FR126" s="48">
        <f t="shared" si="1382"/>
        <v>0</v>
      </c>
      <c r="FS126" s="48">
        <f t="shared" si="1382"/>
        <v>0</v>
      </c>
      <c r="FT126" s="48">
        <f t="shared" si="1382"/>
        <v>0</v>
      </c>
      <c r="FU126" s="48">
        <f t="shared" si="1382"/>
        <v>7</v>
      </c>
      <c r="FV126" s="48">
        <f t="shared" si="1382"/>
        <v>3</v>
      </c>
      <c r="FW126" s="12">
        <f>SUM(FP126:FV126)</f>
        <v>22</v>
      </c>
      <c r="FX126" s="12">
        <f t="shared" si="1136"/>
        <v>15.4</v>
      </c>
      <c r="FY126" s="22">
        <f t="shared" si="1407"/>
        <v>0.94791666666666541</v>
      </c>
      <c r="FZ126" s="48">
        <f t="shared" si="1383"/>
        <v>76</v>
      </c>
      <c r="GA126" s="48">
        <f t="shared" si="1383"/>
        <v>8</v>
      </c>
      <c r="GB126" s="48">
        <f t="shared" si="1383"/>
        <v>3</v>
      </c>
      <c r="GC126" s="48">
        <f t="shared" si="1383"/>
        <v>1</v>
      </c>
      <c r="GD126" s="48">
        <f t="shared" si="1383"/>
        <v>6</v>
      </c>
      <c r="GE126" s="48">
        <f t="shared" si="1383"/>
        <v>7</v>
      </c>
      <c r="GF126" s="48">
        <f t="shared" si="1383"/>
        <v>1</v>
      </c>
      <c r="GG126" s="12">
        <f>SUM(FZ126:GF126)</f>
        <v>102</v>
      </c>
      <c r="GH126" s="12">
        <f t="shared" si="1138"/>
        <v>105.8</v>
      </c>
      <c r="GI126" s="22">
        <f t="shared" si="1408"/>
        <v>0.94791666666666541</v>
      </c>
      <c r="GJ126" s="48">
        <f t="shared" si="1384"/>
        <v>114</v>
      </c>
      <c r="GK126" s="48">
        <f t="shared" si="1384"/>
        <v>9</v>
      </c>
      <c r="GL126" s="48">
        <f t="shared" si="1384"/>
        <v>0</v>
      </c>
      <c r="GM126" s="48">
        <f t="shared" si="1384"/>
        <v>2</v>
      </c>
      <c r="GN126" s="48">
        <f t="shared" si="1384"/>
        <v>4</v>
      </c>
      <c r="GO126" s="48">
        <f t="shared" si="1384"/>
        <v>7</v>
      </c>
      <c r="GP126" s="48">
        <f t="shared" si="1384"/>
        <v>1</v>
      </c>
      <c r="GQ126" s="12">
        <f>SUM(GJ126:GP126)</f>
        <v>137</v>
      </c>
      <c r="GR126" s="12">
        <f t="shared" si="1140"/>
        <v>138.6</v>
      </c>
      <c r="GS126" s="22">
        <f t="shared" si="1409"/>
        <v>0.94791666666666541</v>
      </c>
      <c r="GT126" s="48">
        <f t="shared" si="1385"/>
        <v>9</v>
      </c>
      <c r="GU126" s="48">
        <f t="shared" si="1385"/>
        <v>1</v>
      </c>
      <c r="GV126" s="48">
        <f t="shared" si="1385"/>
        <v>0</v>
      </c>
      <c r="GW126" s="48">
        <f t="shared" si="1385"/>
        <v>0</v>
      </c>
      <c r="GX126" s="48">
        <f t="shared" si="1385"/>
        <v>0</v>
      </c>
      <c r="GY126" s="48">
        <f t="shared" si="1385"/>
        <v>3</v>
      </c>
      <c r="GZ126" s="48">
        <f t="shared" si="1385"/>
        <v>3</v>
      </c>
      <c r="HA126" s="12">
        <f>SUM(GT126:GZ126)</f>
        <v>16</v>
      </c>
      <c r="HB126" s="12">
        <f t="shared" si="1142"/>
        <v>11.799999999999999</v>
      </c>
      <c r="HC126" s="22">
        <f t="shared" si="1410"/>
        <v>0.94791666666666541</v>
      </c>
      <c r="HD126" s="48">
        <f t="shared" si="1386"/>
        <v>2</v>
      </c>
      <c r="HE126" s="48">
        <f t="shared" si="1386"/>
        <v>0</v>
      </c>
      <c r="HF126" s="48">
        <f t="shared" si="1386"/>
        <v>0</v>
      </c>
      <c r="HG126" s="48">
        <f t="shared" si="1386"/>
        <v>0</v>
      </c>
      <c r="HH126" s="48">
        <f t="shared" si="1386"/>
        <v>0</v>
      </c>
      <c r="HI126" s="48">
        <f t="shared" si="1386"/>
        <v>0</v>
      </c>
      <c r="HJ126" s="48">
        <f t="shared" si="1386"/>
        <v>1</v>
      </c>
      <c r="HK126" s="12">
        <f>SUM(HD126:HJ126)</f>
        <v>3</v>
      </c>
      <c r="HL126" s="12">
        <f t="shared" si="1144"/>
        <v>2.2000000000000002</v>
      </c>
      <c r="HM126" s="22">
        <f t="shared" si="1411"/>
        <v>0.94791666666666541</v>
      </c>
      <c r="HN126" s="48">
        <f t="shared" si="1387"/>
        <v>114</v>
      </c>
      <c r="HO126" s="48">
        <f t="shared" si="1387"/>
        <v>9</v>
      </c>
      <c r="HP126" s="48">
        <f t="shared" si="1387"/>
        <v>0</v>
      </c>
      <c r="HQ126" s="48">
        <f t="shared" si="1387"/>
        <v>2</v>
      </c>
      <c r="HR126" s="48">
        <f t="shared" si="1387"/>
        <v>4</v>
      </c>
      <c r="HS126" s="48">
        <f t="shared" si="1387"/>
        <v>9</v>
      </c>
      <c r="HT126" s="48">
        <f t="shared" si="1387"/>
        <v>2</v>
      </c>
      <c r="HU126" s="12">
        <f>SUM(HN126:HT126)</f>
        <v>140</v>
      </c>
      <c r="HV126" s="12">
        <f t="shared" si="1146"/>
        <v>139.6</v>
      </c>
      <c r="HW126" s="22">
        <f t="shared" si="1412"/>
        <v>0.94791666666666541</v>
      </c>
      <c r="HX126" s="48">
        <f t="shared" si="1388"/>
        <v>72</v>
      </c>
      <c r="HY126" s="48">
        <f t="shared" si="1388"/>
        <v>8</v>
      </c>
      <c r="HZ126" s="48">
        <f t="shared" si="1388"/>
        <v>3</v>
      </c>
      <c r="IA126" s="48">
        <f t="shared" si="1388"/>
        <v>1</v>
      </c>
      <c r="IB126" s="48">
        <f t="shared" si="1388"/>
        <v>6</v>
      </c>
      <c r="IC126" s="48">
        <f t="shared" si="1388"/>
        <v>5</v>
      </c>
      <c r="ID126" s="48">
        <f t="shared" si="1388"/>
        <v>1</v>
      </c>
      <c r="IE126" s="12">
        <f t="shared" si="815"/>
        <v>96</v>
      </c>
      <c r="IF126" s="12">
        <f t="shared" si="1148"/>
        <v>101</v>
      </c>
    </row>
    <row r="127" spans="1:240" ht="13" customHeight="1" thickTop="1" thickBot="1" x14ac:dyDescent="0.3">
      <c r="A127" s="23" t="s">
        <v>5</v>
      </c>
      <c r="B127" s="80">
        <f t="shared" ref="B127:I127" si="1413">SUM(B123:B126)</f>
        <v>23</v>
      </c>
      <c r="C127" s="80">
        <f t="shared" si="1413"/>
        <v>3</v>
      </c>
      <c r="D127" s="80">
        <f t="shared" si="1413"/>
        <v>1</v>
      </c>
      <c r="E127" s="80">
        <f t="shared" si="1413"/>
        <v>0</v>
      </c>
      <c r="F127" s="80">
        <f t="shared" si="1413"/>
        <v>0</v>
      </c>
      <c r="G127" s="80">
        <f t="shared" si="1413"/>
        <v>6</v>
      </c>
      <c r="H127" s="80">
        <f t="shared" si="1413"/>
        <v>2</v>
      </c>
      <c r="I127" s="13">
        <f t="shared" si="1413"/>
        <v>35</v>
      </c>
      <c r="J127" s="13">
        <f t="shared" si="1102"/>
        <v>30.299999999999997</v>
      </c>
      <c r="K127" s="23" t="s">
        <v>5</v>
      </c>
      <c r="L127" s="80">
        <f t="shared" ref="L127:S127" si="1414">SUM(L123:L126)</f>
        <v>23</v>
      </c>
      <c r="M127" s="80">
        <f t="shared" si="1414"/>
        <v>3</v>
      </c>
      <c r="N127" s="80">
        <f t="shared" si="1414"/>
        <v>0</v>
      </c>
      <c r="O127" s="80">
        <f t="shared" si="1414"/>
        <v>0</v>
      </c>
      <c r="P127" s="80">
        <f t="shared" si="1414"/>
        <v>0</v>
      </c>
      <c r="Q127" s="80">
        <f t="shared" si="1414"/>
        <v>3</v>
      </c>
      <c r="R127" s="80">
        <f t="shared" si="1414"/>
        <v>6</v>
      </c>
      <c r="S127" s="13">
        <f t="shared" si="1414"/>
        <v>35</v>
      </c>
      <c r="T127" s="13">
        <f t="shared" si="1104"/>
        <v>28.4</v>
      </c>
      <c r="U127" s="23" t="s">
        <v>5</v>
      </c>
      <c r="V127" s="80">
        <f t="shared" ref="V127:AC127" si="1415">SUM(V123:V126)</f>
        <v>30</v>
      </c>
      <c r="W127" s="80">
        <f t="shared" si="1415"/>
        <v>1</v>
      </c>
      <c r="X127" s="80">
        <f t="shared" si="1415"/>
        <v>3</v>
      </c>
      <c r="Y127" s="80">
        <f t="shared" si="1415"/>
        <v>0</v>
      </c>
      <c r="Z127" s="80">
        <f t="shared" si="1415"/>
        <v>0</v>
      </c>
      <c r="AA127" s="80">
        <f t="shared" si="1415"/>
        <v>7</v>
      </c>
      <c r="AB127" s="80">
        <f t="shared" si="1415"/>
        <v>0</v>
      </c>
      <c r="AC127" s="13">
        <f t="shared" si="1415"/>
        <v>41</v>
      </c>
      <c r="AD127" s="13">
        <f t="shared" si="1106"/>
        <v>38.299999999999997</v>
      </c>
      <c r="AE127" s="23" t="s">
        <v>5</v>
      </c>
      <c r="AF127" s="80">
        <f t="shared" ref="AF127:AM127" si="1416">SUM(AF123:AF126)</f>
        <v>0</v>
      </c>
      <c r="AG127" s="80">
        <f t="shared" si="1416"/>
        <v>0</v>
      </c>
      <c r="AH127" s="80">
        <f t="shared" si="1416"/>
        <v>0</v>
      </c>
      <c r="AI127" s="80">
        <f t="shared" si="1416"/>
        <v>0</v>
      </c>
      <c r="AJ127" s="80">
        <f t="shared" si="1416"/>
        <v>0</v>
      </c>
      <c r="AK127" s="80">
        <f t="shared" si="1416"/>
        <v>0</v>
      </c>
      <c r="AL127" s="80">
        <f t="shared" si="1416"/>
        <v>0</v>
      </c>
      <c r="AM127" s="13">
        <f t="shared" si="1416"/>
        <v>0</v>
      </c>
      <c r="AN127" s="13">
        <f t="shared" si="1108"/>
        <v>0</v>
      </c>
      <c r="AO127" s="23" t="s">
        <v>5</v>
      </c>
      <c r="AP127" s="80">
        <f t="shared" ref="AP127:AW127" si="1417">SUM(AP123:AP126)</f>
        <v>6</v>
      </c>
      <c r="AQ127" s="80">
        <f t="shared" si="1417"/>
        <v>0</v>
      </c>
      <c r="AR127" s="80">
        <f t="shared" si="1417"/>
        <v>0</v>
      </c>
      <c r="AS127" s="80">
        <f t="shared" si="1417"/>
        <v>0</v>
      </c>
      <c r="AT127" s="80">
        <f t="shared" si="1417"/>
        <v>0</v>
      </c>
      <c r="AU127" s="80">
        <f t="shared" si="1417"/>
        <v>1</v>
      </c>
      <c r="AV127" s="80">
        <f t="shared" si="1417"/>
        <v>2</v>
      </c>
      <c r="AW127" s="13">
        <f t="shared" si="1417"/>
        <v>9</v>
      </c>
      <c r="AX127" s="13">
        <f t="shared" si="1110"/>
        <v>6.8000000000000007</v>
      </c>
      <c r="AY127" s="23" t="s">
        <v>5</v>
      </c>
      <c r="AZ127" s="80">
        <f t="shared" ref="AZ127:BG127" si="1418">SUM(AZ123:AZ126)</f>
        <v>435</v>
      </c>
      <c r="BA127" s="80">
        <f t="shared" si="1418"/>
        <v>28</v>
      </c>
      <c r="BB127" s="80">
        <f t="shared" si="1418"/>
        <v>4</v>
      </c>
      <c r="BC127" s="80">
        <f t="shared" si="1418"/>
        <v>3</v>
      </c>
      <c r="BD127" s="80">
        <f t="shared" si="1418"/>
        <v>21</v>
      </c>
      <c r="BE127" s="80">
        <f t="shared" si="1418"/>
        <v>37</v>
      </c>
      <c r="BF127" s="80">
        <f t="shared" si="1418"/>
        <v>6</v>
      </c>
      <c r="BG127" s="13">
        <f t="shared" si="1418"/>
        <v>534</v>
      </c>
      <c r="BH127" s="13">
        <f t="shared" si="1112"/>
        <v>533.9</v>
      </c>
      <c r="BI127" s="23" t="s">
        <v>5</v>
      </c>
      <c r="BJ127" s="80">
        <f t="shared" ref="BJ127:BQ127" si="1419">SUM(BJ123:BJ126)</f>
        <v>12</v>
      </c>
      <c r="BK127" s="80">
        <f t="shared" si="1419"/>
        <v>0</v>
      </c>
      <c r="BL127" s="80">
        <f t="shared" si="1419"/>
        <v>0</v>
      </c>
      <c r="BM127" s="80">
        <f t="shared" si="1419"/>
        <v>0</v>
      </c>
      <c r="BN127" s="80">
        <f t="shared" si="1419"/>
        <v>0</v>
      </c>
      <c r="BO127" s="80">
        <f t="shared" si="1419"/>
        <v>0</v>
      </c>
      <c r="BP127" s="80">
        <f t="shared" si="1419"/>
        <v>0</v>
      </c>
      <c r="BQ127" s="13">
        <f t="shared" si="1419"/>
        <v>12</v>
      </c>
      <c r="BR127" s="13">
        <f t="shared" si="1114"/>
        <v>12</v>
      </c>
      <c r="BS127" s="23" t="s">
        <v>5</v>
      </c>
      <c r="BT127" s="80">
        <f t="shared" ref="BT127:CA127" si="1420">SUM(BT123:BT126)</f>
        <v>0</v>
      </c>
      <c r="BU127" s="80">
        <f t="shared" si="1420"/>
        <v>0</v>
      </c>
      <c r="BV127" s="80">
        <f t="shared" si="1420"/>
        <v>0</v>
      </c>
      <c r="BW127" s="80">
        <f t="shared" si="1420"/>
        <v>0</v>
      </c>
      <c r="BX127" s="80">
        <f t="shared" si="1420"/>
        <v>0</v>
      </c>
      <c r="BY127" s="80">
        <f t="shared" si="1420"/>
        <v>0</v>
      </c>
      <c r="BZ127" s="80">
        <f t="shared" si="1420"/>
        <v>0</v>
      </c>
      <c r="CA127" s="13">
        <f t="shared" si="1420"/>
        <v>0</v>
      </c>
      <c r="CB127" s="13">
        <f t="shared" si="1116"/>
        <v>0</v>
      </c>
      <c r="CC127" s="23" t="s">
        <v>5</v>
      </c>
      <c r="CD127" s="80">
        <f t="shared" ref="CD127:CK127" si="1421">SUM(CD123:CD126)</f>
        <v>10</v>
      </c>
      <c r="CE127" s="80">
        <f t="shared" si="1421"/>
        <v>1</v>
      </c>
      <c r="CF127" s="80">
        <f t="shared" si="1421"/>
        <v>0</v>
      </c>
      <c r="CG127" s="80">
        <f t="shared" si="1421"/>
        <v>0</v>
      </c>
      <c r="CH127" s="80">
        <f t="shared" si="1421"/>
        <v>0</v>
      </c>
      <c r="CI127" s="80">
        <f t="shared" si="1421"/>
        <v>0</v>
      </c>
      <c r="CJ127" s="80">
        <f t="shared" si="1421"/>
        <v>0</v>
      </c>
      <c r="CK127" s="13">
        <f t="shared" si="1421"/>
        <v>11</v>
      </c>
      <c r="CL127" s="13">
        <f t="shared" si="1118"/>
        <v>11</v>
      </c>
      <c r="CM127" s="23" t="s">
        <v>5</v>
      </c>
      <c r="CN127" s="80">
        <f t="shared" ref="CN127:CU127" si="1422">SUM(CN123:CN126)</f>
        <v>0</v>
      </c>
      <c r="CO127" s="80">
        <f t="shared" si="1422"/>
        <v>0</v>
      </c>
      <c r="CP127" s="80">
        <f t="shared" si="1422"/>
        <v>0</v>
      </c>
      <c r="CQ127" s="80">
        <f t="shared" si="1422"/>
        <v>0</v>
      </c>
      <c r="CR127" s="80">
        <f t="shared" si="1422"/>
        <v>0</v>
      </c>
      <c r="CS127" s="80">
        <f t="shared" si="1422"/>
        <v>1</v>
      </c>
      <c r="CT127" s="80">
        <f t="shared" si="1422"/>
        <v>2</v>
      </c>
      <c r="CU127" s="13">
        <f t="shared" si="1422"/>
        <v>3</v>
      </c>
      <c r="CV127" s="13">
        <f t="shared" si="1120"/>
        <v>0.8</v>
      </c>
      <c r="CW127" s="23" t="s">
        <v>5</v>
      </c>
      <c r="CX127" s="80">
        <f t="shared" ref="CX127:DE127" si="1423">SUM(CX123:CX126)</f>
        <v>8</v>
      </c>
      <c r="CY127" s="80">
        <f t="shared" si="1423"/>
        <v>0</v>
      </c>
      <c r="CZ127" s="80">
        <f t="shared" si="1423"/>
        <v>0</v>
      </c>
      <c r="DA127" s="80">
        <f t="shared" si="1423"/>
        <v>0</v>
      </c>
      <c r="DB127" s="80">
        <f t="shared" si="1423"/>
        <v>0</v>
      </c>
      <c r="DC127" s="80">
        <f t="shared" si="1423"/>
        <v>2</v>
      </c>
      <c r="DD127" s="80">
        <f t="shared" si="1423"/>
        <v>1</v>
      </c>
      <c r="DE127" s="13">
        <f t="shared" si="1423"/>
        <v>11</v>
      </c>
      <c r="DF127" s="13">
        <f t="shared" si="1122"/>
        <v>9</v>
      </c>
      <c r="DG127" s="23" t="s">
        <v>5</v>
      </c>
      <c r="DH127" s="80">
        <f t="shared" ref="DH127:DO127" si="1424">SUM(DH123:DH126)</f>
        <v>0</v>
      </c>
      <c r="DI127" s="80">
        <f t="shared" si="1424"/>
        <v>0</v>
      </c>
      <c r="DJ127" s="80">
        <f t="shared" si="1424"/>
        <v>0</v>
      </c>
      <c r="DK127" s="80">
        <f t="shared" si="1424"/>
        <v>0</v>
      </c>
      <c r="DL127" s="80">
        <f t="shared" si="1424"/>
        <v>0</v>
      </c>
      <c r="DM127" s="80">
        <f t="shared" si="1424"/>
        <v>0</v>
      </c>
      <c r="DN127" s="80">
        <f t="shared" si="1424"/>
        <v>0</v>
      </c>
      <c r="DO127" s="13">
        <f t="shared" si="1424"/>
        <v>0</v>
      </c>
      <c r="DP127" s="13">
        <f t="shared" si="1124"/>
        <v>0</v>
      </c>
      <c r="DQ127" s="23" t="s">
        <v>5</v>
      </c>
      <c r="DR127" s="80">
        <f t="shared" ref="DR127:DY127" si="1425">SUM(DR123:DR126)</f>
        <v>16</v>
      </c>
      <c r="DS127" s="80">
        <f t="shared" si="1425"/>
        <v>2</v>
      </c>
      <c r="DT127" s="80">
        <f t="shared" si="1425"/>
        <v>1</v>
      </c>
      <c r="DU127" s="80">
        <f t="shared" si="1425"/>
        <v>0</v>
      </c>
      <c r="DV127" s="80">
        <f t="shared" si="1425"/>
        <v>0</v>
      </c>
      <c r="DW127" s="80">
        <f t="shared" si="1425"/>
        <v>2</v>
      </c>
      <c r="DX127" s="80">
        <f t="shared" si="1425"/>
        <v>3</v>
      </c>
      <c r="DY127" s="13">
        <f t="shared" si="1425"/>
        <v>24</v>
      </c>
      <c r="DZ127" s="13">
        <f t="shared" si="1126"/>
        <v>20.900000000000002</v>
      </c>
      <c r="EA127" s="23" t="s">
        <v>5</v>
      </c>
      <c r="EB127" s="80">
        <f t="shared" ref="EB127:EI127" si="1426">SUM(EB123:EB126)</f>
        <v>272</v>
      </c>
      <c r="EC127" s="80">
        <f t="shared" si="1426"/>
        <v>17</v>
      </c>
      <c r="ED127" s="80">
        <f t="shared" si="1426"/>
        <v>10</v>
      </c>
      <c r="EE127" s="80">
        <f t="shared" si="1426"/>
        <v>3</v>
      </c>
      <c r="EF127" s="80">
        <f t="shared" si="1426"/>
        <v>22</v>
      </c>
      <c r="EG127" s="80">
        <f t="shared" si="1426"/>
        <v>20</v>
      </c>
      <c r="EH127" s="80">
        <f t="shared" si="1426"/>
        <v>3</v>
      </c>
      <c r="EI127" s="13">
        <f t="shared" si="1426"/>
        <v>347</v>
      </c>
      <c r="EJ127" s="13">
        <f t="shared" si="1128"/>
        <v>363.5</v>
      </c>
      <c r="EK127" s="23" t="s">
        <v>5</v>
      </c>
      <c r="EL127" s="80">
        <f t="shared" ref="EL127:ES127" si="1427">SUM(EL123:EL126)</f>
        <v>1</v>
      </c>
      <c r="EM127" s="80">
        <f t="shared" si="1427"/>
        <v>0</v>
      </c>
      <c r="EN127" s="80">
        <f t="shared" si="1427"/>
        <v>0</v>
      </c>
      <c r="EO127" s="80">
        <f t="shared" si="1427"/>
        <v>0</v>
      </c>
      <c r="EP127" s="80">
        <f t="shared" si="1427"/>
        <v>0</v>
      </c>
      <c r="EQ127" s="80">
        <f t="shared" si="1427"/>
        <v>0</v>
      </c>
      <c r="ER127" s="80">
        <f t="shared" si="1427"/>
        <v>0</v>
      </c>
      <c r="ES127" s="13">
        <f t="shared" si="1427"/>
        <v>1</v>
      </c>
      <c r="ET127" s="13">
        <f t="shared" si="1130"/>
        <v>1</v>
      </c>
      <c r="EU127" s="23" t="s">
        <v>5</v>
      </c>
      <c r="EV127" s="80">
        <f t="shared" ref="EV127:FC127" si="1428">SUM(EV123:EV126)</f>
        <v>6</v>
      </c>
      <c r="EW127" s="80">
        <f t="shared" si="1428"/>
        <v>0</v>
      </c>
      <c r="EX127" s="80">
        <f t="shared" si="1428"/>
        <v>0</v>
      </c>
      <c r="EY127" s="80">
        <f t="shared" si="1428"/>
        <v>0</v>
      </c>
      <c r="EZ127" s="80">
        <f t="shared" si="1428"/>
        <v>0</v>
      </c>
      <c r="FA127" s="80">
        <f t="shared" si="1428"/>
        <v>5</v>
      </c>
      <c r="FB127" s="80">
        <f t="shared" si="1428"/>
        <v>0</v>
      </c>
      <c r="FC127" s="13">
        <f t="shared" si="1428"/>
        <v>11</v>
      </c>
      <c r="FD127" s="13">
        <f t="shared" ref="FD127" si="1429">EV127+EW127+EX127*1.5+EY127*2.3+EZ127*2+FA127*0.4+FB127*0.2</f>
        <v>8</v>
      </c>
      <c r="FE127" s="23" t="s">
        <v>5</v>
      </c>
      <c r="FF127" s="44">
        <f t="shared" ref="FF127:FM127" si="1430">SUM(FF123:FF126)</f>
        <v>7</v>
      </c>
      <c r="FG127" s="44">
        <f t="shared" si="1430"/>
        <v>0</v>
      </c>
      <c r="FH127" s="44">
        <f t="shared" si="1430"/>
        <v>0</v>
      </c>
      <c r="FI127" s="44">
        <f t="shared" si="1430"/>
        <v>0</v>
      </c>
      <c r="FJ127" s="44">
        <f t="shared" si="1430"/>
        <v>0</v>
      </c>
      <c r="FK127" s="44">
        <f t="shared" si="1430"/>
        <v>2</v>
      </c>
      <c r="FL127" s="44">
        <f t="shared" si="1430"/>
        <v>4</v>
      </c>
      <c r="FM127" s="13">
        <f t="shared" si="1430"/>
        <v>13</v>
      </c>
      <c r="FN127" s="13">
        <f t="shared" ref="FN127" si="1431">FF127+FG127+FH127*1.5+FI127*2.3+FJ127*2+FK127*0.4+FL127*0.2</f>
        <v>8.6</v>
      </c>
      <c r="FO127" s="23" t="s">
        <v>5</v>
      </c>
      <c r="FP127" s="44">
        <f t="shared" ref="FP127:FW127" si="1432">SUM(FP123:FP126)</f>
        <v>76</v>
      </c>
      <c r="FQ127" s="44">
        <f t="shared" si="1432"/>
        <v>7</v>
      </c>
      <c r="FR127" s="44">
        <f t="shared" si="1432"/>
        <v>4</v>
      </c>
      <c r="FS127" s="44">
        <f t="shared" si="1432"/>
        <v>0</v>
      </c>
      <c r="FT127" s="44">
        <f t="shared" si="1432"/>
        <v>0</v>
      </c>
      <c r="FU127" s="44">
        <f t="shared" si="1432"/>
        <v>16</v>
      </c>
      <c r="FV127" s="44">
        <f t="shared" si="1432"/>
        <v>8</v>
      </c>
      <c r="FW127" s="13">
        <f t="shared" si="1432"/>
        <v>111</v>
      </c>
      <c r="FX127" s="13">
        <f t="shared" ref="FX127" si="1433">FP127+FQ127+FR127*1.5+FS127*2.3+FT127*2+FU127*0.4+FV127*0.2</f>
        <v>97</v>
      </c>
      <c r="FY127" s="23" t="s">
        <v>5</v>
      </c>
      <c r="FZ127" s="44">
        <f t="shared" ref="FZ127:GG127" si="1434">SUM(FZ123:FZ126)</f>
        <v>312</v>
      </c>
      <c r="GA127" s="44">
        <f t="shared" si="1434"/>
        <v>19</v>
      </c>
      <c r="GB127" s="44">
        <f t="shared" si="1434"/>
        <v>13</v>
      </c>
      <c r="GC127" s="44">
        <f t="shared" si="1434"/>
        <v>3</v>
      </c>
      <c r="GD127" s="44">
        <f t="shared" si="1434"/>
        <v>22</v>
      </c>
      <c r="GE127" s="44">
        <f t="shared" si="1434"/>
        <v>27</v>
      </c>
      <c r="GF127" s="44">
        <f t="shared" si="1434"/>
        <v>3</v>
      </c>
      <c r="GG127" s="13">
        <f t="shared" si="1434"/>
        <v>399</v>
      </c>
      <c r="GH127" s="13">
        <f t="shared" ref="GH127" si="1435">FZ127+GA127+GB127*1.5+GC127*2.3+GD127*2+GE127*0.4+GF127*0.2</f>
        <v>412.8</v>
      </c>
      <c r="GI127" s="23" t="s">
        <v>5</v>
      </c>
      <c r="GJ127" s="44">
        <f t="shared" ref="GJ127:GQ127" si="1436">SUM(GJ123:GJ126)</f>
        <v>453</v>
      </c>
      <c r="GK127" s="44">
        <f t="shared" si="1436"/>
        <v>28</v>
      </c>
      <c r="GL127" s="44">
        <f t="shared" si="1436"/>
        <v>4</v>
      </c>
      <c r="GM127" s="44">
        <f t="shared" si="1436"/>
        <v>3</v>
      </c>
      <c r="GN127" s="44">
        <f t="shared" si="1436"/>
        <v>21</v>
      </c>
      <c r="GO127" s="44">
        <f t="shared" si="1436"/>
        <v>38</v>
      </c>
      <c r="GP127" s="44">
        <f t="shared" si="1436"/>
        <v>8</v>
      </c>
      <c r="GQ127" s="13">
        <f t="shared" si="1436"/>
        <v>555</v>
      </c>
      <c r="GR127" s="13">
        <f t="shared" ref="GR127" si="1437">GJ127+GK127+GL127*1.5+GM127*2.3+GN127*2+GO127*0.4+GP127*0.2</f>
        <v>552.70000000000005</v>
      </c>
      <c r="GS127" s="23" t="s">
        <v>5</v>
      </c>
      <c r="GT127" s="44">
        <f t="shared" ref="GT127:HA127" si="1438">SUM(GT123:GT126)</f>
        <v>51</v>
      </c>
      <c r="GU127" s="44">
        <f t="shared" si="1438"/>
        <v>5</v>
      </c>
      <c r="GV127" s="44">
        <f t="shared" si="1438"/>
        <v>1</v>
      </c>
      <c r="GW127" s="44">
        <f t="shared" si="1438"/>
        <v>0</v>
      </c>
      <c r="GX127" s="44">
        <f t="shared" si="1438"/>
        <v>0</v>
      </c>
      <c r="GY127" s="44">
        <f t="shared" si="1438"/>
        <v>5</v>
      </c>
      <c r="GZ127" s="44">
        <f t="shared" si="1438"/>
        <v>9</v>
      </c>
      <c r="HA127" s="13">
        <f t="shared" si="1438"/>
        <v>71</v>
      </c>
      <c r="HB127" s="13">
        <f t="shared" ref="HB127" si="1439">GT127+GU127+GV127*1.5+GW127*2.3+GX127*2+GY127*0.4+GZ127*0.2</f>
        <v>61.3</v>
      </c>
      <c r="HC127" s="23" t="s">
        <v>5</v>
      </c>
      <c r="HD127" s="44">
        <f t="shared" ref="HD127:HK127" si="1440">SUM(HD123:HD126)</f>
        <v>18</v>
      </c>
      <c r="HE127" s="44">
        <f t="shared" si="1440"/>
        <v>1</v>
      </c>
      <c r="HF127" s="44">
        <f t="shared" si="1440"/>
        <v>0</v>
      </c>
      <c r="HG127" s="44">
        <f t="shared" si="1440"/>
        <v>0</v>
      </c>
      <c r="HH127" s="44">
        <f t="shared" si="1440"/>
        <v>0</v>
      </c>
      <c r="HI127" s="44">
        <f t="shared" si="1440"/>
        <v>3</v>
      </c>
      <c r="HJ127" s="44">
        <f t="shared" si="1440"/>
        <v>3</v>
      </c>
      <c r="HK127" s="13">
        <f t="shared" si="1440"/>
        <v>25</v>
      </c>
      <c r="HL127" s="13">
        <f t="shared" ref="HL127" si="1441">HD127+HE127+HF127*1.5+HG127*2.3+HH127*2+HI127*0.4+HJ127*0.2</f>
        <v>20.8</v>
      </c>
      <c r="HM127" s="23" t="s">
        <v>5</v>
      </c>
      <c r="HN127" s="44">
        <f t="shared" ref="HN127:HU127" si="1442">SUM(HN123:HN126)</f>
        <v>472</v>
      </c>
      <c r="HO127" s="44">
        <f t="shared" si="1442"/>
        <v>31</v>
      </c>
      <c r="HP127" s="44">
        <f t="shared" si="1442"/>
        <v>5</v>
      </c>
      <c r="HQ127" s="44">
        <f t="shared" si="1442"/>
        <v>3</v>
      </c>
      <c r="HR127" s="44">
        <f t="shared" si="1442"/>
        <v>21</v>
      </c>
      <c r="HS127" s="44">
        <f t="shared" si="1442"/>
        <v>50</v>
      </c>
      <c r="HT127" s="44">
        <f t="shared" si="1442"/>
        <v>9</v>
      </c>
      <c r="HU127" s="13">
        <f t="shared" si="1442"/>
        <v>591</v>
      </c>
      <c r="HV127" s="13">
        <f t="shared" ref="HV127" si="1443">HN127+HO127+HP127*1.5+HQ127*2.3+HR127*2+HS127*0.4+HT127*0.2</f>
        <v>581.19999999999993</v>
      </c>
      <c r="HW127" s="23" t="s">
        <v>5</v>
      </c>
      <c r="HX127" s="44">
        <f t="shared" ref="HX127:ID127" si="1444">SUM(HX123:HX126)</f>
        <v>295</v>
      </c>
      <c r="HY127" s="44">
        <f t="shared" si="1444"/>
        <v>19</v>
      </c>
      <c r="HZ127" s="44">
        <f t="shared" si="1444"/>
        <v>11</v>
      </c>
      <c r="IA127" s="44">
        <f t="shared" si="1444"/>
        <v>3</v>
      </c>
      <c r="IB127" s="44">
        <f t="shared" si="1444"/>
        <v>22</v>
      </c>
      <c r="IC127" s="44">
        <f t="shared" si="1444"/>
        <v>27</v>
      </c>
      <c r="ID127" s="44">
        <f t="shared" si="1444"/>
        <v>6</v>
      </c>
      <c r="IE127" s="13">
        <f t="shared" ref="IE127" si="1445">SUM(HX127:ID127)</f>
        <v>383</v>
      </c>
      <c r="IF127" s="13">
        <f t="shared" ref="IF127" si="1446">HX127+HY127+HZ127*1.5+IA127*2.3+IB127*2+IC127*0.4+ID127*0.2</f>
        <v>393.4</v>
      </c>
    </row>
    <row r="128" spans="1:240" ht="13" customHeight="1" thickTop="1" x14ac:dyDescent="0.25">
      <c r="A128" s="22">
        <f>A126+"00:15"</f>
        <v>0.95833333333333204</v>
      </c>
      <c r="B128" s="42">
        <v>4</v>
      </c>
      <c r="C128" s="42">
        <v>0</v>
      </c>
      <c r="D128" s="42">
        <v>0</v>
      </c>
      <c r="E128" s="42">
        <v>0</v>
      </c>
      <c r="F128" s="42">
        <v>0</v>
      </c>
      <c r="G128" s="42">
        <v>1</v>
      </c>
      <c r="H128" s="42">
        <v>0</v>
      </c>
      <c r="I128" s="12">
        <f>SUM(B128:H128)</f>
        <v>5</v>
      </c>
      <c r="J128" s="12">
        <f t="shared" si="1102"/>
        <v>4.4000000000000004</v>
      </c>
      <c r="K128" s="22">
        <f>K126+"00:15"</f>
        <v>0.95833333333333204</v>
      </c>
      <c r="L128" s="42">
        <v>5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1</v>
      </c>
      <c r="S128" s="12">
        <f>SUM(L128:R128)</f>
        <v>6</v>
      </c>
      <c r="T128" s="12">
        <f t="shared" si="1104"/>
        <v>5.2</v>
      </c>
      <c r="U128" s="22">
        <f>U126+"00:15"</f>
        <v>0.95833333333333204</v>
      </c>
      <c r="V128" s="42">
        <v>2</v>
      </c>
      <c r="W128" s="42">
        <v>1</v>
      </c>
      <c r="X128" s="42">
        <v>1</v>
      </c>
      <c r="Y128" s="42">
        <v>0</v>
      </c>
      <c r="Z128" s="42">
        <v>0</v>
      </c>
      <c r="AA128" s="42">
        <v>0</v>
      </c>
      <c r="AB128" s="42">
        <v>0</v>
      </c>
      <c r="AC128" s="12">
        <f>SUM(V128:AB128)</f>
        <v>4</v>
      </c>
      <c r="AD128" s="12">
        <f t="shared" si="1106"/>
        <v>4.5</v>
      </c>
      <c r="AE128" s="22">
        <f>AE126+"00:15"</f>
        <v>0.95833333333333204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12">
        <f>SUM(AF128:AL128)</f>
        <v>0</v>
      </c>
      <c r="AN128" s="12">
        <f t="shared" si="1108"/>
        <v>0</v>
      </c>
      <c r="AO128" s="22">
        <f>AO126+"00:15"</f>
        <v>0.95833333333333204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12">
        <f>SUM(AP128:AV128)</f>
        <v>0</v>
      </c>
      <c r="AX128" s="12">
        <f t="shared" si="1110"/>
        <v>0</v>
      </c>
      <c r="AY128" s="22">
        <f>AY126+"00:15"</f>
        <v>0.95833333333333204</v>
      </c>
      <c r="AZ128" s="42">
        <v>96</v>
      </c>
      <c r="BA128" s="42">
        <v>3</v>
      </c>
      <c r="BB128" s="42">
        <v>0</v>
      </c>
      <c r="BC128" s="42">
        <v>1</v>
      </c>
      <c r="BD128" s="42">
        <v>4</v>
      </c>
      <c r="BE128" s="42">
        <v>11</v>
      </c>
      <c r="BF128" s="42">
        <v>4</v>
      </c>
      <c r="BG128" s="12">
        <f>SUM(AZ128:BF128)</f>
        <v>119</v>
      </c>
      <c r="BH128" s="12">
        <f t="shared" si="1112"/>
        <v>114.5</v>
      </c>
      <c r="BI128" s="22">
        <f>BI126+"00:15"</f>
        <v>0.95833333333333204</v>
      </c>
      <c r="BJ128" s="42">
        <v>2</v>
      </c>
      <c r="BK128" s="42">
        <v>1</v>
      </c>
      <c r="BL128" s="42">
        <v>0</v>
      </c>
      <c r="BM128" s="42">
        <v>0</v>
      </c>
      <c r="BN128" s="42">
        <v>0</v>
      </c>
      <c r="BO128" s="42">
        <v>1</v>
      </c>
      <c r="BP128" s="42">
        <v>0</v>
      </c>
      <c r="BQ128" s="12">
        <f>SUM(BJ128:BP128)</f>
        <v>4</v>
      </c>
      <c r="BR128" s="12">
        <f t="shared" si="1114"/>
        <v>3.4</v>
      </c>
      <c r="BS128" s="22">
        <f>BS126+"00:15"</f>
        <v>0.95833333333333204</v>
      </c>
      <c r="BT128" s="42">
        <v>0</v>
      </c>
      <c r="BU128" s="42">
        <v>0</v>
      </c>
      <c r="BV128" s="42">
        <v>0</v>
      </c>
      <c r="BW128" s="42">
        <v>0</v>
      </c>
      <c r="BX128" s="42">
        <v>0</v>
      </c>
      <c r="BY128" s="42">
        <v>0</v>
      </c>
      <c r="BZ128" s="42">
        <v>0</v>
      </c>
      <c r="CA128" s="12">
        <f>SUM(BT128:BZ128)</f>
        <v>0</v>
      </c>
      <c r="CB128" s="12">
        <f t="shared" si="1116"/>
        <v>0</v>
      </c>
      <c r="CC128" s="22">
        <f>CC126+"00:15"</f>
        <v>0.95833333333333204</v>
      </c>
      <c r="CD128" s="42">
        <v>1</v>
      </c>
      <c r="CE128" s="42">
        <v>0</v>
      </c>
      <c r="CF128" s="42">
        <v>0</v>
      </c>
      <c r="CG128" s="42">
        <v>0</v>
      </c>
      <c r="CH128" s="42">
        <v>0</v>
      </c>
      <c r="CI128" s="42">
        <v>0</v>
      </c>
      <c r="CJ128" s="42">
        <v>0</v>
      </c>
      <c r="CK128" s="12">
        <f>SUM(CD128:CJ128)</f>
        <v>1</v>
      </c>
      <c r="CL128" s="12">
        <f t="shared" si="1118"/>
        <v>1</v>
      </c>
      <c r="CM128" s="22">
        <f>CM126+"00:15"</f>
        <v>0.95833333333333204</v>
      </c>
      <c r="CN128" s="42">
        <v>0</v>
      </c>
      <c r="CO128" s="42">
        <v>0</v>
      </c>
      <c r="CP128" s="42">
        <v>0</v>
      </c>
      <c r="CQ128" s="42">
        <v>0</v>
      </c>
      <c r="CR128" s="42">
        <v>0</v>
      </c>
      <c r="CS128" s="42">
        <v>1</v>
      </c>
      <c r="CT128" s="42">
        <v>0</v>
      </c>
      <c r="CU128" s="12">
        <f>SUM(CN128:CT128)</f>
        <v>1</v>
      </c>
      <c r="CV128" s="12">
        <f t="shared" si="1120"/>
        <v>0.4</v>
      </c>
      <c r="CW128" s="22">
        <f>CW126+"00:15"</f>
        <v>0.95833333333333204</v>
      </c>
      <c r="CX128" s="42">
        <v>4</v>
      </c>
      <c r="CY128" s="42">
        <v>0</v>
      </c>
      <c r="CZ128" s="42">
        <v>0</v>
      </c>
      <c r="DA128" s="42">
        <v>0</v>
      </c>
      <c r="DB128" s="42">
        <v>0</v>
      </c>
      <c r="DC128" s="42">
        <v>2</v>
      </c>
      <c r="DD128" s="42">
        <v>0</v>
      </c>
      <c r="DE128" s="12">
        <f>SUM(CX128:DD128)</f>
        <v>6</v>
      </c>
      <c r="DF128" s="12">
        <f t="shared" si="1122"/>
        <v>4.8</v>
      </c>
      <c r="DG128" s="22">
        <f>DG126+"00:15"</f>
        <v>0.95833333333333204</v>
      </c>
      <c r="DH128" s="42">
        <v>0</v>
      </c>
      <c r="DI128" s="42">
        <v>0</v>
      </c>
      <c r="DJ128" s="42">
        <v>0</v>
      </c>
      <c r="DK128" s="42">
        <v>0</v>
      </c>
      <c r="DL128" s="42">
        <v>0</v>
      </c>
      <c r="DM128" s="42">
        <v>0</v>
      </c>
      <c r="DN128" s="42">
        <v>0</v>
      </c>
      <c r="DO128" s="12">
        <f>SUM(DH128:DN128)</f>
        <v>0</v>
      </c>
      <c r="DP128" s="12">
        <f t="shared" si="1124"/>
        <v>0</v>
      </c>
      <c r="DQ128" s="22">
        <f>DQ126+"00:15"</f>
        <v>0.95833333333333204</v>
      </c>
      <c r="DR128" s="42">
        <v>4</v>
      </c>
      <c r="DS128" s="42">
        <v>0</v>
      </c>
      <c r="DT128" s="42">
        <v>0</v>
      </c>
      <c r="DU128" s="42">
        <v>0</v>
      </c>
      <c r="DV128" s="42">
        <v>0</v>
      </c>
      <c r="DW128" s="42">
        <v>1</v>
      </c>
      <c r="DX128" s="42">
        <v>0</v>
      </c>
      <c r="DY128" s="12">
        <f>SUM(DR128:DX128)</f>
        <v>5</v>
      </c>
      <c r="DZ128" s="12">
        <f t="shared" si="1126"/>
        <v>4.4000000000000004</v>
      </c>
      <c r="EA128" s="22">
        <f>EA126+"00:15"</f>
        <v>0.95833333333333204</v>
      </c>
      <c r="EB128" s="42">
        <v>58</v>
      </c>
      <c r="EC128" s="42">
        <v>6</v>
      </c>
      <c r="ED128" s="42">
        <v>1</v>
      </c>
      <c r="EE128" s="42">
        <v>1</v>
      </c>
      <c r="EF128" s="42">
        <v>4</v>
      </c>
      <c r="EG128" s="42">
        <v>4</v>
      </c>
      <c r="EH128" s="42">
        <v>1</v>
      </c>
      <c r="EI128" s="12">
        <f>SUM(EB128:EH128)</f>
        <v>75</v>
      </c>
      <c r="EJ128" s="12">
        <f t="shared" si="1128"/>
        <v>77.599999999999994</v>
      </c>
      <c r="EK128" s="22">
        <f>EK126+"00:15"</f>
        <v>0.95833333333333204</v>
      </c>
      <c r="EL128" s="42">
        <v>0</v>
      </c>
      <c r="EM128" s="42">
        <v>0</v>
      </c>
      <c r="EN128" s="42">
        <v>0</v>
      </c>
      <c r="EO128" s="42">
        <v>0</v>
      </c>
      <c r="EP128" s="42">
        <v>0</v>
      </c>
      <c r="EQ128" s="42">
        <v>0</v>
      </c>
      <c r="ER128" s="42">
        <v>0</v>
      </c>
      <c r="ES128" s="12">
        <f>SUM(EL128:ER128)</f>
        <v>0</v>
      </c>
      <c r="ET128" s="12">
        <f t="shared" si="1130"/>
        <v>0</v>
      </c>
      <c r="EU128" s="22">
        <f>EU126+"00:15"</f>
        <v>0.95833333333333204</v>
      </c>
      <c r="EV128" s="42">
        <v>1</v>
      </c>
      <c r="EW128" s="42">
        <v>0</v>
      </c>
      <c r="EX128" s="42">
        <v>0</v>
      </c>
      <c r="EY128" s="42">
        <v>0</v>
      </c>
      <c r="EZ128" s="42">
        <v>0</v>
      </c>
      <c r="FA128" s="42">
        <v>0</v>
      </c>
      <c r="FB128" s="42">
        <v>0</v>
      </c>
      <c r="FC128" s="12">
        <f>SUM(EV128:FB128)</f>
        <v>1</v>
      </c>
      <c r="FD128" s="12">
        <f t="shared" si="1132"/>
        <v>1</v>
      </c>
      <c r="FE128" s="22">
        <f>FE126+"00:15"</f>
        <v>0.95833333333333204</v>
      </c>
      <c r="FF128" s="48">
        <f t="shared" ref="FF128:FL131" si="1447">SUM(AF128,AP128,CN128,EL128)</f>
        <v>0</v>
      </c>
      <c r="FG128" s="48">
        <f t="shared" si="1447"/>
        <v>0</v>
      </c>
      <c r="FH128" s="48">
        <f t="shared" si="1447"/>
        <v>0</v>
      </c>
      <c r="FI128" s="48">
        <f t="shared" si="1447"/>
        <v>0</v>
      </c>
      <c r="FJ128" s="48">
        <f t="shared" si="1447"/>
        <v>0</v>
      </c>
      <c r="FK128" s="48">
        <f t="shared" si="1447"/>
        <v>1</v>
      </c>
      <c r="FL128" s="48">
        <f t="shared" si="1447"/>
        <v>0</v>
      </c>
      <c r="FM128" s="12">
        <f>SUM(FF128:FL128)</f>
        <v>1</v>
      </c>
      <c r="FN128" s="12">
        <f t="shared" si="1134"/>
        <v>0.4</v>
      </c>
      <c r="FO128" s="22">
        <f>FO126+"00:15"</f>
        <v>0.95833333333333204</v>
      </c>
      <c r="FP128" s="48">
        <f t="shared" ref="FP128:FV131" si="1448">SUM(B128,L128,V128,AF128)</f>
        <v>11</v>
      </c>
      <c r="FQ128" s="48">
        <f t="shared" si="1448"/>
        <v>1</v>
      </c>
      <c r="FR128" s="48">
        <f t="shared" si="1448"/>
        <v>1</v>
      </c>
      <c r="FS128" s="48">
        <f t="shared" si="1448"/>
        <v>0</v>
      </c>
      <c r="FT128" s="48">
        <f t="shared" si="1448"/>
        <v>0</v>
      </c>
      <c r="FU128" s="48">
        <f t="shared" si="1448"/>
        <v>1</v>
      </c>
      <c r="FV128" s="48">
        <f t="shared" si="1448"/>
        <v>1</v>
      </c>
      <c r="FW128" s="12">
        <f>SUM(FP128:FV128)</f>
        <v>15</v>
      </c>
      <c r="FX128" s="12">
        <f t="shared" si="1136"/>
        <v>14.1</v>
      </c>
      <c r="FY128" s="22">
        <f>FY126+"00:15"</f>
        <v>0.95833333333333204</v>
      </c>
      <c r="FZ128" s="48">
        <f t="shared" ref="FZ128:GF131" si="1449">SUM(V128,BT128,CD128,EB128)</f>
        <v>61</v>
      </c>
      <c r="GA128" s="48">
        <f t="shared" si="1449"/>
        <v>7</v>
      </c>
      <c r="GB128" s="48">
        <f t="shared" si="1449"/>
        <v>2</v>
      </c>
      <c r="GC128" s="48">
        <f t="shared" si="1449"/>
        <v>1</v>
      </c>
      <c r="GD128" s="48">
        <f t="shared" si="1449"/>
        <v>4</v>
      </c>
      <c r="GE128" s="48">
        <f t="shared" si="1449"/>
        <v>4</v>
      </c>
      <c r="GF128" s="48">
        <f t="shared" si="1449"/>
        <v>1</v>
      </c>
      <c r="GG128" s="12">
        <f>SUM(FZ128:GF128)</f>
        <v>80</v>
      </c>
      <c r="GH128" s="12">
        <f t="shared" si="1138"/>
        <v>83.1</v>
      </c>
      <c r="GI128" s="22">
        <f>GI126+"00:15"</f>
        <v>0.95833333333333204</v>
      </c>
      <c r="GJ128" s="48">
        <f t="shared" ref="GJ128:GP131" si="1450">SUM(AP128,AZ128,BJ128,BT128)</f>
        <v>98</v>
      </c>
      <c r="GK128" s="48">
        <f t="shared" si="1450"/>
        <v>4</v>
      </c>
      <c r="GL128" s="48">
        <f t="shared" si="1450"/>
        <v>0</v>
      </c>
      <c r="GM128" s="48">
        <f t="shared" si="1450"/>
        <v>1</v>
      </c>
      <c r="GN128" s="48">
        <f t="shared" si="1450"/>
        <v>4</v>
      </c>
      <c r="GO128" s="48">
        <f t="shared" si="1450"/>
        <v>12</v>
      </c>
      <c r="GP128" s="48">
        <f t="shared" si="1450"/>
        <v>4</v>
      </c>
      <c r="GQ128" s="12">
        <f>SUM(GJ128:GP128)</f>
        <v>123</v>
      </c>
      <c r="GR128" s="12">
        <f t="shared" si="1140"/>
        <v>117.89999999999999</v>
      </c>
      <c r="GS128" s="22">
        <f>GS126+"00:15"</f>
        <v>0.95833333333333204</v>
      </c>
      <c r="GT128" s="48">
        <f t="shared" ref="GT128:GZ131" si="1451">SUM(L128,BJ128,DH128,DR128)</f>
        <v>11</v>
      </c>
      <c r="GU128" s="48">
        <f t="shared" si="1451"/>
        <v>1</v>
      </c>
      <c r="GV128" s="48">
        <f t="shared" si="1451"/>
        <v>0</v>
      </c>
      <c r="GW128" s="48">
        <f t="shared" si="1451"/>
        <v>0</v>
      </c>
      <c r="GX128" s="48">
        <f t="shared" si="1451"/>
        <v>0</v>
      </c>
      <c r="GY128" s="48">
        <f t="shared" si="1451"/>
        <v>2</v>
      </c>
      <c r="GZ128" s="48">
        <f t="shared" si="1451"/>
        <v>1</v>
      </c>
      <c r="HA128" s="12">
        <f>SUM(GT128:GZ128)</f>
        <v>15</v>
      </c>
      <c r="HB128" s="12">
        <f t="shared" si="1142"/>
        <v>13</v>
      </c>
      <c r="HC128" s="22">
        <f>HC126+"00:15"</f>
        <v>0.95833333333333204</v>
      </c>
      <c r="HD128" s="48">
        <f t="shared" ref="HD128:HJ131" si="1452">SUM(CD128,CN128,CX128,DH128)</f>
        <v>5</v>
      </c>
      <c r="HE128" s="48">
        <f t="shared" si="1452"/>
        <v>0</v>
      </c>
      <c r="HF128" s="48">
        <f t="shared" si="1452"/>
        <v>0</v>
      </c>
      <c r="HG128" s="48">
        <f t="shared" si="1452"/>
        <v>0</v>
      </c>
      <c r="HH128" s="48">
        <f t="shared" si="1452"/>
        <v>0</v>
      </c>
      <c r="HI128" s="48">
        <f t="shared" si="1452"/>
        <v>3</v>
      </c>
      <c r="HJ128" s="48">
        <f t="shared" si="1452"/>
        <v>0</v>
      </c>
      <c r="HK128" s="12">
        <f>SUM(HD128:HJ128)</f>
        <v>8</v>
      </c>
      <c r="HL128" s="12">
        <f t="shared" si="1144"/>
        <v>6.2</v>
      </c>
      <c r="HM128" s="22">
        <f>HM126+"00:15"</f>
        <v>0.95833333333333204</v>
      </c>
      <c r="HN128" s="48">
        <f t="shared" ref="HN128:HT131" si="1453">SUM(B128,AZ128,CX128,EV128)</f>
        <v>105</v>
      </c>
      <c r="HO128" s="48">
        <f t="shared" si="1453"/>
        <v>3</v>
      </c>
      <c r="HP128" s="48">
        <f t="shared" si="1453"/>
        <v>0</v>
      </c>
      <c r="HQ128" s="48">
        <f t="shared" si="1453"/>
        <v>1</v>
      </c>
      <c r="HR128" s="48">
        <f t="shared" si="1453"/>
        <v>4</v>
      </c>
      <c r="HS128" s="48">
        <f t="shared" si="1453"/>
        <v>14</v>
      </c>
      <c r="HT128" s="48">
        <f t="shared" si="1453"/>
        <v>4</v>
      </c>
      <c r="HU128" s="12">
        <f>SUM(HN128:HT128)</f>
        <v>131</v>
      </c>
      <c r="HV128" s="12">
        <f t="shared" si="1146"/>
        <v>124.69999999999999</v>
      </c>
      <c r="HW128" s="22">
        <f>HW126+"00:15"</f>
        <v>0.95833333333333204</v>
      </c>
      <c r="HX128" s="48">
        <f t="shared" ref="HX128:ID131" si="1454">SUM(DR128,EB128,EL128,EV128)</f>
        <v>63</v>
      </c>
      <c r="HY128" s="48">
        <f t="shared" si="1454"/>
        <v>6</v>
      </c>
      <c r="HZ128" s="48">
        <f t="shared" si="1454"/>
        <v>1</v>
      </c>
      <c r="IA128" s="48">
        <f t="shared" si="1454"/>
        <v>1</v>
      </c>
      <c r="IB128" s="48">
        <f t="shared" si="1454"/>
        <v>4</v>
      </c>
      <c r="IC128" s="48">
        <f t="shared" si="1454"/>
        <v>5</v>
      </c>
      <c r="ID128" s="48">
        <f t="shared" si="1454"/>
        <v>1</v>
      </c>
      <c r="IE128" s="12">
        <f t="shared" si="815"/>
        <v>81</v>
      </c>
      <c r="IF128" s="12">
        <f t="shared" si="1148"/>
        <v>83</v>
      </c>
    </row>
    <row r="129" spans="1:240" ht="13" customHeight="1" x14ac:dyDescent="0.25">
      <c r="A129" s="22">
        <f t="shared" ref="A129:A131" si="1455">A128+"00:15"</f>
        <v>0.96874999999999867</v>
      </c>
      <c r="B129" s="42">
        <v>3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12">
        <f>SUM(B129:H129)</f>
        <v>3</v>
      </c>
      <c r="J129" s="12">
        <f t="shared" si="1102"/>
        <v>3</v>
      </c>
      <c r="K129" s="22">
        <f t="shared" ref="K129:K131" si="1456">K128+"00:15"</f>
        <v>0.96874999999999867</v>
      </c>
      <c r="L129" s="42">
        <v>4</v>
      </c>
      <c r="M129" s="42">
        <v>0</v>
      </c>
      <c r="N129" s="42">
        <v>0</v>
      </c>
      <c r="O129" s="42">
        <v>0</v>
      </c>
      <c r="P129" s="42">
        <v>0</v>
      </c>
      <c r="Q129" s="42">
        <v>1</v>
      </c>
      <c r="R129" s="42">
        <v>4</v>
      </c>
      <c r="S129" s="12">
        <f>SUM(L129:R129)</f>
        <v>9</v>
      </c>
      <c r="T129" s="12">
        <f t="shared" si="1104"/>
        <v>5.2</v>
      </c>
      <c r="U129" s="22">
        <f t="shared" ref="U129:U131" si="1457">U128+"00:15"</f>
        <v>0.96874999999999867</v>
      </c>
      <c r="V129" s="42">
        <v>8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12">
        <f>SUM(V129:AB129)</f>
        <v>8</v>
      </c>
      <c r="AD129" s="12">
        <f t="shared" si="1106"/>
        <v>8</v>
      </c>
      <c r="AE129" s="22">
        <f t="shared" ref="AE129:AE131" si="1458">AE128+"00:15"</f>
        <v>0.96874999999999867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12">
        <f>SUM(AF129:AL129)</f>
        <v>0</v>
      </c>
      <c r="AN129" s="12">
        <f t="shared" si="1108"/>
        <v>0</v>
      </c>
      <c r="AO129" s="22">
        <f t="shared" ref="AO129:AO131" si="1459">AO128+"00:15"</f>
        <v>0.96874999999999867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12">
        <f>SUM(AP129:AV129)</f>
        <v>0</v>
      </c>
      <c r="AX129" s="12">
        <f t="shared" si="1110"/>
        <v>0</v>
      </c>
      <c r="AY129" s="22">
        <f t="shared" ref="AY129:AY131" si="1460">AY128+"00:15"</f>
        <v>0.96874999999999867</v>
      </c>
      <c r="AZ129" s="42">
        <v>76</v>
      </c>
      <c r="BA129" s="42">
        <v>0</v>
      </c>
      <c r="BB129" s="42">
        <v>0</v>
      </c>
      <c r="BC129" s="42">
        <v>1</v>
      </c>
      <c r="BD129" s="42">
        <v>7</v>
      </c>
      <c r="BE129" s="42">
        <v>9</v>
      </c>
      <c r="BF129" s="42">
        <v>1</v>
      </c>
      <c r="BG129" s="12">
        <f>SUM(AZ129:BF129)</f>
        <v>94</v>
      </c>
      <c r="BH129" s="12">
        <f t="shared" si="1112"/>
        <v>96.1</v>
      </c>
      <c r="BI129" s="22">
        <f t="shared" ref="BI129:BI131" si="1461">BI128+"00:15"</f>
        <v>0.96874999999999867</v>
      </c>
      <c r="BJ129" s="42">
        <v>2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12">
        <f>SUM(BJ129:BP129)</f>
        <v>2</v>
      </c>
      <c r="BR129" s="12">
        <f t="shared" si="1114"/>
        <v>2</v>
      </c>
      <c r="BS129" s="22">
        <f t="shared" ref="BS129:BS131" si="1462">BS128+"00:15"</f>
        <v>0.96874999999999867</v>
      </c>
      <c r="BT129" s="42">
        <v>0</v>
      </c>
      <c r="BU129" s="42">
        <v>0</v>
      </c>
      <c r="BV129" s="42">
        <v>0</v>
      </c>
      <c r="BW129" s="42">
        <v>0</v>
      </c>
      <c r="BX129" s="42">
        <v>0</v>
      </c>
      <c r="BY129" s="42">
        <v>0</v>
      </c>
      <c r="BZ129" s="42">
        <v>0</v>
      </c>
      <c r="CA129" s="12">
        <f>SUM(BT129:BZ129)</f>
        <v>0</v>
      </c>
      <c r="CB129" s="12">
        <f t="shared" si="1116"/>
        <v>0</v>
      </c>
      <c r="CC129" s="22">
        <f t="shared" ref="CC129:CC131" si="1463">CC128+"00:15"</f>
        <v>0.96874999999999867</v>
      </c>
      <c r="CD129" s="42">
        <v>4</v>
      </c>
      <c r="CE129" s="42">
        <v>0</v>
      </c>
      <c r="CF129" s="42">
        <v>1</v>
      </c>
      <c r="CG129" s="42">
        <v>0</v>
      </c>
      <c r="CH129" s="42">
        <v>0</v>
      </c>
      <c r="CI129" s="42">
        <v>1</v>
      </c>
      <c r="CJ129" s="42">
        <v>0</v>
      </c>
      <c r="CK129" s="12">
        <f>SUM(CD129:CJ129)</f>
        <v>6</v>
      </c>
      <c r="CL129" s="12">
        <f t="shared" si="1118"/>
        <v>5.9</v>
      </c>
      <c r="CM129" s="22">
        <f t="shared" ref="CM129:CM131" si="1464">CM128+"00:15"</f>
        <v>0.96874999999999867</v>
      </c>
      <c r="CN129" s="42">
        <v>0</v>
      </c>
      <c r="CO129" s="42">
        <v>0</v>
      </c>
      <c r="CP129" s="42">
        <v>0</v>
      </c>
      <c r="CQ129" s="42">
        <v>0</v>
      </c>
      <c r="CR129" s="42">
        <v>0</v>
      </c>
      <c r="CS129" s="42">
        <v>0</v>
      </c>
      <c r="CT129" s="42">
        <v>1</v>
      </c>
      <c r="CU129" s="12">
        <f>SUM(CN129:CT129)</f>
        <v>1</v>
      </c>
      <c r="CV129" s="12">
        <f t="shared" si="1120"/>
        <v>0.2</v>
      </c>
      <c r="CW129" s="22">
        <f t="shared" ref="CW129:CW131" si="1465">CW128+"00:15"</f>
        <v>0.96874999999999867</v>
      </c>
      <c r="CX129" s="42">
        <v>1</v>
      </c>
      <c r="CY129" s="42">
        <v>0</v>
      </c>
      <c r="CZ129" s="42">
        <v>0</v>
      </c>
      <c r="DA129" s="42">
        <v>0</v>
      </c>
      <c r="DB129" s="42">
        <v>0</v>
      </c>
      <c r="DC129" s="42">
        <v>0</v>
      </c>
      <c r="DD129" s="42">
        <v>0</v>
      </c>
      <c r="DE129" s="12">
        <f>SUM(CX129:DD129)</f>
        <v>1</v>
      </c>
      <c r="DF129" s="12">
        <f t="shared" si="1122"/>
        <v>1</v>
      </c>
      <c r="DG129" s="22">
        <f t="shared" ref="DG129:DG131" si="1466">DG128+"00:15"</f>
        <v>0.96874999999999867</v>
      </c>
      <c r="DH129" s="42">
        <v>0</v>
      </c>
      <c r="DI129" s="42">
        <v>0</v>
      </c>
      <c r="DJ129" s="42">
        <v>0</v>
      </c>
      <c r="DK129" s="42">
        <v>0</v>
      </c>
      <c r="DL129" s="42">
        <v>0</v>
      </c>
      <c r="DM129" s="42">
        <v>0</v>
      </c>
      <c r="DN129" s="42">
        <v>0</v>
      </c>
      <c r="DO129" s="12">
        <f>SUM(DH129:DN129)</f>
        <v>0</v>
      </c>
      <c r="DP129" s="12">
        <f t="shared" si="1124"/>
        <v>0</v>
      </c>
      <c r="DQ129" s="22">
        <f t="shared" ref="DQ129:DQ131" si="1467">DQ128+"00:15"</f>
        <v>0.96874999999999867</v>
      </c>
      <c r="DR129" s="42">
        <v>4</v>
      </c>
      <c r="DS129" s="42">
        <v>0</v>
      </c>
      <c r="DT129" s="42">
        <v>0</v>
      </c>
      <c r="DU129" s="42">
        <v>0</v>
      </c>
      <c r="DV129" s="42">
        <v>0</v>
      </c>
      <c r="DW129" s="42">
        <v>0</v>
      </c>
      <c r="DX129" s="42">
        <v>0</v>
      </c>
      <c r="DY129" s="12">
        <f>SUM(DR129:DX129)</f>
        <v>4</v>
      </c>
      <c r="DZ129" s="12">
        <f t="shared" si="1126"/>
        <v>4</v>
      </c>
      <c r="EA129" s="22">
        <f t="shared" ref="EA129:EA131" si="1468">EA128+"00:15"</f>
        <v>0.96874999999999867</v>
      </c>
      <c r="EB129" s="42">
        <v>36</v>
      </c>
      <c r="EC129" s="42">
        <v>5</v>
      </c>
      <c r="ED129" s="42">
        <v>0</v>
      </c>
      <c r="EE129" s="42">
        <v>2</v>
      </c>
      <c r="EF129" s="42">
        <v>5</v>
      </c>
      <c r="EG129" s="42">
        <v>1</v>
      </c>
      <c r="EH129" s="42">
        <v>0</v>
      </c>
      <c r="EI129" s="12">
        <f>SUM(EB129:EH129)</f>
        <v>49</v>
      </c>
      <c r="EJ129" s="12">
        <f t="shared" si="1128"/>
        <v>56</v>
      </c>
      <c r="EK129" s="22">
        <f t="shared" ref="EK129:EK131" si="1469">EK128+"00:15"</f>
        <v>0.96874999999999867</v>
      </c>
      <c r="EL129" s="42">
        <v>0</v>
      </c>
      <c r="EM129" s="42">
        <v>0</v>
      </c>
      <c r="EN129" s="42">
        <v>0</v>
      </c>
      <c r="EO129" s="42">
        <v>0</v>
      </c>
      <c r="EP129" s="42">
        <v>0</v>
      </c>
      <c r="EQ129" s="42">
        <v>0</v>
      </c>
      <c r="ER129" s="42">
        <v>0</v>
      </c>
      <c r="ES129" s="12">
        <f>SUM(EL129:ER129)</f>
        <v>0</v>
      </c>
      <c r="ET129" s="12">
        <f t="shared" si="1130"/>
        <v>0</v>
      </c>
      <c r="EU129" s="22">
        <f t="shared" ref="EU129:EU131" si="1470">EU128+"00:15"</f>
        <v>0.96874999999999867</v>
      </c>
      <c r="EV129" s="42">
        <v>0</v>
      </c>
      <c r="EW129" s="42">
        <v>0</v>
      </c>
      <c r="EX129" s="42">
        <v>0</v>
      </c>
      <c r="EY129" s="42">
        <v>0</v>
      </c>
      <c r="EZ129" s="42">
        <v>0</v>
      </c>
      <c r="FA129" s="42">
        <v>0</v>
      </c>
      <c r="FB129" s="42">
        <v>0</v>
      </c>
      <c r="FC129" s="12">
        <f>SUM(EV129:FB129)</f>
        <v>0</v>
      </c>
      <c r="FD129" s="12">
        <f t="shared" si="1132"/>
        <v>0</v>
      </c>
      <c r="FE129" s="22">
        <f t="shared" ref="FE129:FE131" si="1471">FE128+"00:15"</f>
        <v>0.96874999999999867</v>
      </c>
      <c r="FF129" s="48">
        <f t="shared" si="1447"/>
        <v>0</v>
      </c>
      <c r="FG129" s="48">
        <f t="shared" si="1447"/>
        <v>0</v>
      </c>
      <c r="FH129" s="48">
        <f t="shared" si="1447"/>
        <v>0</v>
      </c>
      <c r="FI129" s="48">
        <f t="shared" si="1447"/>
        <v>0</v>
      </c>
      <c r="FJ129" s="48">
        <f t="shared" si="1447"/>
        <v>0</v>
      </c>
      <c r="FK129" s="48">
        <f t="shared" si="1447"/>
        <v>0</v>
      </c>
      <c r="FL129" s="48">
        <f t="shared" si="1447"/>
        <v>1</v>
      </c>
      <c r="FM129" s="12">
        <f>SUM(FF129:FL129)</f>
        <v>1</v>
      </c>
      <c r="FN129" s="12">
        <f t="shared" si="1134"/>
        <v>0.2</v>
      </c>
      <c r="FO129" s="22">
        <f t="shared" ref="FO129:FO131" si="1472">FO128+"00:15"</f>
        <v>0.96874999999999867</v>
      </c>
      <c r="FP129" s="48">
        <f t="shared" si="1448"/>
        <v>15</v>
      </c>
      <c r="FQ129" s="48">
        <f t="shared" si="1448"/>
        <v>0</v>
      </c>
      <c r="FR129" s="48">
        <f t="shared" si="1448"/>
        <v>0</v>
      </c>
      <c r="FS129" s="48">
        <f t="shared" si="1448"/>
        <v>0</v>
      </c>
      <c r="FT129" s="48">
        <f t="shared" si="1448"/>
        <v>0</v>
      </c>
      <c r="FU129" s="48">
        <f t="shared" si="1448"/>
        <v>1</v>
      </c>
      <c r="FV129" s="48">
        <f t="shared" si="1448"/>
        <v>4</v>
      </c>
      <c r="FW129" s="12">
        <f>SUM(FP129:FV129)</f>
        <v>20</v>
      </c>
      <c r="FX129" s="12">
        <f t="shared" si="1136"/>
        <v>16.2</v>
      </c>
      <c r="FY129" s="22">
        <f t="shared" ref="FY129:FY131" si="1473">FY128+"00:15"</f>
        <v>0.96874999999999867</v>
      </c>
      <c r="FZ129" s="48">
        <f t="shared" si="1449"/>
        <v>48</v>
      </c>
      <c r="GA129" s="48">
        <f t="shared" si="1449"/>
        <v>5</v>
      </c>
      <c r="GB129" s="48">
        <f t="shared" si="1449"/>
        <v>1</v>
      </c>
      <c r="GC129" s="48">
        <f t="shared" si="1449"/>
        <v>2</v>
      </c>
      <c r="GD129" s="48">
        <f t="shared" si="1449"/>
        <v>5</v>
      </c>
      <c r="GE129" s="48">
        <f t="shared" si="1449"/>
        <v>2</v>
      </c>
      <c r="GF129" s="48">
        <f t="shared" si="1449"/>
        <v>0</v>
      </c>
      <c r="GG129" s="12">
        <f>SUM(FZ129:GF129)</f>
        <v>63</v>
      </c>
      <c r="GH129" s="12">
        <f t="shared" si="1138"/>
        <v>69.899999999999991</v>
      </c>
      <c r="GI129" s="22">
        <f t="shared" ref="GI129:GI131" si="1474">GI128+"00:15"</f>
        <v>0.96874999999999867</v>
      </c>
      <c r="GJ129" s="48">
        <f t="shared" si="1450"/>
        <v>78</v>
      </c>
      <c r="GK129" s="48">
        <f t="shared" si="1450"/>
        <v>0</v>
      </c>
      <c r="GL129" s="48">
        <f t="shared" si="1450"/>
        <v>0</v>
      </c>
      <c r="GM129" s="48">
        <f t="shared" si="1450"/>
        <v>1</v>
      </c>
      <c r="GN129" s="48">
        <f t="shared" si="1450"/>
        <v>7</v>
      </c>
      <c r="GO129" s="48">
        <f t="shared" si="1450"/>
        <v>9</v>
      </c>
      <c r="GP129" s="48">
        <f t="shared" si="1450"/>
        <v>1</v>
      </c>
      <c r="GQ129" s="12">
        <f>SUM(GJ129:GP129)</f>
        <v>96</v>
      </c>
      <c r="GR129" s="12">
        <f t="shared" si="1140"/>
        <v>98.1</v>
      </c>
      <c r="GS129" s="22">
        <f t="shared" ref="GS129:GS131" si="1475">GS128+"00:15"</f>
        <v>0.96874999999999867</v>
      </c>
      <c r="GT129" s="48">
        <f t="shared" si="1451"/>
        <v>10</v>
      </c>
      <c r="GU129" s="48">
        <f t="shared" si="1451"/>
        <v>0</v>
      </c>
      <c r="GV129" s="48">
        <f t="shared" si="1451"/>
        <v>0</v>
      </c>
      <c r="GW129" s="48">
        <f t="shared" si="1451"/>
        <v>0</v>
      </c>
      <c r="GX129" s="48">
        <f t="shared" si="1451"/>
        <v>0</v>
      </c>
      <c r="GY129" s="48">
        <f t="shared" si="1451"/>
        <v>1</v>
      </c>
      <c r="GZ129" s="48">
        <f t="shared" si="1451"/>
        <v>4</v>
      </c>
      <c r="HA129" s="12">
        <f>SUM(GT129:GZ129)</f>
        <v>15</v>
      </c>
      <c r="HB129" s="12">
        <f t="shared" si="1142"/>
        <v>11.200000000000001</v>
      </c>
      <c r="HC129" s="22">
        <f t="shared" ref="HC129:HC131" si="1476">HC128+"00:15"</f>
        <v>0.96874999999999867</v>
      </c>
      <c r="HD129" s="48">
        <f t="shared" si="1452"/>
        <v>5</v>
      </c>
      <c r="HE129" s="48">
        <f t="shared" si="1452"/>
        <v>0</v>
      </c>
      <c r="HF129" s="48">
        <f t="shared" si="1452"/>
        <v>1</v>
      </c>
      <c r="HG129" s="48">
        <f t="shared" si="1452"/>
        <v>0</v>
      </c>
      <c r="HH129" s="48">
        <f t="shared" si="1452"/>
        <v>0</v>
      </c>
      <c r="HI129" s="48">
        <f t="shared" si="1452"/>
        <v>1</v>
      </c>
      <c r="HJ129" s="48">
        <f t="shared" si="1452"/>
        <v>1</v>
      </c>
      <c r="HK129" s="12">
        <f>SUM(HD129:HJ129)</f>
        <v>8</v>
      </c>
      <c r="HL129" s="12">
        <f t="shared" si="1144"/>
        <v>7.1000000000000005</v>
      </c>
      <c r="HM129" s="22">
        <f t="shared" ref="HM129:HM131" si="1477">HM128+"00:15"</f>
        <v>0.96874999999999867</v>
      </c>
      <c r="HN129" s="48">
        <f t="shared" si="1453"/>
        <v>80</v>
      </c>
      <c r="HO129" s="48">
        <f t="shared" si="1453"/>
        <v>0</v>
      </c>
      <c r="HP129" s="48">
        <f t="shared" si="1453"/>
        <v>0</v>
      </c>
      <c r="HQ129" s="48">
        <f t="shared" si="1453"/>
        <v>1</v>
      </c>
      <c r="HR129" s="48">
        <f t="shared" si="1453"/>
        <v>7</v>
      </c>
      <c r="HS129" s="48">
        <f t="shared" si="1453"/>
        <v>9</v>
      </c>
      <c r="HT129" s="48">
        <f t="shared" si="1453"/>
        <v>1</v>
      </c>
      <c r="HU129" s="12">
        <f>SUM(HN129:HT129)</f>
        <v>98</v>
      </c>
      <c r="HV129" s="12">
        <f t="shared" si="1146"/>
        <v>100.1</v>
      </c>
      <c r="HW129" s="22">
        <f t="shared" ref="HW129:HW131" si="1478">HW128+"00:15"</f>
        <v>0.96874999999999867</v>
      </c>
      <c r="HX129" s="48">
        <f t="shared" si="1454"/>
        <v>40</v>
      </c>
      <c r="HY129" s="48">
        <f t="shared" si="1454"/>
        <v>5</v>
      </c>
      <c r="HZ129" s="48">
        <f t="shared" si="1454"/>
        <v>0</v>
      </c>
      <c r="IA129" s="48">
        <f t="shared" si="1454"/>
        <v>2</v>
      </c>
      <c r="IB129" s="48">
        <f t="shared" si="1454"/>
        <v>5</v>
      </c>
      <c r="IC129" s="48">
        <f t="shared" si="1454"/>
        <v>1</v>
      </c>
      <c r="ID129" s="48">
        <f t="shared" si="1454"/>
        <v>0</v>
      </c>
      <c r="IE129" s="12">
        <f t="shared" si="815"/>
        <v>53</v>
      </c>
      <c r="IF129" s="12">
        <f t="shared" si="1148"/>
        <v>60</v>
      </c>
    </row>
    <row r="130" spans="1:240" ht="13" customHeight="1" x14ac:dyDescent="0.25">
      <c r="A130" s="22">
        <f t="shared" si="1455"/>
        <v>0.9791666666666653</v>
      </c>
      <c r="B130" s="42">
        <v>2</v>
      </c>
      <c r="C130" s="42">
        <v>1</v>
      </c>
      <c r="D130" s="42">
        <v>0</v>
      </c>
      <c r="E130" s="42">
        <v>0</v>
      </c>
      <c r="F130" s="42">
        <v>0</v>
      </c>
      <c r="G130" s="42">
        <v>3</v>
      </c>
      <c r="H130" s="42">
        <v>0</v>
      </c>
      <c r="I130" s="12">
        <f>SUM(B130:H130)</f>
        <v>6</v>
      </c>
      <c r="J130" s="12">
        <f t="shared" si="1102"/>
        <v>4.2</v>
      </c>
      <c r="K130" s="22">
        <f t="shared" si="1456"/>
        <v>0.9791666666666653</v>
      </c>
      <c r="L130" s="42">
        <v>2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2</v>
      </c>
      <c r="S130" s="12">
        <f>SUM(L130:R130)</f>
        <v>4</v>
      </c>
      <c r="T130" s="12">
        <f t="shared" si="1104"/>
        <v>2.4</v>
      </c>
      <c r="U130" s="22">
        <f t="shared" si="1457"/>
        <v>0.9791666666666653</v>
      </c>
      <c r="V130" s="42">
        <v>5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1</v>
      </c>
      <c r="AC130" s="12">
        <f>SUM(V130:AB130)</f>
        <v>6</v>
      </c>
      <c r="AD130" s="12">
        <f t="shared" si="1106"/>
        <v>5.2</v>
      </c>
      <c r="AE130" s="22">
        <f t="shared" si="1458"/>
        <v>0.9791666666666653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12">
        <f>SUM(AF130:AL130)</f>
        <v>0</v>
      </c>
      <c r="AN130" s="12">
        <f t="shared" si="1108"/>
        <v>0</v>
      </c>
      <c r="AO130" s="22">
        <f t="shared" si="1459"/>
        <v>0.9791666666666653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12">
        <f>SUM(AP130:AV130)</f>
        <v>0</v>
      </c>
      <c r="AX130" s="12">
        <f t="shared" si="1110"/>
        <v>0</v>
      </c>
      <c r="AY130" s="22">
        <f t="shared" si="1460"/>
        <v>0.9791666666666653</v>
      </c>
      <c r="AZ130" s="42">
        <v>87</v>
      </c>
      <c r="BA130" s="42">
        <v>4</v>
      </c>
      <c r="BB130" s="42">
        <v>3</v>
      </c>
      <c r="BC130" s="42">
        <v>1</v>
      </c>
      <c r="BD130" s="42">
        <v>5</v>
      </c>
      <c r="BE130" s="42">
        <v>8</v>
      </c>
      <c r="BF130" s="42">
        <v>1</v>
      </c>
      <c r="BG130" s="12">
        <f>SUM(AZ130:BF130)</f>
        <v>109</v>
      </c>
      <c r="BH130" s="12">
        <f t="shared" si="1112"/>
        <v>111.2</v>
      </c>
      <c r="BI130" s="22">
        <f t="shared" si="1461"/>
        <v>0.9791666666666653</v>
      </c>
      <c r="BJ130" s="42">
        <v>2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1</v>
      </c>
      <c r="BQ130" s="12">
        <f>SUM(BJ130:BP130)</f>
        <v>3</v>
      </c>
      <c r="BR130" s="12">
        <f t="shared" si="1114"/>
        <v>2.2000000000000002</v>
      </c>
      <c r="BS130" s="22">
        <f t="shared" si="1462"/>
        <v>0.9791666666666653</v>
      </c>
      <c r="BT130" s="42">
        <v>0</v>
      </c>
      <c r="BU130" s="42">
        <v>0</v>
      </c>
      <c r="BV130" s="42">
        <v>0</v>
      </c>
      <c r="BW130" s="42">
        <v>0</v>
      </c>
      <c r="BX130" s="42">
        <v>0</v>
      </c>
      <c r="BY130" s="42">
        <v>0</v>
      </c>
      <c r="BZ130" s="42">
        <v>0</v>
      </c>
      <c r="CA130" s="12">
        <f>SUM(BT130:BZ130)</f>
        <v>0</v>
      </c>
      <c r="CB130" s="12">
        <f t="shared" si="1116"/>
        <v>0</v>
      </c>
      <c r="CC130" s="22">
        <f t="shared" si="1463"/>
        <v>0.9791666666666653</v>
      </c>
      <c r="CD130" s="42">
        <v>0</v>
      </c>
      <c r="CE130" s="42">
        <v>0</v>
      </c>
      <c r="CF130" s="42">
        <v>0</v>
      </c>
      <c r="CG130" s="42">
        <v>0</v>
      </c>
      <c r="CH130" s="42">
        <v>0</v>
      </c>
      <c r="CI130" s="42">
        <v>0</v>
      </c>
      <c r="CJ130" s="42">
        <v>0</v>
      </c>
      <c r="CK130" s="12">
        <f>SUM(CD130:CJ130)</f>
        <v>0</v>
      </c>
      <c r="CL130" s="12">
        <f t="shared" si="1118"/>
        <v>0</v>
      </c>
      <c r="CM130" s="22">
        <f t="shared" si="1464"/>
        <v>0.9791666666666653</v>
      </c>
      <c r="CN130" s="42">
        <v>0</v>
      </c>
      <c r="CO130" s="42">
        <v>0</v>
      </c>
      <c r="CP130" s="42">
        <v>0</v>
      </c>
      <c r="CQ130" s="42">
        <v>0</v>
      </c>
      <c r="CR130" s="42">
        <v>0</v>
      </c>
      <c r="CS130" s="42">
        <v>0</v>
      </c>
      <c r="CT130" s="42">
        <v>0</v>
      </c>
      <c r="CU130" s="12">
        <f>SUM(CN130:CT130)</f>
        <v>0</v>
      </c>
      <c r="CV130" s="12">
        <f t="shared" si="1120"/>
        <v>0</v>
      </c>
      <c r="CW130" s="22">
        <f t="shared" si="1465"/>
        <v>0.9791666666666653</v>
      </c>
      <c r="CX130" s="42">
        <v>1</v>
      </c>
      <c r="CY130" s="42">
        <v>0</v>
      </c>
      <c r="CZ130" s="42">
        <v>0</v>
      </c>
      <c r="DA130" s="42">
        <v>0</v>
      </c>
      <c r="DB130" s="42">
        <v>0</v>
      </c>
      <c r="DC130" s="42">
        <v>1</v>
      </c>
      <c r="DD130" s="42">
        <v>0</v>
      </c>
      <c r="DE130" s="12">
        <f>SUM(CX130:DD130)</f>
        <v>2</v>
      </c>
      <c r="DF130" s="12">
        <f t="shared" si="1122"/>
        <v>1.4</v>
      </c>
      <c r="DG130" s="22">
        <f t="shared" si="1466"/>
        <v>0.9791666666666653</v>
      </c>
      <c r="DH130" s="42">
        <v>0</v>
      </c>
      <c r="DI130" s="42">
        <v>0</v>
      </c>
      <c r="DJ130" s="42">
        <v>0</v>
      </c>
      <c r="DK130" s="42">
        <v>0</v>
      </c>
      <c r="DL130" s="42">
        <v>0</v>
      </c>
      <c r="DM130" s="42">
        <v>0</v>
      </c>
      <c r="DN130" s="42">
        <v>0</v>
      </c>
      <c r="DO130" s="12">
        <f>SUM(DH130:DN130)</f>
        <v>0</v>
      </c>
      <c r="DP130" s="12">
        <f t="shared" si="1124"/>
        <v>0</v>
      </c>
      <c r="DQ130" s="22">
        <f t="shared" si="1467"/>
        <v>0.9791666666666653</v>
      </c>
      <c r="DR130" s="42">
        <v>1</v>
      </c>
      <c r="DS130" s="42">
        <v>0</v>
      </c>
      <c r="DT130" s="42">
        <v>0</v>
      </c>
      <c r="DU130" s="42">
        <v>1</v>
      </c>
      <c r="DV130" s="42">
        <v>0</v>
      </c>
      <c r="DW130" s="42">
        <v>0</v>
      </c>
      <c r="DX130" s="42">
        <v>0</v>
      </c>
      <c r="DY130" s="12">
        <f>SUM(DR130:DX130)</f>
        <v>2</v>
      </c>
      <c r="DZ130" s="12">
        <f t="shared" si="1126"/>
        <v>3.3</v>
      </c>
      <c r="EA130" s="22">
        <f t="shared" si="1468"/>
        <v>0.9791666666666653</v>
      </c>
      <c r="EB130" s="42">
        <v>45</v>
      </c>
      <c r="EC130" s="42">
        <v>3</v>
      </c>
      <c r="ED130" s="42">
        <v>1</v>
      </c>
      <c r="EE130" s="42">
        <v>0</v>
      </c>
      <c r="EF130" s="42">
        <v>4</v>
      </c>
      <c r="EG130" s="42">
        <v>5</v>
      </c>
      <c r="EH130" s="42">
        <v>0</v>
      </c>
      <c r="EI130" s="12">
        <f>SUM(EB130:EH130)</f>
        <v>58</v>
      </c>
      <c r="EJ130" s="12">
        <f t="shared" si="1128"/>
        <v>59.5</v>
      </c>
      <c r="EK130" s="22">
        <f t="shared" si="1469"/>
        <v>0.9791666666666653</v>
      </c>
      <c r="EL130" s="42">
        <v>0</v>
      </c>
      <c r="EM130" s="42">
        <v>0</v>
      </c>
      <c r="EN130" s="42">
        <v>0</v>
      </c>
      <c r="EO130" s="42">
        <v>0</v>
      </c>
      <c r="EP130" s="42">
        <v>0</v>
      </c>
      <c r="EQ130" s="42">
        <v>0</v>
      </c>
      <c r="ER130" s="42">
        <v>0</v>
      </c>
      <c r="ES130" s="12">
        <f>SUM(EL130:ER130)</f>
        <v>0</v>
      </c>
      <c r="ET130" s="12">
        <f t="shared" si="1130"/>
        <v>0</v>
      </c>
      <c r="EU130" s="22">
        <f t="shared" si="1470"/>
        <v>0.9791666666666653</v>
      </c>
      <c r="EV130" s="42">
        <v>0</v>
      </c>
      <c r="EW130" s="42">
        <v>0</v>
      </c>
      <c r="EX130" s="42">
        <v>0</v>
      </c>
      <c r="EY130" s="42">
        <v>0</v>
      </c>
      <c r="EZ130" s="42">
        <v>0</v>
      </c>
      <c r="FA130" s="42">
        <v>1</v>
      </c>
      <c r="FB130" s="42">
        <v>0</v>
      </c>
      <c r="FC130" s="12">
        <f>SUM(EV130:FB130)</f>
        <v>1</v>
      </c>
      <c r="FD130" s="12">
        <f t="shared" si="1132"/>
        <v>0.4</v>
      </c>
      <c r="FE130" s="22">
        <f t="shared" si="1471"/>
        <v>0.9791666666666653</v>
      </c>
      <c r="FF130" s="48">
        <f t="shared" si="1447"/>
        <v>0</v>
      </c>
      <c r="FG130" s="48">
        <f t="shared" si="1447"/>
        <v>0</v>
      </c>
      <c r="FH130" s="48">
        <f t="shared" si="1447"/>
        <v>0</v>
      </c>
      <c r="FI130" s="48">
        <f t="shared" si="1447"/>
        <v>0</v>
      </c>
      <c r="FJ130" s="48">
        <f t="shared" si="1447"/>
        <v>0</v>
      </c>
      <c r="FK130" s="48">
        <f t="shared" si="1447"/>
        <v>0</v>
      </c>
      <c r="FL130" s="48">
        <f t="shared" si="1447"/>
        <v>0</v>
      </c>
      <c r="FM130" s="12">
        <f>SUM(FF130:FL130)</f>
        <v>0</v>
      </c>
      <c r="FN130" s="12">
        <f t="shared" si="1134"/>
        <v>0</v>
      </c>
      <c r="FO130" s="22">
        <f t="shared" si="1472"/>
        <v>0.9791666666666653</v>
      </c>
      <c r="FP130" s="48">
        <f t="shared" si="1448"/>
        <v>9</v>
      </c>
      <c r="FQ130" s="48">
        <f t="shared" si="1448"/>
        <v>1</v>
      </c>
      <c r="FR130" s="48">
        <f t="shared" si="1448"/>
        <v>0</v>
      </c>
      <c r="FS130" s="48">
        <f t="shared" si="1448"/>
        <v>0</v>
      </c>
      <c r="FT130" s="48">
        <f t="shared" si="1448"/>
        <v>0</v>
      </c>
      <c r="FU130" s="48">
        <f t="shared" si="1448"/>
        <v>3</v>
      </c>
      <c r="FV130" s="48">
        <f t="shared" si="1448"/>
        <v>3</v>
      </c>
      <c r="FW130" s="12">
        <f>SUM(FP130:FV130)</f>
        <v>16</v>
      </c>
      <c r="FX130" s="12">
        <f t="shared" si="1136"/>
        <v>11.799999999999999</v>
      </c>
      <c r="FY130" s="22">
        <f t="shared" si="1473"/>
        <v>0.9791666666666653</v>
      </c>
      <c r="FZ130" s="48">
        <f t="shared" si="1449"/>
        <v>50</v>
      </c>
      <c r="GA130" s="48">
        <f t="shared" si="1449"/>
        <v>3</v>
      </c>
      <c r="GB130" s="48">
        <f t="shared" si="1449"/>
        <v>1</v>
      </c>
      <c r="GC130" s="48">
        <f t="shared" si="1449"/>
        <v>0</v>
      </c>
      <c r="GD130" s="48">
        <f t="shared" si="1449"/>
        <v>4</v>
      </c>
      <c r="GE130" s="48">
        <f t="shared" si="1449"/>
        <v>5</v>
      </c>
      <c r="GF130" s="48">
        <f t="shared" si="1449"/>
        <v>1</v>
      </c>
      <c r="GG130" s="12">
        <f>SUM(FZ130:GF130)</f>
        <v>64</v>
      </c>
      <c r="GH130" s="12">
        <f t="shared" si="1138"/>
        <v>64.7</v>
      </c>
      <c r="GI130" s="22">
        <f t="shared" si="1474"/>
        <v>0.9791666666666653</v>
      </c>
      <c r="GJ130" s="48">
        <f t="shared" si="1450"/>
        <v>89</v>
      </c>
      <c r="GK130" s="48">
        <f t="shared" si="1450"/>
        <v>4</v>
      </c>
      <c r="GL130" s="48">
        <f t="shared" si="1450"/>
        <v>3</v>
      </c>
      <c r="GM130" s="48">
        <f t="shared" si="1450"/>
        <v>1</v>
      </c>
      <c r="GN130" s="48">
        <f t="shared" si="1450"/>
        <v>5</v>
      </c>
      <c r="GO130" s="48">
        <f t="shared" si="1450"/>
        <v>8</v>
      </c>
      <c r="GP130" s="48">
        <f t="shared" si="1450"/>
        <v>2</v>
      </c>
      <c r="GQ130" s="12">
        <f>SUM(GJ130:GP130)</f>
        <v>112</v>
      </c>
      <c r="GR130" s="12">
        <f t="shared" si="1140"/>
        <v>113.4</v>
      </c>
      <c r="GS130" s="22">
        <f t="shared" si="1475"/>
        <v>0.9791666666666653</v>
      </c>
      <c r="GT130" s="48">
        <f t="shared" si="1451"/>
        <v>5</v>
      </c>
      <c r="GU130" s="48">
        <f t="shared" si="1451"/>
        <v>0</v>
      </c>
      <c r="GV130" s="48">
        <f t="shared" si="1451"/>
        <v>0</v>
      </c>
      <c r="GW130" s="48">
        <f t="shared" si="1451"/>
        <v>1</v>
      </c>
      <c r="GX130" s="48">
        <f t="shared" si="1451"/>
        <v>0</v>
      </c>
      <c r="GY130" s="48">
        <f t="shared" si="1451"/>
        <v>0</v>
      </c>
      <c r="GZ130" s="48">
        <f t="shared" si="1451"/>
        <v>3</v>
      </c>
      <c r="HA130" s="12">
        <f>SUM(GT130:GZ130)</f>
        <v>9</v>
      </c>
      <c r="HB130" s="12">
        <f t="shared" si="1142"/>
        <v>7.9</v>
      </c>
      <c r="HC130" s="22">
        <f t="shared" si="1476"/>
        <v>0.9791666666666653</v>
      </c>
      <c r="HD130" s="48">
        <f t="shared" si="1452"/>
        <v>1</v>
      </c>
      <c r="HE130" s="48">
        <f t="shared" si="1452"/>
        <v>0</v>
      </c>
      <c r="HF130" s="48">
        <f t="shared" si="1452"/>
        <v>0</v>
      </c>
      <c r="HG130" s="48">
        <f t="shared" si="1452"/>
        <v>0</v>
      </c>
      <c r="HH130" s="48">
        <f t="shared" si="1452"/>
        <v>0</v>
      </c>
      <c r="HI130" s="48">
        <f t="shared" si="1452"/>
        <v>1</v>
      </c>
      <c r="HJ130" s="48">
        <f t="shared" si="1452"/>
        <v>0</v>
      </c>
      <c r="HK130" s="12">
        <f>SUM(HD130:HJ130)</f>
        <v>2</v>
      </c>
      <c r="HL130" s="12">
        <f t="shared" si="1144"/>
        <v>1.4</v>
      </c>
      <c r="HM130" s="22">
        <f t="shared" si="1477"/>
        <v>0.9791666666666653</v>
      </c>
      <c r="HN130" s="48">
        <f t="shared" si="1453"/>
        <v>90</v>
      </c>
      <c r="HO130" s="48">
        <f t="shared" si="1453"/>
        <v>5</v>
      </c>
      <c r="HP130" s="48">
        <f t="shared" si="1453"/>
        <v>3</v>
      </c>
      <c r="HQ130" s="48">
        <f t="shared" si="1453"/>
        <v>1</v>
      </c>
      <c r="HR130" s="48">
        <f t="shared" si="1453"/>
        <v>5</v>
      </c>
      <c r="HS130" s="48">
        <f t="shared" si="1453"/>
        <v>13</v>
      </c>
      <c r="HT130" s="48">
        <f t="shared" si="1453"/>
        <v>1</v>
      </c>
      <c r="HU130" s="12">
        <f>SUM(HN130:HT130)</f>
        <v>118</v>
      </c>
      <c r="HV130" s="12">
        <f t="shared" si="1146"/>
        <v>117.2</v>
      </c>
      <c r="HW130" s="22">
        <f t="shared" si="1478"/>
        <v>0.9791666666666653</v>
      </c>
      <c r="HX130" s="48">
        <f t="shared" si="1454"/>
        <v>46</v>
      </c>
      <c r="HY130" s="48">
        <f t="shared" si="1454"/>
        <v>3</v>
      </c>
      <c r="HZ130" s="48">
        <f t="shared" si="1454"/>
        <v>1</v>
      </c>
      <c r="IA130" s="48">
        <f t="shared" si="1454"/>
        <v>1</v>
      </c>
      <c r="IB130" s="48">
        <f t="shared" si="1454"/>
        <v>4</v>
      </c>
      <c r="IC130" s="48">
        <f t="shared" si="1454"/>
        <v>6</v>
      </c>
      <c r="ID130" s="48">
        <f t="shared" si="1454"/>
        <v>0</v>
      </c>
      <c r="IE130" s="12">
        <f t="shared" si="815"/>
        <v>61</v>
      </c>
      <c r="IF130" s="12">
        <f t="shared" si="1148"/>
        <v>63.199999999999996</v>
      </c>
    </row>
    <row r="131" spans="1:240" ht="13" customHeight="1" thickBot="1" x14ac:dyDescent="0.3">
      <c r="A131" s="22">
        <f t="shared" si="1455"/>
        <v>0.98958333333333193</v>
      </c>
      <c r="B131" s="42">
        <v>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12">
        <f>SUM(B131:H131)</f>
        <v>2</v>
      </c>
      <c r="J131" s="12">
        <f t="shared" si="1102"/>
        <v>2</v>
      </c>
      <c r="K131" s="22">
        <f t="shared" si="1456"/>
        <v>0.98958333333333193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1</v>
      </c>
      <c r="S131" s="12">
        <f>SUM(L131:R131)</f>
        <v>1</v>
      </c>
      <c r="T131" s="12">
        <f t="shared" si="1104"/>
        <v>0.2</v>
      </c>
      <c r="U131" s="22">
        <f t="shared" si="1457"/>
        <v>0.98958333333333193</v>
      </c>
      <c r="V131" s="42">
        <v>7</v>
      </c>
      <c r="W131" s="42">
        <v>0</v>
      </c>
      <c r="X131" s="42">
        <v>0</v>
      </c>
      <c r="Y131" s="42">
        <v>0</v>
      </c>
      <c r="Z131" s="42">
        <v>0</v>
      </c>
      <c r="AA131" s="42">
        <v>1</v>
      </c>
      <c r="AB131" s="42">
        <v>2</v>
      </c>
      <c r="AC131" s="12">
        <f>SUM(V131:AB131)</f>
        <v>10</v>
      </c>
      <c r="AD131" s="12">
        <f t="shared" si="1106"/>
        <v>7.8000000000000007</v>
      </c>
      <c r="AE131" s="22">
        <f t="shared" si="1458"/>
        <v>0.98958333333333193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12">
        <f>SUM(AF131:AL131)</f>
        <v>0</v>
      </c>
      <c r="AN131" s="12">
        <f t="shared" si="1108"/>
        <v>0</v>
      </c>
      <c r="AO131" s="22">
        <f t="shared" si="1459"/>
        <v>0.98958333333333193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12">
        <f>SUM(AP131:AV131)</f>
        <v>0</v>
      </c>
      <c r="AX131" s="12">
        <f t="shared" si="1110"/>
        <v>0</v>
      </c>
      <c r="AY131" s="22">
        <f t="shared" si="1460"/>
        <v>0.98958333333333193</v>
      </c>
      <c r="AZ131" s="42">
        <v>89</v>
      </c>
      <c r="BA131" s="42">
        <v>1</v>
      </c>
      <c r="BB131" s="42">
        <v>3</v>
      </c>
      <c r="BC131" s="42">
        <v>2</v>
      </c>
      <c r="BD131" s="42">
        <v>7</v>
      </c>
      <c r="BE131" s="42">
        <v>6</v>
      </c>
      <c r="BF131" s="42">
        <v>0</v>
      </c>
      <c r="BG131" s="12">
        <f>SUM(AZ131:BF131)</f>
        <v>108</v>
      </c>
      <c r="BH131" s="12">
        <f t="shared" si="1112"/>
        <v>115.5</v>
      </c>
      <c r="BI131" s="22">
        <f t="shared" si="1461"/>
        <v>0.98958333333333193</v>
      </c>
      <c r="BJ131" s="42">
        <v>2</v>
      </c>
      <c r="BK131" s="42">
        <v>0</v>
      </c>
      <c r="BL131" s="42">
        <v>0</v>
      </c>
      <c r="BM131" s="42">
        <v>0</v>
      </c>
      <c r="BN131" s="42">
        <v>0</v>
      </c>
      <c r="BO131" s="42">
        <v>1</v>
      </c>
      <c r="BP131" s="42">
        <v>0</v>
      </c>
      <c r="BQ131" s="12">
        <f>SUM(BJ131:BP131)</f>
        <v>3</v>
      </c>
      <c r="BR131" s="12">
        <f t="shared" si="1114"/>
        <v>2.4</v>
      </c>
      <c r="BS131" s="22">
        <f t="shared" si="1462"/>
        <v>0.98958333333333193</v>
      </c>
      <c r="BT131" s="42">
        <v>0</v>
      </c>
      <c r="BU131" s="42">
        <v>0</v>
      </c>
      <c r="BV131" s="42">
        <v>0</v>
      </c>
      <c r="BW131" s="42">
        <v>0</v>
      </c>
      <c r="BX131" s="42">
        <v>0</v>
      </c>
      <c r="BY131" s="42">
        <v>0</v>
      </c>
      <c r="BZ131" s="42">
        <v>0</v>
      </c>
      <c r="CA131" s="12">
        <f>SUM(BT131:BZ131)</f>
        <v>0</v>
      </c>
      <c r="CB131" s="12">
        <f t="shared" si="1116"/>
        <v>0</v>
      </c>
      <c r="CC131" s="22">
        <f t="shared" si="1463"/>
        <v>0.98958333333333193</v>
      </c>
      <c r="CD131" s="42">
        <v>0</v>
      </c>
      <c r="CE131" s="42">
        <v>0</v>
      </c>
      <c r="CF131" s="42">
        <v>0</v>
      </c>
      <c r="CG131" s="42">
        <v>0</v>
      </c>
      <c r="CH131" s="42">
        <v>0</v>
      </c>
      <c r="CI131" s="42">
        <v>0</v>
      </c>
      <c r="CJ131" s="42">
        <v>0</v>
      </c>
      <c r="CK131" s="12">
        <f>SUM(CD131:CJ131)</f>
        <v>0</v>
      </c>
      <c r="CL131" s="12">
        <f t="shared" si="1118"/>
        <v>0</v>
      </c>
      <c r="CM131" s="22">
        <f t="shared" si="1464"/>
        <v>0.98958333333333193</v>
      </c>
      <c r="CN131" s="42">
        <v>0</v>
      </c>
      <c r="CO131" s="42">
        <v>0</v>
      </c>
      <c r="CP131" s="42">
        <v>0</v>
      </c>
      <c r="CQ131" s="42">
        <v>0</v>
      </c>
      <c r="CR131" s="42">
        <v>0</v>
      </c>
      <c r="CS131" s="42">
        <v>0</v>
      </c>
      <c r="CT131" s="42">
        <v>0</v>
      </c>
      <c r="CU131" s="12">
        <f>SUM(CN131:CT131)</f>
        <v>0</v>
      </c>
      <c r="CV131" s="12">
        <f t="shared" si="1120"/>
        <v>0</v>
      </c>
      <c r="CW131" s="22">
        <f t="shared" si="1465"/>
        <v>0.98958333333333193</v>
      </c>
      <c r="CX131" s="42">
        <v>2</v>
      </c>
      <c r="CY131" s="42">
        <v>0</v>
      </c>
      <c r="CZ131" s="42">
        <v>0</v>
      </c>
      <c r="DA131" s="42">
        <v>0</v>
      </c>
      <c r="DB131" s="42">
        <v>0</v>
      </c>
      <c r="DC131" s="42">
        <v>1</v>
      </c>
      <c r="DD131" s="42">
        <v>0</v>
      </c>
      <c r="DE131" s="12">
        <f>SUM(CX131:DD131)</f>
        <v>3</v>
      </c>
      <c r="DF131" s="12">
        <f t="shared" si="1122"/>
        <v>2.4</v>
      </c>
      <c r="DG131" s="22">
        <f t="shared" si="1466"/>
        <v>0.98958333333333193</v>
      </c>
      <c r="DH131" s="42">
        <v>0</v>
      </c>
      <c r="DI131" s="42">
        <v>0</v>
      </c>
      <c r="DJ131" s="42">
        <v>0</v>
      </c>
      <c r="DK131" s="42">
        <v>0</v>
      </c>
      <c r="DL131" s="42">
        <v>0</v>
      </c>
      <c r="DM131" s="42">
        <v>0</v>
      </c>
      <c r="DN131" s="42">
        <v>0</v>
      </c>
      <c r="DO131" s="12">
        <f>SUM(DH131:DN131)</f>
        <v>0</v>
      </c>
      <c r="DP131" s="12">
        <f t="shared" si="1124"/>
        <v>0</v>
      </c>
      <c r="DQ131" s="22">
        <f t="shared" si="1467"/>
        <v>0.98958333333333193</v>
      </c>
      <c r="DR131" s="42">
        <v>5</v>
      </c>
      <c r="DS131" s="42">
        <v>0</v>
      </c>
      <c r="DT131" s="42">
        <v>0</v>
      </c>
      <c r="DU131" s="42">
        <v>0</v>
      </c>
      <c r="DV131" s="42">
        <v>0</v>
      </c>
      <c r="DW131" s="42">
        <v>0</v>
      </c>
      <c r="DX131" s="42">
        <v>0</v>
      </c>
      <c r="DY131" s="12">
        <f>SUM(DR131:DX131)</f>
        <v>5</v>
      </c>
      <c r="DZ131" s="12">
        <f t="shared" si="1126"/>
        <v>5</v>
      </c>
      <c r="EA131" s="22">
        <f t="shared" si="1468"/>
        <v>0.98958333333333193</v>
      </c>
      <c r="EB131" s="42">
        <v>34</v>
      </c>
      <c r="EC131" s="42">
        <v>5</v>
      </c>
      <c r="ED131" s="42">
        <v>1</v>
      </c>
      <c r="EE131" s="42">
        <v>1</v>
      </c>
      <c r="EF131" s="42">
        <v>7</v>
      </c>
      <c r="EG131" s="42">
        <v>2</v>
      </c>
      <c r="EH131" s="42">
        <v>0</v>
      </c>
      <c r="EI131" s="12">
        <f>SUM(EB131:EH131)</f>
        <v>50</v>
      </c>
      <c r="EJ131" s="12">
        <f t="shared" si="1128"/>
        <v>57.599999999999994</v>
      </c>
      <c r="EK131" s="22">
        <f t="shared" si="1469"/>
        <v>0.98958333333333193</v>
      </c>
      <c r="EL131" s="42">
        <v>0</v>
      </c>
      <c r="EM131" s="42">
        <v>0</v>
      </c>
      <c r="EN131" s="42">
        <v>0</v>
      </c>
      <c r="EO131" s="42">
        <v>0</v>
      </c>
      <c r="EP131" s="42">
        <v>0</v>
      </c>
      <c r="EQ131" s="42">
        <v>0</v>
      </c>
      <c r="ER131" s="42">
        <v>0</v>
      </c>
      <c r="ES131" s="12">
        <f>SUM(EL131:ER131)</f>
        <v>0</v>
      </c>
      <c r="ET131" s="12">
        <f t="shared" si="1130"/>
        <v>0</v>
      </c>
      <c r="EU131" s="22">
        <f t="shared" si="1470"/>
        <v>0.98958333333333193</v>
      </c>
      <c r="EV131" s="42">
        <v>1</v>
      </c>
      <c r="EW131" s="42">
        <v>0</v>
      </c>
      <c r="EX131" s="42">
        <v>0</v>
      </c>
      <c r="EY131" s="42">
        <v>0</v>
      </c>
      <c r="EZ131" s="42">
        <v>0</v>
      </c>
      <c r="FA131" s="42">
        <v>0</v>
      </c>
      <c r="FB131" s="42">
        <v>0</v>
      </c>
      <c r="FC131" s="12">
        <f>SUM(EV131:FB131)</f>
        <v>1</v>
      </c>
      <c r="FD131" s="12">
        <f t="shared" si="1132"/>
        <v>1</v>
      </c>
      <c r="FE131" s="22">
        <f t="shared" si="1471"/>
        <v>0.98958333333333193</v>
      </c>
      <c r="FF131" s="48">
        <f t="shared" si="1447"/>
        <v>0</v>
      </c>
      <c r="FG131" s="48">
        <f t="shared" si="1447"/>
        <v>0</v>
      </c>
      <c r="FH131" s="48">
        <f t="shared" si="1447"/>
        <v>0</v>
      </c>
      <c r="FI131" s="48">
        <f t="shared" si="1447"/>
        <v>0</v>
      </c>
      <c r="FJ131" s="48">
        <f t="shared" si="1447"/>
        <v>0</v>
      </c>
      <c r="FK131" s="48">
        <f t="shared" si="1447"/>
        <v>0</v>
      </c>
      <c r="FL131" s="48">
        <f t="shared" si="1447"/>
        <v>0</v>
      </c>
      <c r="FM131" s="12">
        <f>SUM(FF131:FL131)</f>
        <v>0</v>
      </c>
      <c r="FN131" s="12">
        <f t="shared" si="1134"/>
        <v>0</v>
      </c>
      <c r="FO131" s="22">
        <f t="shared" si="1472"/>
        <v>0.98958333333333193</v>
      </c>
      <c r="FP131" s="48">
        <f t="shared" si="1448"/>
        <v>9</v>
      </c>
      <c r="FQ131" s="48">
        <f t="shared" si="1448"/>
        <v>0</v>
      </c>
      <c r="FR131" s="48">
        <f t="shared" si="1448"/>
        <v>0</v>
      </c>
      <c r="FS131" s="48">
        <f t="shared" si="1448"/>
        <v>0</v>
      </c>
      <c r="FT131" s="48">
        <f t="shared" si="1448"/>
        <v>0</v>
      </c>
      <c r="FU131" s="48">
        <f t="shared" si="1448"/>
        <v>1</v>
      </c>
      <c r="FV131" s="48">
        <f t="shared" si="1448"/>
        <v>3</v>
      </c>
      <c r="FW131" s="12">
        <f>SUM(FP131:FV131)</f>
        <v>13</v>
      </c>
      <c r="FX131" s="12">
        <f t="shared" si="1136"/>
        <v>10</v>
      </c>
      <c r="FY131" s="22">
        <f t="shared" si="1473"/>
        <v>0.98958333333333193</v>
      </c>
      <c r="FZ131" s="48">
        <f t="shared" si="1449"/>
        <v>41</v>
      </c>
      <c r="GA131" s="48">
        <f t="shared" si="1449"/>
        <v>5</v>
      </c>
      <c r="GB131" s="48">
        <f t="shared" si="1449"/>
        <v>1</v>
      </c>
      <c r="GC131" s="48">
        <f t="shared" si="1449"/>
        <v>1</v>
      </c>
      <c r="GD131" s="48">
        <f t="shared" si="1449"/>
        <v>7</v>
      </c>
      <c r="GE131" s="48">
        <f t="shared" si="1449"/>
        <v>3</v>
      </c>
      <c r="GF131" s="48">
        <f t="shared" si="1449"/>
        <v>2</v>
      </c>
      <c r="GG131" s="12">
        <f>SUM(FZ131:GF131)</f>
        <v>60</v>
      </c>
      <c r="GH131" s="12">
        <f t="shared" si="1138"/>
        <v>65.400000000000006</v>
      </c>
      <c r="GI131" s="22">
        <f t="shared" si="1474"/>
        <v>0.98958333333333193</v>
      </c>
      <c r="GJ131" s="48">
        <f t="shared" si="1450"/>
        <v>91</v>
      </c>
      <c r="GK131" s="48">
        <f t="shared" si="1450"/>
        <v>1</v>
      </c>
      <c r="GL131" s="48">
        <f t="shared" si="1450"/>
        <v>3</v>
      </c>
      <c r="GM131" s="48">
        <f t="shared" si="1450"/>
        <v>2</v>
      </c>
      <c r="GN131" s="48">
        <f t="shared" si="1450"/>
        <v>7</v>
      </c>
      <c r="GO131" s="48">
        <f t="shared" si="1450"/>
        <v>7</v>
      </c>
      <c r="GP131" s="48">
        <f t="shared" si="1450"/>
        <v>0</v>
      </c>
      <c r="GQ131" s="12">
        <f>SUM(GJ131:GP131)</f>
        <v>111</v>
      </c>
      <c r="GR131" s="12">
        <f t="shared" si="1140"/>
        <v>117.89999999999999</v>
      </c>
      <c r="GS131" s="22">
        <f t="shared" si="1475"/>
        <v>0.98958333333333193</v>
      </c>
      <c r="GT131" s="48">
        <f t="shared" si="1451"/>
        <v>7</v>
      </c>
      <c r="GU131" s="48">
        <f t="shared" si="1451"/>
        <v>0</v>
      </c>
      <c r="GV131" s="48">
        <f t="shared" si="1451"/>
        <v>0</v>
      </c>
      <c r="GW131" s="48">
        <f t="shared" si="1451"/>
        <v>0</v>
      </c>
      <c r="GX131" s="48">
        <f t="shared" si="1451"/>
        <v>0</v>
      </c>
      <c r="GY131" s="48">
        <f t="shared" si="1451"/>
        <v>1</v>
      </c>
      <c r="GZ131" s="48">
        <f t="shared" si="1451"/>
        <v>1</v>
      </c>
      <c r="HA131" s="12">
        <f>SUM(GT131:GZ131)</f>
        <v>9</v>
      </c>
      <c r="HB131" s="12">
        <f t="shared" si="1142"/>
        <v>7.6000000000000005</v>
      </c>
      <c r="HC131" s="22">
        <f t="shared" si="1476"/>
        <v>0.98958333333333193</v>
      </c>
      <c r="HD131" s="48">
        <f t="shared" si="1452"/>
        <v>2</v>
      </c>
      <c r="HE131" s="48">
        <f t="shared" si="1452"/>
        <v>0</v>
      </c>
      <c r="HF131" s="48">
        <f t="shared" si="1452"/>
        <v>0</v>
      </c>
      <c r="HG131" s="48">
        <f t="shared" si="1452"/>
        <v>0</v>
      </c>
      <c r="HH131" s="48">
        <f t="shared" si="1452"/>
        <v>0</v>
      </c>
      <c r="HI131" s="48">
        <f t="shared" si="1452"/>
        <v>1</v>
      </c>
      <c r="HJ131" s="48">
        <f t="shared" si="1452"/>
        <v>0</v>
      </c>
      <c r="HK131" s="12">
        <f>SUM(HD131:HJ131)</f>
        <v>3</v>
      </c>
      <c r="HL131" s="12">
        <f t="shared" si="1144"/>
        <v>2.4</v>
      </c>
      <c r="HM131" s="22">
        <f t="shared" si="1477"/>
        <v>0.98958333333333193</v>
      </c>
      <c r="HN131" s="48">
        <f t="shared" si="1453"/>
        <v>94</v>
      </c>
      <c r="HO131" s="48">
        <f t="shared" si="1453"/>
        <v>1</v>
      </c>
      <c r="HP131" s="48">
        <f t="shared" si="1453"/>
        <v>3</v>
      </c>
      <c r="HQ131" s="48">
        <f t="shared" si="1453"/>
        <v>2</v>
      </c>
      <c r="HR131" s="48">
        <f t="shared" si="1453"/>
        <v>7</v>
      </c>
      <c r="HS131" s="48">
        <f t="shared" si="1453"/>
        <v>7</v>
      </c>
      <c r="HT131" s="48">
        <f t="shared" si="1453"/>
        <v>0</v>
      </c>
      <c r="HU131" s="12">
        <f>SUM(HN131:HT131)</f>
        <v>114</v>
      </c>
      <c r="HV131" s="12">
        <f t="shared" si="1146"/>
        <v>120.89999999999999</v>
      </c>
      <c r="HW131" s="22">
        <f t="shared" si="1478"/>
        <v>0.98958333333333193</v>
      </c>
      <c r="HX131" s="48">
        <f t="shared" si="1454"/>
        <v>40</v>
      </c>
      <c r="HY131" s="48">
        <f t="shared" si="1454"/>
        <v>5</v>
      </c>
      <c r="HZ131" s="48">
        <f t="shared" si="1454"/>
        <v>1</v>
      </c>
      <c r="IA131" s="48">
        <f t="shared" si="1454"/>
        <v>1</v>
      </c>
      <c r="IB131" s="48">
        <f t="shared" si="1454"/>
        <v>7</v>
      </c>
      <c r="IC131" s="48">
        <f t="shared" si="1454"/>
        <v>2</v>
      </c>
      <c r="ID131" s="48">
        <f t="shared" si="1454"/>
        <v>0</v>
      </c>
      <c r="IE131" s="12">
        <f t="shared" si="815"/>
        <v>56</v>
      </c>
      <c r="IF131" s="12">
        <f t="shared" si="1148"/>
        <v>63.599999999999994</v>
      </c>
    </row>
    <row r="132" spans="1:240" ht="13" customHeight="1" thickTop="1" thickBot="1" x14ac:dyDescent="0.3">
      <c r="A132" s="23" t="s">
        <v>5</v>
      </c>
      <c r="B132" s="80">
        <f t="shared" ref="B132:I132" si="1479">SUM(B128:B131)</f>
        <v>11</v>
      </c>
      <c r="C132" s="80">
        <f t="shared" si="1479"/>
        <v>1</v>
      </c>
      <c r="D132" s="80">
        <f t="shared" si="1479"/>
        <v>0</v>
      </c>
      <c r="E132" s="80">
        <f t="shared" si="1479"/>
        <v>0</v>
      </c>
      <c r="F132" s="80">
        <f t="shared" si="1479"/>
        <v>0</v>
      </c>
      <c r="G132" s="80">
        <f t="shared" si="1479"/>
        <v>4</v>
      </c>
      <c r="H132" s="80">
        <f t="shared" si="1479"/>
        <v>0</v>
      </c>
      <c r="I132" s="13">
        <f t="shared" si="1479"/>
        <v>16</v>
      </c>
      <c r="J132" s="13">
        <f t="shared" ref="J132:J133" si="1480">B132+C132+D132*1.5+E132*2.3+F132*2+G132*0.4+H132*0.2</f>
        <v>13.6</v>
      </c>
      <c r="K132" s="23" t="s">
        <v>5</v>
      </c>
      <c r="L132" s="80">
        <f t="shared" ref="L132:S132" si="1481">SUM(L128:L131)</f>
        <v>11</v>
      </c>
      <c r="M132" s="80">
        <f t="shared" si="1481"/>
        <v>0</v>
      </c>
      <c r="N132" s="80">
        <f t="shared" si="1481"/>
        <v>0</v>
      </c>
      <c r="O132" s="80">
        <f t="shared" si="1481"/>
        <v>0</v>
      </c>
      <c r="P132" s="80">
        <f t="shared" si="1481"/>
        <v>0</v>
      </c>
      <c r="Q132" s="80">
        <f t="shared" si="1481"/>
        <v>1</v>
      </c>
      <c r="R132" s="80">
        <f t="shared" si="1481"/>
        <v>8</v>
      </c>
      <c r="S132" s="13">
        <f t="shared" si="1481"/>
        <v>20</v>
      </c>
      <c r="T132" s="13">
        <f t="shared" ref="T132:T133" si="1482">L132+M132+N132*1.5+O132*2.3+P132*2+Q132*0.4+R132*0.2</f>
        <v>13</v>
      </c>
      <c r="U132" s="23" t="s">
        <v>5</v>
      </c>
      <c r="V132" s="80">
        <f t="shared" ref="V132:AC132" si="1483">SUM(V128:V131)</f>
        <v>22</v>
      </c>
      <c r="W132" s="80">
        <f t="shared" si="1483"/>
        <v>1</v>
      </c>
      <c r="X132" s="80">
        <f t="shared" si="1483"/>
        <v>1</v>
      </c>
      <c r="Y132" s="80">
        <f t="shared" si="1483"/>
        <v>0</v>
      </c>
      <c r="Z132" s="80">
        <f t="shared" si="1483"/>
        <v>0</v>
      </c>
      <c r="AA132" s="80">
        <f t="shared" si="1483"/>
        <v>1</v>
      </c>
      <c r="AB132" s="80">
        <f t="shared" si="1483"/>
        <v>3</v>
      </c>
      <c r="AC132" s="13">
        <f t="shared" si="1483"/>
        <v>28</v>
      </c>
      <c r="AD132" s="13">
        <f t="shared" ref="AD132:AD133" si="1484">V132+W132+X132*1.5+Y132*2.3+Z132*2+AA132*0.4+AB132*0.2</f>
        <v>25.5</v>
      </c>
      <c r="AE132" s="23" t="s">
        <v>5</v>
      </c>
      <c r="AF132" s="80">
        <f t="shared" ref="AF132:AM132" si="1485">SUM(AF128:AF131)</f>
        <v>0</v>
      </c>
      <c r="AG132" s="80">
        <f t="shared" si="1485"/>
        <v>0</v>
      </c>
      <c r="AH132" s="80">
        <f t="shared" si="1485"/>
        <v>0</v>
      </c>
      <c r="AI132" s="80">
        <f t="shared" si="1485"/>
        <v>0</v>
      </c>
      <c r="AJ132" s="80">
        <f t="shared" si="1485"/>
        <v>0</v>
      </c>
      <c r="AK132" s="80">
        <f t="shared" si="1485"/>
        <v>0</v>
      </c>
      <c r="AL132" s="80">
        <f t="shared" si="1485"/>
        <v>0</v>
      </c>
      <c r="AM132" s="13">
        <f t="shared" si="1485"/>
        <v>0</v>
      </c>
      <c r="AN132" s="13">
        <f t="shared" ref="AN132:AN133" si="1486">AF132+AG132+AH132*1.5+AI132*2.3+AJ132*2+AK132*0.4+AL132*0.2</f>
        <v>0</v>
      </c>
      <c r="AO132" s="23" t="s">
        <v>5</v>
      </c>
      <c r="AP132" s="80">
        <f t="shared" ref="AP132:AW132" si="1487">SUM(AP128:AP131)</f>
        <v>0</v>
      </c>
      <c r="AQ132" s="80">
        <f t="shared" si="1487"/>
        <v>0</v>
      </c>
      <c r="AR132" s="80">
        <f t="shared" si="1487"/>
        <v>0</v>
      </c>
      <c r="AS132" s="80">
        <f t="shared" si="1487"/>
        <v>0</v>
      </c>
      <c r="AT132" s="80">
        <f t="shared" si="1487"/>
        <v>0</v>
      </c>
      <c r="AU132" s="80">
        <f t="shared" si="1487"/>
        <v>0</v>
      </c>
      <c r="AV132" s="80">
        <f t="shared" si="1487"/>
        <v>0</v>
      </c>
      <c r="AW132" s="13">
        <f t="shared" si="1487"/>
        <v>0</v>
      </c>
      <c r="AX132" s="13">
        <f t="shared" ref="AX132:AX133" si="1488">AP132+AQ132+AR132*1.5+AS132*2.3+AT132*2+AU132*0.4+AV132*0.2</f>
        <v>0</v>
      </c>
      <c r="AY132" s="23" t="s">
        <v>5</v>
      </c>
      <c r="AZ132" s="80">
        <f t="shared" ref="AZ132:BG132" si="1489">SUM(AZ128:AZ131)</f>
        <v>348</v>
      </c>
      <c r="BA132" s="80">
        <f t="shared" si="1489"/>
        <v>8</v>
      </c>
      <c r="BB132" s="80">
        <f t="shared" si="1489"/>
        <v>6</v>
      </c>
      <c r="BC132" s="80">
        <f t="shared" si="1489"/>
        <v>5</v>
      </c>
      <c r="BD132" s="80">
        <f t="shared" si="1489"/>
        <v>23</v>
      </c>
      <c r="BE132" s="80">
        <f t="shared" si="1489"/>
        <v>34</v>
      </c>
      <c r="BF132" s="80">
        <f t="shared" si="1489"/>
        <v>6</v>
      </c>
      <c r="BG132" s="13">
        <f t="shared" si="1489"/>
        <v>430</v>
      </c>
      <c r="BH132" s="13">
        <f t="shared" ref="BH132:BH133" si="1490">AZ132+BA132+BB132*1.5+BC132*2.3+BD132*2+BE132*0.4+BF132*0.2</f>
        <v>437.3</v>
      </c>
      <c r="BI132" s="23" t="s">
        <v>5</v>
      </c>
      <c r="BJ132" s="80">
        <f t="shared" ref="BJ132:BQ132" si="1491">SUM(BJ128:BJ131)</f>
        <v>8</v>
      </c>
      <c r="BK132" s="80">
        <f t="shared" si="1491"/>
        <v>1</v>
      </c>
      <c r="BL132" s="80">
        <f t="shared" si="1491"/>
        <v>0</v>
      </c>
      <c r="BM132" s="80">
        <f t="shared" si="1491"/>
        <v>0</v>
      </c>
      <c r="BN132" s="80">
        <f t="shared" si="1491"/>
        <v>0</v>
      </c>
      <c r="BO132" s="80">
        <f t="shared" si="1491"/>
        <v>2</v>
      </c>
      <c r="BP132" s="80">
        <f t="shared" si="1491"/>
        <v>1</v>
      </c>
      <c r="BQ132" s="13">
        <f t="shared" si="1491"/>
        <v>12</v>
      </c>
      <c r="BR132" s="13">
        <f t="shared" ref="BR132:BR133" si="1492">BJ132+BK132+BL132*1.5+BM132*2.3+BN132*2+BO132*0.4+BP132*0.2</f>
        <v>10</v>
      </c>
      <c r="BS132" s="23" t="s">
        <v>5</v>
      </c>
      <c r="BT132" s="80">
        <f t="shared" ref="BT132:CA132" si="1493">SUM(BT128:BT131)</f>
        <v>0</v>
      </c>
      <c r="BU132" s="80">
        <f t="shared" si="1493"/>
        <v>0</v>
      </c>
      <c r="BV132" s="80">
        <f t="shared" si="1493"/>
        <v>0</v>
      </c>
      <c r="BW132" s="80">
        <f t="shared" si="1493"/>
        <v>0</v>
      </c>
      <c r="BX132" s="80">
        <f t="shared" si="1493"/>
        <v>0</v>
      </c>
      <c r="BY132" s="80">
        <f t="shared" si="1493"/>
        <v>0</v>
      </c>
      <c r="BZ132" s="80">
        <f t="shared" si="1493"/>
        <v>0</v>
      </c>
      <c r="CA132" s="13">
        <f t="shared" si="1493"/>
        <v>0</v>
      </c>
      <c r="CB132" s="13">
        <f t="shared" ref="CB132:CB133" si="1494">BT132+BU132+BV132*1.5+BW132*2.3+BX132*2+BY132*0.4+BZ132*0.2</f>
        <v>0</v>
      </c>
      <c r="CC132" s="23" t="s">
        <v>5</v>
      </c>
      <c r="CD132" s="80">
        <f t="shared" ref="CD132:CK132" si="1495">SUM(CD128:CD131)</f>
        <v>5</v>
      </c>
      <c r="CE132" s="80">
        <f t="shared" si="1495"/>
        <v>0</v>
      </c>
      <c r="CF132" s="80">
        <f t="shared" si="1495"/>
        <v>1</v>
      </c>
      <c r="CG132" s="80">
        <f t="shared" si="1495"/>
        <v>0</v>
      </c>
      <c r="CH132" s="80">
        <f t="shared" si="1495"/>
        <v>0</v>
      </c>
      <c r="CI132" s="80">
        <f t="shared" si="1495"/>
        <v>1</v>
      </c>
      <c r="CJ132" s="80">
        <f t="shared" si="1495"/>
        <v>0</v>
      </c>
      <c r="CK132" s="13">
        <f t="shared" si="1495"/>
        <v>7</v>
      </c>
      <c r="CL132" s="13">
        <f t="shared" ref="CL132:CL133" si="1496">CD132+CE132+CF132*1.5+CG132*2.3+CH132*2+CI132*0.4+CJ132*0.2</f>
        <v>6.9</v>
      </c>
      <c r="CM132" s="23" t="s">
        <v>5</v>
      </c>
      <c r="CN132" s="80">
        <f t="shared" ref="CN132:CU132" si="1497">SUM(CN128:CN131)</f>
        <v>0</v>
      </c>
      <c r="CO132" s="80">
        <f t="shared" si="1497"/>
        <v>0</v>
      </c>
      <c r="CP132" s="80">
        <f t="shared" si="1497"/>
        <v>0</v>
      </c>
      <c r="CQ132" s="80">
        <f t="shared" si="1497"/>
        <v>0</v>
      </c>
      <c r="CR132" s="80">
        <f t="shared" si="1497"/>
        <v>0</v>
      </c>
      <c r="CS132" s="80">
        <f t="shared" si="1497"/>
        <v>1</v>
      </c>
      <c r="CT132" s="80">
        <f t="shared" si="1497"/>
        <v>1</v>
      </c>
      <c r="CU132" s="13">
        <f t="shared" si="1497"/>
        <v>2</v>
      </c>
      <c r="CV132" s="13">
        <f t="shared" ref="CV132:CV133" si="1498">CN132+CO132+CP132*1.5+CQ132*2.3+CR132*2+CS132*0.4+CT132*0.2</f>
        <v>0.60000000000000009</v>
      </c>
      <c r="CW132" s="23" t="s">
        <v>5</v>
      </c>
      <c r="CX132" s="80">
        <f t="shared" ref="CX132:DE132" si="1499">SUM(CX128:CX131)</f>
        <v>8</v>
      </c>
      <c r="CY132" s="80">
        <f t="shared" si="1499"/>
        <v>0</v>
      </c>
      <c r="CZ132" s="80">
        <f t="shared" si="1499"/>
        <v>0</v>
      </c>
      <c r="DA132" s="80">
        <f t="shared" si="1499"/>
        <v>0</v>
      </c>
      <c r="DB132" s="80">
        <f t="shared" si="1499"/>
        <v>0</v>
      </c>
      <c r="DC132" s="80">
        <f t="shared" si="1499"/>
        <v>4</v>
      </c>
      <c r="DD132" s="80">
        <f t="shared" si="1499"/>
        <v>0</v>
      </c>
      <c r="DE132" s="13">
        <f t="shared" si="1499"/>
        <v>12</v>
      </c>
      <c r="DF132" s="13">
        <f t="shared" ref="DF132:DF133" si="1500">CX132+CY132+CZ132*1.5+DA132*2.3+DB132*2+DC132*0.4+DD132*0.2</f>
        <v>9.6</v>
      </c>
      <c r="DG132" s="23" t="s">
        <v>5</v>
      </c>
      <c r="DH132" s="80">
        <f t="shared" ref="DH132:DO132" si="1501">SUM(DH128:DH131)</f>
        <v>0</v>
      </c>
      <c r="DI132" s="80">
        <f t="shared" si="1501"/>
        <v>0</v>
      </c>
      <c r="DJ132" s="80">
        <f t="shared" si="1501"/>
        <v>0</v>
      </c>
      <c r="DK132" s="80">
        <f t="shared" si="1501"/>
        <v>0</v>
      </c>
      <c r="DL132" s="80">
        <f t="shared" si="1501"/>
        <v>0</v>
      </c>
      <c r="DM132" s="80">
        <f t="shared" si="1501"/>
        <v>0</v>
      </c>
      <c r="DN132" s="80">
        <f t="shared" si="1501"/>
        <v>0</v>
      </c>
      <c r="DO132" s="13">
        <f t="shared" si="1501"/>
        <v>0</v>
      </c>
      <c r="DP132" s="13">
        <f t="shared" ref="DP132:DP133" si="1502">DH132+DI132+DJ132*1.5+DK132*2.3+DL132*2+DM132*0.4+DN132*0.2</f>
        <v>0</v>
      </c>
      <c r="DQ132" s="23" t="s">
        <v>5</v>
      </c>
      <c r="DR132" s="80">
        <f t="shared" ref="DR132:DY132" si="1503">SUM(DR128:DR131)</f>
        <v>14</v>
      </c>
      <c r="DS132" s="80">
        <f t="shared" si="1503"/>
        <v>0</v>
      </c>
      <c r="DT132" s="80">
        <f t="shared" si="1503"/>
        <v>0</v>
      </c>
      <c r="DU132" s="80">
        <f t="shared" si="1503"/>
        <v>1</v>
      </c>
      <c r="DV132" s="80">
        <f t="shared" si="1503"/>
        <v>0</v>
      </c>
      <c r="DW132" s="80">
        <f t="shared" si="1503"/>
        <v>1</v>
      </c>
      <c r="DX132" s="80">
        <f t="shared" si="1503"/>
        <v>0</v>
      </c>
      <c r="DY132" s="13">
        <f t="shared" si="1503"/>
        <v>16</v>
      </c>
      <c r="DZ132" s="13">
        <f t="shared" ref="DZ132:DZ133" si="1504">DR132+DS132+DT132*1.5+DU132*2.3+DV132*2+DW132*0.4+DX132*0.2</f>
        <v>16.7</v>
      </c>
      <c r="EA132" s="23" t="s">
        <v>5</v>
      </c>
      <c r="EB132" s="80">
        <f t="shared" ref="EB132:EI132" si="1505">SUM(EB128:EB131)</f>
        <v>173</v>
      </c>
      <c r="EC132" s="80">
        <f t="shared" si="1505"/>
        <v>19</v>
      </c>
      <c r="ED132" s="80">
        <f t="shared" si="1505"/>
        <v>3</v>
      </c>
      <c r="EE132" s="80">
        <f t="shared" si="1505"/>
        <v>4</v>
      </c>
      <c r="EF132" s="80">
        <f t="shared" si="1505"/>
        <v>20</v>
      </c>
      <c r="EG132" s="80">
        <f t="shared" si="1505"/>
        <v>12</v>
      </c>
      <c r="EH132" s="80">
        <f t="shared" si="1505"/>
        <v>1</v>
      </c>
      <c r="EI132" s="13">
        <f t="shared" si="1505"/>
        <v>232</v>
      </c>
      <c r="EJ132" s="13">
        <f t="shared" ref="EJ132:EJ133" si="1506">EB132+EC132+ED132*1.5+EE132*2.3+EF132*2+EG132*0.4+EH132*0.2</f>
        <v>250.7</v>
      </c>
      <c r="EK132" s="23" t="s">
        <v>5</v>
      </c>
      <c r="EL132" s="80">
        <f t="shared" ref="EL132:ES132" si="1507">SUM(EL128:EL131)</f>
        <v>0</v>
      </c>
      <c r="EM132" s="80">
        <f t="shared" si="1507"/>
        <v>0</v>
      </c>
      <c r="EN132" s="80">
        <f t="shared" si="1507"/>
        <v>0</v>
      </c>
      <c r="EO132" s="80">
        <f t="shared" si="1507"/>
        <v>0</v>
      </c>
      <c r="EP132" s="80">
        <f t="shared" si="1507"/>
        <v>0</v>
      </c>
      <c r="EQ132" s="80">
        <f t="shared" si="1507"/>
        <v>0</v>
      </c>
      <c r="ER132" s="80">
        <f t="shared" si="1507"/>
        <v>0</v>
      </c>
      <c r="ES132" s="13">
        <f t="shared" si="1507"/>
        <v>0</v>
      </c>
      <c r="ET132" s="13">
        <f t="shared" ref="ET132:ET133" si="1508">EL132+EM132+EN132*1.5+EO132*2.3+EP132*2+EQ132*0.4+ER132*0.2</f>
        <v>0</v>
      </c>
      <c r="EU132" s="23" t="s">
        <v>5</v>
      </c>
      <c r="EV132" s="80">
        <f t="shared" ref="EV132:FC132" si="1509">SUM(EV128:EV131)</f>
        <v>2</v>
      </c>
      <c r="EW132" s="80">
        <f t="shared" si="1509"/>
        <v>0</v>
      </c>
      <c r="EX132" s="80">
        <f t="shared" si="1509"/>
        <v>0</v>
      </c>
      <c r="EY132" s="80">
        <f t="shared" si="1509"/>
        <v>0</v>
      </c>
      <c r="EZ132" s="80">
        <f t="shared" si="1509"/>
        <v>0</v>
      </c>
      <c r="FA132" s="80">
        <f t="shared" si="1509"/>
        <v>1</v>
      </c>
      <c r="FB132" s="80">
        <f t="shared" si="1509"/>
        <v>0</v>
      </c>
      <c r="FC132" s="13">
        <f t="shared" si="1509"/>
        <v>3</v>
      </c>
      <c r="FD132" s="13">
        <f t="shared" si="1132"/>
        <v>2.4</v>
      </c>
      <c r="FE132" s="23" t="s">
        <v>5</v>
      </c>
      <c r="FF132" s="44">
        <f t="shared" ref="FF132:FM132" si="1510">SUM(FF128:FF131)</f>
        <v>0</v>
      </c>
      <c r="FG132" s="44">
        <f t="shared" si="1510"/>
        <v>0</v>
      </c>
      <c r="FH132" s="44">
        <f t="shared" si="1510"/>
        <v>0</v>
      </c>
      <c r="FI132" s="44">
        <f t="shared" si="1510"/>
        <v>0</v>
      </c>
      <c r="FJ132" s="44">
        <f t="shared" si="1510"/>
        <v>0</v>
      </c>
      <c r="FK132" s="44">
        <f t="shared" si="1510"/>
        <v>1</v>
      </c>
      <c r="FL132" s="44">
        <f t="shared" si="1510"/>
        <v>1</v>
      </c>
      <c r="FM132" s="13">
        <f t="shared" si="1510"/>
        <v>2</v>
      </c>
      <c r="FN132" s="13">
        <f t="shared" si="1134"/>
        <v>0.60000000000000009</v>
      </c>
      <c r="FO132" s="23" t="s">
        <v>5</v>
      </c>
      <c r="FP132" s="44">
        <f t="shared" ref="FP132:FW132" si="1511">SUM(FP128:FP131)</f>
        <v>44</v>
      </c>
      <c r="FQ132" s="44">
        <f t="shared" si="1511"/>
        <v>2</v>
      </c>
      <c r="FR132" s="44">
        <f t="shared" si="1511"/>
        <v>1</v>
      </c>
      <c r="FS132" s="44">
        <f t="shared" si="1511"/>
        <v>0</v>
      </c>
      <c r="FT132" s="44">
        <f t="shared" si="1511"/>
        <v>0</v>
      </c>
      <c r="FU132" s="44">
        <f t="shared" si="1511"/>
        <v>6</v>
      </c>
      <c r="FV132" s="44">
        <f t="shared" si="1511"/>
        <v>11</v>
      </c>
      <c r="FW132" s="13">
        <f t="shared" si="1511"/>
        <v>64</v>
      </c>
      <c r="FX132" s="13">
        <f t="shared" si="1136"/>
        <v>52.1</v>
      </c>
      <c r="FY132" s="23" t="s">
        <v>5</v>
      </c>
      <c r="FZ132" s="44">
        <f t="shared" ref="FZ132:GG132" si="1512">SUM(FZ128:FZ131)</f>
        <v>200</v>
      </c>
      <c r="GA132" s="44">
        <f t="shared" si="1512"/>
        <v>20</v>
      </c>
      <c r="GB132" s="44">
        <f t="shared" si="1512"/>
        <v>5</v>
      </c>
      <c r="GC132" s="44">
        <f t="shared" si="1512"/>
        <v>4</v>
      </c>
      <c r="GD132" s="44">
        <f t="shared" si="1512"/>
        <v>20</v>
      </c>
      <c r="GE132" s="44">
        <f t="shared" si="1512"/>
        <v>14</v>
      </c>
      <c r="GF132" s="44">
        <f t="shared" si="1512"/>
        <v>4</v>
      </c>
      <c r="GG132" s="13">
        <f t="shared" si="1512"/>
        <v>267</v>
      </c>
      <c r="GH132" s="13">
        <f t="shared" si="1138"/>
        <v>283.10000000000002</v>
      </c>
      <c r="GI132" s="23" t="s">
        <v>5</v>
      </c>
      <c r="GJ132" s="44">
        <f t="shared" ref="GJ132:GQ132" si="1513">SUM(GJ128:GJ131)</f>
        <v>356</v>
      </c>
      <c r="GK132" s="44">
        <f t="shared" si="1513"/>
        <v>9</v>
      </c>
      <c r="GL132" s="44">
        <f t="shared" si="1513"/>
        <v>6</v>
      </c>
      <c r="GM132" s="44">
        <f t="shared" si="1513"/>
        <v>5</v>
      </c>
      <c r="GN132" s="44">
        <f t="shared" si="1513"/>
        <v>23</v>
      </c>
      <c r="GO132" s="44">
        <f t="shared" si="1513"/>
        <v>36</v>
      </c>
      <c r="GP132" s="44">
        <f t="shared" si="1513"/>
        <v>7</v>
      </c>
      <c r="GQ132" s="13">
        <f t="shared" si="1513"/>
        <v>442</v>
      </c>
      <c r="GR132" s="13">
        <f t="shared" si="1140"/>
        <v>447.29999999999995</v>
      </c>
      <c r="GS132" s="23" t="s">
        <v>5</v>
      </c>
      <c r="GT132" s="44">
        <f t="shared" ref="GT132:HA132" si="1514">SUM(GT128:GT131)</f>
        <v>33</v>
      </c>
      <c r="GU132" s="44">
        <f t="shared" si="1514"/>
        <v>1</v>
      </c>
      <c r="GV132" s="44">
        <f t="shared" si="1514"/>
        <v>0</v>
      </c>
      <c r="GW132" s="44">
        <f t="shared" si="1514"/>
        <v>1</v>
      </c>
      <c r="GX132" s="44">
        <f t="shared" si="1514"/>
        <v>0</v>
      </c>
      <c r="GY132" s="44">
        <f t="shared" si="1514"/>
        <v>4</v>
      </c>
      <c r="GZ132" s="44">
        <f t="shared" si="1514"/>
        <v>9</v>
      </c>
      <c r="HA132" s="13">
        <f t="shared" si="1514"/>
        <v>48</v>
      </c>
      <c r="HB132" s="13">
        <f t="shared" si="1142"/>
        <v>39.699999999999996</v>
      </c>
      <c r="HC132" s="23" t="s">
        <v>5</v>
      </c>
      <c r="HD132" s="44">
        <f t="shared" ref="HD132:HK132" si="1515">SUM(HD128:HD131)</f>
        <v>13</v>
      </c>
      <c r="HE132" s="44">
        <f t="shared" si="1515"/>
        <v>0</v>
      </c>
      <c r="HF132" s="44">
        <f t="shared" si="1515"/>
        <v>1</v>
      </c>
      <c r="HG132" s="44">
        <f t="shared" si="1515"/>
        <v>0</v>
      </c>
      <c r="HH132" s="44">
        <f t="shared" si="1515"/>
        <v>0</v>
      </c>
      <c r="HI132" s="44">
        <f t="shared" si="1515"/>
        <v>6</v>
      </c>
      <c r="HJ132" s="44">
        <f t="shared" si="1515"/>
        <v>1</v>
      </c>
      <c r="HK132" s="13">
        <f t="shared" si="1515"/>
        <v>21</v>
      </c>
      <c r="HL132" s="13">
        <f t="shared" si="1144"/>
        <v>17.099999999999998</v>
      </c>
      <c r="HM132" s="23" t="s">
        <v>5</v>
      </c>
      <c r="HN132" s="44">
        <f t="shared" ref="HN132:HU132" si="1516">SUM(HN128:HN131)</f>
        <v>369</v>
      </c>
      <c r="HO132" s="44">
        <f t="shared" si="1516"/>
        <v>9</v>
      </c>
      <c r="HP132" s="44">
        <f t="shared" si="1516"/>
        <v>6</v>
      </c>
      <c r="HQ132" s="44">
        <f t="shared" si="1516"/>
        <v>5</v>
      </c>
      <c r="HR132" s="44">
        <f t="shared" si="1516"/>
        <v>23</v>
      </c>
      <c r="HS132" s="44">
        <f t="shared" si="1516"/>
        <v>43</v>
      </c>
      <c r="HT132" s="44">
        <f t="shared" si="1516"/>
        <v>6</v>
      </c>
      <c r="HU132" s="13">
        <f t="shared" si="1516"/>
        <v>461</v>
      </c>
      <c r="HV132" s="13">
        <f t="shared" si="1146"/>
        <v>462.9</v>
      </c>
      <c r="HW132" s="23" t="s">
        <v>5</v>
      </c>
      <c r="HX132" s="44">
        <f t="shared" ref="HX132:ID132" si="1517">SUM(HX128:HX131)</f>
        <v>189</v>
      </c>
      <c r="HY132" s="44">
        <f t="shared" si="1517"/>
        <v>19</v>
      </c>
      <c r="HZ132" s="44">
        <f t="shared" si="1517"/>
        <v>3</v>
      </c>
      <c r="IA132" s="44">
        <f t="shared" si="1517"/>
        <v>5</v>
      </c>
      <c r="IB132" s="44">
        <f t="shared" si="1517"/>
        <v>20</v>
      </c>
      <c r="IC132" s="44">
        <f t="shared" si="1517"/>
        <v>14</v>
      </c>
      <c r="ID132" s="44">
        <f t="shared" si="1517"/>
        <v>1</v>
      </c>
      <c r="IE132" s="13">
        <f t="shared" si="815"/>
        <v>251</v>
      </c>
      <c r="IF132" s="13">
        <f t="shared" si="1148"/>
        <v>269.8</v>
      </c>
    </row>
    <row r="133" spans="1:240" ht="13" customHeight="1" thickTop="1" thickBot="1" x14ac:dyDescent="0.3">
      <c r="A133" s="81" t="s">
        <v>6</v>
      </c>
      <c r="B133" s="82">
        <f>SUM(B132,B127,B122,B117,B112,B107,B102,B97,B92,B87,B82,B77,B72,B67,B62,B57,B52,B47,B42,B37,B32,B27,B22,B17)</f>
        <v>394</v>
      </c>
      <c r="C133" s="82">
        <f t="shared" ref="C133:I133" si="1518">SUM(C132,C127,C122,C117,C112,C107,C102,C97,C92,C87,C82,C77,C72,C67,C62,C57,C52,C47,C42,C37,C32,C27,C22,C17)</f>
        <v>82</v>
      </c>
      <c r="D133" s="82">
        <f t="shared" si="1518"/>
        <v>24</v>
      </c>
      <c r="E133" s="82">
        <f t="shared" si="1518"/>
        <v>0</v>
      </c>
      <c r="F133" s="82">
        <f t="shared" si="1518"/>
        <v>0</v>
      </c>
      <c r="G133" s="82">
        <f t="shared" si="1518"/>
        <v>95</v>
      </c>
      <c r="H133" s="82">
        <f t="shared" si="1518"/>
        <v>46</v>
      </c>
      <c r="I133" s="83">
        <f t="shared" si="1518"/>
        <v>641</v>
      </c>
      <c r="J133" s="83">
        <f t="shared" si="1480"/>
        <v>559.20000000000005</v>
      </c>
      <c r="K133" s="81" t="s">
        <v>6</v>
      </c>
      <c r="L133" s="82">
        <f>SUM(L132,L127,L122,L117,L112,L107,L102,L97,L92,L87,L82,L77,L72,L67,L62,L57,L52,L47,L42,L37,L32,L27,L22,L17)</f>
        <v>586</v>
      </c>
      <c r="M133" s="82">
        <f t="shared" ref="M133:S133" si="1519">SUM(M132,M127,M122,M117,M112,M107,M102,M97,M92,M87,M82,M77,M72,M67,M62,M57,M52,M47,M42,M37,M32,M27,M22,M17)</f>
        <v>112</v>
      </c>
      <c r="N133" s="82">
        <f t="shared" si="1519"/>
        <v>27</v>
      </c>
      <c r="O133" s="82">
        <f t="shared" si="1519"/>
        <v>0</v>
      </c>
      <c r="P133" s="82">
        <f t="shared" si="1519"/>
        <v>0</v>
      </c>
      <c r="Q133" s="82">
        <f t="shared" si="1519"/>
        <v>64</v>
      </c>
      <c r="R133" s="82">
        <f t="shared" si="1519"/>
        <v>130</v>
      </c>
      <c r="S133" s="83">
        <f t="shared" si="1519"/>
        <v>919</v>
      </c>
      <c r="T133" s="83">
        <f t="shared" si="1482"/>
        <v>790.1</v>
      </c>
      <c r="U133" s="81" t="s">
        <v>6</v>
      </c>
      <c r="V133" s="82">
        <f>SUM(V132,V127,V122,V117,V112,V107,V102,V97,V92,V87,V82,V77,V72,V67,V62,V57,V52,V47,V42,V37,V32,V27,V22,V17)</f>
        <v>1177</v>
      </c>
      <c r="W133" s="82">
        <f t="shared" ref="W133:AC133" si="1520">SUM(W132,W127,W122,W117,W112,W107,W102,W97,W92,W87,W82,W77,W72,W67,W62,W57,W52,W47,W42,W37,W32,W27,W22,W17)</f>
        <v>301</v>
      </c>
      <c r="X133" s="82">
        <f t="shared" si="1520"/>
        <v>59</v>
      </c>
      <c r="Y133" s="82">
        <f t="shared" si="1520"/>
        <v>0</v>
      </c>
      <c r="Z133" s="82">
        <f t="shared" si="1520"/>
        <v>0</v>
      </c>
      <c r="AA133" s="82">
        <f t="shared" si="1520"/>
        <v>155</v>
      </c>
      <c r="AB133" s="82">
        <f t="shared" si="1520"/>
        <v>31</v>
      </c>
      <c r="AC133" s="83">
        <f t="shared" si="1520"/>
        <v>1723</v>
      </c>
      <c r="AD133" s="83">
        <f t="shared" si="1484"/>
        <v>1634.7</v>
      </c>
      <c r="AE133" s="81" t="s">
        <v>6</v>
      </c>
      <c r="AF133" s="82">
        <f>SUM(AF132,AF127,AF122,AF117,AF112,AF107,AF102,AF97,AF92,AF87,AF82,AF77,AF72,AF67,AF62,AF57,AF52,AF47,AF42,AF37,AF32,AF27,AF22,AF17)</f>
        <v>0</v>
      </c>
      <c r="AG133" s="82">
        <f t="shared" ref="AG133:AM133" si="1521">SUM(AG132,AG127,AG122,AG117,AG112,AG107,AG102,AG97,AG92,AG87,AG82,AG77,AG72,AG67,AG62,AG57,AG52,AG47,AG42,AG37,AG32,AG27,AG22,AG17)</f>
        <v>0</v>
      </c>
      <c r="AH133" s="82">
        <f t="shared" si="1521"/>
        <v>0</v>
      </c>
      <c r="AI133" s="82">
        <f t="shared" si="1521"/>
        <v>0</v>
      </c>
      <c r="AJ133" s="82">
        <f t="shared" si="1521"/>
        <v>0</v>
      </c>
      <c r="AK133" s="82">
        <f t="shared" si="1521"/>
        <v>0</v>
      </c>
      <c r="AL133" s="82">
        <f t="shared" si="1521"/>
        <v>0</v>
      </c>
      <c r="AM133" s="83">
        <f t="shared" si="1521"/>
        <v>0</v>
      </c>
      <c r="AN133" s="83">
        <f t="shared" si="1486"/>
        <v>0</v>
      </c>
      <c r="AO133" s="81" t="s">
        <v>6</v>
      </c>
      <c r="AP133" s="82">
        <f>SUM(AP132,AP127,AP122,AP117,AP112,AP107,AP102,AP97,AP92,AP87,AP82,AP77,AP72,AP67,AP62,AP57,AP52,AP47,AP42,AP37,AP32,AP27,AP22,AP17)</f>
        <v>34</v>
      </c>
      <c r="AQ133" s="82">
        <f t="shared" ref="AQ133:AW133" si="1522">SUM(AQ132,AQ127,AQ122,AQ117,AQ112,AQ107,AQ102,AQ97,AQ92,AQ87,AQ82,AQ77,AQ72,AQ67,AQ62,AQ57,AQ52,AQ47,AQ42,AQ37,AQ32,AQ27,AQ22,AQ17)</f>
        <v>9</v>
      </c>
      <c r="AR133" s="82">
        <f t="shared" si="1522"/>
        <v>8</v>
      </c>
      <c r="AS133" s="82">
        <f t="shared" si="1522"/>
        <v>0</v>
      </c>
      <c r="AT133" s="82">
        <f t="shared" si="1522"/>
        <v>0</v>
      </c>
      <c r="AU133" s="82">
        <f t="shared" si="1522"/>
        <v>7</v>
      </c>
      <c r="AV133" s="82">
        <f t="shared" si="1522"/>
        <v>27</v>
      </c>
      <c r="AW133" s="83">
        <f t="shared" si="1522"/>
        <v>85</v>
      </c>
      <c r="AX133" s="83">
        <f t="shared" si="1488"/>
        <v>63.199999999999996</v>
      </c>
      <c r="AY133" s="81" t="s">
        <v>6</v>
      </c>
      <c r="AZ133" s="82">
        <f>SUM(AZ132,AZ127,AZ122,AZ117,AZ112,AZ107,AZ102,AZ97,AZ92,AZ87,AZ82,AZ77,AZ72,AZ67,AZ62,AZ57,AZ52,AZ47,AZ42,AZ37,AZ32,AZ27,AZ22,AZ17)</f>
        <v>10034</v>
      </c>
      <c r="BA133" s="82">
        <f t="shared" ref="BA133:BG133" si="1523">SUM(BA132,BA127,BA122,BA117,BA112,BA107,BA102,BA97,BA92,BA87,BA82,BA77,BA72,BA67,BA62,BA57,BA52,BA47,BA42,BA37,BA32,BA27,BA22,BA17)</f>
        <v>2518</v>
      </c>
      <c r="BB133" s="82">
        <f t="shared" si="1523"/>
        <v>573</v>
      </c>
      <c r="BC133" s="82">
        <f t="shared" si="1523"/>
        <v>120</v>
      </c>
      <c r="BD133" s="82">
        <f t="shared" si="1523"/>
        <v>641</v>
      </c>
      <c r="BE133" s="82">
        <f t="shared" si="1523"/>
        <v>983</v>
      </c>
      <c r="BF133" s="82">
        <f t="shared" si="1523"/>
        <v>180</v>
      </c>
      <c r="BG133" s="83">
        <f t="shared" si="1523"/>
        <v>15049</v>
      </c>
      <c r="BH133" s="83">
        <f t="shared" si="1490"/>
        <v>15398.7</v>
      </c>
      <c r="BI133" s="81" t="s">
        <v>6</v>
      </c>
      <c r="BJ133" s="82">
        <f>SUM(BJ132,BJ127,BJ122,BJ117,BJ112,BJ107,BJ102,BJ97,BJ92,BJ87,BJ82,BJ77,BJ72,BJ67,BJ62,BJ57,BJ52,BJ47,BJ42,BJ37,BJ32,BJ27,BJ22,BJ17)</f>
        <v>218</v>
      </c>
      <c r="BK133" s="82">
        <f t="shared" ref="BK133:BQ133" si="1524">SUM(BK132,BK127,BK122,BK117,BK112,BK107,BK102,BK97,BK92,BK87,BK82,BK77,BK72,BK67,BK62,BK57,BK52,BK47,BK42,BK37,BK32,BK27,BK22,BK17)</f>
        <v>46</v>
      </c>
      <c r="BL133" s="82">
        <f t="shared" si="1524"/>
        <v>11</v>
      </c>
      <c r="BM133" s="82">
        <f t="shared" si="1524"/>
        <v>1</v>
      </c>
      <c r="BN133" s="82">
        <f t="shared" si="1524"/>
        <v>0</v>
      </c>
      <c r="BO133" s="82">
        <f t="shared" si="1524"/>
        <v>32</v>
      </c>
      <c r="BP133" s="82">
        <f t="shared" si="1524"/>
        <v>5</v>
      </c>
      <c r="BQ133" s="83">
        <f t="shared" si="1524"/>
        <v>313</v>
      </c>
      <c r="BR133" s="83">
        <f t="shared" si="1492"/>
        <v>296.60000000000002</v>
      </c>
      <c r="BS133" s="81" t="s">
        <v>6</v>
      </c>
      <c r="BT133" s="82">
        <f>SUM(BT132,BT127,BT122,BT117,BT112,BT107,BT102,BT97,BT92,BT87,BT82,BT77,BT72,BT67,BT62,BT57,BT52,BT47,BT42,BT37,BT32,BT27,BT22,BT17)</f>
        <v>0</v>
      </c>
      <c r="BU133" s="82">
        <f t="shared" ref="BU133:CA133" si="1525">SUM(BU132,BU127,BU122,BU117,BU112,BU107,BU102,BU97,BU92,BU87,BU82,BU77,BU72,BU67,BU62,BU57,BU52,BU47,BU42,BU37,BU32,BU27,BU22,BU17)</f>
        <v>1</v>
      </c>
      <c r="BV133" s="82">
        <f t="shared" si="1525"/>
        <v>0</v>
      </c>
      <c r="BW133" s="82">
        <f t="shared" si="1525"/>
        <v>0</v>
      </c>
      <c r="BX133" s="82">
        <f t="shared" si="1525"/>
        <v>0</v>
      </c>
      <c r="BY133" s="82">
        <f t="shared" si="1525"/>
        <v>0</v>
      </c>
      <c r="BZ133" s="82">
        <f t="shared" si="1525"/>
        <v>0</v>
      </c>
      <c r="CA133" s="83">
        <f t="shared" si="1525"/>
        <v>1</v>
      </c>
      <c r="CB133" s="83">
        <f t="shared" si="1494"/>
        <v>1</v>
      </c>
      <c r="CC133" s="81" t="s">
        <v>6</v>
      </c>
      <c r="CD133" s="82">
        <f>SUM(CD132,CD127,CD122,CD117,CD112,CD107,CD102,CD97,CD92,CD87,CD82,CD77,CD72,CD67,CD62,CD57,CD52,CD47,CD42,CD37,CD32,CD27,CD22,CD17)</f>
        <v>172</v>
      </c>
      <c r="CE133" s="82">
        <f t="shared" ref="CE133:CK133" si="1526">SUM(CE132,CE127,CE122,CE117,CE112,CE107,CE102,CE97,CE92,CE87,CE82,CE77,CE72,CE67,CE62,CE57,CE52,CE47,CE42,CE37,CE32,CE27,CE22,CE17)</f>
        <v>39</v>
      </c>
      <c r="CF133" s="82">
        <f t="shared" si="1526"/>
        <v>7</v>
      </c>
      <c r="CG133" s="82">
        <f t="shared" si="1526"/>
        <v>0</v>
      </c>
      <c r="CH133" s="82">
        <f t="shared" si="1526"/>
        <v>0</v>
      </c>
      <c r="CI133" s="82">
        <f t="shared" si="1526"/>
        <v>27</v>
      </c>
      <c r="CJ133" s="82">
        <f t="shared" si="1526"/>
        <v>19</v>
      </c>
      <c r="CK133" s="83">
        <f t="shared" si="1526"/>
        <v>264</v>
      </c>
      <c r="CL133" s="83">
        <f t="shared" si="1496"/>
        <v>236.10000000000002</v>
      </c>
      <c r="CM133" s="81" t="s">
        <v>6</v>
      </c>
      <c r="CN133" s="82">
        <f>SUM(CN132,CN127,CN122,CN117,CN112,CN107,CN102,CN97,CN92,CN87,CN82,CN77,CN72,CN67,CN62,CN57,CN52,CN47,CN42,CN37,CN32,CN27,CN22,CN17)</f>
        <v>7</v>
      </c>
      <c r="CO133" s="82">
        <f t="shared" ref="CO133:CU133" si="1527">SUM(CO132,CO127,CO122,CO117,CO112,CO107,CO102,CO97,CO92,CO87,CO82,CO77,CO72,CO67,CO62,CO57,CO52,CO47,CO42,CO37,CO32,CO27,CO22,CO17)</f>
        <v>2</v>
      </c>
      <c r="CP133" s="82">
        <f t="shared" si="1527"/>
        <v>0</v>
      </c>
      <c r="CQ133" s="82">
        <f t="shared" si="1527"/>
        <v>0</v>
      </c>
      <c r="CR133" s="82">
        <f t="shared" si="1527"/>
        <v>0</v>
      </c>
      <c r="CS133" s="82">
        <f t="shared" si="1527"/>
        <v>4</v>
      </c>
      <c r="CT133" s="82">
        <f t="shared" si="1527"/>
        <v>136</v>
      </c>
      <c r="CU133" s="83">
        <f t="shared" si="1527"/>
        <v>149</v>
      </c>
      <c r="CV133" s="83">
        <f t="shared" si="1498"/>
        <v>37.800000000000004</v>
      </c>
      <c r="CW133" s="81" t="s">
        <v>6</v>
      </c>
      <c r="CX133" s="82">
        <f>SUM(CX132,CX127,CX122,CX117,CX112,CX107,CX102,CX97,CX92,CX87,CX82,CX77,CX72,CX67,CX62,CX57,CX52,CX47,CX42,CX37,CX32,CX27,CX22,CX17)</f>
        <v>440</v>
      </c>
      <c r="CY133" s="82">
        <f t="shared" ref="CY133:DE133" si="1528">SUM(CY132,CY127,CY122,CY117,CY112,CY107,CY102,CY97,CY92,CY87,CY82,CY77,CY72,CY67,CY62,CY57,CY52,CY47,CY42,CY37,CY32,CY27,CY22,CY17)</f>
        <v>66</v>
      </c>
      <c r="CZ133" s="82">
        <f t="shared" si="1528"/>
        <v>19</v>
      </c>
      <c r="DA133" s="82">
        <f t="shared" si="1528"/>
        <v>1</v>
      </c>
      <c r="DB133" s="82">
        <f t="shared" si="1528"/>
        <v>0</v>
      </c>
      <c r="DC133" s="82">
        <f t="shared" si="1528"/>
        <v>57</v>
      </c>
      <c r="DD133" s="82">
        <f t="shared" si="1528"/>
        <v>13</v>
      </c>
      <c r="DE133" s="83">
        <f t="shared" si="1528"/>
        <v>596</v>
      </c>
      <c r="DF133" s="83">
        <f t="shared" si="1500"/>
        <v>562.19999999999993</v>
      </c>
      <c r="DG133" s="81" t="s">
        <v>6</v>
      </c>
      <c r="DH133" s="82">
        <f>SUM(DH132,DH127,DH122,DH117,DH112,DH107,DH102,DH97,DH92,DH87,DH82,DH77,DH72,DH67,DH62,DH57,DH52,DH47,DH42,DH37,DH32,DH27,DH22,DH17)</f>
        <v>0</v>
      </c>
      <c r="DI133" s="82">
        <f t="shared" ref="DI133:DO133" si="1529">SUM(DI132,DI127,DI122,DI117,DI112,DI107,DI102,DI97,DI92,DI87,DI82,DI77,DI72,DI67,DI62,DI57,DI52,DI47,DI42,DI37,DI32,DI27,DI22,DI17)</f>
        <v>0</v>
      </c>
      <c r="DJ133" s="82">
        <f t="shared" si="1529"/>
        <v>0</v>
      </c>
      <c r="DK133" s="82">
        <f t="shared" si="1529"/>
        <v>0</v>
      </c>
      <c r="DL133" s="82">
        <f t="shared" si="1529"/>
        <v>0</v>
      </c>
      <c r="DM133" s="82">
        <f t="shared" si="1529"/>
        <v>0</v>
      </c>
      <c r="DN133" s="82">
        <f t="shared" si="1529"/>
        <v>0</v>
      </c>
      <c r="DO133" s="83">
        <f t="shared" si="1529"/>
        <v>0</v>
      </c>
      <c r="DP133" s="83">
        <f t="shared" si="1502"/>
        <v>0</v>
      </c>
      <c r="DQ133" s="81" t="s">
        <v>6</v>
      </c>
      <c r="DR133" s="82">
        <f>SUM(DR132,DR127,DR122,DR117,DR112,DR107,DR102,DR97,DR92,DR87,DR82,DR77,DR72,DR67,DR62,DR57,DR52,DR47,DR42,DR37,DR32,DR27,DR22,DR17)</f>
        <v>715</v>
      </c>
      <c r="DS133" s="82">
        <f t="shared" ref="DS133:DY133" si="1530">SUM(DS132,DS127,DS122,DS117,DS112,DS107,DS102,DS97,DS92,DS87,DS82,DS77,DS72,DS67,DS62,DS57,DS52,DS47,DS42,DS37,DS32,DS27,DS22,DS17)</f>
        <v>130</v>
      </c>
      <c r="DT133" s="82">
        <f t="shared" si="1530"/>
        <v>25</v>
      </c>
      <c r="DU133" s="82">
        <f t="shared" si="1530"/>
        <v>5</v>
      </c>
      <c r="DV133" s="82">
        <f t="shared" si="1530"/>
        <v>1</v>
      </c>
      <c r="DW133" s="82">
        <f t="shared" si="1530"/>
        <v>44</v>
      </c>
      <c r="DX133" s="82">
        <f t="shared" si="1530"/>
        <v>29</v>
      </c>
      <c r="DY133" s="83">
        <f t="shared" si="1530"/>
        <v>949</v>
      </c>
      <c r="DZ133" s="83">
        <f t="shared" si="1504"/>
        <v>919.4</v>
      </c>
      <c r="EA133" s="81" t="s">
        <v>6</v>
      </c>
      <c r="EB133" s="82">
        <f>SUM(EB132,EB127,EB122,EB117,EB112,EB107,EB102,EB97,EB92,EB87,EB82,EB77,EB72,EB67,EB62,EB57,EB52,EB47,EB42,EB37,EB32,EB27,EB22,EB17)</f>
        <v>7954</v>
      </c>
      <c r="EC133" s="82">
        <f t="shared" ref="EC133:EI133" si="1531">SUM(EC132,EC127,EC122,EC117,EC112,EC107,EC102,EC97,EC92,EC87,EC82,EC77,EC72,EC67,EC62,EC57,EC52,EC47,EC42,EC37,EC32,EC27,EC22,EC17)</f>
        <v>1768</v>
      </c>
      <c r="ED133" s="82">
        <f t="shared" si="1531"/>
        <v>489</v>
      </c>
      <c r="EE133" s="82">
        <f t="shared" si="1531"/>
        <v>141</v>
      </c>
      <c r="EF133" s="82">
        <f t="shared" si="1531"/>
        <v>665</v>
      </c>
      <c r="EG133" s="82">
        <f t="shared" si="1531"/>
        <v>667</v>
      </c>
      <c r="EH133" s="82">
        <f t="shared" si="1531"/>
        <v>156</v>
      </c>
      <c r="EI133" s="83">
        <f t="shared" si="1531"/>
        <v>11840</v>
      </c>
      <c r="EJ133" s="83">
        <f t="shared" si="1506"/>
        <v>12407.8</v>
      </c>
      <c r="EK133" s="81" t="s">
        <v>6</v>
      </c>
      <c r="EL133" s="82">
        <f>SUM(EL132,EL127,EL122,EL117,EL112,EL107,EL102,EL97,EL92,EL87,EL82,EL77,EL72,EL67,EL62,EL57,EL52,EL47,EL42,EL37,EL32,EL27,EL22,EL17)</f>
        <v>26</v>
      </c>
      <c r="EM133" s="82">
        <f t="shared" ref="EM133:ES133" si="1532">SUM(EM132,EM127,EM122,EM117,EM112,EM107,EM102,EM97,EM92,EM87,EM82,EM77,EM72,EM67,EM62,EM57,EM52,EM47,EM42,EM37,EM32,EM27,EM22,EM17)</f>
        <v>6</v>
      </c>
      <c r="EN133" s="82">
        <f t="shared" si="1532"/>
        <v>3</v>
      </c>
      <c r="EO133" s="82">
        <f t="shared" si="1532"/>
        <v>0</v>
      </c>
      <c r="EP133" s="82">
        <f t="shared" si="1532"/>
        <v>0</v>
      </c>
      <c r="EQ133" s="82">
        <f t="shared" si="1532"/>
        <v>3</v>
      </c>
      <c r="ER133" s="82">
        <f t="shared" si="1532"/>
        <v>17</v>
      </c>
      <c r="ES133" s="83">
        <f t="shared" si="1532"/>
        <v>55</v>
      </c>
      <c r="ET133" s="83">
        <f t="shared" si="1508"/>
        <v>41.1</v>
      </c>
      <c r="EU133" s="81" t="s">
        <v>6</v>
      </c>
      <c r="EV133" s="82">
        <f>SUM(EV132,EV127,EV122,EV117,EV112,EV107,EV102,EV97,EV92,EV87,EV82,EV77,EV72,EV67,EV62,EV57,EV52,EV47,EV42,EV37,EV32,EV27,EV22,EV17)</f>
        <v>66</v>
      </c>
      <c r="EW133" s="82">
        <f t="shared" ref="EW133:FC133" si="1533">SUM(EW132,EW127,EW122,EW117,EW112,EW107,EW102,EW97,EW92,EW87,EW82,EW77,EW72,EW67,EW62,EW57,EW52,EW47,EW42,EW37,EW32,EW27,EW22,EW17)</f>
        <v>13</v>
      </c>
      <c r="EX133" s="82">
        <f t="shared" si="1533"/>
        <v>2</v>
      </c>
      <c r="EY133" s="82">
        <f t="shared" si="1533"/>
        <v>0</v>
      </c>
      <c r="EZ133" s="82">
        <f t="shared" si="1533"/>
        <v>0</v>
      </c>
      <c r="FA133" s="82">
        <f t="shared" si="1533"/>
        <v>19</v>
      </c>
      <c r="FB133" s="82">
        <f t="shared" si="1533"/>
        <v>0</v>
      </c>
      <c r="FC133" s="83">
        <f t="shared" si="1533"/>
        <v>100</v>
      </c>
      <c r="FD133" s="83">
        <f t="shared" si="1132"/>
        <v>89.6</v>
      </c>
      <c r="FE133" s="81" t="s">
        <v>6</v>
      </c>
      <c r="FF133" s="82">
        <f>SUM(FF132,FF127,FF122,FF117,FF112,FF107,FF102,FF97,FF92,FF87,FF82,FF77,FF72,FF67,FF62,FF57,FF52,FF47,FF42,FF37,FF32,FF27,FF22,FF17)</f>
        <v>67</v>
      </c>
      <c r="FG133" s="82">
        <f t="shared" ref="FG133:FM133" si="1534">SUM(FG132,FG127,FG122,FG117,FG112,FG107,FG102,FG97,FG92,FG87,FG82,FG77,FG72,FG67,FG62,FG57,FG52,FG47,FG42,FG37,FG32,FG27,FG22,FG17)</f>
        <v>17</v>
      </c>
      <c r="FH133" s="82">
        <f t="shared" si="1534"/>
        <v>11</v>
      </c>
      <c r="FI133" s="82">
        <f t="shared" si="1534"/>
        <v>0</v>
      </c>
      <c r="FJ133" s="82">
        <f t="shared" si="1534"/>
        <v>0</v>
      </c>
      <c r="FK133" s="82">
        <f t="shared" si="1534"/>
        <v>14</v>
      </c>
      <c r="FL133" s="82">
        <f t="shared" si="1534"/>
        <v>180</v>
      </c>
      <c r="FM133" s="83">
        <f t="shared" si="1534"/>
        <v>289</v>
      </c>
      <c r="FN133" s="83">
        <f t="shared" si="1134"/>
        <v>142.1</v>
      </c>
      <c r="FO133" s="81" t="s">
        <v>6</v>
      </c>
      <c r="FP133" s="82">
        <f>SUM(FP132,FP127,FP122,FP117,FP112,FP107,FP102,FP97,FP92,FP87,FP82,FP77,FP72,FP67,FP62,FP57,FP52,FP47,FP42,FP37,FP32,FP27,FP22,FP17)</f>
        <v>2157</v>
      </c>
      <c r="FQ133" s="82">
        <f t="shared" ref="FQ133:FW133" si="1535">SUM(FQ132,FQ127,FQ122,FQ117,FQ112,FQ107,FQ102,FQ97,FQ92,FQ87,FQ82,FQ77,FQ72,FQ67,FQ62,FQ57,FQ52,FQ47,FQ42,FQ37,FQ32,FQ27,FQ22,FQ17)</f>
        <v>495</v>
      </c>
      <c r="FR133" s="82">
        <f t="shared" si="1535"/>
        <v>110</v>
      </c>
      <c r="FS133" s="82">
        <f t="shared" si="1535"/>
        <v>0</v>
      </c>
      <c r="FT133" s="82">
        <f t="shared" si="1535"/>
        <v>0</v>
      </c>
      <c r="FU133" s="82">
        <f t="shared" si="1535"/>
        <v>314</v>
      </c>
      <c r="FV133" s="82">
        <f t="shared" si="1535"/>
        <v>207</v>
      </c>
      <c r="FW133" s="83">
        <f t="shared" si="1535"/>
        <v>3283</v>
      </c>
      <c r="FX133" s="83">
        <f t="shared" si="1136"/>
        <v>2984</v>
      </c>
      <c r="FY133" s="81" t="s">
        <v>6</v>
      </c>
      <c r="FZ133" s="82">
        <f>SUM(FZ132,FZ127,FZ122,FZ117,FZ112,FZ107,FZ102,FZ97,FZ92,FZ87,FZ82,FZ77,FZ72,FZ67,FZ62,FZ57,FZ52,FZ47,FZ42,FZ37,FZ32,FZ27,FZ22,FZ17)</f>
        <v>9303</v>
      </c>
      <c r="GA133" s="82">
        <f t="shared" ref="GA133:GG133" si="1536">SUM(GA132,GA127,GA122,GA117,GA112,GA107,GA102,GA97,GA92,GA87,GA82,GA77,GA72,GA67,GA62,GA57,GA52,GA47,GA42,GA37,GA32,GA27,GA22,GA17)</f>
        <v>2109</v>
      </c>
      <c r="GB133" s="82">
        <f t="shared" si="1536"/>
        <v>555</v>
      </c>
      <c r="GC133" s="82">
        <f t="shared" si="1536"/>
        <v>141</v>
      </c>
      <c r="GD133" s="82">
        <f t="shared" si="1536"/>
        <v>665</v>
      </c>
      <c r="GE133" s="82">
        <f t="shared" si="1536"/>
        <v>849</v>
      </c>
      <c r="GF133" s="82">
        <f t="shared" si="1536"/>
        <v>206</v>
      </c>
      <c r="GG133" s="83">
        <f t="shared" si="1536"/>
        <v>13828</v>
      </c>
      <c r="GH133" s="83">
        <f t="shared" si="1138"/>
        <v>14279.6</v>
      </c>
      <c r="GI133" s="81" t="s">
        <v>6</v>
      </c>
      <c r="GJ133" s="82">
        <f>SUM(GJ132,GJ127,GJ122,GJ117,GJ112,GJ107,GJ102,GJ97,GJ92,GJ87,GJ82,GJ77,GJ72,GJ67,GJ62,GJ57,GJ52,GJ47,GJ42,GJ37,GJ32,GJ27,GJ22,GJ17)</f>
        <v>10286</v>
      </c>
      <c r="GK133" s="82">
        <f t="shared" ref="GK133:GQ133" si="1537">SUM(GK132,GK127,GK122,GK117,GK112,GK107,GK102,GK97,GK92,GK87,GK82,GK77,GK72,GK67,GK62,GK57,GK52,GK47,GK42,GK37,GK32,GK27,GK22,GK17)</f>
        <v>2574</v>
      </c>
      <c r="GL133" s="82">
        <f t="shared" si="1537"/>
        <v>592</v>
      </c>
      <c r="GM133" s="82">
        <f t="shared" si="1537"/>
        <v>121</v>
      </c>
      <c r="GN133" s="82">
        <f t="shared" si="1537"/>
        <v>641</v>
      </c>
      <c r="GO133" s="82">
        <f t="shared" si="1537"/>
        <v>1022</v>
      </c>
      <c r="GP133" s="82">
        <f t="shared" si="1537"/>
        <v>212</v>
      </c>
      <c r="GQ133" s="83">
        <f t="shared" si="1537"/>
        <v>15448</v>
      </c>
      <c r="GR133" s="83">
        <f t="shared" si="1140"/>
        <v>15759.499999999998</v>
      </c>
      <c r="GS133" s="81" t="s">
        <v>6</v>
      </c>
      <c r="GT133" s="82">
        <f>SUM(GT132,GT127,GT122,GT117,GT112,GT107,GT102,GT97,GT92,GT87,GT82,GT77,GT72,GT67,GT62,GT57,GT52,GT47,GT42,GT37,GT32,GT27,GT22,GT17)</f>
        <v>1519</v>
      </c>
      <c r="GU133" s="82">
        <f t="shared" ref="GU133:HA133" si="1538">SUM(GU132,GU127,GU122,GU117,GU112,GU107,GU102,GU97,GU92,GU87,GU82,GU77,GU72,GU67,GU62,GU57,GU52,GU47,GU42,GU37,GU32,GU27,GU22,GU17)</f>
        <v>288</v>
      </c>
      <c r="GV133" s="82">
        <f t="shared" si="1538"/>
        <v>63</v>
      </c>
      <c r="GW133" s="82">
        <f t="shared" si="1538"/>
        <v>6</v>
      </c>
      <c r="GX133" s="82">
        <f t="shared" si="1538"/>
        <v>1</v>
      </c>
      <c r="GY133" s="82">
        <f t="shared" si="1538"/>
        <v>140</v>
      </c>
      <c r="GZ133" s="82">
        <f t="shared" si="1538"/>
        <v>164</v>
      </c>
      <c r="HA133" s="83">
        <f t="shared" si="1538"/>
        <v>2181</v>
      </c>
      <c r="HB133" s="83">
        <f t="shared" si="1142"/>
        <v>2006.1</v>
      </c>
      <c r="HC133" s="81" t="s">
        <v>6</v>
      </c>
      <c r="HD133" s="82">
        <f>SUM(HD132,HD127,HD122,HD117,HD112,HD107,HD102,HD97,HD92,HD87,HD82,HD77,HD72,HD67,HD62,HD57,HD52,HD47,HD42,HD37,HD32,HD27,HD22,HD17)</f>
        <v>619</v>
      </c>
      <c r="HE133" s="82">
        <f t="shared" ref="HE133:HK133" si="1539">SUM(HE132,HE127,HE122,HE117,HE112,HE107,HE102,HE97,HE92,HE87,HE82,HE77,HE72,HE67,HE62,HE57,HE52,HE47,HE42,HE37,HE32,HE27,HE22,HE17)</f>
        <v>107</v>
      </c>
      <c r="HF133" s="82">
        <f t="shared" si="1539"/>
        <v>26</v>
      </c>
      <c r="HG133" s="82">
        <f t="shared" si="1539"/>
        <v>1</v>
      </c>
      <c r="HH133" s="82">
        <f t="shared" si="1539"/>
        <v>0</v>
      </c>
      <c r="HI133" s="82">
        <f t="shared" si="1539"/>
        <v>88</v>
      </c>
      <c r="HJ133" s="82">
        <f t="shared" si="1539"/>
        <v>168</v>
      </c>
      <c r="HK133" s="83">
        <f t="shared" si="1539"/>
        <v>1009</v>
      </c>
      <c r="HL133" s="83">
        <f t="shared" si="1144"/>
        <v>836.1</v>
      </c>
      <c r="HM133" s="81" t="s">
        <v>6</v>
      </c>
      <c r="HN133" s="82">
        <f>SUM(HN132,HN127,HN122,HN117,HN112,HN107,HN102,HN97,HN92,HN87,HN82,HN77,HN72,HN67,HN62,HN57,HN52,HN47,HN42,HN37,HN32,HN27,HN22,HN17)</f>
        <v>10934</v>
      </c>
      <c r="HO133" s="82">
        <f t="shared" ref="HO133:HU133" si="1540">SUM(HO132,HO127,HO122,HO117,HO112,HO107,HO102,HO97,HO92,HO87,HO82,HO77,HO72,HO67,HO62,HO57,HO52,HO47,HO42,HO37,HO32,HO27,HO22,HO17)</f>
        <v>2679</v>
      </c>
      <c r="HP133" s="82">
        <f t="shared" si="1540"/>
        <v>618</v>
      </c>
      <c r="HQ133" s="82">
        <f t="shared" si="1540"/>
        <v>121</v>
      </c>
      <c r="HR133" s="82">
        <f t="shared" si="1540"/>
        <v>641</v>
      </c>
      <c r="HS133" s="82">
        <f t="shared" si="1540"/>
        <v>1154</v>
      </c>
      <c r="HT133" s="82">
        <f t="shared" si="1540"/>
        <v>239</v>
      </c>
      <c r="HU133" s="83">
        <f t="shared" si="1540"/>
        <v>16386</v>
      </c>
      <c r="HV133" s="83">
        <f t="shared" si="1146"/>
        <v>16609.699999999997</v>
      </c>
      <c r="HW133" s="81" t="s">
        <v>6</v>
      </c>
      <c r="HX133" s="82">
        <f>SUM(HX132,HX127,HX122,HX117,HX112,HX107,HX102,HX97,HX92,HX87,HX82,HX77,HX72,HX67,HX62,HX57,HX52,HX47,HX42,HX37,HX32,HX27,HX22,HX17)</f>
        <v>8761</v>
      </c>
      <c r="HY133" s="82">
        <f t="shared" ref="HY133:IE133" si="1541">SUM(HY132,HY127,HY122,HY117,HY112,HY107,HY102,HY97,HY92,HY87,HY82,HY77,HY72,HY67,HY62,HY57,HY52,HY47,HY42,HY37,HY32,HY27,HY22,HY17)</f>
        <v>1917</v>
      </c>
      <c r="HZ133" s="82">
        <f t="shared" si="1541"/>
        <v>519</v>
      </c>
      <c r="IA133" s="82">
        <f t="shared" si="1541"/>
        <v>146</v>
      </c>
      <c r="IB133" s="82">
        <f t="shared" si="1541"/>
        <v>666</v>
      </c>
      <c r="IC133" s="82">
        <f t="shared" si="1541"/>
        <v>733</v>
      </c>
      <c r="ID133" s="82">
        <f t="shared" si="1541"/>
        <v>202</v>
      </c>
      <c r="IE133" s="83">
        <f t="shared" si="1541"/>
        <v>12944</v>
      </c>
      <c r="IF133" s="83">
        <f t="shared" si="1148"/>
        <v>13457.9</v>
      </c>
    </row>
    <row r="134" spans="1:240" ht="13" thickTop="1" x14ac:dyDescent="0.25"/>
    <row r="135" spans="1:240" x14ac:dyDescent="0.25">
      <c r="FF135" s="84"/>
      <c r="FG135" s="84"/>
      <c r="FH135" s="84"/>
      <c r="FI135" s="84"/>
      <c r="FJ135" s="84"/>
      <c r="FP135" s="84"/>
      <c r="FZ135" s="84"/>
      <c r="GA135" s="84"/>
      <c r="GB135" s="84"/>
      <c r="GC135" s="84"/>
      <c r="GD135" s="84"/>
      <c r="GJ135" s="84"/>
      <c r="GT135" s="84"/>
      <c r="GU135" s="84"/>
      <c r="GV135" s="84"/>
      <c r="GW135" s="84"/>
      <c r="GX135" s="84"/>
      <c r="HD135" s="84"/>
      <c r="HN135" s="84"/>
      <c r="HO135" s="84"/>
      <c r="HP135" s="84"/>
      <c r="HQ135" s="84"/>
      <c r="HR135" s="84"/>
      <c r="HX135" s="84"/>
    </row>
    <row r="212" spans="3:66" x14ac:dyDescent="0.25">
      <c r="C212" s="84"/>
      <c r="D212" s="84"/>
      <c r="E212" s="84"/>
      <c r="F212" s="84"/>
      <c r="W212" s="84"/>
      <c r="X212" s="84"/>
      <c r="Y212" s="84"/>
      <c r="Z212" s="84"/>
      <c r="AQ212" s="84"/>
      <c r="AR212" s="84"/>
      <c r="AS212" s="84"/>
      <c r="AT212" s="84"/>
      <c r="BK212" s="84"/>
      <c r="BL212" s="84"/>
      <c r="BM212" s="84"/>
      <c r="BN212" s="84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1"/>
  <dimension ref="A1:AQ66"/>
  <sheetViews>
    <sheetView zoomScale="80" zoomScaleNormal="80" workbookViewId="0"/>
  </sheetViews>
  <sheetFormatPr defaultColWidth="9.1796875" defaultRowHeight="12.5" x14ac:dyDescent="0.25"/>
  <cols>
    <col min="1" max="2" width="6.81640625" style="16" customWidth="1"/>
    <col min="3" max="3" width="7" style="16" customWidth="1"/>
    <col min="4" max="4" width="6.7265625" style="16" customWidth="1"/>
    <col min="5" max="15" width="7" style="16" customWidth="1"/>
    <col min="16" max="16" width="9.81640625" style="16" customWidth="1"/>
    <col min="17" max="43" width="7" style="16" customWidth="1"/>
    <col min="44" max="16384" width="9.1796875" style="16"/>
  </cols>
  <sheetData>
    <row r="1" spans="1:43" ht="13" thickBot="1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  <c r="U1" s="24"/>
      <c r="V1" s="25"/>
      <c r="W1" s="25">
        <v>2</v>
      </c>
      <c r="X1" s="25">
        <v>3</v>
      </c>
      <c r="Y1" s="25">
        <v>4</v>
      </c>
      <c r="Z1" s="25">
        <v>5</v>
      </c>
      <c r="AA1" s="25">
        <v>6</v>
      </c>
      <c r="AB1" s="25">
        <v>7</v>
      </c>
      <c r="AC1" s="25">
        <v>8</v>
      </c>
      <c r="AD1" s="25">
        <v>9</v>
      </c>
      <c r="AE1" s="25">
        <v>10</v>
      </c>
      <c r="AF1" s="25">
        <v>11</v>
      </c>
      <c r="AG1" s="25">
        <v>12</v>
      </c>
      <c r="AH1" s="25">
        <v>13</v>
      </c>
      <c r="AI1" s="25">
        <v>14</v>
      </c>
      <c r="AJ1" s="25">
        <v>15</v>
      </c>
      <c r="AK1" s="25">
        <v>16</v>
      </c>
      <c r="AL1" s="25">
        <v>17</v>
      </c>
      <c r="AM1" s="25"/>
      <c r="AN1" s="25"/>
      <c r="AO1" s="25"/>
      <c r="AP1" s="25"/>
      <c r="AQ1" s="26"/>
    </row>
    <row r="2" spans="1:43" ht="13" thickTop="1" x14ac:dyDescent="0.25">
      <c r="A2" s="27"/>
      <c r="P2" s="28" t="s">
        <v>62</v>
      </c>
      <c r="Q2" s="31"/>
      <c r="R2" s="31"/>
      <c r="S2" s="29"/>
      <c r="T2" s="30"/>
      <c r="U2" s="27"/>
      <c r="V2" s="10"/>
      <c r="W2" s="130" t="s">
        <v>61</v>
      </c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2"/>
      <c r="AM2" s="10"/>
      <c r="AN2" s="59"/>
      <c r="AO2" s="59"/>
      <c r="AP2" s="59"/>
      <c r="AQ2" s="30"/>
    </row>
    <row r="3" spans="1:43" ht="13" thickBot="1" x14ac:dyDescent="0.3">
      <c r="A3" s="27"/>
      <c r="P3" s="31" t="s">
        <v>84</v>
      </c>
      <c r="Q3" s="31"/>
      <c r="R3" s="31"/>
      <c r="S3" s="29"/>
      <c r="T3" s="30"/>
      <c r="U3" s="27"/>
      <c r="V3" s="11" t="s">
        <v>15</v>
      </c>
      <c r="W3" s="21" t="s">
        <v>55</v>
      </c>
      <c r="X3" s="14" t="s">
        <v>56</v>
      </c>
      <c r="Y3" s="14" t="s">
        <v>63</v>
      </c>
      <c r="Z3" s="14" t="s">
        <v>64</v>
      </c>
      <c r="AA3" s="14" t="s">
        <v>57</v>
      </c>
      <c r="AB3" s="14" t="s">
        <v>58</v>
      </c>
      <c r="AC3" s="14" t="s">
        <v>65</v>
      </c>
      <c r="AD3" s="14" t="s">
        <v>66</v>
      </c>
      <c r="AE3" s="14" t="s">
        <v>59</v>
      </c>
      <c r="AF3" s="14" t="s">
        <v>60</v>
      </c>
      <c r="AG3" s="14" t="s">
        <v>67</v>
      </c>
      <c r="AH3" s="14" t="s">
        <v>68</v>
      </c>
      <c r="AI3" s="14" t="s">
        <v>69</v>
      </c>
      <c r="AJ3" s="14" t="s">
        <v>70</v>
      </c>
      <c r="AK3" s="14" t="s">
        <v>71</v>
      </c>
      <c r="AL3" s="15" t="s">
        <v>72</v>
      </c>
      <c r="AM3" s="11" t="s">
        <v>4</v>
      </c>
      <c r="AN3" s="47"/>
      <c r="AO3" s="47"/>
      <c r="AP3" s="47"/>
      <c r="AQ3" s="30"/>
    </row>
    <row r="4" spans="1:43" ht="13" thickTop="1" x14ac:dyDescent="0.25">
      <c r="A4" s="27"/>
      <c r="P4" s="32">
        <v>0.33333333333333331</v>
      </c>
      <c r="Q4" s="31"/>
      <c r="R4" s="31"/>
      <c r="S4" s="29"/>
      <c r="T4" s="30"/>
      <c r="U4" s="27"/>
      <c r="V4" s="33">
        <v>0</v>
      </c>
      <c r="W4" s="60">
        <f>'Site B3 07022024'!AC17</f>
        <v>21</v>
      </c>
      <c r="X4" s="34">
        <f>'Site B3 07022024'!S17</f>
        <v>7</v>
      </c>
      <c r="Y4" s="34">
        <f>'Site B3 07022024'!I17</f>
        <v>7</v>
      </c>
      <c r="Z4" s="34">
        <f>'Site B3 07022024'!AM17</f>
        <v>0</v>
      </c>
      <c r="AA4" s="34">
        <f>'Site B3 07022024'!AW17</f>
        <v>1</v>
      </c>
      <c r="AB4" s="34">
        <f>'Site B3 07022024'!BQ17</f>
        <v>7</v>
      </c>
      <c r="AC4" s="34">
        <f>'Site B3 07022024'!BG17</f>
        <v>276</v>
      </c>
      <c r="AD4" s="34">
        <f>'Site B3 07022024'!CA17</f>
        <v>0</v>
      </c>
      <c r="AE4" s="34">
        <f>'Site B3 07022024'!CU17</f>
        <v>2</v>
      </c>
      <c r="AF4" s="34">
        <f>'Site B3 07022024'!CK17</f>
        <v>4</v>
      </c>
      <c r="AG4" s="34">
        <f>'Site B3 07022024'!DE17</f>
        <v>10</v>
      </c>
      <c r="AH4" s="34">
        <f>'Site B3 07022024'!DO17</f>
        <v>0</v>
      </c>
      <c r="AI4" s="34">
        <f>'Site B3 07022024'!ES17</f>
        <v>1</v>
      </c>
      <c r="AJ4" s="34">
        <f>'Site B3 07022024'!EI17</f>
        <v>179</v>
      </c>
      <c r="AK4" s="34">
        <f>'Site B3 07022024'!DY17</f>
        <v>11</v>
      </c>
      <c r="AL4" s="61">
        <f>'Site B3 07022024'!FC17</f>
        <v>0</v>
      </c>
      <c r="AM4" s="35">
        <f>SUM(W4:AL4)</f>
        <v>526</v>
      </c>
      <c r="AN4" s="48"/>
      <c r="AO4" s="48"/>
      <c r="AP4" s="48"/>
      <c r="AQ4" s="30"/>
    </row>
    <row r="5" spans="1:43" x14ac:dyDescent="0.25">
      <c r="A5" s="27"/>
      <c r="H5" s="18"/>
      <c r="I5" s="17" t="s">
        <v>48</v>
      </c>
      <c r="J5" s="18"/>
      <c r="K5" s="18"/>
      <c r="L5" s="18"/>
      <c r="M5" s="18"/>
      <c r="N5" s="18"/>
      <c r="P5" s="31" t="s">
        <v>85</v>
      </c>
      <c r="Q5" s="31"/>
      <c r="R5" s="31"/>
      <c r="S5" s="29"/>
      <c r="T5" s="30"/>
      <c r="U5" s="27"/>
      <c r="V5" s="22">
        <v>4.1666666666666664E-2</v>
      </c>
      <c r="W5" s="62">
        <f>'Site B3 07022024'!AC22</f>
        <v>17</v>
      </c>
      <c r="X5" s="42">
        <f>'Site B3 07022024'!S22</f>
        <v>4</v>
      </c>
      <c r="Y5" s="42">
        <f>'Site B3 07022024'!I22</f>
        <v>1</v>
      </c>
      <c r="Z5" s="42">
        <f>'Site B3 07022024'!AM22</f>
        <v>0</v>
      </c>
      <c r="AA5" s="42">
        <f>'Site B3 07022024'!AW22</f>
        <v>1</v>
      </c>
      <c r="AB5" s="42">
        <f>'Site B3 07022024'!BQ22</f>
        <v>2</v>
      </c>
      <c r="AC5" s="42">
        <f>'Site B3 07022024'!BG22</f>
        <v>175</v>
      </c>
      <c r="AD5" s="42">
        <f>'Site B3 07022024'!CA22</f>
        <v>0</v>
      </c>
      <c r="AE5" s="42">
        <f>'Site B3 07022024'!CU22</f>
        <v>0</v>
      </c>
      <c r="AF5" s="42">
        <f>'Site B3 07022024'!CK22</f>
        <v>1</v>
      </c>
      <c r="AG5" s="42">
        <f>'Site B3 07022024'!DE22</f>
        <v>7</v>
      </c>
      <c r="AH5" s="42">
        <f>'Site B3 07022024'!DO22</f>
        <v>0</v>
      </c>
      <c r="AI5" s="42">
        <f>'Site B3 07022024'!ES22</f>
        <v>0</v>
      </c>
      <c r="AJ5" s="42">
        <f>'Site B3 07022024'!EI22</f>
        <v>117</v>
      </c>
      <c r="AK5" s="42">
        <f>'Site B3 07022024'!DY22</f>
        <v>4</v>
      </c>
      <c r="AL5" s="63">
        <f>'Site B3 07022024'!FC22</f>
        <v>1</v>
      </c>
      <c r="AM5" s="12">
        <f t="shared" ref="AM5:AM28" si="0">SUM(W5:AL5)</f>
        <v>330</v>
      </c>
      <c r="AN5" s="48"/>
      <c r="AO5" s="48"/>
      <c r="AP5" s="48"/>
      <c r="AQ5" s="30"/>
    </row>
    <row r="6" spans="1:43" x14ac:dyDescent="0.25">
      <c r="A6" s="27"/>
      <c r="F6" s="18"/>
      <c r="H6" s="18"/>
      <c r="I6" s="18"/>
      <c r="J6" s="36"/>
      <c r="K6" s="18"/>
      <c r="L6" s="18"/>
      <c r="M6" s="18"/>
      <c r="N6" s="18"/>
      <c r="P6" s="32">
        <v>0.66666666666666663</v>
      </c>
      <c r="Q6" s="31"/>
      <c r="R6" s="31"/>
      <c r="S6" s="29"/>
      <c r="T6" s="30"/>
      <c r="U6" s="27"/>
      <c r="V6" s="22">
        <v>8.3333333333333329E-2</v>
      </c>
      <c r="W6" s="62">
        <f>'Site B3 07022024'!AC27</f>
        <v>10</v>
      </c>
      <c r="X6" s="42">
        <f>'Site B3 07022024'!S27</f>
        <v>1</v>
      </c>
      <c r="Y6" s="42">
        <f>'Site B3 07022024'!I27</f>
        <v>6</v>
      </c>
      <c r="Z6" s="42">
        <f>'Site B3 07022024'!AM27</f>
        <v>0</v>
      </c>
      <c r="AA6" s="42">
        <f>'Site B3 07022024'!AW27</f>
        <v>0</v>
      </c>
      <c r="AB6" s="42">
        <f>'Site B3 07022024'!BQ27</f>
        <v>3</v>
      </c>
      <c r="AC6" s="42">
        <f>'Site B3 07022024'!BG27</f>
        <v>130</v>
      </c>
      <c r="AD6" s="42">
        <f>'Site B3 07022024'!CA27</f>
        <v>0</v>
      </c>
      <c r="AE6" s="42">
        <f>'Site B3 07022024'!CU27</f>
        <v>0</v>
      </c>
      <c r="AF6" s="42">
        <f>'Site B3 07022024'!CK27</f>
        <v>1</v>
      </c>
      <c r="AG6" s="42">
        <f>'Site B3 07022024'!DE27</f>
        <v>2</v>
      </c>
      <c r="AH6" s="42">
        <f>'Site B3 07022024'!DO27</f>
        <v>0</v>
      </c>
      <c r="AI6" s="42">
        <f>'Site B3 07022024'!ES27</f>
        <v>0</v>
      </c>
      <c r="AJ6" s="42">
        <f>'Site B3 07022024'!EI27</f>
        <v>94</v>
      </c>
      <c r="AK6" s="42">
        <f>'Site B3 07022024'!DY27</f>
        <v>5</v>
      </c>
      <c r="AL6" s="63">
        <f>'Site B3 07022024'!FC27</f>
        <v>0</v>
      </c>
      <c r="AM6" s="12">
        <f t="shared" si="0"/>
        <v>252</v>
      </c>
      <c r="AN6" s="48"/>
      <c r="AO6" s="48"/>
      <c r="AP6" s="48"/>
      <c r="AQ6" s="30"/>
    </row>
    <row r="7" spans="1:43" x14ac:dyDescent="0.25">
      <c r="A7" s="27"/>
      <c r="H7" s="18"/>
      <c r="I7" s="18"/>
      <c r="J7" s="36"/>
      <c r="K7" s="18"/>
      <c r="L7" s="18"/>
      <c r="M7" s="18"/>
      <c r="N7" s="18"/>
      <c r="P7" s="37"/>
      <c r="Q7" s="37"/>
      <c r="R7" s="37"/>
      <c r="T7" s="30"/>
      <c r="U7" s="27"/>
      <c r="V7" s="22">
        <v>0.125</v>
      </c>
      <c r="W7" s="62">
        <f>'Site B3 07022024'!AC32</f>
        <v>6</v>
      </c>
      <c r="X7" s="42">
        <f>'Site B3 07022024'!S32</f>
        <v>1</v>
      </c>
      <c r="Y7" s="42">
        <f>'Site B3 07022024'!I32</f>
        <v>3</v>
      </c>
      <c r="Z7" s="42">
        <f>'Site B3 07022024'!AM32</f>
        <v>0</v>
      </c>
      <c r="AA7" s="42">
        <f>'Site B3 07022024'!AW32</f>
        <v>0</v>
      </c>
      <c r="AB7" s="42">
        <f>'Site B3 07022024'!BQ32</f>
        <v>2</v>
      </c>
      <c r="AC7" s="42">
        <f>'Site B3 07022024'!BG32</f>
        <v>128</v>
      </c>
      <c r="AD7" s="42">
        <f>'Site B3 07022024'!CA32</f>
        <v>0</v>
      </c>
      <c r="AE7" s="42">
        <f>'Site B3 07022024'!CU32</f>
        <v>1</v>
      </c>
      <c r="AF7" s="42">
        <f>'Site B3 07022024'!CK32</f>
        <v>1</v>
      </c>
      <c r="AG7" s="42">
        <f>'Site B3 07022024'!DE32</f>
        <v>2</v>
      </c>
      <c r="AH7" s="42">
        <f>'Site B3 07022024'!DO32</f>
        <v>0</v>
      </c>
      <c r="AI7" s="42">
        <f>'Site B3 07022024'!ES32</f>
        <v>0</v>
      </c>
      <c r="AJ7" s="42">
        <f>'Site B3 07022024'!EI32</f>
        <v>94</v>
      </c>
      <c r="AK7" s="42">
        <f>'Site B3 07022024'!DY32</f>
        <v>0</v>
      </c>
      <c r="AL7" s="63">
        <f>'Site B3 07022024'!FC32</f>
        <v>2</v>
      </c>
      <c r="AM7" s="12">
        <f t="shared" si="0"/>
        <v>240</v>
      </c>
      <c r="AN7" s="48"/>
      <c r="AO7" s="48"/>
      <c r="AP7" s="48"/>
      <c r="AQ7" s="30"/>
    </row>
    <row r="8" spans="1:43" x14ac:dyDescent="0.25">
      <c r="A8" s="27"/>
      <c r="H8" s="18"/>
      <c r="I8" s="18"/>
      <c r="J8" s="58"/>
      <c r="P8" s="37"/>
      <c r="Q8" s="37"/>
      <c r="R8" s="37"/>
      <c r="T8" s="30"/>
      <c r="U8" s="27"/>
      <c r="V8" s="22">
        <v>0.16666666666666666</v>
      </c>
      <c r="W8" s="62">
        <f>'Site B3 07022024'!AC37</f>
        <v>10</v>
      </c>
      <c r="X8" s="42">
        <f>'Site B3 07022024'!S37</f>
        <v>3</v>
      </c>
      <c r="Y8" s="42">
        <f>'Site B3 07022024'!I37</f>
        <v>4</v>
      </c>
      <c r="Z8" s="42">
        <f>'Site B3 07022024'!AM37</f>
        <v>0</v>
      </c>
      <c r="AA8" s="42">
        <f>'Site B3 07022024'!AW37</f>
        <v>0</v>
      </c>
      <c r="AB8" s="42">
        <f>'Site B3 07022024'!BQ37</f>
        <v>3</v>
      </c>
      <c r="AC8" s="42">
        <f>'Site B3 07022024'!BG37</f>
        <v>137</v>
      </c>
      <c r="AD8" s="42">
        <f>'Site B3 07022024'!CA37</f>
        <v>0</v>
      </c>
      <c r="AE8" s="42">
        <f>'Site B3 07022024'!CU37</f>
        <v>1</v>
      </c>
      <c r="AF8" s="42">
        <f>'Site B3 07022024'!CK37</f>
        <v>1</v>
      </c>
      <c r="AG8" s="42">
        <f>'Site B3 07022024'!DE37</f>
        <v>2</v>
      </c>
      <c r="AH8" s="42">
        <f>'Site B3 07022024'!DO37</f>
        <v>0</v>
      </c>
      <c r="AI8" s="42">
        <f>'Site B3 07022024'!ES37</f>
        <v>0</v>
      </c>
      <c r="AJ8" s="42">
        <f>'Site B3 07022024'!EI37</f>
        <v>149</v>
      </c>
      <c r="AK8" s="42">
        <f>'Site B3 07022024'!DY37</f>
        <v>7</v>
      </c>
      <c r="AL8" s="63">
        <f>'Site B3 07022024'!FC37</f>
        <v>1</v>
      </c>
      <c r="AM8" s="12">
        <f t="shared" si="0"/>
        <v>318</v>
      </c>
      <c r="AN8" s="48"/>
      <c r="AO8" s="48"/>
      <c r="AP8" s="48"/>
      <c r="AQ8" s="30"/>
    </row>
    <row r="9" spans="1:43" x14ac:dyDescent="0.25">
      <c r="A9" s="27"/>
      <c r="H9" s="18"/>
      <c r="I9" s="18"/>
      <c r="J9" s="58"/>
      <c r="P9" s="37"/>
      <c r="Q9" s="37"/>
      <c r="R9" s="37"/>
      <c r="T9" s="30"/>
      <c r="U9" s="27"/>
      <c r="V9" s="22">
        <v>0.20833333333333334</v>
      </c>
      <c r="W9" s="62">
        <f>'Site B3 07022024'!AC42</f>
        <v>15</v>
      </c>
      <c r="X9" s="42">
        <f>'Site B3 07022024'!S42</f>
        <v>4</v>
      </c>
      <c r="Y9" s="42">
        <f>'Site B3 07022024'!I42</f>
        <v>8</v>
      </c>
      <c r="Z9" s="42">
        <f>'Site B3 07022024'!AM42</f>
        <v>0</v>
      </c>
      <c r="AA9" s="42">
        <f>'Site B3 07022024'!AW42</f>
        <v>0</v>
      </c>
      <c r="AB9" s="42">
        <f>'Site B3 07022024'!BQ42</f>
        <v>4</v>
      </c>
      <c r="AC9" s="42">
        <f>'Site B3 07022024'!BG42</f>
        <v>183</v>
      </c>
      <c r="AD9" s="42">
        <f>'Site B3 07022024'!CA42</f>
        <v>0</v>
      </c>
      <c r="AE9" s="42">
        <f>'Site B3 07022024'!CU42</f>
        <v>1</v>
      </c>
      <c r="AF9" s="42">
        <f>'Site B3 07022024'!CK42</f>
        <v>5</v>
      </c>
      <c r="AG9" s="42">
        <f>'Site B3 07022024'!DE42</f>
        <v>4</v>
      </c>
      <c r="AH9" s="42">
        <f>'Site B3 07022024'!DO42</f>
        <v>0</v>
      </c>
      <c r="AI9" s="42">
        <f>'Site B3 07022024'!ES42</f>
        <v>0</v>
      </c>
      <c r="AJ9" s="42">
        <f>'Site B3 07022024'!EI42</f>
        <v>468</v>
      </c>
      <c r="AK9" s="42">
        <f>'Site B3 07022024'!DY42</f>
        <v>5</v>
      </c>
      <c r="AL9" s="63">
        <f>'Site B3 07022024'!FC42</f>
        <v>3</v>
      </c>
      <c r="AM9" s="12">
        <f t="shared" si="0"/>
        <v>700</v>
      </c>
      <c r="AN9" s="48"/>
      <c r="AO9" s="48"/>
      <c r="AP9" s="48"/>
      <c r="AQ9" s="30"/>
    </row>
    <row r="10" spans="1:43" x14ac:dyDescent="0.25">
      <c r="A10" s="27"/>
      <c r="D10" s="38" t="s">
        <v>76</v>
      </c>
      <c r="E10" s="39" t="s">
        <v>27</v>
      </c>
      <c r="F10" s="39" t="s">
        <v>28</v>
      </c>
      <c r="G10" s="39" t="s">
        <v>29</v>
      </c>
      <c r="H10" s="39" t="s">
        <v>36</v>
      </c>
      <c r="I10" s="18"/>
      <c r="J10" s="58"/>
      <c r="K10" s="38" t="s">
        <v>76</v>
      </c>
      <c r="L10" s="39" t="s">
        <v>26</v>
      </c>
      <c r="M10" s="39" t="s">
        <v>25</v>
      </c>
      <c r="N10" s="39" t="s">
        <v>24</v>
      </c>
      <c r="O10" s="39" t="s">
        <v>23</v>
      </c>
      <c r="P10" s="37"/>
      <c r="Q10" s="37"/>
      <c r="R10" s="37"/>
      <c r="T10" s="30"/>
      <c r="U10" s="27"/>
      <c r="V10" s="22">
        <v>0.25</v>
      </c>
      <c r="W10" s="62">
        <f>'Site B3 07022024'!AC47</f>
        <v>58</v>
      </c>
      <c r="X10" s="42">
        <f>'Site B3 07022024'!S47</f>
        <v>14</v>
      </c>
      <c r="Y10" s="42">
        <f>'Site B3 07022024'!I47</f>
        <v>10</v>
      </c>
      <c r="Z10" s="42">
        <f>'Site B3 07022024'!AM47</f>
        <v>0</v>
      </c>
      <c r="AA10" s="42">
        <f>'Site B3 07022024'!AW47</f>
        <v>1</v>
      </c>
      <c r="AB10" s="42">
        <f>'Site B3 07022024'!BQ47</f>
        <v>0</v>
      </c>
      <c r="AC10" s="42">
        <f>'Site B3 07022024'!BG47</f>
        <v>410</v>
      </c>
      <c r="AD10" s="42">
        <f>'Site B3 07022024'!CA47</f>
        <v>0</v>
      </c>
      <c r="AE10" s="42">
        <f>'Site B3 07022024'!CU47</f>
        <v>6</v>
      </c>
      <c r="AF10" s="42">
        <f>'Site B3 07022024'!CK47</f>
        <v>15</v>
      </c>
      <c r="AG10" s="42">
        <f>'Site B3 07022024'!DE47</f>
        <v>8</v>
      </c>
      <c r="AH10" s="42">
        <f>'Site B3 07022024'!DO47</f>
        <v>0</v>
      </c>
      <c r="AI10" s="42">
        <f>'Site B3 07022024'!ES47</f>
        <v>0</v>
      </c>
      <c r="AJ10" s="42">
        <f>'Site B3 07022024'!EI47</f>
        <v>793</v>
      </c>
      <c r="AK10" s="42">
        <f>'Site B3 07022024'!DY47</f>
        <v>27</v>
      </c>
      <c r="AL10" s="63">
        <f>'Site B3 07022024'!FC47</f>
        <v>6</v>
      </c>
      <c r="AM10" s="12">
        <f t="shared" si="0"/>
        <v>1348</v>
      </c>
      <c r="AN10" s="48"/>
      <c r="AO10" s="48"/>
      <c r="AP10" s="48"/>
      <c r="AQ10" s="30"/>
    </row>
    <row r="11" spans="1:43" x14ac:dyDescent="0.25">
      <c r="A11" s="27"/>
      <c r="D11" s="40">
        <f>K11</f>
        <v>0.33333333333333331</v>
      </c>
      <c r="E11" s="41">
        <f>VLOOKUP($K$11,$V$3:$AL$27,6,FALSE)</f>
        <v>4</v>
      </c>
      <c r="F11" s="41">
        <f>VLOOKUP($K$11,$V$3:$AL$27,8,FALSE)</f>
        <v>720</v>
      </c>
      <c r="G11" s="41">
        <f>VLOOKUP($K$11,$V$3:$AL$27,7,FALSE)</f>
        <v>17</v>
      </c>
      <c r="H11" s="41">
        <f>VLOOKUP($K$11,$V$3:$AL$27,9,FALSE)</f>
        <v>0</v>
      </c>
      <c r="I11" s="18"/>
      <c r="J11" s="58"/>
      <c r="K11" s="40">
        <f>P4</f>
        <v>0.33333333333333331</v>
      </c>
      <c r="L11" s="41">
        <f>VLOOKUP($K$11,$V$3:$AL$27,5,FALSE)</f>
        <v>0</v>
      </c>
      <c r="M11" s="41">
        <f>VLOOKUP($K$11,$V$3:$AL$27,2,FALSE)</f>
        <v>131</v>
      </c>
      <c r="N11" s="41">
        <f>VLOOKUP($K$11,$V$3:$AL$27,3,FALSE)</f>
        <v>78</v>
      </c>
      <c r="O11" s="41">
        <f>VLOOKUP($K$11,$V$3:$AL$27,4,FALSE)</f>
        <v>33</v>
      </c>
      <c r="P11" s="37"/>
      <c r="Q11" s="37"/>
      <c r="R11" s="37"/>
      <c r="T11" s="30"/>
      <c r="U11" s="27"/>
      <c r="V11" s="22">
        <v>0.29166666666666669</v>
      </c>
      <c r="W11" s="62">
        <f>'Site B3 07022024'!AC52</f>
        <v>107</v>
      </c>
      <c r="X11" s="42">
        <f>'Site B3 07022024'!S52</f>
        <v>54</v>
      </c>
      <c r="Y11" s="42">
        <f>'Site B3 07022024'!I52</f>
        <v>18</v>
      </c>
      <c r="Z11" s="42">
        <f>'Site B3 07022024'!AM52</f>
        <v>0</v>
      </c>
      <c r="AA11" s="42">
        <f>'Site B3 07022024'!AW52</f>
        <v>2</v>
      </c>
      <c r="AB11" s="42">
        <f>'Site B3 07022024'!BQ52</f>
        <v>10</v>
      </c>
      <c r="AC11" s="42">
        <f>'Site B3 07022024'!BG52</f>
        <v>671</v>
      </c>
      <c r="AD11" s="42">
        <f>'Site B3 07022024'!CA52</f>
        <v>0</v>
      </c>
      <c r="AE11" s="42">
        <f>'Site B3 07022024'!CU52</f>
        <v>15</v>
      </c>
      <c r="AF11" s="42">
        <f>'Site B3 07022024'!CK52</f>
        <v>13</v>
      </c>
      <c r="AG11" s="42">
        <f>'Site B3 07022024'!DE52</f>
        <v>46</v>
      </c>
      <c r="AH11" s="42">
        <f>'Site B3 07022024'!DO52</f>
        <v>0</v>
      </c>
      <c r="AI11" s="42">
        <f>'Site B3 07022024'!ES52</f>
        <v>3</v>
      </c>
      <c r="AJ11" s="42">
        <f>'Site B3 07022024'!EI52</f>
        <v>840</v>
      </c>
      <c r="AK11" s="42">
        <f>'Site B3 07022024'!DY52</f>
        <v>39</v>
      </c>
      <c r="AL11" s="63">
        <f>'Site B3 07022024'!FC52</f>
        <v>4</v>
      </c>
      <c r="AM11" s="12">
        <f t="shared" si="0"/>
        <v>1822</v>
      </c>
      <c r="AN11" s="48"/>
      <c r="AO11" s="48"/>
      <c r="AP11" s="48"/>
      <c r="AQ11" s="30"/>
    </row>
    <row r="12" spans="1:43" x14ac:dyDescent="0.25">
      <c r="A12" s="27"/>
      <c r="D12" s="40">
        <f>K12</f>
        <v>0.66666666666666663</v>
      </c>
      <c r="E12" s="41">
        <f>VLOOKUP($K$12,$V$3:$AL$27,6,FALSE)</f>
        <v>4</v>
      </c>
      <c r="F12" s="41">
        <f>VLOOKUP($K$12,$V$3:$AL$27,8,FALSE)</f>
        <v>1139</v>
      </c>
      <c r="G12" s="41">
        <f>VLOOKUP($K$12,$V$3:$AL$27,7,FALSE)</f>
        <v>17</v>
      </c>
      <c r="H12" s="41">
        <f>VLOOKUP($K$12,$V$3:$AL$27,9,FALSE)</f>
        <v>0</v>
      </c>
      <c r="I12" s="18"/>
      <c r="J12" s="58"/>
      <c r="K12" s="40">
        <f>P6</f>
        <v>0.66666666666666663</v>
      </c>
      <c r="L12" s="41">
        <f>VLOOKUP($K$12,$V$3:$AL$27,5,FALSE)</f>
        <v>0</v>
      </c>
      <c r="M12" s="41">
        <f>VLOOKUP($K$12,$V$3:$AL$27,2,FALSE)</f>
        <v>111</v>
      </c>
      <c r="N12" s="41">
        <f>VLOOKUP($K$12,$V$3:$AL$27,3,FALSE)</f>
        <v>88</v>
      </c>
      <c r="O12" s="41">
        <f>VLOOKUP($K$12,$V$3:$AL$27,4,FALSE)</f>
        <v>43</v>
      </c>
      <c r="P12" s="37"/>
      <c r="Q12" s="37"/>
      <c r="R12" s="37"/>
      <c r="T12" s="30"/>
      <c r="U12" s="27"/>
      <c r="V12" s="22">
        <v>0.33333333333333331</v>
      </c>
      <c r="W12" s="62">
        <f>'Site B3 07022024'!AC57</f>
        <v>131</v>
      </c>
      <c r="X12" s="42">
        <f>'Site B3 07022024'!S57</f>
        <v>78</v>
      </c>
      <c r="Y12" s="42">
        <f>'Site B3 07022024'!I57</f>
        <v>33</v>
      </c>
      <c r="Z12" s="42">
        <f>'Site B3 07022024'!AM57</f>
        <v>0</v>
      </c>
      <c r="AA12" s="42">
        <f>'Site B3 07022024'!AW57</f>
        <v>4</v>
      </c>
      <c r="AB12" s="42">
        <f>'Site B3 07022024'!BQ57</f>
        <v>17</v>
      </c>
      <c r="AC12" s="42">
        <f>'Site B3 07022024'!BG57</f>
        <v>720</v>
      </c>
      <c r="AD12" s="42">
        <f>'Site B3 07022024'!CA57</f>
        <v>0</v>
      </c>
      <c r="AE12" s="42">
        <f>'Site B3 07022024'!CU57</f>
        <v>19</v>
      </c>
      <c r="AF12" s="42">
        <f>'Site B3 07022024'!CK57</f>
        <v>19</v>
      </c>
      <c r="AG12" s="42">
        <f>'Site B3 07022024'!DE57</f>
        <v>42</v>
      </c>
      <c r="AH12" s="42">
        <f>'Site B3 07022024'!DO57</f>
        <v>0</v>
      </c>
      <c r="AI12" s="42">
        <f>'Site B3 07022024'!ES57</f>
        <v>10</v>
      </c>
      <c r="AJ12" s="42">
        <f>'Site B3 07022024'!EI57</f>
        <v>857</v>
      </c>
      <c r="AK12" s="42">
        <f>'Site B3 07022024'!DY57</f>
        <v>81</v>
      </c>
      <c r="AL12" s="63">
        <f>'Site B3 07022024'!FC57</f>
        <v>5</v>
      </c>
      <c r="AM12" s="12">
        <f t="shared" si="0"/>
        <v>2016</v>
      </c>
      <c r="AN12" s="48"/>
      <c r="AO12" s="48"/>
      <c r="AP12" s="48"/>
      <c r="AQ12" s="30"/>
    </row>
    <row r="13" spans="1:43" x14ac:dyDescent="0.25">
      <c r="A13" s="27"/>
      <c r="H13" s="40"/>
      <c r="I13" s="18"/>
      <c r="J13" s="58"/>
      <c r="K13" s="18"/>
      <c r="L13" s="18"/>
      <c r="M13" s="18"/>
      <c r="N13" s="18"/>
      <c r="O13" s="18"/>
      <c r="P13" s="37"/>
      <c r="Q13" s="37"/>
      <c r="R13" s="37"/>
      <c r="T13" s="30"/>
      <c r="U13" s="27"/>
      <c r="V13" s="22">
        <v>0.375</v>
      </c>
      <c r="W13" s="62">
        <f>'Site B3 07022024'!AC62</f>
        <v>129</v>
      </c>
      <c r="X13" s="42">
        <f>'Site B3 07022024'!S62</f>
        <v>54</v>
      </c>
      <c r="Y13" s="42">
        <f>'Site B3 07022024'!I62</f>
        <v>26</v>
      </c>
      <c r="Z13" s="42">
        <f>'Site B3 07022024'!AM62</f>
        <v>0</v>
      </c>
      <c r="AA13" s="42">
        <f>'Site B3 07022024'!AW62</f>
        <v>1</v>
      </c>
      <c r="AB13" s="42">
        <f>'Site B3 07022024'!BQ62</f>
        <v>13</v>
      </c>
      <c r="AC13" s="42">
        <f>'Site B3 07022024'!BG62</f>
        <v>679</v>
      </c>
      <c r="AD13" s="42">
        <f>'Site B3 07022024'!CA62</f>
        <v>0</v>
      </c>
      <c r="AE13" s="42">
        <f>'Site B3 07022024'!CU62</f>
        <v>14</v>
      </c>
      <c r="AF13" s="42">
        <f>'Site B3 07022024'!CK62</f>
        <v>15</v>
      </c>
      <c r="AG13" s="42">
        <f>'Site B3 07022024'!DE62</f>
        <v>29</v>
      </c>
      <c r="AH13" s="42">
        <f>'Site B3 07022024'!DO62</f>
        <v>0</v>
      </c>
      <c r="AI13" s="42">
        <f>'Site B3 07022024'!ES62</f>
        <v>5</v>
      </c>
      <c r="AJ13" s="42">
        <f>'Site B3 07022024'!EI62</f>
        <v>755</v>
      </c>
      <c r="AK13" s="42">
        <f>'Site B3 07022024'!DY62</f>
        <v>50</v>
      </c>
      <c r="AL13" s="63">
        <f>'Site B3 07022024'!FC62</f>
        <v>3</v>
      </c>
      <c r="AM13" s="12">
        <f t="shared" si="0"/>
        <v>1773</v>
      </c>
      <c r="AN13" s="48"/>
      <c r="AO13" s="48"/>
      <c r="AP13" s="48"/>
      <c r="AQ13" s="30"/>
    </row>
    <row r="14" spans="1:43" x14ac:dyDescent="0.25">
      <c r="A14" s="27"/>
      <c r="D14" s="38" t="s">
        <v>75</v>
      </c>
      <c r="E14" s="39" t="s">
        <v>27</v>
      </c>
      <c r="F14" s="39" t="s">
        <v>28</v>
      </c>
      <c r="G14" s="39" t="s">
        <v>29</v>
      </c>
      <c r="H14" s="39" t="s">
        <v>36</v>
      </c>
      <c r="I14" s="18"/>
      <c r="J14" s="58"/>
      <c r="K14" s="38" t="s">
        <v>75</v>
      </c>
      <c r="L14" s="39" t="s">
        <v>26</v>
      </c>
      <c r="M14" s="39" t="s">
        <v>25</v>
      </c>
      <c r="N14" s="39" t="s">
        <v>24</v>
      </c>
      <c r="O14" s="39" t="s">
        <v>23</v>
      </c>
      <c r="P14" s="37"/>
      <c r="Q14" s="37"/>
      <c r="R14" s="37"/>
      <c r="T14" s="30"/>
      <c r="U14" s="27"/>
      <c r="V14" s="22">
        <v>0.41666666666666669</v>
      </c>
      <c r="W14" s="62">
        <f>'Site B3 07022024'!AC67</f>
        <v>92</v>
      </c>
      <c r="X14" s="42">
        <f>'Site B3 07022024'!S67</f>
        <v>34</v>
      </c>
      <c r="Y14" s="42">
        <f>'Site B3 07022024'!I67</f>
        <v>28</v>
      </c>
      <c r="Z14" s="42">
        <f>'Site B3 07022024'!AM67</f>
        <v>0</v>
      </c>
      <c r="AA14" s="42">
        <f>'Site B3 07022024'!AW67</f>
        <v>5</v>
      </c>
      <c r="AB14" s="42">
        <f>'Site B3 07022024'!BQ67</f>
        <v>16</v>
      </c>
      <c r="AC14" s="42">
        <f>'Site B3 07022024'!BG67</f>
        <v>683</v>
      </c>
      <c r="AD14" s="42">
        <f>'Site B3 07022024'!CA67</f>
        <v>1</v>
      </c>
      <c r="AE14" s="42">
        <f>'Site B3 07022024'!CU67</f>
        <v>3</v>
      </c>
      <c r="AF14" s="42">
        <f>'Site B3 07022024'!CK67</f>
        <v>17</v>
      </c>
      <c r="AG14" s="42">
        <f>'Site B3 07022024'!DE67</f>
        <v>33</v>
      </c>
      <c r="AH14" s="42">
        <f>'Site B3 07022024'!DO67</f>
        <v>0</v>
      </c>
      <c r="AI14" s="42">
        <f>'Site B3 07022024'!ES67</f>
        <v>1</v>
      </c>
      <c r="AJ14" s="42">
        <f>'Site B3 07022024'!EI67</f>
        <v>695</v>
      </c>
      <c r="AK14" s="42">
        <f>'Site B3 07022024'!DY67</f>
        <v>43</v>
      </c>
      <c r="AL14" s="63">
        <f>'Site B3 07022024'!FC67</f>
        <v>3</v>
      </c>
      <c r="AM14" s="12">
        <f t="shared" si="0"/>
        <v>1654</v>
      </c>
      <c r="AN14" s="48"/>
      <c r="AO14" s="48"/>
      <c r="AP14" s="48"/>
      <c r="AQ14" s="30"/>
    </row>
    <row r="15" spans="1:43" x14ac:dyDescent="0.25">
      <c r="A15" s="27"/>
      <c r="D15" s="40">
        <f>K15</f>
        <v>0.33333333333333331</v>
      </c>
      <c r="E15" s="41">
        <f>VLOOKUP($K$11,$V$33:$AL$57,6,FALSE)</f>
        <v>2.1</v>
      </c>
      <c r="F15" s="41">
        <f>VLOOKUP($K$11,$V$33:$AL$57,8,FALSE)</f>
        <v>756.2</v>
      </c>
      <c r="G15" s="41">
        <f>VLOOKUP($K$11,$V$33:$AL$57,7,FALSE)</f>
        <v>18.2</v>
      </c>
      <c r="H15" s="41">
        <f>VLOOKUP($K$11,$V$33:$AL$57,9,FALSE)</f>
        <v>0</v>
      </c>
      <c r="I15" s="18"/>
      <c r="J15" s="36"/>
      <c r="K15" s="40">
        <f>P4</f>
        <v>0.33333333333333331</v>
      </c>
      <c r="L15" s="41">
        <f>VLOOKUP($K$11,$V$33:$AL$57,5,FALSE)</f>
        <v>0</v>
      </c>
      <c r="M15" s="41">
        <f>VLOOKUP($K$11,$V$33:$AL$57,2,FALSE)</f>
        <v>128.30000000000001</v>
      </c>
      <c r="N15" s="41">
        <f>VLOOKUP($K$11,$V$33:$AL$57,3,FALSE)</f>
        <v>66.099999999999994</v>
      </c>
      <c r="O15" s="41">
        <f>VLOOKUP($K$11,$V$33:$AL$57,4,FALSE)</f>
        <v>33.200000000000003</v>
      </c>
      <c r="P15" s="64"/>
      <c r="Q15" s="37"/>
      <c r="R15" s="37"/>
      <c r="T15" s="30"/>
      <c r="U15" s="27"/>
      <c r="V15" s="22">
        <v>0.45833333333333331</v>
      </c>
      <c r="W15" s="62">
        <f>'Site B3 07022024'!AC72</f>
        <v>97</v>
      </c>
      <c r="X15" s="42">
        <f>'Site B3 07022024'!S72</f>
        <v>47</v>
      </c>
      <c r="Y15" s="42">
        <f>'Site B3 07022024'!I72</f>
        <v>32</v>
      </c>
      <c r="Z15" s="42">
        <f>'Site B3 07022024'!AM72</f>
        <v>0</v>
      </c>
      <c r="AA15" s="42">
        <f>'Site B3 07022024'!AW72</f>
        <v>8</v>
      </c>
      <c r="AB15" s="42">
        <f>'Site B3 07022024'!BQ72</f>
        <v>17</v>
      </c>
      <c r="AC15" s="42">
        <f>'Site B3 07022024'!BG72</f>
        <v>750</v>
      </c>
      <c r="AD15" s="42">
        <f>'Site B3 07022024'!CA72</f>
        <v>0</v>
      </c>
      <c r="AE15" s="42">
        <f>'Site B3 07022024'!CU72</f>
        <v>10</v>
      </c>
      <c r="AF15" s="42">
        <f>'Site B3 07022024'!CK72</f>
        <v>12</v>
      </c>
      <c r="AG15" s="42">
        <f>'Site B3 07022024'!DE72</f>
        <v>18</v>
      </c>
      <c r="AH15" s="42">
        <f>'Site B3 07022024'!DO72</f>
        <v>0</v>
      </c>
      <c r="AI15" s="42">
        <f>'Site B3 07022024'!ES72</f>
        <v>2</v>
      </c>
      <c r="AJ15" s="42">
        <f>'Site B3 07022024'!EI72</f>
        <v>608</v>
      </c>
      <c r="AK15" s="42">
        <f>'Site B3 07022024'!DY72</f>
        <v>41</v>
      </c>
      <c r="AL15" s="63">
        <f>'Site B3 07022024'!FC72</f>
        <v>5</v>
      </c>
      <c r="AM15" s="12">
        <f t="shared" si="0"/>
        <v>1647</v>
      </c>
      <c r="AN15" s="48"/>
      <c r="AO15" s="48"/>
      <c r="AP15" s="48"/>
      <c r="AQ15" s="30"/>
    </row>
    <row r="16" spans="1:43" x14ac:dyDescent="0.25">
      <c r="A16" s="27"/>
      <c r="D16" s="40">
        <f>K16</f>
        <v>0.66666666666666663</v>
      </c>
      <c r="E16" s="41">
        <f>VLOOKUP($K$12,$V$33:$AL$57,6,FALSE)</f>
        <v>2.4</v>
      </c>
      <c r="F16" s="41">
        <f>VLOOKUP($K$12,$V$33:$AL$57,8,FALSE)</f>
        <v>1116.1999999999998</v>
      </c>
      <c r="G16" s="41">
        <f>VLOOKUP($K$12,$V$33:$AL$57,7,FALSE)</f>
        <v>15.7</v>
      </c>
      <c r="H16" s="41">
        <f>VLOOKUP($K$12,$V$33:$AL$57,9,FALSE)</f>
        <v>0</v>
      </c>
      <c r="I16" s="18"/>
      <c r="J16" s="36"/>
      <c r="K16" s="40">
        <f>P6</f>
        <v>0.66666666666666663</v>
      </c>
      <c r="L16" s="41">
        <f>VLOOKUP($K$12,$V$33:$AL$57,5,FALSE)</f>
        <v>0</v>
      </c>
      <c r="M16" s="41">
        <f>VLOOKUP($K$12,$V$33:$AL$57,2,FALSE)</f>
        <v>103.60000000000001</v>
      </c>
      <c r="N16" s="41">
        <f>VLOOKUP($K$12,$V$33:$AL$57,3,FALSE)</f>
        <v>77.8</v>
      </c>
      <c r="O16" s="41">
        <f>VLOOKUP($K$12,$V$33:$AL$57,4,FALSE)</f>
        <v>34.1</v>
      </c>
      <c r="P16" s="37"/>
      <c r="Q16" s="37"/>
      <c r="R16" s="37"/>
      <c r="T16" s="30"/>
      <c r="U16" s="27"/>
      <c r="V16" s="22">
        <v>0.5</v>
      </c>
      <c r="W16" s="62">
        <f>'Site B3 07022024'!AC77</f>
        <v>101</v>
      </c>
      <c r="X16" s="42">
        <f>'Site B3 07022024'!S77</f>
        <v>56</v>
      </c>
      <c r="Y16" s="42">
        <f>'Site B3 07022024'!I77</f>
        <v>34</v>
      </c>
      <c r="Z16" s="42">
        <f>'Site B3 07022024'!AM77</f>
        <v>0</v>
      </c>
      <c r="AA16" s="42">
        <f>'Site B3 07022024'!AW77</f>
        <v>5</v>
      </c>
      <c r="AB16" s="42">
        <f>'Site B3 07022024'!BQ77</f>
        <v>29</v>
      </c>
      <c r="AC16" s="42">
        <f>'Site B3 07022024'!BG77</f>
        <v>788</v>
      </c>
      <c r="AD16" s="42">
        <f>'Site B3 07022024'!CA77</f>
        <v>0</v>
      </c>
      <c r="AE16" s="42">
        <f>'Site B3 07022024'!CU77</f>
        <v>3</v>
      </c>
      <c r="AF16" s="42">
        <f>'Site B3 07022024'!CK77</f>
        <v>23</v>
      </c>
      <c r="AG16" s="42">
        <f>'Site B3 07022024'!DE77</f>
        <v>25</v>
      </c>
      <c r="AH16" s="42">
        <f>'Site B3 07022024'!DO77</f>
        <v>0</v>
      </c>
      <c r="AI16" s="42">
        <f>'Site B3 07022024'!ES77</f>
        <v>5</v>
      </c>
      <c r="AJ16" s="42">
        <f>'Site B3 07022024'!EI77</f>
        <v>556</v>
      </c>
      <c r="AK16" s="42">
        <f>'Site B3 07022024'!DY77</f>
        <v>45</v>
      </c>
      <c r="AL16" s="63">
        <f>'Site B3 07022024'!FC77</f>
        <v>5</v>
      </c>
      <c r="AM16" s="12">
        <f t="shared" si="0"/>
        <v>1675</v>
      </c>
      <c r="AN16" s="48"/>
      <c r="AO16" s="48"/>
      <c r="AP16" s="48"/>
      <c r="AQ16" s="30"/>
    </row>
    <row r="17" spans="1:43" x14ac:dyDescent="0.25">
      <c r="A17" s="27"/>
      <c r="F17" s="40"/>
      <c r="G17" s="42"/>
      <c r="I17" s="18"/>
      <c r="J17" s="36"/>
      <c r="K17" s="18"/>
      <c r="L17" s="18"/>
      <c r="M17" s="18"/>
      <c r="N17" s="18"/>
      <c r="P17" s="64"/>
      <c r="Q17" s="37"/>
      <c r="R17" s="37"/>
      <c r="T17" s="30"/>
      <c r="U17" s="27"/>
      <c r="V17" s="22">
        <v>0.54166666666666663</v>
      </c>
      <c r="W17" s="62">
        <f>'Site B3 07022024'!AC82</f>
        <v>98</v>
      </c>
      <c r="X17" s="42">
        <f>'Site B3 07022024'!S82</f>
        <v>54</v>
      </c>
      <c r="Y17" s="42">
        <f>'Site B3 07022024'!I82</f>
        <v>34</v>
      </c>
      <c r="Z17" s="42">
        <f>'Site B3 07022024'!AM82</f>
        <v>0</v>
      </c>
      <c r="AA17" s="42">
        <f>'Site B3 07022024'!AW82</f>
        <v>5</v>
      </c>
      <c r="AB17" s="42">
        <f>'Site B3 07022024'!BQ82</f>
        <v>30</v>
      </c>
      <c r="AC17" s="42">
        <f>'Site B3 07022024'!BG82</f>
        <v>866</v>
      </c>
      <c r="AD17" s="42">
        <f>'Site B3 07022024'!CA82</f>
        <v>0</v>
      </c>
      <c r="AE17" s="42">
        <f>'Site B3 07022024'!CU82</f>
        <v>5</v>
      </c>
      <c r="AF17" s="42">
        <f>'Site B3 07022024'!CK82</f>
        <v>16</v>
      </c>
      <c r="AG17" s="42">
        <f>'Site B3 07022024'!DE82</f>
        <v>35</v>
      </c>
      <c r="AH17" s="42">
        <f>'Site B3 07022024'!DO82</f>
        <v>0</v>
      </c>
      <c r="AI17" s="42">
        <f>'Site B3 07022024'!ES82</f>
        <v>4</v>
      </c>
      <c r="AJ17" s="42">
        <f>'Site B3 07022024'!EI82</f>
        <v>539</v>
      </c>
      <c r="AK17" s="42">
        <f>'Site B3 07022024'!DY82</f>
        <v>45</v>
      </c>
      <c r="AL17" s="63">
        <f>'Site B3 07022024'!FC82</f>
        <v>7</v>
      </c>
      <c r="AM17" s="12">
        <f t="shared" si="0"/>
        <v>1738</v>
      </c>
      <c r="AN17" s="48"/>
      <c r="AO17" s="48"/>
      <c r="AP17" s="48"/>
      <c r="AQ17" s="30"/>
    </row>
    <row r="18" spans="1:43" x14ac:dyDescent="0.25">
      <c r="A18" s="27"/>
      <c r="F18" s="40"/>
      <c r="G18" s="42"/>
      <c r="I18" s="18"/>
      <c r="J18" s="36"/>
      <c r="K18" s="18"/>
      <c r="L18" s="18"/>
      <c r="M18" s="18"/>
      <c r="N18" s="18"/>
      <c r="P18" s="37"/>
      <c r="Q18" s="37"/>
      <c r="R18" s="37"/>
      <c r="T18" s="30"/>
      <c r="U18" s="27"/>
      <c r="V18" s="22">
        <v>0.58333333333333337</v>
      </c>
      <c r="W18" s="62">
        <f>'Site B3 07022024'!AC87</f>
        <v>102</v>
      </c>
      <c r="X18" s="42">
        <f>'Site B3 07022024'!S87</f>
        <v>59</v>
      </c>
      <c r="Y18" s="42">
        <f>'Site B3 07022024'!I87</f>
        <v>39</v>
      </c>
      <c r="Z18" s="42">
        <f>'Site B3 07022024'!AM87</f>
        <v>0</v>
      </c>
      <c r="AA18" s="42">
        <f>'Site B3 07022024'!AW87</f>
        <v>4</v>
      </c>
      <c r="AB18" s="42">
        <f>'Site B3 07022024'!BQ87</f>
        <v>22</v>
      </c>
      <c r="AC18" s="42">
        <f>'Site B3 07022024'!BG87</f>
        <v>955</v>
      </c>
      <c r="AD18" s="42">
        <f>'Site B3 07022024'!CA87</f>
        <v>0</v>
      </c>
      <c r="AE18" s="42">
        <f>'Site B3 07022024'!CU87</f>
        <v>3</v>
      </c>
      <c r="AF18" s="42">
        <f>'Site B3 07022024'!CK87</f>
        <v>16</v>
      </c>
      <c r="AG18" s="42">
        <f>'Site B3 07022024'!DE87</f>
        <v>43</v>
      </c>
      <c r="AH18" s="42">
        <f>'Site B3 07022024'!DO87</f>
        <v>0</v>
      </c>
      <c r="AI18" s="42">
        <f>'Site B3 07022024'!ES87</f>
        <v>2</v>
      </c>
      <c r="AJ18" s="42">
        <f>'Site B3 07022024'!EI87</f>
        <v>574</v>
      </c>
      <c r="AK18" s="42">
        <f>'Site B3 07022024'!DY87</f>
        <v>49</v>
      </c>
      <c r="AL18" s="63">
        <f>'Site B3 07022024'!FC87</f>
        <v>8</v>
      </c>
      <c r="AM18" s="12">
        <f t="shared" si="0"/>
        <v>1876</v>
      </c>
      <c r="AN18" s="48"/>
      <c r="AO18" s="48"/>
      <c r="AP18" s="48"/>
      <c r="AQ18" s="30"/>
    </row>
    <row r="19" spans="1:43" x14ac:dyDescent="0.25">
      <c r="A19" s="27"/>
      <c r="F19" s="40"/>
      <c r="G19" s="42"/>
      <c r="I19" s="18"/>
      <c r="J19" s="36"/>
      <c r="K19" s="18"/>
      <c r="L19" s="18"/>
      <c r="M19" s="18"/>
      <c r="N19" s="18"/>
      <c r="P19" s="37"/>
      <c r="Q19" s="37"/>
      <c r="R19" s="37"/>
      <c r="T19" s="30"/>
      <c r="U19" s="27"/>
      <c r="V19" s="22">
        <v>0.625</v>
      </c>
      <c r="W19" s="62">
        <f>'Site B3 07022024'!AC92</f>
        <v>114</v>
      </c>
      <c r="X19" s="42">
        <f>'Site B3 07022024'!S92</f>
        <v>52</v>
      </c>
      <c r="Y19" s="42">
        <f>'Site B3 07022024'!I92</f>
        <v>55</v>
      </c>
      <c r="Z19" s="42">
        <f>'Site B3 07022024'!AM92</f>
        <v>0</v>
      </c>
      <c r="AA19" s="42">
        <f>'Site B3 07022024'!AW92</f>
        <v>8</v>
      </c>
      <c r="AB19" s="42">
        <f>'Site B3 07022024'!BQ92</f>
        <v>25</v>
      </c>
      <c r="AC19" s="42">
        <f>'Site B3 07022024'!BG92</f>
        <v>964</v>
      </c>
      <c r="AD19" s="42">
        <f>'Site B3 07022024'!CA92</f>
        <v>0</v>
      </c>
      <c r="AE19" s="42">
        <f>'Site B3 07022024'!CU92</f>
        <v>4</v>
      </c>
      <c r="AF19" s="42">
        <f>'Site B3 07022024'!CK92</f>
        <v>16</v>
      </c>
      <c r="AG19" s="42">
        <f>'Site B3 07022024'!DE92</f>
        <v>51</v>
      </c>
      <c r="AH19" s="42">
        <f>'Site B3 07022024'!DO92</f>
        <v>0</v>
      </c>
      <c r="AI19" s="42">
        <f>'Site B3 07022024'!ES92</f>
        <v>2</v>
      </c>
      <c r="AJ19" s="42">
        <f>'Site B3 07022024'!EI92</f>
        <v>585</v>
      </c>
      <c r="AK19" s="42">
        <f>'Site B3 07022024'!DY92</f>
        <v>71</v>
      </c>
      <c r="AL19" s="63">
        <f>'Site B3 07022024'!FC92</f>
        <v>3</v>
      </c>
      <c r="AM19" s="12">
        <f t="shared" si="0"/>
        <v>1950</v>
      </c>
      <c r="AN19" s="48"/>
      <c r="AO19" s="48"/>
      <c r="AP19" s="48"/>
      <c r="AQ19" s="30"/>
    </row>
    <row r="20" spans="1:43" x14ac:dyDescent="0.25">
      <c r="A20" s="27"/>
      <c r="F20" s="40"/>
      <c r="G20" s="42"/>
      <c r="I20" s="18"/>
      <c r="J20" s="36"/>
      <c r="K20" s="18"/>
      <c r="L20" s="18"/>
      <c r="M20" s="18"/>
      <c r="N20" s="18"/>
      <c r="P20" s="37"/>
      <c r="Q20" s="37"/>
      <c r="R20" s="37"/>
      <c r="T20" s="30"/>
      <c r="U20" s="27"/>
      <c r="V20" s="22">
        <v>0.66666666666666663</v>
      </c>
      <c r="W20" s="62">
        <f>'Site B3 07022024'!AC97</f>
        <v>111</v>
      </c>
      <c r="X20" s="42">
        <f>'Site B3 07022024'!S97</f>
        <v>88</v>
      </c>
      <c r="Y20" s="42">
        <f>'Site B3 07022024'!I97</f>
        <v>43</v>
      </c>
      <c r="Z20" s="42">
        <f>'Site B3 07022024'!AM97</f>
        <v>0</v>
      </c>
      <c r="AA20" s="42">
        <f>'Site B3 07022024'!AW97</f>
        <v>4</v>
      </c>
      <c r="AB20" s="42">
        <f>'Site B3 07022024'!BQ97</f>
        <v>17</v>
      </c>
      <c r="AC20" s="42">
        <f>'Site B3 07022024'!BG97</f>
        <v>1139</v>
      </c>
      <c r="AD20" s="42">
        <f>'Site B3 07022024'!CA97</f>
        <v>0</v>
      </c>
      <c r="AE20" s="42">
        <f>'Site B3 07022024'!CU97</f>
        <v>10</v>
      </c>
      <c r="AF20" s="42">
        <f>'Site B3 07022024'!CK97</f>
        <v>11</v>
      </c>
      <c r="AG20" s="42">
        <f>'Site B3 07022024'!DE97</f>
        <v>35</v>
      </c>
      <c r="AH20" s="42">
        <f>'Site B3 07022024'!DO97</f>
        <v>0</v>
      </c>
      <c r="AI20" s="42">
        <f>'Site B3 07022024'!ES97</f>
        <v>4</v>
      </c>
      <c r="AJ20" s="42">
        <f>'Site B3 07022024'!EI97</f>
        <v>646</v>
      </c>
      <c r="AK20" s="42">
        <f>'Site B3 07022024'!DY97</f>
        <v>90</v>
      </c>
      <c r="AL20" s="63">
        <f>'Site B3 07022024'!FC97</f>
        <v>6</v>
      </c>
      <c r="AM20" s="12">
        <f t="shared" si="0"/>
        <v>2204</v>
      </c>
      <c r="AN20" s="48"/>
      <c r="AO20" s="48"/>
      <c r="AP20" s="48"/>
      <c r="AQ20" s="30"/>
    </row>
    <row r="21" spans="1:43" x14ac:dyDescent="0.25">
      <c r="A21" s="27"/>
      <c r="F21" s="40"/>
      <c r="G21" s="42"/>
      <c r="I21" s="18"/>
      <c r="J21" s="36"/>
      <c r="K21" s="18"/>
      <c r="L21" s="18"/>
      <c r="M21" s="18"/>
      <c r="N21" s="18"/>
      <c r="P21" s="37"/>
      <c r="Q21" s="37"/>
      <c r="R21" s="37"/>
      <c r="T21" s="30"/>
      <c r="U21" s="27"/>
      <c r="V21" s="22">
        <v>0.70833333333333337</v>
      </c>
      <c r="W21" s="62">
        <f>'Site B3 07022024'!AC102</f>
        <v>97</v>
      </c>
      <c r="X21" s="42">
        <f>'Site B3 07022024'!S102</f>
        <v>72</v>
      </c>
      <c r="Y21" s="42">
        <f>'Site B3 07022024'!I102</f>
        <v>49</v>
      </c>
      <c r="Z21" s="42">
        <f>'Site B3 07022024'!AM102</f>
        <v>0</v>
      </c>
      <c r="AA21" s="42">
        <f>'Site B3 07022024'!AW102</f>
        <v>8</v>
      </c>
      <c r="AB21" s="42">
        <f>'Site B3 07022024'!BQ102</f>
        <v>15</v>
      </c>
      <c r="AC21" s="42">
        <f>'Site B3 07022024'!BG102</f>
        <v>1139</v>
      </c>
      <c r="AD21" s="42">
        <f>'Site B3 07022024'!CA102</f>
        <v>0</v>
      </c>
      <c r="AE21" s="42">
        <f>'Site B3 07022024'!CU102</f>
        <v>14</v>
      </c>
      <c r="AF21" s="42">
        <f>'Site B3 07022024'!CK102</f>
        <v>12</v>
      </c>
      <c r="AG21" s="42">
        <f>'Site B3 07022024'!DE102</f>
        <v>45</v>
      </c>
      <c r="AH21" s="42">
        <f>'Site B3 07022024'!DO102</f>
        <v>0</v>
      </c>
      <c r="AI21" s="42">
        <f>'Site B3 07022024'!ES102</f>
        <v>5</v>
      </c>
      <c r="AJ21" s="42">
        <f>'Site B3 07022024'!EI102</f>
        <v>578</v>
      </c>
      <c r="AK21" s="42">
        <f>'Site B3 07022024'!DY102</f>
        <v>81</v>
      </c>
      <c r="AL21" s="63">
        <f>'Site B3 07022024'!FC102</f>
        <v>6</v>
      </c>
      <c r="AM21" s="12">
        <f t="shared" si="0"/>
        <v>2121</v>
      </c>
      <c r="AN21" s="48"/>
      <c r="AO21" s="48"/>
      <c r="AP21" s="48"/>
      <c r="AQ21" s="30"/>
    </row>
    <row r="22" spans="1:43" ht="13" thickBot="1" x14ac:dyDescent="0.3">
      <c r="A22" s="27"/>
      <c r="D22" s="17" t="s">
        <v>49</v>
      </c>
      <c r="E22" s="45"/>
      <c r="F22" s="65"/>
      <c r="G22" s="66"/>
      <c r="H22" s="45"/>
      <c r="I22" s="46"/>
      <c r="J22" s="67"/>
      <c r="K22" s="46"/>
      <c r="L22" s="46"/>
      <c r="M22" s="46"/>
      <c r="N22" s="46"/>
      <c r="O22" s="18" t="s">
        <v>51</v>
      </c>
      <c r="P22" s="37"/>
      <c r="Q22" s="37"/>
      <c r="R22" s="37"/>
      <c r="T22" s="30"/>
      <c r="U22" s="27"/>
      <c r="V22" s="22">
        <v>0.75</v>
      </c>
      <c r="W22" s="62">
        <f>'Site B3 07022024'!AC107</f>
        <v>105</v>
      </c>
      <c r="X22" s="42">
        <f>'Site B3 07022024'!S107</f>
        <v>74</v>
      </c>
      <c r="Y22" s="42">
        <f>'Site B3 07022024'!I107</f>
        <v>41</v>
      </c>
      <c r="Z22" s="42">
        <f>'Site B3 07022024'!AM107</f>
        <v>0</v>
      </c>
      <c r="AA22" s="42">
        <f>'Site B3 07022024'!AW107</f>
        <v>11</v>
      </c>
      <c r="AB22" s="42">
        <f>'Site B3 07022024'!BQ107</f>
        <v>13</v>
      </c>
      <c r="AC22" s="42">
        <f>'Site B3 07022024'!BG107</f>
        <v>1076</v>
      </c>
      <c r="AD22" s="42">
        <f>'Site B3 07022024'!CA107</f>
        <v>0</v>
      </c>
      <c r="AE22" s="42">
        <f>'Site B3 07022024'!CU107</f>
        <v>14</v>
      </c>
      <c r="AF22" s="42">
        <f>'Site B3 07022024'!CK107</f>
        <v>10</v>
      </c>
      <c r="AG22" s="42">
        <f>'Site B3 07022024'!DE107</f>
        <v>45</v>
      </c>
      <c r="AH22" s="42">
        <f>'Site B3 07022024'!DO107</f>
        <v>0</v>
      </c>
      <c r="AI22" s="42">
        <f>'Site B3 07022024'!ES107</f>
        <v>1</v>
      </c>
      <c r="AJ22" s="42">
        <f>'Site B3 07022024'!EI107</f>
        <v>633</v>
      </c>
      <c r="AK22" s="42">
        <f>'Site B3 07022024'!DY107</f>
        <v>78</v>
      </c>
      <c r="AL22" s="63">
        <f>'Site B3 07022024'!FC107</f>
        <v>2</v>
      </c>
      <c r="AM22" s="12">
        <f t="shared" si="0"/>
        <v>2103</v>
      </c>
      <c r="AN22" s="48"/>
      <c r="AO22" s="48"/>
      <c r="AP22" s="48"/>
      <c r="AQ22" s="30"/>
    </row>
    <row r="23" spans="1:43" ht="13" thickTop="1" x14ac:dyDescent="0.25">
      <c r="A23" s="27"/>
      <c r="F23" s="40"/>
      <c r="G23" s="42"/>
      <c r="I23" s="18"/>
      <c r="J23" s="36"/>
      <c r="K23" s="18"/>
      <c r="L23" s="18"/>
      <c r="M23" s="18"/>
      <c r="N23" s="18"/>
      <c r="P23" s="37"/>
      <c r="Q23" s="37"/>
      <c r="R23" s="37"/>
      <c r="T23" s="30"/>
      <c r="U23" s="27"/>
      <c r="V23" s="22">
        <v>0.79166666666666663</v>
      </c>
      <c r="W23" s="62">
        <f>'Site B3 07022024'!AC112</f>
        <v>95</v>
      </c>
      <c r="X23" s="42">
        <f>'Site B3 07022024'!S112</f>
        <v>46</v>
      </c>
      <c r="Y23" s="42">
        <f>'Site B3 07022024'!I112</f>
        <v>51</v>
      </c>
      <c r="Z23" s="42">
        <f>'Site B3 07022024'!AM112</f>
        <v>0</v>
      </c>
      <c r="AA23" s="42">
        <f>'Site B3 07022024'!AW112</f>
        <v>3</v>
      </c>
      <c r="AB23" s="42">
        <f>'Site B3 07022024'!BQ112</f>
        <v>18</v>
      </c>
      <c r="AC23" s="42">
        <f>'Site B3 07022024'!BG112</f>
        <v>940</v>
      </c>
      <c r="AD23" s="42">
        <f>'Site B3 07022024'!CA112</f>
        <v>0</v>
      </c>
      <c r="AE23" s="42">
        <f>'Site B3 07022024'!CU112</f>
        <v>8</v>
      </c>
      <c r="AF23" s="42">
        <f>'Site B3 07022024'!CK112</f>
        <v>9</v>
      </c>
      <c r="AG23" s="42">
        <f>'Site B3 07022024'!DE112</f>
        <v>36</v>
      </c>
      <c r="AH23" s="42">
        <f>'Site B3 07022024'!DO112</f>
        <v>0</v>
      </c>
      <c r="AI23" s="42">
        <f>'Site B3 07022024'!ES112</f>
        <v>4</v>
      </c>
      <c r="AJ23" s="42">
        <f>'Site B3 07022024'!EI112</f>
        <v>624</v>
      </c>
      <c r="AK23" s="42">
        <f>'Site B3 07022024'!DY112</f>
        <v>60</v>
      </c>
      <c r="AL23" s="63">
        <f>'Site B3 07022024'!FC112</f>
        <v>6</v>
      </c>
      <c r="AM23" s="12">
        <f t="shared" si="0"/>
        <v>1900</v>
      </c>
      <c r="AN23" s="48"/>
      <c r="AO23" s="48"/>
      <c r="AP23" s="48"/>
      <c r="AQ23" s="30"/>
    </row>
    <row r="24" spans="1:43" x14ac:dyDescent="0.25">
      <c r="A24" s="27"/>
      <c r="F24" s="40"/>
      <c r="G24" s="42"/>
      <c r="I24" s="18"/>
      <c r="J24" s="36"/>
      <c r="K24" s="18"/>
      <c r="L24" s="18"/>
      <c r="M24" s="18"/>
      <c r="N24" s="18"/>
      <c r="P24" s="37"/>
      <c r="Q24" s="37"/>
      <c r="R24" s="37"/>
      <c r="T24" s="30"/>
      <c r="U24" s="27"/>
      <c r="V24" s="22">
        <v>0.83333333333333337</v>
      </c>
      <c r="W24" s="62">
        <f>'Site B3 07022024'!AC117</f>
        <v>75</v>
      </c>
      <c r="X24" s="42">
        <f>'Site B3 07022024'!S117</f>
        <v>30</v>
      </c>
      <c r="Y24" s="42">
        <f>'Site B3 07022024'!I117</f>
        <v>37</v>
      </c>
      <c r="Z24" s="42">
        <f>'Site B3 07022024'!AM117</f>
        <v>0</v>
      </c>
      <c r="AA24" s="42">
        <f>'Site B3 07022024'!AW117</f>
        <v>1</v>
      </c>
      <c r="AB24" s="42">
        <f>'Site B3 07022024'!BQ117</f>
        <v>13</v>
      </c>
      <c r="AC24" s="42">
        <f>'Site B3 07022024'!BG117</f>
        <v>726</v>
      </c>
      <c r="AD24" s="42">
        <f>'Site B3 07022024'!CA117</f>
        <v>0</v>
      </c>
      <c r="AE24" s="42">
        <f>'Site B3 07022024'!CU117</f>
        <v>6</v>
      </c>
      <c r="AF24" s="42">
        <f>'Site B3 07022024'!CK117</f>
        <v>16</v>
      </c>
      <c r="AG24" s="42">
        <f>'Site B3 07022024'!DE117</f>
        <v>29</v>
      </c>
      <c r="AH24" s="42">
        <f>'Site B3 07022024'!DO117</f>
        <v>0</v>
      </c>
      <c r="AI24" s="42">
        <f>'Site B3 07022024'!ES117</f>
        <v>2</v>
      </c>
      <c r="AJ24" s="42">
        <f>'Site B3 07022024'!EI117</f>
        <v>479</v>
      </c>
      <c r="AK24" s="42">
        <f>'Site B3 07022024'!DY117</f>
        <v>42</v>
      </c>
      <c r="AL24" s="63">
        <f>'Site B3 07022024'!FC117</f>
        <v>5</v>
      </c>
      <c r="AM24" s="12">
        <f t="shared" si="0"/>
        <v>1461</v>
      </c>
      <c r="AN24" s="48"/>
      <c r="AO24" s="48"/>
      <c r="AP24" s="48"/>
      <c r="AQ24" s="30"/>
    </row>
    <row r="25" spans="1:43" x14ac:dyDescent="0.25">
      <c r="A25" s="27"/>
      <c r="I25" s="18"/>
      <c r="J25" s="36"/>
      <c r="K25" s="18"/>
      <c r="L25" s="18"/>
      <c r="M25" s="18"/>
      <c r="N25" s="18"/>
      <c r="P25" s="37"/>
      <c r="Q25" s="37"/>
      <c r="R25" s="37"/>
      <c r="T25" s="30"/>
      <c r="U25" s="27"/>
      <c r="V25" s="22">
        <v>0.875</v>
      </c>
      <c r="W25" s="62">
        <f>'Site B3 07022024'!AC122</f>
        <v>63</v>
      </c>
      <c r="X25" s="42">
        <f>'Site B3 07022024'!S122</f>
        <v>32</v>
      </c>
      <c r="Y25" s="42">
        <f>'Site B3 07022024'!I122</f>
        <v>31</v>
      </c>
      <c r="Z25" s="42">
        <f>'Site B3 07022024'!AM122</f>
        <v>0</v>
      </c>
      <c r="AA25" s="42">
        <f>'Site B3 07022024'!AW122</f>
        <v>4</v>
      </c>
      <c r="AB25" s="42">
        <f>'Site B3 07022024'!BQ122</f>
        <v>13</v>
      </c>
      <c r="AC25" s="42">
        <f>'Site B3 07022024'!BG122</f>
        <v>550</v>
      </c>
      <c r="AD25" s="42">
        <f>'Site B3 07022024'!CA122</f>
        <v>0</v>
      </c>
      <c r="AE25" s="42">
        <f>'Site B3 07022024'!CU122</f>
        <v>5</v>
      </c>
      <c r="AF25" s="42">
        <f>'Site B3 07022024'!CK122</f>
        <v>13</v>
      </c>
      <c r="AG25" s="42">
        <f>'Site B3 07022024'!DE122</f>
        <v>26</v>
      </c>
      <c r="AH25" s="42">
        <f>'Site B3 07022024'!DO122</f>
        <v>0</v>
      </c>
      <c r="AI25" s="42">
        <f>'Site B3 07022024'!ES122</f>
        <v>3</v>
      </c>
      <c r="AJ25" s="42">
        <f>'Site B3 07022024'!EI122</f>
        <v>398</v>
      </c>
      <c r="AK25" s="42">
        <f>'Site B3 07022024'!DY122</f>
        <v>35</v>
      </c>
      <c r="AL25" s="63">
        <f>'Site B3 07022024'!FC122</f>
        <v>5</v>
      </c>
      <c r="AM25" s="12">
        <f t="shared" si="0"/>
        <v>1178</v>
      </c>
      <c r="AN25" s="48"/>
      <c r="AO25" s="48"/>
      <c r="AP25" s="48"/>
      <c r="AQ25" s="30"/>
    </row>
    <row r="26" spans="1:43" x14ac:dyDescent="0.25">
      <c r="A26" s="27"/>
      <c r="I26" s="18"/>
      <c r="J26" s="36"/>
      <c r="K26" s="18"/>
      <c r="L26" s="18"/>
      <c r="M26" s="18"/>
      <c r="N26" s="18"/>
      <c r="P26" s="37"/>
      <c r="Q26" s="37"/>
      <c r="R26" s="37"/>
      <c r="T26" s="30"/>
      <c r="U26" s="27"/>
      <c r="V26" s="22">
        <v>0.91666666666666663</v>
      </c>
      <c r="W26" s="62">
        <f>'Site B3 07022024'!AC127</f>
        <v>41</v>
      </c>
      <c r="X26" s="42">
        <f>'Site B3 07022024'!S127</f>
        <v>35</v>
      </c>
      <c r="Y26" s="42">
        <f>'Site B3 07022024'!I127</f>
        <v>35</v>
      </c>
      <c r="Z26" s="42">
        <f>'Site B3 07022024'!AM127</f>
        <v>0</v>
      </c>
      <c r="AA26" s="42">
        <f>'Site B3 07022024'!AW127</f>
        <v>9</v>
      </c>
      <c r="AB26" s="42">
        <f>'Site B3 07022024'!BQ127</f>
        <v>12</v>
      </c>
      <c r="AC26" s="42">
        <f>'Site B3 07022024'!BG127</f>
        <v>534</v>
      </c>
      <c r="AD26" s="42">
        <f>'Site B3 07022024'!CA127</f>
        <v>0</v>
      </c>
      <c r="AE26" s="42">
        <f>'Site B3 07022024'!CU127</f>
        <v>3</v>
      </c>
      <c r="AF26" s="42">
        <f>'Site B3 07022024'!CK127</f>
        <v>11</v>
      </c>
      <c r="AG26" s="42">
        <f>'Site B3 07022024'!DE127</f>
        <v>11</v>
      </c>
      <c r="AH26" s="42">
        <f>'Site B3 07022024'!DO127</f>
        <v>0</v>
      </c>
      <c r="AI26" s="42">
        <f>'Site B3 07022024'!ES127</f>
        <v>1</v>
      </c>
      <c r="AJ26" s="42">
        <f>'Site B3 07022024'!EI127</f>
        <v>347</v>
      </c>
      <c r="AK26" s="42">
        <f>'Site B3 07022024'!DY127</f>
        <v>24</v>
      </c>
      <c r="AL26" s="63">
        <f>'Site B3 07022024'!FC127</f>
        <v>11</v>
      </c>
      <c r="AM26" s="12">
        <f t="shared" si="0"/>
        <v>1074</v>
      </c>
      <c r="AN26" s="48"/>
      <c r="AO26" s="48"/>
      <c r="AP26" s="48"/>
      <c r="AQ26" s="30"/>
    </row>
    <row r="27" spans="1:43" ht="13" thickBot="1" x14ac:dyDescent="0.3">
      <c r="A27" s="27"/>
      <c r="D27" s="38" t="s">
        <v>76</v>
      </c>
      <c r="E27" s="39" t="s">
        <v>30</v>
      </c>
      <c r="F27" s="39" t="s">
        <v>31</v>
      </c>
      <c r="G27" s="39" t="s">
        <v>32</v>
      </c>
      <c r="H27" s="39" t="s">
        <v>37</v>
      </c>
      <c r="I27" s="18"/>
      <c r="J27" s="36"/>
      <c r="K27" s="38" t="s">
        <v>76</v>
      </c>
      <c r="L27" s="39" t="s">
        <v>38</v>
      </c>
      <c r="M27" s="39" t="s">
        <v>35</v>
      </c>
      <c r="N27" s="39" t="s">
        <v>34</v>
      </c>
      <c r="O27" s="39" t="s">
        <v>33</v>
      </c>
      <c r="P27" s="37"/>
      <c r="Q27" s="37"/>
      <c r="R27" s="37"/>
      <c r="T27" s="30"/>
      <c r="U27" s="27"/>
      <c r="V27" s="22">
        <v>0.95833333333333337</v>
      </c>
      <c r="W27" s="62">
        <f>'Site B3 07022024'!AC132</f>
        <v>28</v>
      </c>
      <c r="X27" s="42">
        <f>'Site B3 07022024'!S132</f>
        <v>20</v>
      </c>
      <c r="Y27" s="42">
        <f>'Site B3 07022024'!I132</f>
        <v>16</v>
      </c>
      <c r="Z27" s="42">
        <f>'Site B3 07022024'!AM132</f>
        <v>0</v>
      </c>
      <c r="AA27" s="42">
        <f>'Site B3 07022024'!AW132</f>
        <v>0</v>
      </c>
      <c r="AB27" s="42">
        <f>'Site B3 07022024'!BQ132</f>
        <v>12</v>
      </c>
      <c r="AC27" s="42">
        <f>'Site B3 07022024'!BG132</f>
        <v>430</v>
      </c>
      <c r="AD27" s="42">
        <f>'Site B3 07022024'!CA132</f>
        <v>0</v>
      </c>
      <c r="AE27" s="42">
        <f>'Site B3 07022024'!CU132</f>
        <v>2</v>
      </c>
      <c r="AF27" s="42">
        <f>'Site B3 07022024'!CK132</f>
        <v>7</v>
      </c>
      <c r="AG27" s="42">
        <f>'Site B3 07022024'!DE132</f>
        <v>12</v>
      </c>
      <c r="AH27" s="42">
        <f>'Site B3 07022024'!DO132</f>
        <v>0</v>
      </c>
      <c r="AI27" s="42">
        <f>'Site B3 07022024'!ES132</f>
        <v>0</v>
      </c>
      <c r="AJ27" s="42">
        <f>'Site B3 07022024'!EI132</f>
        <v>232</v>
      </c>
      <c r="AK27" s="42">
        <f>'Site B3 07022024'!DY132</f>
        <v>16</v>
      </c>
      <c r="AL27" s="63">
        <f>'Site B3 07022024'!FC132</f>
        <v>3</v>
      </c>
      <c r="AM27" s="12">
        <f t="shared" si="0"/>
        <v>778</v>
      </c>
      <c r="AN27" s="48"/>
      <c r="AO27" s="48"/>
      <c r="AP27" s="48"/>
      <c r="AQ27" s="30"/>
    </row>
    <row r="28" spans="1:43" ht="13.5" thickTop="1" thickBot="1" x14ac:dyDescent="0.3">
      <c r="A28" s="27"/>
      <c r="D28" s="40">
        <f>K11</f>
        <v>0.33333333333333331</v>
      </c>
      <c r="E28" s="41">
        <f>VLOOKUP($K$11,$V$3:$AL$27,11,FALSE)</f>
        <v>19</v>
      </c>
      <c r="F28" s="41">
        <f>VLOOKUP($K$11,$V$3:$AL$27,10,FALSE)</f>
        <v>19</v>
      </c>
      <c r="G28" s="41">
        <f>VLOOKUP($K$11,$V$3:$AL$27,12,FALSE)</f>
        <v>42</v>
      </c>
      <c r="H28" s="41">
        <f>VLOOKUP($K$11,$V$3:$AL$27,13,FALSE)</f>
        <v>0</v>
      </c>
      <c r="I28" s="18"/>
      <c r="J28" s="36"/>
      <c r="K28" s="40">
        <f>K11</f>
        <v>0.33333333333333331</v>
      </c>
      <c r="L28" s="41">
        <f>VLOOKUP($K$11,$V$3:$AL$27,17,FALSE)</f>
        <v>5</v>
      </c>
      <c r="M28" s="41">
        <f>VLOOKUP($K$11,$V$3:$AL$27,14,FALSE)</f>
        <v>10</v>
      </c>
      <c r="N28" s="41">
        <f>VLOOKUP($K$11,$V$3:$AL$27,15,FALSE)</f>
        <v>857</v>
      </c>
      <c r="O28" s="41">
        <f>VLOOKUP($K$11,$V$3:$AL$27,16,FALSE)</f>
        <v>81</v>
      </c>
      <c r="P28" s="37"/>
      <c r="Q28" s="37"/>
      <c r="R28" s="37"/>
      <c r="T28" s="30"/>
      <c r="U28" s="27"/>
      <c r="V28" s="23" t="s">
        <v>52</v>
      </c>
      <c r="W28" s="43">
        <f t="shared" ref="W28:AL28" si="1">SUM(W4:W27)</f>
        <v>1723</v>
      </c>
      <c r="X28" s="44">
        <f t="shared" si="1"/>
        <v>919</v>
      </c>
      <c r="Y28" s="44">
        <f t="shared" si="1"/>
        <v>641</v>
      </c>
      <c r="Z28" s="44">
        <f t="shared" si="1"/>
        <v>0</v>
      </c>
      <c r="AA28" s="44">
        <f t="shared" si="1"/>
        <v>85</v>
      </c>
      <c r="AB28" s="44">
        <f t="shared" si="1"/>
        <v>313</v>
      </c>
      <c r="AC28" s="44">
        <f t="shared" si="1"/>
        <v>15049</v>
      </c>
      <c r="AD28" s="44">
        <f t="shared" si="1"/>
        <v>1</v>
      </c>
      <c r="AE28" s="44">
        <f t="shared" si="1"/>
        <v>149</v>
      </c>
      <c r="AF28" s="44">
        <f t="shared" si="1"/>
        <v>264</v>
      </c>
      <c r="AG28" s="44">
        <f t="shared" si="1"/>
        <v>596</v>
      </c>
      <c r="AH28" s="44">
        <f t="shared" si="1"/>
        <v>0</v>
      </c>
      <c r="AI28" s="44">
        <f t="shared" si="1"/>
        <v>55</v>
      </c>
      <c r="AJ28" s="44">
        <f t="shared" si="1"/>
        <v>11840</v>
      </c>
      <c r="AK28" s="44">
        <f t="shared" si="1"/>
        <v>949</v>
      </c>
      <c r="AL28" s="68">
        <f t="shared" si="1"/>
        <v>100</v>
      </c>
      <c r="AM28" s="13">
        <f t="shared" si="0"/>
        <v>32684</v>
      </c>
      <c r="AN28" s="48"/>
      <c r="AO28" s="48"/>
      <c r="AP28" s="48"/>
      <c r="AQ28" s="30"/>
    </row>
    <row r="29" spans="1:43" ht="13" thickTop="1" x14ac:dyDescent="0.25">
      <c r="A29" s="27"/>
      <c r="D29" s="40">
        <f>K12</f>
        <v>0.66666666666666663</v>
      </c>
      <c r="E29" s="41">
        <f>VLOOKUP($K$12,$V$3:$AL$27,11,FALSE)</f>
        <v>11</v>
      </c>
      <c r="F29" s="41">
        <f>VLOOKUP($K$12,$V$3:$AL$27,10,FALSE)</f>
        <v>10</v>
      </c>
      <c r="G29" s="41">
        <f>VLOOKUP($K$12,$V$3:$AL$27,12,FALSE)</f>
        <v>35</v>
      </c>
      <c r="H29" s="41">
        <f>VLOOKUP($K$12,$V$3:$AL$27,13,FALSE)</f>
        <v>0</v>
      </c>
      <c r="I29" s="18"/>
      <c r="J29" s="36"/>
      <c r="K29" s="40">
        <f>K12</f>
        <v>0.66666666666666663</v>
      </c>
      <c r="L29" s="41">
        <f>VLOOKUP($K$12,$V$3:$AL$27,17,FALSE)</f>
        <v>6</v>
      </c>
      <c r="M29" s="41">
        <f>VLOOKUP($K$12,$V$3:$AL$27,14,FALSE)</f>
        <v>4</v>
      </c>
      <c r="N29" s="41">
        <f>VLOOKUP($K$12,$V$3:$AL$27,15,FALSE)</f>
        <v>646</v>
      </c>
      <c r="O29" s="41">
        <f>VLOOKUP($K$12,$V$3:$AL$27,16,FALSE)</f>
        <v>90</v>
      </c>
      <c r="P29" s="37"/>
      <c r="Q29" s="37"/>
      <c r="R29" s="37"/>
      <c r="T29" s="30"/>
      <c r="U29" s="27"/>
      <c r="AO29" s="20" t="s">
        <v>77</v>
      </c>
      <c r="AP29" s="49">
        <v>0</v>
      </c>
      <c r="AQ29" s="49">
        <v>0.375</v>
      </c>
    </row>
    <row r="30" spans="1:43" x14ac:dyDescent="0.25">
      <c r="A30" s="27"/>
      <c r="D30" s="42"/>
      <c r="E30" s="42"/>
      <c r="I30" s="18"/>
      <c r="J30" s="36"/>
      <c r="K30" s="18"/>
      <c r="M30" s="37"/>
      <c r="P30" s="37"/>
      <c r="Q30" s="37"/>
      <c r="R30" s="37"/>
      <c r="T30" s="30"/>
      <c r="U30" s="27"/>
      <c r="AO30" s="20" t="s">
        <v>78</v>
      </c>
      <c r="AP30" s="50">
        <v>0.41666666666666669</v>
      </c>
      <c r="AQ30" s="50">
        <v>0.625</v>
      </c>
    </row>
    <row r="31" spans="1:43" ht="13" thickBot="1" x14ac:dyDescent="0.3">
      <c r="A31" s="27"/>
      <c r="D31" s="38" t="s">
        <v>75</v>
      </c>
      <c r="E31" s="39" t="s">
        <v>30</v>
      </c>
      <c r="F31" s="39" t="s">
        <v>31</v>
      </c>
      <c r="G31" s="39" t="s">
        <v>32</v>
      </c>
      <c r="H31" s="39" t="s">
        <v>37</v>
      </c>
      <c r="I31" s="18"/>
      <c r="J31" s="36"/>
      <c r="K31" s="38" t="s">
        <v>75</v>
      </c>
      <c r="L31" s="39" t="s">
        <v>38</v>
      </c>
      <c r="M31" s="39" t="s">
        <v>35</v>
      </c>
      <c r="N31" s="39" t="s">
        <v>34</v>
      </c>
      <c r="O31" s="39" t="s">
        <v>33</v>
      </c>
      <c r="T31" s="30"/>
      <c r="U31" s="27"/>
      <c r="AO31" s="20" t="s">
        <v>79</v>
      </c>
      <c r="AP31" s="51">
        <v>0.66666666666666663</v>
      </c>
      <c r="AQ31" s="51">
        <v>1</v>
      </c>
    </row>
    <row r="32" spans="1:43" ht="13" thickTop="1" x14ac:dyDescent="0.25">
      <c r="A32" s="27"/>
      <c r="D32" s="40">
        <f>K15</f>
        <v>0.33333333333333331</v>
      </c>
      <c r="E32" s="41">
        <f>VLOOKUP($K$11,$V$33:$AL$57,11,FALSE)</f>
        <v>14.600000000000001</v>
      </c>
      <c r="F32" s="41">
        <f>VLOOKUP($K$11,$V$33:$AL$57,10,FALSE)</f>
        <v>3.8000000000000003</v>
      </c>
      <c r="G32" s="41">
        <f>VLOOKUP($K$11,$V$33:$AL$57,12,FALSE)</f>
        <v>41.9</v>
      </c>
      <c r="H32" s="41">
        <f>VLOOKUP($K$11,$V$33:$AL$57,13,FALSE)</f>
        <v>0</v>
      </c>
      <c r="I32" s="18"/>
      <c r="J32" s="36"/>
      <c r="K32" s="40">
        <f>K15</f>
        <v>0.33333333333333331</v>
      </c>
      <c r="L32" s="41">
        <f>VLOOKUP($K$11,$V$33:$AL$57,17,FALSE)</f>
        <v>5</v>
      </c>
      <c r="M32" s="41">
        <f>VLOOKUP($K$11,$V$33:$AL$57,14,FALSE)</f>
        <v>8</v>
      </c>
      <c r="N32" s="41">
        <f>VLOOKUP($K$11,$V$33:$AL$57,15,FALSE)</f>
        <v>860.5</v>
      </c>
      <c r="O32" s="41">
        <f>VLOOKUP($K$11,$V$33:$AL$57,16,FALSE)</f>
        <v>74.3</v>
      </c>
      <c r="T32" s="30"/>
      <c r="U32" s="27"/>
      <c r="V32" s="10"/>
      <c r="W32" s="130" t="s">
        <v>61</v>
      </c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2"/>
      <c r="AM32" s="10"/>
      <c r="AQ32" s="30"/>
    </row>
    <row r="33" spans="1:43" ht="13" thickBot="1" x14ac:dyDescent="0.3">
      <c r="A33" s="27"/>
      <c r="D33" s="40">
        <f>K16</f>
        <v>0.66666666666666663</v>
      </c>
      <c r="E33" s="41">
        <f>VLOOKUP($K$12,$V$33:$AL$57,11,FALSE)</f>
        <v>9.1999999999999993</v>
      </c>
      <c r="F33" s="41">
        <f>VLOOKUP($K$12,$V$33:$AL$57,10,FALSE)</f>
        <v>2.8</v>
      </c>
      <c r="G33" s="41">
        <f>VLOOKUP($K$12,$V$33:$AL$57,12,FALSE)</f>
        <v>30.700000000000003</v>
      </c>
      <c r="H33" s="41">
        <f>VLOOKUP($K$12,$V$33:$AL$57,13,FALSE)</f>
        <v>0</v>
      </c>
      <c r="I33" s="18"/>
      <c r="J33" s="36"/>
      <c r="K33" s="40">
        <f>K16</f>
        <v>0.66666666666666663</v>
      </c>
      <c r="L33" s="41">
        <f>VLOOKUP($K$12,$V$33:$AL$57,17,FALSE)</f>
        <v>5.4</v>
      </c>
      <c r="M33" s="41">
        <f>VLOOKUP($K$12,$V$33:$AL$57,14,FALSE)</f>
        <v>4</v>
      </c>
      <c r="N33" s="41">
        <f>VLOOKUP($K$12,$V$33:$AL$57,15,FALSE)</f>
        <v>671.3</v>
      </c>
      <c r="O33" s="41">
        <f>VLOOKUP($K$12,$V$33:$AL$57,16,FALSE)</f>
        <v>88.1</v>
      </c>
      <c r="T33" s="30"/>
      <c r="U33" s="27"/>
      <c r="V33" s="11" t="s">
        <v>15</v>
      </c>
      <c r="W33" s="21" t="s">
        <v>55</v>
      </c>
      <c r="X33" s="14" t="s">
        <v>56</v>
      </c>
      <c r="Y33" s="14" t="s">
        <v>63</v>
      </c>
      <c r="Z33" s="14" t="s">
        <v>64</v>
      </c>
      <c r="AA33" s="14" t="s">
        <v>57</v>
      </c>
      <c r="AB33" s="14" t="s">
        <v>58</v>
      </c>
      <c r="AC33" s="14" t="s">
        <v>65</v>
      </c>
      <c r="AD33" s="14" t="s">
        <v>66</v>
      </c>
      <c r="AE33" s="14" t="s">
        <v>59</v>
      </c>
      <c r="AF33" s="14" t="s">
        <v>60</v>
      </c>
      <c r="AG33" s="14" t="s">
        <v>67</v>
      </c>
      <c r="AH33" s="14" t="s">
        <v>68</v>
      </c>
      <c r="AI33" s="14" t="s">
        <v>69</v>
      </c>
      <c r="AJ33" s="14" t="s">
        <v>70</v>
      </c>
      <c r="AK33" s="14" t="s">
        <v>71</v>
      </c>
      <c r="AL33" s="15" t="s">
        <v>72</v>
      </c>
      <c r="AM33" s="11" t="s">
        <v>75</v>
      </c>
      <c r="AQ33" s="30"/>
    </row>
    <row r="34" spans="1:43" ht="13" thickTop="1" x14ac:dyDescent="0.25">
      <c r="A34" s="27"/>
      <c r="I34" s="18"/>
      <c r="J34" s="36"/>
      <c r="K34" s="18"/>
      <c r="L34" s="18"/>
      <c r="M34" s="42"/>
      <c r="T34" s="30"/>
      <c r="U34" s="27"/>
      <c r="V34" s="33">
        <v>0</v>
      </c>
      <c r="W34" s="60">
        <f>'Site B3 07022024'!AD17</f>
        <v>19.2</v>
      </c>
      <c r="X34" s="34">
        <f>'Site B3 07022024'!T17</f>
        <v>5.6000000000000005</v>
      </c>
      <c r="Y34" s="34">
        <f>'Site B3 07022024'!J17</f>
        <v>7.5</v>
      </c>
      <c r="Z34" s="34">
        <f>'Site B3 07022024'!AN17</f>
        <v>0</v>
      </c>
      <c r="AA34" s="34">
        <f>'Site B3 07022024'!AX17</f>
        <v>0.4</v>
      </c>
      <c r="AB34" s="34">
        <f>'Site B3 07022024'!BR17</f>
        <v>6.4</v>
      </c>
      <c r="AC34" s="34">
        <f>'Site B3 07022024'!BH17</f>
        <v>297.09999999999997</v>
      </c>
      <c r="AD34" s="34">
        <f>'Site B3 07022024'!CB17</f>
        <v>0</v>
      </c>
      <c r="AE34" s="34">
        <f>'Site B3 07022024'!CV17</f>
        <v>0.4</v>
      </c>
      <c r="AF34" s="34">
        <f>'Site B3 07022024'!CL17</f>
        <v>3.4</v>
      </c>
      <c r="AG34" s="34">
        <f>'Site B3 07022024'!DF17</f>
        <v>8.1999999999999993</v>
      </c>
      <c r="AH34" s="34">
        <f>'Site B3 07022024'!DP17</f>
        <v>0</v>
      </c>
      <c r="AI34" s="34">
        <f>'Site B3 07022024'!ET17</f>
        <v>1</v>
      </c>
      <c r="AJ34" s="34">
        <f>'Site B3 07022024'!EJ17</f>
        <v>210.20000000000002</v>
      </c>
      <c r="AK34" s="34">
        <f>'Site B3 07022024'!DZ17</f>
        <v>11.700000000000001</v>
      </c>
      <c r="AL34" s="61">
        <f>'Site B3 07022024'!FD17</f>
        <v>0</v>
      </c>
      <c r="AM34" s="35">
        <f>SUM(W34:AL34)</f>
        <v>571.09999999999991</v>
      </c>
      <c r="AN34" s="52">
        <v>0</v>
      </c>
      <c r="AQ34" s="30"/>
    </row>
    <row r="35" spans="1:43" x14ac:dyDescent="0.25">
      <c r="A35" s="27"/>
      <c r="I35" s="18"/>
      <c r="J35" s="36"/>
      <c r="K35" s="18"/>
      <c r="L35" s="18"/>
      <c r="M35" s="18"/>
      <c r="T35" s="30"/>
      <c r="U35" s="27"/>
      <c r="V35" s="22">
        <v>4.1666666666666664E-2</v>
      </c>
      <c r="W35" s="62">
        <f>'Site B3 07022024'!AD22</f>
        <v>16.899999999999999</v>
      </c>
      <c r="X35" s="42">
        <f>'Site B3 07022024'!T22</f>
        <v>4</v>
      </c>
      <c r="Y35" s="42">
        <f>'Site B3 07022024'!J22</f>
        <v>1</v>
      </c>
      <c r="Z35" s="42">
        <f>'Site B3 07022024'!AN22</f>
        <v>0</v>
      </c>
      <c r="AA35" s="42">
        <f>'Site B3 07022024'!AX22</f>
        <v>0.4</v>
      </c>
      <c r="AB35" s="42">
        <f>'Site B3 07022024'!BR22</f>
        <v>2</v>
      </c>
      <c r="AC35" s="42">
        <f>'Site B3 07022024'!BH22</f>
        <v>186</v>
      </c>
      <c r="AD35" s="42">
        <f>'Site B3 07022024'!CB22</f>
        <v>0</v>
      </c>
      <c r="AE35" s="42">
        <f>'Site B3 07022024'!CV22</f>
        <v>0</v>
      </c>
      <c r="AF35" s="42">
        <f>'Site B3 07022024'!CL22</f>
        <v>1</v>
      </c>
      <c r="AG35" s="42">
        <f>'Site B3 07022024'!DF22</f>
        <v>6.4</v>
      </c>
      <c r="AH35" s="42">
        <f>'Site B3 07022024'!DP22</f>
        <v>0</v>
      </c>
      <c r="AI35" s="42">
        <f>'Site B3 07022024'!ET22</f>
        <v>0</v>
      </c>
      <c r="AJ35" s="42">
        <f>'Site B3 07022024'!EJ22</f>
        <v>139.9</v>
      </c>
      <c r="AK35" s="42">
        <f>'Site B3 07022024'!DZ22</f>
        <v>3.4</v>
      </c>
      <c r="AL35" s="63">
        <f>'Site B3 07022024'!FD22</f>
        <v>1</v>
      </c>
      <c r="AM35" s="12">
        <f t="shared" ref="AM35:AM58" si="2">SUM(W35:AL35)</f>
        <v>362</v>
      </c>
      <c r="AN35" s="52">
        <v>4.1666666666666602E-2</v>
      </c>
      <c r="AQ35" s="30"/>
    </row>
    <row r="36" spans="1:43" x14ac:dyDescent="0.25">
      <c r="A36" s="27"/>
      <c r="I36" s="18"/>
      <c r="J36" s="36"/>
      <c r="K36" s="18"/>
      <c r="L36" s="18"/>
      <c r="M36" s="18"/>
      <c r="T36" s="30"/>
      <c r="U36" s="27"/>
      <c r="V36" s="22">
        <v>8.3333333333333329E-2</v>
      </c>
      <c r="W36" s="62">
        <f>'Site B3 07022024'!AD27</f>
        <v>8.6</v>
      </c>
      <c r="X36" s="42">
        <f>'Site B3 07022024'!T27</f>
        <v>1</v>
      </c>
      <c r="Y36" s="42">
        <f>'Site B3 07022024'!J27</f>
        <v>5.4</v>
      </c>
      <c r="Z36" s="42">
        <f>'Site B3 07022024'!AN27</f>
        <v>0</v>
      </c>
      <c r="AA36" s="42">
        <f>'Site B3 07022024'!AX27</f>
        <v>0</v>
      </c>
      <c r="AB36" s="42">
        <f>'Site B3 07022024'!BR27</f>
        <v>3</v>
      </c>
      <c r="AC36" s="42">
        <f>'Site B3 07022024'!BH27</f>
        <v>143.30000000000001</v>
      </c>
      <c r="AD36" s="42">
        <f>'Site B3 07022024'!CB27</f>
        <v>0</v>
      </c>
      <c r="AE36" s="42">
        <f>'Site B3 07022024'!CV27</f>
        <v>0</v>
      </c>
      <c r="AF36" s="42">
        <f>'Site B3 07022024'!CL27</f>
        <v>1</v>
      </c>
      <c r="AG36" s="42">
        <f>'Site B3 07022024'!DF27</f>
        <v>1.4</v>
      </c>
      <c r="AH36" s="42">
        <f>'Site B3 07022024'!DP27</f>
        <v>0</v>
      </c>
      <c r="AI36" s="42">
        <f>'Site B3 07022024'!ET27</f>
        <v>0</v>
      </c>
      <c r="AJ36" s="42">
        <f>'Site B3 07022024'!EJ27</f>
        <v>107.2</v>
      </c>
      <c r="AK36" s="42">
        <f>'Site B3 07022024'!DZ27</f>
        <v>4.4000000000000004</v>
      </c>
      <c r="AL36" s="63">
        <f>'Site B3 07022024'!FD27</f>
        <v>0</v>
      </c>
      <c r="AM36" s="12">
        <f t="shared" si="2"/>
        <v>275.3</v>
      </c>
      <c r="AN36" s="52">
        <v>8.3333333333333301E-2</v>
      </c>
      <c r="AQ36" s="30"/>
    </row>
    <row r="37" spans="1:43" x14ac:dyDescent="0.25">
      <c r="A37" s="27"/>
      <c r="I37" s="18"/>
      <c r="J37" s="36"/>
      <c r="K37" s="18"/>
      <c r="L37" s="18"/>
      <c r="M37" s="18"/>
      <c r="T37" s="30"/>
      <c r="U37" s="27"/>
      <c r="V37" s="22">
        <v>0.125</v>
      </c>
      <c r="W37" s="62">
        <f>'Site B3 07022024'!AD32</f>
        <v>5.9</v>
      </c>
      <c r="X37" s="42">
        <f>'Site B3 07022024'!T32</f>
        <v>1</v>
      </c>
      <c r="Y37" s="42">
        <f>'Site B3 07022024'!J32</f>
        <v>3</v>
      </c>
      <c r="Z37" s="42">
        <f>'Site B3 07022024'!AN32</f>
        <v>0</v>
      </c>
      <c r="AA37" s="42">
        <f>'Site B3 07022024'!AX32</f>
        <v>0</v>
      </c>
      <c r="AB37" s="42">
        <f>'Site B3 07022024'!BR32</f>
        <v>2</v>
      </c>
      <c r="AC37" s="42">
        <f>'Site B3 07022024'!BH32</f>
        <v>134.29999999999998</v>
      </c>
      <c r="AD37" s="42">
        <f>'Site B3 07022024'!CB32</f>
        <v>0</v>
      </c>
      <c r="AE37" s="42">
        <f>'Site B3 07022024'!CV32</f>
        <v>1</v>
      </c>
      <c r="AF37" s="42">
        <f>'Site B3 07022024'!CL32</f>
        <v>1</v>
      </c>
      <c r="AG37" s="42">
        <f>'Site B3 07022024'!DF32</f>
        <v>2</v>
      </c>
      <c r="AH37" s="42">
        <f>'Site B3 07022024'!DP32</f>
        <v>0</v>
      </c>
      <c r="AI37" s="42">
        <f>'Site B3 07022024'!ET32</f>
        <v>0</v>
      </c>
      <c r="AJ37" s="42">
        <f>'Site B3 07022024'!EJ32</f>
        <v>102.10000000000001</v>
      </c>
      <c r="AK37" s="42">
        <f>'Site B3 07022024'!DZ32</f>
        <v>0</v>
      </c>
      <c r="AL37" s="63">
        <f>'Site B3 07022024'!FD32</f>
        <v>2</v>
      </c>
      <c r="AM37" s="12">
        <f t="shared" si="2"/>
        <v>254.3</v>
      </c>
      <c r="AN37" s="52">
        <v>0.125</v>
      </c>
      <c r="AP37" s="53" t="s">
        <v>80</v>
      </c>
      <c r="AQ37" s="69">
        <f>VLOOKUP(MAX($AM$34:$AN$43),$AM$34:$AN$43,2,FALSE)</f>
        <v>0.33333333333333331</v>
      </c>
    </row>
    <row r="38" spans="1:43" x14ac:dyDescent="0.25">
      <c r="A38" s="27"/>
      <c r="I38" s="18"/>
      <c r="J38" s="36"/>
      <c r="K38" s="18"/>
      <c r="L38" s="18"/>
      <c r="M38" s="18"/>
      <c r="N38" s="40"/>
      <c r="P38" s="37"/>
      <c r="T38" s="30"/>
      <c r="U38" s="27"/>
      <c r="V38" s="22">
        <v>0.16666666666666666</v>
      </c>
      <c r="W38" s="62">
        <f>'Site B3 07022024'!AD37</f>
        <v>9.9</v>
      </c>
      <c r="X38" s="42">
        <f>'Site B3 07022024'!T37</f>
        <v>3</v>
      </c>
      <c r="Y38" s="42">
        <f>'Site B3 07022024'!J37</f>
        <v>5</v>
      </c>
      <c r="Z38" s="42">
        <f>'Site B3 07022024'!AN37</f>
        <v>0</v>
      </c>
      <c r="AA38" s="42">
        <f>'Site B3 07022024'!AX37</f>
        <v>0</v>
      </c>
      <c r="AB38" s="42">
        <f>'Site B3 07022024'!BR37</f>
        <v>3</v>
      </c>
      <c r="AC38" s="42">
        <f>'Site B3 07022024'!BH37</f>
        <v>157.29999999999998</v>
      </c>
      <c r="AD38" s="42">
        <f>'Site B3 07022024'!CB37</f>
        <v>0</v>
      </c>
      <c r="AE38" s="42">
        <f>'Site B3 07022024'!CV37</f>
        <v>0.2</v>
      </c>
      <c r="AF38" s="42">
        <f>'Site B3 07022024'!CL37</f>
        <v>1</v>
      </c>
      <c r="AG38" s="42">
        <f>'Site B3 07022024'!DF37</f>
        <v>2.5</v>
      </c>
      <c r="AH38" s="42">
        <f>'Site B3 07022024'!DP37</f>
        <v>0</v>
      </c>
      <c r="AI38" s="42">
        <f>'Site B3 07022024'!ET37</f>
        <v>0</v>
      </c>
      <c r="AJ38" s="42">
        <f>'Site B3 07022024'!EJ37</f>
        <v>175.1</v>
      </c>
      <c r="AK38" s="42">
        <f>'Site B3 07022024'!DZ37</f>
        <v>8.3000000000000007</v>
      </c>
      <c r="AL38" s="63">
        <f>'Site B3 07022024'!FD37</f>
        <v>1</v>
      </c>
      <c r="AM38" s="12">
        <f t="shared" si="2"/>
        <v>366.3</v>
      </c>
      <c r="AN38" s="52">
        <v>0.16666666666666699</v>
      </c>
      <c r="AP38" s="54" t="s">
        <v>81</v>
      </c>
      <c r="AQ38" s="69">
        <f>VLOOKUP(MAX($AM$44:$AN$49),$AM$44:$AN$49,2,FALSE)</f>
        <v>0.625</v>
      </c>
    </row>
    <row r="39" spans="1:43" x14ac:dyDescent="0.25">
      <c r="A39" s="27"/>
      <c r="C39" s="18"/>
      <c r="I39" s="17" t="s">
        <v>50</v>
      </c>
      <c r="J39" s="18"/>
      <c r="K39" s="18"/>
      <c r="L39" s="18"/>
      <c r="M39" s="18"/>
      <c r="N39" s="40"/>
      <c r="P39" s="37"/>
      <c r="T39" s="30"/>
      <c r="U39" s="27"/>
      <c r="V39" s="22">
        <v>0.20833333333333334</v>
      </c>
      <c r="W39" s="62">
        <f>'Site B3 07022024'!AD42</f>
        <v>15</v>
      </c>
      <c r="X39" s="42">
        <f>'Site B3 07022024'!T42</f>
        <v>3.2</v>
      </c>
      <c r="Y39" s="42">
        <f>'Site B3 07022024'!J42</f>
        <v>7.4</v>
      </c>
      <c r="Z39" s="42">
        <f>'Site B3 07022024'!AN42</f>
        <v>0</v>
      </c>
      <c r="AA39" s="42">
        <f>'Site B3 07022024'!AX42</f>
        <v>0</v>
      </c>
      <c r="AB39" s="42">
        <f>'Site B3 07022024'!BR42</f>
        <v>4</v>
      </c>
      <c r="AC39" s="42">
        <f>'Site B3 07022024'!BH42</f>
        <v>220.1</v>
      </c>
      <c r="AD39" s="42">
        <f>'Site B3 07022024'!CB42</f>
        <v>0</v>
      </c>
      <c r="AE39" s="42">
        <f>'Site B3 07022024'!CV42</f>
        <v>0.2</v>
      </c>
      <c r="AF39" s="42">
        <f>'Site B3 07022024'!CL42</f>
        <v>5</v>
      </c>
      <c r="AG39" s="42">
        <f>'Site B3 07022024'!DF42</f>
        <v>3.2</v>
      </c>
      <c r="AH39" s="42">
        <f>'Site B3 07022024'!DP42</f>
        <v>0</v>
      </c>
      <c r="AI39" s="42">
        <f>'Site B3 07022024'!ET42</f>
        <v>0</v>
      </c>
      <c r="AJ39" s="42">
        <f>'Site B3 07022024'!EJ42</f>
        <v>511.4</v>
      </c>
      <c r="AK39" s="42">
        <f>'Site B3 07022024'!DZ42</f>
        <v>5</v>
      </c>
      <c r="AL39" s="63">
        <f>'Site B3 07022024'!FD42</f>
        <v>3</v>
      </c>
      <c r="AM39" s="12">
        <f t="shared" si="2"/>
        <v>777.5</v>
      </c>
      <c r="AN39" s="52">
        <v>0.20833333333333301</v>
      </c>
      <c r="AP39" s="55" t="s">
        <v>82</v>
      </c>
      <c r="AQ39" s="69">
        <f>VLOOKUP(MAX($AM$50:$AN$57),$AM$50:$AN$57,2,FALSE)</f>
        <v>0.66666666666666663</v>
      </c>
    </row>
    <row r="40" spans="1:43" x14ac:dyDescent="0.25">
      <c r="A40" s="27"/>
      <c r="C40" s="18"/>
      <c r="N40" s="18"/>
      <c r="P40" s="37"/>
      <c r="T40" s="30"/>
      <c r="U40" s="27"/>
      <c r="V40" s="22">
        <v>0.25</v>
      </c>
      <c r="W40" s="62">
        <f>'Site B3 07022024'!AD47</f>
        <v>57.9</v>
      </c>
      <c r="X40" s="42">
        <f>'Site B3 07022024'!T47</f>
        <v>12.1</v>
      </c>
      <c r="Y40" s="42">
        <f>'Site B3 07022024'!J47</f>
        <v>9.1999999999999993</v>
      </c>
      <c r="Z40" s="42">
        <f>'Site B3 07022024'!AN47</f>
        <v>0</v>
      </c>
      <c r="AA40" s="42">
        <f>'Site B3 07022024'!AX47</f>
        <v>1</v>
      </c>
      <c r="AB40" s="42">
        <f>'Site B3 07022024'!BR47</f>
        <v>0</v>
      </c>
      <c r="AC40" s="42">
        <f>'Site B3 07022024'!BH47</f>
        <v>450.79999999999995</v>
      </c>
      <c r="AD40" s="42">
        <f>'Site B3 07022024'!CB47</f>
        <v>0</v>
      </c>
      <c r="AE40" s="42">
        <f>'Site B3 07022024'!CV47</f>
        <v>1.4</v>
      </c>
      <c r="AF40" s="42">
        <f>'Site B3 07022024'!CL47</f>
        <v>11.200000000000001</v>
      </c>
      <c r="AG40" s="42">
        <f>'Site B3 07022024'!DF47</f>
        <v>8.5</v>
      </c>
      <c r="AH40" s="42">
        <f>'Site B3 07022024'!DP47</f>
        <v>0</v>
      </c>
      <c r="AI40" s="42">
        <f>'Site B3 07022024'!ET47</f>
        <v>0</v>
      </c>
      <c r="AJ40" s="42">
        <f>'Site B3 07022024'!EJ47</f>
        <v>838.49999999999989</v>
      </c>
      <c r="AK40" s="42">
        <f>'Site B3 07022024'!DZ47</f>
        <v>28.4</v>
      </c>
      <c r="AL40" s="63">
        <f>'Site B3 07022024'!FD47</f>
        <v>6.5</v>
      </c>
      <c r="AM40" s="12">
        <f t="shared" si="2"/>
        <v>1425.5</v>
      </c>
      <c r="AN40" s="52">
        <v>0.25</v>
      </c>
      <c r="AP40" s="17" t="s">
        <v>83</v>
      </c>
      <c r="AQ40" s="69">
        <f>VLOOKUP(MAX($AM$34:$AN$57),$AM$34:$AN$57,2,FALSE)</f>
        <v>0.66666666666666663</v>
      </c>
    </row>
    <row r="41" spans="1:43" x14ac:dyDescent="0.25">
      <c r="A41" s="27"/>
      <c r="C41" s="18"/>
      <c r="I41" s="18"/>
      <c r="J41" s="18"/>
      <c r="K41" s="18"/>
      <c r="N41" s="40"/>
      <c r="T41" s="30"/>
      <c r="U41" s="27"/>
      <c r="V41" s="22">
        <v>0.29166666666666669</v>
      </c>
      <c r="W41" s="62">
        <f>'Site B3 07022024'!AD52</f>
        <v>103.1</v>
      </c>
      <c r="X41" s="42">
        <f>'Site B3 07022024'!T52</f>
        <v>45.6</v>
      </c>
      <c r="Y41" s="42">
        <f>'Site B3 07022024'!J52</f>
        <v>17.099999999999998</v>
      </c>
      <c r="Z41" s="42">
        <f>'Site B3 07022024'!AN52</f>
        <v>0</v>
      </c>
      <c r="AA41" s="42">
        <f>'Site B3 07022024'!AX52</f>
        <v>2</v>
      </c>
      <c r="AB41" s="42">
        <f>'Site B3 07022024'!BR52</f>
        <v>9.9</v>
      </c>
      <c r="AC41" s="42">
        <f>'Site B3 07022024'!BH52</f>
        <v>732.6</v>
      </c>
      <c r="AD41" s="42">
        <f>'Site B3 07022024'!CB52</f>
        <v>0</v>
      </c>
      <c r="AE41" s="42">
        <f>'Site B3 07022024'!CV52</f>
        <v>3</v>
      </c>
      <c r="AF41" s="42">
        <f>'Site B3 07022024'!CL52</f>
        <v>11.3</v>
      </c>
      <c r="AG41" s="42">
        <f>'Site B3 07022024'!DF52</f>
        <v>43.1</v>
      </c>
      <c r="AH41" s="42">
        <f>'Site B3 07022024'!DP52</f>
        <v>0</v>
      </c>
      <c r="AI41" s="42">
        <f>'Site B3 07022024'!ET52</f>
        <v>1.4</v>
      </c>
      <c r="AJ41" s="42">
        <f>'Site B3 07022024'!EJ52</f>
        <v>858.6</v>
      </c>
      <c r="AK41" s="42">
        <f>'Site B3 07022024'!DZ52</f>
        <v>38.1</v>
      </c>
      <c r="AL41" s="63">
        <f>'Site B3 07022024'!FD52</f>
        <v>4</v>
      </c>
      <c r="AM41" s="12">
        <f t="shared" si="2"/>
        <v>1869.7999999999997</v>
      </c>
      <c r="AN41" s="52">
        <v>0.29166666666666702</v>
      </c>
      <c r="AQ41" s="30"/>
    </row>
    <row r="42" spans="1:43" x14ac:dyDescent="0.25">
      <c r="A42" s="27"/>
      <c r="C42" s="18"/>
      <c r="N42" s="40"/>
      <c r="T42" s="30"/>
      <c r="U42" s="27"/>
      <c r="V42" s="22">
        <v>0.33333333333333331</v>
      </c>
      <c r="W42" s="62">
        <f>'Site B3 07022024'!AD57</f>
        <v>128.30000000000001</v>
      </c>
      <c r="X42" s="42">
        <f>'Site B3 07022024'!T57</f>
        <v>66.099999999999994</v>
      </c>
      <c r="Y42" s="42">
        <f>'Site B3 07022024'!J57</f>
        <v>33.200000000000003</v>
      </c>
      <c r="Z42" s="42">
        <f>'Site B3 07022024'!AN57</f>
        <v>0</v>
      </c>
      <c r="AA42" s="42">
        <f>'Site B3 07022024'!AX57</f>
        <v>2.1</v>
      </c>
      <c r="AB42" s="42">
        <f>'Site B3 07022024'!BR57</f>
        <v>18.2</v>
      </c>
      <c r="AC42" s="42">
        <f>'Site B3 07022024'!BH57</f>
        <v>756.2</v>
      </c>
      <c r="AD42" s="42">
        <f>'Site B3 07022024'!CB57</f>
        <v>0</v>
      </c>
      <c r="AE42" s="42">
        <f>'Site B3 07022024'!CV57</f>
        <v>3.8000000000000003</v>
      </c>
      <c r="AF42" s="42">
        <f>'Site B3 07022024'!CL57</f>
        <v>14.600000000000001</v>
      </c>
      <c r="AG42" s="42">
        <f>'Site B3 07022024'!DF57</f>
        <v>41.9</v>
      </c>
      <c r="AH42" s="42">
        <f>'Site B3 07022024'!DP57</f>
        <v>0</v>
      </c>
      <c r="AI42" s="42">
        <f>'Site B3 07022024'!ET57</f>
        <v>8</v>
      </c>
      <c r="AJ42" s="42">
        <f>'Site B3 07022024'!EJ57</f>
        <v>860.5</v>
      </c>
      <c r="AK42" s="42">
        <f>'Site B3 07022024'!DZ57</f>
        <v>74.3</v>
      </c>
      <c r="AL42" s="63">
        <f>'Site B3 07022024'!FD57</f>
        <v>5</v>
      </c>
      <c r="AM42" s="12">
        <f t="shared" si="2"/>
        <v>2012.2</v>
      </c>
      <c r="AN42" s="52">
        <v>0.33333333333333331</v>
      </c>
      <c r="AQ42" s="30"/>
    </row>
    <row r="43" spans="1:43" x14ac:dyDescent="0.25">
      <c r="A43" s="27"/>
      <c r="T43" s="30"/>
      <c r="U43" s="27"/>
      <c r="V43" s="22">
        <v>0.375</v>
      </c>
      <c r="W43" s="62">
        <f>'Site B3 07022024'!AD62</f>
        <v>126</v>
      </c>
      <c r="X43" s="42">
        <f>'Site B3 07022024'!T62</f>
        <v>47.900000000000006</v>
      </c>
      <c r="Y43" s="42">
        <f>'Site B3 07022024'!J62</f>
        <v>24.2</v>
      </c>
      <c r="Z43" s="42">
        <f>'Site B3 07022024'!AN62</f>
        <v>0</v>
      </c>
      <c r="AA43" s="42">
        <f>'Site B3 07022024'!AX62</f>
        <v>1</v>
      </c>
      <c r="AB43" s="42">
        <f>'Site B3 07022024'!BR62</f>
        <v>12.9</v>
      </c>
      <c r="AC43" s="42">
        <f>'Site B3 07022024'!BH62</f>
        <v>732.8</v>
      </c>
      <c r="AD43" s="42">
        <f>'Site B3 07022024'!CB62</f>
        <v>0</v>
      </c>
      <c r="AE43" s="42">
        <f>'Site B3 07022024'!CV62</f>
        <v>2.8000000000000003</v>
      </c>
      <c r="AF43" s="42">
        <f>'Site B3 07022024'!CL62</f>
        <v>13.4</v>
      </c>
      <c r="AG43" s="42">
        <f>'Site B3 07022024'!DF62</f>
        <v>28</v>
      </c>
      <c r="AH43" s="42">
        <f>'Site B3 07022024'!DP62</f>
        <v>0</v>
      </c>
      <c r="AI43" s="42">
        <f>'Site B3 07022024'!ET62</f>
        <v>3.9</v>
      </c>
      <c r="AJ43" s="42">
        <f>'Site B3 07022024'!EJ62</f>
        <v>791.00000000000011</v>
      </c>
      <c r="AK43" s="42">
        <f>'Site B3 07022024'!DZ62</f>
        <v>49.6</v>
      </c>
      <c r="AL43" s="63">
        <f>'Site B3 07022024'!FD62</f>
        <v>3</v>
      </c>
      <c r="AM43" s="12">
        <f t="shared" si="2"/>
        <v>1836.5</v>
      </c>
      <c r="AN43" s="52">
        <v>0.375</v>
      </c>
      <c r="AQ43" s="30"/>
    </row>
    <row r="44" spans="1:43" x14ac:dyDescent="0.25">
      <c r="A44" s="27"/>
      <c r="T44" s="30"/>
      <c r="U44" s="27"/>
      <c r="V44" s="22">
        <v>0.41666666666666669</v>
      </c>
      <c r="W44" s="62">
        <f>'Site B3 07022024'!AD67</f>
        <v>92.4</v>
      </c>
      <c r="X44" s="42">
        <f>'Site B3 07022024'!T67</f>
        <v>33.4</v>
      </c>
      <c r="Y44" s="42">
        <f>'Site B3 07022024'!J67</f>
        <v>25.599999999999998</v>
      </c>
      <c r="Z44" s="42">
        <f>'Site B3 07022024'!AN67</f>
        <v>0</v>
      </c>
      <c r="AA44" s="42">
        <f>'Site B3 07022024'!AX67</f>
        <v>4.7</v>
      </c>
      <c r="AB44" s="42">
        <f>'Site B3 07022024'!BR67</f>
        <v>14.2</v>
      </c>
      <c r="AC44" s="42">
        <f>'Site B3 07022024'!BH67</f>
        <v>732.69999999999993</v>
      </c>
      <c r="AD44" s="42">
        <f>'Site B3 07022024'!CB67</f>
        <v>1</v>
      </c>
      <c r="AE44" s="42">
        <f>'Site B3 07022024'!CV67</f>
        <v>1.4</v>
      </c>
      <c r="AF44" s="42">
        <f>'Site B3 07022024'!CL67</f>
        <v>16.899999999999999</v>
      </c>
      <c r="AG44" s="42">
        <f>'Site B3 07022024'!DF67</f>
        <v>31</v>
      </c>
      <c r="AH44" s="42">
        <f>'Site B3 07022024'!DP67</f>
        <v>0</v>
      </c>
      <c r="AI44" s="42">
        <f>'Site B3 07022024'!ET67</f>
        <v>0.2</v>
      </c>
      <c r="AJ44" s="42">
        <f>'Site B3 07022024'!EJ67</f>
        <v>742.8</v>
      </c>
      <c r="AK44" s="42">
        <f>'Site B3 07022024'!DZ67</f>
        <v>42.8</v>
      </c>
      <c r="AL44" s="63">
        <f>'Site B3 07022024'!FD67</f>
        <v>3</v>
      </c>
      <c r="AM44" s="12">
        <f t="shared" si="2"/>
        <v>1742.0999999999997</v>
      </c>
      <c r="AN44" s="52">
        <v>0.41666666666666669</v>
      </c>
      <c r="AQ44" s="30"/>
    </row>
    <row r="45" spans="1:43" x14ac:dyDescent="0.25">
      <c r="A45" s="27"/>
      <c r="T45" s="30"/>
      <c r="U45" s="27"/>
      <c r="V45" s="22">
        <v>0.45833333333333331</v>
      </c>
      <c r="W45" s="62">
        <f>'Site B3 07022024'!AD72</f>
        <v>94.2</v>
      </c>
      <c r="X45" s="42">
        <f>'Site B3 07022024'!T72</f>
        <v>44.300000000000004</v>
      </c>
      <c r="Y45" s="42">
        <f>'Site B3 07022024'!J72</f>
        <v>29.7</v>
      </c>
      <c r="Z45" s="42">
        <f>'Site B3 07022024'!AN72</f>
        <v>0</v>
      </c>
      <c r="AA45" s="42">
        <f>'Site B3 07022024'!AX72</f>
        <v>7.7</v>
      </c>
      <c r="AB45" s="42">
        <f>'Site B3 07022024'!BR72</f>
        <v>17.2</v>
      </c>
      <c r="AC45" s="42">
        <f>'Site B3 07022024'!BH72</f>
        <v>789.1</v>
      </c>
      <c r="AD45" s="42">
        <f>'Site B3 07022024'!CB72</f>
        <v>0</v>
      </c>
      <c r="AE45" s="42">
        <f>'Site B3 07022024'!CV72</f>
        <v>2.8</v>
      </c>
      <c r="AF45" s="42">
        <f>'Site B3 07022024'!CL72</f>
        <v>12.5</v>
      </c>
      <c r="AG45" s="42">
        <f>'Site B3 07022024'!DF72</f>
        <v>17.3</v>
      </c>
      <c r="AH45" s="42">
        <f>'Site B3 07022024'!DP72</f>
        <v>0</v>
      </c>
      <c r="AI45" s="42">
        <f>'Site B3 07022024'!ET72</f>
        <v>1.4</v>
      </c>
      <c r="AJ45" s="42">
        <f>'Site B3 07022024'!EJ72</f>
        <v>641.9</v>
      </c>
      <c r="AK45" s="42">
        <f>'Site B3 07022024'!DZ72</f>
        <v>40.9</v>
      </c>
      <c r="AL45" s="63">
        <f>'Site B3 07022024'!FD72</f>
        <v>3.8</v>
      </c>
      <c r="AM45" s="12">
        <f t="shared" si="2"/>
        <v>1702.8</v>
      </c>
      <c r="AN45" s="52">
        <v>0.45833333333333331</v>
      </c>
      <c r="AQ45" s="30"/>
    </row>
    <row r="46" spans="1:43" x14ac:dyDescent="0.25">
      <c r="A46" s="27"/>
      <c r="T46" s="30"/>
      <c r="U46" s="27"/>
      <c r="V46" s="22">
        <v>0.5</v>
      </c>
      <c r="W46" s="62">
        <f>'Site B3 07022024'!AD77</f>
        <v>95.899999999999991</v>
      </c>
      <c r="X46" s="42">
        <f>'Site B3 07022024'!T77</f>
        <v>48.800000000000004</v>
      </c>
      <c r="Y46" s="42">
        <f>'Site B3 07022024'!J77</f>
        <v>31.099999999999998</v>
      </c>
      <c r="Z46" s="42">
        <f>'Site B3 07022024'!AN77</f>
        <v>0</v>
      </c>
      <c r="AA46" s="42">
        <f>'Site B3 07022024'!AX77</f>
        <v>2.8</v>
      </c>
      <c r="AB46" s="42">
        <f>'Site B3 07022024'!BR77</f>
        <v>26.4</v>
      </c>
      <c r="AC46" s="42">
        <f>'Site B3 07022024'!BH77</f>
        <v>805.9</v>
      </c>
      <c r="AD46" s="42">
        <f>'Site B3 07022024'!CB77</f>
        <v>0</v>
      </c>
      <c r="AE46" s="42">
        <f>'Site B3 07022024'!CV77</f>
        <v>0.60000000000000009</v>
      </c>
      <c r="AF46" s="42">
        <f>'Site B3 07022024'!CL77</f>
        <v>19</v>
      </c>
      <c r="AG46" s="42">
        <f>'Site B3 07022024'!DF77</f>
        <v>23.2</v>
      </c>
      <c r="AH46" s="42">
        <f>'Site B3 07022024'!DP77</f>
        <v>0</v>
      </c>
      <c r="AI46" s="42">
        <f>'Site B3 07022024'!ET77</f>
        <v>2.6</v>
      </c>
      <c r="AJ46" s="42">
        <f>'Site B3 07022024'!EJ77</f>
        <v>582.4</v>
      </c>
      <c r="AK46" s="42">
        <f>'Site B3 07022024'!DZ77</f>
        <v>44.3</v>
      </c>
      <c r="AL46" s="63">
        <f>'Site B3 07022024'!FD77</f>
        <v>4.9000000000000004</v>
      </c>
      <c r="AM46" s="12">
        <f t="shared" si="2"/>
        <v>1687.8999999999999</v>
      </c>
      <c r="AN46" s="52">
        <v>0.5</v>
      </c>
      <c r="AQ46" s="30"/>
    </row>
    <row r="47" spans="1:43" x14ac:dyDescent="0.25">
      <c r="A47" s="27"/>
      <c r="T47" s="30"/>
      <c r="U47" s="27"/>
      <c r="V47" s="22">
        <v>0.54166666666666663</v>
      </c>
      <c r="W47" s="62">
        <f>'Site B3 07022024'!AD82</f>
        <v>95.4</v>
      </c>
      <c r="X47" s="42">
        <f>'Site B3 07022024'!T82</f>
        <v>46.1</v>
      </c>
      <c r="Y47" s="42">
        <f>'Site B3 07022024'!J82</f>
        <v>30</v>
      </c>
      <c r="Z47" s="42">
        <f>'Site B3 07022024'!AN82</f>
        <v>0</v>
      </c>
      <c r="AA47" s="42">
        <f>'Site B3 07022024'!AX82</f>
        <v>4.7</v>
      </c>
      <c r="AB47" s="42">
        <f>'Site B3 07022024'!BR82</f>
        <v>30.5</v>
      </c>
      <c r="AC47" s="42">
        <f>'Site B3 07022024'!BH82</f>
        <v>905.5</v>
      </c>
      <c r="AD47" s="42">
        <f>'Site B3 07022024'!CB82</f>
        <v>0</v>
      </c>
      <c r="AE47" s="42">
        <f>'Site B3 07022024'!CV82</f>
        <v>1.8</v>
      </c>
      <c r="AF47" s="42">
        <f>'Site B3 07022024'!CL82</f>
        <v>16.399999999999999</v>
      </c>
      <c r="AG47" s="42">
        <f>'Site B3 07022024'!DF82</f>
        <v>32.800000000000004</v>
      </c>
      <c r="AH47" s="42">
        <f>'Site B3 07022024'!DP82</f>
        <v>0</v>
      </c>
      <c r="AI47" s="42">
        <f>'Site B3 07022024'!ET82</f>
        <v>2.4</v>
      </c>
      <c r="AJ47" s="42">
        <f>'Site B3 07022024'!EJ82</f>
        <v>583</v>
      </c>
      <c r="AK47" s="42">
        <f>'Site B3 07022024'!DZ82</f>
        <v>42.4</v>
      </c>
      <c r="AL47" s="63">
        <f>'Site B3 07022024'!FD82</f>
        <v>7</v>
      </c>
      <c r="AM47" s="12">
        <f t="shared" si="2"/>
        <v>1798.0000000000002</v>
      </c>
      <c r="AN47" s="52">
        <v>0.54166666666666663</v>
      </c>
      <c r="AQ47" s="30"/>
    </row>
    <row r="48" spans="1:43" x14ac:dyDescent="0.25">
      <c r="A48" s="27"/>
      <c r="T48" s="30"/>
      <c r="U48" s="27"/>
      <c r="V48" s="22">
        <v>0.58333333333333337</v>
      </c>
      <c r="W48" s="62">
        <f>'Site B3 07022024'!AD87</f>
        <v>96.9</v>
      </c>
      <c r="X48" s="42">
        <f>'Site B3 07022024'!T87</f>
        <v>53</v>
      </c>
      <c r="Y48" s="42">
        <f>'Site B3 07022024'!J87</f>
        <v>32.299999999999997</v>
      </c>
      <c r="Z48" s="42">
        <f>'Site B3 07022024'!AN87</f>
        <v>0</v>
      </c>
      <c r="AA48" s="42">
        <f>'Site B3 07022024'!AX87</f>
        <v>2.2999999999999998</v>
      </c>
      <c r="AB48" s="42">
        <f>'Site B3 07022024'!BR87</f>
        <v>21.9</v>
      </c>
      <c r="AC48" s="42">
        <f>'Site B3 07022024'!BH87</f>
        <v>986.59999999999991</v>
      </c>
      <c r="AD48" s="42">
        <f>'Site B3 07022024'!CB87</f>
        <v>0</v>
      </c>
      <c r="AE48" s="42">
        <f>'Site B3 07022024'!CV87</f>
        <v>0.60000000000000009</v>
      </c>
      <c r="AF48" s="42">
        <f>'Site B3 07022024'!CL87</f>
        <v>14.6</v>
      </c>
      <c r="AG48" s="42">
        <f>'Site B3 07022024'!DF87</f>
        <v>40.4</v>
      </c>
      <c r="AH48" s="42">
        <f>'Site B3 07022024'!DP87</f>
        <v>0</v>
      </c>
      <c r="AI48" s="42">
        <f>'Site B3 07022024'!ET87</f>
        <v>1.2</v>
      </c>
      <c r="AJ48" s="42">
        <f>'Site B3 07022024'!EJ87</f>
        <v>612.1</v>
      </c>
      <c r="AK48" s="42">
        <f>'Site B3 07022024'!DZ87</f>
        <v>46.400000000000006</v>
      </c>
      <c r="AL48" s="63">
        <f>'Site B3 07022024'!FD87</f>
        <v>6.8</v>
      </c>
      <c r="AM48" s="12">
        <f t="shared" si="2"/>
        <v>1915.1000000000001</v>
      </c>
      <c r="AN48" s="52">
        <v>0.58333333333333337</v>
      </c>
      <c r="AQ48" s="30"/>
    </row>
    <row r="49" spans="1:43" x14ac:dyDescent="0.25">
      <c r="A49" s="27"/>
      <c r="T49" s="30"/>
      <c r="U49" s="27"/>
      <c r="V49" s="22">
        <v>0.625</v>
      </c>
      <c r="W49" s="62">
        <f>'Site B3 07022024'!AD92</f>
        <v>109.69999999999999</v>
      </c>
      <c r="X49" s="42">
        <f>'Site B3 07022024'!T92</f>
        <v>48.1</v>
      </c>
      <c r="Y49" s="42">
        <f>'Site B3 07022024'!J92</f>
        <v>50.199999999999996</v>
      </c>
      <c r="Z49" s="42">
        <f>'Site B3 07022024'!AN92</f>
        <v>0</v>
      </c>
      <c r="AA49" s="42">
        <f>'Site B3 07022024'!AX92</f>
        <v>5.6</v>
      </c>
      <c r="AB49" s="42">
        <f>'Site B3 07022024'!BR92</f>
        <v>23.8</v>
      </c>
      <c r="AC49" s="42">
        <f>'Site B3 07022024'!BH92</f>
        <v>974.9</v>
      </c>
      <c r="AD49" s="42">
        <f>'Site B3 07022024'!CB92</f>
        <v>0</v>
      </c>
      <c r="AE49" s="42">
        <f>'Site B3 07022024'!CV92</f>
        <v>0.8</v>
      </c>
      <c r="AF49" s="42">
        <f>'Site B3 07022024'!CL92</f>
        <v>15.4</v>
      </c>
      <c r="AG49" s="42">
        <f>'Site B3 07022024'!DF92</f>
        <v>50.5</v>
      </c>
      <c r="AH49" s="42">
        <f>'Site B3 07022024'!DP92</f>
        <v>0</v>
      </c>
      <c r="AI49" s="42">
        <f>'Site B3 07022024'!ET92</f>
        <v>2</v>
      </c>
      <c r="AJ49" s="42">
        <f>'Site B3 07022024'!EJ92</f>
        <v>608.4</v>
      </c>
      <c r="AK49" s="42">
        <f>'Site B3 07022024'!DZ92</f>
        <v>70.3</v>
      </c>
      <c r="AL49" s="63">
        <f>'Site B3 07022024'!FD92</f>
        <v>3</v>
      </c>
      <c r="AM49" s="12">
        <f t="shared" si="2"/>
        <v>1962.7</v>
      </c>
      <c r="AN49" s="52">
        <v>0.625</v>
      </c>
      <c r="AQ49" s="30"/>
    </row>
    <row r="50" spans="1:43" x14ac:dyDescent="0.25">
      <c r="A50" s="27"/>
      <c r="T50" s="30"/>
      <c r="U50" s="27"/>
      <c r="V50" s="22">
        <v>0.66666666666666663</v>
      </c>
      <c r="W50" s="62">
        <f>'Site B3 07022024'!AD97</f>
        <v>103.60000000000001</v>
      </c>
      <c r="X50" s="42">
        <f>'Site B3 07022024'!T97</f>
        <v>77.8</v>
      </c>
      <c r="Y50" s="42">
        <f>'Site B3 07022024'!J97</f>
        <v>34.1</v>
      </c>
      <c r="Z50" s="42">
        <f>'Site B3 07022024'!AN97</f>
        <v>0</v>
      </c>
      <c r="AA50" s="42">
        <f>'Site B3 07022024'!AX97</f>
        <v>2.4</v>
      </c>
      <c r="AB50" s="42">
        <f>'Site B3 07022024'!BR97</f>
        <v>15.7</v>
      </c>
      <c r="AC50" s="42">
        <f>'Site B3 07022024'!BH97</f>
        <v>1116.1999999999998</v>
      </c>
      <c r="AD50" s="42">
        <f>'Site B3 07022024'!CB97</f>
        <v>0</v>
      </c>
      <c r="AE50" s="42">
        <f>'Site B3 07022024'!CV97</f>
        <v>2.8</v>
      </c>
      <c r="AF50" s="42">
        <f>'Site B3 07022024'!CL97</f>
        <v>9.1999999999999993</v>
      </c>
      <c r="AG50" s="42">
        <f>'Site B3 07022024'!DF97</f>
        <v>30.700000000000003</v>
      </c>
      <c r="AH50" s="42">
        <f>'Site B3 07022024'!DP97</f>
        <v>0</v>
      </c>
      <c r="AI50" s="42">
        <f>'Site B3 07022024'!ET97</f>
        <v>4</v>
      </c>
      <c r="AJ50" s="42">
        <f>'Site B3 07022024'!EJ97</f>
        <v>671.3</v>
      </c>
      <c r="AK50" s="42">
        <f>'Site B3 07022024'!DZ97</f>
        <v>88.1</v>
      </c>
      <c r="AL50" s="63">
        <f>'Site B3 07022024'!FD97</f>
        <v>5.4</v>
      </c>
      <c r="AM50" s="12">
        <f t="shared" si="2"/>
        <v>2161.2999999999997</v>
      </c>
      <c r="AN50" s="52">
        <v>0.66666666666666663</v>
      </c>
      <c r="AQ50" s="30"/>
    </row>
    <row r="51" spans="1:43" x14ac:dyDescent="0.25">
      <c r="A51" s="27"/>
      <c r="T51" s="30"/>
      <c r="U51" s="27"/>
      <c r="V51" s="22">
        <v>0.70833333333333337</v>
      </c>
      <c r="W51" s="62">
        <f>'Site B3 07022024'!AD102</f>
        <v>90.600000000000009</v>
      </c>
      <c r="X51" s="42">
        <f>'Site B3 07022024'!T102</f>
        <v>63.9</v>
      </c>
      <c r="Y51" s="42">
        <f>'Site B3 07022024'!J102</f>
        <v>38.9</v>
      </c>
      <c r="Z51" s="42">
        <f>'Site B3 07022024'!AN102</f>
        <v>0</v>
      </c>
      <c r="AA51" s="42">
        <f>'Site B3 07022024'!AX102</f>
        <v>6.1</v>
      </c>
      <c r="AB51" s="42">
        <f>'Site B3 07022024'!BR102</f>
        <v>13.2</v>
      </c>
      <c r="AC51" s="42">
        <f>'Site B3 07022024'!BH102</f>
        <v>1101.4000000000001</v>
      </c>
      <c r="AD51" s="42">
        <f>'Site B3 07022024'!CB102</f>
        <v>0</v>
      </c>
      <c r="AE51" s="42">
        <f>'Site B3 07022024'!CV102</f>
        <v>4.4000000000000004</v>
      </c>
      <c r="AF51" s="42">
        <f>'Site B3 07022024'!CL102</f>
        <v>12</v>
      </c>
      <c r="AG51" s="42">
        <f>'Site B3 07022024'!DF102</f>
        <v>45</v>
      </c>
      <c r="AH51" s="42">
        <f>'Site B3 07022024'!DP102</f>
        <v>0</v>
      </c>
      <c r="AI51" s="42">
        <f>'Site B3 07022024'!ET102</f>
        <v>3.6</v>
      </c>
      <c r="AJ51" s="42">
        <f>'Site B3 07022024'!EJ102</f>
        <v>584.69999999999993</v>
      </c>
      <c r="AK51" s="42">
        <f>'Site B3 07022024'!DZ102</f>
        <v>79.099999999999994</v>
      </c>
      <c r="AL51" s="63">
        <f>'Site B3 07022024'!FD102</f>
        <v>3</v>
      </c>
      <c r="AM51" s="12">
        <f t="shared" si="2"/>
        <v>2045.9</v>
      </c>
      <c r="AN51" s="52">
        <v>0.70833333333333337</v>
      </c>
      <c r="AQ51" s="30"/>
    </row>
    <row r="52" spans="1:43" x14ac:dyDescent="0.25">
      <c r="A52" s="27"/>
      <c r="T52" s="30"/>
      <c r="U52" s="27"/>
      <c r="V52" s="22">
        <v>0.75</v>
      </c>
      <c r="W52" s="62">
        <f>'Site B3 07022024'!AD107</f>
        <v>94.4</v>
      </c>
      <c r="X52" s="42">
        <f>'Site B3 07022024'!T107</f>
        <v>61.3</v>
      </c>
      <c r="Y52" s="42">
        <f>'Site B3 07022024'!J107</f>
        <v>34.599999999999994</v>
      </c>
      <c r="Z52" s="42">
        <f>'Site B3 07022024'!AN107</f>
        <v>0</v>
      </c>
      <c r="AA52" s="42">
        <f>'Site B3 07022024'!AX107</f>
        <v>8.2000000000000011</v>
      </c>
      <c r="AB52" s="42">
        <f>'Site B3 07022024'!BR107</f>
        <v>10.299999999999999</v>
      </c>
      <c r="AC52" s="42">
        <f>'Site B3 07022024'!BH107</f>
        <v>1034.3</v>
      </c>
      <c r="AD52" s="42">
        <f>'Site B3 07022024'!CB107</f>
        <v>0</v>
      </c>
      <c r="AE52" s="42">
        <f>'Site B3 07022024'!CV107</f>
        <v>3.6</v>
      </c>
      <c r="AF52" s="42">
        <f>'Site B3 07022024'!CL107</f>
        <v>7.4</v>
      </c>
      <c r="AG52" s="42">
        <f>'Site B3 07022024'!DF107</f>
        <v>41.5</v>
      </c>
      <c r="AH52" s="42">
        <f>'Site B3 07022024'!DP107</f>
        <v>0</v>
      </c>
      <c r="AI52" s="42">
        <f>'Site B3 07022024'!ET107</f>
        <v>1</v>
      </c>
      <c r="AJ52" s="42">
        <f>'Site B3 07022024'!EJ107</f>
        <v>632.09999999999991</v>
      </c>
      <c r="AK52" s="42">
        <f>'Site B3 07022024'!DZ107</f>
        <v>76.5</v>
      </c>
      <c r="AL52" s="63">
        <f>'Site B3 07022024'!FD107</f>
        <v>2</v>
      </c>
      <c r="AM52" s="12">
        <f t="shared" si="2"/>
        <v>2007.1999999999998</v>
      </c>
      <c r="AN52" s="52">
        <v>0.75</v>
      </c>
      <c r="AQ52" s="30"/>
    </row>
    <row r="53" spans="1:43" x14ac:dyDescent="0.25">
      <c r="A53" s="27"/>
      <c r="T53" s="30"/>
      <c r="U53" s="27"/>
      <c r="V53" s="22">
        <v>0.79166666666666663</v>
      </c>
      <c r="W53" s="62">
        <f>'Site B3 07022024'!AD112</f>
        <v>86.9</v>
      </c>
      <c r="X53" s="42">
        <f>'Site B3 07022024'!T112</f>
        <v>33.4</v>
      </c>
      <c r="Y53" s="42">
        <f>'Site B3 07022024'!J112</f>
        <v>42.2</v>
      </c>
      <c r="Z53" s="42">
        <f>'Site B3 07022024'!AN112</f>
        <v>0</v>
      </c>
      <c r="AA53" s="42">
        <f>'Site B3 07022024'!AX112</f>
        <v>1.4</v>
      </c>
      <c r="AB53" s="42">
        <f>'Site B3 07022024'!BR112</f>
        <v>16</v>
      </c>
      <c r="AC53" s="42">
        <f>'Site B3 07022024'!BH112</f>
        <v>911.6</v>
      </c>
      <c r="AD53" s="42">
        <f>'Site B3 07022024'!CB112</f>
        <v>0</v>
      </c>
      <c r="AE53" s="42">
        <f>'Site B3 07022024'!CV112</f>
        <v>2.4000000000000004</v>
      </c>
      <c r="AF53" s="42">
        <f>'Site B3 07022024'!CL112</f>
        <v>9</v>
      </c>
      <c r="AG53" s="42">
        <f>'Site B3 07022024'!DF112</f>
        <v>35.299999999999997</v>
      </c>
      <c r="AH53" s="42">
        <f>'Site B3 07022024'!DP112</f>
        <v>0</v>
      </c>
      <c r="AI53" s="42">
        <f>'Site B3 07022024'!ET112</f>
        <v>4</v>
      </c>
      <c r="AJ53" s="42">
        <f>'Site B3 07022024'!EJ112</f>
        <v>638.79999999999995</v>
      </c>
      <c r="AK53" s="42">
        <f>'Site B3 07022024'!DZ112</f>
        <v>57.1</v>
      </c>
      <c r="AL53" s="63">
        <f>'Site B3 07022024'!FD112</f>
        <v>5.4</v>
      </c>
      <c r="AM53" s="12">
        <f t="shared" si="2"/>
        <v>1843.5</v>
      </c>
      <c r="AN53" s="52">
        <v>0.79166666666666696</v>
      </c>
      <c r="AQ53" s="30"/>
    </row>
    <row r="54" spans="1:43" x14ac:dyDescent="0.25">
      <c r="A54" s="27"/>
      <c r="T54" s="30"/>
      <c r="U54" s="27"/>
      <c r="V54" s="22">
        <v>0.83333333333333337</v>
      </c>
      <c r="W54" s="62">
        <f>'Site B3 07022024'!AD117</f>
        <v>65.3</v>
      </c>
      <c r="X54" s="42">
        <f>'Site B3 07022024'!T117</f>
        <v>23</v>
      </c>
      <c r="Y54" s="42">
        <f>'Site B3 07022024'!J117</f>
        <v>28.6</v>
      </c>
      <c r="Z54" s="42">
        <f>'Site B3 07022024'!AN117</f>
        <v>0</v>
      </c>
      <c r="AA54" s="42">
        <f>'Site B3 07022024'!AX117</f>
        <v>0.4</v>
      </c>
      <c r="AB54" s="42">
        <f>'Site B3 07022024'!BR117</f>
        <v>11.1</v>
      </c>
      <c r="AC54" s="42">
        <f>'Site B3 07022024'!BH117</f>
        <v>714.9</v>
      </c>
      <c r="AD54" s="42">
        <f>'Site B3 07022024'!CB117</f>
        <v>0</v>
      </c>
      <c r="AE54" s="42">
        <f>'Site B3 07022024'!CV117</f>
        <v>1.4</v>
      </c>
      <c r="AF54" s="42">
        <f>'Site B3 07022024'!CL117</f>
        <v>12</v>
      </c>
      <c r="AG54" s="42">
        <f>'Site B3 07022024'!DF117</f>
        <v>25.4</v>
      </c>
      <c r="AH54" s="42">
        <f>'Site B3 07022024'!DP117</f>
        <v>0</v>
      </c>
      <c r="AI54" s="42">
        <f>'Site B3 07022024'!ET117</f>
        <v>2</v>
      </c>
      <c r="AJ54" s="42">
        <f>'Site B3 07022024'!EJ117</f>
        <v>487.09999999999997</v>
      </c>
      <c r="AK54" s="42">
        <f>'Site B3 07022024'!DZ117</f>
        <v>37.499999999999993</v>
      </c>
      <c r="AL54" s="63">
        <f>'Site B3 07022024'!FD117</f>
        <v>5</v>
      </c>
      <c r="AM54" s="12">
        <f t="shared" si="2"/>
        <v>1413.6999999999998</v>
      </c>
      <c r="AN54" s="52">
        <v>0.83333333333333304</v>
      </c>
      <c r="AQ54" s="30"/>
    </row>
    <row r="55" spans="1:43" x14ac:dyDescent="0.25">
      <c r="A55" s="27"/>
      <c r="T55" s="30"/>
      <c r="U55" s="27"/>
      <c r="V55" s="22">
        <v>0.875</v>
      </c>
      <c r="W55" s="62">
        <f>'Site B3 07022024'!AD122</f>
        <v>54.800000000000004</v>
      </c>
      <c r="X55" s="42">
        <f>'Site B3 07022024'!T122</f>
        <v>26.1</v>
      </c>
      <c r="Y55" s="42">
        <f>'Site B3 07022024'!J122</f>
        <v>25</v>
      </c>
      <c r="Z55" s="42">
        <f>'Site B3 07022024'!AN122</f>
        <v>0</v>
      </c>
      <c r="AA55" s="42">
        <f>'Site B3 07022024'!AX122</f>
        <v>3.2</v>
      </c>
      <c r="AB55" s="42">
        <f>'Site B3 07022024'!BR122</f>
        <v>12.9</v>
      </c>
      <c r="AC55" s="42">
        <f>'Site B3 07022024'!BH122</f>
        <v>543.9</v>
      </c>
      <c r="AD55" s="42">
        <f>'Site B3 07022024'!CB122</f>
        <v>0</v>
      </c>
      <c r="AE55" s="42">
        <f>'Site B3 07022024'!CV122</f>
        <v>1</v>
      </c>
      <c r="AF55" s="42">
        <f>'Site B3 07022024'!CL122</f>
        <v>10.899999999999999</v>
      </c>
      <c r="AG55" s="42">
        <f>'Site B3 07022024'!DF122</f>
        <v>25.3</v>
      </c>
      <c r="AH55" s="42">
        <f>'Site B3 07022024'!DP122</f>
        <v>0</v>
      </c>
      <c r="AI55" s="42">
        <f>'Site B3 07022024'!ET122</f>
        <v>1.4</v>
      </c>
      <c r="AJ55" s="42">
        <f>'Site B3 07022024'!EJ122</f>
        <v>414.5</v>
      </c>
      <c r="AK55" s="42">
        <f>'Site B3 07022024'!DZ122</f>
        <v>33.200000000000003</v>
      </c>
      <c r="AL55" s="63">
        <f>'Site B3 07022024'!FD122</f>
        <v>4.4000000000000004</v>
      </c>
      <c r="AM55" s="12">
        <f t="shared" si="2"/>
        <v>1156.6000000000001</v>
      </c>
      <c r="AN55" s="52">
        <v>0.875</v>
      </c>
      <c r="AQ55" s="30"/>
    </row>
    <row r="56" spans="1:43" x14ac:dyDescent="0.25">
      <c r="A56" s="27"/>
      <c r="T56" s="30"/>
      <c r="U56" s="27"/>
      <c r="V56" s="22">
        <v>0.91666666666666663</v>
      </c>
      <c r="W56" s="62">
        <f>'Site B3 07022024'!AD127</f>
        <v>38.299999999999997</v>
      </c>
      <c r="X56" s="42">
        <f>'Site B3 07022024'!T127</f>
        <v>28.4</v>
      </c>
      <c r="Y56" s="42">
        <f>'Site B3 07022024'!J127</f>
        <v>30.299999999999997</v>
      </c>
      <c r="Z56" s="42">
        <f>'Site B3 07022024'!AN127</f>
        <v>0</v>
      </c>
      <c r="AA56" s="42">
        <f>'Site B3 07022024'!AX127</f>
        <v>6.8000000000000007</v>
      </c>
      <c r="AB56" s="42">
        <f>'Site B3 07022024'!BR127</f>
        <v>12</v>
      </c>
      <c r="AC56" s="42">
        <f>'Site B3 07022024'!BH127</f>
        <v>533.9</v>
      </c>
      <c r="AD56" s="42">
        <f>'Site B3 07022024'!CB127</f>
        <v>0</v>
      </c>
      <c r="AE56" s="42">
        <f>'Site B3 07022024'!CV127</f>
        <v>0.8</v>
      </c>
      <c r="AF56" s="42">
        <f>'Site B3 07022024'!CL127</f>
        <v>11</v>
      </c>
      <c r="AG56" s="42">
        <f>'Site B3 07022024'!DF127</f>
        <v>9</v>
      </c>
      <c r="AH56" s="42">
        <f>'Site B3 07022024'!DP127</f>
        <v>0</v>
      </c>
      <c r="AI56" s="42">
        <f>'Site B3 07022024'!ET127</f>
        <v>1</v>
      </c>
      <c r="AJ56" s="42">
        <f>'Site B3 07022024'!EJ127</f>
        <v>363.5</v>
      </c>
      <c r="AK56" s="42">
        <f>'Site B3 07022024'!DZ127</f>
        <v>20.900000000000002</v>
      </c>
      <c r="AL56" s="63">
        <f>'Site B3 07022024'!FD127</f>
        <v>8</v>
      </c>
      <c r="AM56" s="12">
        <f t="shared" si="2"/>
        <v>1063.9000000000001</v>
      </c>
      <c r="AN56" s="52">
        <v>0.91666666666666596</v>
      </c>
      <c r="AQ56" s="30"/>
    </row>
    <row r="57" spans="1:43" ht="13" thickBot="1" x14ac:dyDescent="0.3">
      <c r="A57" s="27"/>
      <c r="T57" s="30"/>
      <c r="U57" s="27"/>
      <c r="V57" s="22">
        <v>0.95833333333333337</v>
      </c>
      <c r="W57" s="62">
        <f>'Site B3 07022024'!AD132</f>
        <v>25.5</v>
      </c>
      <c r="X57" s="42">
        <f>'Site B3 07022024'!T132</f>
        <v>13</v>
      </c>
      <c r="Y57" s="42">
        <f>'Site B3 07022024'!J132</f>
        <v>13.6</v>
      </c>
      <c r="Z57" s="42">
        <f>'Site B3 07022024'!AN132</f>
        <v>0</v>
      </c>
      <c r="AA57" s="42">
        <f>'Site B3 07022024'!AX132</f>
        <v>0</v>
      </c>
      <c r="AB57" s="42">
        <f>'Site B3 07022024'!BR132</f>
        <v>10</v>
      </c>
      <c r="AC57" s="42">
        <f>'Site B3 07022024'!BH132</f>
        <v>437.3</v>
      </c>
      <c r="AD57" s="42">
        <f>'Site B3 07022024'!CB132</f>
        <v>0</v>
      </c>
      <c r="AE57" s="42">
        <f>'Site B3 07022024'!CV132</f>
        <v>0.60000000000000009</v>
      </c>
      <c r="AF57" s="42">
        <f>'Site B3 07022024'!CL132</f>
        <v>6.9</v>
      </c>
      <c r="AG57" s="42">
        <f>'Site B3 07022024'!DF132</f>
        <v>9.6</v>
      </c>
      <c r="AH57" s="42">
        <f>'Site B3 07022024'!DP132</f>
        <v>0</v>
      </c>
      <c r="AI57" s="42">
        <f>'Site B3 07022024'!ET132</f>
        <v>0</v>
      </c>
      <c r="AJ57" s="42">
        <f>'Site B3 07022024'!EJ132</f>
        <v>250.7</v>
      </c>
      <c r="AK57" s="42">
        <f>'Site B3 07022024'!DZ132</f>
        <v>16.7</v>
      </c>
      <c r="AL57" s="63">
        <f>'Site B3 07022024'!FD132</f>
        <v>2.4</v>
      </c>
      <c r="AM57" s="12">
        <f t="shared" si="2"/>
        <v>786.30000000000007</v>
      </c>
      <c r="AN57" s="52">
        <v>0.95833333333333304</v>
      </c>
      <c r="AQ57" s="30"/>
    </row>
    <row r="58" spans="1:43" ht="13.5" thickTop="1" thickBot="1" x14ac:dyDescent="0.3">
      <c r="A58" s="27"/>
      <c r="T58" s="30"/>
      <c r="U58" s="27"/>
      <c r="V58" s="23" t="s">
        <v>52</v>
      </c>
      <c r="W58" s="43">
        <f t="shared" ref="W58:AL58" si="3">SUM(W34:W57)</f>
        <v>1634.6999999999998</v>
      </c>
      <c r="X58" s="44">
        <f t="shared" si="3"/>
        <v>790.09999999999991</v>
      </c>
      <c r="Y58" s="44">
        <f t="shared" si="3"/>
        <v>559.19999999999993</v>
      </c>
      <c r="Z58" s="44">
        <f t="shared" si="3"/>
        <v>0</v>
      </c>
      <c r="AA58" s="44">
        <f t="shared" si="3"/>
        <v>63.2</v>
      </c>
      <c r="AB58" s="44">
        <f t="shared" si="3"/>
        <v>296.59999999999997</v>
      </c>
      <c r="AC58" s="44">
        <f t="shared" si="3"/>
        <v>15398.699999999995</v>
      </c>
      <c r="AD58" s="44">
        <f t="shared" si="3"/>
        <v>1</v>
      </c>
      <c r="AE58" s="44">
        <f t="shared" si="3"/>
        <v>37.800000000000004</v>
      </c>
      <c r="AF58" s="44">
        <f t="shared" si="3"/>
        <v>236.10000000000002</v>
      </c>
      <c r="AG58" s="44">
        <f t="shared" si="3"/>
        <v>562.20000000000005</v>
      </c>
      <c r="AH58" s="44">
        <f t="shared" si="3"/>
        <v>0</v>
      </c>
      <c r="AI58" s="44">
        <f t="shared" si="3"/>
        <v>41.1</v>
      </c>
      <c r="AJ58" s="44">
        <f t="shared" si="3"/>
        <v>12407.800000000001</v>
      </c>
      <c r="AK58" s="44">
        <f t="shared" si="3"/>
        <v>919.40000000000009</v>
      </c>
      <c r="AL58" s="68">
        <f t="shared" si="3"/>
        <v>89.600000000000009</v>
      </c>
      <c r="AM58" s="13">
        <f t="shared" si="2"/>
        <v>33037.499999999993</v>
      </c>
      <c r="AQ58" s="30"/>
    </row>
    <row r="59" spans="1:43" ht="13" thickTop="1" x14ac:dyDescent="0.25">
      <c r="A59" s="27"/>
      <c r="T59" s="30"/>
      <c r="U59" s="27"/>
      <c r="AQ59" s="30"/>
    </row>
    <row r="60" spans="1:43" x14ac:dyDescent="0.25">
      <c r="A60" s="56"/>
      <c r="L60" s="19"/>
      <c r="M60" s="19"/>
      <c r="N60" s="19"/>
      <c r="O60" s="19"/>
      <c r="P60" s="19"/>
      <c r="Q60" s="19"/>
      <c r="R60" s="19"/>
      <c r="S60" s="19"/>
      <c r="T60" s="57"/>
      <c r="U60" s="56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57"/>
    </row>
    <row r="61" spans="1:43" ht="15.75" customHeight="1" x14ac:dyDescent="0.25">
      <c r="A61" s="24"/>
      <c r="B61" s="25"/>
      <c r="C61" s="26"/>
      <c r="D61" s="104" t="s">
        <v>40</v>
      </c>
      <c r="E61" s="105"/>
      <c r="F61" s="89" t="s">
        <v>91</v>
      </c>
      <c r="G61" s="90"/>
      <c r="H61" s="90"/>
      <c r="I61" s="90"/>
      <c r="J61" s="90"/>
      <c r="K61" s="90"/>
      <c r="L61" s="91"/>
      <c r="M61" s="126" t="s">
        <v>41</v>
      </c>
      <c r="N61" s="128">
        <v>14972</v>
      </c>
      <c r="O61" s="104" t="s">
        <v>42</v>
      </c>
      <c r="P61" s="105"/>
      <c r="Q61" s="116" t="s">
        <v>88</v>
      </c>
      <c r="R61" s="117"/>
      <c r="S61" s="105" t="s">
        <v>43</v>
      </c>
      <c r="T61" s="128" t="s">
        <v>86</v>
      </c>
      <c r="U61" s="24"/>
      <c r="V61" s="25"/>
      <c r="W61" s="26"/>
      <c r="X61" s="104" t="s">
        <v>40</v>
      </c>
      <c r="Y61" s="105"/>
      <c r="Z61" s="108" t="str">
        <f>F61</f>
        <v>Site B3, A205 South Circular Road / New Park Road</v>
      </c>
      <c r="AA61" s="109"/>
      <c r="AB61" s="109"/>
      <c r="AC61" s="109"/>
      <c r="AD61" s="109"/>
      <c r="AE61" s="109"/>
      <c r="AF61" s="110"/>
      <c r="AG61" s="126" t="s">
        <v>41</v>
      </c>
      <c r="AH61" s="128">
        <f>N61</f>
        <v>14972</v>
      </c>
      <c r="AI61" s="104" t="s">
        <v>42</v>
      </c>
      <c r="AJ61" s="105"/>
      <c r="AK61" s="116" t="str">
        <f>Q61&amp;" A"</f>
        <v>14972-03 A</v>
      </c>
      <c r="AL61" s="117"/>
      <c r="AM61" s="104" t="s">
        <v>43</v>
      </c>
      <c r="AN61" s="114"/>
      <c r="AO61" s="105"/>
      <c r="AP61" s="116" t="str">
        <f>T61</f>
        <v>PR</v>
      </c>
      <c r="AQ61" s="117"/>
    </row>
    <row r="62" spans="1:43" ht="15.75" customHeight="1" x14ac:dyDescent="0.25">
      <c r="A62" s="27"/>
      <c r="C62" s="30"/>
      <c r="D62" s="106"/>
      <c r="E62" s="107"/>
      <c r="F62" s="92"/>
      <c r="G62" s="93"/>
      <c r="H62" s="93"/>
      <c r="I62" s="93"/>
      <c r="J62" s="93"/>
      <c r="K62" s="93"/>
      <c r="L62" s="94"/>
      <c r="M62" s="127"/>
      <c r="N62" s="129"/>
      <c r="O62" s="106"/>
      <c r="P62" s="107"/>
      <c r="Q62" s="118"/>
      <c r="R62" s="119"/>
      <c r="S62" s="107"/>
      <c r="T62" s="129"/>
      <c r="U62" s="27"/>
      <c r="W62" s="30"/>
      <c r="X62" s="106"/>
      <c r="Y62" s="107"/>
      <c r="Z62" s="111"/>
      <c r="AA62" s="112"/>
      <c r="AB62" s="112"/>
      <c r="AC62" s="112"/>
      <c r="AD62" s="112"/>
      <c r="AE62" s="112"/>
      <c r="AF62" s="113"/>
      <c r="AG62" s="127"/>
      <c r="AH62" s="129"/>
      <c r="AI62" s="106"/>
      <c r="AJ62" s="107"/>
      <c r="AK62" s="118"/>
      <c r="AL62" s="119"/>
      <c r="AM62" s="106"/>
      <c r="AN62" s="115"/>
      <c r="AO62" s="107"/>
      <c r="AP62" s="118"/>
      <c r="AQ62" s="119"/>
    </row>
    <row r="63" spans="1:43" ht="15.75" customHeight="1" x14ac:dyDescent="0.25">
      <c r="A63" s="27"/>
      <c r="C63" s="30"/>
      <c r="D63" s="104" t="s">
        <v>44</v>
      </c>
      <c r="E63" s="105"/>
      <c r="F63" s="120" t="s">
        <v>93</v>
      </c>
      <c r="G63" s="121"/>
      <c r="H63" s="121"/>
      <c r="I63" s="121"/>
      <c r="J63" s="121"/>
      <c r="K63" s="121"/>
      <c r="L63" s="122"/>
      <c r="M63" s="104" t="s">
        <v>45</v>
      </c>
      <c r="N63" s="105"/>
      <c r="O63" s="89" t="s">
        <v>90</v>
      </c>
      <c r="P63" s="90"/>
      <c r="Q63" s="90"/>
      <c r="R63" s="90"/>
      <c r="S63" s="90"/>
      <c r="T63" s="91"/>
      <c r="U63" s="27"/>
      <c r="W63" s="30"/>
      <c r="X63" s="104" t="s">
        <v>44</v>
      </c>
      <c r="Y63" s="105"/>
      <c r="Z63" s="108" t="str">
        <f>F63</f>
        <v>Wednesday 07th February 2023</v>
      </c>
      <c r="AA63" s="109"/>
      <c r="AB63" s="109"/>
      <c r="AC63" s="109"/>
      <c r="AD63" s="109"/>
      <c r="AE63" s="109"/>
      <c r="AF63" s="110"/>
      <c r="AG63" s="104" t="s">
        <v>45</v>
      </c>
      <c r="AH63" s="105"/>
      <c r="AI63" s="108" t="str">
        <f>O63</f>
        <v>Brixton Hill</v>
      </c>
      <c r="AJ63" s="109"/>
      <c r="AK63" s="109"/>
      <c r="AL63" s="109"/>
      <c r="AM63" s="109"/>
      <c r="AN63" s="109"/>
      <c r="AO63" s="109"/>
      <c r="AP63" s="109"/>
      <c r="AQ63" s="110"/>
    </row>
    <row r="64" spans="1:43" ht="15.75" customHeight="1" x14ac:dyDescent="0.25">
      <c r="A64" s="27"/>
      <c r="C64" s="30"/>
      <c r="D64" s="106"/>
      <c r="E64" s="107"/>
      <c r="F64" s="123"/>
      <c r="G64" s="124"/>
      <c r="H64" s="124"/>
      <c r="I64" s="124"/>
      <c r="J64" s="124"/>
      <c r="K64" s="124"/>
      <c r="L64" s="125"/>
      <c r="M64" s="106"/>
      <c r="N64" s="107"/>
      <c r="O64" s="92"/>
      <c r="P64" s="93"/>
      <c r="Q64" s="93"/>
      <c r="R64" s="93"/>
      <c r="S64" s="93"/>
      <c r="T64" s="94"/>
      <c r="U64" s="27"/>
      <c r="W64" s="30"/>
      <c r="X64" s="106"/>
      <c r="Y64" s="107"/>
      <c r="Z64" s="111"/>
      <c r="AA64" s="112"/>
      <c r="AB64" s="112"/>
      <c r="AC64" s="112"/>
      <c r="AD64" s="112"/>
      <c r="AE64" s="112"/>
      <c r="AF64" s="113"/>
      <c r="AG64" s="106"/>
      <c r="AH64" s="107"/>
      <c r="AI64" s="111"/>
      <c r="AJ64" s="112"/>
      <c r="AK64" s="112"/>
      <c r="AL64" s="112"/>
      <c r="AM64" s="112"/>
      <c r="AN64" s="112"/>
      <c r="AO64" s="112"/>
      <c r="AP64" s="112"/>
      <c r="AQ64" s="113"/>
    </row>
    <row r="65" spans="1:43" ht="15.75" customHeight="1" x14ac:dyDescent="0.25">
      <c r="A65" s="27"/>
      <c r="C65" s="30"/>
      <c r="D65" s="104" t="s">
        <v>46</v>
      </c>
      <c r="E65" s="105"/>
      <c r="F65" s="108" t="s">
        <v>94</v>
      </c>
      <c r="G65" s="109"/>
      <c r="H65" s="109"/>
      <c r="I65" s="109"/>
      <c r="J65" s="109"/>
      <c r="K65" s="109"/>
      <c r="L65" s="110"/>
      <c r="M65" s="104" t="s">
        <v>47</v>
      </c>
      <c r="N65" s="105"/>
      <c r="O65" s="108" t="s">
        <v>53</v>
      </c>
      <c r="P65" s="109"/>
      <c r="Q65" s="109"/>
      <c r="R65" s="109"/>
      <c r="S65" s="109"/>
      <c r="T65" s="110"/>
      <c r="U65" s="27"/>
      <c r="W65" s="30"/>
      <c r="X65" s="104" t="s">
        <v>46</v>
      </c>
      <c r="Y65" s="105"/>
      <c r="Z65" s="108" t="str">
        <f>F65</f>
        <v>00:00 to 24:00</v>
      </c>
      <c r="AA65" s="109"/>
      <c r="AB65" s="109"/>
      <c r="AC65" s="109"/>
      <c r="AD65" s="109"/>
      <c r="AE65" s="109"/>
      <c r="AF65" s="110"/>
      <c r="AG65" s="104" t="s">
        <v>47</v>
      </c>
      <c r="AH65" s="105"/>
      <c r="AI65" s="108" t="s">
        <v>54</v>
      </c>
      <c r="AJ65" s="109"/>
      <c r="AK65" s="109"/>
      <c r="AL65" s="109"/>
      <c r="AM65" s="109"/>
      <c r="AN65" s="109"/>
      <c r="AO65" s="109"/>
      <c r="AP65" s="109"/>
      <c r="AQ65" s="110"/>
    </row>
    <row r="66" spans="1:43" ht="15.75" customHeight="1" x14ac:dyDescent="0.25">
      <c r="A66" s="56"/>
      <c r="B66" s="19"/>
      <c r="C66" s="57"/>
      <c r="D66" s="106"/>
      <c r="E66" s="107"/>
      <c r="F66" s="111"/>
      <c r="G66" s="112"/>
      <c r="H66" s="112"/>
      <c r="I66" s="112"/>
      <c r="J66" s="112"/>
      <c r="K66" s="112"/>
      <c r="L66" s="113"/>
      <c r="M66" s="106"/>
      <c r="N66" s="107"/>
      <c r="O66" s="111"/>
      <c r="P66" s="112"/>
      <c r="Q66" s="112"/>
      <c r="R66" s="112"/>
      <c r="S66" s="112"/>
      <c r="T66" s="113"/>
      <c r="U66" s="56"/>
      <c r="V66" s="19"/>
      <c r="W66" s="57"/>
      <c r="X66" s="106"/>
      <c r="Y66" s="107"/>
      <c r="Z66" s="111"/>
      <c r="AA66" s="112"/>
      <c r="AB66" s="112"/>
      <c r="AC66" s="112"/>
      <c r="AD66" s="112"/>
      <c r="AE66" s="112"/>
      <c r="AF66" s="113"/>
      <c r="AG66" s="106"/>
      <c r="AH66" s="107"/>
      <c r="AI66" s="111"/>
      <c r="AJ66" s="112"/>
      <c r="AK66" s="112"/>
      <c r="AL66" s="112"/>
      <c r="AM66" s="112"/>
      <c r="AN66" s="112"/>
      <c r="AO66" s="112"/>
      <c r="AP66" s="112"/>
      <c r="AQ66" s="113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19" priority="4" stopIfTrue="1">
      <formula>$AM34=MAX($AM$34:$AM$43)</formula>
    </cfRule>
  </conditionalFormatting>
  <conditionalFormatting sqref="V44:V49">
    <cfRule type="expression" dxfId="18" priority="3">
      <formula>$AM44=MAX($AM$44:$AM$49)</formula>
    </cfRule>
  </conditionalFormatting>
  <conditionalFormatting sqref="V50:V57">
    <cfRule type="expression" dxfId="17" priority="2">
      <formula>$AM50=MAX($AM$50:$AM$57)</formula>
    </cfRule>
  </conditionalFormatting>
  <conditionalFormatting sqref="AM34:AM57">
    <cfRule type="top10" dxfId="16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F212"/>
  <sheetViews>
    <sheetView zoomScale="80" zoomScaleNormal="80" zoomScaleSheetLayoutView="80" workbookViewId="0"/>
  </sheetViews>
  <sheetFormatPr defaultColWidth="9.54296875" defaultRowHeight="12.5" x14ac:dyDescent="0.25"/>
  <cols>
    <col min="1" max="1" width="10.81640625" style="16" customWidth="1"/>
    <col min="2" max="10" width="9.54296875" style="16" customWidth="1"/>
    <col min="11" max="11" width="10.81640625" style="16" customWidth="1"/>
    <col min="12" max="20" width="9.54296875" style="16" customWidth="1"/>
    <col min="21" max="21" width="10.81640625" style="16" customWidth="1"/>
    <col min="22" max="30" width="9.54296875" style="16" customWidth="1"/>
    <col min="31" max="31" width="10.81640625" style="16" customWidth="1"/>
    <col min="32" max="40" width="9.54296875" style="16" customWidth="1"/>
    <col min="41" max="41" width="10.81640625" style="16" customWidth="1"/>
    <col min="42" max="50" width="9.54296875" style="16" customWidth="1"/>
    <col min="51" max="51" width="10.81640625" style="16" customWidth="1"/>
    <col min="52" max="60" width="9.54296875" style="16" customWidth="1"/>
    <col min="61" max="61" width="10.81640625" style="16" customWidth="1"/>
    <col min="62" max="70" width="9.54296875" style="16" customWidth="1"/>
    <col min="71" max="71" width="10.81640625" style="16" customWidth="1"/>
    <col min="72" max="80" width="9.54296875" style="16" customWidth="1"/>
    <col min="81" max="81" width="10.81640625" style="16" customWidth="1"/>
    <col min="82" max="90" width="9.54296875" style="16" customWidth="1"/>
    <col min="91" max="91" width="10.81640625" style="16" customWidth="1"/>
    <col min="92" max="100" width="9.54296875" style="16" customWidth="1"/>
    <col min="101" max="101" width="10.81640625" style="16" customWidth="1"/>
    <col min="102" max="110" width="9.54296875" style="16" customWidth="1"/>
    <col min="111" max="111" width="10.81640625" style="16" customWidth="1"/>
    <col min="112" max="120" width="9.54296875" style="16" customWidth="1"/>
    <col min="121" max="121" width="10.81640625" style="16" customWidth="1"/>
    <col min="122" max="130" width="9.54296875" style="16" customWidth="1"/>
    <col min="131" max="131" width="10.81640625" style="16" customWidth="1"/>
    <col min="132" max="140" width="9.54296875" style="16" customWidth="1"/>
    <col min="141" max="141" width="10.81640625" style="16" customWidth="1"/>
    <col min="142" max="150" width="9.54296875" style="16" customWidth="1"/>
    <col min="151" max="151" width="10.81640625" style="16" customWidth="1"/>
    <col min="152" max="160" width="9.54296875" style="16" customWidth="1"/>
    <col min="161" max="161" width="10.81640625" style="16" customWidth="1"/>
    <col min="162" max="170" width="9.54296875" style="16" customWidth="1"/>
    <col min="171" max="171" width="10.81640625" style="16" customWidth="1"/>
    <col min="172" max="180" width="9.54296875" style="16" customWidth="1"/>
    <col min="181" max="181" width="10.81640625" style="16" customWidth="1"/>
    <col min="182" max="190" width="9.54296875" style="16" customWidth="1"/>
    <col min="191" max="191" width="10.81640625" style="16" customWidth="1"/>
    <col min="192" max="200" width="9.54296875" style="16" customWidth="1"/>
    <col min="201" max="201" width="10.81640625" style="16" customWidth="1"/>
    <col min="202" max="210" width="9.54296875" style="16" customWidth="1"/>
    <col min="211" max="211" width="10.81640625" style="16" customWidth="1"/>
    <col min="212" max="220" width="9.54296875" style="16" customWidth="1"/>
    <col min="221" max="221" width="10.81640625" style="16" customWidth="1"/>
    <col min="222" max="230" width="9.54296875" style="16" customWidth="1"/>
    <col min="231" max="231" width="10.81640625" style="16" customWidth="1"/>
    <col min="232" max="239" width="9.54296875" style="16"/>
    <col min="240" max="240" width="9.54296875" style="16" customWidth="1"/>
    <col min="241" max="16384" width="9.54296875" style="16"/>
  </cols>
  <sheetData>
    <row r="1" spans="1:240" ht="13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</row>
    <row r="2" spans="1:240" ht="13" customHeight="1" x14ac:dyDescent="0.25">
      <c r="J2" s="74" t="s">
        <v>92</v>
      </c>
      <c r="T2" s="17" t="str">
        <f>J2</f>
        <v>14972 / BRIXTON HILL</v>
      </c>
      <c r="AD2" s="17" t="str">
        <f>T2</f>
        <v>14972 / BRIXTON HILL</v>
      </c>
      <c r="AN2" s="17" t="str">
        <f>AD2</f>
        <v>14972 / BRIXTON HILL</v>
      </c>
      <c r="AX2" s="17" t="str">
        <f>AN2</f>
        <v>14972 / BRIXTON HILL</v>
      </c>
      <c r="BH2" s="17" t="str">
        <f>AX2</f>
        <v>14972 / BRIXTON HILL</v>
      </c>
      <c r="BR2" s="17" t="str">
        <f>BH2</f>
        <v>14972 / BRIXTON HILL</v>
      </c>
      <c r="CB2" s="17" t="str">
        <f>BR2</f>
        <v>14972 / BRIXTON HILL</v>
      </c>
      <c r="CL2" s="17" t="str">
        <f>CB2</f>
        <v>14972 / BRIXTON HILL</v>
      </c>
      <c r="CV2" s="17" t="str">
        <f>CL2</f>
        <v>14972 / BRIXTON HILL</v>
      </c>
      <c r="DF2" s="17" t="str">
        <f>CV2</f>
        <v>14972 / BRIXTON HILL</v>
      </c>
      <c r="DP2" s="17" t="str">
        <f>DF2</f>
        <v>14972 / BRIXTON HILL</v>
      </c>
      <c r="DZ2" s="17" t="str">
        <f>DP2</f>
        <v>14972 / BRIXTON HILL</v>
      </c>
      <c r="EJ2" s="17" t="str">
        <f>DZ2</f>
        <v>14972 / BRIXTON HILL</v>
      </c>
      <c r="ET2" s="17" t="str">
        <f>EJ2</f>
        <v>14972 / BRIXTON HILL</v>
      </c>
      <c r="FD2" s="17" t="str">
        <f>ET2</f>
        <v>14972 / BRIXTON HILL</v>
      </c>
      <c r="FN2" s="17" t="str">
        <f>FD2</f>
        <v>14972 / BRIXTON HILL</v>
      </c>
      <c r="FX2" s="17" t="str">
        <f>FN2</f>
        <v>14972 / BRIXTON HILL</v>
      </c>
      <c r="GH2" s="17" t="str">
        <f>FX2</f>
        <v>14972 / BRIXTON HILL</v>
      </c>
      <c r="GR2" s="17" t="str">
        <f>GH2</f>
        <v>14972 / BRIXTON HILL</v>
      </c>
      <c r="HB2" s="17" t="str">
        <f>GR2</f>
        <v>14972 / BRIXTON HILL</v>
      </c>
      <c r="HL2" s="17" t="str">
        <f>HB2</f>
        <v>14972 / BRIXTON HILL</v>
      </c>
      <c r="HV2" s="17" t="str">
        <f>HL2</f>
        <v>14972 / BRIXTON HILL</v>
      </c>
      <c r="IF2" s="17" t="str">
        <f>HV2</f>
        <v>14972 / BRIXTON HILL</v>
      </c>
    </row>
    <row r="3" spans="1:240" ht="13" customHeight="1" x14ac:dyDescent="0.25">
      <c r="A3" s="18"/>
      <c r="J3" s="75" t="str">
        <f>UPPER(TEXT(I7,"mmmm yyyy"))</f>
        <v>FEBRUARY 2024</v>
      </c>
      <c r="K3" s="18"/>
      <c r="T3" s="75" t="str">
        <f>UPPER(TEXT(S7,"mmmm yyyy"))</f>
        <v>FEBRUARY 2024</v>
      </c>
      <c r="U3" s="18"/>
      <c r="AD3" s="75" t="str">
        <f>UPPER(TEXT(AC7,"mmmm yyyy"))</f>
        <v>FEBRUARY 2024</v>
      </c>
      <c r="AE3" s="18"/>
      <c r="AN3" s="75" t="str">
        <f>UPPER(TEXT(AM7,"mmmm yyyy"))</f>
        <v>FEBRUARY 2024</v>
      </c>
      <c r="AO3" s="18"/>
      <c r="AX3" s="75" t="str">
        <f>UPPER(TEXT(AW7,"mmmm yyyy"))</f>
        <v>FEBRUARY 2024</v>
      </c>
      <c r="AY3" s="18"/>
      <c r="BH3" s="75" t="str">
        <f>UPPER(TEXT(BG7,"mmmm yyyy"))</f>
        <v>FEBRUARY 2024</v>
      </c>
      <c r="BI3" s="18"/>
      <c r="BR3" s="75" t="str">
        <f>UPPER(TEXT(BQ7,"mmmm yyyy"))</f>
        <v>FEBRUARY 2024</v>
      </c>
      <c r="BS3" s="18"/>
      <c r="CB3" s="75" t="str">
        <f>UPPER(TEXT(CA7,"mmmm yyyy"))</f>
        <v>FEBRUARY 2024</v>
      </c>
      <c r="CC3" s="18"/>
      <c r="CL3" s="75" t="str">
        <f>UPPER(TEXT(CK7,"mmmm yyyy"))</f>
        <v>FEBRUARY 2024</v>
      </c>
      <c r="CM3" s="18"/>
      <c r="CV3" s="75" t="str">
        <f>UPPER(TEXT(CU7,"mmmm yyyy"))</f>
        <v>FEBRUARY 2024</v>
      </c>
      <c r="CW3" s="18"/>
      <c r="DF3" s="75" t="str">
        <f>UPPER(TEXT(DE7,"mmmm yyyy"))</f>
        <v>FEBRUARY 2024</v>
      </c>
      <c r="DG3" s="18"/>
      <c r="DP3" s="75" t="str">
        <f>UPPER(TEXT(DO7,"mmmm yyyy"))</f>
        <v>FEBRUARY 2024</v>
      </c>
      <c r="DQ3" s="18"/>
      <c r="DZ3" s="75" t="str">
        <f>UPPER(TEXT(DY7,"mmmm yyyy"))</f>
        <v>FEBRUARY 2024</v>
      </c>
      <c r="EA3" s="18"/>
      <c r="EJ3" s="75" t="str">
        <f>UPPER(TEXT(EI7,"mmmm yyyy"))</f>
        <v>FEBRUARY 2024</v>
      </c>
      <c r="EK3" s="18"/>
      <c r="ET3" s="75" t="str">
        <f>UPPER(TEXT(ES7,"mmmm yyyy"))</f>
        <v>FEBRUARY 2024</v>
      </c>
      <c r="EU3" s="18"/>
      <c r="FD3" s="75" t="str">
        <f>UPPER(TEXT(FC7,"mmmm yyyy"))</f>
        <v>FEBRUARY 2024</v>
      </c>
      <c r="FE3" s="18"/>
      <c r="FN3" s="75" t="str">
        <f>UPPER(TEXT(FM7,"mmmm yyyy"))</f>
        <v>FEBRUARY 2024</v>
      </c>
      <c r="FO3" s="18"/>
      <c r="FX3" s="75" t="str">
        <f>UPPER(TEXT(FW7,"mmmm yyyy"))</f>
        <v>FEBRUARY 2024</v>
      </c>
      <c r="FY3" s="18"/>
      <c r="GH3" s="75" t="str">
        <f>UPPER(TEXT(GG7,"mmmm yyyy"))</f>
        <v>FEBRUARY 2024</v>
      </c>
      <c r="GI3" s="18"/>
      <c r="GR3" s="75" t="str">
        <f>UPPER(TEXT(GQ7,"mmmm yyyy"))</f>
        <v>FEBRUARY 2024</v>
      </c>
      <c r="GS3" s="18"/>
      <c r="HB3" s="75" t="str">
        <f>UPPER(TEXT(HA7,"mmmm yyyy"))</f>
        <v>FEBRUARY 2024</v>
      </c>
      <c r="HC3" s="18"/>
      <c r="HL3" s="75" t="str">
        <f>UPPER(TEXT(HK7,"mmmm yyyy"))</f>
        <v>FEBRUARY 2024</v>
      </c>
      <c r="HM3" s="18"/>
      <c r="HV3" s="75" t="str">
        <f>UPPER(TEXT(HU7,"mmmm yyyy"))</f>
        <v>FEBRUARY 2024</v>
      </c>
      <c r="HW3" s="18"/>
      <c r="IF3" s="75" t="str">
        <f>UPPER(TEXT(IE7,"mmmm yyyy"))</f>
        <v>FEBRUARY 2024</v>
      </c>
    </row>
    <row r="4" spans="1:240" ht="13" customHeight="1" x14ac:dyDescent="0.25">
      <c r="A4" s="18"/>
      <c r="J4" s="17" t="s">
        <v>39</v>
      </c>
      <c r="K4" s="18"/>
      <c r="T4" s="17" t="str">
        <f>J4</f>
        <v>CLASSIFIED TURNING COUNT</v>
      </c>
      <c r="U4" s="18"/>
      <c r="AD4" s="17" t="str">
        <f>T4</f>
        <v>CLASSIFIED TURNING COUNT</v>
      </c>
      <c r="AE4" s="18"/>
      <c r="AN4" s="17" t="str">
        <f>AD4</f>
        <v>CLASSIFIED TURNING COUNT</v>
      </c>
      <c r="AO4" s="18"/>
      <c r="AX4" s="17" t="str">
        <f>AN4</f>
        <v>CLASSIFIED TURNING COUNT</v>
      </c>
      <c r="AY4" s="18"/>
      <c r="BH4" s="17" t="str">
        <f>AX4</f>
        <v>CLASSIFIED TURNING COUNT</v>
      </c>
      <c r="BI4" s="18"/>
      <c r="BR4" s="17" t="str">
        <f>BH4</f>
        <v>CLASSIFIED TURNING COUNT</v>
      </c>
      <c r="BS4" s="18"/>
      <c r="CB4" s="17" t="str">
        <f>BR4</f>
        <v>CLASSIFIED TURNING COUNT</v>
      </c>
      <c r="CC4" s="18"/>
      <c r="CL4" s="17" t="str">
        <f>CB4</f>
        <v>CLASSIFIED TURNING COUNT</v>
      </c>
      <c r="CM4" s="18"/>
      <c r="CV4" s="17" t="str">
        <f>CL4</f>
        <v>CLASSIFIED TURNING COUNT</v>
      </c>
      <c r="CW4" s="18"/>
      <c r="DF4" s="17" t="str">
        <f>CV4</f>
        <v>CLASSIFIED TURNING COUNT</v>
      </c>
      <c r="DG4" s="18"/>
      <c r="DP4" s="17" t="str">
        <f>DF4</f>
        <v>CLASSIFIED TURNING COUNT</v>
      </c>
      <c r="DQ4" s="18"/>
      <c r="DZ4" s="17" t="str">
        <f>DP4</f>
        <v>CLASSIFIED TURNING COUNT</v>
      </c>
      <c r="EA4" s="18"/>
      <c r="EJ4" s="17" t="str">
        <f>DZ4</f>
        <v>CLASSIFIED TURNING COUNT</v>
      </c>
      <c r="EK4" s="18"/>
      <c r="ET4" s="17" t="str">
        <f>EJ4</f>
        <v>CLASSIFIED TURNING COUNT</v>
      </c>
      <c r="EU4" s="18"/>
      <c r="FD4" s="17" t="str">
        <f>ET4</f>
        <v>CLASSIFIED TURNING COUNT</v>
      </c>
      <c r="FE4" s="18"/>
      <c r="FN4" s="17" t="str">
        <f>FD4</f>
        <v>CLASSIFIED TURNING COUNT</v>
      </c>
      <c r="FO4" s="18"/>
      <c r="FX4" s="17" t="str">
        <f>FN4</f>
        <v>CLASSIFIED TURNING COUNT</v>
      </c>
      <c r="FY4" s="18"/>
      <c r="GH4" s="17" t="str">
        <f>FX4</f>
        <v>CLASSIFIED TURNING COUNT</v>
      </c>
      <c r="GI4" s="18"/>
      <c r="GR4" s="17" t="str">
        <f>GH4</f>
        <v>CLASSIFIED TURNING COUNT</v>
      </c>
      <c r="GS4" s="18"/>
      <c r="HB4" s="17" t="str">
        <f>GR4</f>
        <v>CLASSIFIED TURNING COUNT</v>
      </c>
      <c r="HC4" s="18"/>
      <c r="HL4" s="17" t="str">
        <f>HB4</f>
        <v>CLASSIFIED TURNING COUNT</v>
      </c>
      <c r="HM4" s="18"/>
      <c r="HV4" s="17" t="str">
        <f>HL4</f>
        <v>CLASSIFIED TURNING COUNT</v>
      </c>
      <c r="HW4" s="18"/>
      <c r="IF4" s="17" t="str">
        <f>HV4</f>
        <v>CLASSIFIED TURNING COUNT</v>
      </c>
    </row>
    <row r="5" spans="1:240" ht="13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76"/>
      <c r="K5" s="19"/>
      <c r="L5" s="19"/>
      <c r="M5" s="19"/>
      <c r="N5" s="19"/>
      <c r="O5" s="19"/>
      <c r="P5" s="19"/>
      <c r="Q5" s="19"/>
      <c r="R5" s="19"/>
      <c r="S5" s="19"/>
      <c r="T5" s="76"/>
      <c r="U5" s="19"/>
      <c r="V5" s="19"/>
      <c r="W5" s="19"/>
      <c r="X5" s="19"/>
      <c r="Y5" s="19"/>
      <c r="Z5" s="19"/>
      <c r="AA5" s="19"/>
      <c r="AB5" s="19"/>
      <c r="AC5" s="19"/>
      <c r="AD5" s="76"/>
      <c r="AE5" s="19"/>
      <c r="AF5" s="19"/>
      <c r="AG5" s="19"/>
      <c r="AH5" s="19"/>
      <c r="AI5" s="19"/>
      <c r="AJ5" s="19"/>
      <c r="AK5" s="19"/>
      <c r="AL5" s="19"/>
      <c r="AM5" s="19"/>
      <c r="AN5" s="76"/>
      <c r="AO5" s="19"/>
      <c r="AP5" s="19"/>
      <c r="AQ5" s="19"/>
      <c r="AR5" s="19"/>
      <c r="AS5" s="19"/>
      <c r="AT5" s="19"/>
      <c r="AU5" s="19"/>
      <c r="AV5" s="19"/>
      <c r="AW5" s="19"/>
      <c r="AX5" s="76"/>
      <c r="AY5" s="19"/>
      <c r="AZ5" s="19"/>
      <c r="BA5" s="19"/>
      <c r="BB5" s="19"/>
      <c r="BC5" s="19"/>
      <c r="BD5" s="19"/>
      <c r="BE5" s="19"/>
      <c r="BF5" s="19"/>
      <c r="BG5" s="19"/>
      <c r="BH5" s="76"/>
      <c r="BI5" s="19"/>
      <c r="BJ5" s="19"/>
      <c r="BK5" s="19"/>
      <c r="BL5" s="19"/>
      <c r="BM5" s="19"/>
      <c r="BN5" s="19"/>
      <c r="BO5" s="19"/>
      <c r="BP5" s="19"/>
      <c r="BQ5" s="19"/>
      <c r="BR5" s="76"/>
      <c r="BS5" s="19"/>
      <c r="BT5" s="19"/>
      <c r="BU5" s="19"/>
      <c r="BV5" s="19"/>
      <c r="BW5" s="19"/>
      <c r="BX5" s="19"/>
      <c r="BY5" s="19"/>
      <c r="BZ5" s="19"/>
      <c r="CA5" s="19"/>
      <c r="CB5" s="76"/>
      <c r="CC5" s="19"/>
      <c r="CD5" s="19"/>
      <c r="CE5" s="19"/>
      <c r="CF5" s="19"/>
      <c r="CG5" s="19"/>
      <c r="CH5" s="19"/>
      <c r="CI5" s="19"/>
      <c r="CJ5" s="19"/>
      <c r="CK5" s="19"/>
      <c r="CL5" s="76"/>
      <c r="CM5" s="19"/>
      <c r="CN5" s="19"/>
      <c r="CO5" s="19"/>
      <c r="CP5" s="19"/>
      <c r="CQ5" s="19"/>
      <c r="CR5" s="19"/>
      <c r="CS5" s="19"/>
      <c r="CT5" s="19"/>
      <c r="CU5" s="19"/>
      <c r="CV5" s="76"/>
      <c r="CW5" s="19"/>
      <c r="CX5" s="19"/>
      <c r="CY5" s="19"/>
      <c r="CZ5" s="19"/>
      <c r="DA5" s="19"/>
      <c r="DB5" s="19"/>
      <c r="DC5" s="19"/>
      <c r="DD5" s="19"/>
      <c r="DE5" s="19"/>
      <c r="DF5" s="76"/>
      <c r="DG5" s="19"/>
      <c r="DH5" s="19"/>
      <c r="DI5" s="19"/>
      <c r="DJ5" s="19"/>
      <c r="DK5" s="19"/>
      <c r="DL5" s="19"/>
      <c r="DM5" s="19"/>
      <c r="DN5" s="19"/>
      <c r="DO5" s="19"/>
      <c r="DP5" s="76"/>
      <c r="DQ5" s="19"/>
      <c r="DR5" s="19"/>
      <c r="DS5" s="19"/>
      <c r="DT5" s="19"/>
      <c r="DU5" s="19"/>
      <c r="DV5" s="19"/>
      <c r="DW5" s="19"/>
      <c r="DX5" s="19"/>
      <c r="DY5" s="19"/>
      <c r="DZ5" s="76"/>
      <c r="EA5" s="19"/>
      <c r="EB5" s="19"/>
      <c r="EC5" s="19"/>
      <c r="ED5" s="19"/>
      <c r="EE5" s="19"/>
      <c r="EF5" s="19"/>
      <c r="EG5" s="19"/>
      <c r="EH5" s="19"/>
      <c r="EI5" s="19"/>
      <c r="EJ5" s="76"/>
      <c r="EK5" s="19"/>
      <c r="EL5" s="19"/>
      <c r="EM5" s="19"/>
      <c r="EN5" s="19"/>
      <c r="EO5" s="19"/>
      <c r="EP5" s="19"/>
      <c r="EQ5" s="19"/>
      <c r="ER5" s="19"/>
      <c r="ES5" s="19"/>
      <c r="ET5" s="76"/>
      <c r="EU5" s="19"/>
      <c r="EV5" s="19"/>
      <c r="EW5" s="19"/>
      <c r="EX5" s="19"/>
      <c r="EY5" s="19"/>
      <c r="EZ5" s="19"/>
      <c r="FA5" s="19"/>
      <c r="FB5" s="19"/>
      <c r="FC5" s="19"/>
      <c r="FD5" s="76"/>
      <c r="FE5" s="19"/>
      <c r="FF5" s="19"/>
      <c r="FG5" s="19"/>
      <c r="FH5" s="19"/>
      <c r="FI5" s="19"/>
      <c r="FJ5" s="19"/>
      <c r="FK5" s="19"/>
      <c r="FL5" s="19"/>
      <c r="FM5" s="19"/>
      <c r="FN5" s="76"/>
      <c r="FO5" s="19"/>
      <c r="FP5" s="19"/>
      <c r="FQ5" s="19"/>
      <c r="FR5" s="19"/>
      <c r="FS5" s="19"/>
      <c r="FT5" s="19"/>
      <c r="FU5" s="19"/>
      <c r="FV5" s="19"/>
      <c r="FW5" s="19"/>
      <c r="FX5" s="76"/>
      <c r="FY5" s="19"/>
      <c r="FZ5" s="19"/>
      <c r="GA5" s="19"/>
      <c r="GB5" s="19"/>
      <c r="GC5" s="19"/>
      <c r="GD5" s="19"/>
      <c r="GE5" s="19"/>
      <c r="GF5" s="19"/>
      <c r="GG5" s="19"/>
      <c r="GH5" s="76"/>
      <c r="GI5" s="19"/>
      <c r="GJ5" s="19"/>
      <c r="GK5" s="19"/>
      <c r="GL5" s="19"/>
      <c r="GM5" s="19"/>
      <c r="GN5" s="19"/>
      <c r="GO5" s="19"/>
      <c r="GP5" s="19"/>
      <c r="GQ5" s="19"/>
      <c r="GR5" s="76"/>
      <c r="GS5" s="19"/>
      <c r="GT5" s="19"/>
      <c r="GU5" s="19"/>
      <c r="GV5" s="19"/>
      <c r="GW5" s="19"/>
      <c r="GX5" s="19"/>
      <c r="GY5" s="19"/>
      <c r="GZ5" s="19"/>
      <c r="HA5" s="19"/>
      <c r="HB5" s="76"/>
      <c r="HC5" s="19"/>
      <c r="HD5" s="19"/>
      <c r="HE5" s="19"/>
      <c r="HF5" s="19"/>
      <c r="HG5" s="19"/>
      <c r="HH5" s="19"/>
      <c r="HI5" s="19"/>
      <c r="HJ5" s="19"/>
      <c r="HK5" s="19"/>
      <c r="HL5" s="76"/>
      <c r="HM5" s="19"/>
      <c r="HN5" s="19"/>
      <c r="HO5" s="19"/>
      <c r="HP5" s="19"/>
      <c r="HQ5" s="19"/>
      <c r="HR5" s="19"/>
      <c r="HS5" s="19"/>
      <c r="HT5" s="19"/>
      <c r="HU5" s="19"/>
      <c r="HV5" s="76"/>
      <c r="HW5" s="19"/>
      <c r="HX5" s="19"/>
      <c r="HY5" s="19"/>
      <c r="HZ5" s="19"/>
      <c r="IA5" s="19"/>
      <c r="IB5" s="19"/>
      <c r="IC5" s="19"/>
      <c r="ID5" s="19"/>
      <c r="IE5" s="19"/>
      <c r="IF5" s="76"/>
    </row>
    <row r="6" spans="1:240" ht="13" customHeight="1" x14ac:dyDescent="0.25"/>
    <row r="7" spans="1:240" ht="13" customHeight="1" x14ac:dyDescent="0.25">
      <c r="A7" s="16" t="s">
        <v>0</v>
      </c>
      <c r="B7" s="77" t="s">
        <v>96</v>
      </c>
      <c r="H7" s="20" t="s">
        <v>1</v>
      </c>
      <c r="I7" s="103">
        <v>45330</v>
      </c>
      <c r="J7" s="103"/>
      <c r="K7" s="16" t="s">
        <v>0</v>
      </c>
      <c r="L7" s="77" t="str">
        <f>$B$7</f>
        <v>B3</v>
      </c>
      <c r="Q7" s="20"/>
      <c r="R7" s="20" t="s">
        <v>1</v>
      </c>
      <c r="S7" s="103">
        <f>I7</f>
        <v>45330</v>
      </c>
      <c r="T7" s="103"/>
      <c r="U7" s="16" t="s">
        <v>0</v>
      </c>
      <c r="V7" s="77" t="str">
        <f>$B$7</f>
        <v>B3</v>
      </c>
      <c r="AA7" s="20"/>
      <c r="AB7" s="20" t="s">
        <v>1</v>
      </c>
      <c r="AC7" s="103">
        <f>S7</f>
        <v>45330</v>
      </c>
      <c r="AD7" s="103"/>
      <c r="AE7" s="16" t="s">
        <v>0</v>
      </c>
      <c r="AF7" s="77" t="str">
        <f>$B$7</f>
        <v>B3</v>
      </c>
      <c r="AK7" s="20"/>
      <c r="AL7" s="20" t="s">
        <v>1</v>
      </c>
      <c r="AM7" s="103">
        <f>AC7</f>
        <v>45330</v>
      </c>
      <c r="AN7" s="103"/>
      <c r="AO7" s="16" t="s">
        <v>0</v>
      </c>
      <c r="AP7" s="77" t="str">
        <f>$B$7</f>
        <v>B3</v>
      </c>
      <c r="AT7" s="20"/>
      <c r="AU7" s="78"/>
      <c r="AV7" s="20" t="s">
        <v>1</v>
      </c>
      <c r="AW7" s="103">
        <f>AM7</f>
        <v>45330</v>
      </c>
      <c r="AX7" s="103"/>
      <c r="AY7" s="16" t="s">
        <v>0</v>
      </c>
      <c r="AZ7" s="77" t="str">
        <f>$B$7</f>
        <v>B3</v>
      </c>
      <c r="BE7" s="20"/>
      <c r="BF7" s="20" t="s">
        <v>1</v>
      </c>
      <c r="BG7" s="103">
        <f>AW7</f>
        <v>45330</v>
      </c>
      <c r="BH7" s="103"/>
      <c r="BI7" s="16" t="s">
        <v>0</v>
      </c>
      <c r="BJ7" s="77" t="str">
        <f>$B$7</f>
        <v>B3</v>
      </c>
      <c r="BO7" s="20"/>
      <c r="BP7" s="20" t="s">
        <v>1</v>
      </c>
      <c r="BQ7" s="103">
        <f>BG7</f>
        <v>45330</v>
      </c>
      <c r="BR7" s="103"/>
      <c r="BS7" s="16" t="s">
        <v>0</v>
      </c>
      <c r="BT7" s="77" t="str">
        <f>$B$7</f>
        <v>B3</v>
      </c>
      <c r="BY7" s="20"/>
      <c r="BZ7" s="20" t="s">
        <v>1</v>
      </c>
      <c r="CA7" s="103">
        <f>BQ7</f>
        <v>45330</v>
      </c>
      <c r="CB7" s="103"/>
      <c r="CC7" s="16" t="s">
        <v>0</v>
      </c>
      <c r="CD7" s="77" t="str">
        <f>$B$7</f>
        <v>B3</v>
      </c>
      <c r="CI7" s="20"/>
      <c r="CJ7" s="20" t="s">
        <v>1</v>
      </c>
      <c r="CK7" s="103">
        <f>CA7</f>
        <v>45330</v>
      </c>
      <c r="CL7" s="103"/>
      <c r="CM7" s="16" t="s">
        <v>0</v>
      </c>
      <c r="CN7" s="77" t="str">
        <f>$B$7</f>
        <v>B3</v>
      </c>
      <c r="CS7" s="20"/>
      <c r="CT7" s="20" t="s">
        <v>1</v>
      </c>
      <c r="CU7" s="103">
        <f>CK7</f>
        <v>45330</v>
      </c>
      <c r="CV7" s="103"/>
      <c r="CW7" s="16" t="s">
        <v>0</v>
      </c>
      <c r="CX7" s="77" t="str">
        <f>$B$7</f>
        <v>B3</v>
      </c>
      <c r="DC7" s="20"/>
      <c r="DD7" s="20" t="s">
        <v>1</v>
      </c>
      <c r="DE7" s="103">
        <f>CU7</f>
        <v>45330</v>
      </c>
      <c r="DF7" s="103"/>
      <c r="DG7" s="16" t="s">
        <v>0</v>
      </c>
      <c r="DH7" s="77" t="str">
        <f>$B$7</f>
        <v>B3</v>
      </c>
      <c r="DM7" s="20"/>
      <c r="DN7" s="20" t="s">
        <v>1</v>
      </c>
      <c r="DO7" s="103">
        <f>DE7</f>
        <v>45330</v>
      </c>
      <c r="DP7" s="103"/>
      <c r="DQ7" s="16" t="s">
        <v>0</v>
      </c>
      <c r="DR7" s="77" t="str">
        <f>$B$7</f>
        <v>B3</v>
      </c>
      <c r="DW7" s="20"/>
      <c r="DX7" s="20" t="s">
        <v>1</v>
      </c>
      <c r="DY7" s="103">
        <f>DO7</f>
        <v>45330</v>
      </c>
      <c r="DZ7" s="103"/>
      <c r="EA7" s="16" t="s">
        <v>0</v>
      </c>
      <c r="EB7" s="77" t="str">
        <f>$B$7</f>
        <v>B3</v>
      </c>
      <c r="EG7" s="20"/>
      <c r="EH7" s="20" t="s">
        <v>1</v>
      </c>
      <c r="EI7" s="103">
        <f>DY7</f>
        <v>45330</v>
      </c>
      <c r="EJ7" s="103"/>
      <c r="EK7" s="16" t="s">
        <v>0</v>
      </c>
      <c r="EL7" s="77" t="str">
        <f>$B$7</f>
        <v>B3</v>
      </c>
      <c r="EQ7" s="20"/>
      <c r="ER7" s="20" t="s">
        <v>1</v>
      </c>
      <c r="ES7" s="103">
        <f>EI7</f>
        <v>45330</v>
      </c>
      <c r="ET7" s="103"/>
      <c r="EU7" s="16" t="s">
        <v>0</v>
      </c>
      <c r="EV7" s="77" t="str">
        <f>$B$7</f>
        <v>B3</v>
      </c>
      <c r="FA7" s="20"/>
      <c r="FB7" s="20" t="s">
        <v>1</v>
      </c>
      <c r="FC7" s="103">
        <f>ES7</f>
        <v>45330</v>
      </c>
      <c r="FD7" s="103"/>
      <c r="FE7" s="16" t="s">
        <v>0</v>
      </c>
      <c r="FF7" s="77" t="str">
        <f>$B$7</f>
        <v>B3</v>
      </c>
      <c r="FK7" s="20"/>
      <c r="FL7" s="20" t="s">
        <v>1</v>
      </c>
      <c r="FM7" s="103">
        <f>FC7</f>
        <v>45330</v>
      </c>
      <c r="FN7" s="103"/>
      <c r="FO7" s="16" t="s">
        <v>0</v>
      </c>
      <c r="FP7" s="77" t="str">
        <f>$B$7</f>
        <v>B3</v>
      </c>
      <c r="FU7" s="20"/>
      <c r="FV7" s="20" t="s">
        <v>1</v>
      </c>
      <c r="FW7" s="103">
        <f>FM7</f>
        <v>45330</v>
      </c>
      <c r="FX7" s="103"/>
      <c r="FY7" s="16" t="s">
        <v>0</v>
      </c>
      <c r="FZ7" s="77" t="str">
        <f>$B$7</f>
        <v>B3</v>
      </c>
      <c r="GE7" s="20"/>
      <c r="GF7" s="20" t="s">
        <v>1</v>
      </c>
      <c r="GG7" s="103">
        <f>FW7</f>
        <v>45330</v>
      </c>
      <c r="GH7" s="103"/>
      <c r="GI7" s="16" t="s">
        <v>0</v>
      </c>
      <c r="GJ7" s="77" t="str">
        <f>$B$7</f>
        <v>B3</v>
      </c>
      <c r="GO7" s="20"/>
      <c r="GP7" s="20" t="s">
        <v>1</v>
      </c>
      <c r="GQ7" s="103">
        <f>GG7</f>
        <v>45330</v>
      </c>
      <c r="GR7" s="103"/>
      <c r="GS7" s="16" t="s">
        <v>0</v>
      </c>
      <c r="GT7" s="77" t="str">
        <f>$B$7</f>
        <v>B3</v>
      </c>
      <c r="GY7" s="20"/>
      <c r="GZ7" s="20" t="s">
        <v>1</v>
      </c>
      <c r="HA7" s="103">
        <f>GQ7</f>
        <v>45330</v>
      </c>
      <c r="HB7" s="103"/>
      <c r="HC7" s="16" t="s">
        <v>0</v>
      </c>
      <c r="HD7" s="77" t="str">
        <f>$B$7</f>
        <v>B3</v>
      </c>
      <c r="HI7" s="20"/>
      <c r="HJ7" s="20" t="s">
        <v>1</v>
      </c>
      <c r="HK7" s="103">
        <f>HA7</f>
        <v>45330</v>
      </c>
      <c r="HL7" s="103"/>
      <c r="HM7" s="16" t="s">
        <v>0</v>
      </c>
      <c r="HN7" s="77" t="str">
        <f>$B$7</f>
        <v>B3</v>
      </c>
      <c r="HS7" s="20"/>
      <c r="HT7" s="20" t="s">
        <v>1</v>
      </c>
      <c r="HU7" s="103">
        <f>HK7</f>
        <v>45330</v>
      </c>
      <c r="HV7" s="103"/>
      <c r="HW7" s="16" t="s">
        <v>0</v>
      </c>
      <c r="HX7" s="77" t="str">
        <f>$B$7</f>
        <v>B3</v>
      </c>
      <c r="IC7" s="20"/>
      <c r="ID7" s="20" t="s">
        <v>1</v>
      </c>
      <c r="IE7" s="103">
        <f>HU7</f>
        <v>45330</v>
      </c>
      <c r="IF7" s="103"/>
    </row>
    <row r="8" spans="1:240" ht="13" customHeight="1" x14ac:dyDescent="0.25">
      <c r="H8" s="20"/>
      <c r="Q8" s="20"/>
      <c r="R8" s="20"/>
      <c r="AA8" s="20"/>
      <c r="AB8" s="20"/>
      <c r="AK8" s="20"/>
      <c r="AL8" s="20"/>
      <c r="AT8" s="20"/>
      <c r="AV8" s="20"/>
      <c r="BE8" s="20"/>
      <c r="BF8" s="20"/>
      <c r="BO8" s="20"/>
      <c r="BP8" s="20"/>
      <c r="BY8" s="20"/>
      <c r="BZ8" s="20"/>
      <c r="CI8" s="20"/>
      <c r="CJ8" s="20"/>
      <c r="CS8" s="20"/>
      <c r="CT8" s="20"/>
      <c r="DC8" s="20"/>
      <c r="DD8" s="20"/>
      <c r="DM8" s="20"/>
      <c r="DN8" s="20"/>
      <c r="DW8" s="20"/>
      <c r="DX8" s="20"/>
      <c r="EG8" s="20"/>
      <c r="EH8" s="20"/>
      <c r="EQ8" s="20"/>
      <c r="ER8" s="20"/>
      <c r="FA8" s="20"/>
      <c r="FB8" s="20"/>
      <c r="FK8" s="20"/>
      <c r="FL8" s="20"/>
      <c r="FU8" s="20"/>
      <c r="FV8" s="20"/>
      <c r="GE8" s="20"/>
      <c r="GF8" s="20"/>
      <c r="GO8" s="20"/>
      <c r="GP8" s="20"/>
      <c r="GY8" s="20"/>
      <c r="GZ8" s="20"/>
      <c r="HI8" s="20"/>
      <c r="HJ8" s="20"/>
      <c r="HS8" s="20"/>
      <c r="HT8" s="20"/>
      <c r="IC8" s="20"/>
      <c r="ID8" s="20"/>
    </row>
    <row r="9" spans="1:240" ht="13" customHeight="1" x14ac:dyDescent="0.25">
      <c r="A9" s="16" t="s">
        <v>2</v>
      </c>
      <c r="B9" s="77" t="s">
        <v>95</v>
      </c>
      <c r="H9" s="20" t="s">
        <v>3</v>
      </c>
      <c r="I9" s="77" t="str">
        <f>TEXT(I7,"dddd")</f>
        <v>Thursday</v>
      </c>
      <c r="K9" s="16" t="s">
        <v>2</v>
      </c>
      <c r="L9" s="16" t="str">
        <f>$B$9</f>
        <v>A205 South Circular Road / New Park Road</v>
      </c>
      <c r="Q9" s="20"/>
      <c r="R9" s="20" t="s">
        <v>3</v>
      </c>
      <c r="S9" s="77" t="str">
        <f>TEXT(S7,"dddd")</f>
        <v>Thursday</v>
      </c>
      <c r="U9" s="16" t="s">
        <v>2</v>
      </c>
      <c r="V9" s="16" t="str">
        <f>$B$9</f>
        <v>A205 South Circular Road / New Park Road</v>
      </c>
      <c r="AA9" s="20"/>
      <c r="AB9" s="20" t="s">
        <v>3</v>
      </c>
      <c r="AC9" s="77" t="str">
        <f>TEXT(AC7,"dddd")</f>
        <v>Thursday</v>
      </c>
      <c r="AE9" s="16" t="s">
        <v>2</v>
      </c>
      <c r="AF9" s="16" t="str">
        <f>$B$9</f>
        <v>A205 South Circular Road / New Park Road</v>
      </c>
      <c r="AK9" s="20"/>
      <c r="AL9" s="20" t="s">
        <v>3</v>
      </c>
      <c r="AM9" s="77" t="str">
        <f>TEXT(AM7,"dddd")</f>
        <v>Thursday</v>
      </c>
      <c r="AO9" s="16" t="s">
        <v>2</v>
      </c>
      <c r="AP9" s="16" t="str">
        <f>$B$9</f>
        <v>A205 South Circular Road / New Park Road</v>
      </c>
      <c r="AT9" s="20"/>
      <c r="AV9" s="20" t="s">
        <v>3</v>
      </c>
      <c r="AW9" s="77" t="str">
        <f>TEXT(AW7,"dddd")</f>
        <v>Thursday</v>
      </c>
      <c r="AY9" s="16" t="s">
        <v>2</v>
      </c>
      <c r="AZ9" s="16" t="str">
        <f>$B$9</f>
        <v>A205 South Circular Road / New Park Road</v>
      </c>
      <c r="BE9" s="20"/>
      <c r="BF9" s="20" t="s">
        <v>3</v>
      </c>
      <c r="BG9" s="77" t="str">
        <f>TEXT(BG7,"dddd")</f>
        <v>Thursday</v>
      </c>
      <c r="BI9" s="16" t="s">
        <v>2</v>
      </c>
      <c r="BJ9" s="16" t="str">
        <f>$B$9</f>
        <v>A205 South Circular Road / New Park Road</v>
      </c>
      <c r="BO9" s="20"/>
      <c r="BP9" s="20" t="s">
        <v>3</v>
      </c>
      <c r="BQ9" s="77" t="str">
        <f>TEXT(BQ7,"dddd")</f>
        <v>Thursday</v>
      </c>
      <c r="BS9" s="16" t="s">
        <v>2</v>
      </c>
      <c r="BT9" s="16" t="str">
        <f>$B$9</f>
        <v>A205 South Circular Road / New Park Road</v>
      </c>
      <c r="BY9" s="20"/>
      <c r="BZ9" s="20" t="s">
        <v>3</v>
      </c>
      <c r="CA9" s="77" t="str">
        <f>TEXT(CA7,"dddd")</f>
        <v>Thursday</v>
      </c>
      <c r="CC9" s="16" t="s">
        <v>2</v>
      </c>
      <c r="CD9" s="16" t="str">
        <f>$B$9</f>
        <v>A205 South Circular Road / New Park Road</v>
      </c>
      <c r="CI9" s="20"/>
      <c r="CJ9" s="20" t="s">
        <v>3</v>
      </c>
      <c r="CK9" s="77" t="str">
        <f>TEXT(CK7,"dddd")</f>
        <v>Thursday</v>
      </c>
      <c r="CM9" s="16" t="s">
        <v>2</v>
      </c>
      <c r="CN9" s="16" t="str">
        <f>$B$9</f>
        <v>A205 South Circular Road / New Park Road</v>
      </c>
      <c r="CS9" s="20"/>
      <c r="CT9" s="20" t="s">
        <v>3</v>
      </c>
      <c r="CU9" s="77" t="str">
        <f>TEXT(CU7,"dddd")</f>
        <v>Thursday</v>
      </c>
      <c r="CW9" s="16" t="s">
        <v>2</v>
      </c>
      <c r="CX9" s="16" t="str">
        <f>$B$9</f>
        <v>A205 South Circular Road / New Park Road</v>
      </c>
      <c r="DC9" s="20"/>
      <c r="DD9" s="20" t="s">
        <v>3</v>
      </c>
      <c r="DE9" s="77" t="str">
        <f>TEXT(DE7,"dddd")</f>
        <v>Thursday</v>
      </c>
      <c r="DG9" s="16" t="s">
        <v>2</v>
      </c>
      <c r="DH9" s="16" t="str">
        <f>$B$9</f>
        <v>A205 South Circular Road / New Park Road</v>
      </c>
      <c r="DM9" s="20"/>
      <c r="DN9" s="20" t="s">
        <v>3</v>
      </c>
      <c r="DO9" s="77" t="str">
        <f>TEXT(DO7,"dddd")</f>
        <v>Thursday</v>
      </c>
      <c r="DQ9" s="16" t="s">
        <v>2</v>
      </c>
      <c r="DR9" s="16" t="str">
        <f>$B$9</f>
        <v>A205 South Circular Road / New Park Road</v>
      </c>
      <c r="DW9" s="20"/>
      <c r="DX9" s="20" t="s">
        <v>3</v>
      </c>
      <c r="DY9" s="77" t="str">
        <f>TEXT(DY7,"dddd")</f>
        <v>Thursday</v>
      </c>
      <c r="EA9" s="16" t="s">
        <v>2</v>
      </c>
      <c r="EB9" s="16" t="str">
        <f>$B$9</f>
        <v>A205 South Circular Road / New Park Road</v>
      </c>
      <c r="EG9" s="20"/>
      <c r="EH9" s="20" t="s">
        <v>3</v>
      </c>
      <c r="EI9" s="77" t="str">
        <f>TEXT(EI7,"dddd")</f>
        <v>Thursday</v>
      </c>
      <c r="EK9" s="16" t="s">
        <v>2</v>
      </c>
      <c r="EL9" s="16" t="str">
        <f>$B$9</f>
        <v>A205 South Circular Road / New Park Road</v>
      </c>
      <c r="EQ9" s="20"/>
      <c r="ER9" s="20" t="s">
        <v>3</v>
      </c>
      <c r="ES9" s="77" t="str">
        <f>TEXT(ES7,"dddd")</f>
        <v>Thursday</v>
      </c>
      <c r="EU9" s="16" t="s">
        <v>2</v>
      </c>
      <c r="EV9" s="16" t="str">
        <f>$B$9</f>
        <v>A205 South Circular Road / New Park Road</v>
      </c>
      <c r="FA9" s="20"/>
      <c r="FB9" s="20" t="s">
        <v>3</v>
      </c>
      <c r="FC9" s="77" t="str">
        <f>TEXT(FC7,"dddd")</f>
        <v>Thursday</v>
      </c>
      <c r="FE9" s="16" t="s">
        <v>2</v>
      </c>
      <c r="FF9" s="16" t="str">
        <f>$B$9</f>
        <v>A205 South Circular Road / New Park Road</v>
      </c>
      <c r="FK9" s="20"/>
      <c r="FL9" s="20" t="s">
        <v>3</v>
      </c>
      <c r="FM9" s="77" t="str">
        <f>TEXT(FM7,"dddd")</f>
        <v>Thursday</v>
      </c>
      <c r="FO9" s="16" t="s">
        <v>2</v>
      </c>
      <c r="FP9" s="16" t="str">
        <f>$B$9</f>
        <v>A205 South Circular Road / New Park Road</v>
      </c>
      <c r="FU9" s="20"/>
      <c r="FV9" s="20" t="s">
        <v>3</v>
      </c>
      <c r="FW9" s="77" t="str">
        <f>TEXT(FW7,"dddd")</f>
        <v>Thursday</v>
      </c>
      <c r="FY9" s="16" t="s">
        <v>2</v>
      </c>
      <c r="FZ9" s="16" t="str">
        <f>$B$9</f>
        <v>A205 South Circular Road / New Park Road</v>
      </c>
      <c r="GE9" s="20"/>
      <c r="GF9" s="20" t="s">
        <v>3</v>
      </c>
      <c r="GG9" s="77" t="str">
        <f>TEXT(GG7,"dddd")</f>
        <v>Thursday</v>
      </c>
      <c r="GI9" s="16" t="s">
        <v>2</v>
      </c>
      <c r="GJ9" s="16" t="str">
        <f>$B$9</f>
        <v>A205 South Circular Road / New Park Road</v>
      </c>
      <c r="GO9" s="20"/>
      <c r="GP9" s="20" t="s">
        <v>3</v>
      </c>
      <c r="GQ9" s="77" t="str">
        <f>TEXT(GQ7,"dddd")</f>
        <v>Thursday</v>
      </c>
      <c r="GS9" s="16" t="s">
        <v>2</v>
      </c>
      <c r="GT9" s="16" t="str">
        <f>$B$9</f>
        <v>A205 South Circular Road / New Park Road</v>
      </c>
      <c r="GY9" s="20"/>
      <c r="GZ9" s="20" t="s">
        <v>3</v>
      </c>
      <c r="HA9" s="77" t="str">
        <f>TEXT(HA7,"dddd")</f>
        <v>Thursday</v>
      </c>
      <c r="HC9" s="16" t="s">
        <v>2</v>
      </c>
      <c r="HD9" s="16" t="str">
        <f>$B$9</f>
        <v>A205 South Circular Road / New Park Road</v>
      </c>
      <c r="HI9" s="20"/>
      <c r="HJ9" s="20" t="s">
        <v>3</v>
      </c>
      <c r="HK9" s="77" t="str">
        <f>TEXT(HK7,"dddd")</f>
        <v>Thursday</v>
      </c>
      <c r="HM9" s="16" t="s">
        <v>2</v>
      </c>
      <c r="HN9" s="16" t="str">
        <f>$B$9</f>
        <v>A205 South Circular Road / New Park Road</v>
      </c>
      <c r="HS9" s="20"/>
      <c r="HT9" s="20" t="s">
        <v>3</v>
      </c>
      <c r="HU9" s="77" t="str">
        <f>TEXT(HU7,"dddd")</f>
        <v>Thursday</v>
      </c>
      <c r="HW9" s="16" t="s">
        <v>2</v>
      </c>
      <c r="HX9" s="16" t="str">
        <f>$B$9</f>
        <v>A205 South Circular Road / New Park Road</v>
      </c>
      <c r="IC9" s="20"/>
      <c r="ID9" s="20" t="s">
        <v>3</v>
      </c>
      <c r="IE9" s="77" t="str">
        <f>TEXT(IE7,"dddd")</f>
        <v>Thursday</v>
      </c>
    </row>
    <row r="10" spans="1:240" ht="13" customHeight="1" thickBot="1" x14ac:dyDescent="0.3"/>
    <row r="11" spans="1:240" ht="13" customHeight="1" thickTop="1" x14ac:dyDescent="0.25">
      <c r="A11" s="10"/>
      <c r="B11" s="79" t="s">
        <v>23</v>
      </c>
      <c r="C11" s="79"/>
      <c r="D11" s="79"/>
      <c r="E11" s="79"/>
      <c r="F11" s="79"/>
      <c r="G11" s="79"/>
      <c r="H11" s="79"/>
      <c r="I11" s="10"/>
      <c r="J11" s="10"/>
      <c r="K11" s="10"/>
      <c r="L11" s="79" t="s">
        <v>24</v>
      </c>
      <c r="M11" s="79"/>
      <c r="N11" s="79"/>
      <c r="O11" s="79"/>
      <c r="P11" s="79"/>
      <c r="Q11" s="79"/>
      <c r="R11" s="79"/>
      <c r="S11" s="10"/>
      <c r="T11" s="10"/>
      <c r="U11" s="10"/>
      <c r="V11" s="79" t="s">
        <v>25</v>
      </c>
      <c r="W11" s="79"/>
      <c r="X11" s="79"/>
      <c r="Y11" s="79"/>
      <c r="Z11" s="79"/>
      <c r="AA11" s="79"/>
      <c r="AB11" s="79"/>
      <c r="AC11" s="10"/>
      <c r="AD11" s="10"/>
      <c r="AE11" s="10"/>
      <c r="AF11" s="79" t="s">
        <v>26</v>
      </c>
      <c r="AG11" s="79"/>
      <c r="AH11" s="79"/>
      <c r="AI11" s="79"/>
      <c r="AJ11" s="79"/>
      <c r="AK11" s="79"/>
      <c r="AL11" s="79"/>
      <c r="AM11" s="10"/>
      <c r="AN11" s="10"/>
      <c r="AO11" s="10"/>
      <c r="AP11" s="79" t="s">
        <v>27</v>
      </c>
      <c r="AQ11" s="79"/>
      <c r="AR11" s="79"/>
      <c r="AS11" s="79"/>
      <c r="AT11" s="79"/>
      <c r="AU11" s="79"/>
      <c r="AV11" s="79"/>
      <c r="AW11" s="10"/>
      <c r="AX11" s="10"/>
      <c r="AY11" s="10"/>
      <c r="AZ11" s="79" t="s">
        <v>28</v>
      </c>
      <c r="BA11" s="79"/>
      <c r="BB11" s="79"/>
      <c r="BC11" s="79"/>
      <c r="BD11" s="79"/>
      <c r="BE11" s="79"/>
      <c r="BF11" s="79"/>
      <c r="BG11" s="10"/>
      <c r="BH11" s="10"/>
      <c r="BI11" s="10"/>
      <c r="BJ11" s="79" t="s">
        <v>29</v>
      </c>
      <c r="BK11" s="79"/>
      <c r="BL11" s="79"/>
      <c r="BM11" s="79"/>
      <c r="BN11" s="79"/>
      <c r="BO11" s="79"/>
      <c r="BP11" s="79"/>
      <c r="BQ11" s="10"/>
      <c r="BR11" s="10"/>
      <c r="BS11" s="10"/>
      <c r="BT11" s="79" t="s">
        <v>36</v>
      </c>
      <c r="BU11" s="79"/>
      <c r="BV11" s="79"/>
      <c r="BW11" s="79"/>
      <c r="BX11" s="79"/>
      <c r="BY11" s="79"/>
      <c r="BZ11" s="79"/>
      <c r="CA11" s="10"/>
      <c r="CB11" s="10"/>
      <c r="CC11" s="10"/>
      <c r="CD11" s="79" t="s">
        <v>30</v>
      </c>
      <c r="CE11" s="79"/>
      <c r="CF11" s="79"/>
      <c r="CG11" s="79"/>
      <c r="CH11" s="79"/>
      <c r="CI11" s="79"/>
      <c r="CJ11" s="79"/>
      <c r="CK11" s="10"/>
      <c r="CL11" s="10"/>
      <c r="CM11" s="10"/>
      <c r="CN11" s="79" t="s">
        <v>31</v>
      </c>
      <c r="CO11" s="79"/>
      <c r="CP11" s="79"/>
      <c r="CQ11" s="79"/>
      <c r="CR11" s="79"/>
      <c r="CS11" s="79"/>
      <c r="CT11" s="79"/>
      <c r="CU11" s="10"/>
      <c r="CV11" s="10"/>
      <c r="CW11" s="10"/>
      <c r="CX11" s="79" t="s">
        <v>32</v>
      </c>
      <c r="CY11" s="79"/>
      <c r="CZ11" s="79"/>
      <c r="DA11" s="79"/>
      <c r="DB11" s="79"/>
      <c r="DC11" s="79"/>
      <c r="DD11" s="79"/>
      <c r="DE11" s="10"/>
      <c r="DF11" s="10"/>
      <c r="DG11" s="10"/>
      <c r="DH11" s="79" t="s">
        <v>37</v>
      </c>
      <c r="DI11" s="79"/>
      <c r="DJ11" s="79"/>
      <c r="DK11" s="79"/>
      <c r="DL11" s="79"/>
      <c r="DM11" s="79"/>
      <c r="DN11" s="79"/>
      <c r="DO11" s="10"/>
      <c r="DP11" s="10"/>
      <c r="DQ11" s="10"/>
      <c r="DR11" s="79" t="s">
        <v>33</v>
      </c>
      <c r="DS11" s="79"/>
      <c r="DT11" s="79"/>
      <c r="DU11" s="79"/>
      <c r="DV11" s="79"/>
      <c r="DW11" s="79"/>
      <c r="DX11" s="79"/>
      <c r="DY11" s="10"/>
      <c r="DZ11" s="10"/>
      <c r="EA11" s="10"/>
      <c r="EB11" s="79" t="s">
        <v>34</v>
      </c>
      <c r="EC11" s="79"/>
      <c r="ED11" s="79"/>
      <c r="EE11" s="79"/>
      <c r="EF11" s="79"/>
      <c r="EG11" s="79"/>
      <c r="EH11" s="79"/>
      <c r="EI11" s="10"/>
      <c r="EJ11" s="10"/>
      <c r="EK11" s="10"/>
      <c r="EL11" s="79" t="s">
        <v>35</v>
      </c>
      <c r="EM11" s="79"/>
      <c r="EN11" s="79"/>
      <c r="EO11" s="79"/>
      <c r="EP11" s="79"/>
      <c r="EQ11" s="79"/>
      <c r="ER11" s="79"/>
      <c r="ES11" s="10"/>
      <c r="ET11" s="10"/>
      <c r="EU11" s="10"/>
      <c r="EV11" s="79" t="s">
        <v>38</v>
      </c>
      <c r="EW11" s="79"/>
      <c r="EX11" s="79"/>
      <c r="EY11" s="79"/>
      <c r="EZ11" s="79"/>
      <c r="FA11" s="79"/>
      <c r="FB11" s="79"/>
      <c r="FC11" s="10"/>
      <c r="FD11" s="10"/>
      <c r="FE11" s="10"/>
      <c r="FF11" s="79" t="s">
        <v>7</v>
      </c>
      <c r="FG11" s="79"/>
      <c r="FH11" s="79"/>
      <c r="FI11" s="79"/>
      <c r="FJ11" s="79"/>
      <c r="FK11" s="79"/>
      <c r="FL11" s="79"/>
      <c r="FM11" s="10"/>
      <c r="FN11" s="10"/>
      <c r="FO11" s="10"/>
      <c r="FP11" s="79" t="s">
        <v>8</v>
      </c>
      <c r="FQ11" s="79"/>
      <c r="FR11" s="79"/>
      <c r="FS11" s="79"/>
      <c r="FT11" s="79"/>
      <c r="FU11" s="79"/>
      <c r="FV11" s="79"/>
      <c r="FW11" s="10"/>
      <c r="FX11" s="10"/>
      <c r="FY11" s="10"/>
      <c r="FZ11" s="79" t="s">
        <v>9</v>
      </c>
      <c r="GA11" s="79"/>
      <c r="GB11" s="79"/>
      <c r="GC11" s="79"/>
      <c r="GD11" s="79"/>
      <c r="GE11" s="79"/>
      <c r="GF11" s="79"/>
      <c r="GG11" s="10"/>
      <c r="GH11" s="10"/>
      <c r="GI11" s="10"/>
      <c r="GJ11" s="79" t="s">
        <v>10</v>
      </c>
      <c r="GK11" s="79"/>
      <c r="GL11" s="79"/>
      <c r="GM11" s="79"/>
      <c r="GN11" s="79"/>
      <c r="GO11" s="79"/>
      <c r="GP11" s="79"/>
      <c r="GQ11" s="10"/>
      <c r="GR11" s="10"/>
      <c r="GS11" s="10"/>
      <c r="GT11" s="79" t="s">
        <v>11</v>
      </c>
      <c r="GU11" s="79"/>
      <c r="GV11" s="79"/>
      <c r="GW11" s="79"/>
      <c r="GX11" s="79"/>
      <c r="GY11" s="79"/>
      <c r="GZ11" s="79"/>
      <c r="HA11" s="10"/>
      <c r="HB11" s="10"/>
      <c r="HC11" s="10"/>
      <c r="HD11" s="79" t="s">
        <v>12</v>
      </c>
      <c r="HE11" s="79"/>
      <c r="HF11" s="79"/>
      <c r="HG11" s="79"/>
      <c r="HH11" s="79"/>
      <c r="HI11" s="79"/>
      <c r="HJ11" s="79"/>
      <c r="HK11" s="10"/>
      <c r="HL11" s="10"/>
      <c r="HM11" s="10"/>
      <c r="HN11" s="79" t="s">
        <v>13</v>
      </c>
      <c r="HO11" s="79"/>
      <c r="HP11" s="79"/>
      <c r="HQ11" s="79"/>
      <c r="HR11" s="79"/>
      <c r="HS11" s="79"/>
      <c r="HT11" s="79"/>
      <c r="HU11" s="10"/>
      <c r="HV11" s="10"/>
      <c r="HW11" s="10"/>
      <c r="HX11" s="79" t="s">
        <v>14</v>
      </c>
      <c r="HY11" s="79"/>
      <c r="HZ11" s="79"/>
      <c r="IA11" s="79"/>
      <c r="IB11" s="79"/>
      <c r="IC11" s="79"/>
      <c r="ID11" s="79"/>
      <c r="IE11" s="10"/>
      <c r="IF11" s="10"/>
    </row>
    <row r="12" spans="1:240" ht="13" customHeight="1" thickBot="1" x14ac:dyDescent="0.3">
      <c r="A12" s="11" t="s">
        <v>15</v>
      </c>
      <c r="B12" s="21" t="s">
        <v>16</v>
      </c>
      <c r="C12" s="14" t="s">
        <v>17</v>
      </c>
      <c r="D12" s="14" t="s">
        <v>20</v>
      </c>
      <c r="E12" s="14" t="s">
        <v>21</v>
      </c>
      <c r="F12" s="14" t="s">
        <v>18</v>
      </c>
      <c r="G12" s="14" t="s">
        <v>22</v>
      </c>
      <c r="H12" s="15" t="s">
        <v>19</v>
      </c>
      <c r="I12" s="11" t="s">
        <v>4</v>
      </c>
      <c r="J12" s="11" t="s">
        <v>74</v>
      </c>
      <c r="K12" s="11" t="s">
        <v>15</v>
      </c>
      <c r="L12" s="21" t="s">
        <v>16</v>
      </c>
      <c r="M12" s="14" t="s">
        <v>17</v>
      </c>
      <c r="N12" s="14" t="s">
        <v>20</v>
      </c>
      <c r="O12" s="14" t="s">
        <v>21</v>
      </c>
      <c r="P12" s="14" t="s">
        <v>18</v>
      </c>
      <c r="Q12" s="14" t="s">
        <v>22</v>
      </c>
      <c r="R12" s="15" t="s">
        <v>19</v>
      </c>
      <c r="S12" s="11" t="s">
        <v>4</v>
      </c>
      <c r="T12" s="11" t="s">
        <v>74</v>
      </c>
      <c r="U12" s="11" t="s">
        <v>15</v>
      </c>
      <c r="V12" s="21" t="s">
        <v>16</v>
      </c>
      <c r="W12" s="14" t="s">
        <v>17</v>
      </c>
      <c r="X12" s="14" t="s">
        <v>20</v>
      </c>
      <c r="Y12" s="14" t="s">
        <v>21</v>
      </c>
      <c r="Z12" s="14" t="s">
        <v>18</v>
      </c>
      <c r="AA12" s="14" t="s">
        <v>22</v>
      </c>
      <c r="AB12" s="15" t="s">
        <v>19</v>
      </c>
      <c r="AC12" s="11" t="s">
        <v>4</v>
      </c>
      <c r="AD12" s="11" t="s">
        <v>74</v>
      </c>
      <c r="AE12" s="11" t="s">
        <v>15</v>
      </c>
      <c r="AF12" s="21" t="s">
        <v>16</v>
      </c>
      <c r="AG12" s="14" t="s">
        <v>17</v>
      </c>
      <c r="AH12" s="14" t="s">
        <v>20</v>
      </c>
      <c r="AI12" s="14" t="s">
        <v>21</v>
      </c>
      <c r="AJ12" s="14" t="s">
        <v>18</v>
      </c>
      <c r="AK12" s="14" t="s">
        <v>22</v>
      </c>
      <c r="AL12" s="15" t="s">
        <v>19</v>
      </c>
      <c r="AM12" s="11" t="s">
        <v>4</v>
      </c>
      <c r="AN12" s="11" t="s">
        <v>74</v>
      </c>
      <c r="AO12" s="11" t="s">
        <v>15</v>
      </c>
      <c r="AP12" s="21" t="s">
        <v>16</v>
      </c>
      <c r="AQ12" s="14" t="s">
        <v>17</v>
      </c>
      <c r="AR12" s="14" t="s">
        <v>20</v>
      </c>
      <c r="AS12" s="14" t="s">
        <v>21</v>
      </c>
      <c r="AT12" s="14" t="s">
        <v>18</v>
      </c>
      <c r="AU12" s="14" t="s">
        <v>22</v>
      </c>
      <c r="AV12" s="15" t="s">
        <v>19</v>
      </c>
      <c r="AW12" s="11" t="s">
        <v>4</v>
      </c>
      <c r="AX12" s="11" t="s">
        <v>74</v>
      </c>
      <c r="AY12" s="11" t="s">
        <v>15</v>
      </c>
      <c r="AZ12" s="21" t="s">
        <v>16</v>
      </c>
      <c r="BA12" s="14" t="s">
        <v>17</v>
      </c>
      <c r="BB12" s="14" t="s">
        <v>20</v>
      </c>
      <c r="BC12" s="14" t="s">
        <v>21</v>
      </c>
      <c r="BD12" s="14" t="s">
        <v>18</v>
      </c>
      <c r="BE12" s="14" t="s">
        <v>22</v>
      </c>
      <c r="BF12" s="15" t="s">
        <v>19</v>
      </c>
      <c r="BG12" s="11" t="s">
        <v>4</v>
      </c>
      <c r="BH12" s="11" t="s">
        <v>74</v>
      </c>
      <c r="BI12" s="11" t="s">
        <v>15</v>
      </c>
      <c r="BJ12" s="21" t="s">
        <v>16</v>
      </c>
      <c r="BK12" s="14" t="s">
        <v>17</v>
      </c>
      <c r="BL12" s="14" t="s">
        <v>20</v>
      </c>
      <c r="BM12" s="14" t="s">
        <v>21</v>
      </c>
      <c r="BN12" s="14" t="s">
        <v>18</v>
      </c>
      <c r="BO12" s="14" t="s">
        <v>22</v>
      </c>
      <c r="BP12" s="15" t="s">
        <v>19</v>
      </c>
      <c r="BQ12" s="11" t="s">
        <v>4</v>
      </c>
      <c r="BR12" s="11" t="s">
        <v>74</v>
      </c>
      <c r="BS12" s="11" t="s">
        <v>15</v>
      </c>
      <c r="BT12" s="21" t="s">
        <v>16</v>
      </c>
      <c r="BU12" s="14" t="s">
        <v>17</v>
      </c>
      <c r="BV12" s="14" t="s">
        <v>20</v>
      </c>
      <c r="BW12" s="14" t="s">
        <v>21</v>
      </c>
      <c r="BX12" s="14" t="s">
        <v>18</v>
      </c>
      <c r="BY12" s="14" t="s">
        <v>22</v>
      </c>
      <c r="BZ12" s="15" t="s">
        <v>19</v>
      </c>
      <c r="CA12" s="11" t="s">
        <v>4</v>
      </c>
      <c r="CB12" s="11" t="s">
        <v>74</v>
      </c>
      <c r="CC12" s="11" t="s">
        <v>15</v>
      </c>
      <c r="CD12" s="21" t="s">
        <v>16</v>
      </c>
      <c r="CE12" s="14" t="s">
        <v>17</v>
      </c>
      <c r="CF12" s="14" t="s">
        <v>20</v>
      </c>
      <c r="CG12" s="14" t="s">
        <v>21</v>
      </c>
      <c r="CH12" s="14" t="s">
        <v>18</v>
      </c>
      <c r="CI12" s="14" t="s">
        <v>22</v>
      </c>
      <c r="CJ12" s="15" t="s">
        <v>19</v>
      </c>
      <c r="CK12" s="11" t="s">
        <v>4</v>
      </c>
      <c r="CL12" s="11" t="s">
        <v>74</v>
      </c>
      <c r="CM12" s="11" t="s">
        <v>15</v>
      </c>
      <c r="CN12" s="21" t="s">
        <v>16</v>
      </c>
      <c r="CO12" s="14" t="s">
        <v>17</v>
      </c>
      <c r="CP12" s="14" t="s">
        <v>20</v>
      </c>
      <c r="CQ12" s="14" t="s">
        <v>21</v>
      </c>
      <c r="CR12" s="14" t="s">
        <v>18</v>
      </c>
      <c r="CS12" s="14" t="s">
        <v>22</v>
      </c>
      <c r="CT12" s="15" t="s">
        <v>19</v>
      </c>
      <c r="CU12" s="11" t="s">
        <v>4</v>
      </c>
      <c r="CV12" s="11" t="s">
        <v>74</v>
      </c>
      <c r="CW12" s="11" t="s">
        <v>15</v>
      </c>
      <c r="CX12" s="21" t="s">
        <v>16</v>
      </c>
      <c r="CY12" s="14" t="s">
        <v>17</v>
      </c>
      <c r="CZ12" s="14" t="s">
        <v>20</v>
      </c>
      <c r="DA12" s="14" t="s">
        <v>21</v>
      </c>
      <c r="DB12" s="14" t="s">
        <v>18</v>
      </c>
      <c r="DC12" s="14" t="s">
        <v>22</v>
      </c>
      <c r="DD12" s="15" t="s">
        <v>19</v>
      </c>
      <c r="DE12" s="11" t="s">
        <v>4</v>
      </c>
      <c r="DF12" s="11" t="s">
        <v>74</v>
      </c>
      <c r="DG12" s="11" t="s">
        <v>15</v>
      </c>
      <c r="DH12" s="21" t="s">
        <v>16</v>
      </c>
      <c r="DI12" s="14" t="s">
        <v>17</v>
      </c>
      <c r="DJ12" s="14" t="s">
        <v>20</v>
      </c>
      <c r="DK12" s="14" t="s">
        <v>21</v>
      </c>
      <c r="DL12" s="14" t="s">
        <v>18</v>
      </c>
      <c r="DM12" s="14" t="s">
        <v>22</v>
      </c>
      <c r="DN12" s="15" t="s">
        <v>19</v>
      </c>
      <c r="DO12" s="11" t="s">
        <v>4</v>
      </c>
      <c r="DP12" s="11" t="s">
        <v>74</v>
      </c>
      <c r="DQ12" s="11" t="s">
        <v>15</v>
      </c>
      <c r="DR12" s="21" t="s">
        <v>16</v>
      </c>
      <c r="DS12" s="14" t="s">
        <v>17</v>
      </c>
      <c r="DT12" s="14" t="s">
        <v>20</v>
      </c>
      <c r="DU12" s="14" t="s">
        <v>21</v>
      </c>
      <c r="DV12" s="14" t="s">
        <v>18</v>
      </c>
      <c r="DW12" s="14" t="s">
        <v>22</v>
      </c>
      <c r="DX12" s="15" t="s">
        <v>19</v>
      </c>
      <c r="DY12" s="11" t="s">
        <v>4</v>
      </c>
      <c r="DZ12" s="11" t="s">
        <v>74</v>
      </c>
      <c r="EA12" s="11" t="s">
        <v>15</v>
      </c>
      <c r="EB12" s="21" t="s">
        <v>16</v>
      </c>
      <c r="EC12" s="14" t="s">
        <v>17</v>
      </c>
      <c r="ED12" s="14" t="s">
        <v>20</v>
      </c>
      <c r="EE12" s="14" t="s">
        <v>21</v>
      </c>
      <c r="EF12" s="14" t="s">
        <v>18</v>
      </c>
      <c r="EG12" s="14" t="s">
        <v>22</v>
      </c>
      <c r="EH12" s="15" t="s">
        <v>19</v>
      </c>
      <c r="EI12" s="11" t="s">
        <v>4</v>
      </c>
      <c r="EJ12" s="11" t="s">
        <v>74</v>
      </c>
      <c r="EK12" s="11" t="s">
        <v>15</v>
      </c>
      <c r="EL12" s="21" t="s">
        <v>16</v>
      </c>
      <c r="EM12" s="14" t="s">
        <v>17</v>
      </c>
      <c r="EN12" s="14" t="s">
        <v>20</v>
      </c>
      <c r="EO12" s="14" t="s">
        <v>21</v>
      </c>
      <c r="EP12" s="14" t="s">
        <v>18</v>
      </c>
      <c r="EQ12" s="14" t="s">
        <v>22</v>
      </c>
      <c r="ER12" s="15" t="s">
        <v>19</v>
      </c>
      <c r="ES12" s="11" t="s">
        <v>4</v>
      </c>
      <c r="ET12" s="11" t="s">
        <v>74</v>
      </c>
      <c r="EU12" s="11" t="s">
        <v>15</v>
      </c>
      <c r="EV12" s="21" t="s">
        <v>16</v>
      </c>
      <c r="EW12" s="14" t="s">
        <v>17</v>
      </c>
      <c r="EX12" s="14" t="s">
        <v>20</v>
      </c>
      <c r="EY12" s="14" t="s">
        <v>21</v>
      </c>
      <c r="EZ12" s="14" t="s">
        <v>18</v>
      </c>
      <c r="FA12" s="14" t="s">
        <v>22</v>
      </c>
      <c r="FB12" s="15" t="s">
        <v>19</v>
      </c>
      <c r="FC12" s="11" t="s">
        <v>4</v>
      </c>
      <c r="FD12" s="11" t="s">
        <v>74</v>
      </c>
      <c r="FE12" s="11" t="s">
        <v>15</v>
      </c>
      <c r="FF12" s="21" t="s">
        <v>16</v>
      </c>
      <c r="FG12" s="14" t="s">
        <v>17</v>
      </c>
      <c r="FH12" s="14" t="s">
        <v>20</v>
      </c>
      <c r="FI12" s="14" t="s">
        <v>21</v>
      </c>
      <c r="FJ12" s="14" t="s">
        <v>18</v>
      </c>
      <c r="FK12" s="14" t="s">
        <v>22</v>
      </c>
      <c r="FL12" s="15" t="s">
        <v>19</v>
      </c>
      <c r="FM12" s="11" t="s">
        <v>4</v>
      </c>
      <c r="FN12" s="11" t="s">
        <v>74</v>
      </c>
      <c r="FO12" s="11" t="s">
        <v>15</v>
      </c>
      <c r="FP12" s="21" t="s">
        <v>16</v>
      </c>
      <c r="FQ12" s="14" t="s">
        <v>17</v>
      </c>
      <c r="FR12" s="14" t="s">
        <v>20</v>
      </c>
      <c r="FS12" s="14" t="s">
        <v>21</v>
      </c>
      <c r="FT12" s="14" t="s">
        <v>18</v>
      </c>
      <c r="FU12" s="14" t="s">
        <v>22</v>
      </c>
      <c r="FV12" s="15" t="s">
        <v>19</v>
      </c>
      <c r="FW12" s="11" t="s">
        <v>4</v>
      </c>
      <c r="FX12" s="11" t="s">
        <v>74</v>
      </c>
      <c r="FY12" s="11" t="s">
        <v>15</v>
      </c>
      <c r="FZ12" s="21" t="s">
        <v>16</v>
      </c>
      <c r="GA12" s="14" t="s">
        <v>17</v>
      </c>
      <c r="GB12" s="14" t="s">
        <v>20</v>
      </c>
      <c r="GC12" s="14" t="s">
        <v>21</v>
      </c>
      <c r="GD12" s="14" t="s">
        <v>18</v>
      </c>
      <c r="GE12" s="14" t="s">
        <v>22</v>
      </c>
      <c r="GF12" s="15" t="s">
        <v>19</v>
      </c>
      <c r="GG12" s="11" t="s">
        <v>4</v>
      </c>
      <c r="GH12" s="11" t="s">
        <v>74</v>
      </c>
      <c r="GI12" s="11" t="s">
        <v>15</v>
      </c>
      <c r="GJ12" s="21" t="s">
        <v>16</v>
      </c>
      <c r="GK12" s="14" t="s">
        <v>17</v>
      </c>
      <c r="GL12" s="14" t="s">
        <v>20</v>
      </c>
      <c r="GM12" s="14" t="s">
        <v>21</v>
      </c>
      <c r="GN12" s="14" t="s">
        <v>18</v>
      </c>
      <c r="GO12" s="14" t="s">
        <v>22</v>
      </c>
      <c r="GP12" s="15" t="s">
        <v>19</v>
      </c>
      <c r="GQ12" s="11" t="s">
        <v>4</v>
      </c>
      <c r="GR12" s="11" t="s">
        <v>74</v>
      </c>
      <c r="GS12" s="11" t="s">
        <v>15</v>
      </c>
      <c r="GT12" s="21" t="s">
        <v>16</v>
      </c>
      <c r="GU12" s="14" t="s">
        <v>17</v>
      </c>
      <c r="GV12" s="14" t="s">
        <v>20</v>
      </c>
      <c r="GW12" s="14" t="s">
        <v>21</v>
      </c>
      <c r="GX12" s="14" t="s">
        <v>18</v>
      </c>
      <c r="GY12" s="14" t="s">
        <v>22</v>
      </c>
      <c r="GZ12" s="15" t="s">
        <v>19</v>
      </c>
      <c r="HA12" s="11" t="s">
        <v>4</v>
      </c>
      <c r="HB12" s="11" t="s">
        <v>74</v>
      </c>
      <c r="HC12" s="11" t="s">
        <v>15</v>
      </c>
      <c r="HD12" s="21" t="s">
        <v>16</v>
      </c>
      <c r="HE12" s="14" t="s">
        <v>17</v>
      </c>
      <c r="HF12" s="14" t="s">
        <v>20</v>
      </c>
      <c r="HG12" s="14" t="s">
        <v>21</v>
      </c>
      <c r="HH12" s="14" t="s">
        <v>18</v>
      </c>
      <c r="HI12" s="14" t="s">
        <v>22</v>
      </c>
      <c r="HJ12" s="15" t="s">
        <v>19</v>
      </c>
      <c r="HK12" s="11" t="s">
        <v>4</v>
      </c>
      <c r="HL12" s="11" t="s">
        <v>74</v>
      </c>
      <c r="HM12" s="11" t="s">
        <v>15</v>
      </c>
      <c r="HN12" s="21" t="s">
        <v>16</v>
      </c>
      <c r="HO12" s="14" t="s">
        <v>17</v>
      </c>
      <c r="HP12" s="14" t="s">
        <v>20</v>
      </c>
      <c r="HQ12" s="14" t="s">
        <v>21</v>
      </c>
      <c r="HR12" s="14" t="s">
        <v>18</v>
      </c>
      <c r="HS12" s="14" t="s">
        <v>22</v>
      </c>
      <c r="HT12" s="15" t="s">
        <v>19</v>
      </c>
      <c r="HU12" s="11" t="s">
        <v>4</v>
      </c>
      <c r="HV12" s="11" t="s">
        <v>74</v>
      </c>
      <c r="HW12" s="11" t="s">
        <v>15</v>
      </c>
      <c r="HX12" s="21" t="s">
        <v>16</v>
      </c>
      <c r="HY12" s="14" t="s">
        <v>17</v>
      </c>
      <c r="HZ12" s="14" t="s">
        <v>20</v>
      </c>
      <c r="IA12" s="14" t="s">
        <v>21</v>
      </c>
      <c r="IB12" s="14" t="s">
        <v>18</v>
      </c>
      <c r="IC12" s="14" t="s">
        <v>22</v>
      </c>
      <c r="ID12" s="15" t="s">
        <v>19</v>
      </c>
      <c r="IE12" s="11" t="s">
        <v>4</v>
      </c>
      <c r="IF12" s="11" t="s">
        <v>74</v>
      </c>
    </row>
    <row r="13" spans="1:240" ht="13" customHeight="1" thickTop="1" x14ac:dyDescent="0.25">
      <c r="A13" s="22">
        <v>0</v>
      </c>
      <c r="B13" s="42">
        <v>1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12">
        <f>SUM(B13:H13)</f>
        <v>1</v>
      </c>
      <c r="J13" s="12">
        <f>B13+C13+D13*1.5+E13*2.3+F13*2+G13*0.4+H13*0.2</f>
        <v>1</v>
      </c>
      <c r="K13" s="22">
        <f>A13</f>
        <v>0</v>
      </c>
      <c r="L13" s="42">
        <v>4</v>
      </c>
      <c r="M13" s="42">
        <v>0</v>
      </c>
      <c r="N13" s="42">
        <v>0</v>
      </c>
      <c r="O13" s="42">
        <v>0</v>
      </c>
      <c r="P13" s="42">
        <v>0</v>
      </c>
      <c r="Q13" s="42">
        <v>1</v>
      </c>
      <c r="R13" s="42">
        <v>0</v>
      </c>
      <c r="S13" s="12">
        <f>SUM(L13:R13)</f>
        <v>5</v>
      </c>
      <c r="T13" s="12">
        <f>L13+M13+N13*1.5+O13*2.3+P13*2+Q13*0.4+R13*0.2</f>
        <v>4.4000000000000004</v>
      </c>
      <c r="U13" s="22">
        <f>K13</f>
        <v>0</v>
      </c>
      <c r="V13" s="42">
        <v>3</v>
      </c>
      <c r="W13" s="42">
        <v>0</v>
      </c>
      <c r="X13" s="42">
        <v>0</v>
      </c>
      <c r="Y13" s="42">
        <v>0</v>
      </c>
      <c r="Z13" s="42">
        <v>0</v>
      </c>
      <c r="AA13" s="42">
        <v>2</v>
      </c>
      <c r="AB13" s="42">
        <v>0</v>
      </c>
      <c r="AC13" s="12">
        <f>SUM(V13:AB13)</f>
        <v>5</v>
      </c>
      <c r="AD13" s="12">
        <f>V13+W13+X13*1.5+Y13*2.3+Z13*2+AA13*0.4+AB13*0.2</f>
        <v>3.8</v>
      </c>
      <c r="AE13" s="22">
        <f>U13</f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12">
        <f>SUM(AF13:AL13)</f>
        <v>0</v>
      </c>
      <c r="AN13" s="12">
        <f>AF13+AG13+AH13*1.5+AI13*2.3+AJ13*2+AK13*0.4+AL13*0.2</f>
        <v>0</v>
      </c>
      <c r="AO13" s="22">
        <f>AE13</f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12">
        <f>SUM(AP13:AV13)</f>
        <v>0</v>
      </c>
      <c r="AX13" s="12">
        <f>AP13+AQ13+AR13*1.5+AS13*2.3+AT13*2+AU13*0.4+AV13*0.2</f>
        <v>0</v>
      </c>
      <c r="AY13" s="22">
        <f>AO13</f>
        <v>0</v>
      </c>
      <c r="AZ13" s="42">
        <v>46</v>
      </c>
      <c r="BA13" s="42">
        <v>1</v>
      </c>
      <c r="BB13" s="42">
        <v>1</v>
      </c>
      <c r="BC13" s="42">
        <v>0</v>
      </c>
      <c r="BD13" s="42">
        <v>7</v>
      </c>
      <c r="BE13" s="42">
        <v>6</v>
      </c>
      <c r="BF13" s="42">
        <v>0</v>
      </c>
      <c r="BG13" s="12">
        <f>SUM(AZ13:BF13)</f>
        <v>61</v>
      </c>
      <c r="BH13" s="12">
        <f>AZ13+BA13+BB13*1.5+BC13*2.3+BD13*2+BE13*0.4+BF13*0.2</f>
        <v>64.900000000000006</v>
      </c>
      <c r="BI13" s="22">
        <f>AY13</f>
        <v>0</v>
      </c>
      <c r="BJ13" s="42">
        <v>0</v>
      </c>
      <c r="BK13" s="42">
        <v>0</v>
      </c>
      <c r="BL13" s="42">
        <v>0</v>
      </c>
      <c r="BM13" s="42">
        <v>1</v>
      </c>
      <c r="BN13" s="42">
        <v>0</v>
      </c>
      <c r="BO13" s="42">
        <v>0</v>
      </c>
      <c r="BP13" s="42">
        <v>0</v>
      </c>
      <c r="BQ13" s="12">
        <f>SUM(BJ13:BP13)</f>
        <v>1</v>
      </c>
      <c r="BR13" s="12">
        <f>BJ13+BK13+BL13*1.5+BM13*2.3+BN13*2+BO13*0.4+BP13*0.2</f>
        <v>2.2999999999999998</v>
      </c>
      <c r="BS13" s="22">
        <f>BI13</f>
        <v>0</v>
      </c>
      <c r="BT13" s="42">
        <v>0</v>
      </c>
      <c r="BU13" s="42">
        <v>0</v>
      </c>
      <c r="BV13" s="42">
        <v>0</v>
      </c>
      <c r="BW13" s="42">
        <v>0</v>
      </c>
      <c r="BX13" s="42">
        <v>0</v>
      </c>
      <c r="BY13" s="42">
        <v>0</v>
      </c>
      <c r="BZ13" s="42">
        <v>0</v>
      </c>
      <c r="CA13" s="12">
        <f>SUM(BT13:BZ13)</f>
        <v>0</v>
      </c>
      <c r="CB13" s="12">
        <f>BT13+BU13+BV13*1.5+BW13*2.3+BX13*2+BY13*0.4+BZ13*0.2</f>
        <v>0</v>
      </c>
      <c r="CC13" s="22">
        <f>BS13</f>
        <v>0</v>
      </c>
      <c r="CD13" s="42">
        <v>1</v>
      </c>
      <c r="CE13" s="42">
        <v>0</v>
      </c>
      <c r="CF13" s="42">
        <v>0</v>
      </c>
      <c r="CG13" s="42">
        <v>0</v>
      </c>
      <c r="CH13" s="42">
        <v>0</v>
      </c>
      <c r="CI13" s="42">
        <v>0</v>
      </c>
      <c r="CJ13" s="42">
        <v>0</v>
      </c>
      <c r="CK13" s="12">
        <f>SUM(CD13:CJ13)</f>
        <v>1</v>
      </c>
      <c r="CL13" s="12">
        <f>CD13+CE13+CF13*1.5+CG13*2.3+CH13*2+CI13*0.4+CJ13*0.2</f>
        <v>1</v>
      </c>
      <c r="CM13" s="22">
        <f>CC13</f>
        <v>0</v>
      </c>
      <c r="CN13" s="42">
        <v>0</v>
      </c>
      <c r="CO13" s="42">
        <v>0</v>
      </c>
      <c r="CP13" s="42">
        <v>0</v>
      </c>
      <c r="CQ13" s="42">
        <v>0</v>
      </c>
      <c r="CR13" s="42">
        <v>0</v>
      </c>
      <c r="CS13" s="42">
        <v>0</v>
      </c>
      <c r="CT13" s="42">
        <v>0</v>
      </c>
      <c r="CU13" s="12">
        <f>SUM(CN13:CT13)</f>
        <v>0</v>
      </c>
      <c r="CV13" s="12">
        <f>CN13+CO13+CP13*1.5+CQ13*2.3+CR13*2+CS13*0.4+CT13*0.2</f>
        <v>0</v>
      </c>
      <c r="CW13" s="22">
        <f>CM13</f>
        <v>0</v>
      </c>
      <c r="CX13" s="42">
        <v>0</v>
      </c>
      <c r="CY13" s="42">
        <v>0</v>
      </c>
      <c r="CZ13" s="42">
        <v>0</v>
      </c>
      <c r="DA13" s="42">
        <v>0</v>
      </c>
      <c r="DB13" s="42">
        <v>0</v>
      </c>
      <c r="DC13" s="42">
        <v>0</v>
      </c>
      <c r="DD13" s="42">
        <v>0</v>
      </c>
      <c r="DE13" s="12">
        <f>SUM(CX13:DD13)</f>
        <v>0</v>
      </c>
      <c r="DF13" s="12">
        <f>CX13+CY13+CZ13*1.5+DA13*2.3+DB13*2+DC13*0.4+DD13*0.2</f>
        <v>0</v>
      </c>
      <c r="DG13" s="22">
        <f>CW13</f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</v>
      </c>
      <c r="DM13" s="42">
        <v>0</v>
      </c>
      <c r="DN13" s="42">
        <v>0</v>
      </c>
      <c r="DO13" s="12">
        <f>SUM(DH13:DN13)</f>
        <v>0</v>
      </c>
      <c r="DP13" s="12">
        <f>DH13+DI13+DJ13*1.5+DK13*2.3+DL13*2+DM13*0.4+DN13*0.2</f>
        <v>0</v>
      </c>
      <c r="DQ13" s="22">
        <f>DG13</f>
        <v>0</v>
      </c>
      <c r="DR13" s="42">
        <v>3</v>
      </c>
      <c r="DS13" s="42">
        <v>0</v>
      </c>
      <c r="DT13" s="42">
        <v>0</v>
      </c>
      <c r="DU13" s="42">
        <v>0</v>
      </c>
      <c r="DV13" s="42">
        <v>0</v>
      </c>
      <c r="DW13" s="42">
        <v>0</v>
      </c>
      <c r="DX13" s="42">
        <v>0</v>
      </c>
      <c r="DY13" s="12">
        <f>SUM(DR13:DX13)</f>
        <v>3</v>
      </c>
      <c r="DZ13" s="12">
        <f>DR13+DS13+DT13*1.5+DU13*2.3+DV13*2+DW13*0.4+DX13*0.2</f>
        <v>3</v>
      </c>
      <c r="EA13" s="22">
        <f>DQ13</f>
        <v>0</v>
      </c>
      <c r="EB13" s="42">
        <v>36</v>
      </c>
      <c r="EC13" s="42">
        <v>5</v>
      </c>
      <c r="ED13" s="42">
        <v>1</v>
      </c>
      <c r="EE13" s="42">
        <v>2</v>
      </c>
      <c r="EF13" s="42">
        <v>7</v>
      </c>
      <c r="EG13" s="42">
        <v>4</v>
      </c>
      <c r="EH13" s="42">
        <v>0</v>
      </c>
      <c r="EI13" s="12">
        <f>SUM(EB13:EH13)</f>
        <v>55</v>
      </c>
      <c r="EJ13" s="12">
        <f>EB13+EC13+ED13*1.5+EE13*2.3+EF13*2+EG13*0.4+EH13*0.2</f>
        <v>62.7</v>
      </c>
      <c r="EK13" s="22">
        <f>EA13</f>
        <v>0</v>
      </c>
      <c r="EL13" s="42">
        <v>0</v>
      </c>
      <c r="EM13" s="42">
        <v>0</v>
      </c>
      <c r="EN13" s="42">
        <v>0</v>
      </c>
      <c r="EO13" s="42">
        <v>0</v>
      </c>
      <c r="EP13" s="42">
        <v>0</v>
      </c>
      <c r="EQ13" s="42">
        <v>0</v>
      </c>
      <c r="ER13" s="42">
        <v>0</v>
      </c>
      <c r="ES13" s="12">
        <f>SUM(EL13:ER13)</f>
        <v>0</v>
      </c>
      <c r="ET13" s="12">
        <f>EL13+EM13+EN13*1.5+EO13*2.3+EP13*2+EQ13*0.4+ER13*0.2</f>
        <v>0</v>
      </c>
      <c r="EU13" s="22">
        <f>EK13</f>
        <v>0</v>
      </c>
      <c r="EV13" s="42">
        <v>2</v>
      </c>
      <c r="EW13" s="42">
        <v>0</v>
      </c>
      <c r="EX13" s="42">
        <v>0</v>
      </c>
      <c r="EY13" s="42">
        <v>0</v>
      </c>
      <c r="EZ13" s="42">
        <v>0</v>
      </c>
      <c r="FA13" s="42">
        <v>0</v>
      </c>
      <c r="FB13" s="42">
        <v>0</v>
      </c>
      <c r="FC13" s="12">
        <f>SUM(EV13:FB13)</f>
        <v>2</v>
      </c>
      <c r="FD13" s="12">
        <f>EV13+EW13+EX13*1.5+EY13*2.3+EZ13*2+FA13*0.4+FB13*0.2</f>
        <v>2</v>
      </c>
      <c r="FE13" s="22">
        <f>EU13</f>
        <v>0</v>
      </c>
      <c r="FF13" s="48">
        <f t="shared" ref="FF13:FL16" si="0">SUM(AF13,AP13,CN13,EL13)</f>
        <v>0</v>
      </c>
      <c r="FG13" s="48">
        <f t="shared" si="0"/>
        <v>0</v>
      </c>
      <c r="FH13" s="48">
        <f t="shared" si="0"/>
        <v>0</v>
      </c>
      <c r="FI13" s="48">
        <f t="shared" si="0"/>
        <v>0</v>
      </c>
      <c r="FJ13" s="48">
        <f t="shared" si="0"/>
        <v>0</v>
      </c>
      <c r="FK13" s="48">
        <f t="shared" si="0"/>
        <v>0</v>
      </c>
      <c r="FL13" s="48">
        <f t="shared" si="0"/>
        <v>0</v>
      </c>
      <c r="FM13" s="12">
        <f>SUM(FF13:FL13)</f>
        <v>0</v>
      </c>
      <c r="FN13" s="12">
        <f>FF13+FG13+FH13*1.5+FI13*2.3+FJ13*2+FK13*0.4+FL13*0.2</f>
        <v>0</v>
      </c>
      <c r="FO13" s="22">
        <f>FE13</f>
        <v>0</v>
      </c>
      <c r="FP13" s="48">
        <f t="shared" ref="FP13:FV16" si="1">SUM(B13,L13,V13,AF13)</f>
        <v>8</v>
      </c>
      <c r="FQ13" s="48">
        <f t="shared" si="1"/>
        <v>0</v>
      </c>
      <c r="FR13" s="48">
        <f t="shared" si="1"/>
        <v>0</v>
      </c>
      <c r="FS13" s="48">
        <f t="shared" si="1"/>
        <v>0</v>
      </c>
      <c r="FT13" s="48">
        <f t="shared" si="1"/>
        <v>0</v>
      </c>
      <c r="FU13" s="48">
        <f t="shared" si="1"/>
        <v>3</v>
      </c>
      <c r="FV13" s="48">
        <f t="shared" si="1"/>
        <v>0</v>
      </c>
      <c r="FW13" s="12">
        <f>SUM(FP13:FV13)</f>
        <v>11</v>
      </c>
      <c r="FX13" s="12">
        <f>FP13+FQ13+FR13*1.5+FS13*2.3+FT13*2+FU13*0.4+FV13*0.2</f>
        <v>9.1999999999999993</v>
      </c>
      <c r="FY13" s="22">
        <f>FO13</f>
        <v>0</v>
      </c>
      <c r="FZ13" s="48">
        <f t="shared" ref="FZ13:GF16" si="2">SUM(V13,BT13,CD13,EB13)</f>
        <v>40</v>
      </c>
      <c r="GA13" s="48">
        <f t="shared" si="2"/>
        <v>5</v>
      </c>
      <c r="GB13" s="48">
        <f t="shared" si="2"/>
        <v>1</v>
      </c>
      <c r="GC13" s="48">
        <f t="shared" si="2"/>
        <v>2</v>
      </c>
      <c r="GD13" s="48">
        <f t="shared" si="2"/>
        <v>7</v>
      </c>
      <c r="GE13" s="48">
        <f t="shared" si="2"/>
        <v>6</v>
      </c>
      <c r="GF13" s="48">
        <f t="shared" si="2"/>
        <v>0</v>
      </c>
      <c r="GG13" s="12">
        <f>SUM(FZ13:GF13)</f>
        <v>61</v>
      </c>
      <c r="GH13" s="12">
        <f>FZ13+GA13+GB13*1.5+GC13*2.3+GD13*2+GE13*0.4+GF13*0.2</f>
        <v>67.5</v>
      </c>
      <c r="GI13" s="22">
        <f>FY13</f>
        <v>0</v>
      </c>
      <c r="GJ13" s="48">
        <f t="shared" ref="GJ13:GP16" si="3">SUM(AP13,AZ13,BJ13,BT13)</f>
        <v>46</v>
      </c>
      <c r="GK13" s="48">
        <f t="shared" si="3"/>
        <v>1</v>
      </c>
      <c r="GL13" s="48">
        <f t="shared" si="3"/>
        <v>1</v>
      </c>
      <c r="GM13" s="48">
        <f t="shared" si="3"/>
        <v>1</v>
      </c>
      <c r="GN13" s="48">
        <f t="shared" si="3"/>
        <v>7</v>
      </c>
      <c r="GO13" s="48">
        <f t="shared" si="3"/>
        <v>6</v>
      </c>
      <c r="GP13" s="48">
        <f t="shared" si="3"/>
        <v>0</v>
      </c>
      <c r="GQ13" s="12">
        <f>SUM(GJ13:GP13)</f>
        <v>62</v>
      </c>
      <c r="GR13" s="12">
        <f>GJ13+GK13+GL13*1.5+GM13*2.3+GN13*2+GO13*0.4+GP13*0.2</f>
        <v>67.2</v>
      </c>
      <c r="GS13" s="22">
        <f>GI13</f>
        <v>0</v>
      </c>
      <c r="GT13" s="48">
        <f t="shared" ref="GT13:GZ16" si="4">SUM(L13,BJ13,DH13,DR13)</f>
        <v>7</v>
      </c>
      <c r="GU13" s="48">
        <f t="shared" si="4"/>
        <v>0</v>
      </c>
      <c r="GV13" s="48">
        <f t="shared" si="4"/>
        <v>0</v>
      </c>
      <c r="GW13" s="48">
        <f t="shared" si="4"/>
        <v>1</v>
      </c>
      <c r="GX13" s="48">
        <f t="shared" si="4"/>
        <v>0</v>
      </c>
      <c r="GY13" s="48">
        <f t="shared" si="4"/>
        <v>1</v>
      </c>
      <c r="GZ13" s="48">
        <f t="shared" si="4"/>
        <v>0</v>
      </c>
      <c r="HA13" s="12">
        <f>SUM(GT13:GZ13)</f>
        <v>9</v>
      </c>
      <c r="HB13" s="12">
        <f>GT13+GU13+GV13*1.5+GW13*2.3+GX13*2+GY13*0.4+GZ13*0.2</f>
        <v>9.7000000000000011</v>
      </c>
      <c r="HC13" s="22">
        <f>GS13</f>
        <v>0</v>
      </c>
      <c r="HD13" s="48">
        <f t="shared" ref="HD13:HJ16" si="5">SUM(CD13,CN13,CX13,DH13)</f>
        <v>1</v>
      </c>
      <c r="HE13" s="48">
        <f t="shared" si="5"/>
        <v>0</v>
      </c>
      <c r="HF13" s="48">
        <f t="shared" si="5"/>
        <v>0</v>
      </c>
      <c r="HG13" s="48">
        <f t="shared" si="5"/>
        <v>0</v>
      </c>
      <c r="HH13" s="48">
        <f t="shared" si="5"/>
        <v>0</v>
      </c>
      <c r="HI13" s="48">
        <f t="shared" si="5"/>
        <v>0</v>
      </c>
      <c r="HJ13" s="48">
        <f t="shared" si="5"/>
        <v>0</v>
      </c>
      <c r="HK13" s="12">
        <f>SUM(HD13:HJ13)</f>
        <v>1</v>
      </c>
      <c r="HL13" s="12">
        <f>HD13+HE13+HF13*1.5+HG13*2.3+HH13*2+HI13*0.4+HJ13*0.2</f>
        <v>1</v>
      </c>
      <c r="HM13" s="22">
        <f>HC13</f>
        <v>0</v>
      </c>
      <c r="HN13" s="48">
        <f t="shared" ref="HN13:HT16" si="6">SUM(B13,AZ13,CX13,EV13)</f>
        <v>49</v>
      </c>
      <c r="HO13" s="48">
        <f t="shared" si="6"/>
        <v>1</v>
      </c>
      <c r="HP13" s="48">
        <f t="shared" si="6"/>
        <v>1</v>
      </c>
      <c r="HQ13" s="48">
        <f t="shared" si="6"/>
        <v>0</v>
      </c>
      <c r="HR13" s="48">
        <f t="shared" si="6"/>
        <v>7</v>
      </c>
      <c r="HS13" s="48">
        <f t="shared" si="6"/>
        <v>6</v>
      </c>
      <c r="HT13" s="48">
        <f t="shared" si="6"/>
        <v>0</v>
      </c>
      <c r="HU13" s="12">
        <f>SUM(HN13:HT13)</f>
        <v>64</v>
      </c>
      <c r="HV13" s="12">
        <f>HN13+HO13+HP13*1.5+HQ13*2.3+HR13*2+HS13*0.4+HT13*0.2</f>
        <v>67.900000000000006</v>
      </c>
      <c r="HW13" s="22">
        <f>HM13</f>
        <v>0</v>
      </c>
      <c r="HX13" s="48">
        <f t="shared" ref="HX13:ID16" si="7">SUM(DR13,EB13,EL13,EV13)</f>
        <v>41</v>
      </c>
      <c r="HY13" s="48">
        <f t="shared" si="7"/>
        <v>5</v>
      </c>
      <c r="HZ13" s="48">
        <f t="shared" si="7"/>
        <v>1</v>
      </c>
      <c r="IA13" s="48">
        <f t="shared" si="7"/>
        <v>2</v>
      </c>
      <c r="IB13" s="48">
        <f t="shared" si="7"/>
        <v>7</v>
      </c>
      <c r="IC13" s="48">
        <f t="shared" si="7"/>
        <v>4</v>
      </c>
      <c r="ID13" s="48">
        <f t="shared" si="7"/>
        <v>0</v>
      </c>
      <c r="IE13" s="12">
        <f>SUM(HX13:ID13)</f>
        <v>60</v>
      </c>
      <c r="IF13" s="12">
        <f>HX13+HY13+HZ13*1.5+IA13*2.3+IB13*2+IC13*0.4+ID13*0.2</f>
        <v>67.699999999999989</v>
      </c>
    </row>
    <row r="14" spans="1:240" ht="13" customHeight="1" x14ac:dyDescent="0.25">
      <c r="A14" s="22">
        <f>A13+"00:15"</f>
        <v>1.0416666666666666E-2</v>
      </c>
      <c r="B14" s="42">
        <v>2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12">
        <f>SUM(B14:H14)</f>
        <v>2</v>
      </c>
      <c r="J14" s="12">
        <f t="shared" ref="J14:J77" si="8">B14+C14+D14*1.5+E14*2.3+F14*2+G14*0.4+H14*0.2</f>
        <v>2</v>
      </c>
      <c r="K14" s="22">
        <f>K13+"00:15"</f>
        <v>1.0416666666666666E-2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2</v>
      </c>
      <c r="R14" s="42">
        <v>0</v>
      </c>
      <c r="S14" s="12">
        <f>SUM(L14:R14)</f>
        <v>2</v>
      </c>
      <c r="T14" s="12">
        <f t="shared" ref="T14:T42" si="9">L14+M14+N14*1.5+O14*2.3+P14*2+Q14*0.4+R14*0.2</f>
        <v>0.8</v>
      </c>
      <c r="U14" s="22">
        <f>U13+"00:15"</f>
        <v>1.0416666666666666E-2</v>
      </c>
      <c r="V14" s="42">
        <v>3</v>
      </c>
      <c r="W14" s="42">
        <v>0</v>
      </c>
      <c r="X14" s="42">
        <v>0</v>
      </c>
      <c r="Y14" s="42">
        <v>0</v>
      </c>
      <c r="Z14" s="42">
        <v>0</v>
      </c>
      <c r="AA14" s="42">
        <v>1</v>
      </c>
      <c r="AB14" s="42">
        <v>0</v>
      </c>
      <c r="AC14" s="12">
        <f>SUM(V14:AB14)</f>
        <v>4</v>
      </c>
      <c r="AD14" s="12">
        <f t="shared" ref="AD14:AD42" si="10">V14+W14+X14*1.5+Y14*2.3+Z14*2+AA14*0.4+AB14*0.2</f>
        <v>3.4</v>
      </c>
      <c r="AE14" s="22">
        <f>AE13+"00:15"</f>
        <v>1.0416666666666666E-2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12">
        <f>SUM(AF14:AL14)</f>
        <v>0</v>
      </c>
      <c r="AN14" s="12">
        <f t="shared" ref="AN14:AN42" si="11">AF14+AG14+AH14*1.5+AI14*2.3+AJ14*2+AK14*0.4+AL14*0.2</f>
        <v>0</v>
      </c>
      <c r="AO14" s="22">
        <f>AO13+"00:15"</f>
        <v>1.0416666666666666E-2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12">
        <f>SUM(AP14:AV14)</f>
        <v>0</v>
      </c>
      <c r="AX14" s="12">
        <f t="shared" ref="AX14:AX42" si="12">AP14+AQ14+AR14*1.5+AS14*2.3+AT14*2+AU14*0.4+AV14*0.2</f>
        <v>0</v>
      </c>
      <c r="AY14" s="22">
        <f>AY13+"00:15"</f>
        <v>1.0416666666666666E-2</v>
      </c>
      <c r="AZ14" s="42">
        <v>53</v>
      </c>
      <c r="BA14" s="42">
        <v>4</v>
      </c>
      <c r="BB14" s="42">
        <v>2</v>
      </c>
      <c r="BC14" s="42">
        <v>4</v>
      </c>
      <c r="BD14" s="42">
        <v>6</v>
      </c>
      <c r="BE14" s="42">
        <v>4</v>
      </c>
      <c r="BF14" s="42">
        <v>0</v>
      </c>
      <c r="BG14" s="12">
        <f>SUM(AZ14:BF14)</f>
        <v>73</v>
      </c>
      <c r="BH14" s="12">
        <f t="shared" ref="BH14:BH42" si="13">AZ14+BA14+BB14*1.5+BC14*2.3+BD14*2+BE14*0.4+BF14*0.2</f>
        <v>82.8</v>
      </c>
      <c r="BI14" s="22">
        <f>BI13+"00:15"</f>
        <v>1.0416666666666666E-2</v>
      </c>
      <c r="BJ14" s="42">
        <v>1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12">
        <f>SUM(BJ14:BP14)</f>
        <v>1</v>
      </c>
      <c r="BR14" s="12">
        <f t="shared" ref="BR14:BR42" si="14">BJ14+BK14+BL14*1.5+BM14*2.3+BN14*2+BO14*0.4+BP14*0.2</f>
        <v>1</v>
      </c>
      <c r="BS14" s="22">
        <f>BS13+"00:15"</f>
        <v>1.0416666666666666E-2</v>
      </c>
      <c r="BT14" s="42">
        <v>0</v>
      </c>
      <c r="BU14" s="42">
        <v>0</v>
      </c>
      <c r="BV14" s="42">
        <v>0</v>
      </c>
      <c r="BW14" s="42">
        <v>0</v>
      </c>
      <c r="BX14" s="42">
        <v>0</v>
      </c>
      <c r="BY14" s="42">
        <v>0</v>
      </c>
      <c r="BZ14" s="42">
        <v>0</v>
      </c>
      <c r="CA14" s="12">
        <f>SUM(BT14:BZ14)</f>
        <v>0</v>
      </c>
      <c r="CB14" s="12">
        <f t="shared" ref="CB14:CB42" si="15">BT14+BU14+BV14*1.5+BW14*2.3+BX14*2+BY14*0.4+BZ14*0.2</f>
        <v>0</v>
      </c>
      <c r="CC14" s="22">
        <f>CC13+"00:15"</f>
        <v>1.0416666666666666E-2</v>
      </c>
      <c r="CD14" s="42">
        <v>1</v>
      </c>
      <c r="CE14" s="42">
        <v>0</v>
      </c>
      <c r="CF14" s="42">
        <v>0</v>
      </c>
      <c r="CG14" s="42">
        <v>0</v>
      </c>
      <c r="CH14" s="42">
        <v>0</v>
      </c>
      <c r="CI14" s="42">
        <v>0</v>
      </c>
      <c r="CJ14" s="42">
        <v>0</v>
      </c>
      <c r="CK14" s="12">
        <f>SUM(CD14:CJ14)</f>
        <v>1</v>
      </c>
      <c r="CL14" s="12">
        <f t="shared" ref="CL14:CL42" si="16">CD14+CE14+CF14*1.5+CG14*2.3+CH14*2+CI14*0.4+CJ14*0.2</f>
        <v>1</v>
      </c>
      <c r="CM14" s="22">
        <f>CM13+"00:15"</f>
        <v>1.0416666666666666E-2</v>
      </c>
      <c r="CN14" s="42">
        <v>0</v>
      </c>
      <c r="CO14" s="42">
        <v>0</v>
      </c>
      <c r="CP14" s="42">
        <v>0</v>
      </c>
      <c r="CQ14" s="42">
        <v>0</v>
      </c>
      <c r="CR14" s="42">
        <v>0</v>
      </c>
      <c r="CS14" s="42">
        <v>0</v>
      </c>
      <c r="CT14" s="42">
        <v>0</v>
      </c>
      <c r="CU14" s="12">
        <f>SUM(CN14:CT14)</f>
        <v>0</v>
      </c>
      <c r="CV14" s="12">
        <f t="shared" ref="CV14:CV42" si="17">CN14+CO14+CP14*1.5+CQ14*2.3+CR14*2+CS14*0.4+CT14*0.2</f>
        <v>0</v>
      </c>
      <c r="CW14" s="22">
        <f>CW13+"00:15"</f>
        <v>1.0416666666666666E-2</v>
      </c>
      <c r="CX14" s="42">
        <v>2</v>
      </c>
      <c r="CY14" s="42">
        <v>1</v>
      </c>
      <c r="CZ14" s="42">
        <v>0</v>
      </c>
      <c r="DA14" s="42">
        <v>0</v>
      </c>
      <c r="DB14" s="42">
        <v>0</v>
      </c>
      <c r="DC14" s="42">
        <v>0</v>
      </c>
      <c r="DD14" s="42">
        <v>0</v>
      </c>
      <c r="DE14" s="12">
        <f>SUM(CX14:DD14)</f>
        <v>3</v>
      </c>
      <c r="DF14" s="12">
        <f t="shared" ref="DF14:DF42" si="18">CX14+CY14+CZ14*1.5+DA14*2.3+DB14*2+DC14*0.4+DD14*0.2</f>
        <v>3</v>
      </c>
      <c r="DG14" s="22">
        <f>DG13+"00:15"</f>
        <v>1.0416666666666666E-2</v>
      </c>
      <c r="DH14" s="42">
        <v>0</v>
      </c>
      <c r="DI14" s="42">
        <v>0</v>
      </c>
      <c r="DJ14" s="42">
        <v>0</v>
      </c>
      <c r="DK14" s="42">
        <v>0</v>
      </c>
      <c r="DL14" s="42">
        <v>0</v>
      </c>
      <c r="DM14" s="42">
        <v>0</v>
      </c>
      <c r="DN14" s="42">
        <v>0</v>
      </c>
      <c r="DO14" s="12">
        <f>SUM(DH14:DN14)</f>
        <v>0</v>
      </c>
      <c r="DP14" s="12">
        <f t="shared" ref="DP14:DP42" si="19">DH14+DI14+DJ14*1.5+DK14*2.3+DL14*2+DM14*0.4+DN14*0.2</f>
        <v>0</v>
      </c>
      <c r="DQ14" s="22">
        <f>DQ13+"00:15"</f>
        <v>1.0416666666666666E-2</v>
      </c>
      <c r="DR14" s="42">
        <v>1</v>
      </c>
      <c r="DS14" s="42">
        <v>0</v>
      </c>
      <c r="DT14" s="42">
        <v>0</v>
      </c>
      <c r="DU14" s="42">
        <v>0</v>
      </c>
      <c r="DV14" s="42">
        <v>0</v>
      </c>
      <c r="DW14" s="42">
        <v>0</v>
      </c>
      <c r="DX14" s="42">
        <v>0</v>
      </c>
      <c r="DY14" s="12">
        <f>SUM(DR14:DX14)</f>
        <v>1</v>
      </c>
      <c r="DZ14" s="12">
        <f t="shared" ref="DZ14:DZ42" si="20">DR14+DS14+DT14*1.5+DU14*2.3+DV14*2+DW14*0.4+DX14*0.2</f>
        <v>1</v>
      </c>
      <c r="EA14" s="22">
        <f>EA13+"00:15"</f>
        <v>1.0416666666666666E-2</v>
      </c>
      <c r="EB14" s="42">
        <v>36</v>
      </c>
      <c r="EC14" s="42">
        <v>5</v>
      </c>
      <c r="ED14" s="42">
        <v>3</v>
      </c>
      <c r="EE14" s="42">
        <v>0</v>
      </c>
      <c r="EF14" s="42">
        <v>2</v>
      </c>
      <c r="EG14" s="42">
        <v>2</v>
      </c>
      <c r="EH14" s="42">
        <v>0</v>
      </c>
      <c r="EI14" s="12">
        <f>SUM(EB14:EH14)</f>
        <v>48</v>
      </c>
      <c r="EJ14" s="12">
        <f t="shared" ref="EJ14:EJ42" si="21">EB14+EC14+ED14*1.5+EE14*2.3+EF14*2+EG14*0.4+EH14*0.2</f>
        <v>50.3</v>
      </c>
      <c r="EK14" s="22">
        <f>EK13+"00:15"</f>
        <v>1.0416666666666666E-2</v>
      </c>
      <c r="EL14" s="42">
        <v>0</v>
      </c>
      <c r="EM14" s="42">
        <v>0</v>
      </c>
      <c r="EN14" s="42">
        <v>0</v>
      </c>
      <c r="EO14" s="42">
        <v>0</v>
      </c>
      <c r="EP14" s="42">
        <v>0</v>
      </c>
      <c r="EQ14" s="42">
        <v>0</v>
      </c>
      <c r="ER14" s="42">
        <v>0</v>
      </c>
      <c r="ES14" s="12">
        <f>SUM(EL14:ER14)</f>
        <v>0</v>
      </c>
      <c r="ET14" s="12">
        <f t="shared" ref="ET14:ET42" si="22">EL14+EM14+EN14*1.5+EO14*2.3+EP14*2+EQ14*0.4+ER14*0.2</f>
        <v>0</v>
      </c>
      <c r="EU14" s="22">
        <f>EU13+"00:15"</f>
        <v>1.0416666666666666E-2</v>
      </c>
      <c r="EV14" s="42">
        <v>0</v>
      </c>
      <c r="EW14" s="42">
        <v>0</v>
      </c>
      <c r="EX14" s="42">
        <v>0</v>
      </c>
      <c r="EY14" s="42">
        <v>0</v>
      </c>
      <c r="EZ14" s="42">
        <v>0</v>
      </c>
      <c r="FA14" s="42">
        <v>0</v>
      </c>
      <c r="FB14" s="42">
        <v>0</v>
      </c>
      <c r="FC14" s="12">
        <f>SUM(EV14:FB14)</f>
        <v>0</v>
      </c>
      <c r="FD14" s="12">
        <f t="shared" ref="FD14:FD42" si="23">EV14+EW14+EX14*1.5+EY14*2.3+EZ14*2+FA14*0.4+FB14*0.2</f>
        <v>0</v>
      </c>
      <c r="FE14" s="22">
        <f>FE13+"00:15"</f>
        <v>1.0416666666666666E-2</v>
      </c>
      <c r="FF14" s="48">
        <f t="shared" si="0"/>
        <v>0</v>
      </c>
      <c r="FG14" s="48">
        <f t="shared" si="0"/>
        <v>0</v>
      </c>
      <c r="FH14" s="48">
        <f t="shared" si="0"/>
        <v>0</v>
      </c>
      <c r="FI14" s="48">
        <f t="shared" si="0"/>
        <v>0</v>
      </c>
      <c r="FJ14" s="48">
        <f t="shared" si="0"/>
        <v>0</v>
      </c>
      <c r="FK14" s="48">
        <f t="shared" si="0"/>
        <v>0</v>
      </c>
      <c r="FL14" s="48">
        <f t="shared" si="0"/>
        <v>0</v>
      </c>
      <c r="FM14" s="12">
        <f>SUM(FF14:FL14)</f>
        <v>0</v>
      </c>
      <c r="FN14" s="12">
        <f t="shared" ref="FN14:FN42" si="24">FF14+FG14+FH14*1.5+FI14*2.3+FJ14*2+FK14*0.4+FL14*0.2</f>
        <v>0</v>
      </c>
      <c r="FO14" s="22">
        <f>FO13+"00:15"</f>
        <v>1.0416666666666666E-2</v>
      </c>
      <c r="FP14" s="48">
        <f t="shared" si="1"/>
        <v>5</v>
      </c>
      <c r="FQ14" s="48">
        <f t="shared" si="1"/>
        <v>0</v>
      </c>
      <c r="FR14" s="48">
        <f t="shared" si="1"/>
        <v>0</v>
      </c>
      <c r="FS14" s="48">
        <f t="shared" si="1"/>
        <v>0</v>
      </c>
      <c r="FT14" s="48">
        <f t="shared" si="1"/>
        <v>0</v>
      </c>
      <c r="FU14" s="48">
        <f t="shared" si="1"/>
        <v>3</v>
      </c>
      <c r="FV14" s="48">
        <f t="shared" si="1"/>
        <v>0</v>
      </c>
      <c r="FW14" s="12">
        <f>SUM(FP14:FV14)</f>
        <v>8</v>
      </c>
      <c r="FX14" s="12">
        <f t="shared" ref="FX14:FX42" si="25">FP14+FQ14+FR14*1.5+FS14*2.3+FT14*2+FU14*0.4+FV14*0.2</f>
        <v>6.2</v>
      </c>
      <c r="FY14" s="22">
        <f>FY13+"00:15"</f>
        <v>1.0416666666666666E-2</v>
      </c>
      <c r="FZ14" s="48">
        <f t="shared" si="2"/>
        <v>40</v>
      </c>
      <c r="GA14" s="48">
        <f t="shared" si="2"/>
        <v>5</v>
      </c>
      <c r="GB14" s="48">
        <f t="shared" si="2"/>
        <v>3</v>
      </c>
      <c r="GC14" s="48">
        <f t="shared" si="2"/>
        <v>0</v>
      </c>
      <c r="GD14" s="48">
        <f t="shared" si="2"/>
        <v>2</v>
      </c>
      <c r="GE14" s="48">
        <f t="shared" si="2"/>
        <v>3</v>
      </c>
      <c r="GF14" s="48">
        <f t="shared" si="2"/>
        <v>0</v>
      </c>
      <c r="GG14" s="12">
        <f>SUM(FZ14:GF14)</f>
        <v>53</v>
      </c>
      <c r="GH14" s="12">
        <f t="shared" ref="GH14:GH42" si="26">FZ14+GA14+GB14*1.5+GC14*2.3+GD14*2+GE14*0.4+GF14*0.2</f>
        <v>54.7</v>
      </c>
      <c r="GI14" s="22">
        <f>GI13+"00:15"</f>
        <v>1.0416666666666666E-2</v>
      </c>
      <c r="GJ14" s="48">
        <f t="shared" si="3"/>
        <v>54</v>
      </c>
      <c r="GK14" s="48">
        <f t="shared" si="3"/>
        <v>4</v>
      </c>
      <c r="GL14" s="48">
        <f t="shared" si="3"/>
        <v>2</v>
      </c>
      <c r="GM14" s="48">
        <f t="shared" si="3"/>
        <v>4</v>
      </c>
      <c r="GN14" s="48">
        <f t="shared" si="3"/>
        <v>6</v>
      </c>
      <c r="GO14" s="48">
        <f t="shared" si="3"/>
        <v>4</v>
      </c>
      <c r="GP14" s="48">
        <f t="shared" si="3"/>
        <v>0</v>
      </c>
      <c r="GQ14" s="12">
        <f>SUM(GJ14:GP14)</f>
        <v>74</v>
      </c>
      <c r="GR14" s="12">
        <f t="shared" ref="GR14:GR42" si="27">GJ14+GK14+GL14*1.5+GM14*2.3+GN14*2+GO14*0.4+GP14*0.2</f>
        <v>83.8</v>
      </c>
      <c r="GS14" s="22">
        <f>GS13+"00:15"</f>
        <v>1.0416666666666666E-2</v>
      </c>
      <c r="GT14" s="48">
        <f t="shared" si="4"/>
        <v>2</v>
      </c>
      <c r="GU14" s="48">
        <f t="shared" si="4"/>
        <v>0</v>
      </c>
      <c r="GV14" s="48">
        <f t="shared" si="4"/>
        <v>0</v>
      </c>
      <c r="GW14" s="48">
        <f t="shared" si="4"/>
        <v>0</v>
      </c>
      <c r="GX14" s="48">
        <f t="shared" si="4"/>
        <v>0</v>
      </c>
      <c r="GY14" s="48">
        <f t="shared" si="4"/>
        <v>2</v>
      </c>
      <c r="GZ14" s="48">
        <f t="shared" si="4"/>
        <v>0</v>
      </c>
      <c r="HA14" s="12">
        <f>SUM(GT14:GZ14)</f>
        <v>4</v>
      </c>
      <c r="HB14" s="12">
        <f t="shared" ref="HB14:HB42" si="28">GT14+GU14+GV14*1.5+GW14*2.3+GX14*2+GY14*0.4+GZ14*0.2</f>
        <v>2.8</v>
      </c>
      <c r="HC14" s="22">
        <f>HC13+"00:15"</f>
        <v>1.0416666666666666E-2</v>
      </c>
      <c r="HD14" s="48">
        <f t="shared" si="5"/>
        <v>3</v>
      </c>
      <c r="HE14" s="48">
        <f t="shared" si="5"/>
        <v>1</v>
      </c>
      <c r="HF14" s="48">
        <f t="shared" si="5"/>
        <v>0</v>
      </c>
      <c r="HG14" s="48">
        <f t="shared" si="5"/>
        <v>0</v>
      </c>
      <c r="HH14" s="48">
        <f t="shared" si="5"/>
        <v>0</v>
      </c>
      <c r="HI14" s="48">
        <f t="shared" si="5"/>
        <v>0</v>
      </c>
      <c r="HJ14" s="48">
        <f t="shared" si="5"/>
        <v>0</v>
      </c>
      <c r="HK14" s="12">
        <f>SUM(HD14:HJ14)</f>
        <v>4</v>
      </c>
      <c r="HL14" s="12">
        <f t="shared" ref="HL14:HL42" si="29">HD14+HE14+HF14*1.5+HG14*2.3+HH14*2+HI14*0.4+HJ14*0.2</f>
        <v>4</v>
      </c>
      <c r="HM14" s="22">
        <f>HM13+"00:15"</f>
        <v>1.0416666666666666E-2</v>
      </c>
      <c r="HN14" s="48">
        <f t="shared" si="6"/>
        <v>57</v>
      </c>
      <c r="HO14" s="48">
        <f t="shared" si="6"/>
        <v>5</v>
      </c>
      <c r="HP14" s="48">
        <f t="shared" si="6"/>
        <v>2</v>
      </c>
      <c r="HQ14" s="48">
        <f t="shared" si="6"/>
        <v>4</v>
      </c>
      <c r="HR14" s="48">
        <f t="shared" si="6"/>
        <v>6</v>
      </c>
      <c r="HS14" s="48">
        <f t="shared" si="6"/>
        <v>4</v>
      </c>
      <c r="HT14" s="48">
        <f t="shared" si="6"/>
        <v>0</v>
      </c>
      <c r="HU14" s="12">
        <f>SUM(HN14:HT14)</f>
        <v>78</v>
      </c>
      <c r="HV14" s="12">
        <f t="shared" ref="HV14:HV42" si="30">HN14+HO14+HP14*1.5+HQ14*2.3+HR14*2+HS14*0.4+HT14*0.2</f>
        <v>87.8</v>
      </c>
      <c r="HW14" s="22">
        <f>HW13+"00:15"</f>
        <v>1.0416666666666666E-2</v>
      </c>
      <c r="HX14" s="48">
        <f t="shared" si="7"/>
        <v>37</v>
      </c>
      <c r="HY14" s="48">
        <f t="shared" si="7"/>
        <v>5</v>
      </c>
      <c r="HZ14" s="48">
        <f t="shared" si="7"/>
        <v>3</v>
      </c>
      <c r="IA14" s="48">
        <f t="shared" si="7"/>
        <v>0</v>
      </c>
      <c r="IB14" s="48">
        <f t="shared" si="7"/>
        <v>2</v>
      </c>
      <c r="IC14" s="48">
        <f t="shared" si="7"/>
        <v>2</v>
      </c>
      <c r="ID14" s="48">
        <f t="shared" si="7"/>
        <v>0</v>
      </c>
      <c r="IE14" s="12">
        <f>SUM(HX14:ID14)</f>
        <v>49</v>
      </c>
      <c r="IF14" s="12">
        <f t="shared" ref="IF14:IF42" si="31">HX14+HY14+HZ14*1.5+IA14*2.3+IB14*2+IC14*0.4+ID14*0.2</f>
        <v>51.3</v>
      </c>
    </row>
    <row r="15" spans="1:240" ht="13" customHeight="1" x14ac:dyDescent="0.25">
      <c r="A15" s="22">
        <f t="shared" ref="A15:A16" si="32">A14+"00:15"</f>
        <v>2.0833333333333332E-2</v>
      </c>
      <c r="B15" s="42">
        <v>3</v>
      </c>
      <c r="C15" s="42">
        <v>0</v>
      </c>
      <c r="D15" s="42">
        <v>0</v>
      </c>
      <c r="E15" s="42">
        <v>0</v>
      </c>
      <c r="F15" s="42">
        <v>0</v>
      </c>
      <c r="G15" s="42">
        <v>1</v>
      </c>
      <c r="H15" s="42">
        <v>0</v>
      </c>
      <c r="I15" s="12">
        <f>SUM(B15:H15)</f>
        <v>4</v>
      </c>
      <c r="J15" s="12">
        <f t="shared" si="8"/>
        <v>3.4</v>
      </c>
      <c r="K15" s="22">
        <f t="shared" ref="K15:K16" si="33">K14+"00:15"</f>
        <v>2.0833333333333332E-2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12">
        <f>SUM(L15:R15)</f>
        <v>0</v>
      </c>
      <c r="T15" s="12">
        <f t="shared" si="9"/>
        <v>0</v>
      </c>
      <c r="U15" s="22">
        <f t="shared" ref="U15:U16" si="34">U14+"00:15"</f>
        <v>2.0833333333333332E-2</v>
      </c>
      <c r="V15" s="42">
        <v>4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12">
        <f>SUM(V15:AB15)</f>
        <v>4</v>
      </c>
      <c r="AD15" s="12">
        <f t="shared" si="10"/>
        <v>4</v>
      </c>
      <c r="AE15" s="22">
        <f t="shared" ref="AE15:AE16" si="35">AE14+"00:15"</f>
        <v>2.0833333333333332E-2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12">
        <f>SUM(AF15:AL15)</f>
        <v>0</v>
      </c>
      <c r="AN15" s="12">
        <f t="shared" si="11"/>
        <v>0</v>
      </c>
      <c r="AO15" s="22">
        <f t="shared" ref="AO15:AO16" si="36">AO14+"00:15"</f>
        <v>2.0833333333333332E-2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12">
        <f>SUM(AP15:AV15)</f>
        <v>0</v>
      </c>
      <c r="AX15" s="12">
        <f t="shared" si="12"/>
        <v>0</v>
      </c>
      <c r="AY15" s="22">
        <f t="shared" ref="AY15:AY16" si="37">AY14+"00:15"</f>
        <v>2.0833333333333332E-2</v>
      </c>
      <c r="AZ15" s="42">
        <v>53</v>
      </c>
      <c r="BA15" s="42">
        <v>2</v>
      </c>
      <c r="BB15" s="42">
        <v>1</v>
      </c>
      <c r="BC15" s="42">
        <v>0</v>
      </c>
      <c r="BD15" s="42">
        <v>3</v>
      </c>
      <c r="BE15" s="42">
        <v>8</v>
      </c>
      <c r="BF15" s="42">
        <v>1</v>
      </c>
      <c r="BG15" s="12">
        <f>SUM(AZ15:BF15)</f>
        <v>68</v>
      </c>
      <c r="BH15" s="12">
        <f t="shared" si="13"/>
        <v>65.900000000000006</v>
      </c>
      <c r="BI15" s="22">
        <f t="shared" ref="BI15:BI16" si="38">BI14+"00:15"</f>
        <v>2.0833333333333332E-2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12">
        <f>SUM(BJ15:BP15)</f>
        <v>0</v>
      </c>
      <c r="BR15" s="12">
        <f t="shared" si="14"/>
        <v>0</v>
      </c>
      <c r="BS15" s="22">
        <f t="shared" ref="BS15:BS16" si="39">BS14+"00:15"</f>
        <v>2.0833333333333332E-2</v>
      </c>
      <c r="BT15" s="42">
        <v>0</v>
      </c>
      <c r="BU15" s="42">
        <v>0</v>
      </c>
      <c r="BV15" s="42">
        <v>0</v>
      </c>
      <c r="BW15" s="42">
        <v>0</v>
      </c>
      <c r="BX15" s="42">
        <v>0</v>
      </c>
      <c r="BY15" s="42">
        <v>0</v>
      </c>
      <c r="BZ15" s="42">
        <v>0</v>
      </c>
      <c r="CA15" s="12">
        <f>SUM(BT15:BZ15)</f>
        <v>0</v>
      </c>
      <c r="CB15" s="12">
        <f t="shared" si="15"/>
        <v>0</v>
      </c>
      <c r="CC15" s="22">
        <f t="shared" ref="CC15:CC16" si="40">CC14+"00:15"</f>
        <v>2.0833333333333332E-2</v>
      </c>
      <c r="CD15" s="42">
        <v>0</v>
      </c>
      <c r="CE15" s="42">
        <v>0</v>
      </c>
      <c r="CF15" s="42">
        <v>0</v>
      </c>
      <c r="CG15" s="42">
        <v>0</v>
      </c>
      <c r="CH15" s="42">
        <v>0</v>
      </c>
      <c r="CI15" s="42">
        <v>0</v>
      </c>
      <c r="CJ15" s="42">
        <v>0</v>
      </c>
      <c r="CK15" s="12">
        <f>SUM(CD15:CJ15)</f>
        <v>0</v>
      </c>
      <c r="CL15" s="12">
        <f t="shared" si="16"/>
        <v>0</v>
      </c>
      <c r="CM15" s="22">
        <f t="shared" ref="CM15:CM16" si="41">CM14+"00:15"</f>
        <v>2.0833333333333332E-2</v>
      </c>
      <c r="CN15" s="42">
        <v>0</v>
      </c>
      <c r="CO15" s="42">
        <v>0</v>
      </c>
      <c r="CP15" s="42">
        <v>0</v>
      </c>
      <c r="CQ15" s="42">
        <v>0</v>
      </c>
      <c r="CR15" s="42">
        <v>0</v>
      </c>
      <c r="CS15" s="42">
        <v>0</v>
      </c>
      <c r="CT15" s="42">
        <v>1</v>
      </c>
      <c r="CU15" s="12">
        <f>SUM(CN15:CT15)</f>
        <v>1</v>
      </c>
      <c r="CV15" s="12">
        <f t="shared" si="17"/>
        <v>0.2</v>
      </c>
      <c r="CW15" s="22">
        <f t="shared" ref="CW15:CW16" si="42">CW14+"00:15"</f>
        <v>2.0833333333333332E-2</v>
      </c>
      <c r="CX15" s="42">
        <v>0</v>
      </c>
      <c r="CY15" s="42">
        <v>0</v>
      </c>
      <c r="CZ15" s="42">
        <v>0</v>
      </c>
      <c r="DA15" s="42">
        <v>0</v>
      </c>
      <c r="DB15" s="42">
        <v>0</v>
      </c>
      <c r="DC15" s="42">
        <v>0</v>
      </c>
      <c r="DD15" s="42">
        <v>0</v>
      </c>
      <c r="DE15" s="12">
        <f>SUM(CX15:DD15)</f>
        <v>0</v>
      </c>
      <c r="DF15" s="12">
        <f t="shared" si="18"/>
        <v>0</v>
      </c>
      <c r="DG15" s="22">
        <f t="shared" ref="DG15:DG16" si="43">DG14+"00:15"</f>
        <v>2.0833333333333332E-2</v>
      </c>
      <c r="DH15" s="42">
        <v>0</v>
      </c>
      <c r="DI15" s="42">
        <v>0</v>
      </c>
      <c r="DJ15" s="42">
        <v>0</v>
      </c>
      <c r="DK15" s="42">
        <v>0</v>
      </c>
      <c r="DL15" s="42">
        <v>0</v>
      </c>
      <c r="DM15" s="42">
        <v>0</v>
      </c>
      <c r="DN15" s="42">
        <v>0</v>
      </c>
      <c r="DO15" s="12">
        <f>SUM(DH15:DN15)</f>
        <v>0</v>
      </c>
      <c r="DP15" s="12">
        <f t="shared" si="19"/>
        <v>0</v>
      </c>
      <c r="DQ15" s="22">
        <f t="shared" ref="DQ15:DQ16" si="44">DQ14+"00:15"</f>
        <v>2.0833333333333332E-2</v>
      </c>
      <c r="DR15" s="42">
        <v>1</v>
      </c>
      <c r="DS15" s="42">
        <v>0</v>
      </c>
      <c r="DT15" s="42">
        <v>0</v>
      </c>
      <c r="DU15" s="42">
        <v>0</v>
      </c>
      <c r="DV15" s="42">
        <v>0</v>
      </c>
      <c r="DW15" s="42">
        <v>1</v>
      </c>
      <c r="DX15" s="42">
        <v>0</v>
      </c>
      <c r="DY15" s="12">
        <f>SUM(DR15:DX15)</f>
        <v>2</v>
      </c>
      <c r="DZ15" s="12">
        <f t="shared" si="20"/>
        <v>1.4</v>
      </c>
      <c r="EA15" s="22">
        <f t="shared" ref="EA15:EA16" si="45">EA14+"00:15"</f>
        <v>2.0833333333333332E-2</v>
      </c>
      <c r="EB15" s="42">
        <v>29</v>
      </c>
      <c r="EC15" s="42">
        <v>1</v>
      </c>
      <c r="ED15" s="42">
        <v>3</v>
      </c>
      <c r="EE15" s="42">
        <v>0</v>
      </c>
      <c r="EF15" s="42">
        <v>10</v>
      </c>
      <c r="EG15" s="42">
        <v>3</v>
      </c>
      <c r="EH15" s="42">
        <v>1</v>
      </c>
      <c r="EI15" s="12">
        <f>SUM(EB15:EH15)</f>
        <v>47</v>
      </c>
      <c r="EJ15" s="12">
        <f t="shared" si="21"/>
        <v>55.900000000000006</v>
      </c>
      <c r="EK15" s="22">
        <f t="shared" ref="EK15:EK16" si="46">EK14+"00:15"</f>
        <v>2.0833333333333332E-2</v>
      </c>
      <c r="EL15" s="42">
        <v>0</v>
      </c>
      <c r="EM15" s="42">
        <v>0</v>
      </c>
      <c r="EN15" s="42">
        <v>0</v>
      </c>
      <c r="EO15" s="42">
        <v>0</v>
      </c>
      <c r="EP15" s="42">
        <v>0</v>
      </c>
      <c r="EQ15" s="42">
        <v>0</v>
      </c>
      <c r="ER15" s="42">
        <v>0</v>
      </c>
      <c r="ES15" s="12">
        <f>SUM(EL15:ER15)</f>
        <v>0</v>
      </c>
      <c r="ET15" s="12">
        <f t="shared" si="22"/>
        <v>0</v>
      </c>
      <c r="EU15" s="22">
        <f t="shared" ref="EU15:EU16" si="47">EU14+"00:15"</f>
        <v>2.0833333333333332E-2</v>
      </c>
      <c r="EV15" s="42">
        <v>0</v>
      </c>
      <c r="EW15" s="42">
        <v>0</v>
      </c>
      <c r="EX15" s="42">
        <v>0</v>
      </c>
      <c r="EY15" s="42">
        <v>0</v>
      </c>
      <c r="EZ15" s="42">
        <v>0</v>
      </c>
      <c r="FA15" s="42">
        <v>0</v>
      </c>
      <c r="FB15" s="42">
        <v>0</v>
      </c>
      <c r="FC15" s="12">
        <f>SUM(EV15:FB15)</f>
        <v>0</v>
      </c>
      <c r="FD15" s="12">
        <f t="shared" si="23"/>
        <v>0</v>
      </c>
      <c r="FE15" s="22">
        <f t="shared" ref="FE15:FE16" si="48">FE14+"00:15"</f>
        <v>2.0833333333333332E-2</v>
      </c>
      <c r="FF15" s="48">
        <f t="shared" si="0"/>
        <v>0</v>
      </c>
      <c r="FG15" s="48">
        <f t="shared" si="0"/>
        <v>0</v>
      </c>
      <c r="FH15" s="48">
        <f t="shared" si="0"/>
        <v>0</v>
      </c>
      <c r="FI15" s="48">
        <f t="shared" si="0"/>
        <v>0</v>
      </c>
      <c r="FJ15" s="48">
        <f t="shared" si="0"/>
        <v>0</v>
      </c>
      <c r="FK15" s="48">
        <f t="shared" si="0"/>
        <v>0</v>
      </c>
      <c r="FL15" s="48">
        <f t="shared" si="0"/>
        <v>1</v>
      </c>
      <c r="FM15" s="12">
        <f>SUM(FF15:FL15)</f>
        <v>1</v>
      </c>
      <c r="FN15" s="12">
        <f t="shared" si="24"/>
        <v>0.2</v>
      </c>
      <c r="FO15" s="22">
        <f t="shared" ref="FO15:FO16" si="49">FO14+"00:15"</f>
        <v>2.0833333333333332E-2</v>
      </c>
      <c r="FP15" s="48">
        <f t="shared" si="1"/>
        <v>7</v>
      </c>
      <c r="FQ15" s="48">
        <f t="shared" si="1"/>
        <v>0</v>
      </c>
      <c r="FR15" s="48">
        <f t="shared" si="1"/>
        <v>0</v>
      </c>
      <c r="FS15" s="48">
        <f t="shared" si="1"/>
        <v>0</v>
      </c>
      <c r="FT15" s="48">
        <f t="shared" si="1"/>
        <v>0</v>
      </c>
      <c r="FU15" s="48">
        <f t="shared" si="1"/>
        <v>1</v>
      </c>
      <c r="FV15" s="48">
        <f t="shared" si="1"/>
        <v>0</v>
      </c>
      <c r="FW15" s="12">
        <f>SUM(FP15:FV15)</f>
        <v>8</v>
      </c>
      <c r="FX15" s="12">
        <f t="shared" si="25"/>
        <v>7.4</v>
      </c>
      <c r="FY15" s="22">
        <f t="shared" ref="FY15:FY16" si="50">FY14+"00:15"</f>
        <v>2.0833333333333332E-2</v>
      </c>
      <c r="FZ15" s="48">
        <f t="shared" si="2"/>
        <v>33</v>
      </c>
      <c r="GA15" s="48">
        <f t="shared" si="2"/>
        <v>1</v>
      </c>
      <c r="GB15" s="48">
        <f t="shared" si="2"/>
        <v>3</v>
      </c>
      <c r="GC15" s="48">
        <f t="shared" si="2"/>
        <v>0</v>
      </c>
      <c r="GD15" s="48">
        <f t="shared" si="2"/>
        <v>10</v>
      </c>
      <c r="GE15" s="48">
        <f t="shared" si="2"/>
        <v>3</v>
      </c>
      <c r="GF15" s="48">
        <f t="shared" si="2"/>
        <v>1</v>
      </c>
      <c r="GG15" s="12">
        <f>SUM(FZ15:GF15)</f>
        <v>51</v>
      </c>
      <c r="GH15" s="12">
        <f t="shared" si="26"/>
        <v>59.900000000000006</v>
      </c>
      <c r="GI15" s="22">
        <f t="shared" ref="GI15:GI16" si="51">GI14+"00:15"</f>
        <v>2.0833333333333332E-2</v>
      </c>
      <c r="GJ15" s="48">
        <f t="shared" si="3"/>
        <v>53</v>
      </c>
      <c r="GK15" s="48">
        <f t="shared" si="3"/>
        <v>2</v>
      </c>
      <c r="GL15" s="48">
        <f t="shared" si="3"/>
        <v>1</v>
      </c>
      <c r="GM15" s="48">
        <f t="shared" si="3"/>
        <v>0</v>
      </c>
      <c r="GN15" s="48">
        <f t="shared" si="3"/>
        <v>3</v>
      </c>
      <c r="GO15" s="48">
        <f t="shared" si="3"/>
        <v>8</v>
      </c>
      <c r="GP15" s="48">
        <f t="shared" si="3"/>
        <v>1</v>
      </c>
      <c r="GQ15" s="12">
        <f>SUM(GJ15:GP15)</f>
        <v>68</v>
      </c>
      <c r="GR15" s="12">
        <f t="shared" si="27"/>
        <v>65.900000000000006</v>
      </c>
      <c r="GS15" s="22">
        <f t="shared" ref="GS15:GS16" si="52">GS14+"00:15"</f>
        <v>2.0833333333333332E-2</v>
      </c>
      <c r="GT15" s="48">
        <f t="shared" si="4"/>
        <v>1</v>
      </c>
      <c r="GU15" s="48">
        <f t="shared" si="4"/>
        <v>0</v>
      </c>
      <c r="GV15" s="48">
        <f t="shared" si="4"/>
        <v>0</v>
      </c>
      <c r="GW15" s="48">
        <f t="shared" si="4"/>
        <v>0</v>
      </c>
      <c r="GX15" s="48">
        <f t="shared" si="4"/>
        <v>0</v>
      </c>
      <c r="GY15" s="48">
        <f t="shared" si="4"/>
        <v>1</v>
      </c>
      <c r="GZ15" s="48">
        <f t="shared" si="4"/>
        <v>0</v>
      </c>
      <c r="HA15" s="12">
        <f>SUM(GT15:GZ15)</f>
        <v>2</v>
      </c>
      <c r="HB15" s="12">
        <f t="shared" si="28"/>
        <v>1.4</v>
      </c>
      <c r="HC15" s="22">
        <f t="shared" ref="HC15:HC16" si="53">HC14+"00:15"</f>
        <v>2.0833333333333332E-2</v>
      </c>
      <c r="HD15" s="48">
        <f t="shared" si="5"/>
        <v>0</v>
      </c>
      <c r="HE15" s="48">
        <f t="shared" si="5"/>
        <v>0</v>
      </c>
      <c r="HF15" s="48">
        <f t="shared" si="5"/>
        <v>0</v>
      </c>
      <c r="HG15" s="48">
        <f t="shared" si="5"/>
        <v>0</v>
      </c>
      <c r="HH15" s="48">
        <f t="shared" si="5"/>
        <v>0</v>
      </c>
      <c r="HI15" s="48">
        <f t="shared" si="5"/>
        <v>0</v>
      </c>
      <c r="HJ15" s="48">
        <f t="shared" si="5"/>
        <v>1</v>
      </c>
      <c r="HK15" s="12">
        <f>SUM(HD15:HJ15)</f>
        <v>1</v>
      </c>
      <c r="HL15" s="12">
        <f t="shared" si="29"/>
        <v>0.2</v>
      </c>
      <c r="HM15" s="22">
        <f t="shared" ref="HM15:HM16" si="54">HM14+"00:15"</f>
        <v>2.0833333333333332E-2</v>
      </c>
      <c r="HN15" s="48">
        <f t="shared" si="6"/>
        <v>56</v>
      </c>
      <c r="HO15" s="48">
        <f t="shared" si="6"/>
        <v>2</v>
      </c>
      <c r="HP15" s="48">
        <f t="shared" si="6"/>
        <v>1</v>
      </c>
      <c r="HQ15" s="48">
        <f t="shared" si="6"/>
        <v>0</v>
      </c>
      <c r="HR15" s="48">
        <f t="shared" si="6"/>
        <v>3</v>
      </c>
      <c r="HS15" s="48">
        <f t="shared" si="6"/>
        <v>9</v>
      </c>
      <c r="HT15" s="48">
        <f t="shared" si="6"/>
        <v>1</v>
      </c>
      <c r="HU15" s="12">
        <f>SUM(HN15:HT15)</f>
        <v>72</v>
      </c>
      <c r="HV15" s="12">
        <f t="shared" si="30"/>
        <v>69.3</v>
      </c>
      <c r="HW15" s="22">
        <f t="shared" ref="HW15:HW16" si="55">HW14+"00:15"</f>
        <v>2.0833333333333332E-2</v>
      </c>
      <c r="HX15" s="48">
        <f t="shared" si="7"/>
        <v>30</v>
      </c>
      <c r="HY15" s="48">
        <f t="shared" si="7"/>
        <v>1</v>
      </c>
      <c r="HZ15" s="48">
        <f t="shared" si="7"/>
        <v>3</v>
      </c>
      <c r="IA15" s="48">
        <f t="shared" si="7"/>
        <v>0</v>
      </c>
      <c r="IB15" s="48">
        <f t="shared" si="7"/>
        <v>10</v>
      </c>
      <c r="IC15" s="48">
        <f t="shared" si="7"/>
        <v>4</v>
      </c>
      <c r="ID15" s="48">
        <f t="shared" si="7"/>
        <v>1</v>
      </c>
      <c r="IE15" s="12">
        <f>SUM(HX15:ID15)</f>
        <v>49</v>
      </c>
      <c r="IF15" s="12">
        <f t="shared" si="31"/>
        <v>57.300000000000004</v>
      </c>
    </row>
    <row r="16" spans="1:240" ht="13" customHeight="1" thickBot="1" x14ac:dyDescent="0.3">
      <c r="A16" s="22">
        <f t="shared" si="32"/>
        <v>3.125E-2</v>
      </c>
      <c r="B16" s="42">
        <v>2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12">
        <f>SUM(B16:H16)</f>
        <v>2</v>
      </c>
      <c r="J16" s="12">
        <f t="shared" si="8"/>
        <v>2</v>
      </c>
      <c r="K16" s="22">
        <f t="shared" si="33"/>
        <v>3.125E-2</v>
      </c>
      <c r="L16" s="42">
        <v>1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12">
        <f>SUM(L16:R16)</f>
        <v>1</v>
      </c>
      <c r="T16" s="12">
        <f t="shared" si="9"/>
        <v>1</v>
      </c>
      <c r="U16" s="22">
        <f t="shared" si="34"/>
        <v>3.125E-2</v>
      </c>
      <c r="V16" s="42">
        <v>5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12">
        <f>SUM(V16:AB16)</f>
        <v>5</v>
      </c>
      <c r="AD16" s="12">
        <f t="shared" si="10"/>
        <v>5</v>
      </c>
      <c r="AE16" s="22">
        <f t="shared" si="35"/>
        <v>3.125E-2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12">
        <f>SUM(AF16:AL16)</f>
        <v>0</v>
      </c>
      <c r="AN16" s="12">
        <f t="shared" si="11"/>
        <v>0</v>
      </c>
      <c r="AO16" s="22">
        <f t="shared" si="36"/>
        <v>3.125E-2</v>
      </c>
      <c r="AP16" s="42">
        <v>1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12">
        <f>SUM(AP16:AV16)</f>
        <v>1</v>
      </c>
      <c r="AX16" s="12">
        <f t="shared" si="12"/>
        <v>1</v>
      </c>
      <c r="AY16" s="22">
        <f t="shared" si="37"/>
        <v>3.125E-2</v>
      </c>
      <c r="AZ16" s="42">
        <v>29</v>
      </c>
      <c r="BA16" s="42">
        <v>2</v>
      </c>
      <c r="BB16" s="42">
        <v>2</v>
      </c>
      <c r="BC16" s="42">
        <v>0</v>
      </c>
      <c r="BD16" s="42">
        <v>8</v>
      </c>
      <c r="BE16" s="42">
        <v>3</v>
      </c>
      <c r="BF16" s="42">
        <v>0</v>
      </c>
      <c r="BG16" s="12">
        <f>SUM(AZ16:BF16)</f>
        <v>44</v>
      </c>
      <c r="BH16" s="12">
        <f t="shared" si="13"/>
        <v>51.2</v>
      </c>
      <c r="BI16" s="22">
        <f t="shared" si="38"/>
        <v>3.125E-2</v>
      </c>
      <c r="BJ16" s="42">
        <v>1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12">
        <f>SUM(BJ16:BP16)</f>
        <v>1</v>
      </c>
      <c r="BR16" s="12">
        <f t="shared" si="14"/>
        <v>1</v>
      </c>
      <c r="BS16" s="22">
        <f t="shared" si="39"/>
        <v>3.125E-2</v>
      </c>
      <c r="BT16" s="42">
        <v>0</v>
      </c>
      <c r="BU16" s="42">
        <v>0</v>
      </c>
      <c r="BV16" s="42">
        <v>0</v>
      </c>
      <c r="BW16" s="42">
        <v>0</v>
      </c>
      <c r="BX16" s="42">
        <v>0</v>
      </c>
      <c r="BY16" s="42">
        <v>0</v>
      </c>
      <c r="BZ16" s="42">
        <v>0</v>
      </c>
      <c r="CA16" s="12">
        <f>SUM(BT16:BZ16)</f>
        <v>0</v>
      </c>
      <c r="CB16" s="12">
        <f t="shared" si="15"/>
        <v>0</v>
      </c>
      <c r="CC16" s="22">
        <f t="shared" si="40"/>
        <v>3.125E-2</v>
      </c>
      <c r="CD16" s="42">
        <v>1</v>
      </c>
      <c r="CE16" s="42">
        <v>0</v>
      </c>
      <c r="CF16" s="42">
        <v>0</v>
      </c>
      <c r="CG16" s="42">
        <v>0</v>
      </c>
      <c r="CH16" s="42">
        <v>0</v>
      </c>
      <c r="CI16" s="42">
        <v>0</v>
      </c>
      <c r="CJ16" s="42">
        <v>0</v>
      </c>
      <c r="CK16" s="12">
        <f>SUM(CD16:CJ16)</f>
        <v>1</v>
      </c>
      <c r="CL16" s="12">
        <f t="shared" si="16"/>
        <v>1</v>
      </c>
      <c r="CM16" s="22">
        <f t="shared" si="41"/>
        <v>3.125E-2</v>
      </c>
      <c r="CN16" s="42">
        <v>0</v>
      </c>
      <c r="CO16" s="42">
        <v>0</v>
      </c>
      <c r="CP16" s="42">
        <v>0</v>
      </c>
      <c r="CQ16" s="42">
        <v>0</v>
      </c>
      <c r="CR16" s="42">
        <v>0</v>
      </c>
      <c r="CS16" s="42">
        <v>0</v>
      </c>
      <c r="CT16" s="42">
        <v>0</v>
      </c>
      <c r="CU16" s="12">
        <f>SUM(CN16:CT16)</f>
        <v>0</v>
      </c>
      <c r="CV16" s="12">
        <f t="shared" si="17"/>
        <v>0</v>
      </c>
      <c r="CW16" s="22">
        <f t="shared" si="42"/>
        <v>3.125E-2</v>
      </c>
      <c r="CX16" s="42">
        <v>0</v>
      </c>
      <c r="CY16" s="42">
        <v>0</v>
      </c>
      <c r="CZ16" s="42">
        <v>0</v>
      </c>
      <c r="DA16" s="42">
        <v>0</v>
      </c>
      <c r="DB16" s="42">
        <v>0</v>
      </c>
      <c r="DC16" s="42">
        <v>0</v>
      </c>
      <c r="DD16" s="42">
        <v>0</v>
      </c>
      <c r="DE16" s="12">
        <f>SUM(CX16:DD16)</f>
        <v>0</v>
      </c>
      <c r="DF16" s="12">
        <f t="shared" si="18"/>
        <v>0</v>
      </c>
      <c r="DG16" s="22">
        <f t="shared" si="43"/>
        <v>3.125E-2</v>
      </c>
      <c r="DH16" s="42">
        <v>0</v>
      </c>
      <c r="DI16" s="42">
        <v>0</v>
      </c>
      <c r="DJ16" s="42">
        <v>0</v>
      </c>
      <c r="DK16" s="42">
        <v>0</v>
      </c>
      <c r="DL16" s="42">
        <v>0</v>
      </c>
      <c r="DM16" s="42">
        <v>0</v>
      </c>
      <c r="DN16" s="42">
        <v>0</v>
      </c>
      <c r="DO16" s="12">
        <f>SUM(DH16:DN16)</f>
        <v>0</v>
      </c>
      <c r="DP16" s="12">
        <f t="shared" si="19"/>
        <v>0</v>
      </c>
      <c r="DQ16" s="22">
        <f t="shared" si="44"/>
        <v>3.125E-2</v>
      </c>
      <c r="DR16" s="42">
        <v>1</v>
      </c>
      <c r="DS16" s="42">
        <v>0</v>
      </c>
      <c r="DT16" s="42">
        <v>0</v>
      </c>
      <c r="DU16" s="42">
        <v>0</v>
      </c>
      <c r="DV16" s="42">
        <v>0</v>
      </c>
      <c r="DW16" s="42">
        <v>0</v>
      </c>
      <c r="DX16" s="42">
        <v>0</v>
      </c>
      <c r="DY16" s="12">
        <f>SUM(DR16:DX16)</f>
        <v>1</v>
      </c>
      <c r="DZ16" s="12">
        <f t="shared" si="20"/>
        <v>1</v>
      </c>
      <c r="EA16" s="22">
        <f t="shared" si="45"/>
        <v>3.125E-2</v>
      </c>
      <c r="EB16" s="42">
        <v>26</v>
      </c>
      <c r="EC16" s="42">
        <v>2</v>
      </c>
      <c r="ED16" s="42">
        <v>1</v>
      </c>
      <c r="EE16" s="42">
        <v>0</v>
      </c>
      <c r="EF16" s="42">
        <v>5</v>
      </c>
      <c r="EG16" s="42">
        <v>1</v>
      </c>
      <c r="EH16" s="42">
        <v>0</v>
      </c>
      <c r="EI16" s="12">
        <f>SUM(EB16:EH16)</f>
        <v>35</v>
      </c>
      <c r="EJ16" s="12">
        <f t="shared" si="21"/>
        <v>39.9</v>
      </c>
      <c r="EK16" s="22">
        <f t="shared" si="46"/>
        <v>3.125E-2</v>
      </c>
      <c r="EL16" s="42">
        <v>0</v>
      </c>
      <c r="EM16" s="42">
        <v>0</v>
      </c>
      <c r="EN16" s="42">
        <v>0</v>
      </c>
      <c r="EO16" s="42">
        <v>0</v>
      </c>
      <c r="EP16" s="42">
        <v>0</v>
      </c>
      <c r="EQ16" s="42">
        <v>0</v>
      </c>
      <c r="ER16" s="42">
        <v>1</v>
      </c>
      <c r="ES16" s="12">
        <f>SUM(EL16:ER16)</f>
        <v>1</v>
      </c>
      <c r="ET16" s="12">
        <f t="shared" si="22"/>
        <v>0.2</v>
      </c>
      <c r="EU16" s="22">
        <f t="shared" si="47"/>
        <v>3.125E-2</v>
      </c>
      <c r="EV16" s="42">
        <v>1</v>
      </c>
      <c r="EW16" s="42">
        <v>0</v>
      </c>
      <c r="EX16" s="42">
        <v>0</v>
      </c>
      <c r="EY16" s="42">
        <v>0</v>
      </c>
      <c r="EZ16" s="42">
        <v>0</v>
      </c>
      <c r="FA16" s="42">
        <v>1</v>
      </c>
      <c r="FB16" s="42">
        <v>0</v>
      </c>
      <c r="FC16" s="12">
        <f>SUM(EV16:FB16)</f>
        <v>2</v>
      </c>
      <c r="FD16" s="12">
        <f t="shared" si="23"/>
        <v>1.4</v>
      </c>
      <c r="FE16" s="22">
        <f t="shared" si="48"/>
        <v>3.125E-2</v>
      </c>
      <c r="FF16" s="48">
        <f t="shared" si="0"/>
        <v>1</v>
      </c>
      <c r="FG16" s="48">
        <f t="shared" si="0"/>
        <v>0</v>
      </c>
      <c r="FH16" s="48">
        <f t="shared" si="0"/>
        <v>0</v>
      </c>
      <c r="FI16" s="48">
        <f t="shared" si="0"/>
        <v>0</v>
      </c>
      <c r="FJ16" s="48">
        <f t="shared" si="0"/>
        <v>0</v>
      </c>
      <c r="FK16" s="48">
        <f t="shared" si="0"/>
        <v>0</v>
      </c>
      <c r="FL16" s="48">
        <f t="shared" si="0"/>
        <v>1</v>
      </c>
      <c r="FM16" s="12">
        <f>SUM(FF16:FL16)</f>
        <v>2</v>
      </c>
      <c r="FN16" s="12">
        <f t="shared" si="24"/>
        <v>1.2</v>
      </c>
      <c r="FO16" s="22">
        <f t="shared" si="49"/>
        <v>3.125E-2</v>
      </c>
      <c r="FP16" s="48">
        <f t="shared" si="1"/>
        <v>8</v>
      </c>
      <c r="FQ16" s="48">
        <f t="shared" si="1"/>
        <v>0</v>
      </c>
      <c r="FR16" s="48">
        <f t="shared" si="1"/>
        <v>0</v>
      </c>
      <c r="FS16" s="48">
        <f t="shared" si="1"/>
        <v>0</v>
      </c>
      <c r="FT16" s="48">
        <f t="shared" si="1"/>
        <v>0</v>
      </c>
      <c r="FU16" s="48">
        <f t="shared" si="1"/>
        <v>0</v>
      </c>
      <c r="FV16" s="48">
        <f t="shared" si="1"/>
        <v>0</v>
      </c>
      <c r="FW16" s="12">
        <f>SUM(FP16:FV16)</f>
        <v>8</v>
      </c>
      <c r="FX16" s="12">
        <f t="shared" si="25"/>
        <v>8</v>
      </c>
      <c r="FY16" s="22">
        <f t="shared" si="50"/>
        <v>3.125E-2</v>
      </c>
      <c r="FZ16" s="48">
        <f t="shared" si="2"/>
        <v>32</v>
      </c>
      <c r="GA16" s="48">
        <f t="shared" si="2"/>
        <v>2</v>
      </c>
      <c r="GB16" s="48">
        <f t="shared" si="2"/>
        <v>1</v>
      </c>
      <c r="GC16" s="48">
        <f t="shared" si="2"/>
        <v>0</v>
      </c>
      <c r="GD16" s="48">
        <f t="shared" si="2"/>
        <v>5</v>
      </c>
      <c r="GE16" s="48">
        <f t="shared" si="2"/>
        <v>1</v>
      </c>
      <c r="GF16" s="48">
        <f t="shared" si="2"/>
        <v>0</v>
      </c>
      <c r="GG16" s="12">
        <f>SUM(FZ16:GF16)</f>
        <v>41</v>
      </c>
      <c r="GH16" s="12">
        <f t="shared" si="26"/>
        <v>45.9</v>
      </c>
      <c r="GI16" s="22">
        <f t="shared" si="51"/>
        <v>3.125E-2</v>
      </c>
      <c r="GJ16" s="48">
        <f t="shared" si="3"/>
        <v>31</v>
      </c>
      <c r="GK16" s="48">
        <f t="shared" si="3"/>
        <v>2</v>
      </c>
      <c r="GL16" s="48">
        <f t="shared" si="3"/>
        <v>2</v>
      </c>
      <c r="GM16" s="48">
        <f t="shared" si="3"/>
        <v>0</v>
      </c>
      <c r="GN16" s="48">
        <f t="shared" si="3"/>
        <v>8</v>
      </c>
      <c r="GO16" s="48">
        <f t="shared" si="3"/>
        <v>3</v>
      </c>
      <c r="GP16" s="48">
        <f t="shared" si="3"/>
        <v>0</v>
      </c>
      <c r="GQ16" s="12">
        <f>SUM(GJ16:GP16)</f>
        <v>46</v>
      </c>
      <c r="GR16" s="12">
        <f t="shared" si="27"/>
        <v>53.2</v>
      </c>
      <c r="GS16" s="22">
        <f t="shared" si="52"/>
        <v>3.125E-2</v>
      </c>
      <c r="GT16" s="48">
        <f t="shared" si="4"/>
        <v>3</v>
      </c>
      <c r="GU16" s="48">
        <f t="shared" si="4"/>
        <v>0</v>
      </c>
      <c r="GV16" s="48">
        <f t="shared" si="4"/>
        <v>0</v>
      </c>
      <c r="GW16" s="48">
        <f t="shared" si="4"/>
        <v>0</v>
      </c>
      <c r="GX16" s="48">
        <f t="shared" si="4"/>
        <v>0</v>
      </c>
      <c r="GY16" s="48">
        <f t="shared" si="4"/>
        <v>0</v>
      </c>
      <c r="GZ16" s="48">
        <f t="shared" si="4"/>
        <v>0</v>
      </c>
      <c r="HA16" s="12">
        <f>SUM(GT16:GZ16)</f>
        <v>3</v>
      </c>
      <c r="HB16" s="12">
        <f t="shared" si="28"/>
        <v>3</v>
      </c>
      <c r="HC16" s="22">
        <f t="shared" si="53"/>
        <v>3.125E-2</v>
      </c>
      <c r="HD16" s="48">
        <f t="shared" si="5"/>
        <v>1</v>
      </c>
      <c r="HE16" s="48">
        <f t="shared" si="5"/>
        <v>0</v>
      </c>
      <c r="HF16" s="48">
        <f t="shared" si="5"/>
        <v>0</v>
      </c>
      <c r="HG16" s="48">
        <f t="shared" si="5"/>
        <v>0</v>
      </c>
      <c r="HH16" s="48">
        <f t="shared" si="5"/>
        <v>0</v>
      </c>
      <c r="HI16" s="48">
        <f t="shared" si="5"/>
        <v>0</v>
      </c>
      <c r="HJ16" s="48">
        <f t="shared" si="5"/>
        <v>0</v>
      </c>
      <c r="HK16" s="12">
        <f>SUM(HD16:HJ16)</f>
        <v>1</v>
      </c>
      <c r="HL16" s="12">
        <f t="shared" si="29"/>
        <v>1</v>
      </c>
      <c r="HM16" s="22">
        <f t="shared" si="54"/>
        <v>3.125E-2</v>
      </c>
      <c r="HN16" s="48">
        <f t="shared" si="6"/>
        <v>32</v>
      </c>
      <c r="HO16" s="48">
        <f t="shared" si="6"/>
        <v>2</v>
      </c>
      <c r="HP16" s="48">
        <f t="shared" si="6"/>
        <v>2</v>
      </c>
      <c r="HQ16" s="48">
        <f t="shared" si="6"/>
        <v>0</v>
      </c>
      <c r="HR16" s="48">
        <f t="shared" si="6"/>
        <v>8</v>
      </c>
      <c r="HS16" s="48">
        <f t="shared" si="6"/>
        <v>4</v>
      </c>
      <c r="HT16" s="48">
        <f t="shared" si="6"/>
        <v>0</v>
      </c>
      <c r="HU16" s="12">
        <f>SUM(HN16:HT16)</f>
        <v>48</v>
      </c>
      <c r="HV16" s="12">
        <f t="shared" si="30"/>
        <v>54.6</v>
      </c>
      <c r="HW16" s="22">
        <f t="shared" si="55"/>
        <v>3.125E-2</v>
      </c>
      <c r="HX16" s="48">
        <f t="shared" si="7"/>
        <v>28</v>
      </c>
      <c r="HY16" s="48">
        <f t="shared" si="7"/>
        <v>2</v>
      </c>
      <c r="HZ16" s="48">
        <f t="shared" si="7"/>
        <v>1</v>
      </c>
      <c r="IA16" s="48">
        <f t="shared" si="7"/>
        <v>0</v>
      </c>
      <c r="IB16" s="48">
        <f t="shared" si="7"/>
        <v>5</v>
      </c>
      <c r="IC16" s="48">
        <f t="shared" si="7"/>
        <v>2</v>
      </c>
      <c r="ID16" s="48">
        <f t="shared" si="7"/>
        <v>1</v>
      </c>
      <c r="IE16" s="12">
        <f>SUM(HX16:ID16)</f>
        <v>39</v>
      </c>
      <c r="IF16" s="12">
        <f t="shared" si="31"/>
        <v>42.5</v>
      </c>
    </row>
    <row r="17" spans="1:240" ht="13" customHeight="1" thickTop="1" thickBot="1" x14ac:dyDescent="0.3">
      <c r="A17" s="23" t="s">
        <v>5</v>
      </c>
      <c r="B17" s="80">
        <f t="shared" ref="B17:I17" si="56">SUM(B13:B16)</f>
        <v>8</v>
      </c>
      <c r="C17" s="80">
        <f t="shared" si="56"/>
        <v>0</v>
      </c>
      <c r="D17" s="80">
        <f t="shared" si="56"/>
        <v>0</v>
      </c>
      <c r="E17" s="80">
        <f t="shared" si="56"/>
        <v>0</v>
      </c>
      <c r="F17" s="80">
        <f t="shared" si="56"/>
        <v>0</v>
      </c>
      <c r="G17" s="80">
        <f t="shared" si="56"/>
        <v>1</v>
      </c>
      <c r="H17" s="80">
        <f t="shared" si="56"/>
        <v>0</v>
      </c>
      <c r="I17" s="13">
        <f t="shared" si="56"/>
        <v>9</v>
      </c>
      <c r="J17" s="13">
        <f t="shared" si="8"/>
        <v>8.4</v>
      </c>
      <c r="K17" s="23" t="s">
        <v>5</v>
      </c>
      <c r="L17" s="80">
        <f t="shared" ref="L17:S17" si="57">SUM(L13:L16)</f>
        <v>5</v>
      </c>
      <c r="M17" s="80">
        <f t="shared" si="57"/>
        <v>0</v>
      </c>
      <c r="N17" s="80">
        <f t="shared" si="57"/>
        <v>0</v>
      </c>
      <c r="O17" s="80">
        <f t="shared" si="57"/>
        <v>0</v>
      </c>
      <c r="P17" s="80">
        <f t="shared" si="57"/>
        <v>0</v>
      </c>
      <c r="Q17" s="80">
        <f t="shared" si="57"/>
        <v>3</v>
      </c>
      <c r="R17" s="80">
        <f t="shared" si="57"/>
        <v>0</v>
      </c>
      <c r="S17" s="13">
        <f t="shared" si="57"/>
        <v>8</v>
      </c>
      <c r="T17" s="13">
        <f t="shared" si="9"/>
        <v>6.2</v>
      </c>
      <c r="U17" s="23" t="s">
        <v>5</v>
      </c>
      <c r="V17" s="80">
        <f t="shared" ref="V17:AC17" si="58">SUM(V13:V16)</f>
        <v>15</v>
      </c>
      <c r="W17" s="80">
        <f t="shared" si="58"/>
        <v>0</v>
      </c>
      <c r="X17" s="80">
        <f t="shared" si="58"/>
        <v>0</v>
      </c>
      <c r="Y17" s="80">
        <f t="shared" si="58"/>
        <v>0</v>
      </c>
      <c r="Z17" s="80">
        <f t="shared" si="58"/>
        <v>0</v>
      </c>
      <c r="AA17" s="80">
        <f t="shared" si="58"/>
        <v>3</v>
      </c>
      <c r="AB17" s="80">
        <f t="shared" si="58"/>
        <v>0</v>
      </c>
      <c r="AC17" s="13">
        <f t="shared" si="58"/>
        <v>18</v>
      </c>
      <c r="AD17" s="13">
        <f t="shared" si="10"/>
        <v>16.2</v>
      </c>
      <c r="AE17" s="23" t="s">
        <v>5</v>
      </c>
      <c r="AF17" s="80">
        <f t="shared" ref="AF17:AM17" si="59">SUM(AF13:AF16)</f>
        <v>0</v>
      </c>
      <c r="AG17" s="80">
        <f t="shared" si="59"/>
        <v>0</v>
      </c>
      <c r="AH17" s="80">
        <f t="shared" si="59"/>
        <v>0</v>
      </c>
      <c r="AI17" s="80">
        <f t="shared" si="59"/>
        <v>0</v>
      </c>
      <c r="AJ17" s="80">
        <f t="shared" si="59"/>
        <v>0</v>
      </c>
      <c r="AK17" s="80">
        <f t="shared" si="59"/>
        <v>0</v>
      </c>
      <c r="AL17" s="80">
        <f t="shared" si="59"/>
        <v>0</v>
      </c>
      <c r="AM17" s="13">
        <f t="shared" si="59"/>
        <v>0</v>
      </c>
      <c r="AN17" s="13">
        <f t="shared" si="11"/>
        <v>0</v>
      </c>
      <c r="AO17" s="23" t="s">
        <v>5</v>
      </c>
      <c r="AP17" s="80">
        <f t="shared" ref="AP17:AW17" si="60">SUM(AP13:AP16)</f>
        <v>1</v>
      </c>
      <c r="AQ17" s="80">
        <f t="shared" si="60"/>
        <v>0</v>
      </c>
      <c r="AR17" s="80">
        <f t="shared" si="60"/>
        <v>0</v>
      </c>
      <c r="AS17" s="80">
        <f t="shared" si="60"/>
        <v>0</v>
      </c>
      <c r="AT17" s="80">
        <f t="shared" si="60"/>
        <v>0</v>
      </c>
      <c r="AU17" s="80">
        <f t="shared" si="60"/>
        <v>0</v>
      </c>
      <c r="AV17" s="80">
        <f t="shared" si="60"/>
        <v>0</v>
      </c>
      <c r="AW17" s="13">
        <f t="shared" si="60"/>
        <v>1</v>
      </c>
      <c r="AX17" s="13">
        <f t="shared" si="12"/>
        <v>1</v>
      </c>
      <c r="AY17" s="23" t="s">
        <v>5</v>
      </c>
      <c r="AZ17" s="80">
        <f t="shared" ref="AZ17:BG17" si="61">SUM(AZ13:AZ16)</f>
        <v>181</v>
      </c>
      <c r="BA17" s="80">
        <f t="shared" si="61"/>
        <v>9</v>
      </c>
      <c r="BB17" s="80">
        <f t="shared" si="61"/>
        <v>6</v>
      </c>
      <c r="BC17" s="80">
        <f t="shared" si="61"/>
        <v>4</v>
      </c>
      <c r="BD17" s="80">
        <f t="shared" si="61"/>
        <v>24</v>
      </c>
      <c r="BE17" s="80">
        <f t="shared" si="61"/>
        <v>21</v>
      </c>
      <c r="BF17" s="80">
        <f t="shared" si="61"/>
        <v>1</v>
      </c>
      <c r="BG17" s="13">
        <f t="shared" si="61"/>
        <v>246</v>
      </c>
      <c r="BH17" s="13">
        <f t="shared" si="13"/>
        <v>264.79999999999995</v>
      </c>
      <c r="BI17" s="23" t="s">
        <v>5</v>
      </c>
      <c r="BJ17" s="80">
        <f t="shared" ref="BJ17:BQ17" si="62">SUM(BJ13:BJ16)</f>
        <v>2</v>
      </c>
      <c r="BK17" s="80">
        <f t="shared" si="62"/>
        <v>0</v>
      </c>
      <c r="BL17" s="80">
        <f t="shared" si="62"/>
        <v>0</v>
      </c>
      <c r="BM17" s="80">
        <f t="shared" si="62"/>
        <v>1</v>
      </c>
      <c r="BN17" s="80">
        <f t="shared" si="62"/>
        <v>0</v>
      </c>
      <c r="BO17" s="80">
        <f t="shared" si="62"/>
        <v>0</v>
      </c>
      <c r="BP17" s="80">
        <f t="shared" si="62"/>
        <v>0</v>
      </c>
      <c r="BQ17" s="13">
        <f t="shared" si="62"/>
        <v>3</v>
      </c>
      <c r="BR17" s="13">
        <f t="shared" si="14"/>
        <v>4.3</v>
      </c>
      <c r="BS17" s="23" t="s">
        <v>5</v>
      </c>
      <c r="BT17" s="80">
        <f t="shared" ref="BT17:CA17" si="63">SUM(BT13:BT16)</f>
        <v>0</v>
      </c>
      <c r="BU17" s="80">
        <f t="shared" si="63"/>
        <v>0</v>
      </c>
      <c r="BV17" s="80">
        <f t="shared" si="63"/>
        <v>0</v>
      </c>
      <c r="BW17" s="80">
        <f t="shared" si="63"/>
        <v>0</v>
      </c>
      <c r="BX17" s="80">
        <f t="shared" si="63"/>
        <v>0</v>
      </c>
      <c r="BY17" s="80">
        <f t="shared" si="63"/>
        <v>0</v>
      </c>
      <c r="BZ17" s="80">
        <f t="shared" si="63"/>
        <v>0</v>
      </c>
      <c r="CA17" s="13">
        <f t="shared" si="63"/>
        <v>0</v>
      </c>
      <c r="CB17" s="13">
        <f t="shared" si="15"/>
        <v>0</v>
      </c>
      <c r="CC17" s="23" t="s">
        <v>5</v>
      </c>
      <c r="CD17" s="80">
        <f t="shared" ref="CD17:CK17" si="64">SUM(CD13:CD16)</f>
        <v>3</v>
      </c>
      <c r="CE17" s="80">
        <f t="shared" si="64"/>
        <v>0</v>
      </c>
      <c r="CF17" s="80">
        <f t="shared" si="64"/>
        <v>0</v>
      </c>
      <c r="CG17" s="80">
        <f t="shared" si="64"/>
        <v>0</v>
      </c>
      <c r="CH17" s="80">
        <f t="shared" si="64"/>
        <v>0</v>
      </c>
      <c r="CI17" s="80">
        <f t="shared" si="64"/>
        <v>0</v>
      </c>
      <c r="CJ17" s="80">
        <f t="shared" si="64"/>
        <v>0</v>
      </c>
      <c r="CK17" s="13">
        <f t="shared" si="64"/>
        <v>3</v>
      </c>
      <c r="CL17" s="13">
        <f t="shared" si="16"/>
        <v>3</v>
      </c>
      <c r="CM17" s="23" t="s">
        <v>5</v>
      </c>
      <c r="CN17" s="80">
        <f t="shared" ref="CN17:CU17" si="65">SUM(CN13:CN16)</f>
        <v>0</v>
      </c>
      <c r="CO17" s="80">
        <f t="shared" si="65"/>
        <v>0</v>
      </c>
      <c r="CP17" s="80">
        <f t="shared" si="65"/>
        <v>0</v>
      </c>
      <c r="CQ17" s="80">
        <f t="shared" si="65"/>
        <v>0</v>
      </c>
      <c r="CR17" s="80">
        <f t="shared" si="65"/>
        <v>0</v>
      </c>
      <c r="CS17" s="80">
        <f t="shared" si="65"/>
        <v>0</v>
      </c>
      <c r="CT17" s="80">
        <f t="shared" si="65"/>
        <v>1</v>
      </c>
      <c r="CU17" s="13">
        <f t="shared" si="65"/>
        <v>1</v>
      </c>
      <c r="CV17" s="13">
        <f t="shared" si="17"/>
        <v>0.2</v>
      </c>
      <c r="CW17" s="23" t="s">
        <v>5</v>
      </c>
      <c r="CX17" s="80">
        <f t="shared" ref="CX17:DE17" si="66">SUM(CX13:CX16)</f>
        <v>2</v>
      </c>
      <c r="CY17" s="80">
        <f t="shared" si="66"/>
        <v>1</v>
      </c>
      <c r="CZ17" s="80">
        <f t="shared" si="66"/>
        <v>0</v>
      </c>
      <c r="DA17" s="80">
        <f t="shared" si="66"/>
        <v>0</v>
      </c>
      <c r="DB17" s="80">
        <f t="shared" si="66"/>
        <v>0</v>
      </c>
      <c r="DC17" s="80">
        <f t="shared" si="66"/>
        <v>0</v>
      </c>
      <c r="DD17" s="80">
        <f t="shared" si="66"/>
        <v>0</v>
      </c>
      <c r="DE17" s="13">
        <f t="shared" si="66"/>
        <v>3</v>
      </c>
      <c r="DF17" s="13">
        <f t="shared" si="18"/>
        <v>3</v>
      </c>
      <c r="DG17" s="23" t="s">
        <v>5</v>
      </c>
      <c r="DH17" s="80">
        <f t="shared" ref="DH17:DO17" si="67">SUM(DH13:DH16)</f>
        <v>0</v>
      </c>
      <c r="DI17" s="80">
        <f t="shared" si="67"/>
        <v>0</v>
      </c>
      <c r="DJ17" s="80">
        <f t="shared" si="67"/>
        <v>0</v>
      </c>
      <c r="DK17" s="80">
        <f t="shared" si="67"/>
        <v>0</v>
      </c>
      <c r="DL17" s="80">
        <f t="shared" si="67"/>
        <v>0</v>
      </c>
      <c r="DM17" s="80">
        <f t="shared" si="67"/>
        <v>0</v>
      </c>
      <c r="DN17" s="80">
        <f t="shared" si="67"/>
        <v>0</v>
      </c>
      <c r="DO17" s="13">
        <f t="shared" si="67"/>
        <v>0</v>
      </c>
      <c r="DP17" s="13">
        <f t="shared" si="19"/>
        <v>0</v>
      </c>
      <c r="DQ17" s="23" t="s">
        <v>5</v>
      </c>
      <c r="DR17" s="80">
        <f t="shared" ref="DR17:DY17" si="68">SUM(DR13:DR16)</f>
        <v>6</v>
      </c>
      <c r="DS17" s="80">
        <f t="shared" si="68"/>
        <v>0</v>
      </c>
      <c r="DT17" s="80">
        <f t="shared" si="68"/>
        <v>0</v>
      </c>
      <c r="DU17" s="80">
        <f t="shared" si="68"/>
        <v>0</v>
      </c>
      <c r="DV17" s="80">
        <f t="shared" si="68"/>
        <v>0</v>
      </c>
      <c r="DW17" s="80">
        <f t="shared" si="68"/>
        <v>1</v>
      </c>
      <c r="DX17" s="80">
        <f t="shared" si="68"/>
        <v>0</v>
      </c>
      <c r="DY17" s="13">
        <f t="shared" si="68"/>
        <v>7</v>
      </c>
      <c r="DZ17" s="13">
        <f t="shared" si="20"/>
        <v>6.4</v>
      </c>
      <c r="EA17" s="23" t="s">
        <v>5</v>
      </c>
      <c r="EB17" s="80">
        <f t="shared" ref="EB17:EI17" si="69">SUM(EB13:EB16)</f>
        <v>127</v>
      </c>
      <c r="EC17" s="80">
        <f t="shared" si="69"/>
        <v>13</v>
      </c>
      <c r="ED17" s="80">
        <f t="shared" si="69"/>
        <v>8</v>
      </c>
      <c r="EE17" s="80">
        <f t="shared" si="69"/>
        <v>2</v>
      </c>
      <c r="EF17" s="80">
        <f t="shared" si="69"/>
        <v>24</v>
      </c>
      <c r="EG17" s="80">
        <f t="shared" si="69"/>
        <v>10</v>
      </c>
      <c r="EH17" s="80">
        <f t="shared" si="69"/>
        <v>1</v>
      </c>
      <c r="EI17" s="13">
        <f t="shared" si="69"/>
        <v>185</v>
      </c>
      <c r="EJ17" s="13">
        <f t="shared" si="21"/>
        <v>208.79999999999998</v>
      </c>
      <c r="EK17" s="23" t="s">
        <v>5</v>
      </c>
      <c r="EL17" s="80">
        <f t="shared" ref="EL17:ES17" si="70">SUM(EL13:EL16)</f>
        <v>0</v>
      </c>
      <c r="EM17" s="80">
        <f t="shared" si="70"/>
        <v>0</v>
      </c>
      <c r="EN17" s="80">
        <f t="shared" si="70"/>
        <v>0</v>
      </c>
      <c r="EO17" s="80">
        <f t="shared" si="70"/>
        <v>0</v>
      </c>
      <c r="EP17" s="80">
        <f t="shared" si="70"/>
        <v>0</v>
      </c>
      <c r="EQ17" s="80">
        <f t="shared" si="70"/>
        <v>0</v>
      </c>
      <c r="ER17" s="80">
        <f t="shared" si="70"/>
        <v>1</v>
      </c>
      <c r="ES17" s="13">
        <f t="shared" si="70"/>
        <v>1</v>
      </c>
      <c r="ET17" s="13">
        <f t="shared" si="22"/>
        <v>0.2</v>
      </c>
      <c r="EU17" s="23" t="s">
        <v>5</v>
      </c>
      <c r="EV17" s="80">
        <f t="shared" ref="EV17:FC17" si="71">SUM(EV13:EV16)</f>
        <v>3</v>
      </c>
      <c r="EW17" s="80">
        <f t="shared" si="71"/>
        <v>0</v>
      </c>
      <c r="EX17" s="80">
        <f t="shared" si="71"/>
        <v>0</v>
      </c>
      <c r="EY17" s="80">
        <f t="shared" si="71"/>
        <v>0</v>
      </c>
      <c r="EZ17" s="80">
        <f t="shared" si="71"/>
        <v>0</v>
      </c>
      <c r="FA17" s="80">
        <f t="shared" si="71"/>
        <v>1</v>
      </c>
      <c r="FB17" s="80">
        <f t="shared" si="71"/>
        <v>0</v>
      </c>
      <c r="FC17" s="13">
        <f t="shared" si="71"/>
        <v>4</v>
      </c>
      <c r="FD17" s="13">
        <f t="shared" si="23"/>
        <v>3.4</v>
      </c>
      <c r="FE17" s="23" t="s">
        <v>5</v>
      </c>
      <c r="FF17" s="44">
        <f t="shared" ref="FF17:FM17" si="72">SUM(FF13:FF16)</f>
        <v>1</v>
      </c>
      <c r="FG17" s="44">
        <f t="shared" si="72"/>
        <v>0</v>
      </c>
      <c r="FH17" s="44">
        <f t="shared" si="72"/>
        <v>0</v>
      </c>
      <c r="FI17" s="44">
        <f t="shared" si="72"/>
        <v>0</v>
      </c>
      <c r="FJ17" s="44">
        <f t="shared" si="72"/>
        <v>0</v>
      </c>
      <c r="FK17" s="44">
        <f t="shared" si="72"/>
        <v>0</v>
      </c>
      <c r="FL17" s="44">
        <f t="shared" si="72"/>
        <v>2</v>
      </c>
      <c r="FM17" s="13">
        <f t="shared" si="72"/>
        <v>3</v>
      </c>
      <c r="FN17" s="13">
        <f t="shared" si="24"/>
        <v>1.4</v>
      </c>
      <c r="FO17" s="23" t="s">
        <v>5</v>
      </c>
      <c r="FP17" s="44">
        <f t="shared" ref="FP17:FW17" si="73">SUM(FP13:FP16)</f>
        <v>28</v>
      </c>
      <c r="FQ17" s="44">
        <f t="shared" si="73"/>
        <v>0</v>
      </c>
      <c r="FR17" s="44">
        <f t="shared" si="73"/>
        <v>0</v>
      </c>
      <c r="FS17" s="44">
        <f t="shared" si="73"/>
        <v>0</v>
      </c>
      <c r="FT17" s="44">
        <f t="shared" si="73"/>
        <v>0</v>
      </c>
      <c r="FU17" s="44">
        <f t="shared" si="73"/>
        <v>7</v>
      </c>
      <c r="FV17" s="44">
        <f t="shared" si="73"/>
        <v>0</v>
      </c>
      <c r="FW17" s="13">
        <f t="shared" si="73"/>
        <v>35</v>
      </c>
      <c r="FX17" s="13">
        <f t="shared" si="25"/>
        <v>30.8</v>
      </c>
      <c r="FY17" s="23" t="s">
        <v>5</v>
      </c>
      <c r="FZ17" s="44">
        <f t="shared" ref="FZ17:GG17" si="74">SUM(FZ13:FZ16)</f>
        <v>145</v>
      </c>
      <c r="GA17" s="44">
        <f t="shared" si="74"/>
        <v>13</v>
      </c>
      <c r="GB17" s="44">
        <f t="shared" si="74"/>
        <v>8</v>
      </c>
      <c r="GC17" s="44">
        <f t="shared" si="74"/>
        <v>2</v>
      </c>
      <c r="GD17" s="44">
        <f t="shared" si="74"/>
        <v>24</v>
      </c>
      <c r="GE17" s="44">
        <f t="shared" si="74"/>
        <v>13</v>
      </c>
      <c r="GF17" s="44">
        <f t="shared" si="74"/>
        <v>1</v>
      </c>
      <c r="GG17" s="13">
        <f t="shared" si="74"/>
        <v>206</v>
      </c>
      <c r="GH17" s="13">
        <f t="shared" si="26"/>
        <v>227.99999999999997</v>
      </c>
      <c r="GI17" s="23" t="s">
        <v>5</v>
      </c>
      <c r="GJ17" s="44">
        <f t="shared" ref="GJ17:GQ17" si="75">SUM(GJ13:GJ16)</f>
        <v>184</v>
      </c>
      <c r="GK17" s="44">
        <f t="shared" si="75"/>
        <v>9</v>
      </c>
      <c r="GL17" s="44">
        <f t="shared" si="75"/>
        <v>6</v>
      </c>
      <c r="GM17" s="44">
        <f t="shared" si="75"/>
        <v>5</v>
      </c>
      <c r="GN17" s="44">
        <f t="shared" si="75"/>
        <v>24</v>
      </c>
      <c r="GO17" s="44">
        <f t="shared" si="75"/>
        <v>21</v>
      </c>
      <c r="GP17" s="44">
        <f t="shared" si="75"/>
        <v>1</v>
      </c>
      <c r="GQ17" s="13">
        <f t="shared" si="75"/>
        <v>250</v>
      </c>
      <c r="GR17" s="13">
        <f t="shared" si="27"/>
        <v>270.09999999999997</v>
      </c>
      <c r="GS17" s="23" t="s">
        <v>5</v>
      </c>
      <c r="GT17" s="44">
        <f t="shared" ref="GT17:HA17" si="76">SUM(GT13:GT16)</f>
        <v>13</v>
      </c>
      <c r="GU17" s="44">
        <f t="shared" si="76"/>
        <v>0</v>
      </c>
      <c r="GV17" s="44">
        <f t="shared" si="76"/>
        <v>0</v>
      </c>
      <c r="GW17" s="44">
        <f t="shared" si="76"/>
        <v>1</v>
      </c>
      <c r="GX17" s="44">
        <f t="shared" si="76"/>
        <v>0</v>
      </c>
      <c r="GY17" s="44">
        <f t="shared" si="76"/>
        <v>4</v>
      </c>
      <c r="GZ17" s="44">
        <f t="shared" si="76"/>
        <v>0</v>
      </c>
      <c r="HA17" s="13">
        <f t="shared" si="76"/>
        <v>18</v>
      </c>
      <c r="HB17" s="13">
        <f t="shared" si="28"/>
        <v>16.900000000000002</v>
      </c>
      <c r="HC17" s="23" t="s">
        <v>5</v>
      </c>
      <c r="HD17" s="44">
        <f t="shared" ref="HD17:HK17" si="77">SUM(HD13:HD16)</f>
        <v>5</v>
      </c>
      <c r="HE17" s="44">
        <f t="shared" si="77"/>
        <v>1</v>
      </c>
      <c r="HF17" s="44">
        <f t="shared" si="77"/>
        <v>0</v>
      </c>
      <c r="HG17" s="44">
        <f t="shared" si="77"/>
        <v>0</v>
      </c>
      <c r="HH17" s="44">
        <f t="shared" si="77"/>
        <v>0</v>
      </c>
      <c r="HI17" s="44">
        <f t="shared" si="77"/>
        <v>0</v>
      </c>
      <c r="HJ17" s="44">
        <f t="shared" si="77"/>
        <v>1</v>
      </c>
      <c r="HK17" s="13">
        <f t="shared" si="77"/>
        <v>7</v>
      </c>
      <c r="HL17" s="13">
        <f t="shared" si="29"/>
        <v>6.2</v>
      </c>
      <c r="HM17" s="23" t="s">
        <v>5</v>
      </c>
      <c r="HN17" s="44">
        <f t="shared" ref="HN17:HU17" si="78">SUM(HN13:HN16)</f>
        <v>194</v>
      </c>
      <c r="HO17" s="44">
        <f t="shared" si="78"/>
        <v>10</v>
      </c>
      <c r="HP17" s="44">
        <f t="shared" si="78"/>
        <v>6</v>
      </c>
      <c r="HQ17" s="44">
        <f t="shared" si="78"/>
        <v>4</v>
      </c>
      <c r="HR17" s="44">
        <f t="shared" si="78"/>
        <v>24</v>
      </c>
      <c r="HS17" s="44">
        <f t="shared" si="78"/>
        <v>23</v>
      </c>
      <c r="HT17" s="44">
        <f t="shared" si="78"/>
        <v>1</v>
      </c>
      <c r="HU17" s="13">
        <f t="shared" si="78"/>
        <v>262</v>
      </c>
      <c r="HV17" s="13">
        <f t="shared" si="30"/>
        <v>279.59999999999997</v>
      </c>
      <c r="HW17" s="23" t="s">
        <v>5</v>
      </c>
      <c r="HX17" s="44">
        <f t="shared" ref="HX17:ID17" si="79">SUM(HX13:HX16)</f>
        <v>136</v>
      </c>
      <c r="HY17" s="44">
        <f t="shared" si="79"/>
        <v>13</v>
      </c>
      <c r="HZ17" s="44">
        <f t="shared" si="79"/>
        <v>8</v>
      </c>
      <c r="IA17" s="44">
        <f t="shared" si="79"/>
        <v>2</v>
      </c>
      <c r="IB17" s="44">
        <f t="shared" si="79"/>
        <v>24</v>
      </c>
      <c r="IC17" s="44">
        <f t="shared" si="79"/>
        <v>12</v>
      </c>
      <c r="ID17" s="44">
        <f t="shared" si="79"/>
        <v>2</v>
      </c>
      <c r="IE17" s="13">
        <f t="shared" ref="IE17" si="80">SUM(HX17:ID17)</f>
        <v>197</v>
      </c>
      <c r="IF17" s="13">
        <f t="shared" si="31"/>
        <v>218.8</v>
      </c>
    </row>
    <row r="18" spans="1:240" ht="13" customHeight="1" thickTop="1" x14ac:dyDescent="0.25">
      <c r="A18" s="22">
        <f>A16+"00:15"</f>
        <v>4.1666666666666664E-2</v>
      </c>
      <c r="B18" s="42">
        <v>3</v>
      </c>
      <c r="C18" s="42">
        <v>1</v>
      </c>
      <c r="D18" s="42">
        <v>0</v>
      </c>
      <c r="E18" s="42">
        <v>0</v>
      </c>
      <c r="F18" s="42">
        <v>0</v>
      </c>
      <c r="G18" s="42">
        <v>1</v>
      </c>
      <c r="H18" s="42">
        <v>0</v>
      </c>
      <c r="I18" s="12">
        <f>SUM(B18:H18)</f>
        <v>5</v>
      </c>
      <c r="J18" s="12">
        <f t="shared" si="8"/>
        <v>4.4000000000000004</v>
      </c>
      <c r="K18" s="22">
        <f>K16+"00:15"</f>
        <v>4.1666666666666664E-2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12">
        <f>SUM(L18:R18)</f>
        <v>0</v>
      </c>
      <c r="T18" s="12">
        <f t="shared" si="9"/>
        <v>0</v>
      </c>
      <c r="U18" s="22">
        <f>U16+"00:15"</f>
        <v>4.1666666666666664E-2</v>
      </c>
      <c r="V18" s="42">
        <v>4</v>
      </c>
      <c r="W18" s="42">
        <v>0</v>
      </c>
      <c r="X18" s="42">
        <v>1</v>
      </c>
      <c r="Y18" s="42">
        <v>0</v>
      </c>
      <c r="Z18" s="42">
        <v>0</v>
      </c>
      <c r="AA18" s="42">
        <v>1</v>
      </c>
      <c r="AB18" s="42">
        <v>0</v>
      </c>
      <c r="AC18" s="12">
        <f>SUM(V18:AB18)</f>
        <v>6</v>
      </c>
      <c r="AD18" s="12">
        <f t="shared" si="10"/>
        <v>5.9</v>
      </c>
      <c r="AE18" s="22">
        <f>AE16+"00:15"</f>
        <v>4.1666666666666664E-2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12">
        <f>SUM(AF18:AL18)</f>
        <v>0</v>
      </c>
      <c r="AN18" s="12">
        <f t="shared" si="11"/>
        <v>0</v>
      </c>
      <c r="AO18" s="22">
        <f>AO16+"00:15"</f>
        <v>4.1666666666666664E-2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12">
        <f>SUM(AP18:AV18)</f>
        <v>0</v>
      </c>
      <c r="AX18" s="12">
        <f t="shared" si="12"/>
        <v>0</v>
      </c>
      <c r="AY18" s="22">
        <f>AY16+"00:15"</f>
        <v>4.1666666666666664E-2</v>
      </c>
      <c r="AZ18" s="42">
        <v>40</v>
      </c>
      <c r="BA18" s="42">
        <v>2</v>
      </c>
      <c r="BB18" s="42">
        <v>1</v>
      </c>
      <c r="BC18" s="42">
        <v>0</v>
      </c>
      <c r="BD18" s="42">
        <v>7</v>
      </c>
      <c r="BE18" s="42">
        <v>1</v>
      </c>
      <c r="BF18" s="42">
        <v>0</v>
      </c>
      <c r="BG18" s="12">
        <f>SUM(AZ18:BF18)</f>
        <v>51</v>
      </c>
      <c r="BH18" s="12">
        <f t="shared" si="13"/>
        <v>57.9</v>
      </c>
      <c r="BI18" s="22">
        <f>BI16+"00:15"</f>
        <v>4.1666666666666664E-2</v>
      </c>
      <c r="BJ18" s="42">
        <v>3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12">
        <f>SUM(BJ18:BP18)</f>
        <v>3</v>
      </c>
      <c r="BR18" s="12">
        <f t="shared" si="14"/>
        <v>3</v>
      </c>
      <c r="BS18" s="22">
        <f>BS16+"00:15"</f>
        <v>4.1666666666666664E-2</v>
      </c>
      <c r="BT18" s="42">
        <v>0</v>
      </c>
      <c r="BU18" s="42">
        <v>0</v>
      </c>
      <c r="BV18" s="42">
        <v>0</v>
      </c>
      <c r="BW18" s="42">
        <v>0</v>
      </c>
      <c r="BX18" s="42">
        <v>0</v>
      </c>
      <c r="BY18" s="42">
        <v>0</v>
      </c>
      <c r="BZ18" s="42">
        <v>0</v>
      </c>
      <c r="CA18" s="12">
        <f>SUM(BT18:BZ18)</f>
        <v>0</v>
      </c>
      <c r="CB18" s="12">
        <f t="shared" si="15"/>
        <v>0</v>
      </c>
      <c r="CC18" s="22">
        <f>CC16+"00:15"</f>
        <v>4.1666666666666664E-2</v>
      </c>
      <c r="CD18" s="42">
        <v>0</v>
      </c>
      <c r="CE18" s="42">
        <v>0</v>
      </c>
      <c r="CF18" s="42">
        <v>0</v>
      </c>
      <c r="CG18" s="42">
        <v>0</v>
      </c>
      <c r="CH18" s="42">
        <v>0</v>
      </c>
      <c r="CI18" s="42">
        <v>0</v>
      </c>
      <c r="CJ18" s="42">
        <v>0</v>
      </c>
      <c r="CK18" s="12">
        <f>SUM(CD18:CJ18)</f>
        <v>0</v>
      </c>
      <c r="CL18" s="12">
        <f t="shared" si="16"/>
        <v>0</v>
      </c>
      <c r="CM18" s="22">
        <f>CM16+"00:15"</f>
        <v>4.1666666666666664E-2</v>
      </c>
      <c r="CN18" s="42">
        <v>0</v>
      </c>
      <c r="CO18" s="42">
        <v>0</v>
      </c>
      <c r="CP18" s="42">
        <v>0</v>
      </c>
      <c r="CQ18" s="42">
        <v>0</v>
      </c>
      <c r="CR18" s="42">
        <v>0</v>
      </c>
      <c r="CS18" s="42">
        <v>0</v>
      </c>
      <c r="CT18" s="42">
        <v>0</v>
      </c>
      <c r="CU18" s="12">
        <f>SUM(CN18:CT18)</f>
        <v>0</v>
      </c>
      <c r="CV18" s="12">
        <f t="shared" si="17"/>
        <v>0</v>
      </c>
      <c r="CW18" s="22">
        <f>CW16+"00:15"</f>
        <v>4.1666666666666664E-2</v>
      </c>
      <c r="CX18" s="42">
        <v>0</v>
      </c>
      <c r="CY18" s="42">
        <v>0</v>
      </c>
      <c r="CZ18" s="42">
        <v>0</v>
      </c>
      <c r="DA18" s="42">
        <v>0</v>
      </c>
      <c r="DB18" s="42">
        <v>0</v>
      </c>
      <c r="DC18" s="42">
        <v>1</v>
      </c>
      <c r="DD18" s="42">
        <v>0</v>
      </c>
      <c r="DE18" s="12">
        <f>SUM(CX18:DD18)</f>
        <v>1</v>
      </c>
      <c r="DF18" s="12">
        <f t="shared" si="18"/>
        <v>0.4</v>
      </c>
      <c r="DG18" s="22">
        <f>DG16+"00:15"</f>
        <v>4.1666666666666664E-2</v>
      </c>
      <c r="DH18" s="42">
        <v>0</v>
      </c>
      <c r="DI18" s="42">
        <v>0</v>
      </c>
      <c r="DJ18" s="42">
        <v>0</v>
      </c>
      <c r="DK18" s="42">
        <v>0</v>
      </c>
      <c r="DL18" s="42">
        <v>0</v>
      </c>
      <c r="DM18" s="42">
        <v>0</v>
      </c>
      <c r="DN18" s="42">
        <v>0</v>
      </c>
      <c r="DO18" s="12">
        <f>SUM(DH18:DN18)</f>
        <v>0</v>
      </c>
      <c r="DP18" s="12">
        <f t="shared" si="19"/>
        <v>0</v>
      </c>
      <c r="DQ18" s="22">
        <f>DQ16+"00:15"</f>
        <v>4.1666666666666664E-2</v>
      </c>
      <c r="DR18" s="42">
        <v>0</v>
      </c>
      <c r="DS18" s="42">
        <v>0</v>
      </c>
      <c r="DT18" s="42">
        <v>0</v>
      </c>
      <c r="DU18" s="42">
        <v>0</v>
      </c>
      <c r="DV18" s="42">
        <v>0</v>
      </c>
      <c r="DW18" s="42">
        <v>1</v>
      </c>
      <c r="DX18" s="42">
        <v>0</v>
      </c>
      <c r="DY18" s="12">
        <f>SUM(DR18:DX18)</f>
        <v>1</v>
      </c>
      <c r="DZ18" s="12">
        <f t="shared" si="20"/>
        <v>0.4</v>
      </c>
      <c r="EA18" s="22">
        <f>EA16+"00:15"</f>
        <v>4.1666666666666664E-2</v>
      </c>
      <c r="EB18" s="42">
        <v>23</v>
      </c>
      <c r="EC18" s="42">
        <v>3</v>
      </c>
      <c r="ED18" s="42">
        <v>0</v>
      </c>
      <c r="EE18" s="42">
        <v>2</v>
      </c>
      <c r="EF18" s="42">
        <v>4</v>
      </c>
      <c r="EG18" s="42">
        <v>2</v>
      </c>
      <c r="EH18" s="42">
        <v>0</v>
      </c>
      <c r="EI18" s="12">
        <f>SUM(EB18:EH18)</f>
        <v>34</v>
      </c>
      <c r="EJ18" s="12">
        <f t="shared" si="21"/>
        <v>39.4</v>
      </c>
      <c r="EK18" s="22">
        <f>EK16+"00:15"</f>
        <v>4.1666666666666664E-2</v>
      </c>
      <c r="EL18" s="42">
        <v>0</v>
      </c>
      <c r="EM18" s="42">
        <v>0</v>
      </c>
      <c r="EN18" s="42">
        <v>0</v>
      </c>
      <c r="EO18" s="42">
        <v>0</v>
      </c>
      <c r="EP18" s="42">
        <v>0</v>
      </c>
      <c r="EQ18" s="42">
        <v>0</v>
      </c>
      <c r="ER18" s="42">
        <v>0</v>
      </c>
      <c r="ES18" s="12">
        <f>SUM(EL18:ER18)</f>
        <v>0</v>
      </c>
      <c r="ET18" s="12">
        <f t="shared" si="22"/>
        <v>0</v>
      </c>
      <c r="EU18" s="22">
        <f>EU16+"00:15"</f>
        <v>4.1666666666666664E-2</v>
      </c>
      <c r="EV18" s="42">
        <v>0</v>
      </c>
      <c r="EW18" s="42">
        <v>0</v>
      </c>
      <c r="EX18" s="42">
        <v>0</v>
      </c>
      <c r="EY18" s="42">
        <v>0</v>
      </c>
      <c r="EZ18" s="42">
        <v>0</v>
      </c>
      <c r="FA18" s="42">
        <v>0</v>
      </c>
      <c r="FB18" s="42">
        <v>0</v>
      </c>
      <c r="FC18" s="12">
        <f>SUM(EV18:FB18)</f>
        <v>0</v>
      </c>
      <c r="FD18" s="12">
        <f t="shared" si="23"/>
        <v>0</v>
      </c>
      <c r="FE18" s="22">
        <f>FE16+"00:15"</f>
        <v>4.1666666666666664E-2</v>
      </c>
      <c r="FF18" s="48">
        <f t="shared" ref="FF18:FL21" si="81">SUM(AF18,AP18,CN18,EL18)</f>
        <v>0</v>
      </c>
      <c r="FG18" s="48">
        <f t="shared" si="81"/>
        <v>0</v>
      </c>
      <c r="FH18" s="48">
        <f t="shared" si="81"/>
        <v>0</v>
      </c>
      <c r="FI18" s="48">
        <f t="shared" si="81"/>
        <v>0</v>
      </c>
      <c r="FJ18" s="48">
        <f t="shared" si="81"/>
        <v>0</v>
      </c>
      <c r="FK18" s="48">
        <f t="shared" si="81"/>
        <v>0</v>
      </c>
      <c r="FL18" s="48">
        <f t="shared" si="81"/>
        <v>0</v>
      </c>
      <c r="FM18" s="12">
        <f>SUM(FF18:FL18)</f>
        <v>0</v>
      </c>
      <c r="FN18" s="12">
        <f t="shared" si="24"/>
        <v>0</v>
      </c>
      <c r="FO18" s="22">
        <f>FO16+"00:15"</f>
        <v>4.1666666666666664E-2</v>
      </c>
      <c r="FP18" s="48">
        <f t="shared" ref="FP18:FV21" si="82">SUM(B18,L18,V18,AF18)</f>
        <v>7</v>
      </c>
      <c r="FQ18" s="48">
        <f t="shared" si="82"/>
        <v>1</v>
      </c>
      <c r="FR18" s="48">
        <f t="shared" si="82"/>
        <v>1</v>
      </c>
      <c r="FS18" s="48">
        <f t="shared" si="82"/>
        <v>0</v>
      </c>
      <c r="FT18" s="48">
        <f t="shared" si="82"/>
        <v>0</v>
      </c>
      <c r="FU18" s="48">
        <f t="shared" si="82"/>
        <v>2</v>
      </c>
      <c r="FV18" s="48">
        <f t="shared" si="82"/>
        <v>0</v>
      </c>
      <c r="FW18" s="12">
        <f>SUM(FP18:FV18)</f>
        <v>11</v>
      </c>
      <c r="FX18" s="12">
        <f t="shared" si="25"/>
        <v>10.3</v>
      </c>
      <c r="FY18" s="22">
        <f>FY16+"00:15"</f>
        <v>4.1666666666666664E-2</v>
      </c>
      <c r="FZ18" s="48">
        <f t="shared" ref="FZ18:GF21" si="83">SUM(V18,BT18,CD18,EB18)</f>
        <v>27</v>
      </c>
      <c r="GA18" s="48">
        <f t="shared" si="83"/>
        <v>3</v>
      </c>
      <c r="GB18" s="48">
        <f t="shared" si="83"/>
        <v>1</v>
      </c>
      <c r="GC18" s="48">
        <f t="shared" si="83"/>
        <v>2</v>
      </c>
      <c r="GD18" s="48">
        <f t="shared" si="83"/>
        <v>4</v>
      </c>
      <c r="GE18" s="48">
        <f t="shared" si="83"/>
        <v>3</v>
      </c>
      <c r="GF18" s="48">
        <f t="shared" si="83"/>
        <v>0</v>
      </c>
      <c r="GG18" s="12">
        <f>SUM(FZ18:GF18)</f>
        <v>40</v>
      </c>
      <c r="GH18" s="12">
        <f t="shared" si="26"/>
        <v>45.300000000000004</v>
      </c>
      <c r="GI18" s="22">
        <f>GI16+"00:15"</f>
        <v>4.1666666666666664E-2</v>
      </c>
      <c r="GJ18" s="48">
        <f t="shared" ref="GJ18:GP21" si="84">SUM(AP18,AZ18,BJ18,BT18)</f>
        <v>43</v>
      </c>
      <c r="GK18" s="48">
        <f t="shared" si="84"/>
        <v>2</v>
      </c>
      <c r="GL18" s="48">
        <f t="shared" si="84"/>
        <v>1</v>
      </c>
      <c r="GM18" s="48">
        <f t="shared" si="84"/>
        <v>0</v>
      </c>
      <c r="GN18" s="48">
        <f t="shared" si="84"/>
        <v>7</v>
      </c>
      <c r="GO18" s="48">
        <f t="shared" si="84"/>
        <v>1</v>
      </c>
      <c r="GP18" s="48">
        <f t="shared" si="84"/>
        <v>0</v>
      </c>
      <c r="GQ18" s="12">
        <f>SUM(GJ18:GP18)</f>
        <v>54</v>
      </c>
      <c r="GR18" s="12">
        <f t="shared" si="27"/>
        <v>60.9</v>
      </c>
      <c r="GS18" s="22">
        <f>GS16+"00:15"</f>
        <v>4.1666666666666664E-2</v>
      </c>
      <c r="GT18" s="48">
        <f t="shared" ref="GT18:GZ21" si="85">SUM(L18,BJ18,DH18,DR18)</f>
        <v>3</v>
      </c>
      <c r="GU18" s="48">
        <f t="shared" si="85"/>
        <v>0</v>
      </c>
      <c r="GV18" s="48">
        <f t="shared" si="85"/>
        <v>0</v>
      </c>
      <c r="GW18" s="48">
        <f t="shared" si="85"/>
        <v>0</v>
      </c>
      <c r="GX18" s="48">
        <f t="shared" si="85"/>
        <v>0</v>
      </c>
      <c r="GY18" s="48">
        <f t="shared" si="85"/>
        <v>1</v>
      </c>
      <c r="GZ18" s="48">
        <f t="shared" si="85"/>
        <v>0</v>
      </c>
      <c r="HA18" s="12">
        <f>SUM(GT18:GZ18)</f>
        <v>4</v>
      </c>
      <c r="HB18" s="12">
        <f t="shared" si="28"/>
        <v>3.4</v>
      </c>
      <c r="HC18" s="22">
        <f>HC16+"00:15"</f>
        <v>4.1666666666666664E-2</v>
      </c>
      <c r="HD18" s="48">
        <f t="shared" ref="HD18:HJ21" si="86">SUM(CD18,CN18,CX18,DH18)</f>
        <v>0</v>
      </c>
      <c r="HE18" s="48">
        <f t="shared" si="86"/>
        <v>0</v>
      </c>
      <c r="HF18" s="48">
        <f t="shared" si="86"/>
        <v>0</v>
      </c>
      <c r="HG18" s="48">
        <f t="shared" si="86"/>
        <v>0</v>
      </c>
      <c r="HH18" s="48">
        <f t="shared" si="86"/>
        <v>0</v>
      </c>
      <c r="HI18" s="48">
        <f t="shared" si="86"/>
        <v>1</v>
      </c>
      <c r="HJ18" s="48">
        <f t="shared" si="86"/>
        <v>0</v>
      </c>
      <c r="HK18" s="12">
        <f>SUM(HD18:HJ18)</f>
        <v>1</v>
      </c>
      <c r="HL18" s="12">
        <f t="shared" si="29"/>
        <v>0.4</v>
      </c>
      <c r="HM18" s="22">
        <f>HM16+"00:15"</f>
        <v>4.1666666666666664E-2</v>
      </c>
      <c r="HN18" s="48">
        <f t="shared" ref="HN18:HT21" si="87">SUM(B18,AZ18,CX18,EV18)</f>
        <v>43</v>
      </c>
      <c r="HO18" s="48">
        <f t="shared" si="87"/>
        <v>3</v>
      </c>
      <c r="HP18" s="48">
        <f t="shared" si="87"/>
        <v>1</v>
      </c>
      <c r="HQ18" s="48">
        <f t="shared" si="87"/>
        <v>0</v>
      </c>
      <c r="HR18" s="48">
        <f t="shared" si="87"/>
        <v>7</v>
      </c>
      <c r="HS18" s="48">
        <f t="shared" si="87"/>
        <v>3</v>
      </c>
      <c r="HT18" s="48">
        <f t="shared" si="87"/>
        <v>0</v>
      </c>
      <c r="HU18" s="12">
        <f>SUM(HN18:HT18)</f>
        <v>57</v>
      </c>
      <c r="HV18" s="12">
        <f t="shared" si="30"/>
        <v>62.7</v>
      </c>
      <c r="HW18" s="22">
        <f>HW16+"00:15"</f>
        <v>4.1666666666666664E-2</v>
      </c>
      <c r="HX18" s="48">
        <f t="shared" ref="HX18:ID21" si="88">SUM(DR18,EB18,EL18,EV18)</f>
        <v>23</v>
      </c>
      <c r="HY18" s="48">
        <f t="shared" si="88"/>
        <v>3</v>
      </c>
      <c r="HZ18" s="48">
        <f t="shared" si="88"/>
        <v>0</v>
      </c>
      <c r="IA18" s="48">
        <f t="shared" si="88"/>
        <v>2</v>
      </c>
      <c r="IB18" s="48">
        <f t="shared" si="88"/>
        <v>4</v>
      </c>
      <c r="IC18" s="48">
        <f t="shared" si="88"/>
        <v>3</v>
      </c>
      <c r="ID18" s="48">
        <f t="shared" si="88"/>
        <v>0</v>
      </c>
      <c r="IE18" s="12">
        <f t="shared" ref="IE18:IE72" si="89">SUM(HX18:ID18)</f>
        <v>35</v>
      </c>
      <c r="IF18" s="12">
        <f t="shared" si="31"/>
        <v>39.800000000000004</v>
      </c>
    </row>
    <row r="19" spans="1:240" ht="13" customHeight="1" x14ac:dyDescent="0.25">
      <c r="A19" s="22">
        <f t="shared" ref="A19:A21" si="90">A18+"00:15"</f>
        <v>5.2083333333333329E-2</v>
      </c>
      <c r="B19" s="42">
        <v>1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12">
        <f>SUM(B19:H19)</f>
        <v>1</v>
      </c>
      <c r="J19" s="12">
        <f t="shared" si="8"/>
        <v>1</v>
      </c>
      <c r="K19" s="22">
        <f t="shared" ref="K19:K26" si="91">K18+"00:15"</f>
        <v>5.2083333333333329E-2</v>
      </c>
      <c r="L19" s="42">
        <v>1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12">
        <f>SUM(L19:R19)</f>
        <v>1</v>
      </c>
      <c r="T19" s="12">
        <f t="shared" si="9"/>
        <v>1</v>
      </c>
      <c r="U19" s="22">
        <f t="shared" ref="U19:U21" si="92">U18+"00:15"</f>
        <v>5.2083333333333329E-2</v>
      </c>
      <c r="V19" s="42">
        <v>4</v>
      </c>
      <c r="W19" s="42">
        <v>0</v>
      </c>
      <c r="X19" s="42">
        <v>0</v>
      </c>
      <c r="Y19" s="42">
        <v>0</v>
      </c>
      <c r="Z19" s="42">
        <v>0</v>
      </c>
      <c r="AA19" s="42">
        <v>1</v>
      </c>
      <c r="AB19" s="42">
        <v>0</v>
      </c>
      <c r="AC19" s="12">
        <f>SUM(V19:AB19)</f>
        <v>5</v>
      </c>
      <c r="AD19" s="12">
        <f t="shared" si="10"/>
        <v>4.4000000000000004</v>
      </c>
      <c r="AE19" s="22">
        <f t="shared" ref="AE19:AE21" si="93">AE18+"00:15"</f>
        <v>5.2083333333333329E-2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12">
        <f>SUM(AF19:AL19)</f>
        <v>0</v>
      </c>
      <c r="AN19" s="12">
        <f t="shared" si="11"/>
        <v>0</v>
      </c>
      <c r="AO19" s="22">
        <f t="shared" ref="AO19:AO21" si="94">AO18+"00:15"</f>
        <v>5.2083333333333329E-2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12">
        <f>SUM(AP19:AV19)</f>
        <v>0</v>
      </c>
      <c r="AX19" s="12">
        <f t="shared" si="12"/>
        <v>0</v>
      </c>
      <c r="AY19" s="22">
        <f t="shared" ref="AY19:AY21" si="95">AY18+"00:15"</f>
        <v>5.2083333333333329E-2</v>
      </c>
      <c r="AZ19" s="42">
        <v>27</v>
      </c>
      <c r="BA19" s="42">
        <v>2</v>
      </c>
      <c r="BB19" s="42">
        <v>0</v>
      </c>
      <c r="BC19" s="42">
        <v>0</v>
      </c>
      <c r="BD19" s="42">
        <v>5</v>
      </c>
      <c r="BE19" s="42">
        <v>4</v>
      </c>
      <c r="BF19" s="42">
        <v>0</v>
      </c>
      <c r="BG19" s="12">
        <f>SUM(AZ19:BF19)</f>
        <v>38</v>
      </c>
      <c r="BH19" s="12">
        <f t="shared" si="13"/>
        <v>40.6</v>
      </c>
      <c r="BI19" s="22">
        <f t="shared" ref="BI19:BI21" si="96">BI18+"00:15"</f>
        <v>5.2083333333333329E-2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12">
        <f>SUM(BJ19:BP19)</f>
        <v>0</v>
      </c>
      <c r="BR19" s="12">
        <f t="shared" si="14"/>
        <v>0</v>
      </c>
      <c r="BS19" s="22">
        <f t="shared" ref="BS19:BS21" si="97">BS18+"00:15"</f>
        <v>5.2083333333333329E-2</v>
      </c>
      <c r="BT19" s="42">
        <v>0</v>
      </c>
      <c r="BU19" s="42">
        <v>0</v>
      </c>
      <c r="BV19" s="42">
        <v>0</v>
      </c>
      <c r="BW19" s="42">
        <v>0</v>
      </c>
      <c r="BX19" s="42">
        <v>0</v>
      </c>
      <c r="BY19" s="42">
        <v>0</v>
      </c>
      <c r="BZ19" s="42">
        <v>0</v>
      </c>
      <c r="CA19" s="12">
        <f>SUM(BT19:BZ19)</f>
        <v>0</v>
      </c>
      <c r="CB19" s="12">
        <f t="shared" si="15"/>
        <v>0</v>
      </c>
      <c r="CC19" s="22">
        <f t="shared" ref="CC19:CC21" si="98">CC18+"00:15"</f>
        <v>5.2083333333333329E-2</v>
      </c>
      <c r="CD19" s="42">
        <v>0</v>
      </c>
      <c r="CE19" s="42">
        <v>0</v>
      </c>
      <c r="CF19" s="42">
        <v>0</v>
      </c>
      <c r="CG19" s="42">
        <v>0</v>
      </c>
      <c r="CH19" s="42">
        <v>0</v>
      </c>
      <c r="CI19" s="42">
        <v>0</v>
      </c>
      <c r="CJ19" s="42">
        <v>0</v>
      </c>
      <c r="CK19" s="12">
        <f>SUM(CD19:CJ19)</f>
        <v>0</v>
      </c>
      <c r="CL19" s="12">
        <f t="shared" si="16"/>
        <v>0</v>
      </c>
      <c r="CM19" s="22">
        <f t="shared" ref="CM19:CM21" si="99">CM18+"00:15"</f>
        <v>5.2083333333333329E-2</v>
      </c>
      <c r="CN19" s="42">
        <v>0</v>
      </c>
      <c r="CO19" s="42">
        <v>0</v>
      </c>
      <c r="CP19" s="42">
        <v>0</v>
      </c>
      <c r="CQ19" s="42">
        <v>0</v>
      </c>
      <c r="CR19" s="42">
        <v>0</v>
      </c>
      <c r="CS19" s="42">
        <v>0</v>
      </c>
      <c r="CT19" s="42">
        <v>0</v>
      </c>
      <c r="CU19" s="12">
        <f>SUM(CN19:CT19)</f>
        <v>0</v>
      </c>
      <c r="CV19" s="12">
        <f t="shared" si="17"/>
        <v>0</v>
      </c>
      <c r="CW19" s="22">
        <f t="shared" ref="CW19:CW21" si="100">CW18+"00:15"</f>
        <v>5.2083333333333329E-2</v>
      </c>
      <c r="CX19" s="42">
        <v>1</v>
      </c>
      <c r="CY19" s="42">
        <v>0</v>
      </c>
      <c r="CZ19" s="42">
        <v>0</v>
      </c>
      <c r="DA19" s="42">
        <v>0</v>
      </c>
      <c r="DB19" s="42">
        <v>0</v>
      </c>
      <c r="DC19" s="42">
        <v>0</v>
      </c>
      <c r="DD19" s="42">
        <v>0</v>
      </c>
      <c r="DE19" s="12">
        <f>SUM(CX19:DD19)</f>
        <v>1</v>
      </c>
      <c r="DF19" s="12">
        <f t="shared" si="18"/>
        <v>1</v>
      </c>
      <c r="DG19" s="22">
        <f t="shared" ref="DG19:DG21" si="101">DG18+"00:15"</f>
        <v>5.2083333333333329E-2</v>
      </c>
      <c r="DH19" s="42">
        <v>0</v>
      </c>
      <c r="DI19" s="42">
        <v>0</v>
      </c>
      <c r="DJ19" s="42">
        <v>0</v>
      </c>
      <c r="DK19" s="42">
        <v>0</v>
      </c>
      <c r="DL19" s="42">
        <v>0</v>
      </c>
      <c r="DM19" s="42">
        <v>0</v>
      </c>
      <c r="DN19" s="42">
        <v>0</v>
      </c>
      <c r="DO19" s="12">
        <f>SUM(DH19:DN19)</f>
        <v>0</v>
      </c>
      <c r="DP19" s="12">
        <f t="shared" si="19"/>
        <v>0</v>
      </c>
      <c r="DQ19" s="22">
        <f t="shared" ref="DQ19:DQ21" si="102">DQ18+"00:15"</f>
        <v>5.2083333333333329E-2</v>
      </c>
      <c r="DR19" s="42">
        <v>0</v>
      </c>
      <c r="DS19" s="42">
        <v>0</v>
      </c>
      <c r="DT19" s="42">
        <v>0</v>
      </c>
      <c r="DU19" s="42">
        <v>0</v>
      </c>
      <c r="DV19" s="42">
        <v>0</v>
      </c>
      <c r="DW19" s="42">
        <v>0</v>
      </c>
      <c r="DX19" s="42">
        <v>0</v>
      </c>
      <c r="DY19" s="12">
        <f>SUM(DR19:DX19)</f>
        <v>0</v>
      </c>
      <c r="DZ19" s="12">
        <f t="shared" si="20"/>
        <v>0</v>
      </c>
      <c r="EA19" s="22">
        <f t="shared" ref="EA19:EA21" si="103">EA18+"00:15"</f>
        <v>5.2083333333333329E-2</v>
      </c>
      <c r="EB19" s="42">
        <v>17</v>
      </c>
      <c r="EC19" s="42">
        <v>0</v>
      </c>
      <c r="ED19" s="42">
        <v>2</v>
      </c>
      <c r="EE19" s="42">
        <v>1</v>
      </c>
      <c r="EF19" s="42">
        <v>4</v>
      </c>
      <c r="EG19" s="42">
        <v>0</v>
      </c>
      <c r="EH19" s="42">
        <v>1</v>
      </c>
      <c r="EI19" s="12">
        <f>SUM(EB19:EH19)</f>
        <v>25</v>
      </c>
      <c r="EJ19" s="12">
        <f t="shared" si="21"/>
        <v>30.5</v>
      </c>
      <c r="EK19" s="22">
        <f t="shared" ref="EK19:EK21" si="104">EK18+"00:15"</f>
        <v>5.2083333333333329E-2</v>
      </c>
      <c r="EL19" s="42">
        <v>0</v>
      </c>
      <c r="EM19" s="42">
        <v>0</v>
      </c>
      <c r="EN19" s="42">
        <v>0</v>
      </c>
      <c r="EO19" s="42">
        <v>0</v>
      </c>
      <c r="EP19" s="42">
        <v>0</v>
      </c>
      <c r="EQ19" s="42">
        <v>0</v>
      </c>
      <c r="ER19" s="42">
        <v>0</v>
      </c>
      <c r="ES19" s="12">
        <f>SUM(EL19:ER19)</f>
        <v>0</v>
      </c>
      <c r="ET19" s="12">
        <f t="shared" si="22"/>
        <v>0</v>
      </c>
      <c r="EU19" s="22">
        <f t="shared" ref="EU19:EU21" si="105">EU18+"00:15"</f>
        <v>5.2083333333333329E-2</v>
      </c>
      <c r="EV19" s="42">
        <v>1</v>
      </c>
      <c r="EW19" s="42">
        <v>0</v>
      </c>
      <c r="EX19" s="42">
        <v>0</v>
      </c>
      <c r="EY19" s="42">
        <v>0</v>
      </c>
      <c r="EZ19" s="42">
        <v>0</v>
      </c>
      <c r="FA19" s="42">
        <v>0</v>
      </c>
      <c r="FB19" s="42">
        <v>0</v>
      </c>
      <c r="FC19" s="12">
        <f>SUM(EV19:FB19)</f>
        <v>1</v>
      </c>
      <c r="FD19" s="12">
        <f t="shared" si="23"/>
        <v>1</v>
      </c>
      <c r="FE19" s="22">
        <f t="shared" ref="FE19:FE21" si="106">FE18+"00:15"</f>
        <v>5.2083333333333329E-2</v>
      </c>
      <c r="FF19" s="48">
        <f t="shared" si="81"/>
        <v>0</v>
      </c>
      <c r="FG19" s="48">
        <f t="shared" si="81"/>
        <v>0</v>
      </c>
      <c r="FH19" s="48">
        <f t="shared" si="81"/>
        <v>0</v>
      </c>
      <c r="FI19" s="48">
        <f t="shared" si="81"/>
        <v>0</v>
      </c>
      <c r="FJ19" s="48">
        <f t="shared" si="81"/>
        <v>0</v>
      </c>
      <c r="FK19" s="48">
        <f t="shared" si="81"/>
        <v>0</v>
      </c>
      <c r="FL19" s="48">
        <f t="shared" si="81"/>
        <v>0</v>
      </c>
      <c r="FM19" s="12">
        <f>SUM(FF19:FL19)</f>
        <v>0</v>
      </c>
      <c r="FN19" s="12">
        <f t="shared" si="24"/>
        <v>0</v>
      </c>
      <c r="FO19" s="22">
        <f t="shared" ref="FO19:FO21" si="107">FO18+"00:15"</f>
        <v>5.2083333333333329E-2</v>
      </c>
      <c r="FP19" s="48">
        <f t="shared" si="82"/>
        <v>6</v>
      </c>
      <c r="FQ19" s="48">
        <f t="shared" si="82"/>
        <v>0</v>
      </c>
      <c r="FR19" s="48">
        <f t="shared" si="82"/>
        <v>0</v>
      </c>
      <c r="FS19" s="48">
        <f t="shared" si="82"/>
        <v>0</v>
      </c>
      <c r="FT19" s="48">
        <f t="shared" si="82"/>
        <v>0</v>
      </c>
      <c r="FU19" s="48">
        <f t="shared" si="82"/>
        <v>1</v>
      </c>
      <c r="FV19" s="48">
        <f t="shared" si="82"/>
        <v>0</v>
      </c>
      <c r="FW19" s="12">
        <f>SUM(FP19:FV19)</f>
        <v>7</v>
      </c>
      <c r="FX19" s="12">
        <f t="shared" si="25"/>
        <v>6.4</v>
      </c>
      <c r="FY19" s="22">
        <f t="shared" ref="FY19:FY21" si="108">FY18+"00:15"</f>
        <v>5.2083333333333329E-2</v>
      </c>
      <c r="FZ19" s="48">
        <f t="shared" si="83"/>
        <v>21</v>
      </c>
      <c r="GA19" s="48">
        <f t="shared" si="83"/>
        <v>0</v>
      </c>
      <c r="GB19" s="48">
        <f t="shared" si="83"/>
        <v>2</v>
      </c>
      <c r="GC19" s="48">
        <f t="shared" si="83"/>
        <v>1</v>
      </c>
      <c r="GD19" s="48">
        <f t="shared" si="83"/>
        <v>4</v>
      </c>
      <c r="GE19" s="48">
        <f t="shared" si="83"/>
        <v>1</v>
      </c>
      <c r="GF19" s="48">
        <f t="shared" si="83"/>
        <v>1</v>
      </c>
      <c r="GG19" s="12">
        <f>SUM(FZ19:GF19)</f>
        <v>30</v>
      </c>
      <c r="GH19" s="12">
        <f t="shared" si="26"/>
        <v>34.9</v>
      </c>
      <c r="GI19" s="22">
        <f t="shared" ref="GI19:GI21" si="109">GI18+"00:15"</f>
        <v>5.2083333333333329E-2</v>
      </c>
      <c r="GJ19" s="48">
        <f t="shared" si="84"/>
        <v>27</v>
      </c>
      <c r="GK19" s="48">
        <f t="shared" si="84"/>
        <v>2</v>
      </c>
      <c r="GL19" s="48">
        <f t="shared" si="84"/>
        <v>0</v>
      </c>
      <c r="GM19" s="48">
        <f t="shared" si="84"/>
        <v>0</v>
      </c>
      <c r="GN19" s="48">
        <f t="shared" si="84"/>
        <v>5</v>
      </c>
      <c r="GO19" s="48">
        <f t="shared" si="84"/>
        <v>4</v>
      </c>
      <c r="GP19" s="48">
        <f t="shared" si="84"/>
        <v>0</v>
      </c>
      <c r="GQ19" s="12">
        <f>SUM(GJ19:GP19)</f>
        <v>38</v>
      </c>
      <c r="GR19" s="12">
        <f t="shared" si="27"/>
        <v>40.6</v>
      </c>
      <c r="GS19" s="22">
        <f t="shared" ref="GS19:GS21" si="110">GS18+"00:15"</f>
        <v>5.2083333333333329E-2</v>
      </c>
      <c r="GT19" s="48">
        <f t="shared" si="85"/>
        <v>1</v>
      </c>
      <c r="GU19" s="48">
        <f t="shared" si="85"/>
        <v>0</v>
      </c>
      <c r="GV19" s="48">
        <f t="shared" si="85"/>
        <v>0</v>
      </c>
      <c r="GW19" s="48">
        <f t="shared" si="85"/>
        <v>0</v>
      </c>
      <c r="GX19" s="48">
        <f t="shared" si="85"/>
        <v>0</v>
      </c>
      <c r="GY19" s="48">
        <f t="shared" si="85"/>
        <v>0</v>
      </c>
      <c r="GZ19" s="48">
        <f t="shared" si="85"/>
        <v>0</v>
      </c>
      <c r="HA19" s="12">
        <f>SUM(GT19:GZ19)</f>
        <v>1</v>
      </c>
      <c r="HB19" s="12">
        <f t="shared" si="28"/>
        <v>1</v>
      </c>
      <c r="HC19" s="22">
        <f t="shared" ref="HC19:HC21" si="111">HC18+"00:15"</f>
        <v>5.2083333333333329E-2</v>
      </c>
      <c r="HD19" s="48">
        <f t="shared" si="86"/>
        <v>1</v>
      </c>
      <c r="HE19" s="48">
        <f t="shared" si="86"/>
        <v>0</v>
      </c>
      <c r="HF19" s="48">
        <f t="shared" si="86"/>
        <v>0</v>
      </c>
      <c r="HG19" s="48">
        <f t="shared" si="86"/>
        <v>0</v>
      </c>
      <c r="HH19" s="48">
        <f t="shared" si="86"/>
        <v>0</v>
      </c>
      <c r="HI19" s="48">
        <f t="shared" si="86"/>
        <v>0</v>
      </c>
      <c r="HJ19" s="48">
        <f t="shared" si="86"/>
        <v>0</v>
      </c>
      <c r="HK19" s="12">
        <f>SUM(HD19:HJ19)</f>
        <v>1</v>
      </c>
      <c r="HL19" s="12">
        <f t="shared" si="29"/>
        <v>1</v>
      </c>
      <c r="HM19" s="22">
        <f t="shared" ref="HM19:HM21" si="112">HM18+"00:15"</f>
        <v>5.2083333333333329E-2</v>
      </c>
      <c r="HN19" s="48">
        <f t="shared" si="87"/>
        <v>30</v>
      </c>
      <c r="HO19" s="48">
        <f t="shared" si="87"/>
        <v>2</v>
      </c>
      <c r="HP19" s="48">
        <f t="shared" si="87"/>
        <v>0</v>
      </c>
      <c r="HQ19" s="48">
        <f t="shared" si="87"/>
        <v>0</v>
      </c>
      <c r="HR19" s="48">
        <f t="shared" si="87"/>
        <v>5</v>
      </c>
      <c r="HS19" s="48">
        <f t="shared" si="87"/>
        <v>4</v>
      </c>
      <c r="HT19" s="48">
        <f t="shared" si="87"/>
        <v>0</v>
      </c>
      <c r="HU19" s="12">
        <f>SUM(HN19:HT19)</f>
        <v>41</v>
      </c>
      <c r="HV19" s="12">
        <f t="shared" si="30"/>
        <v>43.6</v>
      </c>
      <c r="HW19" s="22">
        <f t="shared" ref="HW19:HW21" si="113">HW18+"00:15"</f>
        <v>5.2083333333333329E-2</v>
      </c>
      <c r="HX19" s="48">
        <f t="shared" si="88"/>
        <v>18</v>
      </c>
      <c r="HY19" s="48">
        <f t="shared" si="88"/>
        <v>0</v>
      </c>
      <c r="HZ19" s="48">
        <f t="shared" si="88"/>
        <v>2</v>
      </c>
      <c r="IA19" s="48">
        <f t="shared" si="88"/>
        <v>1</v>
      </c>
      <c r="IB19" s="48">
        <f t="shared" si="88"/>
        <v>4</v>
      </c>
      <c r="IC19" s="48">
        <f t="shared" si="88"/>
        <v>0</v>
      </c>
      <c r="ID19" s="48">
        <f t="shared" si="88"/>
        <v>1</v>
      </c>
      <c r="IE19" s="12">
        <f t="shared" si="89"/>
        <v>26</v>
      </c>
      <c r="IF19" s="12">
        <f t="shared" si="31"/>
        <v>31.5</v>
      </c>
    </row>
    <row r="20" spans="1:240" ht="13" customHeight="1" x14ac:dyDescent="0.25">
      <c r="A20" s="22">
        <f t="shared" si="90"/>
        <v>6.2499999999999993E-2</v>
      </c>
      <c r="B20" s="42">
        <v>0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12">
        <f>SUM(B20:H20)</f>
        <v>0</v>
      </c>
      <c r="J20" s="12">
        <f t="shared" si="8"/>
        <v>0</v>
      </c>
      <c r="K20" s="22">
        <f t="shared" si="91"/>
        <v>6.2499999999999993E-2</v>
      </c>
      <c r="L20" s="42">
        <v>0</v>
      </c>
      <c r="M20" s="42">
        <v>1</v>
      </c>
      <c r="N20" s="42">
        <v>0</v>
      </c>
      <c r="O20" s="42">
        <v>0</v>
      </c>
      <c r="P20" s="42">
        <v>0</v>
      </c>
      <c r="Q20" s="42">
        <v>1</v>
      </c>
      <c r="R20" s="42">
        <v>0</v>
      </c>
      <c r="S20" s="12">
        <f>SUM(L20:R20)</f>
        <v>2</v>
      </c>
      <c r="T20" s="12">
        <f t="shared" si="9"/>
        <v>1.4</v>
      </c>
      <c r="U20" s="22">
        <f t="shared" si="92"/>
        <v>6.2499999999999993E-2</v>
      </c>
      <c r="V20" s="42">
        <v>1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12">
        <f>SUM(V20:AB20)</f>
        <v>1</v>
      </c>
      <c r="AD20" s="12">
        <f t="shared" si="10"/>
        <v>1</v>
      </c>
      <c r="AE20" s="22">
        <f t="shared" si="93"/>
        <v>6.2499999999999993E-2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12">
        <f>SUM(AF20:AL20)</f>
        <v>0</v>
      </c>
      <c r="AN20" s="12">
        <f t="shared" si="11"/>
        <v>0</v>
      </c>
      <c r="AO20" s="22">
        <f t="shared" si="94"/>
        <v>6.2499999999999993E-2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12">
        <f>SUM(AP20:AV20)</f>
        <v>0</v>
      </c>
      <c r="AX20" s="12">
        <f t="shared" si="12"/>
        <v>0</v>
      </c>
      <c r="AY20" s="22">
        <f t="shared" si="95"/>
        <v>6.2499999999999993E-2</v>
      </c>
      <c r="AZ20" s="42">
        <v>36</v>
      </c>
      <c r="BA20" s="42">
        <v>1</v>
      </c>
      <c r="BB20" s="42">
        <v>1</v>
      </c>
      <c r="BC20" s="42">
        <v>0</v>
      </c>
      <c r="BD20" s="42">
        <v>2</v>
      </c>
      <c r="BE20" s="42">
        <v>0</v>
      </c>
      <c r="BF20" s="42">
        <v>1</v>
      </c>
      <c r="BG20" s="12">
        <f>SUM(AZ20:BF20)</f>
        <v>41</v>
      </c>
      <c r="BH20" s="12">
        <f t="shared" si="13"/>
        <v>42.7</v>
      </c>
      <c r="BI20" s="22">
        <f t="shared" si="96"/>
        <v>6.2499999999999993E-2</v>
      </c>
      <c r="BJ20" s="42">
        <v>4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12">
        <f>SUM(BJ20:BP20)</f>
        <v>4</v>
      </c>
      <c r="BR20" s="12">
        <f t="shared" si="14"/>
        <v>4</v>
      </c>
      <c r="BS20" s="22">
        <f t="shared" si="97"/>
        <v>6.2499999999999993E-2</v>
      </c>
      <c r="BT20" s="42">
        <v>0</v>
      </c>
      <c r="BU20" s="42">
        <v>0</v>
      </c>
      <c r="BV20" s="42">
        <v>0</v>
      </c>
      <c r="BW20" s="42">
        <v>0</v>
      </c>
      <c r="BX20" s="42">
        <v>0</v>
      </c>
      <c r="BY20" s="42">
        <v>0</v>
      </c>
      <c r="BZ20" s="42">
        <v>0</v>
      </c>
      <c r="CA20" s="12">
        <f>SUM(BT20:BZ20)</f>
        <v>0</v>
      </c>
      <c r="CB20" s="12">
        <f t="shared" si="15"/>
        <v>0</v>
      </c>
      <c r="CC20" s="22">
        <f t="shared" si="98"/>
        <v>6.2499999999999993E-2</v>
      </c>
      <c r="CD20" s="42">
        <v>1</v>
      </c>
      <c r="CE20" s="42">
        <v>0</v>
      </c>
      <c r="CF20" s="42">
        <v>0</v>
      </c>
      <c r="CG20" s="42">
        <v>0</v>
      </c>
      <c r="CH20" s="42">
        <v>0</v>
      </c>
      <c r="CI20" s="42">
        <v>1</v>
      </c>
      <c r="CJ20" s="42">
        <v>0</v>
      </c>
      <c r="CK20" s="12">
        <f>SUM(CD20:CJ20)</f>
        <v>2</v>
      </c>
      <c r="CL20" s="12">
        <f t="shared" si="16"/>
        <v>1.4</v>
      </c>
      <c r="CM20" s="22">
        <f t="shared" si="99"/>
        <v>6.2499999999999993E-2</v>
      </c>
      <c r="CN20" s="42">
        <v>0</v>
      </c>
      <c r="CO20" s="42">
        <v>0</v>
      </c>
      <c r="CP20" s="42">
        <v>0</v>
      </c>
      <c r="CQ20" s="42">
        <v>0</v>
      </c>
      <c r="CR20" s="42">
        <v>0</v>
      </c>
      <c r="CS20" s="42">
        <v>0</v>
      </c>
      <c r="CT20" s="42">
        <v>0</v>
      </c>
      <c r="CU20" s="12">
        <f>SUM(CN20:CT20)</f>
        <v>0</v>
      </c>
      <c r="CV20" s="12">
        <f t="shared" si="17"/>
        <v>0</v>
      </c>
      <c r="CW20" s="22">
        <f t="shared" si="100"/>
        <v>6.2499999999999993E-2</v>
      </c>
      <c r="CX20" s="42">
        <v>0</v>
      </c>
      <c r="CY20" s="42">
        <v>0</v>
      </c>
      <c r="CZ20" s="42">
        <v>0</v>
      </c>
      <c r="DA20" s="42">
        <v>0</v>
      </c>
      <c r="DB20" s="42">
        <v>0</v>
      </c>
      <c r="DC20" s="42">
        <v>0</v>
      </c>
      <c r="DD20" s="42">
        <v>0</v>
      </c>
      <c r="DE20" s="12">
        <f>SUM(CX20:DD20)</f>
        <v>0</v>
      </c>
      <c r="DF20" s="12">
        <f t="shared" si="18"/>
        <v>0</v>
      </c>
      <c r="DG20" s="22">
        <f t="shared" si="101"/>
        <v>6.2499999999999993E-2</v>
      </c>
      <c r="DH20" s="42">
        <v>0</v>
      </c>
      <c r="DI20" s="42">
        <v>0</v>
      </c>
      <c r="DJ20" s="42">
        <v>0</v>
      </c>
      <c r="DK20" s="42">
        <v>0</v>
      </c>
      <c r="DL20" s="42">
        <v>0</v>
      </c>
      <c r="DM20" s="42">
        <v>0</v>
      </c>
      <c r="DN20" s="42">
        <v>0</v>
      </c>
      <c r="DO20" s="12">
        <f>SUM(DH20:DN20)</f>
        <v>0</v>
      </c>
      <c r="DP20" s="12">
        <f t="shared" si="19"/>
        <v>0</v>
      </c>
      <c r="DQ20" s="22">
        <f t="shared" si="102"/>
        <v>6.2499999999999993E-2</v>
      </c>
      <c r="DR20" s="42">
        <v>3</v>
      </c>
      <c r="DS20" s="42">
        <v>0</v>
      </c>
      <c r="DT20" s="42">
        <v>0</v>
      </c>
      <c r="DU20" s="42">
        <v>0</v>
      </c>
      <c r="DV20" s="42">
        <v>0</v>
      </c>
      <c r="DW20" s="42">
        <v>0</v>
      </c>
      <c r="DX20" s="42">
        <v>0</v>
      </c>
      <c r="DY20" s="12">
        <f>SUM(DR20:DX20)</f>
        <v>3</v>
      </c>
      <c r="DZ20" s="12">
        <f t="shared" si="20"/>
        <v>3</v>
      </c>
      <c r="EA20" s="22">
        <f t="shared" si="103"/>
        <v>6.2499999999999993E-2</v>
      </c>
      <c r="EB20" s="42">
        <v>21</v>
      </c>
      <c r="EC20" s="42">
        <v>1</v>
      </c>
      <c r="ED20" s="42">
        <v>0</v>
      </c>
      <c r="EE20" s="42">
        <v>2</v>
      </c>
      <c r="EF20" s="42">
        <v>1</v>
      </c>
      <c r="EG20" s="42">
        <v>0</v>
      </c>
      <c r="EH20" s="42">
        <v>1</v>
      </c>
      <c r="EI20" s="12">
        <f>SUM(EB20:EH20)</f>
        <v>26</v>
      </c>
      <c r="EJ20" s="12">
        <f t="shared" si="21"/>
        <v>28.8</v>
      </c>
      <c r="EK20" s="22">
        <f t="shared" si="104"/>
        <v>6.2499999999999993E-2</v>
      </c>
      <c r="EL20" s="42">
        <v>0</v>
      </c>
      <c r="EM20" s="42">
        <v>0</v>
      </c>
      <c r="EN20" s="42">
        <v>0</v>
      </c>
      <c r="EO20" s="42">
        <v>0</v>
      </c>
      <c r="EP20" s="42">
        <v>0</v>
      </c>
      <c r="EQ20" s="42">
        <v>0</v>
      </c>
      <c r="ER20" s="42">
        <v>0</v>
      </c>
      <c r="ES20" s="12">
        <f>SUM(EL20:ER20)</f>
        <v>0</v>
      </c>
      <c r="ET20" s="12">
        <f t="shared" si="22"/>
        <v>0</v>
      </c>
      <c r="EU20" s="22">
        <f t="shared" si="105"/>
        <v>6.2499999999999993E-2</v>
      </c>
      <c r="EV20" s="42">
        <v>0</v>
      </c>
      <c r="EW20" s="42">
        <v>0</v>
      </c>
      <c r="EX20" s="42">
        <v>0</v>
      </c>
      <c r="EY20" s="42">
        <v>0</v>
      </c>
      <c r="EZ20" s="42">
        <v>0</v>
      </c>
      <c r="FA20" s="42">
        <v>0</v>
      </c>
      <c r="FB20" s="42">
        <v>0</v>
      </c>
      <c r="FC20" s="12">
        <f>SUM(EV20:FB20)</f>
        <v>0</v>
      </c>
      <c r="FD20" s="12">
        <f t="shared" si="23"/>
        <v>0</v>
      </c>
      <c r="FE20" s="22">
        <f t="shared" si="106"/>
        <v>6.2499999999999993E-2</v>
      </c>
      <c r="FF20" s="48">
        <f t="shared" si="81"/>
        <v>0</v>
      </c>
      <c r="FG20" s="48">
        <f t="shared" si="81"/>
        <v>0</v>
      </c>
      <c r="FH20" s="48">
        <f t="shared" si="81"/>
        <v>0</v>
      </c>
      <c r="FI20" s="48">
        <f t="shared" si="81"/>
        <v>0</v>
      </c>
      <c r="FJ20" s="48">
        <f t="shared" si="81"/>
        <v>0</v>
      </c>
      <c r="FK20" s="48">
        <f t="shared" si="81"/>
        <v>0</v>
      </c>
      <c r="FL20" s="48">
        <f t="shared" si="81"/>
        <v>0</v>
      </c>
      <c r="FM20" s="12">
        <f>SUM(FF20:FL20)</f>
        <v>0</v>
      </c>
      <c r="FN20" s="12">
        <f t="shared" si="24"/>
        <v>0</v>
      </c>
      <c r="FO20" s="22">
        <f t="shared" si="107"/>
        <v>6.2499999999999993E-2</v>
      </c>
      <c r="FP20" s="48">
        <f t="shared" si="82"/>
        <v>1</v>
      </c>
      <c r="FQ20" s="48">
        <f t="shared" si="82"/>
        <v>1</v>
      </c>
      <c r="FR20" s="48">
        <f t="shared" si="82"/>
        <v>0</v>
      </c>
      <c r="FS20" s="48">
        <f t="shared" si="82"/>
        <v>0</v>
      </c>
      <c r="FT20" s="48">
        <f t="shared" si="82"/>
        <v>0</v>
      </c>
      <c r="FU20" s="48">
        <f t="shared" si="82"/>
        <v>1</v>
      </c>
      <c r="FV20" s="48">
        <f t="shared" si="82"/>
        <v>0</v>
      </c>
      <c r="FW20" s="12">
        <f>SUM(FP20:FV20)</f>
        <v>3</v>
      </c>
      <c r="FX20" s="12">
        <f t="shared" si="25"/>
        <v>2.4</v>
      </c>
      <c r="FY20" s="22">
        <f t="shared" si="108"/>
        <v>6.2499999999999993E-2</v>
      </c>
      <c r="FZ20" s="48">
        <f t="shared" si="83"/>
        <v>23</v>
      </c>
      <c r="GA20" s="48">
        <f t="shared" si="83"/>
        <v>1</v>
      </c>
      <c r="GB20" s="48">
        <f t="shared" si="83"/>
        <v>0</v>
      </c>
      <c r="GC20" s="48">
        <f t="shared" si="83"/>
        <v>2</v>
      </c>
      <c r="GD20" s="48">
        <f t="shared" si="83"/>
        <v>1</v>
      </c>
      <c r="GE20" s="48">
        <f t="shared" si="83"/>
        <v>1</v>
      </c>
      <c r="GF20" s="48">
        <f t="shared" si="83"/>
        <v>1</v>
      </c>
      <c r="GG20" s="12">
        <f>SUM(FZ20:GF20)</f>
        <v>29</v>
      </c>
      <c r="GH20" s="12">
        <f t="shared" si="26"/>
        <v>31.2</v>
      </c>
      <c r="GI20" s="22">
        <f t="shared" si="109"/>
        <v>6.2499999999999993E-2</v>
      </c>
      <c r="GJ20" s="48">
        <f t="shared" si="84"/>
        <v>40</v>
      </c>
      <c r="GK20" s="48">
        <f t="shared" si="84"/>
        <v>1</v>
      </c>
      <c r="GL20" s="48">
        <f t="shared" si="84"/>
        <v>1</v>
      </c>
      <c r="GM20" s="48">
        <f t="shared" si="84"/>
        <v>0</v>
      </c>
      <c r="GN20" s="48">
        <f t="shared" si="84"/>
        <v>2</v>
      </c>
      <c r="GO20" s="48">
        <f t="shared" si="84"/>
        <v>0</v>
      </c>
      <c r="GP20" s="48">
        <f t="shared" si="84"/>
        <v>1</v>
      </c>
      <c r="GQ20" s="12">
        <f>SUM(GJ20:GP20)</f>
        <v>45</v>
      </c>
      <c r="GR20" s="12">
        <f t="shared" si="27"/>
        <v>46.7</v>
      </c>
      <c r="GS20" s="22">
        <f t="shared" si="110"/>
        <v>6.2499999999999993E-2</v>
      </c>
      <c r="GT20" s="48">
        <f t="shared" si="85"/>
        <v>7</v>
      </c>
      <c r="GU20" s="48">
        <f t="shared" si="85"/>
        <v>1</v>
      </c>
      <c r="GV20" s="48">
        <f t="shared" si="85"/>
        <v>0</v>
      </c>
      <c r="GW20" s="48">
        <f t="shared" si="85"/>
        <v>0</v>
      </c>
      <c r="GX20" s="48">
        <f t="shared" si="85"/>
        <v>0</v>
      </c>
      <c r="GY20" s="48">
        <f t="shared" si="85"/>
        <v>1</v>
      </c>
      <c r="GZ20" s="48">
        <f t="shared" si="85"/>
        <v>0</v>
      </c>
      <c r="HA20" s="12">
        <f>SUM(GT20:GZ20)</f>
        <v>9</v>
      </c>
      <c r="HB20" s="12">
        <f t="shared" si="28"/>
        <v>8.4</v>
      </c>
      <c r="HC20" s="22">
        <f t="shared" si="111"/>
        <v>6.2499999999999993E-2</v>
      </c>
      <c r="HD20" s="48">
        <f t="shared" si="86"/>
        <v>1</v>
      </c>
      <c r="HE20" s="48">
        <f t="shared" si="86"/>
        <v>0</v>
      </c>
      <c r="HF20" s="48">
        <f t="shared" si="86"/>
        <v>0</v>
      </c>
      <c r="HG20" s="48">
        <f t="shared" si="86"/>
        <v>0</v>
      </c>
      <c r="HH20" s="48">
        <f t="shared" si="86"/>
        <v>0</v>
      </c>
      <c r="HI20" s="48">
        <f t="shared" si="86"/>
        <v>1</v>
      </c>
      <c r="HJ20" s="48">
        <f t="shared" si="86"/>
        <v>0</v>
      </c>
      <c r="HK20" s="12">
        <f>SUM(HD20:HJ20)</f>
        <v>2</v>
      </c>
      <c r="HL20" s="12">
        <f t="shared" si="29"/>
        <v>1.4</v>
      </c>
      <c r="HM20" s="22">
        <f t="shared" si="112"/>
        <v>6.2499999999999993E-2</v>
      </c>
      <c r="HN20" s="48">
        <f t="shared" si="87"/>
        <v>36</v>
      </c>
      <c r="HO20" s="48">
        <f t="shared" si="87"/>
        <v>1</v>
      </c>
      <c r="HP20" s="48">
        <f t="shared" si="87"/>
        <v>1</v>
      </c>
      <c r="HQ20" s="48">
        <f t="shared" si="87"/>
        <v>0</v>
      </c>
      <c r="HR20" s="48">
        <f t="shared" si="87"/>
        <v>2</v>
      </c>
      <c r="HS20" s="48">
        <f t="shared" si="87"/>
        <v>0</v>
      </c>
      <c r="HT20" s="48">
        <f t="shared" si="87"/>
        <v>1</v>
      </c>
      <c r="HU20" s="12">
        <f>SUM(HN20:HT20)</f>
        <v>41</v>
      </c>
      <c r="HV20" s="12">
        <f t="shared" si="30"/>
        <v>42.7</v>
      </c>
      <c r="HW20" s="22">
        <f t="shared" si="113"/>
        <v>6.2499999999999993E-2</v>
      </c>
      <c r="HX20" s="48">
        <f t="shared" si="88"/>
        <v>24</v>
      </c>
      <c r="HY20" s="48">
        <f t="shared" si="88"/>
        <v>1</v>
      </c>
      <c r="HZ20" s="48">
        <f t="shared" si="88"/>
        <v>0</v>
      </c>
      <c r="IA20" s="48">
        <f t="shared" si="88"/>
        <v>2</v>
      </c>
      <c r="IB20" s="48">
        <f t="shared" si="88"/>
        <v>1</v>
      </c>
      <c r="IC20" s="48">
        <f t="shared" si="88"/>
        <v>0</v>
      </c>
      <c r="ID20" s="48">
        <f t="shared" si="88"/>
        <v>1</v>
      </c>
      <c r="IE20" s="12">
        <f t="shared" si="89"/>
        <v>29</v>
      </c>
      <c r="IF20" s="12">
        <f t="shared" si="31"/>
        <v>31.8</v>
      </c>
    </row>
    <row r="21" spans="1:240" ht="13" customHeight="1" thickBot="1" x14ac:dyDescent="0.3">
      <c r="A21" s="22">
        <f t="shared" si="90"/>
        <v>7.2916666666666657E-2</v>
      </c>
      <c r="B21" s="42">
        <v>1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12">
        <f>SUM(B21:H21)</f>
        <v>1</v>
      </c>
      <c r="J21" s="12">
        <f t="shared" si="8"/>
        <v>1</v>
      </c>
      <c r="K21" s="22">
        <f t="shared" si="91"/>
        <v>7.2916666666666657E-2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12">
        <f>SUM(L21:R21)</f>
        <v>0</v>
      </c>
      <c r="T21" s="12">
        <f t="shared" si="9"/>
        <v>0</v>
      </c>
      <c r="U21" s="22">
        <f t="shared" si="92"/>
        <v>7.2916666666666657E-2</v>
      </c>
      <c r="V21" s="42">
        <v>1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12">
        <f>SUM(V21:AB21)</f>
        <v>1</v>
      </c>
      <c r="AD21" s="12">
        <f t="shared" si="10"/>
        <v>1</v>
      </c>
      <c r="AE21" s="22">
        <f t="shared" si="93"/>
        <v>7.2916666666666657E-2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12">
        <f>SUM(AF21:AL21)</f>
        <v>0</v>
      </c>
      <c r="AN21" s="12">
        <f t="shared" si="11"/>
        <v>0</v>
      </c>
      <c r="AO21" s="22">
        <f t="shared" si="94"/>
        <v>7.2916666666666657E-2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12">
        <f>SUM(AP21:AV21)</f>
        <v>0</v>
      </c>
      <c r="AX21" s="12">
        <f t="shared" si="12"/>
        <v>0</v>
      </c>
      <c r="AY21" s="22">
        <f t="shared" si="95"/>
        <v>7.2916666666666657E-2</v>
      </c>
      <c r="AZ21" s="42">
        <v>19</v>
      </c>
      <c r="BA21" s="42">
        <v>4</v>
      </c>
      <c r="BB21" s="42">
        <v>0</v>
      </c>
      <c r="BC21" s="42">
        <v>0</v>
      </c>
      <c r="BD21" s="42">
        <v>1</v>
      </c>
      <c r="BE21" s="42">
        <v>4</v>
      </c>
      <c r="BF21" s="42">
        <v>0</v>
      </c>
      <c r="BG21" s="12">
        <f>SUM(AZ21:BF21)</f>
        <v>28</v>
      </c>
      <c r="BH21" s="12">
        <f t="shared" si="13"/>
        <v>26.6</v>
      </c>
      <c r="BI21" s="22">
        <f t="shared" si="96"/>
        <v>7.2916666666666657E-2</v>
      </c>
      <c r="BJ21" s="42">
        <v>1</v>
      </c>
      <c r="BK21" s="42">
        <v>0</v>
      </c>
      <c r="BL21" s="42">
        <v>0</v>
      </c>
      <c r="BM21" s="42">
        <v>0</v>
      </c>
      <c r="BN21" s="42">
        <v>0</v>
      </c>
      <c r="BO21" s="42">
        <v>1</v>
      </c>
      <c r="BP21" s="42">
        <v>0</v>
      </c>
      <c r="BQ21" s="12">
        <f>SUM(BJ21:BP21)</f>
        <v>2</v>
      </c>
      <c r="BR21" s="12">
        <f t="shared" si="14"/>
        <v>1.4</v>
      </c>
      <c r="BS21" s="22">
        <f t="shared" si="97"/>
        <v>7.2916666666666657E-2</v>
      </c>
      <c r="BT21" s="42">
        <v>0</v>
      </c>
      <c r="BU21" s="42">
        <v>0</v>
      </c>
      <c r="BV21" s="42">
        <v>0</v>
      </c>
      <c r="BW21" s="42">
        <v>0</v>
      </c>
      <c r="BX21" s="42">
        <v>0</v>
      </c>
      <c r="BY21" s="42">
        <v>0</v>
      </c>
      <c r="BZ21" s="42">
        <v>0</v>
      </c>
      <c r="CA21" s="12">
        <f>SUM(BT21:BZ21)</f>
        <v>0</v>
      </c>
      <c r="CB21" s="12">
        <f t="shared" si="15"/>
        <v>0</v>
      </c>
      <c r="CC21" s="22">
        <f t="shared" si="98"/>
        <v>7.2916666666666657E-2</v>
      </c>
      <c r="CD21" s="42">
        <v>0</v>
      </c>
      <c r="CE21" s="42">
        <v>0</v>
      </c>
      <c r="CF21" s="42">
        <v>0</v>
      </c>
      <c r="CG21" s="42">
        <v>0</v>
      </c>
      <c r="CH21" s="42">
        <v>0</v>
      </c>
      <c r="CI21" s="42">
        <v>0</v>
      </c>
      <c r="CJ21" s="42">
        <v>0</v>
      </c>
      <c r="CK21" s="12">
        <f>SUM(CD21:CJ21)</f>
        <v>0</v>
      </c>
      <c r="CL21" s="12">
        <f t="shared" si="16"/>
        <v>0</v>
      </c>
      <c r="CM21" s="22">
        <f t="shared" si="99"/>
        <v>7.2916666666666657E-2</v>
      </c>
      <c r="CN21" s="42">
        <v>0</v>
      </c>
      <c r="CO21" s="42">
        <v>0</v>
      </c>
      <c r="CP21" s="42">
        <v>0</v>
      </c>
      <c r="CQ21" s="42">
        <v>0</v>
      </c>
      <c r="CR21" s="42">
        <v>0</v>
      </c>
      <c r="CS21" s="42">
        <v>0</v>
      </c>
      <c r="CT21" s="42">
        <v>0</v>
      </c>
      <c r="CU21" s="12">
        <f>SUM(CN21:CT21)</f>
        <v>0</v>
      </c>
      <c r="CV21" s="12">
        <f t="shared" si="17"/>
        <v>0</v>
      </c>
      <c r="CW21" s="22">
        <f t="shared" si="100"/>
        <v>7.2916666666666657E-2</v>
      </c>
      <c r="CX21" s="42">
        <v>0</v>
      </c>
      <c r="CY21" s="42">
        <v>0</v>
      </c>
      <c r="CZ21" s="42">
        <v>0</v>
      </c>
      <c r="DA21" s="42">
        <v>0</v>
      </c>
      <c r="DB21" s="42">
        <v>0</v>
      </c>
      <c r="DC21" s="42">
        <v>0</v>
      </c>
      <c r="DD21" s="42">
        <v>0</v>
      </c>
      <c r="DE21" s="12">
        <f>SUM(CX21:DD21)</f>
        <v>0</v>
      </c>
      <c r="DF21" s="12">
        <f t="shared" si="18"/>
        <v>0</v>
      </c>
      <c r="DG21" s="22">
        <f t="shared" si="101"/>
        <v>7.2916666666666657E-2</v>
      </c>
      <c r="DH21" s="42">
        <v>0</v>
      </c>
      <c r="DI21" s="42">
        <v>0</v>
      </c>
      <c r="DJ21" s="42">
        <v>0</v>
      </c>
      <c r="DK21" s="42">
        <v>0</v>
      </c>
      <c r="DL21" s="42">
        <v>0</v>
      </c>
      <c r="DM21" s="42">
        <v>0</v>
      </c>
      <c r="DN21" s="42">
        <v>0</v>
      </c>
      <c r="DO21" s="12">
        <f>SUM(DH21:DN21)</f>
        <v>0</v>
      </c>
      <c r="DP21" s="12">
        <f t="shared" si="19"/>
        <v>0</v>
      </c>
      <c r="DQ21" s="22">
        <f t="shared" si="102"/>
        <v>7.2916666666666657E-2</v>
      </c>
      <c r="DR21" s="42">
        <v>1</v>
      </c>
      <c r="DS21" s="42">
        <v>1</v>
      </c>
      <c r="DT21" s="42">
        <v>0</v>
      </c>
      <c r="DU21" s="42">
        <v>0</v>
      </c>
      <c r="DV21" s="42">
        <v>0</v>
      </c>
      <c r="DW21" s="42">
        <v>0</v>
      </c>
      <c r="DX21" s="42">
        <v>0</v>
      </c>
      <c r="DY21" s="12">
        <f>SUM(DR21:DX21)</f>
        <v>2</v>
      </c>
      <c r="DZ21" s="12">
        <f t="shared" si="20"/>
        <v>2</v>
      </c>
      <c r="EA21" s="22">
        <f t="shared" si="103"/>
        <v>7.2916666666666657E-2</v>
      </c>
      <c r="EB21" s="42">
        <v>8</v>
      </c>
      <c r="EC21" s="42">
        <v>4</v>
      </c>
      <c r="ED21" s="42">
        <v>2</v>
      </c>
      <c r="EE21" s="42">
        <v>0</v>
      </c>
      <c r="EF21" s="42">
        <v>2</v>
      </c>
      <c r="EG21" s="42">
        <v>3</v>
      </c>
      <c r="EH21" s="42">
        <v>0</v>
      </c>
      <c r="EI21" s="12">
        <f>SUM(EB21:EH21)</f>
        <v>19</v>
      </c>
      <c r="EJ21" s="12">
        <f t="shared" si="21"/>
        <v>20.2</v>
      </c>
      <c r="EK21" s="22">
        <f t="shared" si="104"/>
        <v>7.2916666666666657E-2</v>
      </c>
      <c r="EL21" s="42">
        <v>0</v>
      </c>
      <c r="EM21" s="42">
        <v>0</v>
      </c>
      <c r="EN21" s="42">
        <v>0</v>
      </c>
      <c r="EO21" s="42">
        <v>0</v>
      </c>
      <c r="EP21" s="42">
        <v>0</v>
      </c>
      <c r="EQ21" s="42">
        <v>0</v>
      </c>
      <c r="ER21" s="42">
        <v>0</v>
      </c>
      <c r="ES21" s="12">
        <f>SUM(EL21:ER21)</f>
        <v>0</v>
      </c>
      <c r="ET21" s="12">
        <f t="shared" si="22"/>
        <v>0</v>
      </c>
      <c r="EU21" s="22">
        <f t="shared" si="105"/>
        <v>7.2916666666666657E-2</v>
      </c>
      <c r="EV21" s="42">
        <v>0</v>
      </c>
      <c r="EW21" s="42">
        <v>0</v>
      </c>
      <c r="EX21" s="42">
        <v>0</v>
      </c>
      <c r="EY21" s="42">
        <v>0</v>
      </c>
      <c r="EZ21" s="42">
        <v>0</v>
      </c>
      <c r="FA21" s="42">
        <v>0</v>
      </c>
      <c r="FB21" s="42">
        <v>0</v>
      </c>
      <c r="FC21" s="12">
        <f>SUM(EV21:FB21)</f>
        <v>0</v>
      </c>
      <c r="FD21" s="12">
        <f t="shared" si="23"/>
        <v>0</v>
      </c>
      <c r="FE21" s="22">
        <f t="shared" si="106"/>
        <v>7.2916666666666657E-2</v>
      </c>
      <c r="FF21" s="48">
        <f t="shared" si="81"/>
        <v>0</v>
      </c>
      <c r="FG21" s="48">
        <f t="shared" si="81"/>
        <v>0</v>
      </c>
      <c r="FH21" s="48">
        <f t="shared" si="81"/>
        <v>0</v>
      </c>
      <c r="FI21" s="48">
        <f t="shared" si="81"/>
        <v>0</v>
      </c>
      <c r="FJ21" s="48">
        <f t="shared" si="81"/>
        <v>0</v>
      </c>
      <c r="FK21" s="48">
        <f t="shared" si="81"/>
        <v>0</v>
      </c>
      <c r="FL21" s="48">
        <f t="shared" si="81"/>
        <v>0</v>
      </c>
      <c r="FM21" s="12">
        <f>SUM(FF21:FL21)</f>
        <v>0</v>
      </c>
      <c r="FN21" s="12">
        <f t="shared" si="24"/>
        <v>0</v>
      </c>
      <c r="FO21" s="22">
        <f t="shared" si="107"/>
        <v>7.2916666666666657E-2</v>
      </c>
      <c r="FP21" s="48">
        <f t="shared" si="82"/>
        <v>2</v>
      </c>
      <c r="FQ21" s="48">
        <f t="shared" si="82"/>
        <v>0</v>
      </c>
      <c r="FR21" s="48">
        <f t="shared" si="82"/>
        <v>0</v>
      </c>
      <c r="FS21" s="48">
        <f t="shared" si="82"/>
        <v>0</v>
      </c>
      <c r="FT21" s="48">
        <f t="shared" si="82"/>
        <v>0</v>
      </c>
      <c r="FU21" s="48">
        <f t="shared" si="82"/>
        <v>0</v>
      </c>
      <c r="FV21" s="48">
        <f t="shared" si="82"/>
        <v>0</v>
      </c>
      <c r="FW21" s="12">
        <f>SUM(FP21:FV21)</f>
        <v>2</v>
      </c>
      <c r="FX21" s="12">
        <f t="shared" si="25"/>
        <v>2</v>
      </c>
      <c r="FY21" s="22">
        <f t="shared" si="108"/>
        <v>7.2916666666666657E-2</v>
      </c>
      <c r="FZ21" s="48">
        <f t="shared" si="83"/>
        <v>9</v>
      </c>
      <c r="GA21" s="48">
        <f t="shared" si="83"/>
        <v>4</v>
      </c>
      <c r="GB21" s="48">
        <f t="shared" si="83"/>
        <v>2</v>
      </c>
      <c r="GC21" s="48">
        <f t="shared" si="83"/>
        <v>0</v>
      </c>
      <c r="GD21" s="48">
        <f t="shared" si="83"/>
        <v>2</v>
      </c>
      <c r="GE21" s="48">
        <f t="shared" si="83"/>
        <v>3</v>
      </c>
      <c r="GF21" s="48">
        <f t="shared" si="83"/>
        <v>0</v>
      </c>
      <c r="GG21" s="12">
        <f>SUM(FZ21:GF21)</f>
        <v>20</v>
      </c>
      <c r="GH21" s="12">
        <f t="shared" si="26"/>
        <v>21.2</v>
      </c>
      <c r="GI21" s="22">
        <f t="shared" si="109"/>
        <v>7.2916666666666657E-2</v>
      </c>
      <c r="GJ21" s="48">
        <f t="shared" si="84"/>
        <v>20</v>
      </c>
      <c r="GK21" s="48">
        <f t="shared" si="84"/>
        <v>4</v>
      </c>
      <c r="GL21" s="48">
        <f t="shared" si="84"/>
        <v>0</v>
      </c>
      <c r="GM21" s="48">
        <f t="shared" si="84"/>
        <v>0</v>
      </c>
      <c r="GN21" s="48">
        <f t="shared" si="84"/>
        <v>1</v>
      </c>
      <c r="GO21" s="48">
        <f t="shared" si="84"/>
        <v>5</v>
      </c>
      <c r="GP21" s="48">
        <f t="shared" si="84"/>
        <v>0</v>
      </c>
      <c r="GQ21" s="12">
        <f>SUM(GJ21:GP21)</f>
        <v>30</v>
      </c>
      <c r="GR21" s="12">
        <f t="shared" si="27"/>
        <v>28</v>
      </c>
      <c r="GS21" s="22">
        <f t="shared" si="110"/>
        <v>7.2916666666666657E-2</v>
      </c>
      <c r="GT21" s="48">
        <f t="shared" si="85"/>
        <v>2</v>
      </c>
      <c r="GU21" s="48">
        <f t="shared" si="85"/>
        <v>1</v>
      </c>
      <c r="GV21" s="48">
        <f t="shared" si="85"/>
        <v>0</v>
      </c>
      <c r="GW21" s="48">
        <f t="shared" si="85"/>
        <v>0</v>
      </c>
      <c r="GX21" s="48">
        <f t="shared" si="85"/>
        <v>0</v>
      </c>
      <c r="GY21" s="48">
        <f t="shared" si="85"/>
        <v>1</v>
      </c>
      <c r="GZ21" s="48">
        <f t="shared" si="85"/>
        <v>0</v>
      </c>
      <c r="HA21" s="12">
        <f>SUM(GT21:GZ21)</f>
        <v>4</v>
      </c>
      <c r="HB21" s="12">
        <f t="shared" si="28"/>
        <v>3.4</v>
      </c>
      <c r="HC21" s="22">
        <f t="shared" si="111"/>
        <v>7.2916666666666657E-2</v>
      </c>
      <c r="HD21" s="48">
        <f t="shared" si="86"/>
        <v>0</v>
      </c>
      <c r="HE21" s="48">
        <f t="shared" si="86"/>
        <v>0</v>
      </c>
      <c r="HF21" s="48">
        <f t="shared" si="86"/>
        <v>0</v>
      </c>
      <c r="HG21" s="48">
        <f t="shared" si="86"/>
        <v>0</v>
      </c>
      <c r="HH21" s="48">
        <f t="shared" si="86"/>
        <v>0</v>
      </c>
      <c r="HI21" s="48">
        <f t="shared" si="86"/>
        <v>0</v>
      </c>
      <c r="HJ21" s="48">
        <f t="shared" si="86"/>
        <v>0</v>
      </c>
      <c r="HK21" s="12">
        <f>SUM(HD21:HJ21)</f>
        <v>0</v>
      </c>
      <c r="HL21" s="12">
        <f t="shared" si="29"/>
        <v>0</v>
      </c>
      <c r="HM21" s="22">
        <f t="shared" si="112"/>
        <v>7.2916666666666657E-2</v>
      </c>
      <c r="HN21" s="48">
        <f t="shared" si="87"/>
        <v>20</v>
      </c>
      <c r="HO21" s="48">
        <f t="shared" si="87"/>
        <v>4</v>
      </c>
      <c r="HP21" s="48">
        <f t="shared" si="87"/>
        <v>0</v>
      </c>
      <c r="HQ21" s="48">
        <f t="shared" si="87"/>
        <v>0</v>
      </c>
      <c r="HR21" s="48">
        <f t="shared" si="87"/>
        <v>1</v>
      </c>
      <c r="HS21" s="48">
        <f t="shared" si="87"/>
        <v>4</v>
      </c>
      <c r="HT21" s="48">
        <f t="shared" si="87"/>
        <v>0</v>
      </c>
      <c r="HU21" s="12">
        <f>SUM(HN21:HT21)</f>
        <v>29</v>
      </c>
      <c r="HV21" s="12">
        <f t="shared" si="30"/>
        <v>27.6</v>
      </c>
      <c r="HW21" s="22">
        <f t="shared" si="113"/>
        <v>7.2916666666666657E-2</v>
      </c>
      <c r="HX21" s="48">
        <f t="shared" si="88"/>
        <v>9</v>
      </c>
      <c r="HY21" s="48">
        <f t="shared" si="88"/>
        <v>5</v>
      </c>
      <c r="HZ21" s="48">
        <f t="shared" si="88"/>
        <v>2</v>
      </c>
      <c r="IA21" s="48">
        <f t="shared" si="88"/>
        <v>0</v>
      </c>
      <c r="IB21" s="48">
        <f t="shared" si="88"/>
        <v>2</v>
      </c>
      <c r="IC21" s="48">
        <f t="shared" si="88"/>
        <v>3</v>
      </c>
      <c r="ID21" s="48">
        <f t="shared" si="88"/>
        <v>0</v>
      </c>
      <c r="IE21" s="12">
        <f t="shared" si="89"/>
        <v>21</v>
      </c>
      <c r="IF21" s="12">
        <f t="shared" si="31"/>
        <v>22.2</v>
      </c>
    </row>
    <row r="22" spans="1:240" ht="13" customHeight="1" thickTop="1" thickBot="1" x14ac:dyDescent="0.3">
      <c r="A22" s="23" t="s">
        <v>5</v>
      </c>
      <c r="B22" s="80">
        <f t="shared" ref="B22:I22" si="114">SUM(B18:B21)</f>
        <v>5</v>
      </c>
      <c r="C22" s="80">
        <f t="shared" si="114"/>
        <v>1</v>
      </c>
      <c r="D22" s="80">
        <f t="shared" si="114"/>
        <v>0</v>
      </c>
      <c r="E22" s="80">
        <f t="shared" si="114"/>
        <v>0</v>
      </c>
      <c r="F22" s="80">
        <f t="shared" si="114"/>
        <v>0</v>
      </c>
      <c r="G22" s="80">
        <f t="shared" si="114"/>
        <v>1</v>
      </c>
      <c r="H22" s="80">
        <f t="shared" si="114"/>
        <v>0</v>
      </c>
      <c r="I22" s="13">
        <f t="shared" si="114"/>
        <v>7</v>
      </c>
      <c r="J22" s="13">
        <f t="shared" si="8"/>
        <v>6.4</v>
      </c>
      <c r="K22" s="23" t="s">
        <v>5</v>
      </c>
      <c r="L22" s="80">
        <f t="shared" ref="L22:S22" si="115">SUM(L18:L21)</f>
        <v>1</v>
      </c>
      <c r="M22" s="80">
        <f t="shared" si="115"/>
        <v>1</v>
      </c>
      <c r="N22" s="80">
        <f t="shared" si="115"/>
        <v>0</v>
      </c>
      <c r="O22" s="80">
        <f t="shared" si="115"/>
        <v>0</v>
      </c>
      <c r="P22" s="80">
        <f t="shared" si="115"/>
        <v>0</v>
      </c>
      <c r="Q22" s="80">
        <f t="shared" si="115"/>
        <v>1</v>
      </c>
      <c r="R22" s="80">
        <f t="shared" si="115"/>
        <v>0</v>
      </c>
      <c r="S22" s="13">
        <f t="shared" si="115"/>
        <v>3</v>
      </c>
      <c r="T22" s="13">
        <f t="shared" si="9"/>
        <v>2.4</v>
      </c>
      <c r="U22" s="23" t="s">
        <v>5</v>
      </c>
      <c r="V22" s="80">
        <f t="shared" ref="V22:AC22" si="116">SUM(V18:V21)</f>
        <v>10</v>
      </c>
      <c r="W22" s="80">
        <f t="shared" si="116"/>
        <v>0</v>
      </c>
      <c r="X22" s="80">
        <f t="shared" si="116"/>
        <v>1</v>
      </c>
      <c r="Y22" s="80">
        <f t="shared" si="116"/>
        <v>0</v>
      </c>
      <c r="Z22" s="80">
        <f t="shared" si="116"/>
        <v>0</v>
      </c>
      <c r="AA22" s="80">
        <f t="shared" si="116"/>
        <v>2</v>
      </c>
      <c r="AB22" s="80">
        <f t="shared" si="116"/>
        <v>0</v>
      </c>
      <c r="AC22" s="13">
        <f t="shared" si="116"/>
        <v>13</v>
      </c>
      <c r="AD22" s="13">
        <f t="shared" si="10"/>
        <v>12.3</v>
      </c>
      <c r="AE22" s="23" t="s">
        <v>5</v>
      </c>
      <c r="AF22" s="80">
        <f t="shared" ref="AF22:AM22" si="117">SUM(AF18:AF21)</f>
        <v>0</v>
      </c>
      <c r="AG22" s="80">
        <f t="shared" si="117"/>
        <v>0</v>
      </c>
      <c r="AH22" s="80">
        <f t="shared" si="117"/>
        <v>0</v>
      </c>
      <c r="AI22" s="80">
        <f t="shared" si="117"/>
        <v>0</v>
      </c>
      <c r="AJ22" s="80">
        <f t="shared" si="117"/>
        <v>0</v>
      </c>
      <c r="AK22" s="80">
        <f t="shared" si="117"/>
        <v>0</v>
      </c>
      <c r="AL22" s="80">
        <f t="shared" si="117"/>
        <v>0</v>
      </c>
      <c r="AM22" s="13">
        <f t="shared" si="117"/>
        <v>0</v>
      </c>
      <c r="AN22" s="13">
        <f t="shared" si="11"/>
        <v>0</v>
      </c>
      <c r="AO22" s="23" t="s">
        <v>5</v>
      </c>
      <c r="AP22" s="80">
        <f t="shared" ref="AP22:AW22" si="118">SUM(AP18:AP21)</f>
        <v>0</v>
      </c>
      <c r="AQ22" s="80">
        <f t="shared" si="118"/>
        <v>0</v>
      </c>
      <c r="AR22" s="80">
        <f t="shared" si="118"/>
        <v>0</v>
      </c>
      <c r="AS22" s="80">
        <f t="shared" si="118"/>
        <v>0</v>
      </c>
      <c r="AT22" s="80">
        <f t="shared" si="118"/>
        <v>0</v>
      </c>
      <c r="AU22" s="80">
        <f t="shared" si="118"/>
        <v>0</v>
      </c>
      <c r="AV22" s="80">
        <f t="shared" si="118"/>
        <v>0</v>
      </c>
      <c r="AW22" s="13">
        <f t="shared" si="118"/>
        <v>0</v>
      </c>
      <c r="AX22" s="13">
        <f t="shared" si="12"/>
        <v>0</v>
      </c>
      <c r="AY22" s="23" t="s">
        <v>5</v>
      </c>
      <c r="AZ22" s="80">
        <f t="shared" ref="AZ22:BG22" si="119">SUM(AZ18:AZ21)</f>
        <v>122</v>
      </c>
      <c r="BA22" s="80">
        <f t="shared" si="119"/>
        <v>9</v>
      </c>
      <c r="BB22" s="80">
        <f t="shared" si="119"/>
        <v>2</v>
      </c>
      <c r="BC22" s="80">
        <f t="shared" si="119"/>
        <v>0</v>
      </c>
      <c r="BD22" s="80">
        <f t="shared" si="119"/>
        <v>15</v>
      </c>
      <c r="BE22" s="80">
        <f t="shared" si="119"/>
        <v>9</v>
      </c>
      <c r="BF22" s="80">
        <f t="shared" si="119"/>
        <v>1</v>
      </c>
      <c r="BG22" s="13">
        <f t="shared" si="119"/>
        <v>158</v>
      </c>
      <c r="BH22" s="13">
        <f t="shared" si="13"/>
        <v>167.79999999999998</v>
      </c>
      <c r="BI22" s="23" t="s">
        <v>5</v>
      </c>
      <c r="BJ22" s="80">
        <f t="shared" ref="BJ22:BQ22" si="120">SUM(BJ18:BJ21)</f>
        <v>8</v>
      </c>
      <c r="BK22" s="80">
        <f t="shared" si="120"/>
        <v>0</v>
      </c>
      <c r="BL22" s="80">
        <f t="shared" si="120"/>
        <v>0</v>
      </c>
      <c r="BM22" s="80">
        <f t="shared" si="120"/>
        <v>0</v>
      </c>
      <c r="BN22" s="80">
        <f t="shared" si="120"/>
        <v>0</v>
      </c>
      <c r="BO22" s="80">
        <f t="shared" si="120"/>
        <v>1</v>
      </c>
      <c r="BP22" s="80">
        <f t="shared" si="120"/>
        <v>0</v>
      </c>
      <c r="BQ22" s="13">
        <f t="shared" si="120"/>
        <v>9</v>
      </c>
      <c r="BR22" s="13">
        <f t="shared" si="14"/>
        <v>8.4</v>
      </c>
      <c r="BS22" s="23" t="s">
        <v>5</v>
      </c>
      <c r="BT22" s="80">
        <f t="shared" ref="BT22:CA22" si="121">SUM(BT18:BT21)</f>
        <v>0</v>
      </c>
      <c r="BU22" s="80">
        <f t="shared" si="121"/>
        <v>0</v>
      </c>
      <c r="BV22" s="80">
        <f t="shared" si="121"/>
        <v>0</v>
      </c>
      <c r="BW22" s="80">
        <f t="shared" si="121"/>
        <v>0</v>
      </c>
      <c r="BX22" s="80">
        <f t="shared" si="121"/>
        <v>0</v>
      </c>
      <c r="BY22" s="80">
        <f t="shared" si="121"/>
        <v>0</v>
      </c>
      <c r="BZ22" s="80">
        <f t="shared" si="121"/>
        <v>0</v>
      </c>
      <c r="CA22" s="13">
        <f t="shared" si="121"/>
        <v>0</v>
      </c>
      <c r="CB22" s="13">
        <f t="shared" si="15"/>
        <v>0</v>
      </c>
      <c r="CC22" s="23" t="s">
        <v>5</v>
      </c>
      <c r="CD22" s="80">
        <f t="shared" ref="CD22:CK22" si="122">SUM(CD18:CD21)</f>
        <v>1</v>
      </c>
      <c r="CE22" s="80">
        <f t="shared" si="122"/>
        <v>0</v>
      </c>
      <c r="CF22" s="80">
        <f t="shared" si="122"/>
        <v>0</v>
      </c>
      <c r="CG22" s="80">
        <f t="shared" si="122"/>
        <v>0</v>
      </c>
      <c r="CH22" s="80">
        <f t="shared" si="122"/>
        <v>0</v>
      </c>
      <c r="CI22" s="80">
        <f t="shared" si="122"/>
        <v>1</v>
      </c>
      <c r="CJ22" s="80">
        <f t="shared" si="122"/>
        <v>0</v>
      </c>
      <c r="CK22" s="13">
        <f t="shared" si="122"/>
        <v>2</v>
      </c>
      <c r="CL22" s="13">
        <f t="shared" si="16"/>
        <v>1.4</v>
      </c>
      <c r="CM22" s="23" t="s">
        <v>5</v>
      </c>
      <c r="CN22" s="80">
        <f t="shared" ref="CN22:CU22" si="123">SUM(CN18:CN21)</f>
        <v>0</v>
      </c>
      <c r="CO22" s="80">
        <f t="shared" si="123"/>
        <v>0</v>
      </c>
      <c r="CP22" s="80">
        <f t="shared" si="123"/>
        <v>0</v>
      </c>
      <c r="CQ22" s="80">
        <f t="shared" si="123"/>
        <v>0</v>
      </c>
      <c r="CR22" s="80">
        <f t="shared" si="123"/>
        <v>0</v>
      </c>
      <c r="CS22" s="80">
        <f t="shared" si="123"/>
        <v>0</v>
      </c>
      <c r="CT22" s="80">
        <f t="shared" si="123"/>
        <v>0</v>
      </c>
      <c r="CU22" s="13">
        <f t="shared" si="123"/>
        <v>0</v>
      </c>
      <c r="CV22" s="13">
        <f t="shared" si="17"/>
        <v>0</v>
      </c>
      <c r="CW22" s="23" t="s">
        <v>5</v>
      </c>
      <c r="CX22" s="80">
        <f t="shared" ref="CX22:DE22" si="124">SUM(CX18:CX21)</f>
        <v>1</v>
      </c>
      <c r="CY22" s="80">
        <f t="shared" si="124"/>
        <v>0</v>
      </c>
      <c r="CZ22" s="80">
        <f t="shared" si="124"/>
        <v>0</v>
      </c>
      <c r="DA22" s="80">
        <f t="shared" si="124"/>
        <v>0</v>
      </c>
      <c r="DB22" s="80">
        <f t="shared" si="124"/>
        <v>0</v>
      </c>
      <c r="DC22" s="80">
        <f t="shared" si="124"/>
        <v>1</v>
      </c>
      <c r="DD22" s="80">
        <f t="shared" si="124"/>
        <v>0</v>
      </c>
      <c r="DE22" s="13">
        <f t="shared" si="124"/>
        <v>2</v>
      </c>
      <c r="DF22" s="13">
        <f t="shared" si="18"/>
        <v>1.4</v>
      </c>
      <c r="DG22" s="23" t="s">
        <v>5</v>
      </c>
      <c r="DH22" s="80">
        <f t="shared" ref="DH22:DO22" si="125">SUM(DH18:DH21)</f>
        <v>0</v>
      </c>
      <c r="DI22" s="80">
        <f t="shared" si="125"/>
        <v>0</v>
      </c>
      <c r="DJ22" s="80">
        <f t="shared" si="125"/>
        <v>0</v>
      </c>
      <c r="DK22" s="80">
        <f t="shared" si="125"/>
        <v>0</v>
      </c>
      <c r="DL22" s="80">
        <f t="shared" si="125"/>
        <v>0</v>
      </c>
      <c r="DM22" s="80">
        <f t="shared" si="125"/>
        <v>0</v>
      </c>
      <c r="DN22" s="80">
        <f t="shared" si="125"/>
        <v>0</v>
      </c>
      <c r="DO22" s="13">
        <f t="shared" si="125"/>
        <v>0</v>
      </c>
      <c r="DP22" s="13">
        <f t="shared" si="19"/>
        <v>0</v>
      </c>
      <c r="DQ22" s="23" t="s">
        <v>5</v>
      </c>
      <c r="DR22" s="80">
        <f t="shared" ref="DR22:DY22" si="126">SUM(DR18:DR21)</f>
        <v>4</v>
      </c>
      <c r="DS22" s="80">
        <f t="shared" si="126"/>
        <v>1</v>
      </c>
      <c r="DT22" s="80">
        <f t="shared" si="126"/>
        <v>0</v>
      </c>
      <c r="DU22" s="80">
        <f t="shared" si="126"/>
        <v>0</v>
      </c>
      <c r="DV22" s="80">
        <f t="shared" si="126"/>
        <v>0</v>
      </c>
      <c r="DW22" s="80">
        <f t="shared" si="126"/>
        <v>1</v>
      </c>
      <c r="DX22" s="80">
        <f t="shared" si="126"/>
        <v>0</v>
      </c>
      <c r="DY22" s="13">
        <f t="shared" si="126"/>
        <v>6</v>
      </c>
      <c r="DZ22" s="13">
        <f t="shared" si="20"/>
        <v>5.4</v>
      </c>
      <c r="EA22" s="23" t="s">
        <v>5</v>
      </c>
      <c r="EB22" s="80">
        <f t="shared" ref="EB22:EI22" si="127">SUM(EB18:EB21)</f>
        <v>69</v>
      </c>
      <c r="EC22" s="80">
        <f t="shared" si="127"/>
        <v>8</v>
      </c>
      <c r="ED22" s="80">
        <f t="shared" si="127"/>
        <v>4</v>
      </c>
      <c r="EE22" s="80">
        <f t="shared" si="127"/>
        <v>5</v>
      </c>
      <c r="EF22" s="80">
        <f t="shared" si="127"/>
        <v>11</v>
      </c>
      <c r="EG22" s="80">
        <f t="shared" si="127"/>
        <v>5</v>
      </c>
      <c r="EH22" s="80">
        <f t="shared" si="127"/>
        <v>2</v>
      </c>
      <c r="EI22" s="13">
        <f t="shared" si="127"/>
        <v>104</v>
      </c>
      <c r="EJ22" s="13">
        <f t="shared" si="21"/>
        <v>118.9</v>
      </c>
      <c r="EK22" s="23" t="s">
        <v>5</v>
      </c>
      <c r="EL22" s="80">
        <f t="shared" ref="EL22:ES22" si="128">SUM(EL18:EL21)</f>
        <v>0</v>
      </c>
      <c r="EM22" s="80">
        <f t="shared" si="128"/>
        <v>0</v>
      </c>
      <c r="EN22" s="80">
        <f t="shared" si="128"/>
        <v>0</v>
      </c>
      <c r="EO22" s="80">
        <f t="shared" si="128"/>
        <v>0</v>
      </c>
      <c r="EP22" s="80">
        <f t="shared" si="128"/>
        <v>0</v>
      </c>
      <c r="EQ22" s="80">
        <f t="shared" si="128"/>
        <v>0</v>
      </c>
      <c r="ER22" s="80">
        <f t="shared" si="128"/>
        <v>0</v>
      </c>
      <c r="ES22" s="13">
        <f t="shared" si="128"/>
        <v>0</v>
      </c>
      <c r="ET22" s="13">
        <f t="shared" si="22"/>
        <v>0</v>
      </c>
      <c r="EU22" s="23" t="s">
        <v>5</v>
      </c>
      <c r="EV22" s="80">
        <f t="shared" ref="EV22:FC22" si="129">SUM(EV18:EV21)</f>
        <v>1</v>
      </c>
      <c r="EW22" s="80">
        <f t="shared" si="129"/>
        <v>0</v>
      </c>
      <c r="EX22" s="80">
        <f t="shared" si="129"/>
        <v>0</v>
      </c>
      <c r="EY22" s="80">
        <f t="shared" si="129"/>
        <v>0</v>
      </c>
      <c r="EZ22" s="80">
        <f t="shared" si="129"/>
        <v>0</v>
      </c>
      <c r="FA22" s="80">
        <f t="shared" si="129"/>
        <v>0</v>
      </c>
      <c r="FB22" s="80">
        <f t="shared" si="129"/>
        <v>0</v>
      </c>
      <c r="FC22" s="13">
        <f t="shared" si="129"/>
        <v>1</v>
      </c>
      <c r="FD22" s="13">
        <f t="shared" si="23"/>
        <v>1</v>
      </c>
      <c r="FE22" s="23" t="s">
        <v>5</v>
      </c>
      <c r="FF22" s="44">
        <f t="shared" ref="FF22:FM22" si="130">SUM(FF18:FF21)</f>
        <v>0</v>
      </c>
      <c r="FG22" s="44">
        <f t="shared" si="130"/>
        <v>0</v>
      </c>
      <c r="FH22" s="44">
        <f t="shared" si="130"/>
        <v>0</v>
      </c>
      <c r="FI22" s="44">
        <f t="shared" si="130"/>
        <v>0</v>
      </c>
      <c r="FJ22" s="44">
        <f t="shared" si="130"/>
        <v>0</v>
      </c>
      <c r="FK22" s="44">
        <f t="shared" si="130"/>
        <v>0</v>
      </c>
      <c r="FL22" s="44">
        <f t="shared" si="130"/>
        <v>0</v>
      </c>
      <c r="FM22" s="13">
        <f t="shared" si="130"/>
        <v>0</v>
      </c>
      <c r="FN22" s="13">
        <f t="shared" si="24"/>
        <v>0</v>
      </c>
      <c r="FO22" s="23" t="s">
        <v>5</v>
      </c>
      <c r="FP22" s="44">
        <f t="shared" ref="FP22:FW22" si="131">SUM(FP18:FP21)</f>
        <v>16</v>
      </c>
      <c r="FQ22" s="44">
        <f t="shared" si="131"/>
        <v>2</v>
      </c>
      <c r="FR22" s="44">
        <f t="shared" si="131"/>
        <v>1</v>
      </c>
      <c r="FS22" s="44">
        <f t="shared" si="131"/>
        <v>0</v>
      </c>
      <c r="FT22" s="44">
        <f t="shared" si="131"/>
        <v>0</v>
      </c>
      <c r="FU22" s="44">
        <f t="shared" si="131"/>
        <v>4</v>
      </c>
      <c r="FV22" s="44">
        <f t="shared" si="131"/>
        <v>0</v>
      </c>
      <c r="FW22" s="13">
        <f t="shared" si="131"/>
        <v>23</v>
      </c>
      <c r="FX22" s="13">
        <f t="shared" si="25"/>
        <v>21.1</v>
      </c>
      <c r="FY22" s="23" t="s">
        <v>5</v>
      </c>
      <c r="FZ22" s="44">
        <f t="shared" ref="FZ22:GG22" si="132">SUM(FZ18:FZ21)</f>
        <v>80</v>
      </c>
      <c r="GA22" s="44">
        <f t="shared" si="132"/>
        <v>8</v>
      </c>
      <c r="GB22" s="44">
        <f t="shared" si="132"/>
        <v>5</v>
      </c>
      <c r="GC22" s="44">
        <f t="shared" si="132"/>
        <v>5</v>
      </c>
      <c r="GD22" s="44">
        <f t="shared" si="132"/>
        <v>11</v>
      </c>
      <c r="GE22" s="44">
        <f t="shared" si="132"/>
        <v>8</v>
      </c>
      <c r="GF22" s="44">
        <f t="shared" si="132"/>
        <v>2</v>
      </c>
      <c r="GG22" s="13">
        <f t="shared" si="132"/>
        <v>119</v>
      </c>
      <c r="GH22" s="13">
        <f t="shared" si="26"/>
        <v>132.6</v>
      </c>
      <c r="GI22" s="23" t="s">
        <v>5</v>
      </c>
      <c r="GJ22" s="44">
        <f t="shared" ref="GJ22:GQ22" si="133">SUM(GJ18:GJ21)</f>
        <v>130</v>
      </c>
      <c r="GK22" s="44">
        <f t="shared" si="133"/>
        <v>9</v>
      </c>
      <c r="GL22" s="44">
        <f t="shared" si="133"/>
        <v>2</v>
      </c>
      <c r="GM22" s="44">
        <f t="shared" si="133"/>
        <v>0</v>
      </c>
      <c r="GN22" s="44">
        <f t="shared" si="133"/>
        <v>15</v>
      </c>
      <c r="GO22" s="44">
        <f t="shared" si="133"/>
        <v>10</v>
      </c>
      <c r="GP22" s="44">
        <f t="shared" si="133"/>
        <v>1</v>
      </c>
      <c r="GQ22" s="13">
        <f t="shared" si="133"/>
        <v>167</v>
      </c>
      <c r="GR22" s="13">
        <f t="shared" si="27"/>
        <v>176.2</v>
      </c>
      <c r="GS22" s="23" t="s">
        <v>5</v>
      </c>
      <c r="GT22" s="44">
        <f t="shared" ref="GT22:HA22" si="134">SUM(GT18:GT21)</f>
        <v>13</v>
      </c>
      <c r="GU22" s="44">
        <f t="shared" si="134"/>
        <v>2</v>
      </c>
      <c r="GV22" s="44">
        <f t="shared" si="134"/>
        <v>0</v>
      </c>
      <c r="GW22" s="44">
        <f t="shared" si="134"/>
        <v>0</v>
      </c>
      <c r="GX22" s="44">
        <f t="shared" si="134"/>
        <v>0</v>
      </c>
      <c r="GY22" s="44">
        <f t="shared" si="134"/>
        <v>3</v>
      </c>
      <c r="GZ22" s="44">
        <f t="shared" si="134"/>
        <v>0</v>
      </c>
      <c r="HA22" s="13">
        <f t="shared" si="134"/>
        <v>18</v>
      </c>
      <c r="HB22" s="13">
        <f t="shared" si="28"/>
        <v>16.2</v>
      </c>
      <c r="HC22" s="23" t="s">
        <v>5</v>
      </c>
      <c r="HD22" s="44">
        <f t="shared" ref="HD22:HK22" si="135">SUM(HD18:HD21)</f>
        <v>2</v>
      </c>
      <c r="HE22" s="44">
        <f t="shared" si="135"/>
        <v>0</v>
      </c>
      <c r="HF22" s="44">
        <f t="shared" si="135"/>
        <v>0</v>
      </c>
      <c r="HG22" s="44">
        <f t="shared" si="135"/>
        <v>0</v>
      </c>
      <c r="HH22" s="44">
        <f t="shared" si="135"/>
        <v>0</v>
      </c>
      <c r="HI22" s="44">
        <f t="shared" si="135"/>
        <v>2</v>
      </c>
      <c r="HJ22" s="44">
        <f t="shared" si="135"/>
        <v>0</v>
      </c>
      <c r="HK22" s="13">
        <f t="shared" si="135"/>
        <v>4</v>
      </c>
      <c r="HL22" s="13">
        <f t="shared" si="29"/>
        <v>2.8</v>
      </c>
      <c r="HM22" s="23" t="s">
        <v>5</v>
      </c>
      <c r="HN22" s="44">
        <f t="shared" ref="HN22:HU22" si="136">SUM(HN18:HN21)</f>
        <v>129</v>
      </c>
      <c r="HO22" s="44">
        <f t="shared" si="136"/>
        <v>10</v>
      </c>
      <c r="HP22" s="44">
        <f t="shared" si="136"/>
        <v>2</v>
      </c>
      <c r="HQ22" s="44">
        <f t="shared" si="136"/>
        <v>0</v>
      </c>
      <c r="HR22" s="44">
        <f t="shared" si="136"/>
        <v>15</v>
      </c>
      <c r="HS22" s="44">
        <f t="shared" si="136"/>
        <v>11</v>
      </c>
      <c r="HT22" s="44">
        <f t="shared" si="136"/>
        <v>1</v>
      </c>
      <c r="HU22" s="13">
        <f t="shared" si="136"/>
        <v>168</v>
      </c>
      <c r="HV22" s="13">
        <f t="shared" si="30"/>
        <v>176.6</v>
      </c>
      <c r="HW22" s="23" t="s">
        <v>5</v>
      </c>
      <c r="HX22" s="44">
        <f t="shared" ref="HX22:ID22" si="137">SUM(HX18:HX21)</f>
        <v>74</v>
      </c>
      <c r="HY22" s="44">
        <f t="shared" si="137"/>
        <v>9</v>
      </c>
      <c r="HZ22" s="44">
        <f t="shared" si="137"/>
        <v>4</v>
      </c>
      <c r="IA22" s="44">
        <f t="shared" si="137"/>
        <v>5</v>
      </c>
      <c r="IB22" s="44">
        <f t="shared" si="137"/>
        <v>11</v>
      </c>
      <c r="IC22" s="44">
        <f t="shared" si="137"/>
        <v>6</v>
      </c>
      <c r="ID22" s="44">
        <f t="shared" si="137"/>
        <v>2</v>
      </c>
      <c r="IE22" s="13">
        <f t="shared" si="89"/>
        <v>111</v>
      </c>
      <c r="IF22" s="13">
        <f t="shared" si="31"/>
        <v>125.30000000000001</v>
      </c>
    </row>
    <row r="23" spans="1:240" ht="13" customHeight="1" thickTop="1" x14ac:dyDescent="0.25">
      <c r="A23" s="22">
        <f>A21+"00:15"</f>
        <v>8.3333333333333329E-2</v>
      </c>
      <c r="B23" s="42">
        <v>2</v>
      </c>
      <c r="C23" s="42">
        <v>0</v>
      </c>
      <c r="D23" s="42">
        <v>0</v>
      </c>
      <c r="E23" s="42">
        <v>0</v>
      </c>
      <c r="F23" s="42">
        <v>0</v>
      </c>
      <c r="G23" s="42">
        <v>1</v>
      </c>
      <c r="H23" s="42">
        <v>0</v>
      </c>
      <c r="I23" s="12">
        <f>SUM(B23:H23)</f>
        <v>3</v>
      </c>
      <c r="J23" s="12">
        <f t="shared" si="8"/>
        <v>2.4</v>
      </c>
      <c r="K23" s="22">
        <f>K21+"00:15"</f>
        <v>8.3333333333333329E-2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12">
        <f>SUM(L23:R23)</f>
        <v>0</v>
      </c>
      <c r="T23" s="12">
        <f t="shared" si="9"/>
        <v>0</v>
      </c>
      <c r="U23" s="22">
        <f>U21+"00:15"</f>
        <v>8.3333333333333329E-2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12">
        <f>SUM(V23:AB23)</f>
        <v>0</v>
      </c>
      <c r="AD23" s="12">
        <f t="shared" si="10"/>
        <v>0</v>
      </c>
      <c r="AE23" s="22">
        <f>AE21+"00:15"</f>
        <v>8.3333333333333329E-2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12">
        <f>SUM(AF23:AL23)</f>
        <v>0</v>
      </c>
      <c r="AN23" s="12">
        <f t="shared" si="11"/>
        <v>0</v>
      </c>
      <c r="AO23" s="22">
        <f>AO21+"00:15"</f>
        <v>8.3333333333333329E-2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12">
        <f>SUM(AP23:AV23)</f>
        <v>0</v>
      </c>
      <c r="AX23" s="12">
        <f t="shared" si="12"/>
        <v>0</v>
      </c>
      <c r="AY23" s="22">
        <f>AY21+"00:15"</f>
        <v>8.3333333333333329E-2</v>
      </c>
      <c r="AZ23" s="42">
        <v>28</v>
      </c>
      <c r="BA23" s="42">
        <v>3</v>
      </c>
      <c r="BB23" s="42">
        <v>2</v>
      </c>
      <c r="BC23" s="42">
        <v>0</v>
      </c>
      <c r="BD23" s="42">
        <v>1</v>
      </c>
      <c r="BE23" s="42">
        <v>7</v>
      </c>
      <c r="BF23" s="42">
        <v>1</v>
      </c>
      <c r="BG23" s="12">
        <f>SUM(AZ23:BF23)</f>
        <v>42</v>
      </c>
      <c r="BH23" s="12">
        <f t="shared" si="13"/>
        <v>39</v>
      </c>
      <c r="BI23" s="22">
        <f>BI21+"00:15"</f>
        <v>8.3333333333333329E-2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12">
        <f>SUM(BJ23:BP23)</f>
        <v>0</v>
      </c>
      <c r="BR23" s="12">
        <f t="shared" si="14"/>
        <v>0</v>
      </c>
      <c r="BS23" s="22">
        <f>BS21+"00:15"</f>
        <v>8.3333333333333329E-2</v>
      </c>
      <c r="BT23" s="42">
        <v>0</v>
      </c>
      <c r="BU23" s="42">
        <v>0</v>
      </c>
      <c r="BV23" s="42">
        <v>0</v>
      </c>
      <c r="BW23" s="42">
        <v>0</v>
      </c>
      <c r="BX23" s="42">
        <v>0</v>
      </c>
      <c r="BY23" s="42">
        <v>0</v>
      </c>
      <c r="BZ23" s="42">
        <v>0</v>
      </c>
      <c r="CA23" s="12">
        <f>SUM(BT23:BZ23)</f>
        <v>0</v>
      </c>
      <c r="CB23" s="12">
        <f t="shared" si="15"/>
        <v>0</v>
      </c>
      <c r="CC23" s="22">
        <f>CC21+"00:15"</f>
        <v>8.3333333333333329E-2</v>
      </c>
      <c r="CD23" s="42">
        <v>1</v>
      </c>
      <c r="CE23" s="42">
        <v>1</v>
      </c>
      <c r="CF23" s="42">
        <v>0</v>
      </c>
      <c r="CG23" s="42">
        <v>0</v>
      </c>
      <c r="CH23" s="42">
        <v>0</v>
      </c>
      <c r="CI23" s="42">
        <v>0</v>
      </c>
      <c r="CJ23" s="42">
        <v>0</v>
      </c>
      <c r="CK23" s="12">
        <f>SUM(CD23:CJ23)</f>
        <v>2</v>
      </c>
      <c r="CL23" s="12">
        <f t="shared" si="16"/>
        <v>2</v>
      </c>
      <c r="CM23" s="22">
        <f>CM21+"00:15"</f>
        <v>8.3333333333333329E-2</v>
      </c>
      <c r="CN23" s="42">
        <v>0</v>
      </c>
      <c r="CO23" s="42">
        <v>0</v>
      </c>
      <c r="CP23" s="42">
        <v>0</v>
      </c>
      <c r="CQ23" s="42">
        <v>0</v>
      </c>
      <c r="CR23" s="42">
        <v>0</v>
      </c>
      <c r="CS23" s="42">
        <v>0</v>
      </c>
      <c r="CT23" s="42">
        <v>0</v>
      </c>
      <c r="CU23" s="12">
        <f>SUM(CN23:CT23)</f>
        <v>0</v>
      </c>
      <c r="CV23" s="12">
        <f t="shared" si="17"/>
        <v>0</v>
      </c>
      <c r="CW23" s="22">
        <f>CW21+"00:15"</f>
        <v>8.3333333333333329E-2</v>
      </c>
      <c r="CX23" s="42">
        <v>0</v>
      </c>
      <c r="CY23" s="42">
        <v>0</v>
      </c>
      <c r="CZ23" s="42">
        <v>0</v>
      </c>
      <c r="DA23" s="42">
        <v>0</v>
      </c>
      <c r="DB23" s="42">
        <v>0</v>
      </c>
      <c r="DC23" s="42">
        <v>0</v>
      </c>
      <c r="DD23" s="42">
        <v>0</v>
      </c>
      <c r="DE23" s="12">
        <f>SUM(CX23:DD23)</f>
        <v>0</v>
      </c>
      <c r="DF23" s="12">
        <f t="shared" si="18"/>
        <v>0</v>
      </c>
      <c r="DG23" s="22">
        <f>DG21+"00:15"</f>
        <v>8.3333333333333329E-2</v>
      </c>
      <c r="DH23" s="42">
        <v>0</v>
      </c>
      <c r="DI23" s="42">
        <v>0</v>
      </c>
      <c r="DJ23" s="42">
        <v>0</v>
      </c>
      <c r="DK23" s="42">
        <v>0</v>
      </c>
      <c r="DL23" s="42">
        <v>0</v>
      </c>
      <c r="DM23" s="42">
        <v>0</v>
      </c>
      <c r="DN23" s="42">
        <v>0</v>
      </c>
      <c r="DO23" s="12">
        <f>SUM(DH23:DN23)</f>
        <v>0</v>
      </c>
      <c r="DP23" s="12">
        <f t="shared" si="19"/>
        <v>0</v>
      </c>
      <c r="DQ23" s="22">
        <f>DQ21+"00:15"</f>
        <v>8.3333333333333329E-2</v>
      </c>
      <c r="DR23" s="42">
        <v>2</v>
      </c>
      <c r="DS23" s="42">
        <v>0</v>
      </c>
      <c r="DT23" s="42">
        <v>0</v>
      </c>
      <c r="DU23" s="42">
        <v>0</v>
      </c>
      <c r="DV23" s="42">
        <v>0</v>
      </c>
      <c r="DW23" s="42">
        <v>0</v>
      </c>
      <c r="DX23" s="42">
        <v>0</v>
      </c>
      <c r="DY23" s="12">
        <f>SUM(DR23:DX23)</f>
        <v>2</v>
      </c>
      <c r="DZ23" s="12">
        <f t="shared" si="20"/>
        <v>2</v>
      </c>
      <c r="EA23" s="22">
        <f>EA21+"00:15"</f>
        <v>8.3333333333333329E-2</v>
      </c>
      <c r="EB23" s="42">
        <v>20</v>
      </c>
      <c r="EC23" s="42">
        <v>2</v>
      </c>
      <c r="ED23" s="42">
        <v>1</v>
      </c>
      <c r="EE23" s="42">
        <v>0</v>
      </c>
      <c r="EF23" s="42">
        <v>2</v>
      </c>
      <c r="EG23" s="42">
        <v>1</v>
      </c>
      <c r="EH23" s="42">
        <v>0</v>
      </c>
      <c r="EI23" s="12">
        <f>SUM(EB23:EH23)</f>
        <v>26</v>
      </c>
      <c r="EJ23" s="12">
        <f t="shared" si="21"/>
        <v>27.9</v>
      </c>
      <c r="EK23" s="22">
        <f>EK21+"00:15"</f>
        <v>8.3333333333333329E-2</v>
      </c>
      <c r="EL23" s="42">
        <v>0</v>
      </c>
      <c r="EM23" s="42">
        <v>0</v>
      </c>
      <c r="EN23" s="42">
        <v>0</v>
      </c>
      <c r="EO23" s="42">
        <v>0</v>
      </c>
      <c r="EP23" s="42">
        <v>0</v>
      </c>
      <c r="EQ23" s="42">
        <v>0</v>
      </c>
      <c r="ER23" s="42">
        <v>0</v>
      </c>
      <c r="ES23" s="12">
        <f>SUM(EL23:ER23)</f>
        <v>0</v>
      </c>
      <c r="ET23" s="12">
        <f t="shared" si="22"/>
        <v>0</v>
      </c>
      <c r="EU23" s="22">
        <f>EU21+"00:15"</f>
        <v>8.3333333333333329E-2</v>
      </c>
      <c r="EV23" s="42">
        <v>0</v>
      </c>
      <c r="EW23" s="42">
        <v>0</v>
      </c>
      <c r="EX23" s="42">
        <v>0</v>
      </c>
      <c r="EY23" s="42">
        <v>0</v>
      </c>
      <c r="EZ23" s="42">
        <v>0</v>
      </c>
      <c r="FA23" s="42">
        <v>0</v>
      </c>
      <c r="FB23" s="42">
        <v>0</v>
      </c>
      <c r="FC23" s="12">
        <f>SUM(EV23:FB23)</f>
        <v>0</v>
      </c>
      <c r="FD23" s="12">
        <f t="shared" si="23"/>
        <v>0</v>
      </c>
      <c r="FE23" s="22">
        <f>FE21+"00:15"</f>
        <v>8.3333333333333329E-2</v>
      </c>
      <c r="FF23" s="48">
        <f t="shared" ref="FF23:FL26" si="138">SUM(AF23,AP23,CN23,EL23)</f>
        <v>0</v>
      </c>
      <c r="FG23" s="48">
        <f t="shared" si="138"/>
        <v>0</v>
      </c>
      <c r="FH23" s="48">
        <f t="shared" si="138"/>
        <v>0</v>
      </c>
      <c r="FI23" s="48">
        <f t="shared" si="138"/>
        <v>0</v>
      </c>
      <c r="FJ23" s="48">
        <f t="shared" si="138"/>
        <v>0</v>
      </c>
      <c r="FK23" s="48">
        <f t="shared" si="138"/>
        <v>0</v>
      </c>
      <c r="FL23" s="48">
        <f t="shared" si="138"/>
        <v>0</v>
      </c>
      <c r="FM23" s="12">
        <f>SUM(FF23:FL23)</f>
        <v>0</v>
      </c>
      <c r="FN23" s="12">
        <f t="shared" si="24"/>
        <v>0</v>
      </c>
      <c r="FO23" s="22">
        <f>FO21+"00:15"</f>
        <v>8.3333333333333329E-2</v>
      </c>
      <c r="FP23" s="48">
        <f t="shared" ref="FP23:FV26" si="139">SUM(B23,L23,V23,AF23)</f>
        <v>2</v>
      </c>
      <c r="FQ23" s="48">
        <f t="shared" si="139"/>
        <v>0</v>
      </c>
      <c r="FR23" s="48">
        <f t="shared" si="139"/>
        <v>0</v>
      </c>
      <c r="FS23" s="48">
        <f t="shared" si="139"/>
        <v>0</v>
      </c>
      <c r="FT23" s="48">
        <f t="shared" si="139"/>
        <v>0</v>
      </c>
      <c r="FU23" s="48">
        <f t="shared" si="139"/>
        <v>1</v>
      </c>
      <c r="FV23" s="48">
        <f t="shared" si="139"/>
        <v>0</v>
      </c>
      <c r="FW23" s="12">
        <f>SUM(FP23:FV23)</f>
        <v>3</v>
      </c>
      <c r="FX23" s="12">
        <f t="shared" si="25"/>
        <v>2.4</v>
      </c>
      <c r="FY23" s="22">
        <f>FY21+"00:15"</f>
        <v>8.3333333333333329E-2</v>
      </c>
      <c r="FZ23" s="48">
        <f t="shared" ref="FZ23:GF26" si="140">SUM(V23,BT23,CD23,EB23)</f>
        <v>21</v>
      </c>
      <c r="GA23" s="48">
        <f t="shared" si="140"/>
        <v>3</v>
      </c>
      <c r="GB23" s="48">
        <f t="shared" si="140"/>
        <v>1</v>
      </c>
      <c r="GC23" s="48">
        <f t="shared" si="140"/>
        <v>0</v>
      </c>
      <c r="GD23" s="48">
        <f t="shared" si="140"/>
        <v>2</v>
      </c>
      <c r="GE23" s="48">
        <f t="shared" si="140"/>
        <v>1</v>
      </c>
      <c r="GF23" s="48">
        <f t="shared" si="140"/>
        <v>0</v>
      </c>
      <c r="GG23" s="12">
        <f>SUM(FZ23:GF23)</f>
        <v>28</v>
      </c>
      <c r="GH23" s="12">
        <f t="shared" si="26"/>
        <v>29.9</v>
      </c>
      <c r="GI23" s="22">
        <f>GI21+"00:15"</f>
        <v>8.3333333333333329E-2</v>
      </c>
      <c r="GJ23" s="48">
        <f t="shared" ref="GJ23:GP26" si="141">SUM(AP23,AZ23,BJ23,BT23)</f>
        <v>28</v>
      </c>
      <c r="GK23" s="48">
        <f t="shared" si="141"/>
        <v>3</v>
      </c>
      <c r="GL23" s="48">
        <f t="shared" si="141"/>
        <v>2</v>
      </c>
      <c r="GM23" s="48">
        <f t="shared" si="141"/>
        <v>0</v>
      </c>
      <c r="GN23" s="48">
        <f t="shared" si="141"/>
        <v>1</v>
      </c>
      <c r="GO23" s="48">
        <f t="shared" si="141"/>
        <v>7</v>
      </c>
      <c r="GP23" s="48">
        <f t="shared" si="141"/>
        <v>1</v>
      </c>
      <c r="GQ23" s="12">
        <f>SUM(GJ23:GP23)</f>
        <v>42</v>
      </c>
      <c r="GR23" s="12">
        <f t="shared" si="27"/>
        <v>39</v>
      </c>
      <c r="GS23" s="22">
        <f>GS21+"00:15"</f>
        <v>8.3333333333333329E-2</v>
      </c>
      <c r="GT23" s="48">
        <f t="shared" ref="GT23:GZ26" si="142">SUM(L23,BJ23,DH23,DR23)</f>
        <v>2</v>
      </c>
      <c r="GU23" s="48">
        <f t="shared" si="142"/>
        <v>0</v>
      </c>
      <c r="GV23" s="48">
        <f t="shared" si="142"/>
        <v>0</v>
      </c>
      <c r="GW23" s="48">
        <f t="shared" si="142"/>
        <v>0</v>
      </c>
      <c r="GX23" s="48">
        <f t="shared" si="142"/>
        <v>0</v>
      </c>
      <c r="GY23" s="48">
        <f t="shared" si="142"/>
        <v>0</v>
      </c>
      <c r="GZ23" s="48">
        <f t="shared" si="142"/>
        <v>0</v>
      </c>
      <c r="HA23" s="12">
        <f>SUM(GT23:GZ23)</f>
        <v>2</v>
      </c>
      <c r="HB23" s="12">
        <f t="shared" si="28"/>
        <v>2</v>
      </c>
      <c r="HC23" s="22">
        <f>HC21+"00:15"</f>
        <v>8.3333333333333329E-2</v>
      </c>
      <c r="HD23" s="48">
        <f t="shared" ref="HD23:HJ26" si="143">SUM(CD23,CN23,CX23,DH23)</f>
        <v>1</v>
      </c>
      <c r="HE23" s="48">
        <f t="shared" si="143"/>
        <v>1</v>
      </c>
      <c r="HF23" s="48">
        <f t="shared" si="143"/>
        <v>0</v>
      </c>
      <c r="HG23" s="48">
        <f t="shared" si="143"/>
        <v>0</v>
      </c>
      <c r="HH23" s="48">
        <f t="shared" si="143"/>
        <v>0</v>
      </c>
      <c r="HI23" s="48">
        <f t="shared" si="143"/>
        <v>0</v>
      </c>
      <c r="HJ23" s="48">
        <f t="shared" si="143"/>
        <v>0</v>
      </c>
      <c r="HK23" s="12">
        <f>SUM(HD23:HJ23)</f>
        <v>2</v>
      </c>
      <c r="HL23" s="12">
        <f t="shared" si="29"/>
        <v>2</v>
      </c>
      <c r="HM23" s="22">
        <f>HM21+"00:15"</f>
        <v>8.3333333333333329E-2</v>
      </c>
      <c r="HN23" s="48">
        <f t="shared" ref="HN23:HT26" si="144">SUM(B23,AZ23,CX23,EV23)</f>
        <v>30</v>
      </c>
      <c r="HO23" s="48">
        <f t="shared" si="144"/>
        <v>3</v>
      </c>
      <c r="HP23" s="48">
        <f t="shared" si="144"/>
        <v>2</v>
      </c>
      <c r="HQ23" s="48">
        <f t="shared" si="144"/>
        <v>0</v>
      </c>
      <c r="HR23" s="48">
        <f t="shared" si="144"/>
        <v>1</v>
      </c>
      <c r="HS23" s="48">
        <f t="shared" si="144"/>
        <v>8</v>
      </c>
      <c r="HT23" s="48">
        <f t="shared" si="144"/>
        <v>1</v>
      </c>
      <c r="HU23" s="12">
        <f>SUM(HN23:HT23)</f>
        <v>45</v>
      </c>
      <c r="HV23" s="12">
        <f t="shared" si="30"/>
        <v>41.400000000000006</v>
      </c>
      <c r="HW23" s="22">
        <f>HW21+"00:15"</f>
        <v>8.3333333333333329E-2</v>
      </c>
      <c r="HX23" s="48">
        <f t="shared" ref="HX23:ID26" si="145">SUM(DR23,EB23,EL23,EV23)</f>
        <v>22</v>
      </c>
      <c r="HY23" s="48">
        <f t="shared" si="145"/>
        <v>2</v>
      </c>
      <c r="HZ23" s="48">
        <f t="shared" si="145"/>
        <v>1</v>
      </c>
      <c r="IA23" s="48">
        <f t="shared" si="145"/>
        <v>0</v>
      </c>
      <c r="IB23" s="48">
        <f t="shared" si="145"/>
        <v>2</v>
      </c>
      <c r="IC23" s="48">
        <f t="shared" si="145"/>
        <v>1</v>
      </c>
      <c r="ID23" s="48">
        <f t="shared" si="145"/>
        <v>0</v>
      </c>
      <c r="IE23" s="12">
        <f t="shared" si="89"/>
        <v>28</v>
      </c>
      <c r="IF23" s="12">
        <f t="shared" si="31"/>
        <v>29.9</v>
      </c>
    </row>
    <row r="24" spans="1:240" ht="13" customHeight="1" x14ac:dyDescent="0.25">
      <c r="A24" s="22">
        <f t="shared" ref="A24:A26" si="146">A23+"00:15"</f>
        <v>9.375E-2</v>
      </c>
      <c r="B24" s="42">
        <v>1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12">
        <f>SUM(B24:H24)</f>
        <v>1</v>
      </c>
      <c r="J24" s="12">
        <f t="shared" si="8"/>
        <v>1</v>
      </c>
      <c r="K24" s="22">
        <f t="shared" si="91"/>
        <v>9.375E-2</v>
      </c>
      <c r="L24" s="42">
        <v>1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12">
        <f>SUM(L24:R24)</f>
        <v>1</v>
      </c>
      <c r="T24" s="12">
        <f t="shared" si="9"/>
        <v>1</v>
      </c>
      <c r="U24" s="22">
        <f t="shared" ref="U24:U26" si="147">U23+"00:15"</f>
        <v>9.375E-2</v>
      </c>
      <c r="V24" s="42">
        <v>2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12">
        <f>SUM(V24:AB24)</f>
        <v>2</v>
      </c>
      <c r="AD24" s="12">
        <f t="shared" si="10"/>
        <v>2</v>
      </c>
      <c r="AE24" s="22">
        <f t="shared" ref="AE24:AE26" si="148">AE23+"00:15"</f>
        <v>9.375E-2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12">
        <f>SUM(AF24:AL24)</f>
        <v>0</v>
      </c>
      <c r="AN24" s="12">
        <f t="shared" si="11"/>
        <v>0</v>
      </c>
      <c r="AO24" s="22">
        <f t="shared" ref="AO24:AO26" si="149">AO23+"00:15"</f>
        <v>9.375E-2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12">
        <f>SUM(AP24:AV24)</f>
        <v>0</v>
      </c>
      <c r="AX24" s="12">
        <f t="shared" si="12"/>
        <v>0</v>
      </c>
      <c r="AY24" s="22">
        <f t="shared" ref="AY24:AY26" si="150">AY23+"00:15"</f>
        <v>9.375E-2</v>
      </c>
      <c r="AZ24" s="42">
        <v>17</v>
      </c>
      <c r="BA24" s="42">
        <v>4</v>
      </c>
      <c r="BB24" s="42">
        <v>1</v>
      </c>
      <c r="BC24" s="42">
        <v>1</v>
      </c>
      <c r="BD24" s="42">
        <v>2</v>
      </c>
      <c r="BE24" s="42">
        <v>2</v>
      </c>
      <c r="BF24" s="42">
        <v>1</v>
      </c>
      <c r="BG24" s="12">
        <f>SUM(AZ24:BF24)</f>
        <v>28</v>
      </c>
      <c r="BH24" s="12">
        <f t="shared" si="13"/>
        <v>29.8</v>
      </c>
      <c r="BI24" s="22">
        <f t="shared" ref="BI24:BI26" si="151">BI23+"00:15"</f>
        <v>9.375E-2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12">
        <f>SUM(BJ24:BP24)</f>
        <v>0</v>
      </c>
      <c r="BR24" s="12">
        <f t="shared" si="14"/>
        <v>0</v>
      </c>
      <c r="BS24" s="22">
        <f t="shared" ref="BS24:BS26" si="152">BS23+"00:15"</f>
        <v>9.375E-2</v>
      </c>
      <c r="BT24" s="42">
        <v>0</v>
      </c>
      <c r="BU24" s="42">
        <v>0</v>
      </c>
      <c r="BV24" s="42">
        <v>0</v>
      </c>
      <c r="BW24" s="42">
        <v>0</v>
      </c>
      <c r="BX24" s="42">
        <v>0</v>
      </c>
      <c r="BY24" s="42">
        <v>0</v>
      </c>
      <c r="BZ24" s="42">
        <v>0</v>
      </c>
      <c r="CA24" s="12">
        <f>SUM(BT24:BZ24)</f>
        <v>0</v>
      </c>
      <c r="CB24" s="12">
        <f t="shared" si="15"/>
        <v>0</v>
      </c>
      <c r="CC24" s="22">
        <f t="shared" ref="CC24:CC26" si="153">CC23+"00:15"</f>
        <v>9.375E-2</v>
      </c>
      <c r="CD24" s="42">
        <v>0</v>
      </c>
      <c r="CE24" s="42">
        <v>0</v>
      </c>
      <c r="CF24" s="42">
        <v>0</v>
      </c>
      <c r="CG24" s="42">
        <v>0</v>
      </c>
      <c r="CH24" s="42">
        <v>0</v>
      </c>
      <c r="CI24" s="42">
        <v>0</v>
      </c>
      <c r="CJ24" s="42">
        <v>0</v>
      </c>
      <c r="CK24" s="12">
        <f>SUM(CD24:CJ24)</f>
        <v>0</v>
      </c>
      <c r="CL24" s="12">
        <f t="shared" si="16"/>
        <v>0</v>
      </c>
      <c r="CM24" s="22">
        <f t="shared" ref="CM24:CM26" si="154">CM23+"00:15"</f>
        <v>9.375E-2</v>
      </c>
      <c r="CN24" s="42">
        <v>0</v>
      </c>
      <c r="CO24" s="42">
        <v>0</v>
      </c>
      <c r="CP24" s="42">
        <v>0</v>
      </c>
      <c r="CQ24" s="42">
        <v>0</v>
      </c>
      <c r="CR24" s="42">
        <v>0</v>
      </c>
      <c r="CS24" s="42">
        <v>0</v>
      </c>
      <c r="CT24" s="42">
        <v>0</v>
      </c>
      <c r="CU24" s="12">
        <f>SUM(CN24:CT24)</f>
        <v>0</v>
      </c>
      <c r="CV24" s="12">
        <f t="shared" si="17"/>
        <v>0</v>
      </c>
      <c r="CW24" s="22">
        <f t="shared" ref="CW24:CW26" si="155">CW23+"00:15"</f>
        <v>9.375E-2</v>
      </c>
      <c r="CX24" s="42">
        <v>0</v>
      </c>
      <c r="CY24" s="42">
        <v>0</v>
      </c>
      <c r="CZ24" s="42">
        <v>0</v>
      </c>
      <c r="DA24" s="42">
        <v>0</v>
      </c>
      <c r="DB24" s="42">
        <v>0</v>
      </c>
      <c r="DC24" s="42">
        <v>0</v>
      </c>
      <c r="DD24" s="42">
        <v>0</v>
      </c>
      <c r="DE24" s="12">
        <f>SUM(CX24:DD24)</f>
        <v>0</v>
      </c>
      <c r="DF24" s="12">
        <f t="shared" si="18"/>
        <v>0</v>
      </c>
      <c r="DG24" s="22">
        <f t="shared" ref="DG24:DG26" si="156">DG23+"00:15"</f>
        <v>9.375E-2</v>
      </c>
      <c r="DH24" s="42">
        <v>0</v>
      </c>
      <c r="DI24" s="42">
        <v>0</v>
      </c>
      <c r="DJ24" s="42">
        <v>0</v>
      </c>
      <c r="DK24" s="42">
        <v>0</v>
      </c>
      <c r="DL24" s="42">
        <v>0</v>
      </c>
      <c r="DM24" s="42">
        <v>0</v>
      </c>
      <c r="DN24" s="42">
        <v>0</v>
      </c>
      <c r="DO24" s="12">
        <f>SUM(DH24:DN24)</f>
        <v>0</v>
      </c>
      <c r="DP24" s="12">
        <f t="shared" si="19"/>
        <v>0</v>
      </c>
      <c r="DQ24" s="22">
        <f t="shared" ref="DQ24:DQ26" si="157">DQ23+"00:15"</f>
        <v>9.375E-2</v>
      </c>
      <c r="DR24" s="42">
        <v>0</v>
      </c>
      <c r="DS24" s="42">
        <v>0</v>
      </c>
      <c r="DT24" s="42">
        <v>0</v>
      </c>
      <c r="DU24" s="42">
        <v>0</v>
      </c>
      <c r="DV24" s="42">
        <v>0</v>
      </c>
      <c r="DW24" s="42">
        <v>0</v>
      </c>
      <c r="DX24" s="42">
        <v>0</v>
      </c>
      <c r="DY24" s="12">
        <f>SUM(DR24:DX24)</f>
        <v>0</v>
      </c>
      <c r="DZ24" s="12">
        <f t="shared" si="20"/>
        <v>0</v>
      </c>
      <c r="EA24" s="22">
        <f t="shared" ref="EA24:EA26" si="158">EA23+"00:15"</f>
        <v>9.375E-2</v>
      </c>
      <c r="EB24" s="42">
        <v>11</v>
      </c>
      <c r="EC24" s="42">
        <v>3</v>
      </c>
      <c r="ED24" s="42">
        <v>0</v>
      </c>
      <c r="EE24" s="42">
        <v>2</v>
      </c>
      <c r="EF24" s="42">
        <v>0</v>
      </c>
      <c r="EG24" s="42">
        <v>1</v>
      </c>
      <c r="EH24" s="42">
        <v>0</v>
      </c>
      <c r="EI24" s="12">
        <f>SUM(EB24:EH24)</f>
        <v>17</v>
      </c>
      <c r="EJ24" s="12">
        <f t="shared" si="21"/>
        <v>19</v>
      </c>
      <c r="EK24" s="22">
        <f t="shared" ref="EK24:EK26" si="159">EK23+"00:15"</f>
        <v>9.375E-2</v>
      </c>
      <c r="EL24" s="42">
        <v>0</v>
      </c>
      <c r="EM24" s="42">
        <v>0</v>
      </c>
      <c r="EN24" s="42">
        <v>0</v>
      </c>
      <c r="EO24" s="42">
        <v>0</v>
      </c>
      <c r="EP24" s="42">
        <v>0</v>
      </c>
      <c r="EQ24" s="42">
        <v>0</v>
      </c>
      <c r="ER24" s="42">
        <v>0</v>
      </c>
      <c r="ES24" s="12">
        <f>SUM(EL24:ER24)</f>
        <v>0</v>
      </c>
      <c r="ET24" s="12">
        <f t="shared" si="22"/>
        <v>0</v>
      </c>
      <c r="EU24" s="22">
        <f t="shared" ref="EU24:EU26" si="160">EU23+"00:15"</f>
        <v>9.375E-2</v>
      </c>
      <c r="EV24" s="42">
        <v>1</v>
      </c>
      <c r="EW24" s="42">
        <v>0</v>
      </c>
      <c r="EX24" s="42">
        <v>0</v>
      </c>
      <c r="EY24" s="42">
        <v>0</v>
      </c>
      <c r="EZ24" s="42">
        <v>0</v>
      </c>
      <c r="FA24" s="42">
        <v>0</v>
      </c>
      <c r="FB24" s="42">
        <v>0</v>
      </c>
      <c r="FC24" s="12">
        <f>SUM(EV24:FB24)</f>
        <v>1</v>
      </c>
      <c r="FD24" s="12">
        <f t="shared" si="23"/>
        <v>1</v>
      </c>
      <c r="FE24" s="22">
        <f t="shared" ref="FE24:FE26" si="161">FE23+"00:15"</f>
        <v>9.375E-2</v>
      </c>
      <c r="FF24" s="48">
        <f t="shared" si="138"/>
        <v>0</v>
      </c>
      <c r="FG24" s="48">
        <f t="shared" si="138"/>
        <v>0</v>
      </c>
      <c r="FH24" s="48">
        <f t="shared" si="138"/>
        <v>0</v>
      </c>
      <c r="FI24" s="48">
        <f t="shared" si="138"/>
        <v>0</v>
      </c>
      <c r="FJ24" s="48">
        <f t="shared" si="138"/>
        <v>0</v>
      </c>
      <c r="FK24" s="48">
        <f t="shared" si="138"/>
        <v>0</v>
      </c>
      <c r="FL24" s="48">
        <f t="shared" si="138"/>
        <v>0</v>
      </c>
      <c r="FM24" s="12">
        <f>SUM(FF24:FL24)</f>
        <v>0</v>
      </c>
      <c r="FN24" s="12">
        <f t="shared" si="24"/>
        <v>0</v>
      </c>
      <c r="FO24" s="22">
        <f t="shared" ref="FO24:FO26" si="162">FO23+"00:15"</f>
        <v>9.375E-2</v>
      </c>
      <c r="FP24" s="48">
        <f t="shared" si="139"/>
        <v>4</v>
      </c>
      <c r="FQ24" s="48">
        <f t="shared" si="139"/>
        <v>0</v>
      </c>
      <c r="FR24" s="48">
        <f t="shared" si="139"/>
        <v>0</v>
      </c>
      <c r="FS24" s="48">
        <f t="shared" si="139"/>
        <v>0</v>
      </c>
      <c r="FT24" s="48">
        <f t="shared" si="139"/>
        <v>0</v>
      </c>
      <c r="FU24" s="48">
        <f t="shared" si="139"/>
        <v>0</v>
      </c>
      <c r="FV24" s="48">
        <f t="shared" si="139"/>
        <v>0</v>
      </c>
      <c r="FW24" s="12">
        <f>SUM(FP24:FV24)</f>
        <v>4</v>
      </c>
      <c r="FX24" s="12">
        <f t="shared" si="25"/>
        <v>4</v>
      </c>
      <c r="FY24" s="22">
        <f t="shared" ref="FY24:FY26" si="163">FY23+"00:15"</f>
        <v>9.375E-2</v>
      </c>
      <c r="FZ24" s="48">
        <f t="shared" si="140"/>
        <v>13</v>
      </c>
      <c r="GA24" s="48">
        <f t="shared" si="140"/>
        <v>3</v>
      </c>
      <c r="GB24" s="48">
        <f t="shared" si="140"/>
        <v>0</v>
      </c>
      <c r="GC24" s="48">
        <f t="shared" si="140"/>
        <v>2</v>
      </c>
      <c r="GD24" s="48">
        <f t="shared" si="140"/>
        <v>0</v>
      </c>
      <c r="GE24" s="48">
        <f t="shared" si="140"/>
        <v>1</v>
      </c>
      <c r="GF24" s="48">
        <f t="shared" si="140"/>
        <v>0</v>
      </c>
      <c r="GG24" s="12">
        <f>SUM(FZ24:GF24)</f>
        <v>19</v>
      </c>
      <c r="GH24" s="12">
        <f t="shared" si="26"/>
        <v>21</v>
      </c>
      <c r="GI24" s="22">
        <f t="shared" ref="GI24:GI26" si="164">GI23+"00:15"</f>
        <v>9.375E-2</v>
      </c>
      <c r="GJ24" s="48">
        <f t="shared" si="141"/>
        <v>17</v>
      </c>
      <c r="GK24" s="48">
        <f t="shared" si="141"/>
        <v>4</v>
      </c>
      <c r="GL24" s="48">
        <f t="shared" si="141"/>
        <v>1</v>
      </c>
      <c r="GM24" s="48">
        <f t="shared" si="141"/>
        <v>1</v>
      </c>
      <c r="GN24" s="48">
        <f t="shared" si="141"/>
        <v>2</v>
      </c>
      <c r="GO24" s="48">
        <f t="shared" si="141"/>
        <v>2</v>
      </c>
      <c r="GP24" s="48">
        <f t="shared" si="141"/>
        <v>1</v>
      </c>
      <c r="GQ24" s="12">
        <f>SUM(GJ24:GP24)</f>
        <v>28</v>
      </c>
      <c r="GR24" s="12">
        <f t="shared" si="27"/>
        <v>29.8</v>
      </c>
      <c r="GS24" s="22">
        <f t="shared" ref="GS24:GS26" si="165">GS23+"00:15"</f>
        <v>9.375E-2</v>
      </c>
      <c r="GT24" s="48">
        <f t="shared" si="142"/>
        <v>1</v>
      </c>
      <c r="GU24" s="48">
        <f t="shared" si="142"/>
        <v>0</v>
      </c>
      <c r="GV24" s="48">
        <f t="shared" si="142"/>
        <v>0</v>
      </c>
      <c r="GW24" s="48">
        <f t="shared" si="142"/>
        <v>0</v>
      </c>
      <c r="GX24" s="48">
        <f t="shared" si="142"/>
        <v>0</v>
      </c>
      <c r="GY24" s="48">
        <f t="shared" si="142"/>
        <v>0</v>
      </c>
      <c r="GZ24" s="48">
        <f t="shared" si="142"/>
        <v>0</v>
      </c>
      <c r="HA24" s="12">
        <f>SUM(GT24:GZ24)</f>
        <v>1</v>
      </c>
      <c r="HB24" s="12">
        <f t="shared" si="28"/>
        <v>1</v>
      </c>
      <c r="HC24" s="22">
        <f t="shared" ref="HC24:HC26" si="166">HC23+"00:15"</f>
        <v>9.375E-2</v>
      </c>
      <c r="HD24" s="48">
        <f t="shared" si="143"/>
        <v>0</v>
      </c>
      <c r="HE24" s="48">
        <f t="shared" si="143"/>
        <v>0</v>
      </c>
      <c r="HF24" s="48">
        <f t="shared" si="143"/>
        <v>0</v>
      </c>
      <c r="HG24" s="48">
        <f t="shared" si="143"/>
        <v>0</v>
      </c>
      <c r="HH24" s="48">
        <f t="shared" si="143"/>
        <v>0</v>
      </c>
      <c r="HI24" s="48">
        <f t="shared" si="143"/>
        <v>0</v>
      </c>
      <c r="HJ24" s="48">
        <f t="shared" si="143"/>
        <v>0</v>
      </c>
      <c r="HK24" s="12">
        <f>SUM(HD24:HJ24)</f>
        <v>0</v>
      </c>
      <c r="HL24" s="12">
        <f t="shared" si="29"/>
        <v>0</v>
      </c>
      <c r="HM24" s="22">
        <f t="shared" ref="HM24:HM26" si="167">HM23+"00:15"</f>
        <v>9.375E-2</v>
      </c>
      <c r="HN24" s="48">
        <f t="shared" si="144"/>
        <v>19</v>
      </c>
      <c r="HO24" s="48">
        <f t="shared" si="144"/>
        <v>4</v>
      </c>
      <c r="HP24" s="48">
        <f t="shared" si="144"/>
        <v>1</v>
      </c>
      <c r="HQ24" s="48">
        <f t="shared" si="144"/>
        <v>1</v>
      </c>
      <c r="HR24" s="48">
        <f t="shared" si="144"/>
        <v>2</v>
      </c>
      <c r="HS24" s="48">
        <f t="shared" si="144"/>
        <v>2</v>
      </c>
      <c r="HT24" s="48">
        <f t="shared" si="144"/>
        <v>1</v>
      </c>
      <c r="HU24" s="12">
        <f>SUM(HN24:HT24)</f>
        <v>30</v>
      </c>
      <c r="HV24" s="12">
        <f t="shared" si="30"/>
        <v>31.8</v>
      </c>
      <c r="HW24" s="22">
        <f t="shared" ref="HW24:HW26" si="168">HW23+"00:15"</f>
        <v>9.375E-2</v>
      </c>
      <c r="HX24" s="48">
        <f t="shared" si="145"/>
        <v>12</v>
      </c>
      <c r="HY24" s="48">
        <f t="shared" si="145"/>
        <v>3</v>
      </c>
      <c r="HZ24" s="48">
        <f t="shared" si="145"/>
        <v>0</v>
      </c>
      <c r="IA24" s="48">
        <f t="shared" si="145"/>
        <v>2</v>
      </c>
      <c r="IB24" s="48">
        <f t="shared" si="145"/>
        <v>0</v>
      </c>
      <c r="IC24" s="48">
        <f t="shared" si="145"/>
        <v>1</v>
      </c>
      <c r="ID24" s="48">
        <f t="shared" si="145"/>
        <v>0</v>
      </c>
      <c r="IE24" s="12">
        <f t="shared" si="89"/>
        <v>18</v>
      </c>
      <c r="IF24" s="12">
        <f t="shared" si="31"/>
        <v>20</v>
      </c>
    </row>
    <row r="25" spans="1:240" ht="13" customHeight="1" x14ac:dyDescent="0.25">
      <c r="A25" s="22">
        <f t="shared" si="146"/>
        <v>0.10416666666666667</v>
      </c>
      <c r="B25" s="42">
        <v>0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12">
        <f>SUM(B25:H25)</f>
        <v>0</v>
      </c>
      <c r="J25" s="12">
        <f t="shared" si="8"/>
        <v>0</v>
      </c>
      <c r="K25" s="22">
        <f t="shared" si="91"/>
        <v>0.10416666666666667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1</v>
      </c>
      <c r="R25" s="42">
        <v>0</v>
      </c>
      <c r="S25" s="12">
        <f>SUM(L25:R25)</f>
        <v>1</v>
      </c>
      <c r="T25" s="12">
        <f t="shared" si="9"/>
        <v>0.4</v>
      </c>
      <c r="U25" s="22">
        <f t="shared" si="147"/>
        <v>0.10416666666666667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2</v>
      </c>
      <c r="AB25" s="42">
        <v>0</v>
      </c>
      <c r="AC25" s="12">
        <f>SUM(V25:AB25)</f>
        <v>2</v>
      </c>
      <c r="AD25" s="12">
        <f t="shared" si="10"/>
        <v>0.8</v>
      </c>
      <c r="AE25" s="22">
        <f t="shared" si="148"/>
        <v>0.10416666666666667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12">
        <f>SUM(AF25:AL25)</f>
        <v>0</v>
      </c>
      <c r="AN25" s="12">
        <f t="shared" si="11"/>
        <v>0</v>
      </c>
      <c r="AO25" s="22">
        <f t="shared" si="149"/>
        <v>0.10416666666666667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1</v>
      </c>
      <c r="AV25" s="42">
        <v>0</v>
      </c>
      <c r="AW25" s="12">
        <f>SUM(AP25:AV25)</f>
        <v>1</v>
      </c>
      <c r="AX25" s="12">
        <f t="shared" si="12"/>
        <v>0.4</v>
      </c>
      <c r="AY25" s="22">
        <f t="shared" si="150"/>
        <v>0.10416666666666667</v>
      </c>
      <c r="AZ25" s="42">
        <v>19</v>
      </c>
      <c r="BA25" s="42">
        <v>5</v>
      </c>
      <c r="BB25" s="42">
        <v>1</v>
      </c>
      <c r="BC25" s="42">
        <v>1</v>
      </c>
      <c r="BD25" s="42">
        <v>1</v>
      </c>
      <c r="BE25" s="42">
        <v>2</v>
      </c>
      <c r="BF25" s="42">
        <v>0</v>
      </c>
      <c r="BG25" s="12">
        <f>SUM(AZ25:BF25)</f>
        <v>29</v>
      </c>
      <c r="BH25" s="12">
        <f t="shared" si="13"/>
        <v>30.6</v>
      </c>
      <c r="BI25" s="22">
        <f t="shared" si="151"/>
        <v>0.10416666666666667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12">
        <f>SUM(BJ25:BP25)</f>
        <v>0</v>
      </c>
      <c r="BR25" s="12">
        <f t="shared" si="14"/>
        <v>0</v>
      </c>
      <c r="BS25" s="22">
        <f t="shared" si="152"/>
        <v>0.10416666666666667</v>
      </c>
      <c r="BT25" s="42">
        <v>0</v>
      </c>
      <c r="BU25" s="42">
        <v>0</v>
      </c>
      <c r="BV25" s="42">
        <v>0</v>
      </c>
      <c r="BW25" s="42">
        <v>0</v>
      </c>
      <c r="BX25" s="42">
        <v>0</v>
      </c>
      <c r="BY25" s="42">
        <v>0</v>
      </c>
      <c r="BZ25" s="42">
        <v>0</v>
      </c>
      <c r="CA25" s="12">
        <f>SUM(BT25:BZ25)</f>
        <v>0</v>
      </c>
      <c r="CB25" s="12">
        <f t="shared" si="15"/>
        <v>0</v>
      </c>
      <c r="CC25" s="22">
        <f t="shared" si="153"/>
        <v>0.10416666666666667</v>
      </c>
      <c r="CD25" s="42">
        <v>0</v>
      </c>
      <c r="CE25" s="42">
        <v>0</v>
      </c>
      <c r="CF25" s="42">
        <v>0</v>
      </c>
      <c r="CG25" s="42">
        <v>0</v>
      </c>
      <c r="CH25" s="42">
        <v>0</v>
      </c>
      <c r="CI25" s="42">
        <v>0</v>
      </c>
      <c r="CJ25" s="42">
        <v>0</v>
      </c>
      <c r="CK25" s="12">
        <f>SUM(CD25:CJ25)</f>
        <v>0</v>
      </c>
      <c r="CL25" s="12">
        <f t="shared" si="16"/>
        <v>0</v>
      </c>
      <c r="CM25" s="22">
        <f t="shared" si="154"/>
        <v>0.10416666666666667</v>
      </c>
      <c r="CN25" s="42">
        <v>0</v>
      </c>
      <c r="CO25" s="42">
        <v>0</v>
      </c>
      <c r="CP25" s="42">
        <v>0</v>
      </c>
      <c r="CQ25" s="42">
        <v>0</v>
      </c>
      <c r="CR25" s="42">
        <v>0</v>
      </c>
      <c r="CS25" s="42">
        <v>0</v>
      </c>
      <c r="CT25" s="42">
        <v>0</v>
      </c>
      <c r="CU25" s="12">
        <f>SUM(CN25:CT25)</f>
        <v>0</v>
      </c>
      <c r="CV25" s="12">
        <f t="shared" si="17"/>
        <v>0</v>
      </c>
      <c r="CW25" s="22">
        <f t="shared" si="155"/>
        <v>0.10416666666666667</v>
      </c>
      <c r="CX25" s="42">
        <v>2</v>
      </c>
      <c r="CY25" s="42">
        <v>0</v>
      </c>
      <c r="CZ25" s="42">
        <v>0</v>
      </c>
      <c r="DA25" s="42">
        <v>0</v>
      </c>
      <c r="DB25" s="42">
        <v>0</v>
      </c>
      <c r="DC25" s="42">
        <v>0</v>
      </c>
      <c r="DD25" s="42">
        <v>0</v>
      </c>
      <c r="DE25" s="12">
        <f>SUM(CX25:DD25)</f>
        <v>2</v>
      </c>
      <c r="DF25" s="12">
        <f t="shared" si="18"/>
        <v>2</v>
      </c>
      <c r="DG25" s="22">
        <f t="shared" si="156"/>
        <v>0.10416666666666667</v>
      </c>
      <c r="DH25" s="42">
        <v>0</v>
      </c>
      <c r="DI25" s="42">
        <v>0</v>
      </c>
      <c r="DJ25" s="42">
        <v>0</v>
      </c>
      <c r="DK25" s="42">
        <v>0</v>
      </c>
      <c r="DL25" s="42">
        <v>0</v>
      </c>
      <c r="DM25" s="42">
        <v>0</v>
      </c>
      <c r="DN25" s="42">
        <v>0</v>
      </c>
      <c r="DO25" s="12">
        <f>SUM(DH25:DN25)</f>
        <v>0</v>
      </c>
      <c r="DP25" s="12">
        <f t="shared" si="19"/>
        <v>0</v>
      </c>
      <c r="DQ25" s="22">
        <f t="shared" si="157"/>
        <v>0.10416666666666667</v>
      </c>
      <c r="DR25" s="42">
        <v>3</v>
      </c>
      <c r="DS25" s="42">
        <v>0</v>
      </c>
      <c r="DT25" s="42">
        <v>0</v>
      </c>
      <c r="DU25" s="42">
        <v>0</v>
      </c>
      <c r="DV25" s="42">
        <v>0</v>
      </c>
      <c r="DW25" s="42">
        <v>0</v>
      </c>
      <c r="DX25" s="42">
        <v>0</v>
      </c>
      <c r="DY25" s="12">
        <f>SUM(DR25:DX25)</f>
        <v>3</v>
      </c>
      <c r="DZ25" s="12">
        <f t="shared" si="20"/>
        <v>3</v>
      </c>
      <c r="EA25" s="22">
        <f t="shared" si="158"/>
        <v>0.10416666666666667</v>
      </c>
      <c r="EB25" s="42">
        <v>11</v>
      </c>
      <c r="EC25" s="42">
        <v>3</v>
      </c>
      <c r="ED25" s="42">
        <v>0</v>
      </c>
      <c r="EE25" s="42">
        <v>0</v>
      </c>
      <c r="EF25" s="42">
        <v>2</v>
      </c>
      <c r="EG25" s="42">
        <v>1</v>
      </c>
      <c r="EH25" s="42">
        <v>0</v>
      </c>
      <c r="EI25" s="12">
        <f>SUM(EB25:EH25)</f>
        <v>17</v>
      </c>
      <c r="EJ25" s="12">
        <f t="shared" si="21"/>
        <v>18.399999999999999</v>
      </c>
      <c r="EK25" s="22">
        <f t="shared" si="159"/>
        <v>0.10416666666666667</v>
      </c>
      <c r="EL25" s="42">
        <v>0</v>
      </c>
      <c r="EM25" s="42">
        <v>0</v>
      </c>
      <c r="EN25" s="42">
        <v>0</v>
      </c>
      <c r="EO25" s="42">
        <v>0</v>
      </c>
      <c r="EP25" s="42">
        <v>0</v>
      </c>
      <c r="EQ25" s="42">
        <v>0</v>
      </c>
      <c r="ER25" s="42">
        <v>0</v>
      </c>
      <c r="ES25" s="12">
        <f>SUM(EL25:ER25)</f>
        <v>0</v>
      </c>
      <c r="ET25" s="12">
        <f t="shared" si="22"/>
        <v>0</v>
      </c>
      <c r="EU25" s="22">
        <f t="shared" si="160"/>
        <v>0.10416666666666667</v>
      </c>
      <c r="EV25" s="42">
        <v>0</v>
      </c>
      <c r="EW25" s="42">
        <v>0</v>
      </c>
      <c r="EX25" s="42">
        <v>0</v>
      </c>
      <c r="EY25" s="42">
        <v>0</v>
      </c>
      <c r="EZ25" s="42">
        <v>0</v>
      </c>
      <c r="FA25" s="42">
        <v>0</v>
      </c>
      <c r="FB25" s="42">
        <v>0</v>
      </c>
      <c r="FC25" s="12">
        <f>SUM(EV25:FB25)</f>
        <v>0</v>
      </c>
      <c r="FD25" s="12">
        <f t="shared" si="23"/>
        <v>0</v>
      </c>
      <c r="FE25" s="22">
        <f t="shared" si="161"/>
        <v>0.10416666666666667</v>
      </c>
      <c r="FF25" s="48">
        <f t="shared" si="138"/>
        <v>0</v>
      </c>
      <c r="FG25" s="48">
        <f t="shared" si="138"/>
        <v>0</v>
      </c>
      <c r="FH25" s="48">
        <f t="shared" si="138"/>
        <v>0</v>
      </c>
      <c r="FI25" s="48">
        <f t="shared" si="138"/>
        <v>0</v>
      </c>
      <c r="FJ25" s="48">
        <f t="shared" si="138"/>
        <v>0</v>
      </c>
      <c r="FK25" s="48">
        <f t="shared" si="138"/>
        <v>1</v>
      </c>
      <c r="FL25" s="48">
        <f t="shared" si="138"/>
        <v>0</v>
      </c>
      <c r="FM25" s="12">
        <f>SUM(FF25:FL25)</f>
        <v>1</v>
      </c>
      <c r="FN25" s="12">
        <f t="shared" si="24"/>
        <v>0.4</v>
      </c>
      <c r="FO25" s="22">
        <f t="shared" si="162"/>
        <v>0.10416666666666667</v>
      </c>
      <c r="FP25" s="48">
        <f t="shared" si="139"/>
        <v>0</v>
      </c>
      <c r="FQ25" s="48">
        <f t="shared" si="139"/>
        <v>0</v>
      </c>
      <c r="FR25" s="48">
        <f t="shared" si="139"/>
        <v>0</v>
      </c>
      <c r="FS25" s="48">
        <f t="shared" si="139"/>
        <v>0</v>
      </c>
      <c r="FT25" s="48">
        <f t="shared" si="139"/>
        <v>0</v>
      </c>
      <c r="FU25" s="48">
        <f t="shared" si="139"/>
        <v>3</v>
      </c>
      <c r="FV25" s="48">
        <f t="shared" si="139"/>
        <v>0</v>
      </c>
      <c r="FW25" s="12">
        <f>SUM(FP25:FV25)</f>
        <v>3</v>
      </c>
      <c r="FX25" s="12">
        <f t="shared" si="25"/>
        <v>1.2000000000000002</v>
      </c>
      <c r="FY25" s="22">
        <f t="shared" si="163"/>
        <v>0.10416666666666667</v>
      </c>
      <c r="FZ25" s="48">
        <f t="shared" si="140"/>
        <v>11</v>
      </c>
      <c r="GA25" s="48">
        <f t="shared" si="140"/>
        <v>3</v>
      </c>
      <c r="GB25" s="48">
        <f t="shared" si="140"/>
        <v>0</v>
      </c>
      <c r="GC25" s="48">
        <f t="shared" si="140"/>
        <v>0</v>
      </c>
      <c r="GD25" s="48">
        <f t="shared" si="140"/>
        <v>2</v>
      </c>
      <c r="GE25" s="48">
        <f t="shared" si="140"/>
        <v>3</v>
      </c>
      <c r="GF25" s="48">
        <f t="shared" si="140"/>
        <v>0</v>
      </c>
      <c r="GG25" s="12">
        <f>SUM(FZ25:GF25)</f>
        <v>19</v>
      </c>
      <c r="GH25" s="12">
        <f t="shared" si="26"/>
        <v>19.2</v>
      </c>
      <c r="GI25" s="22">
        <f t="shared" si="164"/>
        <v>0.10416666666666667</v>
      </c>
      <c r="GJ25" s="48">
        <f t="shared" si="141"/>
        <v>19</v>
      </c>
      <c r="GK25" s="48">
        <f t="shared" si="141"/>
        <v>5</v>
      </c>
      <c r="GL25" s="48">
        <f t="shared" si="141"/>
        <v>1</v>
      </c>
      <c r="GM25" s="48">
        <f t="shared" si="141"/>
        <v>1</v>
      </c>
      <c r="GN25" s="48">
        <f t="shared" si="141"/>
        <v>1</v>
      </c>
      <c r="GO25" s="48">
        <f t="shared" si="141"/>
        <v>3</v>
      </c>
      <c r="GP25" s="48">
        <f t="shared" si="141"/>
        <v>0</v>
      </c>
      <c r="GQ25" s="12">
        <f>SUM(GJ25:GP25)</f>
        <v>30</v>
      </c>
      <c r="GR25" s="12">
        <f t="shared" si="27"/>
        <v>31</v>
      </c>
      <c r="GS25" s="22">
        <f t="shared" si="165"/>
        <v>0.10416666666666667</v>
      </c>
      <c r="GT25" s="48">
        <f t="shared" si="142"/>
        <v>3</v>
      </c>
      <c r="GU25" s="48">
        <f t="shared" si="142"/>
        <v>0</v>
      </c>
      <c r="GV25" s="48">
        <f t="shared" si="142"/>
        <v>0</v>
      </c>
      <c r="GW25" s="48">
        <f t="shared" si="142"/>
        <v>0</v>
      </c>
      <c r="GX25" s="48">
        <f t="shared" si="142"/>
        <v>0</v>
      </c>
      <c r="GY25" s="48">
        <f t="shared" si="142"/>
        <v>1</v>
      </c>
      <c r="GZ25" s="48">
        <f t="shared" si="142"/>
        <v>0</v>
      </c>
      <c r="HA25" s="12">
        <f>SUM(GT25:GZ25)</f>
        <v>4</v>
      </c>
      <c r="HB25" s="12">
        <f t="shared" si="28"/>
        <v>3.4</v>
      </c>
      <c r="HC25" s="22">
        <f t="shared" si="166"/>
        <v>0.10416666666666667</v>
      </c>
      <c r="HD25" s="48">
        <f t="shared" si="143"/>
        <v>2</v>
      </c>
      <c r="HE25" s="48">
        <f t="shared" si="143"/>
        <v>0</v>
      </c>
      <c r="HF25" s="48">
        <f t="shared" si="143"/>
        <v>0</v>
      </c>
      <c r="HG25" s="48">
        <f t="shared" si="143"/>
        <v>0</v>
      </c>
      <c r="HH25" s="48">
        <f t="shared" si="143"/>
        <v>0</v>
      </c>
      <c r="HI25" s="48">
        <f t="shared" si="143"/>
        <v>0</v>
      </c>
      <c r="HJ25" s="48">
        <f t="shared" si="143"/>
        <v>0</v>
      </c>
      <c r="HK25" s="12">
        <f>SUM(HD25:HJ25)</f>
        <v>2</v>
      </c>
      <c r="HL25" s="12">
        <f t="shared" si="29"/>
        <v>2</v>
      </c>
      <c r="HM25" s="22">
        <f t="shared" si="167"/>
        <v>0.10416666666666667</v>
      </c>
      <c r="HN25" s="48">
        <f t="shared" si="144"/>
        <v>21</v>
      </c>
      <c r="HO25" s="48">
        <f t="shared" si="144"/>
        <v>5</v>
      </c>
      <c r="HP25" s="48">
        <f t="shared" si="144"/>
        <v>1</v>
      </c>
      <c r="HQ25" s="48">
        <f t="shared" si="144"/>
        <v>1</v>
      </c>
      <c r="HR25" s="48">
        <f t="shared" si="144"/>
        <v>1</v>
      </c>
      <c r="HS25" s="48">
        <f t="shared" si="144"/>
        <v>2</v>
      </c>
      <c r="HT25" s="48">
        <f t="shared" si="144"/>
        <v>0</v>
      </c>
      <c r="HU25" s="12">
        <f>SUM(HN25:HT25)</f>
        <v>31</v>
      </c>
      <c r="HV25" s="12">
        <f t="shared" si="30"/>
        <v>32.6</v>
      </c>
      <c r="HW25" s="22">
        <f t="shared" si="168"/>
        <v>0.10416666666666667</v>
      </c>
      <c r="HX25" s="48">
        <f t="shared" si="145"/>
        <v>14</v>
      </c>
      <c r="HY25" s="48">
        <f t="shared" si="145"/>
        <v>3</v>
      </c>
      <c r="HZ25" s="48">
        <f t="shared" si="145"/>
        <v>0</v>
      </c>
      <c r="IA25" s="48">
        <f t="shared" si="145"/>
        <v>0</v>
      </c>
      <c r="IB25" s="48">
        <f t="shared" si="145"/>
        <v>2</v>
      </c>
      <c r="IC25" s="48">
        <f t="shared" si="145"/>
        <v>1</v>
      </c>
      <c r="ID25" s="48">
        <f t="shared" si="145"/>
        <v>0</v>
      </c>
      <c r="IE25" s="12">
        <f t="shared" si="89"/>
        <v>20</v>
      </c>
      <c r="IF25" s="12">
        <f t="shared" si="31"/>
        <v>21.4</v>
      </c>
    </row>
    <row r="26" spans="1:240" ht="13" customHeight="1" thickBot="1" x14ac:dyDescent="0.3">
      <c r="A26" s="22">
        <f t="shared" si="146"/>
        <v>0.11458333333333334</v>
      </c>
      <c r="B26" s="42">
        <v>2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12">
        <f>SUM(B26:H26)</f>
        <v>2</v>
      </c>
      <c r="J26" s="12">
        <f t="shared" si="8"/>
        <v>2</v>
      </c>
      <c r="K26" s="22">
        <f t="shared" si="91"/>
        <v>0.11458333333333334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12">
        <f>SUM(L26:R26)</f>
        <v>0</v>
      </c>
      <c r="T26" s="12">
        <f t="shared" si="9"/>
        <v>0</v>
      </c>
      <c r="U26" s="22">
        <f t="shared" si="147"/>
        <v>0.11458333333333334</v>
      </c>
      <c r="V26" s="42">
        <v>2</v>
      </c>
      <c r="W26" s="42">
        <v>0</v>
      </c>
      <c r="X26" s="42">
        <v>0</v>
      </c>
      <c r="Y26" s="42">
        <v>0</v>
      </c>
      <c r="Z26" s="42">
        <v>0</v>
      </c>
      <c r="AA26" s="42">
        <v>1</v>
      </c>
      <c r="AB26" s="42">
        <v>0</v>
      </c>
      <c r="AC26" s="12">
        <f>SUM(V26:AB26)</f>
        <v>3</v>
      </c>
      <c r="AD26" s="12">
        <f t="shared" si="10"/>
        <v>2.4</v>
      </c>
      <c r="AE26" s="22">
        <f t="shared" si="148"/>
        <v>0.11458333333333334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12">
        <f>SUM(AF26:AL26)</f>
        <v>0</v>
      </c>
      <c r="AN26" s="12">
        <f t="shared" si="11"/>
        <v>0</v>
      </c>
      <c r="AO26" s="22">
        <f t="shared" si="149"/>
        <v>0.11458333333333334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12">
        <f>SUM(AP26:AV26)</f>
        <v>0</v>
      </c>
      <c r="AX26" s="12">
        <f t="shared" si="12"/>
        <v>0</v>
      </c>
      <c r="AY26" s="22">
        <f t="shared" si="150"/>
        <v>0.11458333333333334</v>
      </c>
      <c r="AZ26" s="42">
        <v>21</v>
      </c>
      <c r="BA26" s="42">
        <v>0</v>
      </c>
      <c r="BB26" s="42">
        <v>1</v>
      </c>
      <c r="BC26" s="42">
        <v>0</v>
      </c>
      <c r="BD26" s="42">
        <v>1</v>
      </c>
      <c r="BE26" s="42">
        <v>2</v>
      </c>
      <c r="BF26" s="42">
        <v>0</v>
      </c>
      <c r="BG26" s="12">
        <f>SUM(AZ26:BF26)</f>
        <v>25</v>
      </c>
      <c r="BH26" s="12">
        <f t="shared" si="13"/>
        <v>25.3</v>
      </c>
      <c r="BI26" s="22">
        <f t="shared" si="151"/>
        <v>0.11458333333333334</v>
      </c>
      <c r="BJ26" s="42">
        <v>2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12">
        <f>SUM(BJ26:BP26)</f>
        <v>2</v>
      </c>
      <c r="BR26" s="12">
        <f t="shared" si="14"/>
        <v>2</v>
      </c>
      <c r="BS26" s="22">
        <f t="shared" si="152"/>
        <v>0.11458333333333334</v>
      </c>
      <c r="BT26" s="42">
        <v>0</v>
      </c>
      <c r="BU26" s="42">
        <v>0</v>
      </c>
      <c r="BV26" s="42">
        <v>0</v>
      </c>
      <c r="BW26" s="42">
        <v>0</v>
      </c>
      <c r="BX26" s="42">
        <v>0</v>
      </c>
      <c r="BY26" s="42">
        <v>0</v>
      </c>
      <c r="BZ26" s="42">
        <v>0</v>
      </c>
      <c r="CA26" s="12">
        <f>SUM(BT26:BZ26)</f>
        <v>0</v>
      </c>
      <c r="CB26" s="12">
        <f t="shared" si="15"/>
        <v>0</v>
      </c>
      <c r="CC26" s="22">
        <f t="shared" si="153"/>
        <v>0.11458333333333334</v>
      </c>
      <c r="CD26" s="42">
        <v>0</v>
      </c>
      <c r="CE26" s="42">
        <v>0</v>
      </c>
      <c r="CF26" s="42">
        <v>0</v>
      </c>
      <c r="CG26" s="42">
        <v>0</v>
      </c>
      <c r="CH26" s="42">
        <v>0</v>
      </c>
      <c r="CI26" s="42">
        <v>0</v>
      </c>
      <c r="CJ26" s="42">
        <v>0</v>
      </c>
      <c r="CK26" s="12">
        <f>SUM(CD26:CJ26)</f>
        <v>0</v>
      </c>
      <c r="CL26" s="12">
        <f t="shared" si="16"/>
        <v>0</v>
      </c>
      <c r="CM26" s="22">
        <f t="shared" si="154"/>
        <v>0.11458333333333334</v>
      </c>
      <c r="CN26" s="42">
        <v>0</v>
      </c>
      <c r="CO26" s="42">
        <v>0</v>
      </c>
      <c r="CP26" s="42">
        <v>0</v>
      </c>
      <c r="CQ26" s="42">
        <v>0</v>
      </c>
      <c r="CR26" s="42">
        <v>0</v>
      </c>
      <c r="CS26" s="42">
        <v>0</v>
      </c>
      <c r="CT26" s="42">
        <v>0</v>
      </c>
      <c r="CU26" s="12">
        <f>SUM(CN26:CT26)</f>
        <v>0</v>
      </c>
      <c r="CV26" s="12">
        <f t="shared" si="17"/>
        <v>0</v>
      </c>
      <c r="CW26" s="22">
        <f t="shared" si="155"/>
        <v>0.11458333333333334</v>
      </c>
      <c r="CX26" s="42">
        <v>0</v>
      </c>
      <c r="CY26" s="42">
        <v>0</v>
      </c>
      <c r="CZ26" s="42">
        <v>0</v>
      </c>
      <c r="DA26" s="42">
        <v>0</v>
      </c>
      <c r="DB26" s="42">
        <v>0</v>
      </c>
      <c r="DC26" s="42">
        <v>0</v>
      </c>
      <c r="DD26" s="42">
        <v>1</v>
      </c>
      <c r="DE26" s="12">
        <f>SUM(CX26:DD26)</f>
        <v>1</v>
      </c>
      <c r="DF26" s="12">
        <f t="shared" si="18"/>
        <v>0.2</v>
      </c>
      <c r="DG26" s="22">
        <f t="shared" si="156"/>
        <v>0.11458333333333334</v>
      </c>
      <c r="DH26" s="42">
        <v>0</v>
      </c>
      <c r="DI26" s="42">
        <v>0</v>
      </c>
      <c r="DJ26" s="42">
        <v>0</v>
      </c>
      <c r="DK26" s="42">
        <v>0</v>
      </c>
      <c r="DL26" s="42">
        <v>0</v>
      </c>
      <c r="DM26" s="42">
        <v>0</v>
      </c>
      <c r="DN26" s="42">
        <v>0</v>
      </c>
      <c r="DO26" s="12">
        <f>SUM(DH26:DN26)</f>
        <v>0</v>
      </c>
      <c r="DP26" s="12">
        <f t="shared" si="19"/>
        <v>0</v>
      </c>
      <c r="DQ26" s="22">
        <f t="shared" si="157"/>
        <v>0.11458333333333334</v>
      </c>
      <c r="DR26" s="42">
        <v>0</v>
      </c>
      <c r="DS26" s="42">
        <v>0</v>
      </c>
      <c r="DT26" s="42">
        <v>0</v>
      </c>
      <c r="DU26" s="42">
        <v>0</v>
      </c>
      <c r="DV26" s="42">
        <v>0</v>
      </c>
      <c r="DW26" s="42">
        <v>0</v>
      </c>
      <c r="DX26" s="42">
        <v>0</v>
      </c>
      <c r="DY26" s="12">
        <f>SUM(DR26:DX26)</f>
        <v>0</v>
      </c>
      <c r="DZ26" s="12">
        <f t="shared" si="20"/>
        <v>0</v>
      </c>
      <c r="EA26" s="22">
        <f t="shared" si="158"/>
        <v>0.11458333333333334</v>
      </c>
      <c r="EB26" s="42">
        <v>10</v>
      </c>
      <c r="EC26" s="42">
        <v>1</v>
      </c>
      <c r="ED26" s="42">
        <v>1</v>
      </c>
      <c r="EE26" s="42">
        <v>0</v>
      </c>
      <c r="EF26" s="42">
        <v>1</v>
      </c>
      <c r="EG26" s="42">
        <v>0</v>
      </c>
      <c r="EH26" s="42">
        <v>0</v>
      </c>
      <c r="EI26" s="12">
        <f>SUM(EB26:EH26)</f>
        <v>13</v>
      </c>
      <c r="EJ26" s="12">
        <f t="shared" si="21"/>
        <v>14.5</v>
      </c>
      <c r="EK26" s="22">
        <f t="shared" si="159"/>
        <v>0.11458333333333334</v>
      </c>
      <c r="EL26" s="42">
        <v>0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12">
        <f>SUM(EL26:ER26)</f>
        <v>0</v>
      </c>
      <c r="ET26" s="12">
        <f t="shared" si="22"/>
        <v>0</v>
      </c>
      <c r="EU26" s="22">
        <f t="shared" si="160"/>
        <v>0.11458333333333334</v>
      </c>
      <c r="EV26" s="42">
        <v>0</v>
      </c>
      <c r="EW26" s="42">
        <v>0</v>
      </c>
      <c r="EX26" s="42">
        <v>0</v>
      </c>
      <c r="EY26" s="42">
        <v>0</v>
      </c>
      <c r="EZ26" s="42">
        <v>0</v>
      </c>
      <c r="FA26" s="42">
        <v>0</v>
      </c>
      <c r="FB26" s="42">
        <v>0</v>
      </c>
      <c r="FC26" s="12">
        <f>SUM(EV26:FB26)</f>
        <v>0</v>
      </c>
      <c r="FD26" s="12">
        <f t="shared" si="23"/>
        <v>0</v>
      </c>
      <c r="FE26" s="22">
        <f t="shared" si="161"/>
        <v>0.11458333333333334</v>
      </c>
      <c r="FF26" s="48">
        <f t="shared" si="138"/>
        <v>0</v>
      </c>
      <c r="FG26" s="48">
        <f t="shared" si="138"/>
        <v>0</v>
      </c>
      <c r="FH26" s="48">
        <f t="shared" si="138"/>
        <v>0</v>
      </c>
      <c r="FI26" s="48">
        <f t="shared" si="138"/>
        <v>0</v>
      </c>
      <c r="FJ26" s="48">
        <f t="shared" si="138"/>
        <v>0</v>
      </c>
      <c r="FK26" s="48">
        <f t="shared" si="138"/>
        <v>0</v>
      </c>
      <c r="FL26" s="48">
        <f t="shared" si="138"/>
        <v>0</v>
      </c>
      <c r="FM26" s="12">
        <f>SUM(FF26:FL26)</f>
        <v>0</v>
      </c>
      <c r="FN26" s="12">
        <f t="shared" si="24"/>
        <v>0</v>
      </c>
      <c r="FO26" s="22">
        <f t="shared" si="162"/>
        <v>0.11458333333333334</v>
      </c>
      <c r="FP26" s="48">
        <f t="shared" si="139"/>
        <v>4</v>
      </c>
      <c r="FQ26" s="48">
        <f t="shared" si="139"/>
        <v>0</v>
      </c>
      <c r="FR26" s="48">
        <f t="shared" si="139"/>
        <v>0</v>
      </c>
      <c r="FS26" s="48">
        <f t="shared" si="139"/>
        <v>0</v>
      </c>
      <c r="FT26" s="48">
        <f t="shared" si="139"/>
        <v>0</v>
      </c>
      <c r="FU26" s="48">
        <f t="shared" si="139"/>
        <v>1</v>
      </c>
      <c r="FV26" s="48">
        <f t="shared" si="139"/>
        <v>0</v>
      </c>
      <c r="FW26" s="12">
        <f>SUM(FP26:FV26)</f>
        <v>5</v>
      </c>
      <c r="FX26" s="12">
        <f t="shared" si="25"/>
        <v>4.4000000000000004</v>
      </c>
      <c r="FY26" s="22">
        <f t="shared" si="163"/>
        <v>0.11458333333333334</v>
      </c>
      <c r="FZ26" s="48">
        <f t="shared" si="140"/>
        <v>12</v>
      </c>
      <c r="GA26" s="48">
        <f t="shared" si="140"/>
        <v>1</v>
      </c>
      <c r="GB26" s="48">
        <f t="shared" si="140"/>
        <v>1</v>
      </c>
      <c r="GC26" s="48">
        <f t="shared" si="140"/>
        <v>0</v>
      </c>
      <c r="GD26" s="48">
        <f t="shared" si="140"/>
        <v>1</v>
      </c>
      <c r="GE26" s="48">
        <f t="shared" si="140"/>
        <v>1</v>
      </c>
      <c r="GF26" s="48">
        <f t="shared" si="140"/>
        <v>0</v>
      </c>
      <c r="GG26" s="12">
        <f>SUM(FZ26:GF26)</f>
        <v>16</v>
      </c>
      <c r="GH26" s="12">
        <f t="shared" si="26"/>
        <v>16.899999999999999</v>
      </c>
      <c r="GI26" s="22">
        <f t="shared" si="164"/>
        <v>0.11458333333333334</v>
      </c>
      <c r="GJ26" s="48">
        <f t="shared" si="141"/>
        <v>23</v>
      </c>
      <c r="GK26" s="48">
        <f t="shared" si="141"/>
        <v>0</v>
      </c>
      <c r="GL26" s="48">
        <f t="shared" si="141"/>
        <v>1</v>
      </c>
      <c r="GM26" s="48">
        <f t="shared" si="141"/>
        <v>0</v>
      </c>
      <c r="GN26" s="48">
        <f t="shared" si="141"/>
        <v>1</v>
      </c>
      <c r="GO26" s="48">
        <f t="shared" si="141"/>
        <v>2</v>
      </c>
      <c r="GP26" s="48">
        <f t="shared" si="141"/>
        <v>0</v>
      </c>
      <c r="GQ26" s="12">
        <f>SUM(GJ26:GP26)</f>
        <v>27</v>
      </c>
      <c r="GR26" s="12">
        <f t="shared" si="27"/>
        <v>27.3</v>
      </c>
      <c r="GS26" s="22">
        <f t="shared" si="165"/>
        <v>0.11458333333333334</v>
      </c>
      <c r="GT26" s="48">
        <f t="shared" si="142"/>
        <v>2</v>
      </c>
      <c r="GU26" s="48">
        <f t="shared" si="142"/>
        <v>0</v>
      </c>
      <c r="GV26" s="48">
        <f t="shared" si="142"/>
        <v>0</v>
      </c>
      <c r="GW26" s="48">
        <f t="shared" si="142"/>
        <v>0</v>
      </c>
      <c r="GX26" s="48">
        <f t="shared" si="142"/>
        <v>0</v>
      </c>
      <c r="GY26" s="48">
        <f t="shared" si="142"/>
        <v>0</v>
      </c>
      <c r="GZ26" s="48">
        <f t="shared" si="142"/>
        <v>0</v>
      </c>
      <c r="HA26" s="12">
        <f>SUM(GT26:GZ26)</f>
        <v>2</v>
      </c>
      <c r="HB26" s="12">
        <f t="shared" si="28"/>
        <v>2</v>
      </c>
      <c r="HC26" s="22">
        <f t="shared" si="166"/>
        <v>0.11458333333333334</v>
      </c>
      <c r="HD26" s="48">
        <f t="shared" si="143"/>
        <v>0</v>
      </c>
      <c r="HE26" s="48">
        <f t="shared" si="143"/>
        <v>0</v>
      </c>
      <c r="HF26" s="48">
        <f t="shared" si="143"/>
        <v>0</v>
      </c>
      <c r="HG26" s="48">
        <f t="shared" si="143"/>
        <v>0</v>
      </c>
      <c r="HH26" s="48">
        <f t="shared" si="143"/>
        <v>0</v>
      </c>
      <c r="HI26" s="48">
        <f t="shared" si="143"/>
        <v>0</v>
      </c>
      <c r="HJ26" s="48">
        <f t="shared" si="143"/>
        <v>1</v>
      </c>
      <c r="HK26" s="12">
        <f>SUM(HD26:HJ26)</f>
        <v>1</v>
      </c>
      <c r="HL26" s="12">
        <f t="shared" si="29"/>
        <v>0.2</v>
      </c>
      <c r="HM26" s="22">
        <f t="shared" si="167"/>
        <v>0.11458333333333334</v>
      </c>
      <c r="HN26" s="48">
        <f t="shared" si="144"/>
        <v>23</v>
      </c>
      <c r="HO26" s="48">
        <f t="shared" si="144"/>
        <v>0</v>
      </c>
      <c r="HP26" s="48">
        <f t="shared" si="144"/>
        <v>1</v>
      </c>
      <c r="HQ26" s="48">
        <f t="shared" si="144"/>
        <v>0</v>
      </c>
      <c r="HR26" s="48">
        <f t="shared" si="144"/>
        <v>1</v>
      </c>
      <c r="HS26" s="48">
        <f t="shared" si="144"/>
        <v>2</v>
      </c>
      <c r="HT26" s="48">
        <f t="shared" si="144"/>
        <v>1</v>
      </c>
      <c r="HU26" s="12">
        <f>SUM(HN26:HT26)</f>
        <v>28</v>
      </c>
      <c r="HV26" s="12">
        <f t="shared" si="30"/>
        <v>27.5</v>
      </c>
      <c r="HW26" s="22">
        <f t="shared" si="168"/>
        <v>0.11458333333333334</v>
      </c>
      <c r="HX26" s="48">
        <f t="shared" si="145"/>
        <v>10</v>
      </c>
      <c r="HY26" s="48">
        <f t="shared" si="145"/>
        <v>1</v>
      </c>
      <c r="HZ26" s="48">
        <f t="shared" si="145"/>
        <v>1</v>
      </c>
      <c r="IA26" s="48">
        <f t="shared" si="145"/>
        <v>0</v>
      </c>
      <c r="IB26" s="48">
        <f t="shared" si="145"/>
        <v>1</v>
      </c>
      <c r="IC26" s="48">
        <f t="shared" si="145"/>
        <v>0</v>
      </c>
      <c r="ID26" s="48">
        <f t="shared" si="145"/>
        <v>0</v>
      </c>
      <c r="IE26" s="12">
        <f t="shared" si="89"/>
        <v>13</v>
      </c>
      <c r="IF26" s="12">
        <f t="shared" si="31"/>
        <v>14.5</v>
      </c>
    </row>
    <row r="27" spans="1:240" ht="13" customHeight="1" thickTop="1" thickBot="1" x14ac:dyDescent="0.3">
      <c r="A27" s="23" t="s">
        <v>5</v>
      </c>
      <c r="B27" s="80">
        <f t="shared" ref="B27:I27" si="169">SUM(B23:B26)</f>
        <v>5</v>
      </c>
      <c r="C27" s="80">
        <f t="shared" si="169"/>
        <v>0</v>
      </c>
      <c r="D27" s="80">
        <f t="shared" si="169"/>
        <v>0</v>
      </c>
      <c r="E27" s="80">
        <f t="shared" si="169"/>
        <v>0</v>
      </c>
      <c r="F27" s="80">
        <f t="shared" si="169"/>
        <v>0</v>
      </c>
      <c r="G27" s="80">
        <f t="shared" si="169"/>
        <v>1</v>
      </c>
      <c r="H27" s="80">
        <f t="shared" si="169"/>
        <v>0</v>
      </c>
      <c r="I27" s="13">
        <f t="shared" si="169"/>
        <v>6</v>
      </c>
      <c r="J27" s="13">
        <f t="shared" si="8"/>
        <v>5.4</v>
      </c>
      <c r="K27" s="23" t="s">
        <v>5</v>
      </c>
      <c r="L27" s="80">
        <f t="shared" ref="L27:S27" si="170">SUM(L23:L26)</f>
        <v>1</v>
      </c>
      <c r="M27" s="80">
        <f t="shared" si="170"/>
        <v>0</v>
      </c>
      <c r="N27" s="80">
        <f t="shared" si="170"/>
        <v>0</v>
      </c>
      <c r="O27" s="80">
        <f t="shared" si="170"/>
        <v>0</v>
      </c>
      <c r="P27" s="80">
        <f t="shared" si="170"/>
        <v>0</v>
      </c>
      <c r="Q27" s="80">
        <f t="shared" si="170"/>
        <v>1</v>
      </c>
      <c r="R27" s="80">
        <f t="shared" si="170"/>
        <v>0</v>
      </c>
      <c r="S27" s="13">
        <f t="shared" si="170"/>
        <v>2</v>
      </c>
      <c r="T27" s="13">
        <f t="shared" si="9"/>
        <v>1.4</v>
      </c>
      <c r="U27" s="23" t="s">
        <v>5</v>
      </c>
      <c r="V27" s="80">
        <f t="shared" ref="V27:AC27" si="171">SUM(V23:V26)</f>
        <v>4</v>
      </c>
      <c r="W27" s="80">
        <f t="shared" si="171"/>
        <v>0</v>
      </c>
      <c r="X27" s="80">
        <f t="shared" si="171"/>
        <v>0</v>
      </c>
      <c r="Y27" s="80">
        <f t="shared" si="171"/>
        <v>0</v>
      </c>
      <c r="Z27" s="80">
        <f t="shared" si="171"/>
        <v>0</v>
      </c>
      <c r="AA27" s="80">
        <f t="shared" si="171"/>
        <v>3</v>
      </c>
      <c r="AB27" s="80">
        <f t="shared" si="171"/>
        <v>0</v>
      </c>
      <c r="AC27" s="13">
        <f t="shared" si="171"/>
        <v>7</v>
      </c>
      <c r="AD27" s="13">
        <f t="shared" si="10"/>
        <v>5.2</v>
      </c>
      <c r="AE27" s="23" t="s">
        <v>5</v>
      </c>
      <c r="AF27" s="80">
        <f t="shared" ref="AF27:AM27" si="172">SUM(AF23:AF26)</f>
        <v>0</v>
      </c>
      <c r="AG27" s="80">
        <f t="shared" si="172"/>
        <v>0</v>
      </c>
      <c r="AH27" s="80">
        <f t="shared" si="172"/>
        <v>0</v>
      </c>
      <c r="AI27" s="80">
        <f t="shared" si="172"/>
        <v>0</v>
      </c>
      <c r="AJ27" s="80">
        <f t="shared" si="172"/>
        <v>0</v>
      </c>
      <c r="AK27" s="80">
        <f t="shared" si="172"/>
        <v>0</v>
      </c>
      <c r="AL27" s="80">
        <f t="shared" si="172"/>
        <v>0</v>
      </c>
      <c r="AM27" s="13">
        <f t="shared" si="172"/>
        <v>0</v>
      </c>
      <c r="AN27" s="13">
        <f t="shared" si="11"/>
        <v>0</v>
      </c>
      <c r="AO27" s="23" t="s">
        <v>5</v>
      </c>
      <c r="AP27" s="80">
        <f t="shared" ref="AP27:AW27" si="173">SUM(AP23:AP26)</f>
        <v>0</v>
      </c>
      <c r="AQ27" s="80">
        <f t="shared" si="173"/>
        <v>0</v>
      </c>
      <c r="AR27" s="80">
        <f t="shared" si="173"/>
        <v>0</v>
      </c>
      <c r="AS27" s="80">
        <f t="shared" si="173"/>
        <v>0</v>
      </c>
      <c r="AT27" s="80">
        <f t="shared" si="173"/>
        <v>0</v>
      </c>
      <c r="AU27" s="80">
        <f t="shared" si="173"/>
        <v>1</v>
      </c>
      <c r="AV27" s="80">
        <f t="shared" si="173"/>
        <v>0</v>
      </c>
      <c r="AW27" s="13">
        <f t="shared" si="173"/>
        <v>1</v>
      </c>
      <c r="AX27" s="13">
        <f t="shared" si="12"/>
        <v>0.4</v>
      </c>
      <c r="AY27" s="23" t="s">
        <v>5</v>
      </c>
      <c r="AZ27" s="80">
        <f t="shared" ref="AZ27:BG27" si="174">SUM(AZ23:AZ26)</f>
        <v>85</v>
      </c>
      <c r="BA27" s="80">
        <f t="shared" si="174"/>
        <v>12</v>
      </c>
      <c r="BB27" s="80">
        <f t="shared" si="174"/>
        <v>5</v>
      </c>
      <c r="BC27" s="80">
        <f t="shared" si="174"/>
        <v>2</v>
      </c>
      <c r="BD27" s="80">
        <f t="shared" si="174"/>
        <v>5</v>
      </c>
      <c r="BE27" s="80">
        <f t="shared" si="174"/>
        <v>13</v>
      </c>
      <c r="BF27" s="80">
        <f t="shared" si="174"/>
        <v>2</v>
      </c>
      <c r="BG27" s="13">
        <f t="shared" si="174"/>
        <v>124</v>
      </c>
      <c r="BH27" s="13">
        <f t="shared" si="13"/>
        <v>124.7</v>
      </c>
      <c r="BI27" s="23" t="s">
        <v>5</v>
      </c>
      <c r="BJ27" s="80">
        <f t="shared" ref="BJ27:BQ27" si="175">SUM(BJ23:BJ26)</f>
        <v>2</v>
      </c>
      <c r="BK27" s="80">
        <f t="shared" si="175"/>
        <v>0</v>
      </c>
      <c r="BL27" s="80">
        <f t="shared" si="175"/>
        <v>0</v>
      </c>
      <c r="BM27" s="80">
        <f t="shared" si="175"/>
        <v>0</v>
      </c>
      <c r="BN27" s="80">
        <f t="shared" si="175"/>
        <v>0</v>
      </c>
      <c r="BO27" s="80">
        <f t="shared" si="175"/>
        <v>0</v>
      </c>
      <c r="BP27" s="80">
        <f t="shared" si="175"/>
        <v>0</v>
      </c>
      <c r="BQ27" s="13">
        <f t="shared" si="175"/>
        <v>2</v>
      </c>
      <c r="BR27" s="13">
        <f t="shared" si="14"/>
        <v>2</v>
      </c>
      <c r="BS27" s="23" t="s">
        <v>5</v>
      </c>
      <c r="BT27" s="80">
        <f t="shared" ref="BT27:CA27" si="176">SUM(BT23:BT26)</f>
        <v>0</v>
      </c>
      <c r="BU27" s="80">
        <f t="shared" si="176"/>
        <v>0</v>
      </c>
      <c r="BV27" s="80">
        <f t="shared" si="176"/>
        <v>0</v>
      </c>
      <c r="BW27" s="80">
        <f t="shared" si="176"/>
        <v>0</v>
      </c>
      <c r="BX27" s="80">
        <f t="shared" si="176"/>
        <v>0</v>
      </c>
      <c r="BY27" s="80">
        <f t="shared" si="176"/>
        <v>0</v>
      </c>
      <c r="BZ27" s="80">
        <f t="shared" si="176"/>
        <v>0</v>
      </c>
      <c r="CA27" s="13">
        <f t="shared" si="176"/>
        <v>0</v>
      </c>
      <c r="CB27" s="13">
        <f t="shared" si="15"/>
        <v>0</v>
      </c>
      <c r="CC27" s="23" t="s">
        <v>5</v>
      </c>
      <c r="CD27" s="80">
        <f t="shared" ref="CD27:CK27" si="177">SUM(CD23:CD26)</f>
        <v>1</v>
      </c>
      <c r="CE27" s="80">
        <f t="shared" si="177"/>
        <v>1</v>
      </c>
      <c r="CF27" s="80">
        <f t="shared" si="177"/>
        <v>0</v>
      </c>
      <c r="CG27" s="80">
        <f t="shared" si="177"/>
        <v>0</v>
      </c>
      <c r="CH27" s="80">
        <f t="shared" si="177"/>
        <v>0</v>
      </c>
      <c r="CI27" s="80">
        <f t="shared" si="177"/>
        <v>0</v>
      </c>
      <c r="CJ27" s="80">
        <f t="shared" si="177"/>
        <v>0</v>
      </c>
      <c r="CK27" s="13">
        <f t="shared" si="177"/>
        <v>2</v>
      </c>
      <c r="CL27" s="13">
        <f t="shared" si="16"/>
        <v>2</v>
      </c>
      <c r="CM27" s="23" t="s">
        <v>5</v>
      </c>
      <c r="CN27" s="80">
        <f t="shared" ref="CN27:CU27" si="178">SUM(CN23:CN26)</f>
        <v>0</v>
      </c>
      <c r="CO27" s="80">
        <f t="shared" si="178"/>
        <v>0</v>
      </c>
      <c r="CP27" s="80">
        <f t="shared" si="178"/>
        <v>0</v>
      </c>
      <c r="CQ27" s="80">
        <f t="shared" si="178"/>
        <v>0</v>
      </c>
      <c r="CR27" s="80">
        <f t="shared" si="178"/>
        <v>0</v>
      </c>
      <c r="CS27" s="80">
        <f t="shared" si="178"/>
        <v>0</v>
      </c>
      <c r="CT27" s="80">
        <f t="shared" si="178"/>
        <v>0</v>
      </c>
      <c r="CU27" s="13">
        <f t="shared" si="178"/>
        <v>0</v>
      </c>
      <c r="CV27" s="13">
        <f t="shared" si="17"/>
        <v>0</v>
      </c>
      <c r="CW27" s="23" t="s">
        <v>5</v>
      </c>
      <c r="CX27" s="80">
        <f t="shared" ref="CX27:DE27" si="179">SUM(CX23:CX26)</f>
        <v>2</v>
      </c>
      <c r="CY27" s="80">
        <f t="shared" si="179"/>
        <v>0</v>
      </c>
      <c r="CZ27" s="80">
        <f t="shared" si="179"/>
        <v>0</v>
      </c>
      <c r="DA27" s="80">
        <f t="shared" si="179"/>
        <v>0</v>
      </c>
      <c r="DB27" s="80">
        <f t="shared" si="179"/>
        <v>0</v>
      </c>
      <c r="DC27" s="80">
        <f t="shared" si="179"/>
        <v>0</v>
      </c>
      <c r="DD27" s="80">
        <f t="shared" si="179"/>
        <v>1</v>
      </c>
      <c r="DE27" s="13">
        <f t="shared" si="179"/>
        <v>3</v>
      </c>
      <c r="DF27" s="13">
        <f t="shared" si="18"/>
        <v>2.2000000000000002</v>
      </c>
      <c r="DG27" s="23" t="s">
        <v>5</v>
      </c>
      <c r="DH27" s="80">
        <f t="shared" ref="DH27:DO27" si="180">SUM(DH23:DH26)</f>
        <v>0</v>
      </c>
      <c r="DI27" s="80">
        <f t="shared" si="180"/>
        <v>0</v>
      </c>
      <c r="DJ27" s="80">
        <f t="shared" si="180"/>
        <v>0</v>
      </c>
      <c r="DK27" s="80">
        <f t="shared" si="180"/>
        <v>0</v>
      </c>
      <c r="DL27" s="80">
        <f t="shared" si="180"/>
        <v>0</v>
      </c>
      <c r="DM27" s="80">
        <f t="shared" si="180"/>
        <v>0</v>
      </c>
      <c r="DN27" s="80">
        <f t="shared" si="180"/>
        <v>0</v>
      </c>
      <c r="DO27" s="13">
        <f t="shared" si="180"/>
        <v>0</v>
      </c>
      <c r="DP27" s="13">
        <f t="shared" si="19"/>
        <v>0</v>
      </c>
      <c r="DQ27" s="23" t="s">
        <v>5</v>
      </c>
      <c r="DR27" s="80">
        <f t="shared" ref="DR27:DY27" si="181">SUM(DR23:DR26)</f>
        <v>5</v>
      </c>
      <c r="DS27" s="80">
        <f t="shared" si="181"/>
        <v>0</v>
      </c>
      <c r="DT27" s="80">
        <f t="shared" si="181"/>
        <v>0</v>
      </c>
      <c r="DU27" s="80">
        <f t="shared" si="181"/>
        <v>0</v>
      </c>
      <c r="DV27" s="80">
        <f t="shared" si="181"/>
        <v>0</v>
      </c>
      <c r="DW27" s="80">
        <f t="shared" si="181"/>
        <v>0</v>
      </c>
      <c r="DX27" s="80">
        <f t="shared" si="181"/>
        <v>0</v>
      </c>
      <c r="DY27" s="13">
        <f t="shared" si="181"/>
        <v>5</v>
      </c>
      <c r="DZ27" s="13">
        <f t="shared" si="20"/>
        <v>5</v>
      </c>
      <c r="EA27" s="23" t="s">
        <v>5</v>
      </c>
      <c r="EB27" s="80">
        <f t="shared" ref="EB27:EI27" si="182">SUM(EB23:EB26)</f>
        <v>52</v>
      </c>
      <c r="EC27" s="80">
        <f t="shared" si="182"/>
        <v>9</v>
      </c>
      <c r="ED27" s="80">
        <f t="shared" si="182"/>
        <v>2</v>
      </c>
      <c r="EE27" s="80">
        <f t="shared" si="182"/>
        <v>2</v>
      </c>
      <c r="EF27" s="80">
        <f t="shared" si="182"/>
        <v>5</v>
      </c>
      <c r="EG27" s="80">
        <f t="shared" si="182"/>
        <v>3</v>
      </c>
      <c r="EH27" s="80">
        <f t="shared" si="182"/>
        <v>0</v>
      </c>
      <c r="EI27" s="13">
        <f t="shared" si="182"/>
        <v>73</v>
      </c>
      <c r="EJ27" s="13">
        <f t="shared" si="21"/>
        <v>79.8</v>
      </c>
      <c r="EK27" s="23" t="s">
        <v>5</v>
      </c>
      <c r="EL27" s="80">
        <f t="shared" ref="EL27:ES27" si="183">SUM(EL23:EL26)</f>
        <v>0</v>
      </c>
      <c r="EM27" s="80">
        <f t="shared" si="183"/>
        <v>0</v>
      </c>
      <c r="EN27" s="80">
        <f t="shared" si="183"/>
        <v>0</v>
      </c>
      <c r="EO27" s="80">
        <f t="shared" si="183"/>
        <v>0</v>
      </c>
      <c r="EP27" s="80">
        <f t="shared" si="183"/>
        <v>0</v>
      </c>
      <c r="EQ27" s="80">
        <f t="shared" si="183"/>
        <v>0</v>
      </c>
      <c r="ER27" s="80">
        <f t="shared" si="183"/>
        <v>0</v>
      </c>
      <c r="ES27" s="13">
        <f t="shared" si="183"/>
        <v>0</v>
      </c>
      <c r="ET27" s="13">
        <f t="shared" si="22"/>
        <v>0</v>
      </c>
      <c r="EU27" s="23" t="s">
        <v>5</v>
      </c>
      <c r="EV27" s="80">
        <f t="shared" ref="EV27:FC27" si="184">SUM(EV23:EV26)</f>
        <v>1</v>
      </c>
      <c r="EW27" s="80">
        <f t="shared" si="184"/>
        <v>0</v>
      </c>
      <c r="EX27" s="80">
        <f t="shared" si="184"/>
        <v>0</v>
      </c>
      <c r="EY27" s="80">
        <f t="shared" si="184"/>
        <v>0</v>
      </c>
      <c r="EZ27" s="80">
        <f t="shared" si="184"/>
        <v>0</v>
      </c>
      <c r="FA27" s="80">
        <f t="shared" si="184"/>
        <v>0</v>
      </c>
      <c r="FB27" s="80">
        <f t="shared" si="184"/>
        <v>0</v>
      </c>
      <c r="FC27" s="13">
        <f t="shared" si="184"/>
        <v>1</v>
      </c>
      <c r="FD27" s="13">
        <f t="shared" si="23"/>
        <v>1</v>
      </c>
      <c r="FE27" s="23" t="s">
        <v>5</v>
      </c>
      <c r="FF27" s="44">
        <f t="shared" ref="FF27:FM27" si="185">SUM(FF23:FF26)</f>
        <v>0</v>
      </c>
      <c r="FG27" s="44">
        <f t="shared" si="185"/>
        <v>0</v>
      </c>
      <c r="FH27" s="44">
        <f t="shared" si="185"/>
        <v>0</v>
      </c>
      <c r="FI27" s="44">
        <f t="shared" si="185"/>
        <v>0</v>
      </c>
      <c r="FJ27" s="44">
        <f t="shared" si="185"/>
        <v>0</v>
      </c>
      <c r="FK27" s="44">
        <f t="shared" si="185"/>
        <v>1</v>
      </c>
      <c r="FL27" s="44">
        <f t="shared" si="185"/>
        <v>0</v>
      </c>
      <c r="FM27" s="13">
        <f t="shared" si="185"/>
        <v>1</v>
      </c>
      <c r="FN27" s="13">
        <f t="shared" si="24"/>
        <v>0.4</v>
      </c>
      <c r="FO27" s="23" t="s">
        <v>5</v>
      </c>
      <c r="FP27" s="44">
        <f t="shared" ref="FP27:FW27" si="186">SUM(FP23:FP26)</f>
        <v>10</v>
      </c>
      <c r="FQ27" s="44">
        <f t="shared" si="186"/>
        <v>0</v>
      </c>
      <c r="FR27" s="44">
        <f t="shared" si="186"/>
        <v>0</v>
      </c>
      <c r="FS27" s="44">
        <f t="shared" si="186"/>
        <v>0</v>
      </c>
      <c r="FT27" s="44">
        <f t="shared" si="186"/>
        <v>0</v>
      </c>
      <c r="FU27" s="44">
        <f t="shared" si="186"/>
        <v>5</v>
      </c>
      <c r="FV27" s="44">
        <f t="shared" si="186"/>
        <v>0</v>
      </c>
      <c r="FW27" s="13">
        <f t="shared" si="186"/>
        <v>15</v>
      </c>
      <c r="FX27" s="13">
        <f t="shared" si="25"/>
        <v>12</v>
      </c>
      <c r="FY27" s="23" t="s">
        <v>5</v>
      </c>
      <c r="FZ27" s="44">
        <f t="shared" ref="FZ27:GG27" si="187">SUM(FZ23:FZ26)</f>
        <v>57</v>
      </c>
      <c r="GA27" s="44">
        <f t="shared" si="187"/>
        <v>10</v>
      </c>
      <c r="GB27" s="44">
        <f t="shared" si="187"/>
        <v>2</v>
      </c>
      <c r="GC27" s="44">
        <f t="shared" si="187"/>
        <v>2</v>
      </c>
      <c r="GD27" s="44">
        <f t="shared" si="187"/>
        <v>5</v>
      </c>
      <c r="GE27" s="44">
        <f t="shared" si="187"/>
        <v>6</v>
      </c>
      <c r="GF27" s="44">
        <f t="shared" si="187"/>
        <v>0</v>
      </c>
      <c r="GG27" s="13">
        <f t="shared" si="187"/>
        <v>82</v>
      </c>
      <c r="GH27" s="13">
        <f t="shared" si="26"/>
        <v>87</v>
      </c>
      <c r="GI27" s="23" t="s">
        <v>5</v>
      </c>
      <c r="GJ27" s="44">
        <f t="shared" ref="GJ27:GQ27" si="188">SUM(GJ23:GJ26)</f>
        <v>87</v>
      </c>
      <c r="GK27" s="44">
        <f t="shared" si="188"/>
        <v>12</v>
      </c>
      <c r="GL27" s="44">
        <f t="shared" si="188"/>
        <v>5</v>
      </c>
      <c r="GM27" s="44">
        <f t="shared" si="188"/>
        <v>2</v>
      </c>
      <c r="GN27" s="44">
        <f t="shared" si="188"/>
        <v>5</v>
      </c>
      <c r="GO27" s="44">
        <f t="shared" si="188"/>
        <v>14</v>
      </c>
      <c r="GP27" s="44">
        <f t="shared" si="188"/>
        <v>2</v>
      </c>
      <c r="GQ27" s="13">
        <f t="shared" si="188"/>
        <v>127</v>
      </c>
      <c r="GR27" s="13">
        <f t="shared" si="27"/>
        <v>127.1</v>
      </c>
      <c r="GS27" s="23" t="s">
        <v>5</v>
      </c>
      <c r="GT27" s="44">
        <f t="shared" ref="GT27:HA27" si="189">SUM(GT23:GT26)</f>
        <v>8</v>
      </c>
      <c r="GU27" s="44">
        <f t="shared" si="189"/>
        <v>0</v>
      </c>
      <c r="GV27" s="44">
        <f t="shared" si="189"/>
        <v>0</v>
      </c>
      <c r="GW27" s="44">
        <f t="shared" si="189"/>
        <v>0</v>
      </c>
      <c r="GX27" s="44">
        <f t="shared" si="189"/>
        <v>0</v>
      </c>
      <c r="GY27" s="44">
        <f t="shared" si="189"/>
        <v>1</v>
      </c>
      <c r="GZ27" s="44">
        <f t="shared" si="189"/>
        <v>0</v>
      </c>
      <c r="HA27" s="13">
        <f t="shared" si="189"/>
        <v>9</v>
      </c>
      <c r="HB27" s="13">
        <f t="shared" si="28"/>
        <v>8.4</v>
      </c>
      <c r="HC27" s="23" t="s">
        <v>5</v>
      </c>
      <c r="HD27" s="44">
        <f t="shared" ref="HD27:HK27" si="190">SUM(HD23:HD26)</f>
        <v>3</v>
      </c>
      <c r="HE27" s="44">
        <f t="shared" si="190"/>
        <v>1</v>
      </c>
      <c r="HF27" s="44">
        <f t="shared" si="190"/>
        <v>0</v>
      </c>
      <c r="HG27" s="44">
        <f t="shared" si="190"/>
        <v>0</v>
      </c>
      <c r="HH27" s="44">
        <f t="shared" si="190"/>
        <v>0</v>
      </c>
      <c r="HI27" s="44">
        <f t="shared" si="190"/>
        <v>0</v>
      </c>
      <c r="HJ27" s="44">
        <f t="shared" si="190"/>
        <v>1</v>
      </c>
      <c r="HK27" s="13">
        <f t="shared" si="190"/>
        <v>5</v>
      </c>
      <c r="HL27" s="13">
        <f t="shared" si="29"/>
        <v>4.2</v>
      </c>
      <c r="HM27" s="23" t="s">
        <v>5</v>
      </c>
      <c r="HN27" s="44">
        <f t="shared" ref="HN27:HU27" si="191">SUM(HN23:HN26)</f>
        <v>93</v>
      </c>
      <c r="HO27" s="44">
        <f t="shared" si="191"/>
        <v>12</v>
      </c>
      <c r="HP27" s="44">
        <f t="shared" si="191"/>
        <v>5</v>
      </c>
      <c r="HQ27" s="44">
        <f t="shared" si="191"/>
        <v>2</v>
      </c>
      <c r="HR27" s="44">
        <f t="shared" si="191"/>
        <v>5</v>
      </c>
      <c r="HS27" s="44">
        <f t="shared" si="191"/>
        <v>14</v>
      </c>
      <c r="HT27" s="44">
        <f t="shared" si="191"/>
        <v>3</v>
      </c>
      <c r="HU27" s="13">
        <f t="shared" si="191"/>
        <v>134</v>
      </c>
      <c r="HV27" s="13">
        <f t="shared" si="30"/>
        <v>133.29999999999998</v>
      </c>
      <c r="HW27" s="23" t="s">
        <v>5</v>
      </c>
      <c r="HX27" s="44">
        <f t="shared" ref="HX27:ID27" si="192">SUM(HX23:HX26)</f>
        <v>58</v>
      </c>
      <c r="HY27" s="44">
        <f t="shared" si="192"/>
        <v>9</v>
      </c>
      <c r="HZ27" s="44">
        <f t="shared" si="192"/>
        <v>2</v>
      </c>
      <c r="IA27" s="44">
        <f t="shared" si="192"/>
        <v>2</v>
      </c>
      <c r="IB27" s="44">
        <f t="shared" si="192"/>
        <v>5</v>
      </c>
      <c r="IC27" s="44">
        <f t="shared" si="192"/>
        <v>3</v>
      </c>
      <c r="ID27" s="44">
        <f t="shared" si="192"/>
        <v>0</v>
      </c>
      <c r="IE27" s="13">
        <f t="shared" si="89"/>
        <v>79</v>
      </c>
      <c r="IF27" s="13">
        <f t="shared" si="31"/>
        <v>85.8</v>
      </c>
    </row>
    <row r="28" spans="1:240" ht="13" customHeight="1" thickTop="1" x14ac:dyDescent="0.25">
      <c r="A28" s="22">
        <f>A26+"00:15"</f>
        <v>0.125</v>
      </c>
      <c r="B28" s="42">
        <v>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12">
        <f>SUM(B28:H28)</f>
        <v>1</v>
      </c>
      <c r="J28" s="12">
        <f t="shared" si="8"/>
        <v>1</v>
      </c>
      <c r="K28" s="22">
        <f>K26+"00:15"</f>
        <v>0.125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12">
        <f>SUM(L28:R28)</f>
        <v>0</v>
      </c>
      <c r="T28" s="12">
        <f t="shared" si="9"/>
        <v>0</v>
      </c>
      <c r="U28" s="22">
        <f>U26+"00:15"</f>
        <v>0.125</v>
      </c>
      <c r="V28" s="42">
        <v>0</v>
      </c>
      <c r="W28" s="42">
        <v>2</v>
      </c>
      <c r="X28" s="42">
        <v>1</v>
      </c>
      <c r="Y28" s="42">
        <v>0</v>
      </c>
      <c r="Z28" s="42">
        <v>0</v>
      </c>
      <c r="AA28" s="42">
        <v>0</v>
      </c>
      <c r="AB28" s="42">
        <v>0</v>
      </c>
      <c r="AC28" s="12">
        <f>SUM(V28:AB28)</f>
        <v>3</v>
      </c>
      <c r="AD28" s="12">
        <f t="shared" si="10"/>
        <v>3.5</v>
      </c>
      <c r="AE28" s="22">
        <f>AE26+"00:15"</f>
        <v>0.125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12">
        <f>SUM(AF28:AL28)</f>
        <v>0</v>
      </c>
      <c r="AN28" s="12">
        <f t="shared" si="11"/>
        <v>0</v>
      </c>
      <c r="AO28" s="22">
        <f>AO26+"00:15"</f>
        <v>0.125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12">
        <f>SUM(AP28:AV28)</f>
        <v>0</v>
      </c>
      <c r="AX28" s="12">
        <f t="shared" si="12"/>
        <v>0</v>
      </c>
      <c r="AY28" s="22">
        <f>AY26+"00:15"</f>
        <v>0.125</v>
      </c>
      <c r="AZ28" s="42">
        <v>24</v>
      </c>
      <c r="BA28" s="42">
        <v>4</v>
      </c>
      <c r="BB28" s="42">
        <v>0</v>
      </c>
      <c r="BC28" s="42">
        <v>1</v>
      </c>
      <c r="BD28" s="42">
        <v>1</v>
      </c>
      <c r="BE28" s="42">
        <v>1</v>
      </c>
      <c r="BF28" s="42">
        <v>0</v>
      </c>
      <c r="BG28" s="12">
        <f>SUM(AZ28:BF28)</f>
        <v>31</v>
      </c>
      <c r="BH28" s="12">
        <f t="shared" si="13"/>
        <v>32.699999999999996</v>
      </c>
      <c r="BI28" s="22">
        <f>BI26+"00:15"</f>
        <v>0.125</v>
      </c>
      <c r="BJ28" s="42">
        <v>1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12">
        <f>SUM(BJ28:BP28)</f>
        <v>1</v>
      </c>
      <c r="BR28" s="12">
        <f t="shared" si="14"/>
        <v>1</v>
      </c>
      <c r="BS28" s="22">
        <f>BS26+"00:15"</f>
        <v>0.125</v>
      </c>
      <c r="BT28" s="42">
        <v>0</v>
      </c>
      <c r="BU28" s="42">
        <v>0</v>
      </c>
      <c r="BV28" s="42">
        <v>0</v>
      </c>
      <c r="BW28" s="42">
        <v>0</v>
      </c>
      <c r="BX28" s="42">
        <v>0</v>
      </c>
      <c r="BY28" s="42">
        <v>0</v>
      </c>
      <c r="BZ28" s="42">
        <v>0</v>
      </c>
      <c r="CA28" s="12">
        <f>SUM(BT28:BZ28)</f>
        <v>0</v>
      </c>
      <c r="CB28" s="12">
        <f t="shared" si="15"/>
        <v>0</v>
      </c>
      <c r="CC28" s="22">
        <f>CC26+"00:15"</f>
        <v>0.125</v>
      </c>
      <c r="CD28" s="42">
        <v>0</v>
      </c>
      <c r="CE28" s="42">
        <v>0</v>
      </c>
      <c r="CF28" s="42">
        <v>0</v>
      </c>
      <c r="CG28" s="42">
        <v>0</v>
      </c>
      <c r="CH28" s="42">
        <v>0</v>
      </c>
      <c r="CI28" s="42">
        <v>0</v>
      </c>
      <c r="CJ28" s="42">
        <v>0</v>
      </c>
      <c r="CK28" s="12">
        <f>SUM(CD28:CJ28)</f>
        <v>0</v>
      </c>
      <c r="CL28" s="12">
        <f t="shared" si="16"/>
        <v>0</v>
      </c>
      <c r="CM28" s="22">
        <f>CM26+"00:15"</f>
        <v>0.125</v>
      </c>
      <c r="CN28" s="42">
        <v>0</v>
      </c>
      <c r="CO28" s="42">
        <v>0</v>
      </c>
      <c r="CP28" s="42">
        <v>0</v>
      </c>
      <c r="CQ28" s="42">
        <v>0</v>
      </c>
      <c r="CR28" s="42">
        <v>0</v>
      </c>
      <c r="CS28" s="42">
        <v>0</v>
      </c>
      <c r="CT28" s="42">
        <v>0</v>
      </c>
      <c r="CU28" s="12">
        <f>SUM(CN28:CT28)</f>
        <v>0</v>
      </c>
      <c r="CV28" s="12">
        <f t="shared" si="17"/>
        <v>0</v>
      </c>
      <c r="CW28" s="22">
        <f>CW26+"00:15"</f>
        <v>0.125</v>
      </c>
      <c r="CX28" s="42">
        <v>1</v>
      </c>
      <c r="CY28" s="42">
        <v>0</v>
      </c>
      <c r="CZ28" s="42">
        <v>0</v>
      </c>
      <c r="DA28" s="42">
        <v>0</v>
      </c>
      <c r="DB28" s="42">
        <v>0</v>
      </c>
      <c r="DC28" s="42">
        <v>0</v>
      </c>
      <c r="DD28" s="42">
        <v>0</v>
      </c>
      <c r="DE28" s="12">
        <f>SUM(CX28:DD28)</f>
        <v>1</v>
      </c>
      <c r="DF28" s="12">
        <f t="shared" si="18"/>
        <v>1</v>
      </c>
      <c r="DG28" s="22">
        <f>DG26+"00:15"</f>
        <v>0.125</v>
      </c>
      <c r="DH28" s="42">
        <v>0</v>
      </c>
      <c r="DI28" s="42">
        <v>0</v>
      </c>
      <c r="DJ28" s="42">
        <v>0</v>
      </c>
      <c r="DK28" s="42">
        <v>0</v>
      </c>
      <c r="DL28" s="42">
        <v>0</v>
      </c>
      <c r="DM28" s="42">
        <v>0</v>
      </c>
      <c r="DN28" s="42">
        <v>0</v>
      </c>
      <c r="DO28" s="12">
        <f>SUM(DH28:DN28)</f>
        <v>0</v>
      </c>
      <c r="DP28" s="12">
        <f t="shared" si="19"/>
        <v>0</v>
      </c>
      <c r="DQ28" s="22">
        <f>DQ26+"00:15"</f>
        <v>0.125</v>
      </c>
      <c r="DR28" s="42">
        <v>1</v>
      </c>
      <c r="DS28" s="42">
        <v>0</v>
      </c>
      <c r="DT28" s="42">
        <v>0</v>
      </c>
      <c r="DU28" s="42">
        <v>0</v>
      </c>
      <c r="DV28" s="42">
        <v>0</v>
      </c>
      <c r="DW28" s="42">
        <v>0</v>
      </c>
      <c r="DX28" s="42">
        <v>0</v>
      </c>
      <c r="DY28" s="12">
        <f>SUM(DR28:DX28)</f>
        <v>1</v>
      </c>
      <c r="DZ28" s="12">
        <f t="shared" si="20"/>
        <v>1</v>
      </c>
      <c r="EA28" s="22">
        <f>EA26+"00:15"</f>
        <v>0.125</v>
      </c>
      <c r="EB28" s="42">
        <v>11</v>
      </c>
      <c r="EC28" s="42">
        <v>4</v>
      </c>
      <c r="ED28" s="42">
        <v>0</v>
      </c>
      <c r="EE28" s="42">
        <v>0</v>
      </c>
      <c r="EF28" s="42">
        <v>2</v>
      </c>
      <c r="EG28" s="42">
        <v>1</v>
      </c>
      <c r="EH28" s="42">
        <v>0</v>
      </c>
      <c r="EI28" s="12">
        <f>SUM(EB28:EH28)</f>
        <v>18</v>
      </c>
      <c r="EJ28" s="12">
        <f t="shared" si="21"/>
        <v>19.399999999999999</v>
      </c>
      <c r="EK28" s="22">
        <f>EK26+"00:15"</f>
        <v>0.125</v>
      </c>
      <c r="EL28" s="42">
        <v>0</v>
      </c>
      <c r="EM28" s="42">
        <v>0</v>
      </c>
      <c r="EN28" s="42">
        <v>0</v>
      </c>
      <c r="EO28" s="42">
        <v>0</v>
      </c>
      <c r="EP28" s="42">
        <v>0</v>
      </c>
      <c r="EQ28" s="42">
        <v>0</v>
      </c>
      <c r="ER28" s="42">
        <v>0</v>
      </c>
      <c r="ES28" s="12">
        <f>SUM(EL28:ER28)</f>
        <v>0</v>
      </c>
      <c r="ET28" s="12">
        <f t="shared" si="22"/>
        <v>0</v>
      </c>
      <c r="EU28" s="22">
        <f>EU26+"00:15"</f>
        <v>0.125</v>
      </c>
      <c r="EV28" s="42">
        <v>0</v>
      </c>
      <c r="EW28" s="42">
        <v>0</v>
      </c>
      <c r="EX28" s="42">
        <v>0</v>
      </c>
      <c r="EY28" s="42">
        <v>0</v>
      </c>
      <c r="EZ28" s="42">
        <v>0</v>
      </c>
      <c r="FA28" s="42">
        <v>0</v>
      </c>
      <c r="FB28" s="42">
        <v>0</v>
      </c>
      <c r="FC28" s="12">
        <f>SUM(EV28:FB28)</f>
        <v>0</v>
      </c>
      <c r="FD28" s="12">
        <f t="shared" si="23"/>
        <v>0</v>
      </c>
      <c r="FE28" s="22">
        <f>FE26+"00:15"</f>
        <v>0.125</v>
      </c>
      <c r="FF28" s="48">
        <f t="shared" ref="FF28:FL31" si="193">SUM(AF28,AP28,CN28,EL28)</f>
        <v>0</v>
      </c>
      <c r="FG28" s="48">
        <f t="shared" si="193"/>
        <v>0</v>
      </c>
      <c r="FH28" s="48">
        <f t="shared" si="193"/>
        <v>0</v>
      </c>
      <c r="FI28" s="48">
        <f t="shared" si="193"/>
        <v>0</v>
      </c>
      <c r="FJ28" s="48">
        <f t="shared" si="193"/>
        <v>0</v>
      </c>
      <c r="FK28" s="48">
        <f t="shared" si="193"/>
        <v>0</v>
      </c>
      <c r="FL28" s="48">
        <f t="shared" si="193"/>
        <v>0</v>
      </c>
      <c r="FM28" s="12">
        <f>SUM(FF28:FL28)</f>
        <v>0</v>
      </c>
      <c r="FN28" s="12">
        <f t="shared" si="24"/>
        <v>0</v>
      </c>
      <c r="FO28" s="22">
        <f>FO26+"00:15"</f>
        <v>0.125</v>
      </c>
      <c r="FP28" s="48">
        <f t="shared" ref="FP28:FV31" si="194">SUM(B28,L28,V28,AF28)</f>
        <v>1</v>
      </c>
      <c r="FQ28" s="48">
        <f t="shared" si="194"/>
        <v>2</v>
      </c>
      <c r="FR28" s="48">
        <f t="shared" si="194"/>
        <v>1</v>
      </c>
      <c r="FS28" s="48">
        <f t="shared" si="194"/>
        <v>0</v>
      </c>
      <c r="FT28" s="48">
        <f t="shared" si="194"/>
        <v>0</v>
      </c>
      <c r="FU28" s="48">
        <f t="shared" si="194"/>
        <v>0</v>
      </c>
      <c r="FV28" s="48">
        <f t="shared" si="194"/>
        <v>0</v>
      </c>
      <c r="FW28" s="12">
        <f>SUM(FP28:FV28)</f>
        <v>4</v>
      </c>
      <c r="FX28" s="12">
        <f t="shared" si="25"/>
        <v>4.5</v>
      </c>
      <c r="FY28" s="22">
        <f>FY26+"00:15"</f>
        <v>0.125</v>
      </c>
      <c r="FZ28" s="48">
        <f t="shared" ref="FZ28:GF31" si="195">SUM(V28,BT28,CD28,EB28)</f>
        <v>11</v>
      </c>
      <c r="GA28" s="48">
        <f t="shared" si="195"/>
        <v>6</v>
      </c>
      <c r="GB28" s="48">
        <f t="shared" si="195"/>
        <v>1</v>
      </c>
      <c r="GC28" s="48">
        <f t="shared" si="195"/>
        <v>0</v>
      </c>
      <c r="GD28" s="48">
        <f t="shared" si="195"/>
        <v>2</v>
      </c>
      <c r="GE28" s="48">
        <f t="shared" si="195"/>
        <v>1</v>
      </c>
      <c r="GF28" s="48">
        <f t="shared" si="195"/>
        <v>0</v>
      </c>
      <c r="GG28" s="12">
        <f>SUM(FZ28:GF28)</f>
        <v>21</v>
      </c>
      <c r="GH28" s="12">
        <f t="shared" si="26"/>
        <v>22.9</v>
      </c>
      <c r="GI28" s="22">
        <f>GI26+"00:15"</f>
        <v>0.125</v>
      </c>
      <c r="GJ28" s="48">
        <f t="shared" ref="GJ28:GP31" si="196">SUM(AP28,AZ28,BJ28,BT28)</f>
        <v>25</v>
      </c>
      <c r="GK28" s="48">
        <f t="shared" si="196"/>
        <v>4</v>
      </c>
      <c r="GL28" s="48">
        <f t="shared" si="196"/>
        <v>0</v>
      </c>
      <c r="GM28" s="48">
        <f t="shared" si="196"/>
        <v>1</v>
      </c>
      <c r="GN28" s="48">
        <f t="shared" si="196"/>
        <v>1</v>
      </c>
      <c r="GO28" s="48">
        <f t="shared" si="196"/>
        <v>1</v>
      </c>
      <c r="GP28" s="48">
        <f t="shared" si="196"/>
        <v>0</v>
      </c>
      <c r="GQ28" s="12">
        <f>SUM(GJ28:GP28)</f>
        <v>32</v>
      </c>
      <c r="GR28" s="12">
        <f t="shared" si="27"/>
        <v>33.699999999999996</v>
      </c>
      <c r="GS28" s="22">
        <f>GS26+"00:15"</f>
        <v>0.125</v>
      </c>
      <c r="GT28" s="48">
        <f t="shared" ref="GT28:GZ31" si="197">SUM(L28,BJ28,DH28,DR28)</f>
        <v>2</v>
      </c>
      <c r="GU28" s="48">
        <f t="shared" si="197"/>
        <v>0</v>
      </c>
      <c r="GV28" s="48">
        <f t="shared" si="197"/>
        <v>0</v>
      </c>
      <c r="GW28" s="48">
        <f t="shared" si="197"/>
        <v>0</v>
      </c>
      <c r="GX28" s="48">
        <f t="shared" si="197"/>
        <v>0</v>
      </c>
      <c r="GY28" s="48">
        <f t="shared" si="197"/>
        <v>0</v>
      </c>
      <c r="GZ28" s="48">
        <f t="shared" si="197"/>
        <v>0</v>
      </c>
      <c r="HA28" s="12">
        <f>SUM(GT28:GZ28)</f>
        <v>2</v>
      </c>
      <c r="HB28" s="12">
        <f t="shared" si="28"/>
        <v>2</v>
      </c>
      <c r="HC28" s="22">
        <f>HC26+"00:15"</f>
        <v>0.125</v>
      </c>
      <c r="HD28" s="48">
        <f t="shared" ref="HD28:HJ31" si="198">SUM(CD28,CN28,CX28,DH28)</f>
        <v>1</v>
      </c>
      <c r="HE28" s="48">
        <f t="shared" si="198"/>
        <v>0</v>
      </c>
      <c r="HF28" s="48">
        <f t="shared" si="198"/>
        <v>0</v>
      </c>
      <c r="HG28" s="48">
        <f t="shared" si="198"/>
        <v>0</v>
      </c>
      <c r="HH28" s="48">
        <f t="shared" si="198"/>
        <v>0</v>
      </c>
      <c r="HI28" s="48">
        <f t="shared" si="198"/>
        <v>0</v>
      </c>
      <c r="HJ28" s="48">
        <f t="shared" si="198"/>
        <v>0</v>
      </c>
      <c r="HK28" s="12">
        <f>SUM(HD28:HJ28)</f>
        <v>1</v>
      </c>
      <c r="HL28" s="12">
        <f t="shared" si="29"/>
        <v>1</v>
      </c>
      <c r="HM28" s="22">
        <f>HM26+"00:15"</f>
        <v>0.125</v>
      </c>
      <c r="HN28" s="48">
        <f t="shared" ref="HN28:HT31" si="199">SUM(B28,AZ28,CX28,EV28)</f>
        <v>26</v>
      </c>
      <c r="HO28" s="48">
        <f t="shared" si="199"/>
        <v>4</v>
      </c>
      <c r="HP28" s="48">
        <f t="shared" si="199"/>
        <v>0</v>
      </c>
      <c r="HQ28" s="48">
        <f t="shared" si="199"/>
        <v>1</v>
      </c>
      <c r="HR28" s="48">
        <f t="shared" si="199"/>
        <v>1</v>
      </c>
      <c r="HS28" s="48">
        <f t="shared" si="199"/>
        <v>1</v>
      </c>
      <c r="HT28" s="48">
        <f t="shared" si="199"/>
        <v>0</v>
      </c>
      <c r="HU28" s="12">
        <f>SUM(HN28:HT28)</f>
        <v>33</v>
      </c>
      <c r="HV28" s="12">
        <f t="shared" si="30"/>
        <v>34.699999999999996</v>
      </c>
      <c r="HW28" s="22">
        <f>HW26+"00:15"</f>
        <v>0.125</v>
      </c>
      <c r="HX28" s="48">
        <f t="shared" ref="HX28:ID31" si="200">SUM(DR28,EB28,EL28,EV28)</f>
        <v>12</v>
      </c>
      <c r="HY28" s="48">
        <f t="shared" si="200"/>
        <v>4</v>
      </c>
      <c r="HZ28" s="48">
        <f t="shared" si="200"/>
        <v>0</v>
      </c>
      <c r="IA28" s="48">
        <f t="shared" si="200"/>
        <v>0</v>
      </c>
      <c r="IB28" s="48">
        <f t="shared" si="200"/>
        <v>2</v>
      </c>
      <c r="IC28" s="48">
        <f t="shared" si="200"/>
        <v>1</v>
      </c>
      <c r="ID28" s="48">
        <f t="shared" si="200"/>
        <v>0</v>
      </c>
      <c r="IE28" s="12">
        <f t="shared" si="89"/>
        <v>19</v>
      </c>
      <c r="IF28" s="12">
        <f t="shared" si="31"/>
        <v>20.399999999999999</v>
      </c>
    </row>
    <row r="29" spans="1:240" ht="13" customHeight="1" x14ac:dyDescent="0.25">
      <c r="A29" s="22">
        <f t="shared" ref="A29:A31" si="201">A28+"00:15"</f>
        <v>0.13541666666666666</v>
      </c>
      <c r="B29" s="42">
        <v>0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12">
        <f>SUM(B29:H29)</f>
        <v>0</v>
      </c>
      <c r="J29" s="12">
        <f t="shared" si="8"/>
        <v>0</v>
      </c>
      <c r="K29" s="22">
        <f t="shared" ref="K29:K31" si="202">K28+"00:15"</f>
        <v>0.13541666666666666</v>
      </c>
      <c r="L29" s="42">
        <v>1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12">
        <f>SUM(L29:R29)</f>
        <v>1</v>
      </c>
      <c r="T29" s="12">
        <f t="shared" si="9"/>
        <v>1</v>
      </c>
      <c r="U29" s="22">
        <f t="shared" ref="U29:U31" si="203">U28+"00:15"</f>
        <v>0.13541666666666666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1</v>
      </c>
      <c r="AB29" s="42">
        <v>0</v>
      </c>
      <c r="AC29" s="12">
        <f>SUM(V29:AB29)</f>
        <v>1</v>
      </c>
      <c r="AD29" s="12">
        <f t="shared" si="10"/>
        <v>0.4</v>
      </c>
      <c r="AE29" s="22">
        <f t="shared" ref="AE29:AE31" si="204">AE28+"00:15"</f>
        <v>0.13541666666666666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12">
        <f>SUM(AF29:AL29)</f>
        <v>0</v>
      </c>
      <c r="AN29" s="12">
        <f t="shared" si="11"/>
        <v>0</v>
      </c>
      <c r="AO29" s="22">
        <f t="shared" ref="AO29:AO31" si="205">AO28+"00:15"</f>
        <v>0.13541666666666666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12">
        <f>SUM(AP29:AV29)</f>
        <v>0</v>
      </c>
      <c r="AX29" s="12">
        <f t="shared" si="12"/>
        <v>0</v>
      </c>
      <c r="AY29" s="22">
        <f t="shared" ref="AY29:AY31" si="206">AY28+"00:15"</f>
        <v>0.13541666666666666</v>
      </c>
      <c r="AZ29" s="42">
        <v>22</v>
      </c>
      <c r="BA29" s="42">
        <v>2</v>
      </c>
      <c r="BB29" s="42">
        <v>0</v>
      </c>
      <c r="BC29" s="42">
        <v>1</v>
      </c>
      <c r="BD29" s="42">
        <v>2</v>
      </c>
      <c r="BE29" s="42">
        <v>3</v>
      </c>
      <c r="BF29" s="42">
        <v>0</v>
      </c>
      <c r="BG29" s="12">
        <f>SUM(AZ29:BF29)</f>
        <v>30</v>
      </c>
      <c r="BH29" s="12">
        <f t="shared" si="13"/>
        <v>31.5</v>
      </c>
      <c r="BI29" s="22">
        <f t="shared" ref="BI29:BI31" si="207">BI28+"00:15"</f>
        <v>0.13541666666666666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12">
        <f>SUM(BJ29:BP29)</f>
        <v>0</v>
      </c>
      <c r="BR29" s="12">
        <f t="shared" si="14"/>
        <v>0</v>
      </c>
      <c r="BS29" s="22">
        <f t="shared" ref="BS29:BS31" si="208">BS28+"00:15"</f>
        <v>0.13541666666666666</v>
      </c>
      <c r="BT29" s="42">
        <v>0</v>
      </c>
      <c r="BU29" s="42">
        <v>0</v>
      </c>
      <c r="BV29" s="42">
        <v>0</v>
      </c>
      <c r="BW29" s="42">
        <v>0</v>
      </c>
      <c r="BX29" s="42">
        <v>0</v>
      </c>
      <c r="BY29" s="42">
        <v>0</v>
      </c>
      <c r="BZ29" s="42">
        <v>0</v>
      </c>
      <c r="CA29" s="12">
        <f>SUM(BT29:BZ29)</f>
        <v>0</v>
      </c>
      <c r="CB29" s="12">
        <f t="shared" si="15"/>
        <v>0</v>
      </c>
      <c r="CC29" s="22">
        <f t="shared" ref="CC29:CC31" si="209">CC28+"00:15"</f>
        <v>0.13541666666666666</v>
      </c>
      <c r="CD29" s="42">
        <v>0</v>
      </c>
      <c r="CE29" s="42">
        <v>0</v>
      </c>
      <c r="CF29" s="42">
        <v>0</v>
      </c>
      <c r="CG29" s="42">
        <v>0</v>
      </c>
      <c r="CH29" s="42">
        <v>0</v>
      </c>
      <c r="CI29" s="42">
        <v>0</v>
      </c>
      <c r="CJ29" s="42">
        <v>0</v>
      </c>
      <c r="CK29" s="12">
        <f>SUM(CD29:CJ29)</f>
        <v>0</v>
      </c>
      <c r="CL29" s="12">
        <f t="shared" si="16"/>
        <v>0</v>
      </c>
      <c r="CM29" s="22">
        <f t="shared" ref="CM29:CM31" si="210">CM28+"00:15"</f>
        <v>0.13541666666666666</v>
      </c>
      <c r="CN29" s="42">
        <v>0</v>
      </c>
      <c r="CO29" s="42">
        <v>0</v>
      </c>
      <c r="CP29" s="42">
        <v>0</v>
      </c>
      <c r="CQ29" s="42">
        <v>0</v>
      </c>
      <c r="CR29" s="42">
        <v>0</v>
      </c>
      <c r="CS29" s="42">
        <v>0</v>
      </c>
      <c r="CT29" s="42">
        <v>0</v>
      </c>
      <c r="CU29" s="12">
        <f>SUM(CN29:CT29)</f>
        <v>0</v>
      </c>
      <c r="CV29" s="12">
        <f t="shared" si="17"/>
        <v>0</v>
      </c>
      <c r="CW29" s="22">
        <f t="shared" ref="CW29:CW31" si="211">CW28+"00:15"</f>
        <v>0.13541666666666666</v>
      </c>
      <c r="CX29" s="42">
        <v>1</v>
      </c>
      <c r="CY29" s="42">
        <v>0</v>
      </c>
      <c r="CZ29" s="42">
        <v>0</v>
      </c>
      <c r="DA29" s="42">
        <v>0</v>
      </c>
      <c r="DB29" s="42">
        <v>0</v>
      </c>
      <c r="DC29" s="42">
        <v>0</v>
      </c>
      <c r="DD29" s="42">
        <v>0</v>
      </c>
      <c r="DE29" s="12">
        <f>SUM(CX29:DD29)</f>
        <v>1</v>
      </c>
      <c r="DF29" s="12">
        <f t="shared" si="18"/>
        <v>1</v>
      </c>
      <c r="DG29" s="22">
        <f t="shared" ref="DG29:DG31" si="212">DG28+"00:15"</f>
        <v>0.13541666666666666</v>
      </c>
      <c r="DH29" s="42">
        <v>0</v>
      </c>
      <c r="DI29" s="42">
        <v>0</v>
      </c>
      <c r="DJ29" s="42">
        <v>0</v>
      </c>
      <c r="DK29" s="42">
        <v>0</v>
      </c>
      <c r="DL29" s="42">
        <v>0</v>
      </c>
      <c r="DM29" s="42">
        <v>0</v>
      </c>
      <c r="DN29" s="42">
        <v>0</v>
      </c>
      <c r="DO29" s="12">
        <f>SUM(DH29:DN29)</f>
        <v>0</v>
      </c>
      <c r="DP29" s="12">
        <f t="shared" si="19"/>
        <v>0</v>
      </c>
      <c r="DQ29" s="22">
        <f t="shared" ref="DQ29:DQ31" si="213">DQ28+"00:15"</f>
        <v>0.13541666666666666</v>
      </c>
      <c r="DR29" s="42">
        <v>2</v>
      </c>
      <c r="DS29" s="42">
        <v>0</v>
      </c>
      <c r="DT29" s="42">
        <v>0</v>
      </c>
      <c r="DU29" s="42">
        <v>0</v>
      </c>
      <c r="DV29" s="42">
        <v>0</v>
      </c>
      <c r="DW29" s="42">
        <v>0</v>
      </c>
      <c r="DX29" s="42">
        <v>0</v>
      </c>
      <c r="DY29" s="12">
        <f>SUM(DR29:DX29)</f>
        <v>2</v>
      </c>
      <c r="DZ29" s="12">
        <f t="shared" si="20"/>
        <v>2</v>
      </c>
      <c r="EA29" s="22">
        <f t="shared" ref="EA29:EA31" si="214">EA28+"00:15"</f>
        <v>0.13541666666666666</v>
      </c>
      <c r="EB29" s="42">
        <v>17</v>
      </c>
      <c r="EC29" s="42">
        <v>5</v>
      </c>
      <c r="ED29" s="42">
        <v>0</v>
      </c>
      <c r="EE29" s="42">
        <v>2</v>
      </c>
      <c r="EF29" s="42">
        <v>1</v>
      </c>
      <c r="EG29" s="42">
        <v>0</v>
      </c>
      <c r="EH29" s="42">
        <v>1</v>
      </c>
      <c r="EI29" s="12">
        <f>SUM(EB29:EH29)</f>
        <v>26</v>
      </c>
      <c r="EJ29" s="12">
        <f t="shared" si="21"/>
        <v>28.8</v>
      </c>
      <c r="EK29" s="22">
        <f t="shared" ref="EK29:EK31" si="215">EK28+"00:15"</f>
        <v>0.13541666666666666</v>
      </c>
      <c r="EL29" s="42">
        <v>0</v>
      </c>
      <c r="EM29" s="42">
        <v>0</v>
      </c>
      <c r="EN29" s="42">
        <v>0</v>
      </c>
      <c r="EO29" s="42">
        <v>0</v>
      </c>
      <c r="EP29" s="42">
        <v>0</v>
      </c>
      <c r="EQ29" s="42">
        <v>0</v>
      </c>
      <c r="ER29" s="42">
        <v>0</v>
      </c>
      <c r="ES29" s="12">
        <f>SUM(EL29:ER29)</f>
        <v>0</v>
      </c>
      <c r="ET29" s="12">
        <f t="shared" si="22"/>
        <v>0</v>
      </c>
      <c r="EU29" s="22">
        <f t="shared" ref="EU29:EU31" si="216">EU28+"00:15"</f>
        <v>0.13541666666666666</v>
      </c>
      <c r="EV29" s="42">
        <v>0</v>
      </c>
      <c r="EW29" s="42">
        <v>0</v>
      </c>
      <c r="EX29" s="42">
        <v>0</v>
      </c>
      <c r="EY29" s="42">
        <v>0</v>
      </c>
      <c r="EZ29" s="42">
        <v>0</v>
      </c>
      <c r="FA29" s="42">
        <v>0</v>
      </c>
      <c r="FB29" s="42">
        <v>0</v>
      </c>
      <c r="FC29" s="12">
        <f>SUM(EV29:FB29)</f>
        <v>0</v>
      </c>
      <c r="FD29" s="12">
        <f t="shared" si="23"/>
        <v>0</v>
      </c>
      <c r="FE29" s="22">
        <f t="shared" ref="FE29:FE31" si="217">FE28+"00:15"</f>
        <v>0.13541666666666666</v>
      </c>
      <c r="FF29" s="48">
        <f t="shared" si="193"/>
        <v>0</v>
      </c>
      <c r="FG29" s="48">
        <f t="shared" si="193"/>
        <v>0</v>
      </c>
      <c r="FH29" s="48">
        <f t="shared" si="193"/>
        <v>0</v>
      </c>
      <c r="FI29" s="48">
        <f t="shared" si="193"/>
        <v>0</v>
      </c>
      <c r="FJ29" s="48">
        <f t="shared" si="193"/>
        <v>0</v>
      </c>
      <c r="FK29" s="48">
        <f t="shared" si="193"/>
        <v>0</v>
      </c>
      <c r="FL29" s="48">
        <f t="shared" si="193"/>
        <v>0</v>
      </c>
      <c r="FM29" s="12">
        <f>SUM(FF29:FL29)</f>
        <v>0</v>
      </c>
      <c r="FN29" s="12">
        <f t="shared" si="24"/>
        <v>0</v>
      </c>
      <c r="FO29" s="22">
        <f t="shared" ref="FO29:FO31" si="218">FO28+"00:15"</f>
        <v>0.13541666666666666</v>
      </c>
      <c r="FP29" s="48">
        <f t="shared" si="194"/>
        <v>1</v>
      </c>
      <c r="FQ29" s="48">
        <f t="shared" si="194"/>
        <v>0</v>
      </c>
      <c r="FR29" s="48">
        <f t="shared" si="194"/>
        <v>0</v>
      </c>
      <c r="FS29" s="48">
        <f t="shared" si="194"/>
        <v>0</v>
      </c>
      <c r="FT29" s="48">
        <f t="shared" si="194"/>
        <v>0</v>
      </c>
      <c r="FU29" s="48">
        <f t="shared" si="194"/>
        <v>1</v>
      </c>
      <c r="FV29" s="48">
        <f t="shared" si="194"/>
        <v>0</v>
      </c>
      <c r="FW29" s="12">
        <f>SUM(FP29:FV29)</f>
        <v>2</v>
      </c>
      <c r="FX29" s="12">
        <f t="shared" si="25"/>
        <v>1.4</v>
      </c>
      <c r="FY29" s="22">
        <f t="shared" ref="FY29:FY31" si="219">FY28+"00:15"</f>
        <v>0.13541666666666666</v>
      </c>
      <c r="FZ29" s="48">
        <f t="shared" si="195"/>
        <v>17</v>
      </c>
      <c r="GA29" s="48">
        <f t="shared" si="195"/>
        <v>5</v>
      </c>
      <c r="GB29" s="48">
        <f t="shared" si="195"/>
        <v>0</v>
      </c>
      <c r="GC29" s="48">
        <f t="shared" si="195"/>
        <v>2</v>
      </c>
      <c r="GD29" s="48">
        <f t="shared" si="195"/>
        <v>1</v>
      </c>
      <c r="GE29" s="48">
        <f t="shared" si="195"/>
        <v>1</v>
      </c>
      <c r="GF29" s="48">
        <f t="shared" si="195"/>
        <v>1</v>
      </c>
      <c r="GG29" s="12">
        <f>SUM(FZ29:GF29)</f>
        <v>27</v>
      </c>
      <c r="GH29" s="12">
        <f t="shared" si="26"/>
        <v>29.2</v>
      </c>
      <c r="GI29" s="22">
        <f t="shared" ref="GI29:GI31" si="220">GI28+"00:15"</f>
        <v>0.13541666666666666</v>
      </c>
      <c r="GJ29" s="48">
        <f t="shared" si="196"/>
        <v>22</v>
      </c>
      <c r="GK29" s="48">
        <f t="shared" si="196"/>
        <v>2</v>
      </c>
      <c r="GL29" s="48">
        <f t="shared" si="196"/>
        <v>0</v>
      </c>
      <c r="GM29" s="48">
        <f t="shared" si="196"/>
        <v>1</v>
      </c>
      <c r="GN29" s="48">
        <f t="shared" si="196"/>
        <v>2</v>
      </c>
      <c r="GO29" s="48">
        <f t="shared" si="196"/>
        <v>3</v>
      </c>
      <c r="GP29" s="48">
        <f t="shared" si="196"/>
        <v>0</v>
      </c>
      <c r="GQ29" s="12">
        <f>SUM(GJ29:GP29)</f>
        <v>30</v>
      </c>
      <c r="GR29" s="12">
        <f t="shared" si="27"/>
        <v>31.5</v>
      </c>
      <c r="GS29" s="22">
        <f t="shared" ref="GS29:GS31" si="221">GS28+"00:15"</f>
        <v>0.13541666666666666</v>
      </c>
      <c r="GT29" s="48">
        <f t="shared" si="197"/>
        <v>3</v>
      </c>
      <c r="GU29" s="48">
        <f t="shared" si="197"/>
        <v>0</v>
      </c>
      <c r="GV29" s="48">
        <f t="shared" si="197"/>
        <v>0</v>
      </c>
      <c r="GW29" s="48">
        <f t="shared" si="197"/>
        <v>0</v>
      </c>
      <c r="GX29" s="48">
        <f t="shared" si="197"/>
        <v>0</v>
      </c>
      <c r="GY29" s="48">
        <f t="shared" si="197"/>
        <v>0</v>
      </c>
      <c r="GZ29" s="48">
        <f t="shared" si="197"/>
        <v>0</v>
      </c>
      <c r="HA29" s="12">
        <f>SUM(GT29:GZ29)</f>
        <v>3</v>
      </c>
      <c r="HB29" s="12">
        <f t="shared" si="28"/>
        <v>3</v>
      </c>
      <c r="HC29" s="22">
        <f t="shared" ref="HC29:HC31" si="222">HC28+"00:15"</f>
        <v>0.13541666666666666</v>
      </c>
      <c r="HD29" s="48">
        <f t="shared" si="198"/>
        <v>1</v>
      </c>
      <c r="HE29" s="48">
        <f t="shared" si="198"/>
        <v>0</v>
      </c>
      <c r="HF29" s="48">
        <f t="shared" si="198"/>
        <v>0</v>
      </c>
      <c r="HG29" s="48">
        <f t="shared" si="198"/>
        <v>0</v>
      </c>
      <c r="HH29" s="48">
        <f t="shared" si="198"/>
        <v>0</v>
      </c>
      <c r="HI29" s="48">
        <f t="shared" si="198"/>
        <v>0</v>
      </c>
      <c r="HJ29" s="48">
        <f t="shared" si="198"/>
        <v>0</v>
      </c>
      <c r="HK29" s="12">
        <f>SUM(HD29:HJ29)</f>
        <v>1</v>
      </c>
      <c r="HL29" s="12">
        <f t="shared" si="29"/>
        <v>1</v>
      </c>
      <c r="HM29" s="22">
        <f t="shared" ref="HM29:HM31" si="223">HM28+"00:15"</f>
        <v>0.13541666666666666</v>
      </c>
      <c r="HN29" s="48">
        <f t="shared" si="199"/>
        <v>23</v>
      </c>
      <c r="HO29" s="48">
        <f t="shared" si="199"/>
        <v>2</v>
      </c>
      <c r="HP29" s="48">
        <f t="shared" si="199"/>
        <v>0</v>
      </c>
      <c r="HQ29" s="48">
        <f t="shared" si="199"/>
        <v>1</v>
      </c>
      <c r="HR29" s="48">
        <f t="shared" si="199"/>
        <v>2</v>
      </c>
      <c r="HS29" s="48">
        <f t="shared" si="199"/>
        <v>3</v>
      </c>
      <c r="HT29" s="48">
        <f t="shared" si="199"/>
        <v>0</v>
      </c>
      <c r="HU29" s="12">
        <f>SUM(HN29:HT29)</f>
        <v>31</v>
      </c>
      <c r="HV29" s="12">
        <f t="shared" si="30"/>
        <v>32.5</v>
      </c>
      <c r="HW29" s="22">
        <f t="shared" ref="HW29:HW31" si="224">HW28+"00:15"</f>
        <v>0.13541666666666666</v>
      </c>
      <c r="HX29" s="48">
        <f t="shared" si="200"/>
        <v>19</v>
      </c>
      <c r="HY29" s="48">
        <f t="shared" si="200"/>
        <v>5</v>
      </c>
      <c r="HZ29" s="48">
        <f t="shared" si="200"/>
        <v>0</v>
      </c>
      <c r="IA29" s="48">
        <f t="shared" si="200"/>
        <v>2</v>
      </c>
      <c r="IB29" s="48">
        <f t="shared" si="200"/>
        <v>1</v>
      </c>
      <c r="IC29" s="48">
        <f t="shared" si="200"/>
        <v>0</v>
      </c>
      <c r="ID29" s="48">
        <f t="shared" si="200"/>
        <v>1</v>
      </c>
      <c r="IE29" s="12">
        <f t="shared" si="89"/>
        <v>28</v>
      </c>
      <c r="IF29" s="12">
        <f t="shared" si="31"/>
        <v>30.8</v>
      </c>
    </row>
    <row r="30" spans="1:240" ht="13" customHeight="1" x14ac:dyDescent="0.25">
      <c r="A30" s="22">
        <f t="shared" si="201"/>
        <v>0.14583333333333331</v>
      </c>
      <c r="B30" s="42">
        <v>1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12">
        <f>SUM(B30:H30)</f>
        <v>1</v>
      </c>
      <c r="J30" s="12">
        <f t="shared" si="8"/>
        <v>1</v>
      </c>
      <c r="K30" s="22">
        <f t="shared" si="202"/>
        <v>0.14583333333333331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12">
        <f>SUM(L30:R30)</f>
        <v>0</v>
      </c>
      <c r="T30" s="12">
        <f t="shared" si="9"/>
        <v>0</v>
      </c>
      <c r="U30" s="22">
        <f t="shared" si="203"/>
        <v>0.14583333333333331</v>
      </c>
      <c r="V30" s="42">
        <v>3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12">
        <f>SUM(V30:AB30)</f>
        <v>3</v>
      </c>
      <c r="AD30" s="12">
        <f t="shared" si="10"/>
        <v>3</v>
      </c>
      <c r="AE30" s="22">
        <f t="shared" si="204"/>
        <v>0.14583333333333331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12">
        <f>SUM(AF30:AL30)</f>
        <v>0</v>
      </c>
      <c r="AN30" s="12">
        <f t="shared" si="11"/>
        <v>0</v>
      </c>
      <c r="AO30" s="22">
        <f t="shared" si="205"/>
        <v>0.14583333333333331</v>
      </c>
      <c r="AP30" s="42">
        <v>1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12">
        <f>SUM(AP30:AV30)</f>
        <v>1</v>
      </c>
      <c r="AX30" s="12">
        <f t="shared" si="12"/>
        <v>1</v>
      </c>
      <c r="AY30" s="22">
        <f t="shared" si="206"/>
        <v>0.14583333333333331</v>
      </c>
      <c r="AZ30" s="42">
        <v>16</v>
      </c>
      <c r="BA30" s="42">
        <v>2</v>
      </c>
      <c r="BB30" s="42">
        <v>0</v>
      </c>
      <c r="BC30" s="42">
        <v>0</v>
      </c>
      <c r="BD30" s="42">
        <v>1</v>
      </c>
      <c r="BE30" s="42">
        <v>1</v>
      </c>
      <c r="BF30" s="42">
        <v>0</v>
      </c>
      <c r="BG30" s="12">
        <f>SUM(AZ30:BF30)</f>
        <v>20</v>
      </c>
      <c r="BH30" s="12">
        <f t="shared" si="13"/>
        <v>20.399999999999999</v>
      </c>
      <c r="BI30" s="22">
        <f t="shared" si="207"/>
        <v>0.14583333333333331</v>
      </c>
      <c r="BJ30" s="42">
        <v>1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12">
        <f>SUM(BJ30:BP30)</f>
        <v>1</v>
      </c>
      <c r="BR30" s="12">
        <f t="shared" si="14"/>
        <v>1</v>
      </c>
      <c r="BS30" s="22">
        <f t="shared" si="208"/>
        <v>0.14583333333333331</v>
      </c>
      <c r="BT30" s="42">
        <v>0</v>
      </c>
      <c r="BU30" s="42">
        <v>0</v>
      </c>
      <c r="BV30" s="42">
        <v>0</v>
      </c>
      <c r="BW30" s="42">
        <v>0</v>
      </c>
      <c r="BX30" s="42">
        <v>0</v>
      </c>
      <c r="BY30" s="42">
        <v>0</v>
      </c>
      <c r="BZ30" s="42">
        <v>0</v>
      </c>
      <c r="CA30" s="12">
        <f>SUM(BT30:BZ30)</f>
        <v>0</v>
      </c>
      <c r="CB30" s="12">
        <f t="shared" si="15"/>
        <v>0</v>
      </c>
      <c r="CC30" s="22">
        <f t="shared" si="209"/>
        <v>0.14583333333333331</v>
      </c>
      <c r="CD30" s="42">
        <v>1</v>
      </c>
      <c r="CE30" s="42">
        <v>0</v>
      </c>
      <c r="CF30" s="42">
        <v>0</v>
      </c>
      <c r="CG30" s="42">
        <v>0</v>
      </c>
      <c r="CH30" s="42">
        <v>0</v>
      </c>
      <c r="CI30" s="42">
        <v>0</v>
      </c>
      <c r="CJ30" s="42">
        <v>0</v>
      </c>
      <c r="CK30" s="12">
        <f>SUM(CD30:CJ30)</f>
        <v>1</v>
      </c>
      <c r="CL30" s="12">
        <f t="shared" si="16"/>
        <v>1</v>
      </c>
      <c r="CM30" s="22">
        <f t="shared" si="210"/>
        <v>0.14583333333333331</v>
      </c>
      <c r="CN30" s="42">
        <v>0</v>
      </c>
      <c r="CO30" s="42">
        <v>0</v>
      </c>
      <c r="CP30" s="42">
        <v>0</v>
      </c>
      <c r="CQ30" s="42">
        <v>0</v>
      </c>
      <c r="CR30" s="42">
        <v>0</v>
      </c>
      <c r="CS30" s="42">
        <v>0</v>
      </c>
      <c r="CT30" s="42">
        <v>0</v>
      </c>
      <c r="CU30" s="12">
        <f>SUM(CN30:CT30)</f>
        <v>0</v>
      </c>
      <c r="CV30" s="12">
        <f t="shared" si="17"/>
        <v>0</v>
      </c>
      <c r="CW30" s="22">
        <f t="shared" si="211"/>
        <v>0.14583333333333331</v>
      </c>
      <c r="CX30" s="42">
        <v>0</v>
      </c>
      <c r="CY30" s="42">
        <v>0</v>
      </c>
      <c r="CZ30" s="42">
        <v>0</v>
      </c>
      <c r="DA30" s="42">
        <v>0</v>
      </c>
      <c r="DB30" s="42">
        <v>0</v>
      </c>
      <c r="DC30" s="42">
        <v>0</v>
      </c>
      <c r="DD30" s="42">
        <v>0</v>
      </c>
      <c r="DE30" s="12">
        <f>SUM(CX30:DD30)</f>
        <v>0</v>
      </c>
      <c r="DF30" s="12">
        <f t="shared" si="18"/>
        <v>0</v>
      </c>
      <c r="DG30" s="22">
        <f t="shared" si="212"/>
        <v>0.14583333333333331</v>
      </c>
      <c r="DH30" s="42">
        <v>0</v>
      </c>
      <c r="DI30" s="42">
        <v>0</v>
      </c>
      <c r="DJ30" s="42">
        <v>0</v>
      </c>
      <c r="DK30" s="42">
        <v>0</v>
      </c>
      <c r="DL30" s="42">
        <v>0</v>
      </c>
      <c r="DM30" s="42">
        <v>0</v>
      </c>
      <c r="DN30" s="42">
        <v>0</v>
      </c>
      <c r="DO30" s="12">
        <f>SUM(DH30:DN30)</f>
        <v>0</v>
      </c>
      <c r="DP30" s="12">
        <f t="shared" si="19"/>
        <v>0</v>
      </c>
      <c r="DQ30" s="22">
        <f t="shared" si="213"/>
        <v>0.14583333333333331</v>
      </c>
      <c r="DR30" s="42">
        <v>1</v>
      </c>
      <c r="DS30" s="42">
        <v>0</v>
      </c>
      <c r="DT30" s="42">
        <v>0</v>
      </c>
      <c r="DU30" s="42">
        <v>1</v>
      </c>
      <c r="DV30" s="42">
        <v>0</v>
      </c>
      <c r="DW30" s="42">
        <v>0</v>
      </c>
      <c r="DX30" s="42">
        <v>0</v>
      </c>
      <c r="DY30" s="12">
        <f>SUM(DR30:DX30)</f>
        <v>2</v>
      </c>
      <c r="DZ30" s="12">
        <f t="shared" si="20"/>
        <v>3.3</v>
      </c>
      <c r="EA30" s="22">
        <f t="shared" si="214"/>
        <v>0.14583333333333331</v>
      </c>
      <c r="EB30" s="42">
        <v>17</v>
      </c>
      <c r="EC30" s="42">
        <v>2</v>
      </c>
      <c r="ED30" s="42">
        <v>1</v>
      </c>
      <c r="EE30" s="42">
        <v>1</v>
      </c>
      <c r="EF30" s="42">
        <v>1</v>
      </c>
      <c r="EG30" s="42">
        <v>0</v>
      </c>
      <c r="EH30" s="42">
        <v>0</v>
      </c>
      <c r="EI30" s="12">
        <f>SUM(EB30:EH30)</f>
        <v>22</v>
      </c>
      <c r="EJ30" s="12">
        <f t="shared" si="21"/>
        <v>24.8</v>
      </c>
      <c r="EK30" s="22">
        <f t="shared" si="215"/>
        <v>0.14583333333333331</v>
      </c>
      <c r="EL30" s="42">
        <v>0</v>
      </c>
      <c r="EM30" s="42">
        <v>0</v>
      </c>
      <c r="EN30" s="42">
        <v>0</v>
      </c>
      <c r="EO30" s="42">
        <v>0</v>
      </c>
      <c r="EP30" s="42">
        <v>0</v>
      </c>
      <c r="EQ30" s="42">
        <v>0</v>
      </c>
      <c r="ER30" s="42">
        <v>0</v>
      </c>
      <c r="ES30" s="12">
        <f>SUM(EL30:ER30)</f>
        <v>0</v>
      </c>
      <c r="ET30" s="12">
        <f t="shared" si="22"/>
        <v>0</v>
      </c>
      <c r="EU30" s="22">
        <f t="shared" si="216"/>
        <v>0.14583333333333331</v>
      </c>
      <c r="EV30" s="42">
        <v>1</v>
      </c>
      <c r="EW30" s="42">
        <v>0</v>
      </c>
      <c r="EX30" s="42">
        <v>0</v>
      </c>
      <c r="EY30" s="42">
        <v>0</v>
      </c>
      <c r="EZ30" s="42">
        <v>0</v>
      </c>
      <c r="FA30" s="42">
        <v>0</v>
      </c>
      <c r="FB30" s="42">
        <v>0</v>
      </c>
      <c r="FC30" s="12">
        <f>SUM(EV30:FB30)</f>
        <v>1</v>
      </c>
      <c r="FD30" s="12">
        <f t="shared" si="23"/>
        <v>1</v>
      </c>
      <c r="FE30" s="22">
        <f t="shared" si="217"/>
        <v>0.14583333333333331</v>
      </c>
      <c r="FF30" s="48">
        <f t="shared" si="193"/>
        <v>1</v>
      </c>
      <c r="FG30" s="48">
        <f t="shared" si="193"/>
        <v>0</v>
      </c>
      <c r="FH30" s="48">
        <f t="shared" si="193"/>
        <v>0</v>
      </c>
      <c r="FI30" s="48">
        <f t="shared" si="193"/>
        <v>0</v>
      </c>
      <c r="FJ30" s="48">
        <f t="shared" si="193"/>
        <v>0</v>
      </c>
      <c r="FK30" s="48">
        <f t="shared" si="193"/>
        <v>0</v>
      </c>
      <c r="FL30" s="48">
        <f t="shared" si="193"/>
        <v>0</v>
      </c>
      <c r="FM30" s="12">
        <f>SUM(FF30:FL30)</f>
        <v>1</v>
      </c>
      <c r="FN30" s="12">
        <f t="shared" si="24"/>
        <v>1</v>
      </c>
      <c r="FO30" s="22">
        <f t="shared" si="218"/>
        <v>0.14583333333333331</v>
      </c>
      <c r="FP30" s="48">
        <f t="shared" si="194"/>
        <v>4</v>
      </c>
      <c r="FQ30" s="48">
        <f t="shared" si="194"/>
        <v>0</v>
      </c>
      <c r="FR30" s="48">
        <f t="shared" si="194"/>
        <v>0</v>
      </c>
      <c r="FS30" s="48">
        <f t="shared" si="194"/>
        <v>0</v>
      </c>
      <c r="FT30" s="48">
        <f t="shared" si="194"/>
        <v>0</v>
      </c>
      <c r="FU30" s="48">
        <f t="shared" si="194"/>
        <v>0</v>
      </c>
      <c r="FV30" s="48">
        <f t="shared" si="194"/>
        <v>0</v>
      </c>
      <c r="FW30" s="12">
        <f>SUM(FP30:FV30)</f>
        <v>4</v>
      </c>
      <c r="FX30" s="12">
        <f t="shared" si="25"/>
        <v>4</v>
      </c>
      <c r="FY30" s="22">
        <f t="shared" si="219"/>
        <v>0.14583333333333331</v>
      </c>
      <c r="FZ30" s="48">
        <f t="shared" si="195"/>
        <v>21</v>
      </c>
      <c r="GA30" s="48">
        <f t="shared" si="195"/>
        <v>2</v>
      </c>
      <c r="GB30" s="48">
        <f t="shared" si="195"/>
        <v>1</v>
      </c>
      <c r="GC30" s="48">
        <f t="shared" si="195"/>
        <v>1</v>
      </c>
      <c r="GD30" s="48">
        <f t="shared" si="195"/>
        <v>1</v>
      </c>
      <c r="GE30" s="48">
        <f t="shared" si="195"/>
        <v>0</v>
      </c>
      <c r="GF30" s="48">
        <f t="shared" si="195"/>
        <v>0</v>
      </c>
      <c r="GG30" s="12">
        <f>SUM(FZ30:GF30)</f>
        <v>26</v>
      </c>
      <c r="GH30" s="12">
        <f t="shared" si="26"/>
        <v>28.8</v>
      </c>
      <c r="GI30" s="22">
        <f t="shared" si="220"/>
        <v>0.14583333333333331</v>
      </c>
      <c r="GJ30" s="48">
        <f t="shared" si="196"/>
        <v>18</v>
      </c>
      <c r="GK30" s="48">
        <f t="shared" si="196"/>
        <v>2</v>
      </c>
      <c r="GL30" s="48">
        <f t="shared" si="196"/>
        <v>0</v>
      </c>
      <c r="GM30" s="48">
        <f t="shared" si="196"/>
        <v>0</v>
      </c>
      <c r="GN30" s="48">
        <f t="shared" si="196"/>
        <v>1</v>
      </c>
      <c r="GO30" s="48">
        <f t="shared" si="196"/>
        <v>1</v>
      </c>
      <c r="GP30" s="48">
        <f t="shared" si="196"/>
        <v>0</v>
      </c>
      <c r="GQ30" s="12">
        <f>SUM(GJ30:GP30)</f>
        <v>22</v>
      </c>
      <c r="GR30" s="12">
        <f t="shared" si="27"/>
        <v>22.4</v>
      </c>
      <c r="GS30" s="22">
        <f t="shared" si="221"/>
        <v>0.14583333333333331</v>
      </c>
      <c r="GT30" s="48">
        <f t="shared" si="197"/>
        <v>2</v>
      </c>
      <c r="GU30" s="48">
        <f t="shared" si="197"/>
        <v>0</v>
      </c>
      <c r="GV30" s="48">
        <f t="shared" si="197"/>
        <v>0</v>
      </c>
      <c r="GW30" s="48">
        <f t="shared" si="197"/>
        <v>1</v>
      </c>
      <c r="GX30" s="48">
        <f t="shared" si="197"/>
        <v>0</v>
      </c>
      <c r="GY30" s="48">
        <f t="shared" si="197"/>
        <v>0</v>
      </c>
      <c r="GZ30" s="48">
        <f t="shared" si="197"/>
        <v>0</v>
      </c>
      <c r="HA30" s="12">
        <f>SUM(GT30:GZ30)</f>
        <v>3</v>
      </c>
      <c r="HB30" s="12">
        <f t="shared" si="28"/>
        <v>4.3</v>
      </c>
      <c r="HC30" s="22">
        <f t="shared" si="222"/>
        <v>0.14583333333333331</v>
      </c>
      <c r="HD30" s="48">
        <f t="shared" si="198"/>
        <v>1</v>
      </c>
      <c r="HE30" s="48">
        <f t="shared" si="198"/>
        <v>0</v>
      </c>
      <c r="HF30" s="48">
        <f t="shared" si="198"/>
        <v>0</v>
      </c>
      <c r="HG30" s="48">
        <f t="shared" si="198"/>
        <v>0</v>
      </c>
      <c r="HH30" s="48">
        <f t="shared" si="198"/>
        <v>0</v>
      </c>
      <c r="HI30" s="48">
        <f t="shared" si="198"/>
        <v>0</v>
      </c>
      <c r="HJ30" s="48">
        <f t="shared" si="198"/>
        <v>0</v>
      </c>
      <c r="HK30" s="12">
        <f>SUM(HD30:HJ30)</f>
        <v>1</v>
      </c>
      <c r="HL30" s="12">
        <f t="shared" si="29"/>
        <v>1</v>
      </c>
      <c r="HM30" s="22">
        <f t="shared" si="223"/>
        <v>0.14583333333333331</v>
      </c>
      <c r="HN30" s="48">
        <f t="shared" si="199"/>
        <v>18</v>
      </c>
      <c r="HO30" s="48">
        <f t="shared" si="199"/>
        <v>2</v>
      </c>
      <c r="HP30" s="48">
        <f t="shared" si="199"/>
        <v>0</v>
      </c>
      <c r="HQ30" s="48">
        <f t="shared" si="199"/>
        <v>0</v>
      </c>
      <c r="HR30" s="48">
        <f t="shared" si="199"/>
        <v>1</v>
      </c>
      <c r="HS30" s="48">
        <f t="shared" si="199"/>
        <v>1</v>
      </c>
      <c r="HT30" s="48">
        <f t="shared" si="199"/>
        <v>0</v>
      </c>
      <c r="HU30" s="12">
        <f>SUM(HN30:HT30)</f>
        <v>22</v>
      </c>
      <c r="HV30" s="12">
        <f t="shared" si="30"/>
        <v>22.4</v>
      </c>
      <c r="HW30" s="22">
        <f t="shared" si="224"/>
        <v>0.14583333333333331</v>
      </c>
      <c r="HX30" s="48">
        <f t="shared" si="200"/>
        <v>19</v>
      </c>
      <c r="HY30" s="48">
        <f t="shared" si="200"/>
        <v>2</v>
      </c>
      <c r="HZ30" s="48">
        <f t="shared" si="200"/>
        <v>1</v>
      </c>
      <c r="IA30" s="48">
        <f t="shared" si="200"/>
        <v>2</v>
      </c>
      <c r="IB30" s="48">
        <f t="shared" si="200"/>
        <v>1</v>
      </c>
      <c r="IC30" s="48">
        <f t="shared" si="200"/>
        <v>0</v>
      </c>
      <c r="ID30" s="48">
        <f t="shared" si="200"/>
        <v>0</v>
      </c>
      <c r="IE30" s="12">
        <f t="shared" si="89"/>
        <v>25</v>
      </c>
      <c r="IF30" s="12">
        <f t="shared" si="31"/>
        <v>29.1</v>
      </c>
    </row>
    <row r="31" spans="1:240" ht="13" customHeight="1" thickBot="1" x14ac:dyDescent="0.3">
      <c r="A31" s="22">
        <f t="shared" si="201"/>
        <v>0.15624999999999997</v>
      </c>
      <c r="B31" s="42">
        <v>1</v>
      </c>
      <c r="C31" s="42">
        <v>0</v>
      </c>
      <c r="D31" s="42">
        <v>1</v>
      </c>
      <c r="E31" s="42">
        <v>0</v>
      </c>
      <c r="F31" s="42">
        <v>0</v>
      </c>
      <c r="G31" s="42">
        <v>0</v>
      </c>
      <c r="H31" s="42">
        <v>0</v>
      </c>
      <c r="I31" s="12">
        <f>SUM(B31:H31)</f>
        <v>2</v>
      </c>
      <c r="J31" s="12">
        <f t="shared" si="8"/>
        <v>2.5</v>
      </c>
      <c r="K31" s="22">
        <f t="shared" si="202"/>
        <v>0.15624999999999997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12">
        <f>SUM(L31:R31)</f>
        <v>0</v>
      </c>
      <c r="T31" s="12">
        <f t="shared" si="9"/>
        <v>0</v>
      </c>
      <c r="U31" s="22">
        <f t="shared" si="203"/>
        <v>0.15624999999999997</v>
      </c>
      <c r="V31" s="42">
        <v>1</v>
      </c>
      <c r="W31" s="42">
        <v>1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12">
        <f>SUM(V31:AB31)</f>
        <v>2</v>
      </c>
      <c r="AD31" s="12">
        <f t="shared" si="10"/>
        <v>2</v>
      </c>
      <c r="AE31" s="22">
        <f t="shared" si="204"/>
        <v>0.15624999999999997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12">
        <f>SUM(AF31:AL31)</f>
        <v>0</v>
      </c>
      <c r="AN31" s="12">
        <f t="shared" si="11"/>
        <v>0</v>
      </c>
      <c r="AO31" s="22">
        <f t="shared" si="205"/>
        <v>0.15624999999999997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12">
        <f>SUM(AP31:AV31)</f>
        <v>0</v>
      </c>
      <c r="AX31" s="12">
        <f t="shared" si="12"/>
        <v>0</v>
      </c>
      <c r="AY31" s="22">
        <f t="shared" si="206"/>
        <v>0.15624999999999997</v>
      </c>
      <c r="AZ31" s="42">
        <v>32</v>
      </c>
      <c r="BA31" s="42">
        <v>6</v>
      </c>
      <c r="BB31" s="42">
        <v>3</v>
      </c>
      <c r="BC31" s="42">
        <v>0</v>
      </c>
      <c r="BD31" s="42">
        <v>2</v>
      </c>
      <c r="BE31" s="42">
        <v>1</v>
      </c>
      <c r="BF31" s="42">
        <v>0</v>
      </c>
      <c r="BG31" s="12">
        <f>SUM(AZ31:BF31)</f>
        <v>44</v>
      </c>
      <c r="BH31" s="12">
        <f t="shared" si="13"/>
        <v>46.9</v>
      </c>
      <c r="BI31" s="22">
        <f t="shared" si="207"/>
        <v>0.15624999999999997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12">
        <f>SUM(BJ31:BP31)</f>
        <v>0</v>
      </c>
      <c r="BR31" s="12">
        <f t="shared" si="14"/>
        <v>0</v>
      </c>
      <c r="BS31" s="22">
        <f t="shared" si="208"/>
        <v>0.15624999999999997</v>
      </c>
      <c r="BT31" s="42">
        <v>0</v>
      </c>
      <c r="BU31" s="42">
        <v>0</v>
      </c>
      <c r="BV31" s="42">
        <v>0</v>
      </c>
      <c r="BW31" s="42">
        <v>0</v>
      </c>
      <c r="BX31" s="42">
        <v>0</v>
      </c>
      <c r="BY31" s="42">
        <v>0</v>
      </c>
      <c r="BZ31" s="42">
        <v>0</v>
      </c>
      <c r="CA31" s="12">
        <f>SUM(BT31:BZ31)</f>
        <v>0</v>
      </c>
      <c r="CB31" s="12">
        <f t="shared" si="15"/>
        <v>0</v>
      </c>
      <c r="CC31" s="22">
        <f t="shared" si="209"/>
        <v>0.15624999999999997</v>
      </c>
      <c r="CD31" s="42">
        <v>0</v>
      </c>
      <c r="CE31" s="42">
        <v>0</v>
      </c>
      <c r="CF31" s="42">
        <v>0</v>
      </c>
      <c r="CG31" s="42">
        <v>0</v>
      </c>
      <c r="CH31" s="42">
        <v>0</v>
      </c>
      <c r="CI31" s="42">
        <v>0</v>
      </c>
      <c r="CJ31" s="42">
        <v>0</v>
      </c>
      <c r="CK31" s="12">
        <f>SUM(CD31:CJ31)</f>
        <v>0</v>
      </c>
      <c r="CL31" s="12">
        <f t="shared" si="16"/>
        <v>0</v>
      </c>
      <c r="CM31" s="22">
        <f t="shared" si="210"/>
        <v>0.15624999999999997</v>
      </c>
      <c r="CN31" s="42">
        <v>0</v>
      </c>
      <c r="CO31" s="42">
        <v>0</v>
      </c>
      <c r="CP31" s="42">
        <v>0</v>
      </c>
      <c r="CQ31" s="42">
        <v>0</v>
      </c>
      <c r="CR31" s="42">
        <v>0</v>
      </c>
      <c r="CS31" s="42">
        <v>0</v>
      </c>
      <c r="CT31" s="42">
        <v>0</v>
      </c>
      <c r="CU31" s="12">
        <f>SUM(CN31:CT31)</f>
        <v>0</v>
      </c>
      <c r="CV31" s="12">
        <f t="shared" si="17"/>
        <v>0</v>
      </c>
      <c r="CW31" s="22">
        <f t="shared" si="211"/>
        <v>0.15624999999999997</v>
      </c>
      <c r="CX31" s="42">
        <v>1</v>
      </c>
      <c r="CY31" s="42">
        <v>0</v>
      </c>
      <c r="CZ31" s="42">
        <v>0</v>
      </c>
      <c r="DA31" s="42">
        <v>0</v>
      </c>
      <c r="DB31" s="42">
        <v>0</v>
      </c>
      <c r="DC31" s="42">
        <v>0</v>
      </c>
      <c r="DD31" s="42">
        <v>0</v>
      </c>
      <c r="DE31" s="12">
        <f>SUM(CX31:DD31)</f>
        <v>1</v>
      </c>
      <c r="DF31" s="12">
        <f t="shared" si="18"/>
        <v>1</v>
      </c>
      <c r="DG31" s="22">
        <f t="shared" si="212"/>
        <v>0.15624999999999997</v>
      </c>
      <c r="DH31" s="42">
        <v>0</v>
      </c>
      <c r="DI31" s="42">
        <v>0</v>
      </c>
      <c r="DJ31" s="42">
        <v>0</v>
      </c>
      <c r="DK31" s="42">
        <v>0</v>
      </c>
      <c r="DL31" s="42">
        <v>0</v>
      </c>
      <c r="DM31" s="42">
        <v>0</v>
      </c>
      <c r="DN31" s="42">
        <v>0</v>
      </c>
      <c r="DO31" s="12">
        <f>SUM(DH31:DN31)</f>
        <v>0</v>
      </c>
      <c r="DP31" s="12">
        <f t="shared" si="19"/>
        <v>0</v>
      </c>
      <c r="DQ31" s="22">
        <f t="shared" si="213"/>
        <v>0.15624999999999997</v>
      </c>
      <c r="DR31" s="42">
        <v>0</v>
      </c>
      <c r="DS31" s="42">
        <v>0</v>
      </c>
      <c r="DT31" s="42">
        <v>0</v>
      </c>
      <c r="DU31" s="42">
        <v>0</v>
      </c>
      <c r="DV31" s="42">
        <v>0</v>
      </c>
      <c r="DW31" s="42">
        <v>0</v>
      </c>
      <c r="DX31" s="42">
        <v>0</v>
      </c>
      <c r="DY31" s="12">
        <f>SUM(DR31:DX31)</f>
        <v>0</v>
      </c>
      <c r="DZ31" s="12">
        <f t="shared" si="20"/>
        <v>0</v>
      </c>
      <c r="EA31" s="22">
        <f t="shared" si="214"/>
        <v>0.15624999999999997</v>
      </c>
      <c r="EB31" s="42">
        <v>26</v>
      </c>
      <c r="EC31" s="42">
        <v>6</v>
      </c>
      <c r="ED31" s="42">
        <v>2</v>
      </c>
      <c r="EE31" s="42">
        <v>0</v>
      </c>
      <c r="EF31" s="42">
        <v>1</v>
      </c>
      <c r="EG31" s="42">
        <v>0</v>
      </c>
      <c r="EH31" s="42">
        <v>0</v>
      </c>
      <c r="EI31" s="12">
        <f>SUM(EB31:EH31)</f>
        <v>35</v>
      </c>
      <c r="EJ31" s="12">
        <f t="shared" si="21"/>
        <v>37</v>
      </c>
      <c r="EK31" s="22">
        <f t="shared" si="215"/>
        <v>0.15624999999999997</v>
      </c>
      <c r="EL31" s="42">
        <v>0</v>
      </c>
      <c r="EM31" s="42">
        <v>0</v>
      </c>
      <c r="EN31" s="42">
        <v>1</v>
      </c>
      <c r="EO31" s="42">
        <v>0</v>
      </c>
      <c r="EP31" s="42">
        <v>0</v>
      </c>
      <c r="EQ31" s="42">
        <v>0</v>
      </c>
      <c r="ER31" s="42">
        <v>0</v>
      </c>
      <c r="ES31" s="12">
        <f>SUM(EL31:ER31)</f>
        <v>1</v>
      </c>
      <c r="ET31" s="12">
        <f t="shared" si="22"/>
        <v>1.5</v>
      </c>
      <c r="EU31" s="22">
        <f t="shared" si="216"/>
        <v>0.15624999999999997</v>
      </c>
      <c r="EV31" s="42">
        <v>0</v>
      </c>
      <c r="EW31" s="42">
        <v>0</v>
      </c>
      <c r="EX31" s="42">
        <v>0</v>
      </c>
      <c r="EY31" s="42">
        <v>0</v>
      </c>
      <c r="EZ31" s="42">
        <v>0</v>
      </c>
      <c r="FA31" s="42">
        <v>0</v>
      </c>
      <c r="FB31" s="42">
        <v>0</v>
      </c>
      <c r="FC31" s="12">
        <f>SUM(EV31:FB31)</f>
        <v>0</v>
      </c>
      <c r="FD31" s="12">
        <f t="shared" si="23"/>
        <v>0</v>
      </c>
      <c r="FE31" s="22">
        <f t="shared" si="217"/>
        <v>0.15624999999999997</v>
      </c>
      <c r="FF31" s="48">
        <f t="shared" si="193"/>
        <v>0</v>
      </c>
      <c r="FG31" s="48">
        <f t="shared" si="193"/>
        <v>0</v>
      </c>
      <c r="FH31" s="48">
        <f t="shared" si="193"/>
        <v>1</v>
      </c>
      <c r="FI31" s="48">
        <f t="shared" si="193"/>
        <v>0</v>
      </c>
      <c r="FJ31" s="48">
        <f t="shared" si="193"/>
        <v>0</v>
      </c>
      <c r="FK31" s="48">
        <f t="shared" si="193"/>
        <v>0</v>
      </c>
      <c r="FL31" s="48">
        <f t="shared" si="193"/>
        <v>0</v>
      </c>
      <c r="FM31" s="12">
        <f>SUM(FF31:FL31)</f>
        <v>1</v>
      </c>
      <c r="FN31" s="12">
        <f t="shared" si="24"/>
        <v>1.5</v>
      </c>
      <c r="FO31" s="22">
        <f t="shared" si="218"/>
        <v>0.15624999999999997</v>
      </c>
      <c r="FP31" s="48">
        <f t="shared" si="194"/>
        <v>2</v>
      </c>
      <c r="FQ31" s="48">
        <f t="shared" si="194"/>
        <v>1</v>
      </c>
      <c r="FR31" s="48">
        <f t="shared" si="194"/>
        <v>1</v>
      </c>
      <c r="FS31" s="48">
        <f t="shared" si="194"/>
        <v>0</v>
      </c>
      <c r="FT31" s="48">
        <f t="shared" si="194"/>
        <v>0</v>
      </c>
      <c r="FU31" s="48">
        <f t="shared" si="194"/>
        <v>0</v>
      </c>
      <c r="FV31" s="48">
        <f t="shared" si="194"/>
        <v>0</v>
      </c>
      <c r="FW31" s="12">
        <f>SUM(FP31:FV31)</f>
        <v>4</v>
      </c>
      <c r="FX31" s="12">
        <f t="shared" si="25"/>
        <v>4.5</v>
      </c>
      <c r="FY31" s="22">
        <f t="shared" si="219"/>
        <v>0.15624999999999997</v>
      </c>
      <c r="FZ31" s="48">
        <f t="shared" si="195"/>
        <v>27</v>
      </c>
      <c r="GA31" s="48">
        <f t="shared" si="195"/>
        <v>7</v>
      </c>
      <c r="GB31" s="48">
        <f t="shared" si="195"/>
        <v>2</v>
      </c>
      <c r="GC31" s="48">
        <f t="shared" si="195"/>
        <v>0</v>
      </c>
      <c r="GD31" s="48">
        <f t="shared" si="195"/>
        <v>1</v>
      </c>
      <c r="GE31" s="48">
        <f t="shared" si="195"/>
        <v>0</v>
      </c>
      <c r="GF31" s="48">
        <f t="shared" si="195"/>
        <v>0</v>
      </c>
      <c r="GG31" s="12">
        <f>SUM(FZ31:GF31)</f>
        <v>37</v>
      </c>
      <c r="GH31" s="12">
        <f t="shared" si="26"/>
        <v>39</v>
      </c>
      <c r="GI31" s="22">
        <f t="shared" si="220"/>
        <v>0.15624999999999997</v>
      </c>
      <c r="GJ31" s="48">
        <f t="shared" si="196"/>
        <v>32</v>
      </c>
      <c r="GK31" s="48">
        <f t="shared" si="196"/>
        <v>6</v>
      </c>
      <c r="GL31" s="48">
        <f t="shared" si="196"/>
        <v>3</v>
      </c>
      <c r="GM31" s="48">
        <f t="shared" si="196"/>
        <v>0</v>
      </c>
      <c r="GN31" s="48">
        <f t="shared" si="196"/>
        <v>2</v>
      </c>
      <c r="GO31" s="48">
        <f t="shared" si="196"/>
        <v>1</v>
      </c>
      <c r="GP31" s="48">
        <f t="shared" si="196"/>
        <v>0</v>
      </c>
      <c r="GQ31" s="12">
        <f>SUM(GJ31:GP31)</f>
        <v>44</v>
      </c>
      <c r="GR31" s="12">
        <f t="shared" si="27"/>
        <v>46.9</v>
      </c>
      <c r="GS31" s="22">
        <f t="shared" si="221"/>
        <v>0.15624999999999997</v>
      </c>
      <c r="GT31" s="48">
        <f t="shared" si="197"/>
        <v>0</v>
      </c>
      <c r="GU31" s="48">
        <f t="shared" si="197"/>
        <v>0</v>
      </c>
      <c r="GV31" s="48">
        <f t="shared" si="197"/>
        <v>0</v>
      </c>
      <c r="GW31" s="48">
        <f t="shared" si="197"/>
        <v>0</v>
      </c>
      <c r="GX31" s="48">
        <f t="shared" si="197"/>
        <v>0</v>
      </c>
      <c r="GY31" s="48">
        <f t="shared" si="197"/>
        <v>0</v>
      </c>
      <c r="GZ31" s="48">
        <f t="shared" si="197"/>
        <v>0</v>
      </c>
      <c r="HA31" s="12">
        <f>SUM(GT31:GZ31)</f>
        <v>0</v>
      </c>
      <c r="HB31" s="12">
        <f t="shared" si="28"/>
        <v>0</v>
      </c>
      <c r="HC31" s="22">
        <f t="shared" si="222"/>
        <v>0.15624999999999997</v>
      </c>
      <c r="HD31" s="48">
        <f t="shared" si="198"/>
        <v>1</v>
      </c>
      <c r="HE31" s="48">
        <f t="shared" si="198"/>
        <v>0</v>
      </c>
      <c r="HF31" s="48">
        <f t="shared" si="198"/>
        <v>0</v>
      </c>
      <c r="HG31" s="48">
        <f t="shared" si="198"/>
        <v>0</v>
      </c>
      <c r="HH31" s="48">
        <f t="shared" si="198"/>
        <v>0</v>
      </c>
      <c r="HI31" s="48">
        <f t="shared" si="198"/>
        <v>0</v>
      </c>
      <c r="HJ31" s="48">
        <f t="shared" si="198"/>
        <v>0</v>
      </c>
      <c r="HK31" s="12">
        <f>SUM(HD31:HJ31)</f>
        <v>1</v>
      </c>
      <c r="HL31" s="12">
        <f t="shared" si="29"/>
        <v>1</v>
      </c>
      <c r="HM31" s="22">
        <f t="shared" si="223"/>
        <v>0.15624999999999997</v>
      </c>
      <c r="HN31" s="48">
        <f t="shared" si="199"/>
        <v>34</v>
      </c>
      <c r="HO31" s="48">
        <f t="shared" si="199"/>
        <v>6</v>
      </c>
      <c r="HP31" s="48">
        <f t="shared" si="199"/>
        <v>4</v>
      </c>
      <c r="HQ31" s="48">
        <f t="shared" si="199"/>
        <v>0</v>
      </c>
      <c r="HR31" s="48">
        <f t="shared" si="199"/>
        <v>2</v>
      </c>
      <c r="HS31" s="48">
        <f t="shared" si="199"/>
        <v>1</v>
      </c>
      <c r="HT31" s="48">
        <f t="shared" si="199"/>
        <v>0</v>
      </c>
      <c r="HU31" s="12">
        <f>SUM(HN31:HT31)</f>
        <v>47</v>
      </c>
      <c r="HV31" s="12">
        <f t="shared" si="30"/>
        <v>50.4</v>
      </c>
      <c r="HW31" s="22">
        <f t="shared" si="224"/>
        <v>0.15624999999999997</v>
      </c>
      <c r="HX31" s="48">
        <f t="shared" si="200"/>
        <v>26</v>
      </c>
      <c r="HY31" s="48">
        <f t="shared" si="200"/>
        <v>6</v>
      </c>
      <c r="HZ31" s="48">
        <f t="shared" si="200"/>
        <v>3</v>
      </c>
      <c r="IA31" s="48">
        <f t="shared" si="200"/>
        <v>0</v>
      </c>
      <c r="IB31" s="48">
        <f t="shared" si="200"/>
        <v>1</v>
      </c>
      <c r="IC31" s="48">
        <f t="shared" si="200"/>
        <v>0</v>
      </c>
      <c r="ID31" s="48">
        <f t="shared" si="200"/>
        <v>0</v>
      </c>
      <c r="IE31" s="12">
        <f t="shared" si="89"/>
        <v>36</v>
      </c>
      <c r="IF31" s="12">
        <f t="shared" si="31"/>
        <v>38.5</v>
      </c>
    </row>
    <row r="32" spans="1:240" ht="13" customHeight="1" thickTop="1" thickBot="1" x14ac:dyDescent="0.3">
      <c r="A32" s="23" t="s">
        <v>5</v>
      </c>
      <c r="B32" s="80">
        <f t="shared" ref="B32:I32" si="225">SUM(B28:B31)</f>
        <v>3</v>
      </c>
      <c r="C32" s="80">
        <f t="shared" si="225"/>
        <v>0</v>
      </c>
      <c r="D32" s="80">
        <f t="shared" si="225"/>
        <v>1</v>
      </c>
      <c r="E32" s="80">
        <f t="shared" si="225"/>
        <v>0</v>
      </c>
      <c r="F32" s="80">
        <f t="shared" si="225"/>
        <v>0</v>
      </c>
      <c r="G32" s="80">
        <f t="shared" si="225"/>
        <v>0</v>
      </c>
      <c r="H32" s="80">
        <f t="shared" si="225"/>
        <v>0</v>
      </c>
      <c r="I32" s="13">
        <f t="shared" si="225"/>
        <v>4</v>
      </c>
      <c r="J32" s="13">
        <f t="shared" si="8"/>
        <v>4.5</v>
      </c>
      <c r="K32" s="23" t="s">
        <v>5</v>
      </c>
      <c r="L32" s="80">
        <f t="shared" ref="L32:S32" si="226">SUM(L28:L31)</f>
        <v>1</v>
      </c>
      <c r="M32" s="80">
        <f t="shared" si="226"/>
        <v>0</v>
      </c>
      <c r="N32" s="80">
        <f t="shared" si="226"/>
        <v>0</v>
      </c>
      <c r="O32" s="80">
        <f t="shared" si="226"/>
        <v>0</v>
      </c>
      <c r="P32" s="80">
        <f t="shared" si="226"/>
        <v>0</v>
      </c>
      <c r="Q32" s="80">
        <f t="shared" si="226"/>
        <v>0</v>
      </c>
      <c r="R32" s="80">
        <f t="shared" si="226"/>
        <v>0</v>
      </c>
      <c r="S32" s="13">
        <f t="shared" si="226"/>
        <v>1</v>
      </c>
      <c r="T32" s="13">
        <f t="shared" si="9"/>
        <v>1</v>
      </c>
      <c r="U32" s="23" t="s">
        <v>5</v>
      </c>
      <c r="V32" s="80">
        <f t="shared" ref="V32:AC32" si="227">SUM(V28:V31)</f>
        <v>4</v>
      </c>
      <c r="W32" s="80">
        <f t="shared" si="227"/>
        <v>3</v>
      </c>
      <c r="X32" s="80">
        <f t="shared" si="227"/>
        <v>1</v>
      </c>
      <c r="Y32" s="80">
        <f t="shared" si="227"/>
        <v>0</v>
      </c>
      <c r="Z32" s="80">
        <f t="shared" si="227"/>
        <v>0</v>
      </c>
      <c r="AA32" s="80">
        <f t="shared" si="227"/>
        <v>1</v>
      </c>
      <c r="AB32" s="80">
        <f t="shared" si="227"/>
        <v>0</v>
      </c>
      <c r="AC32" s="13">
        <f t="shared" si="227"/>
        <v>9</v>
      </c>
      <c r="AD32" s="13">
        <f t="shared" si="10"/>
        <v>8.9</v>
      </c>
      <c r="AE32" s="23" t="s">
        <v>5</v>
      </c>
      <c r="AF32" s="80">
        <f t="shared" ref="AF32:AM32" si="228">SUM(AF28:AF31)</f>
        <v>0</v>
      </c>
      <c r="AG32" s="80">
        <f t="shared" si="228"/>
        <v>0</v>
      </c>
      <c r="AH32" s="80">
        <f t="shared" si="228"/>
        <v>0</v>
      </c>
      <c r="AI32" s="80">
        <f t="shared" si="228"/>
        <v>0</v>
      </c>
      <c r="AJ32" s="80">
        <f t="shared" si="228"/>
        <v>0</v>
      </c>
      <c r="AK32" s="80">
        <f t="shared" si="228"/>
        <v>0</v>
      </c>
      <c r="AL32" s="80">
        <f t="shared" si="228"/>
        <v>0</v>
      </c>
      <c r="AM32" s="13">
        <f t="shared" si="228"/>
        <v>0</v>
      </c>
      <c r="AN32" s="13">
        <f t="shared" si="11"/>
        <v>0</v>
      </c>
      <c r="AO32" s="23" t="s">
        <v>5</v>
      </c>
      <c r="AP32" s="80">
        <f t="shared" ref="AP32:AW32" si="229">SUM(AP28:AP31)</f>
        <v>1</v>
      </c>
      <c r="AQ32" s="80">
        <f t="shared" si="229"/>
        <v>0</v>
      </c>
      <c r="AR32" s="80">
        <f t="shared" si="229"/>
        <v>0</v>
      </c>
      <c r="AS32" s="80">
        <f t="shared" si="229"/>
        <v>0</v>
      </c>
      <c r="AT32" s="80">
        <f t="shared" si="229"/>
        <v>0</v>
      </c>
      <c r="AU32" s="80">
        <f t="shared" si="229"/>
        <v>0</v>
      </c>
      <c r="AV32" s="80">
        <f t="shared" si="229"/>
        <v>0</v>
      </c>
      <c r="AW32" s="13">
        <f t="shared" si="229"/>
        <v>1</v>
      </c>
      <c r="AX32" s="13">
        <f t="shared" si="12"/>
        <v>1</v>
      </c>
      <c r="AY32" s="23" t="s">
        <v>5</v>
      </c>
      <c r="AZ32" s="80">
        <f t="shared" ref="AZ32:BG32" si="230">SUM(AZ28:AZ31)</f>
        <v>94</v>
      </c>
      <c r="BA32" s="80">
        <f t="shared" si="230"/>
        <v>14</v>
      </c>
      <c r="BB32" s="80">
        <f t="shared" si="230"/>
        <v>3</v>
      </c>
      <c r="BC32" s="80">
        <f t="shared" si="230"/>
        <v>2</v>
      </c>
      <c r="BD32" s="80">
        <f t="shared" si="230"/>
        <v>6</v>
      </c>
      <c r="BE32" s="80">
        <f t="shared" si="230"/>
        <v>6</v>
      </c>
      <c r="BF32" s="80">
        <f t="shared" si="230"/>
        <v>0</v>
      </c>
      <c r="BG32" s="13">
        <f t="shared" si="230"/>
        <v>125</v>
      </c>
      <c r="BH32" s="13">
        <f t="shared" si="13"/>
        <v>131.5</v>
      </c>
      <c r="BI32" s="23" t="s">
        <v>5</v>
      </c>
      <c r="BJ32" s="80">
        <f t="shared" ref="BJ32:BQ32" si="231">SUM(BJ28:BJ31)</f>
        <v>2</v>
      </c>
      <c r="BK32" s="80">
        <f t="shared" si="231"/>
        <v>0</v>
      </c>
      <c r="BL32" s="80">
        <f t="shared" si="231"/>
        <v>0</v>
      </c>
      <c r="BM32" s="80">
        <f t="shared" si="231"/>
        <v>0</v>
      </c>
      <c r="BN32" s="80">
        <f t="shared" si="231"/>
        <v>0</v>
      </c>
      <c r="BO32" s="80">
        <f t="shared" si="231"/>
        <v>0</v>
      </c>
      <c r="BP32" s="80">
        <f t="shared" si="231"/>
        <v>0</v>
      </c>
      <c r="BQ32" s="13">
        <f t="shared" si="231"/>
        <v>2</v>
      </c>
      <c r="BR32" s="13">
        <f t="shared" si="14"/>
        <v>2</v>
      </c>
      <c r="BS32" s="23" t="s">
        <v>5</v>
      </c>
      <c r="BT32" s="80">
        <f t="shared" ref="BT32:CA32" si="232">SUM(BT28:BT31)</f>
        <v>0</v>
      </c>
      <c r="BU32" s="80">
        <f t="shared" si="232"/>
        <v>0</v>
      </c>
      <c r="BV32" s="80">
        <f t="shared" si="232"/>
        <v>0</v>
      </c>
      <c r="BW32" s="80">
        <f t="shared" si="232"/>
        <v>0</v>
      </c>
      <c r="BX32" s="80">
        <f t="shared" si="232"/>
        <v>0</v>
      </c>
      <c r="BY32" s="80">
        <f t="shared" si="232"/>
        <v>0</v>
      </c>
      <c r="BZ32" s="80">
        <f t="shared" si="232"/>
        <v>0</v>
      </c>
      <c r="CA32" s="13">
        <f t="shared" si="232"/>
        <v>0</v>
      </c>
      <c r="CB32" s="13">
        <f t="shared" si="15"/>
        <v>0</v>
      </c>
      <c r="CC32" s="23" t="s">
        <v>5</v>
      </c>
      <c r="CD32" s="80">
        <f t="shared" ref="CD32:CK32" si="233">SUM(CD28:CD31)</f>
        <v>1</v>
      </c>
      <c r="CE32" s="80">
        <f t="shared" si="233"/>
        <v>0</v>
      </c>
      <c r="CF32" s="80">
        <f t="shared" si="233"/>
        <v>0</v>
      </c>
      <c r="CG32" s="80">
        <f t="shared" si="233"/>
        <v>0</v>
      </c>
      <c r="CH32" s="80">
        <f t="shared" si="233"/>
        <v>0</v>
      </c>
      <c r="CI32" s="80">
        <f t="shared" si="233"/>
        <v>0</v>
      </c>
      <c r="CJ32" s="80">
        <f t="shared" si="233"/>
        <v>0</v>
      </c>
      <c r="CK32" s="13">
        <f t="shared" si="233"/>
        <v>1</v>
      </c>
      <c r="CL32" s="13">
        <f t="shared" si="16"/>
        <v>1</v>
      </c>
      <c r="CM32" s="23" t="s">
        <v>5</v>
      </c>
      <c r="CN32" s="80">
        <f t="shared" ref="CN32:CU32" si="234">SUM(CN28:CN31)</f>
        <v>0</v>
      </c>
      <c r="CO32" s="80">
        <f t="shared" si="234"/>
        <v>0</v>
      </c>
      <c r="CP32" s="80">
        <f t="shared" si="234"/>
        <v>0</v>
      </c>
      <c r="CQ32" s="80">
        <f t="shared" si="234"/>
        <v>0</v>
      </c>
      <c r="CR32" s="80">
        <f t="shared" si="234"/>
        <v>0</v>
      </c>
      <c r="CS32" s="80">
        <f t="shared" si="234"/>
        <v>0</v>
      </c>
      <c r="CT32" s="80">
        <f t="shared" si="234"/>
        <v>0</v>
      </c>
      <c r="CU32" s="13">
        <f t="shared" si="234"/>
        <v>0</v>
      </c>
      <c r="CV32" s="13">
        <f t="shared" si="17"/>
        <v>0</v>
      </c>
      <c r="CW32" s="23" t="s">
        <v>5</v>
      </c>
      <c r="CX32" s="80">
        <f t="shared" ref="CX32:DE32" si="235">SUM(CX28:CX31)</f>
        <v>3</v>
      </c>
      <c r="CY32" s="80">
        <f t="shared" si="235"/>
        <v>0</v>
      </c>
      <c r="CZ32" s="80">
        <f t="shared" si="235"/>
        <v>0</v>
      </c>
      <c r="DA32" s="80">
        <f t="shared" si="235"/>
        <v>0</v>
      </c>
      <c r="DB32" s="80">
        <f t="shared" si="235"/>
        <v>0</v>
      </c>
      <c r="DC32" s="80">
        <f t="shared" si="235"/>
        <v>0</v>
      </c>
      <c r="DD32" s="80">
        <f t="shared" si="235"/>
        <v>0</v>
      </c>
      <c r="DE32" s="13">
        <f t="shared" si="235"/>
        <v>3</v>
      </c>
      <c r="DF32" s="13">
        <f t="shared" si="18"/>
        <v>3</v>
      </c>
      <c r="DG32" s="23" t="s">
        <v>5</v>
      </c>
      <c r="DH32" s="80">
        <f t="shared" ref="DH32:DO32" si="236">SUM(DH28:DH31)</f>
        <v>0</v>
      </c>
      <c r="DI32" s="80">
        <f t="shared" si="236"/>
        <v>0</v>
      </c>
      <c r="DJ32" s="80">
        <f t="shared" si="236"/>
        <v>0</v>
      </c>
      <c r="DK32" s="80">
        <f t="shared" si="236"/>
        <v>0</v>
      </c>
      <c r="DL32" s="80">
        <f t="shared" si="236"/>
        <v>0</v>
      </c>
      <c r="DM32" s="80">
        <f t="shared" si="236"/>
        <v>0</v>
      </c>
      <c r="DN32" s="80">
        <f t="shared" si="236"/>
        <v>0</v>
      </c>
      <c r="DO32" s="13">
        <f t="shared" si="236"/>
        <v>0</v>
      </c>
      <c r="DP32" s="13">
        <f t="shared" si="19"/>
        <v>0</v>
      </c>
      <c r="DQ32" s="23" t="s">
        <v>5</v>
      </c>
      <c r="DR32" s="80">
        <f t="shared" ref="DR32:DY32" si="237">SUM(DR28:DR31)</f>
        <v>4</v>
      </c>
      <c r="DS32" s="80">
        <f t="shared" si="237"/>
        <v>0</v>
      </c>
      <c r="DT32" s="80">
        <f t="shared" si="237"/>
        <v>0</v>
      </c>
      <c r="DU32" s="80">
        <f t="shared" si="237"/>
        <v>1</v>
      </c>
      <c r="DV32" s="80">
        <f t="shared" si="237"/>
        <v>0</v>
      </c>
      <c r="DW32" s="80">
        <f t="shared" si="237"/>
        <v>0</v>
      </c>
      <c r="DX32" s="80">
        <f t="shared" si="237"/>
        <v>0</v>
      </c>
      <c r="DY32" s="13">
        <f t="shared" si="237"/>
        <v>5</v>
      </c>
      <c r="DZ32" s="13">
        <f t="shared" si="20"/>
        <v>6.3</v>
      </c>
      <c r="EA32" s="23" t="s">
        <v>5</v>
      </c>
      <c r="EB32" s="80">
        <f t="shared" ref="EB32:EI32" si="238">SUM(EB28:EB31)</f>
        <v>71</v>
      </c>
      <c r="EC32" s="80">
        <f t="shared" si="238"/>
        <v>17</v>
      </c>
      <c r="ED32" s="80">
        <f t="shared" si="238"/>
        <v>3</v>
      </c>
      <c r="EE32" s="80">
        <f t="shared" si="238"/>
        <v>3</v>
      </c>
      <c r="EF32" s="80">
        <f t="shared" si="238"/>
        <v>5</v>
      </c>
      <c r="EG32" s="80">
        <f t="shared" si="238"/>
        <v>1</v>
      </c>
      <c r="EH32" s="80">
        <f t="shared" si="238"/>
        <v>1</v>
      </c>
      <c r="EI32" s="13">
        <f t="shared" si="238"/>
        <v>101</v>
      </c>
      <c r="EJ32" s="13">
        <f t="shared" si="21"/>
        <v>110.00000000000001</v>
      </c>
      <c r="EK32" s="23" t="s">
        <v>5</v>
      </c>
      <c r="EL32" s="80">
        <f t="shared" ref="EL32:ES32" si="239">SUM(EL28:EL31)</f>
        <v>0</v>
      </c>
      <c r="EM32" s="80">
        <f t="shared" si="239"/>
        <v>0</v>
      </c>
      <c r="EN32" s="80">
        <f t="shared" si="239"/>
        <v>1</v>
      </c>
      <c r="EO32" s="80">
        <f t="shared" si="239"/>
        <v>0</v>
      </c>
      <c r="EP32" s="80">
        <f t="shared" si="239"/>
        <v>0</v>
      </c>
      <c r="EQ32" s="80">
        <f t="shared" si="239"/>
        <v>0</v>
      </c>
      <c r="ER32" s="80">
        <f t="shared" si="239"/>
        <v>0</v>
      </c>
      <c r="ES32" s="13">
        <f t="shared" si="239"/>
        <v>1</v>
      </c>
      <c r="ET32" s="13">
        <f t="shared" si="22"/>
        <v>1.5</v>
      </c>
      <c r="EU32" s="23" t="s">
        <v>5</v>
      </c>
      <c r="EV32" s="80">
        <f t="shared" ref="EV32:FC32" si="240">SUM(EV28:EV31)</f>
        <v>1</v>
      </c>
      <c r="EW32" s="80">
        <f t="shared" si="240"/>
        <v>0</v>
      </c>
      <c r="EX32" s="80">
        <f t="shared" si="240"/>
        <v>0</v>
      </c>
      <c r="EY32" s="80">
        <f t="shared" si="240"/>
        <v>0</v>
      </c>
      <c r="EZ32" s="80">
        <f t="shared" si="240"/>
        <v>0</v>
      </c>
      <c r="FA32" s="80">
        <f t="shared" si="240"/>
        <v>0</v>
      </c>
      <c r="FB32" s="80">
        <f t="shared" si="240"/>
        <v>0</v>
      </c>
      <c r="FC32" s="13">
        <f t="shared" si="240"/>
        <v>1</v>
      </c>
      <c r="FD32" s="13">
        <f t="shared" si="23"/>
        <v>1</v>
      </c>
      <c r="FE32" s="23" t="s">
        <v>5</v>
      </c>
      <c r="FF32" s="44">
        <f t="shared" ref="FF32:FM32" si="241">SUM(FF28:FF31)</f>
        <v>1</v>
      </c>
      <c r="FG32" s="44">
        <f t="shared" si="241"/>
        <v>0</v>
      </c>
      <c r="FH32" s="44">
        <f t="shared" si="241"/>
        <v>1</v>
      </c>
      <c r="FI32" s="44">
        <f t="shared" si="241"/>
        <v>0</v>
      </c>
      <c r="FJ32" s="44">
        <f t="shared" si="241"/>
        <v>0</v>
      </c>
      <c r="FK32" s="44">
        <f t="shared" si="241"/>
        <v>0</v>
      </c>
      <c r="FL32" s="44">
        <f t="shared" si="241"/>
        <v>0</v>
      </c>
      <c r="FM32" s="13">
        <f t="shared" si="241"/>
        <v>2</v>
      </c>
      <c r="FN32" s="13">
        <f t="shared" si="24"/>
        <v>2.5</v>
      </c>
      <c r="FO32" s="23" t="s">
        <v>5</v>
      </c>
      <c r="FP32" s="44">
        <f t="shared" ref="FP32:FW32" si="242">SUM(FP28:FP31)</f>
        <v>8</v>
      </c>
      <c r="FQ32" s="44">
        <f t="shared" si="242"/>
        <v>3</v>
      </c>
      <c r="FR32" s="44">
        <f t="shared" si="242"/>
        <v>2</v>
      </c>
      <c r="FS32" s="44">
        <f t="shared" si="242"/>
        <v>0</v>
      </c>
      <c r="FT32" s="44">
        <f t="shared" si="242"/>
        <v>0</v>
      </c>
      <c r="FU32" s="44">
        <f t="shared" si="242"/>
        <v>1</v>
      </c>
      <c r="FV32" s="44">
        <f t="shared" si="242"/>
        <v>0</v>
      </c>
      <c r="FW32" s="13">
        <f t="shared" si="242"/>
        <v>14</v>
      </c>
      <c r="FX32" s="13">
        <f t="shared" si="25"/>
        <v>14.4</v>
      </c>
      <c r="FY32" s="23" t="s">
        <v>5</v>
      </c>
      <c r="FZ32" s="44">
        <f t="shared" ref="FZ32:GG32" si="243">SUM(FZ28:FZ31)</f>
        <v>76</v>
      </c>
      <c r="GA32" s="44">
        <f t="shared" si="243"/>
        <v>20</v>
      </c>
      <c r="GB32" s="44">
        <f t="shared" si="243"/>
        <v>4</v>
      </c>
      <c r="GC32" s="44">
        <f t="shared" si="243"/>
        <v>3</v>
      </c>
      <c r="GD32" s="44">
        <f t="shared" si="243"/>
        <v>5</v>
      </c>
      <c r="GE32" s="44">
        <f t="shared" si="243"/>
        <v>2</v>
      </c>
      <c r="GF32" s="44">
        <f t="shared" si="243"/>
        <v>1</v>
      </c>
      <c r="GG32" s="13">
        <f t="shared" si="243"/>
        <v>111</v>
      </c>
      <c r="GH32" s="13">
        <f t="shared" si="26"/>
        <v>119.9</v>
      </c>
      <c r="GI32" s="23" t="s">
        <v>5</v>
      </c>
      <c r="GJ32" s="44">
        <f t="shared" ref="GJ32:GQ32" si="244">SUM(GJ28:GJ31)</f>
        <v>97</v>
      </c>
      <c r="GK32" s="44">
        <f t="shared" si="244"/>
        <v>14</v>
      </c>
      <c r="GL32" s="44">
        <f t="shared" si="244"/>
        <v>3</v>
      </c>
      <c r="GM32" s="44">
        <f t="shared" si="244"/>
        <v>2</v>
      </c>
      <c r="GN32" s="44">
        <f t="shared" si="244"/>
        <v>6</v>
      </c>
      <c r="GO32" s="44">
        <f t="shared" si="244"/>
        <v>6</v>
      </c>
      <c r="GP32" s="44">
        <f t="shared" si="244"/>
        <v>0</v>
      </c>
      <c r="GQ32" s="13">
        <f t="shared" si="244"/>
        <v>128</v>
      </c>
      <c r="GR32" s="13">
        <f t="shared" si="27"/>
        <v>134.5</v>
      </c>
      <c r="GS32" s="23" t="s">
        <v>5</v>
      </c>
      <c r="GT32" s="44">
        <f t="shared" ref="GT32:HA32" si="245">SUM(GT28:GT31)</f>
        <v>7</v>
      </c>
      <c r="GU32" s="44">
        <f t="shared" si="245"/>
        <v>0</v>
      </c>
      <c r="GV32" s="44">
        <f t="shared" si="245"/>
        <v>0</v>
      </c>
      <c r="GW32" s="44">
        <f t="shared" si="245"/>
        <v>1</v>
      </c>
      <c r="GX32" s="44">
        <f t="shared" si="245"/>
        <v>0</v>
      </c>
      <c r="GY32" s="44">
        <f t="shared" si="245"/>
        <v>0</v>
      </c>
      <c r="GZ32" s="44">
        <f t="shared" si="245"/>
        <v>0</v>
      </c>
      <c r="HA32" s="13">
        <f t="shared" si="245"/>
        <v>8</v>
      </c>
      <c r="HB32" s="13">
        <f t="shared" si="28"/>
        <v>9.3000000000000007</v>
      </c>
      <c r="HC32" s="23" t="s">
        <v>5</v>
      </c>
      <c r="HD32" s="44">
        <f t="shared" ref="HD32:HK32" si="246">SUM(HD28:HD31)</f>
        <v>4</v>
      </c>
      <c r="HE32" s="44">
        <f t="shared" si="246"/>
        <v>0</v>
      </c>
      <c r="HF32" s="44">
        <f t="shared" si="246"/>
        <v>0</v>
      </c>
      <c r="HG32" s="44">
        <f t="shared" si="246"/>
        <v>0</v>
      </c>
      <c r="HH32" s="44">
        <f t="shared" si="246"/>
        <v>0</v>
      </c>
      <c r="HI32" s="44">
        <f t="shared" si="246"/>
        <v>0</v>
      </c>
      <c r="HJ32" s="44">
        <f t="shared" si="246"/>
        <v>0</v>
      </c>
      <c r="HK32" s="13">
        <f t="shared" si="246"/>
        <v>4</v>
      </c>
      <c r="HL32" s="13">
        <f t="shared" si="29"/>
        <v>4</v>
      </c>
      <c r="HM32" s="23" t="s">
        <v>5</v>
      </c>
      <c r="HN32" s="44">
        <f t="shared" ref="HN32:HU32" si="247">SUM(HN28:HN31)</f>
        <v>101</v>
      </c>
      <c r="HO32" s="44">
        <f t="shared" si="247"/>
        <v>14</v>
      </c>
      <c r="HP32" s="44">
        <f t="shared" si="247"/>
        <v>4</v>
      </c>
      <c r="HQ32" s="44">
        <f t="shared" si="247"/>
        <v>2</v>
      </c>
      <c r="HR32" s="44">
        <f t="shared" si="247"/>
        <v>6</v>
      </c>
      <c r="HS32" s="44">
        <f t="shared" si="247"/>
        <v>6</v>
      </c>
      <c r="HT32" s="44">
        <f t="shared" si="247"/>
        <v>0</v>
      </c>
      <c r="HU32" s="13">
        <f t="shared" si="247"/>
        <v>133</v>
      </c>
      <c r="HV32" s="13">
        <f t="shared" si="30"/>
        <v>140</v>
      </c>
      <c r="HW32" s="23" t="s">
        <v>5</v>
      </c>
      <c r="HX32" s="44">
        <f t="shared" ref="HX32:ID32" si="248">SUM(HX28:HX31)</f>
        <v>76</v>
      </c>
      <c r="HY32" s="44">
        <f t="shared" si="248"/>
        <v>17</v>
      </c>
      <c r="HZ32" s="44">
        <f t="shared" si="248"/>
        <v>4</v>
      </c>
      <c r="IA32" s="44">
        <f t="shared" si="248"/>
        <v>4</v>
      </c>
      <c r="IB32" s="44">
        <f t="shared" si="248"/>
        <v>5</v>
      </c>
      <c r="IC32" s="44">
        <f t="shared" si="248"/>
        <v>1</v>
      </c>
      <c r="ID32" s="44">
        <f t="shared" si="248"/>
        <v>1</v>
      </c>
      <c r="IE32" s="13">
        <f t="shared" si="89"/>
        <v>108</v>
      </c>
      <c r="IF32" s="13">
        <f t="shared" si="31"/>
        <v>118.80000000000001</v>
      </c>
    </row>
    <row r="33" spans="1:240" ht="13" customHeight="1" thickTop="1" x14ac:dyDescent="0.25">
      <c r="A33" s="22">
        <f>A31+"00:15"</f>
        <v>0.16666666666666663</v>
      </c>
      <c r="B33" s="42">
        <v>1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12">
        <f>SUM(B33:H33)</f>
        <v>1</v>
      </c>
      <c r="J33" s="12">
        <f t="shared" si="8"/>
        <v>1</v>
      </c>
      <c r="K33" s="22">
        <f>K31+"00:15"</f>
        <v>0.16666666666666663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12">
        <f>SUM(L33:R33)</f>
        <v>0</v>
      </c>
      <c r="T33" s="12">
        <f t="shared" si="9"/>
        <v>0</v>
      </c>
      <c r="U33" s="22">
        <f>U31+"00:15"</f>
        <v>0.16666666666666663</v>
      </c>
      <c r="V33" s="42">
        <v>1</v>
      </c>
      <c r="W33" s="42">
        <v>1</v>
      </c>
      <c r="X33" s="42">
        <v>1</v>
      </c>
      <c r="Y33" s="42">
        <v>0</v>
      </c>
      <c r="Z33" s="42">
        <v>0</v>
      </c>
      <c r="AA33" s="42">
        <v>0</v>
      </c>
      <c r="AB33" s="42">
        <v>0</v>
      </c>
      <c r="AC33" s="12">
        <f>SUM(V33:AB33)</f>
        <v>3</v>
      </c>
      <c r="AD33" s="12">
        <f t="shared" si="10"/>
        <v>3.5</v>
      </c>
      <c r="AE33" s="22">
        <f>AE31+"00:15"</f>
        <v>0.16666666666666663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12">
        <f>SUM(AF33:AL33)</f>
        <v>0</v>
      </c>
      <c r="AN33" s="12">
        <f t="shared" si="11"/>
        <v>0</v>
      </c>
      <c r="AO33" s="22">
        <f>AO31+"00:15"</f>
        <v>0.16666666666666663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12">
        <f>SUM(AP33:AV33)</f>
        <v>0</v>
      </c>
      <c r="AX33" s="12">
        <f t="shared" si="12"/>
        <v>0</v>
      </c>
      <c r="AY33" s="22">
        <f>AY31+"00:15"</f>
        <v>0.16666666666666663</v>
      </c>
      <c r="AZ33" s="42">
        <v>34</v>
      </c>
      <c r="BA33" s="42">
        <v>6</v>
      </c>
      <c r="BB33" s="42">
        <v>2</v>
      </c>
      <c r="BC33" s="42">
        <v>0</v>
      </c>
      <c r="BD33" s="42">
        <v>3</v>
      </c>
      <c r="BE33" s="42">
        <v>2</v>
      </c>
      <c r="BF33" s="42">
        <v>0</v>
      </c>
      <c r="BG33" s="12">
        <f>SUM(AZ33:BF33)</f>
        <v>47</v>
      </c>
      <c r="BH33" s="12">
        <f t="shared" si="13"/>
        <v>49.8</v>
      </c>
      <c r="BI33" s="22">
        <f>BI31+"00:15"</f>
        <v>0.16666666666666663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12">
        <f>SUM(BJ33:BP33)</f>
        <v>0</v>
      </c>
      <c r="BR33" s="12">
        <f t="shared" si="14"/>
        <v>0</v>
      </c>
      <c r="BS33" s="22">
        <f>BS31+"00:15"</f>
        <v>0.16666666666666663</v>
      </c>
      <c r="BT33" s="42">
        <v>0</v>
      </c>
      <c r="BU33" s="42">
        <v>0</v>
      </c>
      <c r="BV33" s="42">
        <v>0</v>
      </c>
      <c r="BW33" s="42">
        <v>0</v>
      </c>
      <c r="BX33" s="42">
        <v>0</v>
      </c>
      <c r="BY33" s="42">
        <v>0</v>
      </c>
      <c r="BZ33" s="42">
        <v>0</v>
      </c>
      <c r="CA33" s="12">
        <f>SUM(BT33:BZ33)</f>
        <v>0</v>
      </c>
      <c r="CB33" s="12">
        <f t="shared" si="15"/>
        <v>0</v>
      </c>
      <c r="CC33" s="22">
        <f>CC31+"00:15"</f>
        <v>0.16666666666666663</v>
      </c>
      <c r="CD33" s="42">
        <v>0</v>
      </c>
      <c r="CE33" s="42">
        <v>0</v>
      </c>
      <c r="CF33" s="42">
        <v>0</v>
      </c>
      <c r="CG33" s="42">
        <v>0</v>
      </c>
      <c r="CH33" s="42">
        <v>0</v>
      </c>
      <c r="CI33" s="42">
        <v>0</v>
      </c>
      <c r="CJ33" s="42">
        <v>0</v>
      </c>
      <c r="CK33" s="12">
        <f>SUM(CD33:CJ33)</f>
        <v>0</v>
      </c>
      <c r="CL33" s="12">
        <f t="shared" si="16"/>
        <v>0</v>
      </c>
      <c r="CM33" s="22">
        <f>CM31+"00:15"</f>
        <v>0.16666666666666663</v>
      </c>
      <c r="CN33" s="42">
        <v>0</v>
      </c>
      <c r="CO33" s="42">
        <v>0</v>
      </c>
      <c r="CP33" s="42">
        <v>0</v>
      </c>
      <c r="CQ33" s="42">
        <v>0</v>
      </c>
      <c r="CR33" s="42">
        <v>0</v>
      </c>
      <c r="CS33" s="42">
        <v>0</v>
      </c>
      <c r="CT33" s="42">
        <v>0</v>
      </c>
      <c r="CU33" s="12">
        <f>SUM(CN33:CT33)</f>
        <v>0</v>
      </c>
      <c r="CV33" s="12">
        <f t="shared" si="17"/>
        <v>0</v>
      </c>
      <c r="CW33" s="22">
        <f>CW31+"00:15"</f>
        <v>0.16666666666666663</v>
      </c>
      <c r="CX33" s="42">
        <v>0</v>
      </c>
      <c r="CY33" s="42">
        <v>0</v>
      </c>
      <c r="CZ33" s="42">
        <v>0</v>
      </c>
      <c r="DA33" s="42">
        <v>0</v>
      </c>
      <c r="DB33" s="42">
        <v>0</v>
      </c>
      <c r="DC33" s="42">
        <v>0</v>
      </c>
      <c r="DD33" s="42">
        <v>0</v>
      </c>
      <c r="DE33" s="12">
        <f>SUM(CX33:DD33)</f>
        <v>0</v>
      </c>
      <c r="DF33" s="12">
        <f t="shared" si="18"/>
        <v>0</v>
      </c>
      <c r="DG33" s="22">
        <f>DG31+"00:15"</f>
        <v>0.16666666666666663</v>
      </c>
      <c r="DH33" s="42">
        <v>0</v>
      </c>
      <c r="DI33" s="42">
        <v>0</v>
      </c>
      <c r="DJ33" s="42">
        <v>0</v>
      </c>
      <c r="DK33" s="42">
        <v>0</v>
      </c>
      <c r="DL33" s="42">
        <v>0</v>
      </c>
      <c r="DM33" s="42">
        <v>0</v>
      </c>
      <c r="DN33" s="42">
        <v>0</v>
      </c>
      <c r="DO33" s="12">
        <f>SUM(DH33:DN33)</f>
        <v>0</v>
      </c>
      <c r="DP33" s="12">
        <f t="shared" si="19"/>
        <v>0</v>
      </c>
      <c r="DQ33" s="22">
        <f>DQ31+"00:15"</f>
        <v>0.16666666666666663</v>
      </c>
      <c r="DR33" s="42">
        <v>0</v>
      </c>
      <c r="DS33" s="42">
        <v>0</v>
      </c>
      <c r="DT33" s="42">
        <v>0</v>
      </c>
      <c r="DU33" s="42">
        <v>0</v>
      </c>
      <c r="DV33" s="42">
        <v>0</v>
      </c>
      <c r="DW33" s="42">
        <v>0</v>
      </c>
      <c r="DX33" s="42">
        <v>0</v>
      </c>
      <c r="DY33" s="12">
        <f>SUM(DR33:DX33)</f>
        <v>0</v>
      </c>
      <c r="DZ33" s="12">
        <f t="shared" si="20"/>
        <v>0</v>
      </c>
      <c r="EA33" s="22">
        <f>EA31+"00:15"</f>
        <v>0.16666666666666663</v>
      </c>
      <c r="EB33" s="42">
        <v>15</v>
      </c>
      <c r="EC33" s="42">
        <v>4</v>
      </c>
      <c r="ED33" s="42">
        <v>3</v>
      </c>
      <c r="EE33" s="42">
        <v>1</v>
      </c>
      <c r="EF33" s="42">
        <v>3</v>
      </c>
      <c r="EG33" s="42">
        <v>1</v>
      </c>
      <c r="EH33" s="42">
        <v>0</v>
      </c>
      <c r="EI33" s="12">
        <f>SUM(EB33:EH33)</f>
        <v>27</v>
      </c>
      <c r="EJ33" s="12">
        <f t="shared" si="21"/>
        <v>32.200000000000003</v>
      </c>
      <c r="EK33" s="22">
        <f>EK31+"00:15"</f>
        <v>0.16666666666666663</v>
      </c>
      <c r="EL33" s="42">
        <v>0</v>
      </c>
      <c r="EM33" s="42">
        <v>0</v>
      </c>
      <c r="EN33" s="42">
        <v>0</v>
      </c>
      <c r="EO33" s="42">
        <v>0</v>
      </c>
      <c r="EP33" s="42">
        <v>0</v>
      </c>
      <c r="EQ33" s="42">
        <v>0</v>
      </c>
      <c r="ER33" s="42">
        <v>0</v>
      </c>
      <c r="ES33" s="12">
        <f>SUM(EL33:ER33)</f>
        <v>0</v>
      </c>
      <c r="ET33" s="12">
        <f t="shared" si="22"/>
        <v>0</v>
      </c>
      <c r="EU33" s="22">
        <f>EU31+"00:15"</f>
        <v>0.16666666666666663</v>
      </c>
      <c r="EV33" s="42">
        <v>0</v>
      </c>
      <c r="EW33" s="42">
        <v>0</v>
      </c>
      <c r="EX33" s="42">
        <v>0</v>
      </c>
      <c r="EY33" s="42">
        <v>0</v>
      </c>
      <c r="EZ33" s="42">
        <v>0</v>
      </c>
      <c r="FA33" s="42">
        <v>0</v>
      </c>
      <c r="FB33" s="42">
        <v>0</v>
      </c>
      <c r="FC33" s="12">
        <f>SUM(EV33:FB33)</f>
        <v>0</v>
      </c>
      <c r="FD33" s="12">
        <f t="shared" si="23"/>
        <v>0</v>
      </c>
      <c r="FE33" s="22">
        <f>FE31+"00:15"</f>
        <v>0.16666666666666663</v>
      </c>
      <c r="FF33" s="48">
        <f t="shared" ref="FF33:FL36" si="249">SUM(AF33,AP33,CN33,EL33)</f>
        <v>0</v>
      </c>
      <c r="FG33" s="48">
        <f t="shared" si="249"/>
        <v>0</v>
      </c>
      <c r="FH33" s="48">
        <f t="shared" si="249"/>
        <v>0</v>
      </c>
      <c r="FI33" s="48">
        <f t="shared" si="249"/>
        <v>0</v>
      </c>
      <c r="FJ33" s="48">
        <f t="shared" si="249"/>
        <v>0</v>
      </c>
      <c r="FK33" s="48">
        <f t="shared" si="249"/>
        <v>0</v>
      </c>
      <c r="FL33" s="48">
        <f t="shared" si="249"/>
        <v>0</v>
      </c>
      <c r="FM33" s="12">
        <f>SUM(FF33:FL33)</f>
        <v>0</v>
      </c>
      <c r="FN33" s="12">
        <f t="shared" si="24"/>
        <v>0</v>
      </c>
      <c r="FO33" s="22">
        <f>FO31+"00:15"</f>
        <v>0.16666666666666663</v>
      </c>
      <c r="FP33" s="48">
        <f t="shared" ref="FP33:FV36" si="250">SUM(B33,L33,V33,AF33)</f>
        <v>2</v>
      </c>
      <c r="FQ33" s="48">
        <f t="shared" si="250"/>
        <v>1</v>
      </c>
      <c r="FR33" s="48">
        <f t="shared" si="250"/>
        <v>1</v>
      </c>
      <c r="FS33" s="48">
        <f t="shared" si="250"/>
        <v>0</v>
      </c>
      <c r="FT33" s="48">
        <f t="shared" si="250"/>
        <v>0</v>
      </c>
      <c r="FU33" s="48">
        <f t="shared" si="250"/>
        <v>0</v>
      </c>
      <c r="FV33" s="48">
        <f t="shared" si="250"/>
        <v>0</v>
      </c>
      <c r="FW33" s="12">
        <f>SUM(FP33:FV33)</f>
        <v>4</v>
      </c>
      <c r="FX33" s="12">
        <f t="shared" si="25"/>
        <v>4.5</v>
      </c>
      <c r="FY33" s="22">
        <f>FY31+"00:15"</f>
        <v>0.16666666666666663</v>
      </c>
      <c r="FZ33" s="48">
        <f t="shared" ref="FZ33:GF36" si="251">SUM(V33,BT33,CD33,EB33)</f>
        <v>16</v>
      </c>
      <c r="GA33" s="48">
        <f t="shared" si="251"/>
        <v>5</v>
      </c>
      <c r="GB33" s="48">
        <f t="shared" si="251"/>
        <v>4</v>
      </c>
      <c r="GC33" s="48">
        <f t="shared" si="251"/>
        <v>1</v>
      </c>
      <c r="GD33" s="48">
        <f t="shared" si="251"/>
        <v>3</v>
      </c>
      <c r="GE33" s="48">
        <f t="shared" si="251"/>
        <v>1</v>
      </c>
      <c r="GF33" s="48">
        <f t="shared" si="251"/>
        <v>0</v>
      </c>
      <c r="GG33" s="12">
        <f>SUM(FZ33:GF33)</f>
        <v>30</v>
      </c>
      <c r="GH33" s="12">
        <f t="shared" si="26"/>
        <v>35.699999999999996</v>
      </c>
      <c r="GI33" s="22">
        <f>GI31+"00:15"</f>
        <v>0.16666666666666663</v>
      </c>
      <c r="GJ33" s="48">
        <f t="shared" ref="GJ33:GP36" si="252">SUM(AP33,AZ33,BJ33,BT33)</f>
        <v>34</v>
      </c>
      <c r="GK33" s="48">
        <f t="shared" si="252"/>
        <v>6</v>
      </c>
      <c r="GL33" s="48">
        <f t="shared" si="252"/>
        <v>2</v>
      </c>
      <c r="GM33" s="48">
        <f t="shared" si="252"/>
        <v>0</v>
      </c>
      <c r="GN33" s="48">
        <f t="shared" si="252"/>
        <v>3</v>
      </c>
      <c r="GO33" s="48">
        <f t="shared" si="252"/>
        <v>2</v>
      </c>
      <c r="GP33" s="48">
        <f t="shared" si="252"/>
        <v>0</v>
      </c>
      <c r="GQ33" s="12">
        <f>SUM(GJ33:GP33)</f>
        <v>47</v>
      </c>
      <c r="GR33" s="12">
        <f t="shared" si="27"/>
        <v>49.8</v>
      </c>
      <c r="GS33" s="22">
        <f>GS31+"00:15"</f>
        <v>0.16666666666666663</v>
      </c>
      <c r="GT33" s="48">
        <f t="shared" ref="GT33:GZ36" si="253">SUM(L33,BJ33,DH33,DR33)</f>
        <v>0</v>
      </c>
      <c r="GU33" s="48">
        <f t="shared" si="253"/>
        <v>0</v>
      </c>
      <c r="GV33" s="48">
        <f t="shared" si="253"/>
        <v>0</v>
      </c>
      <c r="GW33" s="48">
        <f t="shared" si="253"/>
        <v>0</v>
      </c>
      <c r="GX33" s="48">
        <f t="shared" si="253"/>
        <v>0</v>
      </c>
      <c r="GY33" s="48">
        <f t="shared" si="253"/>
        <v>0</v>
      </c>
      <c r="GZ33" s="48">
        <f t="shared" si="253"/>
        <v>0</v>
      </c>
      <c r="HA33" s="12">
        <f>SUM(GT33:GZ33)</f>
        <v>0</v>
      </c>
      <c r="HB33" s="12">
        <f t="shared" si="28"/>
        <v>0</v>
      </c>
      <c r="HC33" s="22">
        <f>HC31+"00:15"</f>
        <v>0.16666666666666663</v>
      </c>
      <c r="HD33" s="48">
        <f t="shared" ref="HD33:HJ36" si="254">SUM(CD33,CN33,CX33,DH33)</f>
        <v>0</v>
      </c>
      <c r="HE33" s="48">
        <f t="shared" si="254"/>
        <v>0</v>
      </c>
      <c r="HF33" s="48">
        <f t="shared" si="254"/>
        <v>0</v>
      </c>
      <c r="HG33" s="48">
        <f t="shared" si="254"/>
        <v>0</v>
      </c>
      <c r="HH33" s="48">
        <f t="shared" si="254"/>
        <v>0</v>
      </c>
      <c r="HI33" s="48">
        <f t="shared" si="254"/>
        <v>0</v>
      </c>
      <c r="HJ33" s="48">
        <f t="shared" si="254"/>
        <v>0</v>
      </c>
      <c r="HK33" s="12">
        <f>SUM(HD33:HJ33)</f>
        <v>0</v>
      </c>
      <c r="HL33" s="12">
        <f t="shared" si="29"/>
        <v>0</v>
      </c>
      <c r="HM33" s="22">
        <f>HM31+"00:15"</f>
        <v>0.16666666666666663</v>
      </c>
      <c r="HN33" s="48">
        <f t="shared" ref="HN33:HT36" si="255">SUM(B33,AZ33,CX33,EV33)</f>
        <v>35</v>
      </c>
      <c r="HO33" s="48">
        <f t="shared" si="255"/>
        <v>6</v>
      </c>
      <c r="HP33" s="48">
        <f t="shared" si="255"/>
        <v>2</v>
      </c>
      <c r="HQ33" s="48">
        <f t="shared" si="255"/>
        <v>0</v>
      </c>
      <c r="HR33" s="48">
        <f t="shared" si="255"/>
        <v>3</v>
      </c>
      <c r="HS33" s="48">
        <f t="shared" si="255"/>
        <v>2</v>
      </c>
      <c r="HT33" s="48">
        <f t="shared" si="255"/>
        <v>0</v>
      </c>
      <c r="HU33" s="12">
        <f>SUM(HN33:HT33)</f>
        <v>48</v>
      </c>
      <c r="HV33" s="12">
        <f t="shared" si="30"/>
        <v>50.8</v>
      </c>
      <c r="HW33" s="22">
        <f>HW31+"00:15"</f>
        <v>0.16666666666666663</v>
      </c>
      <c r="HX33" s="48">
        <f t="shared" ref="HX33:ID36" si="256">SUM(DR33,EB33,EL33,EV33)</f>
        <v>15</v>
      </c>
      <c r="HY33" s="48">
        <f t="shared" si="256"/>
        <v>4</v>
      </c>
      <c r="HZ33" s="48">
        <f t="shared" si="256"/>
        <v>3</v>
      </c>
      <c r="IA33" s="48">
        <f t="shared" si="256"/>
        <v>1</v>
      </c>
      <c r="IB33" s="48">
        <f t="shared" si="256"/>
        <v>3</v>
      </c>
      <c r="IC33" s="48">
        <f t="shared" si="256"/>
        <v>1</v>
      </c>
      <c r="ID33" s="48">
        <f t="shared" si="256"/>
        <v>0</v>
      </c>
      <c r="IE33" s="12">
        <f t="shared" si="89"/>
        <v>27</v>
      </c>
      <c r="IF33" s="12">
        <f t="shared" si="31"/>
        <v>32.200000000000003</v>
      </c>
    </row>
    <row r="34" spans="1:240" ht="13" customHeight="1" x14ac:dyDescent="0.25">
      <c r="A34" s="22">
        <f t="shared" ref="A34:A36" si="257">A33+"00:15"</f>
        <v>0.17708333333333329</v>
      </c>
      <c r="B34" s="42">
        <v>1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12">
        <f>SUM(B34:H34)</f>
        <v>1</v>
      </c>
      <c r="J34" s="12">
        <f t="shared" si="8"/>
        <v>1</v>
      </c>
      <c r="K34" s="22">
        <f t="shared" ref="K34:K36" si="258">K33+"00:15"</f>
        <v>0.17708333333333329</v>
      </c>
      <c r="L34" s="42">
        <v>1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12">
        <f>SUM(L34:R34)</f>
        <v>1</v>
      </c>
      <c r="T34" s="12">
        <f t="shared" si="9"/>
        <v>1</v>
      </c>
      <c r="U34" s="22">
        <f t="shared" ref="U34:U36" si="259">U33+"00:15"</f>
        <v>0.17708333333333329</v>
      </c>
      <c r="V34" s="42">
        <v>2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12">
        <f>SUM(V34:AB34)</f>
        <v>2</v>
      </c>
      <c r="AD34" s="12">
        <f t="shared" si="10"/>
        <v>2</v>
      </c>
      <c r="AE34" s="22">
        <f t="shared" ref="AE34:AE36" si="260">AE33+"00:15"</f>
        <v>0.17708333333333329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12">
        <f>SUM(AF34:AL34)</f>
        <v>0</v>
      </c>
      <c r="AN34" s="12">
        <f t="shared" si="11"/>
        <v>0</v>
      </c>
      <c r="AO34" s="22">
        <f t="shared" ref="AO34:AO36" si="261">AO33+"00:15"</f>
        <v>0.17708333333333329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12">
        <f>SUM(AP34:AV34)</f>
        <v>0</v>
      </c>
      <c r="AX34" s="12">
        <f t="shared" si="12"/>
        <v>0</v>
      </c>
      <c r="AY34" s="22">
        <f t="shared" ref="AY34:AY36" si="262">AY33+"00:15"</f>
        <v>0.17708333333333329</v>
      </c>
      <c r="AZ34" s="42">
        <v>19</v>
      </c>
      <c r="BA34" s="42">
        <v>9</v>
      </c>
      <c r="BB34" s="42">
        <v>1</v>
      </c>
      <c r="BC34" s="42">
        <v>1</v>
      </c>
      <c r="BD34" s="42">
        <v>3</v>
      </c>
      <c r="BE34" s="42">
        <v>3</v>
      </c>
      <c r="BF34" s="42">
        <v>0</v>
      </c>
      <c r="BG34" s="12">
        <f>SUM(AZ34:BF34)</f>
        <v>36</v>
      </c>
      <c r="BH34" s="12">
        <f t="shared" si="13"/>
        <v>39</v>
      </c>
      <c r="BI34" s="22">
        <f t="shared" ref="BI34:BI36" si="263">BI33+"00:15"</f>
        <v>0.17708333333333329</v>
      </c>
      <c r="BJ34" s="42">
        <v>2</v>
      </c>
      <c r="BK34" s="42">
        <v>0</v>
      </c>
      <c r="BL34" s="42">
        <v>0</v>
      </c>
      <c r="BM34" s="42">
        <v>0</v>
      </c>
      <c r="BN34" s="42">
        <v>0</v>
      </c>
      <c r="BO34" s="42">
        <v>1</v>
      </c>
      <c r="BP34" s="42">
        <v>0</v>
      </c>
      <c r="BQ34" s="12">
        <f>SUM(BJ34:BP34)</f>
        <v>3</v>
      </c>
      <c r="BR34" s="12">
        <f t="shared" si="14"/>
        <v>2.4</v>
      </c>
      <c r="BS34" s="22">
        <f t="shared" ref="BS34:BS36" si="264">BS33+"00:15"</f>
        <v>0.17708333333333329</v>
      </c>
      <c r="BT34" s="42">
        <v>0</v>
      </c>
      <c r="BU34" s="42">
        <v>0</v>
      </c>
      <c r="BV34" s="42">
        <v>0</v>
      </c>
      <c r="BW34" s="42">
        <v>0</v>
      </c>
      <c r="BX34" s="42">
        <v>0</v>
      </c>
      <c r="BY34" s="42">
        <v>0</v>
      </c>
      <c r="BZ34" s="42">
        <v>0</v>
      </c>
      <c r="CA34" s="12">
        <f>SUM(BT34:BZ34)</f>
        <v>0</v>
      </c>
      <c r="CB34" s="12">
        <f t="shared" si="15"/>
        <v>0</v>
      </c>
      <c r="CC34" s="22">
        <f t="shared" ref="CC34:CC36" si="265">CC33+"00:15"</f>
        <v>0.17708333333333329</v>
      </c>
      <c r="CD34" s="42">
        <v>0</v>
      </c>
      <c r="CE34" s="42">
        <v>0</v>
      </c>
      <c r="CF34" s="42">
        <v>0</v>
      </c>
      <c r="CG34" s="42">
        <v>0</v>
      </c>
      <c r="CH34" s="42">
        <v>0</v>
      </c>
      <c r="CI34" s="42">
        <v>0</v>
      </c>
      <c r="CJ34" s="42">
        <v>0</v>
      </c>
      <c r="CK34" s="12">
        <f>SUM(CD34:CJ34)</f>
        <v>0</v>
      </c>
      <c r="CL34" s="12">
        <f t="shared" si="16"/>
        <v>0</v>
      </c>
      <c r="CM34" s="22">
        <f t="shared" ref="CM34:CM36" si="266">CM33+"00:15"</f>
        <v>0.17708333333333329</v>
      </c>
      <c r="CN34" s="42">
        <v>0</v>
      </c>
      <c r="CO34" s="42">
        <v>0</v>
      </c>
      <c r="CP34" s="42">
        <v>0</v>
      </c>
      <c r="CQ34" s="42">
        <v>0</v>
      </c>
      <c r="CR34" s="42">
        <v>0</v>
      </c>
      <c r="CS34" s="42">
        <v>0</v>
      </c>
      <c r="CT34" s="42">
        <v>0</v>
      </c>
      <c r="CU34" s="12">
        <f>SUM(CN34:CT34)</f>
        <v>0</v>
      </c>
      <c r="CV34" s="12">
        <f t="shared" si="17"/>
        <v>0</v>
      </c>
      <c r="CW34" s="22">
        <f t="shared" ref="CW34:CW36" si="267">CW33+"00:15"</f>
        <v>0.17708333333333329</v>
      </c>
      <c r="CX34" s="42">
        <v>0</v>
      </c>
      <c r="CY34" s="42">
        <v>0</v>
      </c>
      <c r="CZ34" s="42">
        <v>0</v>
      </c>
      <c r="DA34" s="42">
        <v>0</v>
      </c>
      <c r="DB34" s="42">
        <v>0</v>
      </c>
      <c r="DC34" s="42">
        <v>0</v>
      </c>
      <c r="DD34" s="42">
        <v>0</v>
      </c>
      <c r="DE34" s="12">
        <f>SUM(CX34:DD34)</f>
        <v>0</v>
      </c>
      <c r="DF34" s="12">
        <f t="shared" si="18"/>
        <v>0</v>
      </c>
      <c r="DG34" s="22">
        <f t="shared" ref="DG34:DG36" si="268">DG33+"00:15"</f>
        <v>0.17708333333333329</v>
      </c>
      <c r="DH34" s="42">
        <v>0</v>
      </c>
      <c r="DI34" s="42">
        <v>0</v>
      </c>
      <c r="DJ34" s="42">
        <v>0</v>
      </c>
      <c r="DK34" s="42">
        <v>0</v>
      </c>
      <c r="DL34" s="42">
        <v>0</v>
      </c>
      <c r="DM34" s="42">
        <v>0</v>
      </c>
      <c r="DN34" s="42">
        <v>0</v>
      </c>
      <c r="DO34" s="12">
        <f>SUM(DH34:DN34)</f>
        <v>0</v>
      </c>
      <c r="DP34" s="12">
        <f t="shared" si="19"/>
        <v>0</v>
      </c>
      <c r="DQ34" s="22">
        <f t="shared" ref="DQ34:DQ36" si="269">DQ33+"00:15"</f>
        <v>0.17708333333333329</v>
      </c>
      <c r="DR34" s="42">
        <v>1</v>
      </c>
      <c r="DS34" s="42">
        <v>0</v>
      </c>
      <c r="DT34" s="42">
        <v>0</v>
      </c>
      <c r="DU34" s="42">
        <v>0</v>
      </c>
      <c r="DV34" s="42">
        <v>0</v>
      </c>
      <c r="DW34" s="42">
        <v>0</v>
      </c>
      <c r="DX34" s="42">
        <v>0</v>
      </c>
      <c r="DY34" s="12">
        <f>SUM(DR34:DX34)</f>
        <v>1</v>
      </c>
      <c r="DZ34" s="12">
        <f t="shared" si="20"/>
        <v>1</v>
      </c>
      <c r="EA34" s="22">
        <f t="shared" ref="EA34:EA36" si="270">EA33+"00:15"</f>
        <v>0.17708333333333329</v>
      </c>
      <c r="EB34" s="42">
        <v>17</v>
      </c>
      <c r="EC34" s="42">
        <v>1</v>
      </c>
      <c r="ED34" s="42">
        <v>1</v>
      </c>
      <c r="EE34" s="42">
        <v>0</v>
      </c>
      <c r="EF34" s="42">
        <v>1</v>
      </c>
      <c r="EG34" s="42">
        <v>1</v>
      </c>
      <c r="EH34" s="42">
        <v>0</v>
      </c>
      <c r="EI34" s="12">
        <f>SUM(EB34:EH34)</f>
        <v>21</v>
      </c>
      <c r="EJ34" s="12">
        <f t="shared" si="21"/>
        <v>21.9</v>
      </c>
      <c r="EK34" s="22">
        <f t="shared" ref="EK34:EK36" si="271">EK33+"00:15"</f>
        <v>0.17708333333333329</v>
      </c>
      <c r="EL34" s="42">
        <v>0</v>
      </c>
      <c r="EM34" s="42">
        <v>0</v>
      </c>
      <c r="EN34" s="42">
        <v>0</v>
      </c>
      <c r="EO34" s="42">
        <v>0</v>
      </c>
      <c r="EP34" s="42">
        <v>0</v>
      </c>
      <c r="EQ34" s="42">
        <v>0</v>
      </c>
      <c r="ER34" s="42">
        <v>0</v>
      </c>
      <c r="ES34" s="12">
        <f>SUM(EL34:ER34)</f>
        <v>0</v>
      </c>
      <c r="ET34" s="12">
        <f t="shared" si="22"/>
        <v>0</v>
      </c>
      <c r="EU34" s="22">
        <f t="shared" ref="EU34:EU36" si="272">EU33+"00:15"</f>
        <v>0.17708333333333329</v>
      </c>
      <c r="EV34" s="42">
        <v>0</v>
      </c>
      <c r="EW34" s="42">
        <v>0</v>
      </c>
      <c r="EX34" s="42">
        <v>0</v>
      </c>
      <c r="EY34" s="42">
        <v>0</v>
      </c>
      <c r="EZ34" s="42">
        <v>0</v>
      </c>
      <c r="FA34" s="42">
        <v>0</v>
      </c>
      <c r="FB34" s="42">
        <v>0</v>
      </c>
      <c r="FC34" s="12">
        <f>SUM(EV34:FB34)</f>
        <v>0</v>
      </c>
      <c r="FD34" s="12">
        <f t="shared" si="23"/>
        <v>0</v>
      </c>
      <c r="FE34" s="22">
        <f t="shared" ref="FE34:FE36" si="273">FE33+"00:15"</f>
        <v>0.17708333333333329</v>
      </c>
      <c r="FF34" s="48">
        <f t="shared" si="249"/>
        <v>0</v>
      </c>
      <c r="FG34" s="48">
        <f t="shared" si="249"/>
        <v>0</v>
      </c>
      <c r="FH34" s="48">
        <f t="shared" si="249"/>
        <v>0</v>
      </c>
      <c r="FI34" s="48">
        <f t="shared" si="249"/>
        <v>0</v>
      </c>
      <c r="FJ34" s="48">
        <f t="shared" si="249"/>
        <v>0</v>
      </c>
      <c r="FK34" s="48">
        <f t="shared" si="249"/>
        <v>0</v>
      </c>
      <c r="FL34" s="48">
        <f t="shared" si="249"/>
        <v>0</v>
      </c>
      <c r="FM34" s="12">
        <f>SUM(FF34:FL34)</f>
        <v>0</v>
      </c>
      <c r="FN34" s="12">
        <f t="shared" si="24"/>
        <v>0</v>
      </c>
      <c r="FO34" s="22">
        <f t="shared" ref="FO34:FO36" si="274">FO33+"00:15"</f>
        <v>0.17708333333333329</v>
      </c>
      <c r="FP34" s="48">
        <f t="shared" si="250"/>
        <v>4</v>
      </c>
      <c r="FQ34" s="48">
        <f t="shared" si="250"/>
        <v>0</v>
      </c>
      <c r="FR34" s="48">
        <f t="shared" si="250"/>
        <v>0</v>
      </c>
      <c r="FS34" s="48">
        <f t="shared" si="250"/>
        <v>0</v>
      </c>
      <c r="FT34" s="48">
        <f t="shared" si="250"/>
        <v>0</v>
      </c>
      <c r="FU34" s="48">
        <f t="shared" si="250"/>
        <v>0</v>
      </c>
      <c r="FV34" s="48">
        <f t="shared" si="250"/>
        <v>0</v>
      </c>
      <c r="FW34" s="12">
        <f>SUM(FP34:FV34)</f>
        <v>4</v>
      </c>
      <c r="FX34" s="12">
        <f t="shared" si="25"/>
        <v>4</v>
      </c>
      <c r="FY34" s="22">
        <f t="shared" ref="FY34:FY36" si="275">FY33+"00:15"</f>
        <v>0.17708333333333329</v>
      </c>
      <c r="FZ34" s="48">
        <f t="shared" si="251"/>
        <v>19</v>
      </c>
      <c r="GA34" s="48">
        <f t="shared" si="251"/>
        <v>1</v>
      </c>
      <c r="GB34" s="48">
        <f t="shared" si="251"/>
        <v>1</v>
      </c>
      <c r="GC34" s="48">
        <f t="shared" si="251"/>
        <v>0</v>
      </c>
      <c r="GD34" s="48">
        <f t="shared" si="251"/>
        <v>1</v>
      </c>
      <c r="GE34" s="48">
        <f t="shared" si="251"/>
        <v>1</v>
      </c>
      <c r="GF34" s="48">
        <f t="shared" si="251"/>
        <v>0</v>
      </c>
      <c r="GG34" s="12">
        <f>SUM(FZ34:GF34)</f>
        <v>23</v>
      </c>
      <c r="GH34" s="12">
        <f t="shared" si="26"/>
        <v>23.9</v>
      </c>
      <c r="GI34" s="22">
        <f t="shared" ref="GI34:GI36" si="276">GI33+"00:15"</f>
        <v>0.17708333333333329</v>
      </c>
      <c r="GJ34" s="48">
        <f t="shared" si="252"/>
        <v>21</v>
      </c>
      <c r="GK34" s="48">
        <f t="shared" si="252"/>
        <v>9</v>
      </c>
      <c r="GL34" s="48">
        <f t="shared" si="252"/>
        <v>1</v>
      </c>
      <c r="GM34" s="48">
        <f t="shared" si="252"/>
        <v>1</v>
      </c>
      <c r="GN34" s="48">
        <f t="shared" si="252"/>
        <v>3</v>
      </c>
      <c r="GO34" s="48">
        <f t="shared" si="252"/>
        <v>4</v>
      </c>
      <c r="GP34" s="48">
        <f t="shared" si="252"/>
        <v>0</v>
      </c>
      <c r="GQ34" s="12">
        <f>SUM(GJ34:GP34)</f>
        <v>39</v>
      </c>
      <c r="GR34" s="12">
        <f t="shared" si="27"/>
        <v>41.4</v>
      </c>
      <c r="GS34" s="22">
        <f t="shared" ref="GS34:GS36" si="277">GS33+"00:15"</f>
        <v>0.17708333333333329</v>
      </c>
      <c r="GT34" s="48">
        <f t="shared" si="253"/>
        <v>4</v>
      </c>
      <c r="GU34" s="48">
        <f t="shared" si="253"/>
        <v>0</v>
      </c>
      <c r="GV34" s="48">
        <f t="shared" si="253"/>
        <v>0</v>
      </c>
      <c r="GW34" s="48">
        <f t="shared" si="253"/>
        <v>0</v>
      </c>
      <c r="GX34" s="48">
        <f t="shared" si="253"/>
        <v>0</v>
      </c>
      <c r="GY34" s="48">
        <f t="shared" si="253"/>
        <v>1</v>
      </c>
      <c r="GZ34" s="48">
        <f t="shared" si="253"/>
        <v>0</v>
      </c>
      <c r="HA34" s="12">
        <f>SUM(GT34:GZ34)</f>
        <v>5</v>
      </c>
      <c r="HB34" s="12">
        <f t="shared" si="28"/>
        <v>4.4000000000000004</v>
      </c>
      <c r="HC34" s="22">
        <f t="shared" ref="HC34:HC36" si="278">HC33+"00:15"</f>
        <v>0.17708333333333329</v>
      </c>
      <c r="HD34" s="48">
        <f t="shared" si="254"/>
        <v>0</v>
      </c>
      <c r="HE34" s="48">
        <f t="shared" si="254"/>
        <v>0</v>
      </c>
      <c r="HF34" s="48">
        <f t="shared" si="254"/>
        <v>0</v>
      </c>
      <c r="HG34" s="48">
        <f t="shared" si="254"/>
        <v>0</v>
      </c>
      <c r="HH34" s="48">
        <f t="shared" si="254"/>
        <v>0</v>
      </c>
      <c r="HI34" s="48">
        <f t="shared" si="254"/>
        <v>0</v>
      </c>
      <c r="HJ34" s="48">
        <f t="shared" si="254"/>
        <v>0</v>
      </c>
      <c r="HK34" s="12">
        <f>SUM(HD34:HJ34)</f>
        <v>0</v>
      </c>
      <c r="HL34" s="12">
        <f t="shared" si="29"/>
        <v>0</v>
      </c>
      <c r="HM34" s="22">
        <f t="shared" ref="HM34:HM36" si="279">HM33+"00:15"</f>
        <v>0.17708333333333329</v>
      </c>
      <c r="HN34" s="48">
        <f t="shared" si="255"/>
        <v>20</v>
      </c>
      <c r="HO34" s="48">
        <f t="shared" si="255"/>
        <v>9</v>
      </c>
      <c r="HP34" s="48">
        <f t="shared" si="255"/>
        <v>1</v>
      </c>
      <c r="HQ34" s="48">
        <f t="shared" si="255"/>
        <v>1</v>
      </c>
      <c r="HR34" s="48">
        <f t="shared" si="255"/>
        <v>3</v>
      </c>
      <c r="HS34" s="48">
        <f t="shared" si="255"/>
        <v>3</v>
      </c>
      <c r="HT34" s="48">
        <f t="shared" si="255"/>
        <v>0</v>
      </c>
      <c r="HU34" s="12">
        <f>SUM(HN34:HT34)</f>
        <v>37</v>
      </c>
      <c r="HV34" s="12">
        <f t="shared" si="30"/>
        <v>40</v>
      </c>
      <c r="HW34" s="22">
        <f t="shared" ref="HW34:HW36" si="280">HW33+"00:15"</f>
        <v>0.17708333333333329</v>
      </c>
      <c r="HX34" s="48">
        <f t="shared" si="256"/>
        <v>18</v>
      </c>
      <c r="HY34" s="48">
        <f t="shared" si="256"/>
        <v>1</v>
      </c>
      <c r="HZ34" s="48">
        <f t="shared" si="256"/>
        <v>1</v>
      </c>
      <c r="IA34" s="48">
        <f t="shared" si="256"/>
        <v>0</v>
      </c>
      <c r="IB34" s="48">
        <f t="shared" si="256"/>
        <v>1</v>
      </c>
      <c r="IC34" s="48">
        <f t="shared" si="256"/>
        <v>1</v>
      </c>
      <c r="ID34" s="48">
        <f t="shared" si="256"/>
        <v>0</v>
      </c>
      <c r="IE34" s="12">
        <f t="shared" si="89"/>
        <v>22</v>
      </c>
      <c r="IF34" s="12">
        <f t="shared" si="31"/>
        <v>22.9</v>
      </c>
    </row>
    <row r="35" spans="1:240" ht="12.75" customHeight="1" x14ac:dyDescent="0.25">
      <c r="A35" s="22">
        <f t="shared" si="257"/>
        <v>0.18749999999999994</v>
      </c>
      <c r="B35" s="42">
        <v>1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12">
        <f>SUM(B35:H35)</f>
        <v>1</v>
      </c>
      <c r="J35" s="12">
        <f t="shared" si="8"/>
        <v>1</v>
      </c>
      <c r="K35" s="22">
        <f t="shared" si="258"/>
        <v>0.18749999999999994</v>
      </c>
      <c r="L35" s="42">
        <v>1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12">
        <f>SUM(L35:R35)</f>
        <v>1</v>
      </c>
      <c r="T35" s="12">
        <f t="shared" si="9"/>
        <v>1</v>
      </c>
      <c r="U35" s="22">
        <f t="shared" si="259"/>
        <v>0.18749999999999994</v>
      </c>
      <c r="V35" s="42">
        <v>2</v>
      </c>
      <c r="W35" s="42">
        <v>0</v>
      </c>
      <c r="X35" s="42">
        <v>1</v>
      </c>
      <c r="Y35" s="42">
        <v>0</v>
      </c>
      <c r="Z35" s="42">
        <v>0</v>
      </c>
      <c r="AA35" s="42">
        <v>0</v>
      </c>
      <c r="AB35" s="42">
        <v>0</v>
      </c>
      <c r="AC35" s="12">
        <f>SUM(V35:AB35)</f>
        <v>3</v>
      </c>
      <c r="AD35" s="12">
        <f t="shared" si="10"/>
        <v>3.5</v>
      </c>
      <c r="AE35" s="22">
        <f t="shared" si="260"/>
        <v>0.18749999999999994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12">
        <f>SUM(AF35:AL35)</f>
        <v>0</v>
      </c>
      <c r="AN35" s="12">
        <f t="shared" si="11"/>
        <v>0</v>
      </c>
      <c r="AO35" s="22">
        <f t="shared" si="261"/>
        <v>0.18749999999999994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12">
        <f>SUM(AP35:AV35)</f>
        <v>0</v>
      </c>
      <c r="AX35" s="12">
        <f t="shared" si="12"/>
        <v>0</v>
      </c>
      <c r="AY35" s="22">
        <f t="shared" si="262"/>
        <v>0.18749999999999994</v>
      </c>
      <c r="AZ35" s="42">
        <v>29</v>
      </c>
      <c r="BA35" s="42">
        <v>9</v>
      </c>
      <c r="BB35" s="42">
        <v>4</v>
      </c>
      <c r="BC35" s="42">
        <v>1</v>
      </c>
      <c r="BD35" s="42">
        <v>3</v>
      </c>
      <c r="BE35" s="42">
        <v>0</v>
      </c>
      <c r="BF35" s="42">
        <v>0</v>
      </c>
      <c r="BG35" s="12">
        <f>SUM(AZ35:BF35)</f>
        <v>46</v>
      </c>
      <c r="BH35" s="12">
        <f t="shared" si="13"/>
        <v>52.3</v>
      </c>
      <c r="BI35" s="22">
        <f t="shared" si="263"/>
        <v>0.18749999999999994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12">
        <f>SUM(BJ35:BP35)</f>
        <v>0</v>
      </c>
      <c r="BR35" s="12">
        <f t="shared" si="14"/>
        <v>0</v>
      </c>
      <c r="BS35" s="22">
        <f t="shared" si="264"/>
        <v>0.18749999999999994</v>
      </c>
      <c r="BT35" s="42">
        <v>0</v>
      </c>
      <c r="BU35" s="42">
        <v>0</v>
      </c>
      <c r="BV35" s="42">
        <v>0</v>
      </c>
      <c r="BW35" s="42">
        <v>0</v>
      </c>
      <c r="BX35" s="42">
        <v>0</v>
      </c>
      <c r="BY35" s="42">
        <v>0</v>
      </c>
      <c r="BZ35" s="42">
        <v>0</v>
      </c>
      <c r="CA35" s="12">
        <f>SUM(BT35:BZ35)</f>
        <v>0</v>
      </c>
      <c r="CB35" s="12">
        <f t="shared" si="15"/>
        <v>0</v>
      </c>
      <c r="CC35" s="22">
        <f t="shared" si="265"/>
        <v>0.18749999999999994</v>
      </c>
      <c r="CD35" s="42">
        <v>0</v>
      </c>
      <c r="CE35" s="42">
        <v>0</v>
      </c>
      <c r="CF35" s="42">
        <v>0</v>
      </c>
      <c r="CG35" s="42">
        <v>0</v>
      </c>
      <c r="CH35" s="42">
        <v>0</v>
      </c>
      <c r="CI35" s="42">
        <v>0</v>
      </c>
      <c r="CJ35" s="42">
        <v>1</v>
      </c>
      <c r="CK35" s="12">
        <f>SUM(CD35:CJ35)</f>
        <v>1</v>
      </c>
      <c r="CL35" s="12">
        <f t="shared" si="16"/>
        <v>0.2</v>
      </c>
      <c r="CM35" s="22">
        <f t="shared" si="266"/>
        <v>0.18749999999999994</v>
      </c>
      <c r="CN35" s="42">
        <v>0</v>
      </c>
      <c r="CO35" s="42">
        <v>0</v>
      </c>
      <c r="CP35" s="42">
        <v>0</v>
      </c>
      <c r="CQ35" s="42">
        <v>0</v>
      </c>
      <c r="CR35" s="42">
        <v>0</v>
      </c>
      <c r="CS35" s="42">
        <v>0</v>
      </c>
      <c r="CT35" s="42">
        <v>0</v>
      </c>
      <c r="CU35" s="12">
        <f>SUM(CN35:CT35)</f>
        <v>0</v>
      </c>
      <c r="CV35" s="12">
        <f t="shared" si="17"/>
        <v>0</v>
      </c>
      <c r="CW35" s="22">
        <f t="shared" si="267"/>
        <v>0.18749999999999994</v>
      </c>
      <c r="CX35" s="70">
        <v>0</v>
      </c>
      <c r="CY35" s="70">
        <v>0</v>
      </c>
      <c r="CZ35" s="70">
        <v>0</v>
      </c>
      <c r="DA35" s="70">
        <v>0</v>
      </c>
      <c r="DB35" s="70">
        <v>0</v>
      </c>
      <c r="DC35" s="70">
        <v>0</v>
      </c>
      <c r="DD35" s="70">
        <v>0</v>
      </c>
      <c r="DE35" s="12">
        <f>SUM(CX35:DD35)</f>
        <v>0</v>
      </c>
      <c r="DF35" s="12">
        <f t="shared" si="18"/>
        <v>0</v>
      </c>
      <c r="DG35" s="22">
        <f t="shared" si="268"/>
        <v>0.18749999999999994</v>
      </c>
      <c r="DH35" s="70">
        <v>0</v>
      </c>
      <c r="DI35" s="70">
        <v>0</v>
      </c>
      <c r="DJ35" s="70">
        <v>0</v>
      </c>
      <c r="DK35" s="70">
        <v>0</v>
      </c>
      <c r="DL35" s="70">
        <v>0</v>
      </c>
      <c r="DM35" s="70">
        <v>0</v>
      </c>
      <c r="DN35" s="70">
        <v>0</v>
      </c>
      <c r="DO35" s="12">
        <f>SUM(DH35:DN35)</f>
        <v>0</v>
      </c>
      <c r="DP35" s="12">
        <f t="shared" si="19"/>
        <v>0</v>
      </c>
      <c r="DQ35" s="22">
        <f t="shared" si="269"/>
        <v>0.18749999999999994</v>
      </c>
      <c r="DR35" s="42">
        <v>0</v>
      </c>
      <c r="DS35" s="42">
        <v>0</v>
      </c>
      <c r="DT35" s="42">
        <v>0</v>
      </c>
      <c r="DU35" s="42">
        <v>0</v>
      </c>
      <c r="DV35" s="42">
        <v>0</v>
      </c>
      <c r="DW35" s="42">
        <v>0</v>
      </c>
      <c r="DX35" s="42">
        <v>0</v>
      </c>
      <c r="DY35" s="12">
        <f>SUM(DR35:DX35)</f>
        <v>0</v>
      </c>
      <c r="DZ35" s="12">
        <f t="shared" si="20"/>
        <v>0</v>
      </c>
      <c r="EA35" s="22">
        <f t="shared" si="270"/>
        <v>0.18749999999999994</v>
      </c>
      <c r="EB35" s="42">
        <v>20</v>
      </c>
      <c r="EC35" s="42">
        <v>6</v>
      </c>
      <c r="ED35" s="42">
        <v>3</v>
      </c>
      <c r="EE35" s="42">
        <v>1</v>
      </c>
      <c r="EF35" s="42">
        <v>3</v>
      </c>
      <c r="EG35" s="42">
        <v>1</v>
      </c>
      <c r="EH35" s="42">
        <v>1</v>
      </c>
      <c r="EI35" s="12">
        <f>SUM(EB35:EH35)</f>
        <v>35</v>
      </c>
      <c r="EJ35" s="12">
        <f t="shared" si="21"/>
        <v>39.4</v>
      </c>
      <c r="EK35" s="22">
        <f t="shared" si="271"/>
        <v>0.18749999999999994</v>
      </c>
      <c r="EL35" s="42">
        <v>0</v>
      </c>
      <c r="EM35" s="42">
        <v>0</v>
      </c>
      <c r="EN35" s="42">
        <v>0</v>
      </c>
      <c r="EO35" s="42">
        <v>0</v>
      </c>
      <c r="EP35" s="42">
        <v>0</v>
      </c>
      <c r="EQ35" s="42">
        <v>0</v>
      </c>
      <c r="ER35" s="42">
        <v>0</v>
      </c>
      <c r="ES35" s="12">
        <f>SUM(EL35:ER35)</f>
        <v>0</v>
      </c>
      <c r="ET35" s="12">
        <f t="shared" si="22"/>
        <v>0</v>
      </c>
      <c r="EU35" s="22">
        <f t="shared" si="272"/>
        <v>0.18749999999999994</v>
      </c>
      <c r="EV35" s="42">
        <v>0</v>
      </c>
      <c r="EW35" s="42">
        <v>0</v>
      </c>
      <c r="EX35" s="42">
        <v>0</v>
      </c>
      <c r="EY35" s="42">
        <v>0</v>
      </c>
      <c r="EZ35" s="42">
        <v>0</v>
      </c>
      <c r="FA35" s="42">
        <v>0</v>
      </c>
      <c r="FB35" s="42">
        <v>0</v>
      </c>
      <c r="FC35" s="12">
        <f>SUM(EV35:FB35)</f>
        <v>0</v>
      </c>
      <c r="FD35" s="12">
        <f t="shared" si="23"/>
        <v>0</v>
      </c>
      <c r="FE35" s="22">
        <f t="shared" si="273"/>
        <v>0.18749999999999994</v>
      </c>
      <c r="FF35" s="48">
        <f t="shared" si="249"/>
        <v>0</v>
      </c>
      <c r="FG35" s="48">
        <f t="shared" si="249"/>
        <v>0</v>
      </c>
      <c r="FH35" s="48">
        <f t="shared" si="249"/>
        <v>0</v>
      </c>
      <c r="FI35" s="48">
        <f t="shared" si="249"/>
        <v>0</v>
      </c>
      <c r="FJ35" s="48">
        <f t="shared" si="249"/>
        <v>0</v>
      </c>
      <c r="FK35" s="48">
        <f t="shared" si="249"/>
        <v>0</v>
      </c>
      <c r="FL35" s="48">
        <f t="shared" si="249"/>
        <v>0</v>
      </c>
      <c r="FM35" s="12">
        <f>SUM(FF35:FL35)</f>
        <v>0</v>
      </c>
      <c r="FN35" s="12">
        <f t="shared" si="24"/>
        <v>0</v>
      </c>
      <c r="FO35" s="22">
        <f t="shared" si="274"/>
        <v>0.18749999999999994</v>
      </c>
      <c r="FP35" s="48">
        <f t="shared" si="250"/>
        <v>4</v>
      </c>
      <c r="FQ35" s="48">
        <f t="shared" si="250"/>
        <v>0</v>
      </c>
      <c r="FR35" s="48">
        <f t="shared" si="250"/>
        <v>1</v>
      </c>
      <c r="FS35" s="48">
        <f t="shared" si="250"/>
        <v>0</v>
      </c>
      <c r="FT35" s="48">
        <f t="shared" si="250"/>
        <v>0</v>
      </c>
      <c r="FU35" s="48">
        <f t="shared" si="250"/>
        <v>0</v>
      </c>
      <c r="FV35" s="48">
        <f t="shared" si="250"/>
        <v>0</v>
      </c>
      <c r="FW35" s="12">
        <f>SUM(FP35:FV35)</f>
        <v>5</v>
      </c>
      <c r="FX35" s="12">
        <f t="shared" si="25"/>
        <v>5.5</v>
      </c>
      <c r="FY35" s="22">
        <f t="shared" si="275"/>
        <v>0.18749999999999994</v>
      </c>
      <c r="FZ35" s="48">
        <f t="shared" si="251"/>
        <v>22</v>
      </c>
      <c r="GA35" s="48">
        <f t="shared" si="251"/>
        <v>6</v>
      </c>
      <c r="GB35" s="48">
        <f t="shared" si="251"/>
        <v>4</v>
      </c>
      <c r="GC35" s="48">
        <f t="shared" si="251"/>
        <v>1</v>
      </c>
      <c r="GD35" s="48">
        <f t="shared" si="251"/>
        <v>3</v>
      </c>
      <c r="GE35" s="48">
        <f t="shared" si="251"/>
        <v>1</v>
      </c>
      <c r="GF35" s="48">
        <f t="shared" si="251"/>
        <v>2</v>
      </c>
      <c r="GG35" s="12">
        <f>SUM(FZ35:GF35)</f>
        <v>39</v>
      </c>
      <c r="GH35" s="12">
        <f t="shared" si="26"/>
        <v>43.099999999999994</v>
      </c>
      <c r="GI35" s="22">
        <f t="shared" si="276"/>
        <v>0.18749999999999994</v>
      </c>
      <c r="GJ35" s="48">
        <f t="shared" si="252"/>
        <v>29</v>
      </c>
      <c r="GK35" s="48">
        <f t="shared" si="252"/>
        <v>9</v>
      </c>
      <c r="GL35" s="48">
        <f t="shared" si="252"/>
        <v>4</v>
      </c>
      <c r="GM35" s="48">
        <f t="shared" si="252"/>
        <v>1</v>
      </c>
      <c r="GN35" s="48">
        <f t="shared" si="252"/>
        <v>3</v>
      </c>
      <c r="GO35" s="48">
        <f t="shared" si="252"/>
        <v>0</v>
      </c>
      <c r="GP35" s="48">
        <f t="shared" si="252"/>
        <v>0</v>
      </c>
      <c r="GQ35" s="12">
        <f>SUM(GJ35:GP35)</f>
        <v>46</v>
      </c>
      <c r="GR35" s="12">
        <f t="shared" si="27"/>
        <v>52.3</v>
      </c>
      <c r="GS35" s="22">
        <f t="shared" si="277"/>
        <v>0.18749999999999994</v>
      </c>
      <c r="GT35" s="48">
        <f t="shared" si="253"/>
        <v>1</v>
      </c>
      <c r="GU35" s="48">
        <f t="shared" si="253"/>
        <v>0</v>
      </c>
      <c r="GV35" s="48">
        <f t="shared" si="253"/>
        <v>0</v>
      </c>
      <c r="GW35" s="48">
        <f t="shared" si="253"/>
        <v>0</v>
      </c>
      <c r="GX35" s="48">
        <f t="shared" si="253"/>
        <v>0</v>
      </c>
      <c r="GY35" s="48">
        <f t="shared" si="253"/>
        <v>0</v>
      </c>
      <c r="GZ35" s="48">
        <f t="shared" si="253"/>
        <v>0</v>
      </c>
      <c r="HA35" s="12">
        <f>SUM(GT35:GZ35)</f>
        <v>1</v>
      </c>
      <c r="HB35" s="12">
        <f t="shared" si="28"/>
        <v>1</v>
      </c>
      <c r="HC35" s="22">
        <f t="shared" si="278"/>
        <v>0.18749999999999994</v>
      </c>
      <c r="HD35" s="48">
        <f t="shared" si="254"/>
        <v>0</v>
      </c>
      <c r="HE35" s="48">
        <f t="shared" si="254"/>
        <v>0</v>
      </c>
      <c r="HF35" s="48">
        <f t="shared" si="254"/>
        <v>0</v>
      </c>
      <c r="HG35" s="48">
        <f t="shared" si="254"/>
        <v>0</v>
      </c>
      <c r="HH35" s="48">
        <f t="shared" si="254"/>
        <v>0</v>
      </c>
      <c r="HI35" s="48">
        <f t="shared" si="254"/>
        <v>0</v>
      </c>
      <c r="HJ35" s="48">
        <f t="shared" si="254"/>
        <v>1</v>
      </c>
      <c r="HK35" s="12">
        <f>SUM(HD35:HJ35)</f>
        <v>1</v>
      </c>
      <c r="HL35" s="12">
        <f t="shared" si="29"/>
        <v>0.2</v>
      </c>
      <c r="HM35" s="22">
        <f t="shared" si="279"/>
        <v>0.18749999999999994</v>
      </c>
      <c r="HN35" s="48">
        <f t="shared" si="255"/>
        <v>30</v>
      </c>
      <c r="HO35" s="48">
        <f t="shared" si="255"/>
        <v>9</v>
      </c>
      <c r="HP35" s="48">
        <f t="shared" si="255"/>
        <v>4</v>
      </c>
      <c r="HQ35" s="48">
        <f t="shared" si="255"/>
        <v>1</v>
      </c>
      <c r="HR35" s="48">
        <f t="shared" si="255"/>
        <v>3</v>
      </c>
      <c r="HS35" s="48">
        <f t="shared" si="255"/>
        <v>0</v>
      </c>
      <c r="HT35" s="48">
        <f t="shared" si="255"/>
        <v>0</v>
      </c>
      <c r="HU35" s="12">
        <f>SUM(HN35:HT35)</f>
        <v>47</v>
      </c>
      <c r="HV35" s="12">
        <f t="shared" si="30"/>
        <v>53.3</v>
      </c>
      <c r="HW35" s="22">
        <f t="shared" si="280"/>
        <v>0.18749999999999994</v>
      </c>
      <c r="HX35" s="48">
        <f t="shared" si="256"/>
        <v>20</v>
      </c>
      <c r="HY35" s="48">
        <f t="shared" si="256"/>
        <v>6</v>
      </c>
      <c r="HZ35" s="48">
        <f t="shared" si="256"/>
        <v>3</v>
      </c>
      <c r="IA35" s="48">
        <f t="shared" si="256"/>
        <v>1</v>
      </c>
      <c r="IB35" s="48">
        <f t="shared" si="256"/>
        <v>3</v>
      </c>
      <c r="IC35" s="48">
        <f t="shared" si="256"/>
        <v>1</v>
      </c>
      <c r="ID35" s="48">
        <f t="shared" si="256"/>
        <v>1</v>
      </c>
      <c r="IE35" s="12">
        <f t="shared" si="89"/>
        <v>35</v>
      </c>
      <c r="IF35" s="12">
        <f t="shared" si="31"/>
        <v>39.4</v>
      </c>
    </row>
    <row r="36" spans="1:240" ht="13" customHeight="1" thickBot="1" x14ac:dyDescent="0.3">
      <c r="A36" s="22">
        <f t="shared" si="257"/>
        <v>0.1979166666666666</v>
      </c>
      <c r="B36" s="42">
        <v>0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12">
        <f>SUM(B36:H36)</f>
        <v>0</v>
      </c>
      <c r="J36" s="12">
        <f t="shared" si="8"/>
        <v>0</v>
      </c>
      <c r="K36" s="22">
        <f t="shared" si="258"/>
        <v>0.1979166666666666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12">
        <f>SUM(L36:R36)</f>
        <v>0</v>
      </c>
      <c r="T36" s="12">
        <f t="shared" si="9"/>
        <v>0</v>
      </c>
      <c r="U36" s="22">
        <f t="shared" si="259"/>
        <v>0.1979166666666666</v>
      </c>
      <c r="V36" s="42">
        <v>3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12">
        <f>SUM(V36:AB36)</f>
        <v>3</v>
      </c>
      <c r="AD36" s="12">
        <f t="shared" si="10"/>
        <v>3</v>
      </c>
      <c r="AE36" s="22">
        <f t="shared" si="260"/>
        <v>0.1979166666666666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12">
        <f>SUM(AF36:AL36)</f>
        <v>0</v>
      </c>
      <c r="AN36" s="12">
        <f t="shared" si="11"/>
        <v>0</v>
      </c>
      <c r="AO36" s="22">
        <f t="shared" si="261"/>
        <v>0.1979166666666666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12">
        <f>SUM(AP36:AV36)</f>
        <v>0</v>
      </c>
      <c r="AX36" s="12">
        <f t="shared" si="12"/>
        <v>0</v>
      </c>
      <c r="AY36" s="22">
        <f t="shared" si="262"/>
        <v>0.1979166666666666</v>
      </c>
      <c r="AZ36" s="42">
        <v>23</v>
      </c>
      <c r="BA36" s="42">
        <v>8</v>
      </c>
      <c r="BB36" s="42">
        <v>1</v>
      </c>
      <c r="BC36" s="42">
        <v>0</v>
      </c>
      <c r="BD36" s="42">
        <v>3</v>
      </c>
      <c r="BE36" s="42">
        <v>0</v>
      </c>
      <c r="BF36" s="42">
        <v>0</v>
      </c>
      <c r="BG36" s="12">
        <f>SUM(AZ36:BF36)</f>
        <v>35</v>
      </c>
      <c r="BH36" s="12">
        <f t="shared" si="13"/>
        <v>38.5</v>
      </c>
      <c r="BI36" s="22">
        <f t="shared" si="263"/>
        <v>0.1979166666666666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12">
        <f>SUM(BJ36:BP36)</f>
        <v>0</v>
      </c>
      <c r="BR36" s="12">
        <f t="shared" si="14"/>
        <v>0</v>
      </c>
      <c r="BS36" s="22">
        <f t="shared" si="264"/>
        <v>0.1979166666666666</v>
      </c>
      <c r="BT36" s="42">
        <v>0</v>
      </c>
      <c r="BU36" s="42">
        <v>0</v>
      </c>
      <c r="BV36" s="42">
        <v>0</v>
      </c>
      <c r="BW36" s="42">
        <v>0</v>
      </c>
      <c r="BX36" s="42">
        <v>0</v>
      </c>
      <c r="BY36" s="42">
        <v>0</v>
      </c>
      <c r="BZ36" s="42">
        <v>0</v>
      </c>
      <c r="CA36" s="12">
        <f>SUM(BT36:BZ36)</f>
        <v>0</v>
      </c>
      <c r="CB36" s="12">
        <f t="shared" si="15"/>
        <v>0</v>
      </c>
      <c r="CC36" s="22">
        <f t="shared" si="265"/>
        <v>0.1979166666666666</v>
      </c>
      <c r="CD36" s="42">
        <v>0</v>
      </c>
      <c r="CE36" s="42">
        <v>0</v>
      </c>
      <c r="CF36" s="42">
        <v>0</v>
      </c>
      <c r="CG36" s="42">
        <v>0</v>
      </c>
      <c r="CH36" s="42">
        <v>0</v>
      </c>
      <c r="CI36" s="42">
        <v>0</v>
      </c>
      <c r="CJ36" s="42">
        <v>0</v>
      </c>
      <c r="CK36" s="12">
        <f>SUM(CD36:CJ36)</f>
        <v>0</v>
      </c>
      <c r="CL36" s="12">
        <f t="shared" si="16"/>
        <v>0</v>
      </c>
      <c r="CM36" s="22">
        <f t="shared" si="266"/>
        <v>0.1979166666666666</v>
      </c>
      <c r="CN36" s="42">
        <v>0</v>
      </c>
      <c r="CO36" s="42">
        <v>0</v>
      </c>
      <c r="CP36" s="42">
        <v>0</v>
      </c>
      <c r="CQ36" s="42">
        <v>0</v>
      </c>
      <c r="CR36" s="42">
        <v>0</v>
      </c>
      <c r="CS36" s="42">
        <v>0</v>
      </c>
      <c r="CT36" s="42">
        <v>1</v>
      </c>
      <c r="CU36" s="12">
        <f>SUM(CN36:CT36)</f>
        <v>1</v>
      </c>
      <c r="CV36" s="12">
        <f t="shared" si="17"/>
        <v>0.2</v>
      </c>
      <c r="CW36" s="22">
        <f t="shared" si="267"/>
        <v>0.1979166666666666</v>
      </c>
      <c r="CX36" s="42">
        <v>0</v>
      </c>
      <c r="CY36" s="42">
        <v>0</v>
      </c>
      <c r="CZ36" s="42">
        <v>0</v>
      </c>
      <c r="DA36" s="42">
        <v>0</v>
      </c>
      <c r="DB36" s="42">
        <v>0</v>
      </c>
      <c r="DC36" s="42">
        <v>0</v>
      </c>
      <c r="DD36" s="42">
        <v>0</v>
      </c>
      <c r="DE36" s="12">
        <f>SUM(CX36:DD36)</f>
        <v>0</v>
      </c>
      <c r="DF36" s="12">
        <f t="shared" si="18"/>
        <v>0</v>
      </c>
      <c r="DG36" s="22">
        <f t="shared" si="268"/>
        <v>0.1979166666666666</v>
      </c>
      <c r="DH36" s="42">
        <v>0</v>
      </c>
      <c r="DI36" s="42">
        <v>0</v>
      </c>
      <c r="DJ36" s="42">
        <v>0</v>
      </c>
      <c r="DK36" s="42">
        <v>0</v>
      </c>
      <c r="DL36" s="42">
        <v>0</v>
      </c>
      <c r="DM36" s="42">
        <v>0</v>
      </c>
      <c r="DN36" s="42">
        <v>0</v>
      </c>
      <c r="DO36" s="12">
        <f>SUM(DH36:DN36)</f>
        <v>0</v>
      </c>
      <c r="DP36" s="12">
        <f t="shared" si="19"/>
        <v>0</v>
      </c>
      <c r="DQ36" s="22">
        <f t="shared" si="269"/>
        <v>0.1979166666666666</v>
      </c>
      <c r="DR36" s="42">
        <v>1</v>
      </c>
      <c r="DS36" s="42">
        <v>0</v>
      </c>
      <c r="DT36" s="42">
        <v>0</v>
      </c>
      <c r="DU36" s="42">
        <v>0</v>
      </c>
      <c r="DV36" s="42">
        <v>0</v>
      </c>
      <c r="DW36" s="42">
        <v>0</v>
      </c>
      <c r="DX36" s="42">
        <v>0</v>
      </c>
      <c r="DY36" s="12">
        <f>SUM(DR36:DX36)</f>
        <v>1</v>
      </c>
      <c r="DZ36" s="12">
        <f t="shared" si="20"/>
        <v>1</v>
      </c>
      <c r="EA36" s="22">
        <f t="shared" si="270"/>
        <v>0.1979166666666666</v>
      </c>
      <c r="EB36" s="42">
        <v>25</v>
      </c>
      <c r="EC36" s="42">
        <v>4</v>
      </c>
      <c r="ED36" s="42">
        <v>3</v>
      </c>
      <c r="EE36" s="42">
        <v>2</v>
      </c>
      <c r="EF36" s="42">
        <v>1</v>
      </c>
      <c r="EG36" s="42">
        <v>0</v>
      </c>
      <c r="EH36" s="42">
        <v>1</v>
      </c>
      <c r="EI36" s="12">
        <f>SUM(EB36:EH36)</f>
        <v>36</v>
      </c>
      <c r="EJ36" s="12">
        <f t="shared" si="21"/>
        <v>40.300000000000004</v>
      </c>
      <c r="EK36" s="22">
        <f t="shared" si="271"/>
        <v>0.1979166666666666</v>
      </c>
      <c r="EL36" s="42">
        <v>0</v>
      </c>
      <c r="EM36" s="42">
        <v>0</v>
      </c>
      <c r="EN36" s="42">
        <v>0</v>
      </c>
      <c r="EO36" s="42">
        <v>0</v>
      </c>
      <c r="EP36" s="42">
        <v>0</v>
      </c>
      <c r="EQ36" s="42">
        <v>0</v>
      </c>
      <c r="ER36" s="42">
        <v>0</v>
      </c>
      <c r="ES36" s="12">
        <f>SUM(EL36:ER36)</f>
        <v>0</v>
      </c>
      <c r="ET36" s="12">
        <f t="shared" si="22"/>
        <v>0</v>
      </c>
      <c r="EU36" s="22">
        <f t="shared" si="272"/>
        <v>0.1979166666666666</v>
      </c>
      <c r="EV36" s="42">
        <v>0</v>
      </c>
      <c r="EW36" s="42">
        <v>0</v>
      </c>
      <c r="EX36" s="42">
        <v>0</v>
      </c>
      <c r="EY36" s="42">
        <v>0</v>
      </c>
      <c r="EZ36" s="42">
        <v>0</v>
      </c>
      <c r="FA36" s="42">
        <v>0</v>
      </c>
      <c r="FB36" s="42">
        <v>0</v>
      </c>
      <c r="FC36" s="12">
        <f>SUM(EV36:FB36)</f>
        <v>0</v>
      </c>
      <c r="FD36" s="12">
        <f t="shared" si="23"/>
        <v>0</v>
      </c>
      <c r="FE36" s="22">
        <f t="shared" si="273"/>
        <v>0.1979166666666666</v>
      </c>
      <c r="FF36" s="48">
        <f t="shared" si="249"/>
        <v>0</v>
      </c>
      <c r="FG36" s="48">
        <f t="shared" si="249"/>
        <v>0</v>
      </c>
      <c r="FH36" s="48">
        <f t="shared" si="249"/>
        <v>0</v>
      </c>
      <c r="FI36" s="48">
        <f t="shared" si="249"/>
        <v>0</v>
      </c>
      <c r="FJ36" s="48">
        <f t="shared" si="249"/>
        <v>0</v>
      </c>
      <c r="FK36" s="48">
        <f t="shared" si="249"/>
        <v>0</v>
      </c>
      <c r="FL36" s="48">
        <f t="shared" si="249"/>
        <v>1</v>
      </c>
      <c r="FM36" s="12">
        <f>SUM(FF36:FL36)</f>
        <v>1</v>
      </c>
      <c r="FN36" s="12">
        <f t="shared" si="24"/>
        <v>0.2</v>
      </c>
      <c r="FO36" s="22">
        <f t="shared" si="274"/>
        <v>0.1979166666666666</v>
      </c>
      <c r="FP36" s="48">
        <f t="shared" si="250"/>
        <v>3</v>
      </c>
      <c r="FQ36" s="48">
        <f t="shared" si="250"/>
        <v>0</v>
      </c>
      <c r="FR36" s="48">
        <f t="shared" si="250"/>
        <v>0</v>
      </c>
      <c r="FS36" s="48">
        <f t="shared" si="250"/>
        <v>0</v>
      </c>
      <c r="FT36" s="48">
        <f t="shared" si="250"/>
        <v>0</v>
      </c>
      <c r="FU36" s="48">
        <f t="shared" si="250"/>
        <v>0</v>
      </c>
      <c r="FV36" s="48">
        <f t="shared" si="250"/>
        <v>0</v>
      </c>
      <c r="FW36" s="12">
        <f>SUM(FP36:FV36)</f>
        <v>3</v>
      </c>
      <c r="FX36" s="12">
        <f t="shared" si="25"/>
        <v>3</v>
      </c>
      <c r="FY36" s="22">
        <f t="shared" si="275"/>
        <v>0.1979166666666666</v>
      </c>
      <c r="FZ36" s="48">
        <f t="shared" si="251"/>
        <v>28</v>
      </c>
      <c r="GA36" s="48">
        <f t="shared" si="251"/>
        <v>4</v>
      </c>
      <c r="GB36" s="48">
        <f t="shared" si="251"/>
        <v>3</v>
      </c>
      <c r="GC36" s="48">
        <f t="shared" si="251"/>
        <v>2</v>
      </c>
      <c r="GD36" s="48">
        <f t="shared" si="251"/>
        <v>1</v>
      </c>
      <c r="GE36" s="48">
        <f t="shared" si="251"/>
        <v>0</v>
      </c>
      <c r="GF36" s="48">
        <f t="shared" si="251"/>
        <v>1</v>
      </c>
      <c r="GG36" s="12">
        <f>SUM(FZ36:GF36)</f>
        <v>39</v>
      </c>
      <c r="GH36" s="12">
        <f t="shared" si="26"/>
        <v>43.300000000000004</v>
      </c>
      <c r="GI36" s="22">
        <f t="shared" si="276"/>
        <v>0.1979166666666666</v>
      </c>
      <c r="GJ36" s="48">
        <f t="shared" si="252"/>
        <v>23</v>
      </c>
      <c r="GK36" s="48">
        <f t="shared" si="252"/>
        <v>8</v>
      </c>
      <c r="GL36" s="48">
        <f t="shared" si="252"/>
        <v>1</v>
      </c>
      <c r="GM36" s="48">
        <f t="shared" si="252"/>
        <v>0</v>
      </c>
      <c r="GN36" s="48">
        <f t="shared" si="252"/>
        <v>3</v>
      </c>
      <c r="GO36" s="48">
        <f t="shared" si="252"/>
        <v>0</v>
      </c>
      <c r="GP36" s="48">
        <f t="shared" si="252"/>
        <v>0</v>
      </c>
      <c r="GQ36" s="12">
        <f>SUM(GJ36:GP36)</f>
        <v>35</v>
      </c>
      <c r="GR36" s="12">
        <f t="shared" si="27"/>
        <v>38.5</v>
      </c>
      <c r="GS36" s="22">
        <f t="shared" si="277"/>
        <v>0.1979166666666666</v>
      </c>
      <c r="GT36" s="48">
        <f t="shared" si="253"/>
        <v>1</v>
      </c>
      <c r="GU36" s="48">
        <f t="shared" si="253"/>
        <v>0</v>
      </c>
      <c r="GV36" s="48">
        <f t="shared" si="253"/>
        <v>0</v>
      </c>
      <c r="GW36" s="48">
        <f t="shared" si="253"/>
        <v>0</v>
      </c>
      <c r="GX36" s="48">
        <f t="shared" si="253"/>
        <v>0</v>
      </c>
      <c r="GY36" s="48">
        <f t="shared" si="253"/>
        <v>0</v>
      </c>
      <c r="GZ36" s="48">
        <f t="shared" si="253"/>
        <v>0</v>
      </c>
      <c r="HA36" s="12">
        <f>SUM(GT36:GZ36)</f>
        <v>1</v>
      </c>
      <c r="HB36" s="12">
        <f t="shared" si="28"/>
        <v>1</v>
      </c>
      <c r="HC36" s="22">
        <f t="shared" si="278"/>
        <v>0.1979166666666666</v>
      </c>
      <c r="HD36" s="48">
        <f t="shared" si="254"/>
        <v>0</v>
      </c>
      <c r="HE36" s="48">
        <f t="shared" si="254"/>
        <v>0</v>
      </c>
      <c r="HF36" s="48">
        <f t="shared" si="254"/>
        <v>0</v>
      </c>
      <c r="HG36" s="48">
        <f t="shared" si="254"/>
        <v>0</v>
      </c>
      <c r="HH36" s="48">
        <f t="shared" si="254"/>
        <v>0</v>
      </c>
      <c r="HI36" s="48">
        <f t="shared" si="254"/>
        <v>0</v>
      </c>
      <c r="HJ36" s="48">
        <f t="shared" si="254"/>
        <v>1</v>
      </c>
      <c r="HK36" s="12">
        <f>SUM(HD36:HJ36)</f>
        <v>1</v>
      </c>
      <c r="HL36" s="12">
        <f t="shared" si="29"/>
        <v>0.2</v>
      </c>
      <c r="HM36" s="22">
        <f t="shared" si="279"/>
        <v>0.1979166666666666</v>
      </c>
      <c r="HN36" s="48">
        <f t="shared" si="255"/>
        <v>23</v>
      </c>
      <c r="HO36" s="48">
        <f t="shared" si="255"/>
        <v>8</v>
      </c>
      <c r="HP36" s="48">
        <f t="shared" si="255"/>
        <v>1</v>
      </c>
      <c r="HQ36" s="48">
        <f t="shared" si="255"/>
        <v>0</v>
      </c>
      <c r="HR36" s="48">
        <f t="shared" si="255"/>
        <v>3</v>
      </c>
      <c r="HS36" s="48">
        <f t="shared" si="255"/>
        <v>0</v>
      </c>
      <c r="HT36" s="48">
        <f t="shared" si="255"/>
        <v>0</v>
      </c>
      <c r="HU36" s="12">
        <f>SUM(HN36:HT36)</f>
        <v>35</v>
      </c>
      <c r="HV36" s="12">
        <f t="shared" si="30"/>
        <v>38.5</v>
      </c>
      <c r="HW36" s="22">
        <f t="shared" si="280"/>
        <v>0.1979166666666666</v>
      </c>
      <c r="HX36" s="48">
        <f t="shared" si="256"/>
        <v>26</v>
      </c>
      <c r="HY36" s="48">
        <f t="shared" si="256"/>
        <v>4</v>
      </c>
      <c r="HZ36" s="48">
        <f t="shared" si="256"/>
        <v>3</v>
      </c>
      <c r="IA36" s="48">
        <f t="shared" si="256"/>
        <v>2</v>
      </c>
      <c r="IB36" s="48">
        <f t="shared" si="256"/>
        <v>1</v>
      </c>
      <c r="IC36" s="48">
        <f t="shared" si="256"/>
        <v>0</v>
      </c>
      <c r="ID36" s="48">
        <f t="shared" si="256"/>
        <v>1</v>
      </c>
      <c r="IE36" s="12">
        <f t="shared" si="89"/>
        <v>37</v>
      </c>
      <c r="IF36" s="12">
        <f t="shared" si="31"/>
        <v>41.300000000000004</v>
      </c>
    </row>
    <row r="37" spans="1:240" ht="13" customHeight="1" thickTop="1" thickBot="1" x14ac:dyDescent="0.3">
      <c r="A37" s="23" t="s">
        <v>5</v>
      </c>
      <c r="B37" s="80">
        <f t="shared" ref="B37:I37" si="281">SUM(B33:B36)</f>
        <v>3</v>
      </c>
      <c r="C37" s="80">
        <f t="shared" si="281"/>
        <v>0</v>
      </c>
      <c r="D37" s="80">
        <f t="shared" si="281"/>
        <v>0</v>
      </c>
      <c r="E37" s="80">
        <f t="shared" si="281"/>
        <v>0</v>
      </c>
      <c r="F37" s="80">
        <f t="shared" si="281"/>
        <v>0</v>
      </c>
      <c r="G37" s="80">
        <f t="shared" si="281"/>
        <v>0</v>
      </c>
      <c r="H37" s="80">
        <f t="shared" si="281"/>
        <v>0</v>
      </c>
      <c r="I37" s="13">
        <f t="shared" si="281"/>
        <v>3</v>
      </c>
      <c r="J37" s="13">
        <f t="shared" si="8"/>
        <v>3</v>
      </c>
      <c r="K37" s="23" t="s">
        <v>5</v>
      </c>
      <c r="L37" s="80">
        <f t="shared" ref="L37:S37" si="282">SUM(L33:L36)</f>
        <v>2</v>
      </c>
      <c r="M37" s="80">
        <f t="shared" si="282"/>
        <v>0</v>
      </c>
      <c r="N37" s="80">
        <f t="shared" si="282"/>
        <v>0</v>
      </c>
      <c r="O37" s="80">
        <f t="shared" si="282"/>
        <v>0</v>
      </c>
      <c r="P37" s="80">
        <f t="shared" si="282"/>
        <v>0</v>
      </c>
      <c r="Q37" s="80">
        <f t="shared" si="282"/>
        <v>0</v>
      </c>
      <c r="R37" s="80">
        <f t="shared" si="282"/>
        <v>0</v>
      </c>
      <c r="S37" s="13">
        <f t="shared" si="282"/>
        <v>2</v>
      </c>
      <c r="T37" s="13">
        <f t="shared" si="9"/>
        <v>2</v>
      </c>
      <c r="U37" s="23" t="s">
        <v>5</v>
      </c>
      <c r="V37" s="80">
        <f t="shared" ref="V37:AC37" si="283">SUM(V33:V36)</f>
        <v>8</v>
      </c>
      <c r="W37" s="80">
        <f t="shared" si="283"/>
        <v>1</v>
      </c>
      <c r="X37" s="80">
        <f t="shared" si="283"/>
        <v>2</v>
      </c>
      <c r="Y37" s="80">
        <f t="shared" si="283"/>
        <v>0</v>
      </c>
      <c r="Z37" s="80">
        <f t="shared" si="283"/>
        <v>0</v>
      </c>
      <c r="AA37" s="80">
        <f t="shared" si="283"/>
        <v>0</v>
      </c>
      <c r="AB37" s="80">
        <f t="shared" si="283"/>
        <v>0</v>
      </c>
      <c r="AC37" s="13">
        <f t="shared" si="283"/>
        <v>11</v>
      </c>
      <c r="AD37" s="13">
        <f t="shared" si="10"/>
        <v>12</v>
      </c>
      <c r="AE37" s="23" t="s">
        <v>5</v>
      </c>
      <c r="AF37" s="80">
        <f t="shared" ref="AF37:AM37" si="284">SUM(AF33:AF36)</f>
        <v>0</v>
      </c>
      <c r="AG37" s="80">
        <f t="shared" si="284"/>
        <v>0</v>
      </c>
      <c r="AH37" s="80">
        <f t="shared" si="284"/>
        <v>0</v>
      </c>
      <c r="AI37" s="80">
        <f t="shared" si="284"/>
        <v>0</v>
      </c>
      <c r="AJ37" s="80">
        <f t="shared" si="284"/>
        <v>0</v>
      </c>
      <c r="AK37" s="80">
        <f t="shared" si="284"/>
        <v>0</v>
      </c>
      <c r="AL37" s="80">
        <f t="shared" si="284"/>
        <v>0</v>
      </c>
      <c r="AM37" s="13">
        <f t="shared" si="284"/>
        <v>0</v>
      </c>
      <c r="AN37" s="13">
        <f t="shared" si="11"/>
        <v>0</v>
      </c>
      <c r="AO37" s="23" t="s">
        <v>5</v>
      </c>
      <c r="AP37" s="80">
        <f t="shared" ref="AP37:AW37" si="285">SUM(AP33:AP36)</f>
        <v>0</v>
      </c>
      <c r="AQ37" s="80">
        <f t="shared" si="285"/>
        <v>0</v>
      </c>
      <c r="AR37" s="80">
        <f t="shared" si="285"/>
        <v>0</v>
      </c>
      <c r="AS37" s="80">
        <f t="shared" si="285"/>
        <v>0</v>
      </c>
      <c r="AT37" s="80">
        <f t="shared" si="285"/>
        <v>0</v>
      </c>
      <c r="AU37" s="80">
        <f t="shared" si="285"/>
        <v>0</v>
      </c>
      <c r="AV37" s="80">
        <f t="shared" si="285"/>
        <v>0</v>
      </c>
      <c r="AW37" s="13">
        <f t="shared" si="285"/>
        <v>0</v>
      </c>
      <c r="AX37" s="13">
        <f t="shared" si="12"/>
        <v>0</v>
      </c>
      <c r="AY37" s="23" t="s">
        <v>5</v>
      </c>
      <c r="AZ37" s="80">
        <f t="shared" ref="AZ37:BG37" si="286">SUM(AZ33:AZ36)</f>
        <v>105</v>
      </c>
      <c r="BA37" s="80">
        <f t="shared" si="286"/>
        <v>32</v>
      </c>
      <c r="BB37" s="80">
        <f t="shared" si="286"/>
        <v>8</v>
      </c>
      <c r="BC37" s="80">
        <f t="shared" si="286"/>
        <v>2</v>
      </c>
      <c r="BD37" s="80">
        <f t="shared" si="286"/>
        <v>12</v>
      </c>
      <c r="BE37" s="80">
        <f t="shared" si="286"/>
        <v>5</v>
      </c>
      <c r="BF37" s="80">
        <f t="shared" si="286"/>
        <v>0</v>
      </c>
      <c r="BG37" s="13">
        <f t="shared" si="286"/>
        <v>164</v>
      </c>
      <c r="BH37" s="13">
        <f t="shared" si="13"/>
        <v>179.6</v>
      </c>
      <c r="BI37" s="23" t="s">
        <v>5</v>
      </c>
      <c r="BJ37" s="80">
        <f t="shared" ref="BJ37:BQ37" si="287">SUM(BJ33:BJ36)</f>
        <v>2</v>
      </c>
      <c r="BK37" s="80">
        <f t="shared" si="287"/>
        <v>0</v>
      </c>
      <c r="BL37" s="80">
        <f t="shared" si="287"/>
        <v>0</v>
      </c>
      <c r="BM37" s="80">
        <f t="shared" si="287"/>
        <v>0</v>
      </c>
      <c r="BN37" s="80">
        <f t="shared" si="287"/>
        <v>0</v>
      </c>
      <c r="BO37" s="80">
        <f t="shared" si="287"/>
        <v>1</v>
      </c>
      <c r="BP37" s="80">
        <f t="shared" si="287"/>
        <v>0</v>
      </c>
      <c r="BQ37" s="13">
        <f t="shared" si="287"/>
        <v>3</v>
      </c>
      <c r="BR37" s="13">
        <f t="shared" si="14"/>
        <v>2.4</v>
      </c>
      <c r="BS37" s="23" t="s">
        <v>5</v>
      </c>
      <c r="BT37" s="80">
        <f t="shared" ref="BT37:CA37" si="288">SUM(BT33:BT36)</f>
        <v>0</v>
      </c>
      <c r="BU37" s="80">
        <f t="shared" si="288"/>
        <v>0</v>
      </c>
      <c r="BV37" s="80">
        <f t="shared" si="288"/>
        <v>0</v>
      </c>
      <c r="BW37" s="80">
        <f t="shared" si="288"/>
        <v>0</v>
      </c>
      <c r="BX37" s="80">
        <f t="shared" si="288"/>
        <v>0</v>
      </c>
      <c r="BY37" s="80">
        <f t="shared" si="288"/>
        <v>0</v>
      </c>
      <c r="BZ37" s="80">
        <f t="shared" si="288"/>
        <v>0</v>
      </c>
      <c r="CA37" s="13">
        <f t="shared" si="288"/>
        <v>0</v>
      </c>
      <c r="CB37" s="13">
        <f t="shared" si="15"/>
        <v>0</v>
      </c>
      <c r="CC37" s="23" t="s">
        <v>5</v>
      </c>
      <c r="CD37" s="80">
        <f t="shared" ref="CD37:CK37" si="289">SUM(CD33:CD36)</f>
        <v>0</v>
      </c>
      <c r="CE37" s="80">
        <f t="shared" si="289"/>
        <v>0</v>
      </c>
      <c r="CF37" s="80">
        <f t="shared" si="289"/>
        <v>0</v>
      </c>
      <c r="CG37" s="80">
        <f t="shared" si="289"/>
        <v>0</v>
      </c>
      <c r="CH37" s="80">
        <f t="shared" si="289"/>
        <v>0</v>
      </c>
      <c r="CI37" s="80">
        <f t="shared" si="289"/>
        <v>0</v>
      </c>
      <c r="CJ37" s="80">
        <f t="shared" si="289"/>
        <v>1</v>
      </c>
      <c r="CK37" s="13">
        <f t="shared" si="289"/>
        <v>1</v>
      </c>
      <c r="CL37" s="13">
        <f t="shared" si="16"/>
        <v>0.2</v>
      </c>
      <c r="CM37" s="23" t="s">
        <v>5</v>
      </c>
      <c r="CN37" s="80">
        <f t="shared" ref="CN37:CU37" si="290">SUM(CN33:CN36)</f>
        <v>0</v>
      </c>
      <c r="CO37" s="80">
        <f t="shared" si="290"/>
        <v>0</v>
      </c>
      <c r="CP37" s="80">
        <f t="shared" si="290"/>
        <v>0</v>
      </c>
      <c r="CQ37" s="80">
        <f t="shared" si="290"/>
        <v>0</v>
      </c>
      <c r="CR37" s="80">
        <f t="shared" si="290"/>
        <v>0</v>
      </c>
      <c r="CS37" s="80">
        <f t="shared" si="290"/>
        <v>0</v>
      </c>
      <c r="CT37" s="80">
        <f t="shared" si="290"/>
        <v>1</v>
      </c>
      <c r="CU37" s="13">
        <f t="shared" si="290"/>
        <v>1</v>
      </c>
      <c r="CV37" s="13">
        <f t="shared" si="17"/>
        <v>0.2</v>
      </c>
      <c r="CW37" s="23" t="s">
        <v>5</v>
      </c>
      <c r="CX37" s="80">
        <f t="shared" ref="CX37:DE37" si="291">SUM(CX33:CX36)</f>
        <v>0</v>
      </c>
      <c r="CY37" s="80">
        <f t="shared" si="291"/>
        <v>0</v>
      </c>
      <c r="CZ37" s="80">
        <f t="shared" si="291"/>
        <v>0</v>
      </c>
      <c r="DA37" s="80">
        <f t="shared" si="291"/>
        <v>0</v>
      </c>
      <c r="DB37" s="80">
        <f t="shared" si="291"/>
        <v>0</v>
      </c>
      <c r="DC37" s="80">
        <f t="shared" si="291"/>
        <v>0</v>
      </c>
      <c r="DD37" s="80">
        <f t="shared" si="291"/>
        <v>0</v>
      </c>
      <c r="DE37" s="13">
        <f t="shared" si="291"/>
        <v>0</v>
      </c>
      <c r="DF37" s="13">
        <f t="shared" si="18"/>
        <v>0</v>
      </c>
      <c r="DG37" s="23" t="s">
        <v>5</v>
      </c>
      <c r="DH37" s="80">
        <f t="shared" ref="DH37:DO37" si="292">SUM(DH33:DH36)</f>
        <v>0</v>
      </c>
      <c r="DI37" s="80">
        <f t="shared" si="292"/>
        <v>0</v>
      </c>
      <c r="DJ37" s="80">
        <f t="shared" si="292"/>
        <v>0</v>
      </c>
      <c r="DK37" s="80">
        <f t="shared" si="292"/>
        <v>0</v>
      </c>
      <c r="DL37" s="80">
        <f t="shared" si="292"/>
        <v>0</v>
      </c>
      <c r="DM37" s="80">
        <f t="shared" si="292"/>
        <v>0</v>
      </c>
      <c r="DN37" s="80">
        <f t="shared" si="292"/>
        <v>0</v>
      </c>
      <c r="DO37" s="13">
        <f t="shared" si="292"/>
        <v>0</v>
      </c>
      <c r="DP37" s="13">
        <f t="shared" si="19"/>
        <v>0</v>
      </c>
      <c r="DQ37" s="23" t="s">
        <v>5</v>
      </c>
      <c r="DR37" s="80">
        <f t="shared" ref="DR37:DY37" si="293">SUM(DR33:DR36)</f>
        <v>2</v>
      </c>
      <c r="DS37" s="80">
        <f t="shared" si="293"/>
        <v>0</v>
      </c>
      <c r="DT37" s="80">
        <f t="shared" si="293"/>
        <v>0</v>
      </c>
      <c r="DU37" s="80">
        <f t="shared" si="293"/>
        <v>0</v>
      </c>
      <c r="DV37" s="80">
        <f t="shared" si="293"/>
        <v>0</v>
      </c>
      <c r="DW37" s="80">
        <f t="shared" si="293"/>
        <v>0</v>
      </c>
      <c r="DX37" s="80">
        <f t="shared" si="293"/>
        <v>0</v>
      </c>
      <c r="DY37" s="13">
        <f t="shared" si="293"/>
        <v>2</v>
      </c>
      <c r="DZ37" s="13">
        <f t="shared" si="20"/>
        <v>2</v>
      </c>
      <c r="EA37" s="23" t="s">
        <v>5</v>
      </c>
      <c r="EB37" s="80">
        <f t="shared" ref="EB37:EI37" si="294">SUM(EB33:EB36)</f>
        <v>77</v>
      </c>
      <c r="EC37" s="80">
        <f t="shared" si="294"/>
        <v>15</v>
      </c>
      <c r="ED37" s="80">
        <f t="shared" si="294"/>
        <v>10</v>
      </c>
      <c r="EE37" s="80">
        <f t="shared" si="294"/>
        <v>4</v>
      </c>
      <c r="EF37" s="80">
        <f t="shared" si="294"/>
        <v>8</v>
      </c>
      <c r="EG37" s="80">
        <f t="shared" si="294"/>
        <v>3</v>
      </c>
      <c r="EH37" s="80">
        <f t="shared" si="294"/>
        <v>2</v>
      </c>
      <c r="EI37" s="13">
        <f t="shared" si="294"/>
        <v>119</v>
      </c>
      <c r="EJ37" s="13">
        <f t="shared" si="21"/>
        <v>133.79999999999998</v>
      </c>
      <c r="EK37" s="23" t="s">
        <v>5</v>
      </c>
      <c r="EL37" s="80">
        <f t="shared" ref="EL37:ES37" si="295">SUM(EL33:EL36)</f>
        <v>0</v>
      </c>
      <c r="EM37" s="80">
        <f t="shared" si="295"/>
        <v>0</v>
      </c>
      <c r="EN37" s="80">
        <f t="shared" si="295"/>
        <v>0</v>
      </c>
      <c r="EO37" s="80">
        <f t="shared" si="295"/>
        <v>0</v>
      </c>
      <c r="EP37" s="80">
        <f t="shared" si="295"/>
        <v>0</v>
      </c>
      <c r="EQ37" s="80">
        <f t="shared" si="295"/>
        <v>0</v>
      </c>
      <c r="ER37" s="80">
        <f t="shared" si="295"/>
        <v>0</v>
      </c>
      <c r="ES37" s="13">
        <f t="shared" si="295"/>
        <v>0</v>
      </c>
      <c r="ET37" s="13">
        <f t="shared" si="22"/>
        <v>0</v>
      </c>
      <c r="EU37" s="23" t="s">
        <v>5</v>
      </c>
      <c r="EV37" s="80">
        <f t="shared" ref="EV37:FC37" si="296">SUM(EV33:EV36)</f>
        <v>0</v>
      </c>
      <c r="EW37" s="80">
        <f t="shared" si="296"/>
        <v>0</v>
      </c>
      <c r="EX37" s="80">
        <f t="shared" si="296"/>
        <v>0</v>
      </c>
      <c r="EY37" s="80">
        <f t="shared" si="296"/>
        <v>0</v>
      </c>
      <c r="EZ37" s="80">
        <f t="shared" si="296"/>
        <v>0</v>
      </c>
      <c r="FA37" s="80">
        <f t="shared" si="296"/>
        <v>0</v>
      </c>
      <c r="FB37" s="80">
        <f t="shared" si="296"/>
        <v>0</v>
      </c>
      <c r="FC37" s="13">
        <f t="shared" si="296"/>
        <v>0</v>
      </c>
      <c r="FD37" s="13">
        <f t="shared" si="23"/>
        <v>0</v>
      </c>
      <c r="FE37" s="23" t="s">
        <v>5</v>
      </c>
      <c r="FF37" s="44">
        <f t="shared" ref="FF37:FM37" si="297">SUM(FF33:FF36)</f>
        <v>0</v>
      </c>
      <c r="FG37" s="44">
        <f t="shared" si="297"/>
        <v>0</v>
      </c>
      <c r="FH37" s="44">
        <f t="shared" si="297"/>
        <v>0</v>
      </c>
      <c r="FI37" s="44">
        <f t="shared" si="297"/>
        <v>0</v>
      </c>
      <c r="FJ37" s="44">
        <f t="shared" si="297"/>
        <v>0</v>
      </c>
      <c r="FK37" s="44">
        <f t="shared" si="297"/>
        <v>0</v>
      </c>
      <c r="FL37" s="44">
        <f t="shared" si="297"/>
        <v>1</v>
      </c>
      <c r="FM37" s="13">
        <f t="shared" si="297"/>
        <v>1</v>
      </c>
      <c r="FN37" s="13">
        <f t="shared" si="24"/>
        <v>0.2</v>
      </c>
      <c r="FO37" s="23" t="s">
        <v>5</v>
      </c>
      <c r="FP37" s="44">
        <f t="shared" ref="FP37:FW37" si="298">SUM(FP33:FP36)</f>
        <v>13</v>
      </c>
      <c r="FQ37" s="44">
        <f t="shared" si="298"/>
        <v>1</v>
      </c>
      <c r="FR37" s="44">
        <f t="shared" si="298"/>
        <v>2</v>
      </c>
      <c r="FS37" s="44">
        <f t="shared" si="298"/>
        <v>0</v>
      </c>
      <c r="FT37" s="44">
        <f t="shared" si="298"/>
        <v>0</v>
      </c>
      <c r="FU37" s="44">
        <f t="shared" si="298"/>
        <v>0</v>
      </c>
      <c r="FV37" s="44">
        <f t="shared" si="298"/>
        <v>0</v>
      </c>
      <c r="FW37" s="13">
        <f t="shared" si="298"/>
        <v>16</v>
      </c>
      <c r="FX37" s="13">
        <f t="shared" si="25"/>
        <v>17</v>
      </c>
      <c r="FY37" s="23" t="s">
        <v>5</v>
      </c>
      <c r="FZ37" s="44">
        <f t="shared" ref="FZ37:GG37" si="299">SUM(FZ33:FZ36)</f>
        <v>85</v>
      </c>
      <c r="GA37" s="44">
        <f t="shared" si="299"/>
        <v>16</v>
      </c>
      <c r="GB37" s="44">
        <f t="shared" si="299"/>
        <v>12</v>
      </c>
      <c r="GC37" s="44">
        <f t="shared" si="299"/>
        <v>4</v>
      </c>
      <c r="GD37" s="44">
        <f t="shared" si="299"/>
        <v>8</v>
      </c>
      <c r="GE37" s="44">
        <f t="shared" si="299"/>
        <v>3</v>
      </c>
      <c r="GF37" s="44">
        <f t="shared" si="299"/>
        <v>3</v>
      </c>
      <c r="GG37" s="13">
        <f t="shared" si="299"/>
        <v>131</v>
      </c>
      <c r="GH37" s="13">
        <f t="shared" si="26"/>
        <v>145.99999999999997</v>
      </c>
      <c r="GI37" s="23" t="s">
        <v>5</v>
      </c>
      <c r="GJ37" s="44">
        <f t="shared" ref="GJ37:GQ37" si="300">SUM(GJ33:GJ36)</f>
        <v>107</v>
      </c>
      <c r="GK37" s="44">
        <f t="shared" si="300"/>
        <v>32</v>
      </c>
      <c r="GL37" s="44">
        <f t="shared" si="300"/>
        <v>8</v>
      </c>
      <c r="GM37" s="44">
        <f t="shared" si="300"/>
        <v>2</v>
      </c>
      <c r="GN37" s="44">
        <f t="shared" si="300"/>
        <v>12</v>
      </c>
      <c r="GO37" s="44">
        <f t="shared" si="300"/>
        <v>6</v>
      </c>
      <c r="GP37" s="44">
        <f t="shared" si="300"/>
        <v>0</v>
      </c>
      <c r="GQ37" s="13">
        <f t="shared" si="300"/>
        <v>167</v>
      </c>
      <c r="GR37" s="13">
        <f t="shared" si="27"/>
        <v>182</v>
      </c>
      <c r="GS37" s="23" t="s">
        <v>5</v>
      </c>
      <c r="GT37" s="44">
        <f t="shared" ref="GT37:HA37" si="301">SUM(GT33:GT36)</f>
        <v>6</v>
      </c>
      <c r="GU37" s="44">
        <f t="shared" si="301"/>
        <v>0</v>
      </c>
      <c r="GV37" s="44">
        <f t="shared" si="301"/>
        <v>0</v>
      </c>
      <c r="GW37" s="44">
        <f t="shared" si="301"/>
        <v>0</v>
      </c>
      <c r="GX37" s="44">
        <f t="shared" si="301"/>
        <v>0</v>
      </c>
      <c r="GY37" s="44">
        <f t="shared" si="301"/>
        <v>1</v>
      </c>
      <c r="GZ37" s="44">
        <f t="shared" si="301"/>
        <v>0</v>
      </c>
      <c r="HA37" s="13">
        <f t="shared" si="301"/>
        <v>7</v>
      </c>
      <c r="HB37" s="13">
        <f t="shared" si="28"/>
        <v>6.4</v>
      </c>
      <c r="HC37" s="23" t="s">
        <v>5</v>
      </c>
      <c r="HD37" s="44">
        <f t="shared" ref="HD37:HK37" si="302">SUM(HD33:HD36)</f>
        <v>0</v>
      </c>
      <c r="HE37" s="44">
        <f t="shared" si="302"/>
        <v>0</v>
      </c>
      <c r="HF37" s="44">
        <f t="shared" si="302"/>
        <v>0</v>
      </c>
      <c r="HG37" s="44">
        <f t="shared" si="302"/>
        <v>0</v>
      </c>
      <c r="HH37" s="44">
        <f t="shared" si="302"/>
        <v>0</v>
      </c>
      <c r="HI37" s="44">
        <f t="shared" si="302"/>
        <v>0</v>
      </c>
      <c r="HJ37" s="44">
        <f t="shared" si="302"/>
        <v>2</v>
      </c>
      <c r="HK37" s="13">
        <f t="shared" si="302"/>
        <v>2</v>
      </c>
      <c r="HL37" s="13">
        <f t="shared" si="29"/>
        <v>0.4</v>
      </c>
      <c r="HM37" s="23" t="s">
        <v>5</v>
      </c>
      <c r="HN37" s="44">
        <f t="shared" ref="HN37:HU37" si="303">SUM(HN33:HN36)</f>
        <v>108</v>
      </c>
      <c r="HO37" s="44">
        <f t="shared" si="303"/>
        <v>32</v>
      </c>
      <c r="HP37" s="44">
        <f t="shared" si="303"/>
        <v>8</v>
      </c>
      <c r="HQ37" s="44">
        <f t="shared" si="303"/>
        <v>2</v>
      </c>
      <c r="HR37" s="44">
        <f t="shared" si="303"/>
        <v>12</v>
      </c>
      <c r="HS37" s="44">
        <f t="shared" si="303"/>
        <v>5</v>
      </c>
      <c r="HT37" s="44">
        <f t="shared" si="303"/>
        <v>0</v>
      </c>
      <c r="HU37" s="13">
        <f t="shared" si="303"/>
        <v>167</v>
      </c>
      <c r="HV37" s="13">
        <f t="shared" si="30"/>
        <v>182.6</v>
      </c>
      <c r="HW37" s="23" t="s">
        <v>5</v>
      </c>
      <c r="HX37" s="44">
        <f t="shared" ref="HX37:ID37" si="304">SUM(HX33:HX36)</f>
        <v>79</v>
      </c>
      <c r="HY37" s="44">
        <f t="shared" si="304"/>
        <v>15</v>
      </c>
      <c r="HZ37" s="44">
        <f t="shared" si="304"/>
        <v>10</v>
      </c>
      <c r="IA37" s="44">
        <f t="shared" si="304"/>
        <v>4</v>
      </c>
      <c r="IB37" s="44">
        <f t="shared" si="304"/>
        <v>8</v>
      </c>
      <c r="IC37" s="44">
        <f t="shared" si="304"/>
        <v>3</v>
      </c>
      <c r="ID37" s="44">
        <f t="shared" si="304"/>
        <v>2</v>
      </c>
      <c r="IE37" s="13">
        <f t="shared" si="89"/>
        <v>121</v>
      </c>
      <c r="IF37" s="13">
        <f t="shared" si="31"/>
        <v>135.79999999999998</v>
      </c>
    </row>
    <row r="38" spans="1:240" ht="13" customHeight="1" thickTop="1" x14ac:dyDescent="0.25">
      <c r="A38" s="22">
        <f>A36+"00:15"</f>
        <v>0.20833333333333326</v>
      </c>
      <c r="B38" s="42">
        <v>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12">
        <f>SUM(B38:H38)</f>
        <v>1</v>
      </c>
      <c r="J38" s="12">
        <f t="shared" si="8"/>
        <v>1</v>
      </c>
      <c r="K38" s="22">
        <f>K36+"00:15"</f>
        <v>0.20833333333333326</v>
      </c>
      <c r="L38" s="42">
        <v>1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12">
        <f>SUM(L38:R38)</f>
        <v>1</v>
      </c>
      <c r="T38" s="12">
        <f t="shared" si="9"/>
        <v>1</v>
      </c>
      <c r="U38" s="22">
        <f>U36+"00:15"</f>
        <v>0.20833333333333326</v>
      </c>
      <c r="V38" s="42">
        <v>1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12">
        <f>SUM(V38:AB38)</f>
        <v>1</v>
      </c>
      <c r="AD38" s="12">
        <f t="shared" si="10"/>
        <v>1</v>
      </c>
      <c r="AE38" s="22">
        <f>AE36+"00:15"</f>
        <v>0.20833333333333326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12">
        <f>SUM(AF38:AL38)</f>
        <v>0</v>
      </c>
      <c r="AN38" s="12">
        <f t="shared" si="11"/>
        <v>0</v>
      </c>
      <c r="AO38" s="22">
        <f>AO36+"00:15"</f>
        <v>0.20833333333333326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12">
        <f>SUM(AP38:AV38)</f>
        <v>0</v>
      </c>
      <c r="AX38" s="12">
        <f t="shared" si="12"/>
        <v>0</v>
      </c>
      <c r="AY38" s="22">
        <f>AY36+"00:15"</f>
        <v>0.20833333333333326</v>
      </c>
      <c r="AZ38" s="42">
        <v>16</v>
      </c>
      <c r="BA38" s="42">
        <v>5</v>
      </c>
      <c r="BB38" s="42">
        <v>2</v>
      </c>
      <c r="BC38" s="42">
        <v>0</v>
      </c>
      <c r="BD38" s="42">
        <v>3</v>
      </c>
      <c r="BE38" s="42">
        <v>2</v>
      </c>
      <c r="BF38" s="42">
        <v>1</v>
      </c>
      <c r="BG38" s="12">
        <f>SUM(AZ38:BF38)</f>
        <v>29</v>
      </c>
      <c r="BH38" s="12">
        <f t="shared" si="13"/>
        <v>31</v>
      </c>
      <c r="BI38" s="22">
        <f>BI36+"00:15"</f>
        <v>0.20833333333333326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12">
        <f>SUM(BJ38:BP38)</f>
        <v>0</v>
      </c>
      <c r="BR38" s="12">
        <f t="shared" si="14"/>
        <v>0</v>
      </c>
      <c r="BS38" s="22">
        <f>BS36+"00:15"</f>
        <v>0.20833333333333326</v>
      </c>
      <c r="BT38" s="42">
        <v>0</v>
      </c>
      <c r="BU38" s="42">
        <v>0</v>
      </c>
      <c r="BV38" s="42">
        <v>0</v>
      </c>
      <c r="BW38" s="42">
        <v>0</v>
      </c>
      <c r="BX38" s="42">
        <v>0</v>
      </c>
      <c r="BY38" s="42">
        <v>0</v>
      </c>
      <c r="BZ38" s="42">
        <v>0</v>
      </c>
      <c r="CA38" s="12">
        <f>SUM(BT38:BZ38)</f>
        <v>0</v>
      </c>
      <c r="CB38" s="12">
        <f t="shared" si="15"/>
        <v>0</v>
      </c>
      <c r="CC38" s="22">
        <f>CC36+"00:15"</f>
        <v>0.20833333333333326</v>
      </c>
      <c r="CD38" s="42">
        <v>1</v>
      </c>
      <c r="CE38" s="42">
        <v>0</v>
      </c>
      <c r="CF38" s="42">
        <v>0</v>
      </c>
      <c r="CG38" s="42">
        <v>0</v>
      </c>
      <c r="CH38" s="42">
        <v>0</v>
      </c>
      <c r="CI38" s="42">
        <v>0</v>
      </c>
      <c r="CJ38" s="42">
        <v>0</v>
      </c>
      <c r="CK38" s="12">
        <f>SUM(CD38:CJ38)</f>
        <v>1</v>
      </c>
      <c r="CL38" s="12">
        <f t="shared" si="16"/>
        <v>1</v>
      </c>
      <c r="CM38" s="22">
        <f>CM36+"00:15"</f>
        <v>0.20833333333333326</v>
      </c>
      <c r="CN38" s="42">
        <v>0</v>
      </c>
      <c r="CO38" s="42">
        <v>0</v>
      </c>
      <c r="CP38" s="42">
        <v>0</v>
      </c>
      <c r="CQ38" s="42">
        <v>0</v>
      </c>
      <c r="CR38" s="42">
        <v>0</v>
      </c>
      <c r="CS38" s="42">
        <v>0</v>
      </c>
      <c r="CT38" s="42">
        <v>0</v>
      </c>
      <c r="CU38" s="12">
        <f>SUM(CN38:CT38)</f>
        <v>0</v>
      </c>
      <c r="CV38" s="12">
        <f t="shared" si="17"/>
        <v>0</v>
      </c>
      <c r="CW38" s="22">
        <f>CW36+"00:15"</f>
        <v>0.20833333333333326</v>
      </c>
      <c r="CX38" s="42">
        <v>0</v>
      </c>
      <c r="CY38" s="42">
        <v>0</v>
      </c>
      <c r="CZ38" s="42">
        <v>0</v>
      </c>
      <c r="DA38" s="42">
        <v>0</v>
      </c>
      <c r="DB38" s="42">
        <v>0</v>
      </c>
      <c r="DC38" s="42">
        <v>0</v>
      </c>
      <c r="DD38" s="42">
        <v>0</v>
      </c>
      <c r="DE38" s="12">
        <f>SUM(CX38:DD38)</f>
        <v>0</v>
      </c>
      <c r="DF38" s="12">
        <f t="shared" si="18"/>
        <v>0</v>
      </c>
      <c r="DG38" s="22">
        <f>DG36+"00:15"</f>
        <v>0.20833333333333326</v>
      </c>
      <c r="DH38" s="42">
        <v>0</v>
      </c>
      <c r="DI38" s="42">
        <v>0</v>
      </c>
      <c r="DJ38" s="42">
        <v>0</v>
      </c>
      <c r="DK38" s="42">
        <v>0</v>
      </c>
      <c r="DL38" s="42">
        <v>0</v>
      </c>
      <c r="DM38" s="42">
        <v>0</v>
      </c>
      <c r="DN38" s="42">
        <v>0</v>
      </c>
      <c r="DO38" s="12">
        <f>SUM(DH38:DN38)</f>
        <v>0</v>
      </c>
      <c r="DP38" s="12">
        <f t="shared" si="19"/>
        <v>0</v>
      </c>
      <c r="DQ38" s="22">
        <f>DQ36+"00:15"</f>
        <v>0.20833333333333326</v>
      </c>
      <c r="DR38" s="42">
        <v>2</v>
      </c>
      <c r="DS38" s="42">
        <v>0</v>
      </c>
      <c r="DT38" s="42">
        <v>0</v>
      </c>
      <c r="DU38" s="42">
        <v>0</v>
      </c>
      <c r="DV38" s="42">
        <v>0</v>
      </c>
      <c r="DW38" s="42">
        <v>0</v>
      </c>
      <c r="DX38" s="42">
        <v>0</v>
      </c>
      <c r="DY38" s="12">
        <f>SUM(DR38:DX38)</f>
        <v>2</v>
      </c>
      <c r="DZ38" s="12">
        <f t="shared" si="20"/>
        <v>2</v>
      </c>
      <c r="EA38" s="22">
        <f>EA36+"00:15"</f>
        <v>0.20833333333333326</v>
      </c>
      <c r="EB38" s="42">
        <v>42</v>
      </c>
      <c r="EC38" s="42">
        <v>9</v>
      </c>
      <c r="ED38" s="42">
        <v>0</v>
      </c>
      <c r="EE38" s="42">
        <v>1</v>
      </c>
      <c r="EF38" s="42">
        <v>6</v>
      </c>
      <c r="EG38" s="42">
        <v>3</v>
      </c>
      <c r="EH38" s="42">
        <v>0</v>
      </c>
      <c r="EI38" s="12">
        <f>SUM(EB38:EH38)</f>
        <v>61</v>
      </c>
      <c r="EJ38" s="12">
        <f t="shared" si="21"/>
        <v>66.5</v>
      </c>
      <c r="EK38" s="22">
        <f>EK36+"00:15"</f>
        <v>0.20833333333333326</v>
      </c>
      <c r="EL38" s="42">
        <v>0</v>
      </c>
      <c r="EM38" s="42">
        <v>0</v>
      </c>
      <c r="EN38" s="42">
        <v>0</v>
      </c>
      <c r="EO38" s="42">
        <v>0</v>
      </c>
      <c r="EP38" s="42">
        <v>0</v>
      </c>
      <c r="EQ38" s="42">
        <v>0</v>
      </c>
      <c r="ER38" s="42">
        <v>0</v>
      </c>
      <c r="ES38" s="12">
        <f>SUM(EL38:ER38)</f>
        <v>0</v>
      </c>
      <c r="ET38" s="12">
        <f t="shared" si="22"/>
        <v>0</v>
      </c>
      <c r="EU38" s="22">
        <f>EU36+"00:15"</f>
        <v>0.20833333333333326</v>
      </c>
      <c r="EV38" s="42">
        <v>1</v>
      </c>
      <c r="EW38" s="42">
        <v>0</v>
      </c>
      <c r="EX38" s="42">
        <v>0</v>
      </c>
      <c r="EY38" s="42">
        <v>0</v>
      </c>
      <c r="EZ38" s="42">
        <v>0</v>
      </c>
      <c r="FA38" s="42">
        <v>0</v>
      </c>
      <c r="FB38" s="42">
        <v>0</v>
      </c>
      <c r="FC38" s="12">
        <f>SUM(EV38:FB38)</f>
        <v>1</v>
      </c>
      <c r="FD38" s="12">
        <f t="shared" si="23"/>
        <v>1</v>
      </c>
      <c r="FE38" s="22">
        <f>FE36+"00:15"</f>
        <v>0.20833333333333326</v>
      </c>
      <c r="FF38" s="48">
        <f t="shared" ref="FF38:FL41" si="305">SUM(AF38,AP38,CN38,EL38)</f>
        <v>0</v>
      </c>
      <c r="FG38" s="48">
        <f t="shared" si="305"/>
        <v>0</v>
      </c>
      <c r="FH38" s="48">
        <f t="shared" si="305"/>
        <v>0</v>
      </c>
      <c r="FI38" s="48">
        <f t="shared" si="305"/>
        <v>0</v>
      </c>
      <c r="FJ38" s="48">
        <f t="shared" si="305"/>
        <v>0</v>
      </c>
      <c r="FK38" s="48">
        <f t="shared" si="305"/>
        <v>0</v>
      </c>
      <c r="FL38" s="48">
        <f t="shared" si="305"/>
        <v>0</v>
      </c>
      <c r="FM38" s="12">
        <f>SUM(FF38:FL38)</f>
        <v>0</v>
      </c>
      <c r="FN38" s="12">
        <f t="shared" si="24"/>
        <v>0</v>
      </c>
      <c r="FO38" s="22">
        <f>FO36+"00:15"</f>
        <v>0.20833333333333326</v>
      </c>
      <c r="FP38" s="48">
        <f t="shared" ref="FP38:FV41" si="306">SUM(B38,L38,V38,AF38)</f>
        <v>3</v>
      </c>
      <c r="FQ38" s="48">
        <f t="shared" si="306"/>
        <v>0</v>
      </c>
      <c r="FR38" s="48">
        <f t="shared" si="306"/>
        <v>0</v>
      </c>
      <c r="FS38" s="48">
        <f t="shared" si="306"/>
        <v>0</v>
      </c>
      <c r="FT38" s="48">
        <f t="shared" si="306"/>
        <v>0</v>
      </c>
      <c r="FU38" s="48">
        <f t="shared" si="306"/>
        <v>0</v>
      </c>
      <c r="FV38" s="48">
        <f t="shared" si="306"/>
        <v>0</v>
      </c>
      <c r="FW38" s="12">
        <f>SUM(FP38:FV38)</f>
        <v>3</v>
      </c>
      <c r="FX38" s="12">
        <f t="shared" si="25"/>
        <v>3</v>
      </c>
      <c r="FY38" s="22">
        <f>FY36+"00:15"</f>
        <v>0.20833333333333326</v>
      </c>
      <c r="FZ38" s="48">
        <f t="shared" ref="FZ38:GF41" si="307">SUM(V38,BT38,CD38,EB38)</f>
        <v>44</v>
      </c>
      <c r="GA38" s="48">
        <f t="shared" si="307"/>
        <v>9</v>
      </c>
      <c r="GB38" s="48">
        <f t="shared" si="307"/>
        <v>0</v>
      </c>
      <c r="GC38" s="48">
        <f t="shared" si="307"/>
        <v>1</v>
      </c>
      <c r="GD38" s="48">
        <f t="shared" si="307"/>
        <v>6</v>
      </c>
      <c r="GE38" s="48">
        <f t="shared" si="307"/>
        <v>3</v>
      </c>
      <c r="GF38" s="48">
        <f t="shared" si="307"/>
        <v>0</v>
      </c>
      <c r="GG38" s="12">
        <f>SUM(FZ38:GF38)</f>
        <v>63</v>
      </c>
      <c r="GH38" s="12">
        <f t="shared" si="26"/>
        <v>68.5</v>
      </c>
      <c r="GI38" s="22">
        <f>GI36+"00:15"</f>
        <v>0.20833333333333326</v>
      </c>
      <c r="GJ38" s="48">
        <f t="shared" ref="GJ38:GP41" si="308">SUM(AP38,AZ38,BJ38,BT38)</f>
        <v>16</v>
      </c>
      <c r="GK38" s="48">
        <f t="shared" si="308"/>
        <v>5</v>
      </c>
      <c r="GL38" s="48">
        <f t="shared" si="308"/>
        <v>2</v>
      </c>
      <c r="GM38" s="48">
        <f t="shared" si="308"/>
        <v>0</v>
      </c>
      <c r="GN38" s="48">
        <f t="shared" si="308"/>
        <v>3</v>
      </c>
      <c r="GO38" s="48">
        <f t="shared" si="308"/>
        <v>2</v>
      </c>
      <c r="GP38" s="48">
        <f t="shared" si="308"/>
        <v>1</v>
      </c>
      <c r="GQ38" s="12">
        <f>SUM(GJ38:GP38)</f>
        <v>29</v>
      </c>
      <c r="GR38" s="12">
        <f t="shared" si="27"/>
        <v>31</v>
      </c>
      <c r="GS38" s="22">
        <f>GS36+"00:15"</f>
        <v>0.20833333333333326</v>
      </c>
      <c r="GT38" s="48">
        <f t="shared" ref="GT38:GZ41" si="309">SUM(L38,BJ38,DH38,DR38)</f>
        <v>3</v>
      </c>
      <c r="GU38" s="48">
        <f t="shared" si="309"/>
        <v>0</v>
      </c>
      <c r="GV38" s="48">
        <f t="shared" si="309"/>
        <v>0</v>
      </c>
      <c r="GW38" s="48">
        <f t="shared" si="309"/>
        <v>0</v>
      </c>
      <c r="GX38" s="48">
        <f t="shared" si="309"/>
        <v>0</v>
      </c>
      <c r="GY38" s="48">
        <f t="shared" si="309"/>
        <v>0</v>
      </c>
      <c r="GZ38" s="48">
        <f t="shared" si="309"/>
        <v>0</v>
      </c>
      <c r="HA38" s="12">
        <f>SUM(GT38:GZ38)</f>
        <v>3</v>
      </c>
      <c r="HB38" s="12">
        <f t="shared" si="28"/>
        <v>3</v>
      </c>
      <c r="HC38" s="22">
        <f>HC36+"00:15"</f>
        <v>0.20833333333333326</v>
      </c>
      <c r="HD38" s="48">
        <f t="shared" ref="HD38:HJ41" si="310">SUM(CD38,CN38,CX38,DH38)</f>
        <v>1</v>
      </c>
      <c r="HE38" s="48">
        <f t="shared" si="310"/>
        <v>0</v>
      </c>
      <c r="HF38" s="48">
        <f t="shared" si="310"/>
        <v>0</v>
      </c>
      <c r="HG38" s="48">
        <f t="shared" si="310"/>
        <v>0</v>
      </c>
      <c r="HH38" s="48">
        <f t="shared" si="310"/>
        <v>0</v>
      </c>
      <c r="HI38" s="48">
        <f t="shared" si="310"/>
        <v>0</v>
      </c>
      <c r="HJ38" s="48">
        <f t="shared" si="310"/>
        <v>0</v>
      </c>
      <c r="HK38" s="12">
        <f>SUM(HD38:HJ38)</f>
        <v>1</v>
      </c>
      <c r="HL38" s="12">
        <f t="shared" si="29"/>
        <v>1</v>
      </c>
      <c r="HM38" s="22">
        <f>HM36+"00:15"</f>
        <v>0.20833333333333326</v>
      </c>
      <c r="HN38" s="48">
        <f t="shared" ref="HN38:HT41" si="311">SUM(B38,AZ38,CX38,EV38)</f>
        <v>18</v>
      </c>
      <c r="HO38" s="48">
        <f t="shared" si="311"/>
        <v>5</v>
      </c>
      <c r="HP38" s="48">
        <f t="shared" si="311"/>
        <v>2</v>
      </c>
      <c r="HQ38" s="48">
        <f t="shared" si="311"/>
        <v>0</v>
      </c>
      <c r="HR38" s="48">
        <f t="shared" si="311"/>
        <v>3</v>
      </c>
      <c r="HS38" s="48">
        <f t="shared" si="311"/>
        <v>2</v>
      </c>
      <c r="HT38" s="48">
        <f t="shared" si="311"/>
        <v>1</v>
      </c>
      <c r="HU38" s="12">
        <f>SUM(HN38:HT38)</f>
        <v>31</v>
      </c>
      <c r="HV38" s="12">
        <f t="shared" si="30"/>
        <v>33</v>
      </c>
      <c r="HW38" s="22">
        <f>HW36+"00:15"</f>
        <v>0.20833333333333326</v>
      </c>
      <c r="HX38" s="48">
        <f t="shared" ref="HX38:ID41" si="312">SUM(DR38,EB38,EL38,EV38)</f>
        <v>45</v>
      </c>
      <c r="HY38" s="48">
        <f t="shared" si="312"/>
        <v>9</v>
      </c>
      <c r="HZ38" s="48">
        <f t="shared" si="312"/>
        <v>0</v>
      </c>
      <c r="IA38" s="48">
        <f t="shared" si="312"/>
        <v>1</v>
      </c>
      <c r="IB38" s="48">
        <f t="shared" si="312"/>
        <v>6</v>
      </c>
      <c r="IC38" s="48">
        <f t="shared" si="312"/>
        <v>3</v>
      </c>
      <c r="ID38" s="48">
        <f t="shared" si="312"/>
        <v>0</v>
      </c>
      <c r="IE38" s="12">
        <f t="shared" si="89"/>
        <v>64</v>
      </c>
      <c r="IF38" s="12">
        <f t="shared" si="31"/>
        <v>69.5</v>
      </c>
    </row>
    <row r="39" spans="1:240" ht="13" customHeight="1" x14ac:dyDescent="0.25">
      <c r="A39" s="22">
        <f t="shared" ref="A39:A41" si="313">A38+"00:15"</f>
        <v>0.21874999999999992</v>
      </c>
      <c r="B39" s="42">
        <v>1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12">
        <f>SUM(B39:H39)</f>
        <v>1</v>
      </c>
      <c r="J39" s="12">
        <f t="shared" si="8"/>
        <v>1</v>
      </c>
      <c r="K39" s="22">
        <f t="shared" ref="K39:K41" si="314">K38+"00:15"</f>
        <v>0.21874999999999992</v>
      </c>
      <c r="L39" s="42">
        <v>2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12">
        <f>SUM(L39:R39)</f>
        <v>2</v>
      </c>
      <c r="T39" s="12">
        <f t="shared" si="9"/>
        <v>2</v>
      </c>
      <c r="U39" s="22">
        <f t="shared" ref="U39:U41" si="315">U38+"00:15"</f>
        <v>0.21874999999999992</v>
      </c>
      <c r="V39" s="42">
        <v>1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12">
        <f>SUM(V39:AB39)</f>
        <v>1</v>
      </c>
      <c r="AD39" s="12">
        <f t="shared" si="10"/>
        <v>1</v>
      </c>
      <c r="AE39" s="22">
        <f t="shared" ref="AE39:AE41" si="316">AE38+"00:15"</f>
        <v>0.21874999999999992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12">
        <f>SUM(AF39:AL39)</f>
        <v>0</v>
      </c>
      <c r="AN39" s="12">
        <f t="shared" si="11"/>
        <v>0</v>
      </c>
      <c r="AO39" s="22">
        <f t="shared" ref="AO39:AO41" si="317">AO38+"00:15"</f>
        <v>0.21874999999999992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12">
        <f>SUM(AP39:AV39)</f>
        <v>0</v>
      </c>
      <c r="AX39" s="12">
        <f t="shared" si="12"/>
        <v>0</v>
      </c>
      <c r="AY39" s="22">
        <f t="shared" ref="AY39:AY41" si="318">AY38+"00:15"</f>
        <v>0.21874999999999992</v>
      </c>
      <c r="AZ39" s="42">
        <v>31</v>
      </c>
      <c r="BA39" s="42">
        <v>7</v>
      </c>
      <c r="BB39" s="42">
        <v>2</v>
      </c>
      <c r="BC39" s="42">
        <v>1</v>
      </c>
      <c r="BD39" s="42">
        <v>9</v>
      </c>
      <c r="BE39" s="42">
        <v>0</v>
      </c>
      <c r="BF39" s="42">
        <v>0</v>
      </c>
      <c r="BG39" s="12">
        <f>SUM(AZ39:BF39)</f>
        <v>50</v>
      </c>
      <c r="BH39" s="12">
        <f t="shared" si="13"/>
        <v>61.3</v>
      </c>
      <c r="BI39" s="22">
        <f t="shared" ref="BI39:BI41" si="319">BI38+"00:15"</f>
        <v>0.21874999999999992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12">
        <f>SUM(BJ39:BP39)</f>
        <v>0</v>
      </c>
      <c r="BR39" s="12">
        <f t="shared" si="14"/>
        <v>0</v>
      </c>
      <c r="BS39" s="22">
        <f t="shared" ref="BS39:BS41" si="320">BS38+"00:15"</f>
        <v>0.21874999999999992</v>
      </c>
      <c r="BT39" s="42">
        <v>0</v>
      </c>
      <c r="BU39" s="42">
        <v>0</v>
      </c>
      <c r="BV39" s="42">
        <v>0</v>
      </c>
      <c r="BW39" s="42">
        <v>0</v>
      </c>
      <c r="BX39" s="42">
        <v>0</v>
      </c>
      <c r="BY39" s="42">
        <v>0</v>
      </c>
      <c r="BZ39" s="42">
        <v>0</v>
      </c>
      <c r="CA39" s="12">
        <f>SUM(BT39:BZ39)</f>
        <v>0</v>
      </c>
      <c r="CB39" s="12">
        <f t="shared" si="15"/>
        <v>0</v>
      </c>
      <c r="CC39" s="22">
        <f t="shared" ref="CC39:CC41" si="321">CC38+"00:15"</f>
        <v>0.21874999999999992</v>
      </c>
      <c r="CD39" s="42">
        <v>0</v>
      </c>
      <c r="CE39" s="42">
        <v>0</v>
      </c>
      <c r="CF39" s="42">
        <v>0</v>
      </c>
      <c r="CG39" s="42">
        <v>0</v>
      </c>
      <c r="CH39" s="42">
        <v>0</v>
      </c>
      <c r="CI39" s="42">
        <v>0</v>
      </c>
      <c r="CJ39" s="42">
        <v>0</v>
      </c>
      <c r="CK39" s="12">
        <f>SUM(CD39:CJ39)</f>
        <v>0</v>
      </c>
      <c r="CL39" s="12">
        <f t="shared" si="16"/>
        <v>0</v>
      </c>
      <c r="CM39" s="22">
        <f t="shared" ref="CM39:CM41" si="322">CM38+"00:15"</f>
        <v>0.21874999999999992</v>
      </c>
      <c r="CN39" s="42">
        <v>0</v>
      </c>
      <c r="CO39" s="42">
        <v>0</v>
      </c>
      <c r="CP39" s="42">
        <v>0</v>
      </c>
      <c r="CQ39" s="42">
        <v>0</v>
      </c>
      <c r="CR39" s="42">
        <v>0</v>
      </c>
      <c r="CS39" s="42">
        <v>0</v>
      </c>
      <c r="CT39" s="42">
        <v>0</v>
      </c>
      <c r="CU39" s="12">
        <f>SUM(CN39:CT39)</f>
        <v>0</v>
      </c>
      <c r="CV39" s="12">
        <f t="shared" si="17"/>
        <v>0</v>
      </c>
      <c r="CW39" s="22">
        <f t="shared" ref="CW39:CW41" si="323">CW38+"00:15"</f>
        <v>0.21874999999999992</v>
      </c>
      <c r="CX39" s="42">
        <v>0</v>
      </c>
      <c r="CY39" s="42">
        <v>1</v>
      </c>
      <c r="CZ39" s="42">
        <v>0</v>
      </c>
      <c r="DA39" s="42">
        <v>0</v>
      </c>
      <c r="DB39" s="42">
        <v>0</v>
      </c>
      <c r="DC39" s="42">
        <v>0</v>
      </c>
      <c r="DD39" s="42">
        <v>0</v>
      </c>
      <c r="DE39" s="12">
        <f>SUM(CX39:DD39)</f>
        <v>1</v>
      </c>
      <c r="DF39" s="12">
        <f t="shared" si="18"/>
        <v>1</v>
      </c>
      <c r="DG39" s="22">
        <f t="shared" ref="DG39:DG41" si="324">DG38+"00:15"</f>
        <v>0.21874999999999992</v>
      </c>
      <c r="DH39" s="42">
        <v>0</v>
      </c>
      <c r="DI39" s="42">
        <v>0</v>
      </c>
      <c r="DJ39" s="42">
        <v>0</v>
      </c>
      <c r="DK39" s="42">
        <v>0</v>
      </c>
      <c r="DL39" s="42">
        <v>0</v>
      </c>
      <c r="DM39" s="42">
        <v>0</v>
      </c>
      <c r="DN39" s="42">
        <v>0</v>
      </c>
      <c r="DO39" s="12">
        <f>SUM(DH39:DN39)</f>
        <v>0</v>
      </c>
      <c r="DP39" s="12">
        <f t="shared" si="19"/>
        <v>0</v>
      </c>
      <c r="DQ39" s="22">
        <f t="shared" ref="DQ39:DQ41" si="325">DQ38+"00:15"</f>
        <v>0.21874999999999992</v>
      </c>
      <c r="DR39" s="42">
        <v>0</v>
      </c>
      <c r="DS39" s="42">
        <v>0</v>
      </c>
      <c r="DT39" s="42">
        <v>0</v>
      </c>
      <c r="DU39" s="42">
        <v>0</v>
      </c>
      <c r="DV39" s="42">
        <v>0</v>
      </c>
      <c r="DW39" s="42">
        <v>0</v>
      </c>
      <c r="DX39" s="42">
        <v>0</v>
      </c>
      <c r="DY39" s="12">
        <f>SUM(DR39:DX39)</f>
        <v>0</v>
      </c>
      <c r="DZ39" s="12">
        <f t="shared" si="20"/>
        <v>0</v>
      </c>
      <c r="EA39" s="22">
        <f t="shared" ref="EA39:EA41" si="326">EA38+"00:15"</f>
        <v>0.21874999999999992</v>
      </c>
      <c r="EB39" s="42">
        <v>61</v>
      </c>
      <c r="EC39" s="42">
        <v>13</v>
      </c>
      <c r="ED39" s="42">
        <v>5</v>
      </c>
      <c r="EE39" s="42">
        <v>3</v>
      </c>
      <c r="EF39" s="42">
        <v>5</v>
      </c>
      <c r="EG39" s="42">
        <v>2</v>
      </c>
      <c r="EH39" s="42">
        <v>0</v>
      </c>
      <c r="EI39" s="12">
        <f>SUM(EB39:EH39)</f>
        <v>89</v>
      </c>
      <c r="EJ39" s="12">
        <f t="shared" si="21"/>
        <v>99.2</v>
      </c>
      <c r="EK39" s="22">
        <f t="shared" ref="EK39:EK41" si="327">EK38+"00:15"</f>
        <v>0.21874999999999992</v>
      </c>
      <c r="EL39" s="42">
        <v>0</v>
      </c>
      <c r="EM39" s="42">
        <v>0</v>
      </c>
      <c r="EN39" s="42">
        <v>0</v>
      </c>
      <c r="EO39" s="42">
        <v>0</v>
      </c>
      <c r="EP39" s="42">
        <v>0</v>
      </c>
      <c r="EQ39" s="42">
        <v>0</v>
      </c>
      <c r="ER39" s="42">
        <v>0</v>
      </c>
      <c r="ES39" s="12">
        <f>SUM(EL39:ER39)</f>
        <v>0</v>
      </c>
      <c r="ET39" s="12">
        <f t="shared" si="22"/>
        <v>0</v>
      </c>
      <c r="EU39" s="22">
        <f t="shared" ref="EU39:EU41" si="328">EU38+"00:15"</f>
        <v>0.21874999999999992</v>
      </c>
      <c r="EV39" s="42">
        <v>0</v>
      </c>
      <c r="EW39" s="42">
        <v>0</v>
      </c>
      <c r="EX39" s="42">
        <v>0</v>
      </c>
      <c r="EY39" s="42">
        <v>0</v>
      </c>
      <c r="EZ39" s="42">
        <v>0</v>
      </c>
      <c r="FA39" s="42">
        <v>0</v>
      </c>
      <c r="FB39" s="42">
        <v>0</v>
      </c>
      <c r="FC39" s="12">
        <f>SUM(EV39:FB39)</f>
        <v>0</v>
      </c>
      <c r="FD39" s="12">
        <f t="shared" si="23"/>
        <v>0</v>
      </c>
      <c r="FE39" s="22">
        <f t="shared" ref="FE39:FE41" si="329">FE38+"00:15"</f>
        <v>0.21874999999999992</v>
      </c>
      <c r="FF39" s="48">
        <f t="shared" si="305"/>
        <v>0</v>
      </c>
      <c r="FG39" s="48">
        <f t="shared" si="305"/>
        <v>0</v>
      </c>
      <c r="FH39" s="48">
        <f t="shared" si="305"/>
        <v>0</v>
      </c>
      <c r="FI39" s="48">
        <f t="shared" si="305"/>
        <v>0</v>
      </c>
      <c r="FJ39" s="48">
        <f t="shared" si="305"/>
        <v>0</v>
      </c>
      <c r="FK39" s="48">
        <f t="shared" si="305"/>
        <v>0</v>
      </c>
      <c r="FL39" s="48">
        <f t="shared" si="305"/>
        <v>0</v>
      </c>
      <c r="FM39" s="12">
        <f>SUM(FF39:FL39)</f>
        <v>0</v>
      </c>
      <c r="FN39" s="12">
        <f t="shared" si="24"/>
        <v>0</v>
      </c>
      <c r="FO39" s="22">
        <f t="shared" ref="FO39:FO41" si="330">FO38+"00:15"</f>
        <v>0.21874999999999992</v>
      </c>
      <c r="FP39" s="48">
        <f t="shared" si="306"/>
        <v>4</v>
      </c>
      <c r="FQ39" s="48">
        <f t="shared" si="306"/>
        <v>0</v>
      </c>
      <c r="FR39" s="48">
        <f t="shared" si="306"/>
        <v>0</v>
      </c>
      <c r="FS39" s="48">
        <f t="shared" si="306"/>
        <v>0</v>
      </c>
      <c r="FT39" s="48">
        <f t="shared" si="306"/>
        <v>0</v>
      </c>
      <c r="FU39" s="48">
        <f t="shared" si="306"/>
        <v>0</v>
      </c>
      <c r="FV39" s="48">
        <f t="shared" si="306"/>
        <v>0</v>
      </c>
      <c r="FW39" s="12">
        <f>SUM(FP39:FV39)</f>
        <v>4</v>
      </c>
      <c r="FX39" s="12">
        <f t="shared" si="25"/>
        <v>4</v>
      </c>
      <c r="FY39" s="22">
        <f t="shared" ref="FY39:FY41" si="331">FY38+"00:15"</f>
        <v>0.21874999999999992</v>
      </c>
      <c r="FZ39" s="48">
        <f t="shared" si="307"/>
        <v>62</v>
      </c>
      <c r="GA39" s="48">
        <f t="shared" si="307"/>
        <v>13</v>
      </c>
      <c r="GB39" s="48">
        <f t="shared" si="307"/>
        <v>5</v>
      </c>
      <c r="GC39" s="48">
        <f t="shared" si="307"/>
        <v>3</v>
      </c>
      <c r="GD39" s="48">
        <f t="shared" si="307"/>
        <v>5</v>
      </c>
      <c r="GE39" s="48">
        <f t="shared" si="307"/>
        <v>2</v>
      </c>
      <c r="GF39" s="48">
        <f t="shared" si="307"/>
        <v>0</v>
      </c>
      <c r="GG39" s="12">
        <f>SUM(FZ39:GF39)</f>
        <v>90</v>
      </c>
      <c r="GH39" s="12">
        <f t="shared" si="26"/>
        <v>100.2</v>
      </c>
      <c r="GI39" s="22">
        <f t="shared" ref="GI39:GI41" si="332">GI38+"00:15"</f>
        <v>0.21874999999999992</v>
      </c>
      <c r="GJ39" s="48">
        <f t="shared" si="308"/>
        <v>31</v>
      </c>
      <c r="GK39" s="48">
        <f t="shared" si="308"/>
        <v>7</v>
      </c>
      <c r="GL39" s="48">
        <f t="shared" si="308"/>
        <v>2</v>
      </c>
      <c r="GM39" s="48">
        <f t="shared" si="308"/>
        <v>1</v>
      </c>
      <c r="GN39" s="48">
        <f t="shared" si="308"/>
        <v>9</v>
      </c>
      <c r="GO39" s="48">
        <f t="shared" si="308"/>
        <v>0</v>
      </c>
      <c r="GP39" s="48">
        <f t="shared" si="308"/>
        <v>0</v>
      </c>
      <c r="GQ39" s="12">
        <f>SUM(GJ39:GP39)</f>
        <v>50</v>
      </c>
      <c r="GR39" s="12">
        <f t="shared" si="27"/>
        <v>61.3</v>
      </c>
      <c r="GS39" s="22">
        <f t="shared" ref="GS39:GS41" si="333">GS38+"00:15"</f>
        <v>0.21874999999999992</v>
      </c>
      <c r="GT39" s="48">
        <f t="shared" si="309"/>
        <v>2</v>
      </c>
      <c r="GU39" s="48">
        <f t="shared" si="309"/>
        <v>0</v>
      </c>
      <c r="GV39" s="48">
        <f t="shared" si="309"/>
        <v>0</v>
      </c>
      <c r="GW39" s="48">
        <f t="shared" si="309"/>
        <v>0</v>
      </c>
      <c r="GX39" s="48">
        <f t="shared" si="309"/>
        <v>0</v>
      </c>
      <c r="GY39" s="48">
        <f t="shared" si="309"/>
        <v>0</v>
      </c>
      <c r="GZ39" s="48">
        <f t="shared" si="309"/>
        <v>0</v>
      </c>
      <c r="HA39" s="12">
        <f>SUM(GT39:GZ39)</f>
        <v>2</v>
      </c>
      <c r="HB39" s="12">
        <f t="shared" si="28"/>
        <v>2</v>
      </c>
      <c r="HC39" s="22">
        <f t="shared" ref="HC39:HC41" si="334">HC38+"00:15"</f>
        <v>0.21874999999999992</v>
      </c>
      <c r="HD39" s="48">
        <f t="shared" si="310"/>
        <v>0</v>
      </c>
      <c r="HE39" s="48">
        <f t="shared" si="310"/>
        <v>1</v>
      </c>
      <c r="HF39" s="48">
        <f t="shared" si="310"/>
        <v>0</v>
      </c>
      <c r="HG39" s="48">
        <f t="shared" si="310"/>
        <v>0</v>
      </c>
      <c r="HH39" s="48">
        <f t="shared" si="310"/>
        <v>0</v>
      </c>
      <c r="HI39" s="48">
        <f t="shared" si="310"/>
        <v>0</v>
      </c>
      <c r="HJ39" s="48">
        <f t="shared" si="310"/>
        <v>0</v>
      </c>
      <c r="HK39" s="12">
        <f>SUM(HD39:HJ39)</f>
        <v>1</v>
      </c>
      <c r="HL39" s="12">
        <f t="shared" si="29"/>
        <v>1</v>
      </c>
      <c r="HM39" s="22">
        <f t="shared" ref="HM39:HM41" si="335">HM38+"00:15"</f>
        <v>0.21874999999999992</v>
      </c>
      <c r="HN39" s="48">
        <f t="shared" si="311"/>
        <v>32</v>
      </c>
      <c r="HO39" s="48">
        <f t="shared" si="311"/>
        <v>8</v>
      </c>
      <c r="HP39" s="48">
        <f t="shared" si="311"/>
        <v>2</v>
      </c>
      <c r="HQ39" s="48">
        <f t="shared" si="311"/>
        <v>1</v>
      </c>
      <c r="HR39" s="48">
        <f t="shared" si="311"/>
        <v>9</v>
      </c>
      <c r="HS39" s="48">
        <f t="shared" si="311"/>
        <v>0</v>
      </c>
      <c r="HT39" s="48">
        <f t="shared" si="311"/>
        <v>0</v>
      </c>
      <c r="HU39" s="12">
        <f>SUM(HN39:HT39)</f>
        <v>52</v>
      </c>
      <c r="HV39" s="12">
        <f t="shared" si="30"/>
        <v>63.3</v>
      </c>
      <c r="HW39" s="22">
        <f t="shared" ref="HW39:HW41" si="336">HW38+"00:15"</f>
        <v>0.21874999999999992</v>
      </c>
      <c r="HX39" s="48">
        <f t="shared" si="312"/>
        <v>61</v>
      </c>
      <c r="HY39" s="48">
        <f t="shared" si="312"/>
        <v>13</v>
      </c>
      <c r="HZ39" s="48">
        <f t="shared" si="312"/>
        <v>5</v>
      </c>
      <c r="IA39" s="48">
        <f t="shared" si="312"/>
        <v>3</v>
      </c>
      <c r="IB39" s="48">
        <f t="shared" si="312"/>
        <v>5</v>
      </c>
      <c r="IC39" s="48">
        <f t="shared" si="312"/>
        <v>2</v>
      </c>
      <c r="ID39" s="48">
        <f t="shared" si="312"/>
        <v>0</v>
      </c>
      <c r="IE39" s="12">
        <f t="shared" si="89"/>
        <v>89</v>
      </c>
      <c r="IF39" s="12">
        <f t="shared" si="31"/>
        <v>99.2</v>
      </c>
    </row>
    <row r="40" spans="1:240" ht="13" customHeight="1" x14ac:dyDescent="0.25">
      <c r="A40" s="22">
        <f t="shared" si="313"/>
        <v>0.22916666666666657</v>
      </c>
      <c r="B40" s="42">
        <v>2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12">
        <f>SUM(B40:H40)</f>
        <v>2</v>
      </c>
      <c r="J40" s="12">
        <f t="shared" si="8"/>
        <v>2</v>
      </c>
      <c r="K40" s="22">
        <f t="shared" si="314"/>
        <v>0.22916666666666657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12">
        <f>SUM(L40:R40)</f>
        <v>0</v>
      </c>
      <c r="T40" s="12">
        <f t="shared" si="9"/>
        <v>0</v>
      </c>
      <c r="U40" s="22">
        <f t="shared" si="315"/>
        <v>0.22916666666666657</v>
      </c>
      <c r="V40" s="42">
        <v>3</v>
      </c>
      <c r="W40" s="42">
        <v>1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12">
        <f>SUM(V40:AB40)</f>
        <v>4</v>
      </c>
      <c r="AD40" s="12">
        <f t="shared" si="10"/>
        <v>4</v>
      </c>
      <c r="AE40" s="22">
        <f t="shared" si="316"/>
        <v>0.22916666666666657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12">
        <f>SUM(AF40:AL40)</f>
        <v>0</v>
      </c>
      <c r="AN40" s="12">
        <f t="shared" si="11"/>
        <v>0</v>
      </c>
      <c r="AO40" s="22">
        <f t="shared" si="317"/>
        <v>0.22916666666666657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12">
        <f>SUM(AP40:AV40)</f>
        <v>0</v>
      </c>
      <c r="AX40" s="12">
        <f t="shared" si="12"/>
        <v>0</v>
      </c>
      <c r="AY40" s="22">
        <f t="shared" si="318"/>
        <v>0.22916666666666657</v>
      </c>
      <c r="AZ40" s="42">
        <v>30</v>
      </c>
      <c r="BA40" s="42">
        <v>9</v>
      </c>
      <c r="BB40" s="42">
        <v>2</v>
      </c>
      <c r="BC40" s="42">
        <v>1</v>
      </c>
      <c r="BD40" s="42">
        <v>8</v>
      </c>
      <c r="BE40" s="42">
        <v>0</v>
      </c>
      <c r="BF40" s="42">
        <v>0</v>
      </c>
      <c r="BG40" s="12">
        <f>SUM(AZ40:BF40)</f>
        <v>50</v>
      </c>
      <c r="BH40" s="12">
        <f t="shared" si="13"/>
        <v>60.3</v>
      </c>
      <c r="BI40" s="22">
        <f t="shared" si="319"/>
        <v>0.22916666666666657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12">
        <f>SUM(BJ40:BP40)</f>
        <v>0</v>
      </c>
      <c r="BR40" s="12">
        <f t="shared" si="14"/>
        <v>0</v>
      </c>
      <c r="BS40" s="22">
        <f t="shared" si="320"/>
        <v>0.22916666666666657</v>
      </c>
      <c r="BT40" s="42">
        <v>0</v>
      </c>
      <c r="BU40" s="42">
        <v>0</v>
      </c>
      <c r="BV40" s="42">
        <v>0</v>
      </c>
      <c r="BW40" s="42">
        <v>0</v>
      </c>
      <c r="BX40" s="42">
        <v>0</v>
      </c>
      <c r="BY40" s="42">
        <v>0</v>
      </c>
      <c r="BZ40" s="42">
        <v>0</v>
      </c>
      <c r="CA40" s="12">
        <f>SUM(BT40:BZ40)</f>
        <v>0</v>
      </c>
      <c r="CB40" s="12">
        <f t="shared" si="15"/>
        <v>0</v>
      </c>
      <c r="CC40" s="22">
        <f t="shared" si="321"/>
        <v>0.22916666666666657</v>
      </c>
      <c r="CD40" s="42">
        <v>1</v>
      </c>
      <c r="CE40" s="42">
        <v>0</v>
      </c>
      <c r="CF40" s="42">
        <v>0</v>
      </c>
      <c r="CG40" s="42">
        <v>0</v>
      </c>
      <c r="CH40" s="42">
        <v>0</v>
      </c>
      <c r="CI40" s="42">
        <v>0</v>
      </c>
      <c r="CJ40" s="42">
        <v>0</v>
      </c>
      <c r="CK40" s="12">
        <f>SUM(CD40:CJ40)</f>
        <v>1</v>
      </c>
      <c r="CL40" s="12">
        <f t="shared" si="16"/>
        <v>1</v>
      </c>
      <c r="CM40" s="22">
        <f t="shared" si="322"/>
        <v>0.22916666666666657</v>
      </c>
      <c r="CN40" s="42">
        <v>0</v>
      </c>
      <c r="CO40" s="42">
        <v>0</v>
      </c>
      <c r="CP40" s="42">
        <v>0</v>
      </c>
      <c r="CQ40" s="42">
        <v>0</v>
      </c>
      <c r="CR40" s="42">
        <v>0</v>
      </c>
      <c r="CS40" s="42">
        <v>0</v>
      </c>
      <c r="CT40" s="42">
        <v>1</v>
      </c>
      <c r="CU40" s="12">
        <f>SUM(CN40:CT40)</f>
        <v>1</v>
      </c>
      <c r="CV40" s="12">
        <f t="shared" si="17"/>
        <v>0.2</v>
      </c>
      <c r="CW40" s="22">
        <f t="shared" si="323"/>
        <v>0.22916666666666657</v>
      </c>
      <c r="CX40" s="42">
        <v>1</v>
      </c>
      <c r="CY40" s="42">
        <v>1</v>
      </c>
      <c r="CZ40" s="42">
        <v>0</v>
      </c>
      <c r="DA40" s="42">
        <v>0</v>
      </c>
      <c r="DB40" s="42">
        <v>0</v>
      </c>
      <c r="DC40" s="42">
        <v>0</v>
      </c>
      <c r="DD40" s="42">
        <v>0</v>
      </c>
      <c r="DE40" s="12">
        <f>SUM(CX40:DD40)</f>
        <v>2</v>
      </c>
      <c r="DF40" s="12">
        <f t="shared" si="18"/>
        <v>2</v>
      </c>
      <c r="DG40" s="22">
        <f t="shared" si="324"/>
        <v>0.22916666666666657</v>
      </c>
      <c r="DH40" s="42">
        <v>0</v>
      </c>
      <c r="DI40" s="42">
        <v>0</v>
      </c>
      <c r="DJ40" s="42">
        <v>0</v>
      </c>
      <c r="DK40" s="42">
        <v>0</v>
      </c>
      <c r="DL40" s="42">
        <v>0</v>
      </c>
      <c r="DM40" s="42">
        <v>0</v>
      </c>
      <c r="DN40" s="42">
        <v>0</v>
      </c>
      <c r="DO40" s="12">
        <f>SUM(DH40:DN40)</f>
        <v>0</v>
      </c>
      <c r="DP40" s="12">
        <f t="shared" si="19"/>
        <v>0</v>
      </c>
      <c r="DQ40" s="22">
        <f t="shared" si="325"/>
        <v>0.22916666666666657</v>
      </c>
      <c r="DR40" s="42">
        <v>0</v>
      </c>
      <c r="DS40" s="42">
        <v>0</v>
      </c>
      <c r="DT40" s="42">
        <v>0</v>
      </c>
      <c r="DU40" s="42">
        <v>0</v>
      </c>
      <c r="DV40" s="42">
        <v>0</v>
      </c>
      <c r="DW40" s="42">
        <v>0</v>
      </c>
      <c r="DX40" s="42">
        <v>0</v>
      </c>
      <c r="DY40" s="12">
        <f>SUM(DR40:DX40)</f>
        <v>0</v>
      </c>
      <c r="DZ40" s="12">
        <f t="shared" si="20"/>
        <v>0</v>
      </c>
      <c r="EA40" s="22">
        <f t="shared" si="326"/>
        <v>0.22916666666666657</v>
      </c>
      <c r="EB40" s="42">
        <v>70</v>
      </c>
      <c r="EC40" s="42">
        <v>18</v>
      </c>
      <c r="ED40" s="42">
        <v>5</v>
      </c>
      <c r="EE40" s="42">
        <v>4</v>
      </c>
      <c r="EF40" s="42">
        <v>6</v>
      </c>
      <c r="EG40" s="42">
        <v>5</v>
      </c>
      <c r="EH40" s="42">
        <v>2</v>
      </c>
      <c r="EI40" s="12">
        <f>SUM(EB40:EH40)</f>
        <v>110</v>
      </c>
      <c r="EJ40" s="12">
        <f t="shared" si="21"/>
        <v>119.10000000000001</v>
      </c>
      <c r="EK40" s="22">
        <f t="shared" si="327"/>
        <v>0.22916666666666657</v>
      </c>
      <c r="EL40" s="42">
        <v>0</v>
      </c>
      <c r="EM40" s="42">
        <v>0</v>
      </c>
      <c r="EN40" s="42">
        <v>0</v>
      </c>
      <c r="EO40" s="42">
        <v>0</v>
      </c>
      <c r="EP40" s="42">
        <v>0</v>
      </c>
      <c r="EQ40" s="42">
        <v>0</v>
      </c>
      <c r="ER40" s="42">
        <v>0</v>
      </c>
      <c r="ES40" s="12">
        <f>SUM(EL40:ER40)</f>
        <v>0</v>
      </c>
      <c r="ET40" s="12">
        <f t="shared" si="22"/>
        <v>0</v>
      </c>
      <c r="EU40" s="22">
        <f t="shared" si="328"/>
        <v>0.22916666666666657</v>
      </c>
      <c r="EV40" s="42">
        <v>1</v>
      </c>
      <c r="EW40" s="42">
        <v>0</v>
      </c>
      <c r="EX40" s="42">
        <v>0</v>
      </c>
      <c r="EY40" s="42">
        <v>0</v>
      </c>
      <c r="EZ40" s="42">
        <v>0</v>
      </c>
      <c r="FA40" s="42">
        <v>0</v>
      </c>
      <c r="FB40" s="42">
        <v>0</v>
      </c>
      <c r="FC40" s="12">
        <f>SUM(EV40:FB40)</f>
        <v>1</v>
      </c>
      <c r="FD40" s="12">
        <f t="shared" si="23"/>
        <v>1</v>
      </c>
      <c r="FE40" s="22">
        <f t="shared" si="329"/>
        <v>0.22916666666666657</v>
      </c>
      <c r="FF40" s="48">
        <f t="shared" si="305"/>
        <v>0</v>
      </c>
      <c r="FG40" s="48">
        <f t="shared" si="305"/>
        <v>0</v>
      </c>
      <c r="FH40" s="48">
        <f t="shared" si="305"/>
        <v>0</v>
      </c>
      <c r="FI40" s="48">
        <f t="shared" si="305"/>
        <v>0</v>
      </c>
      <c r="FJ40" s="48">
        <f t="shared" si="305"/>
        <v>0</v>
      </c>
      <c r="FK40" s="48">
        <f t="shared" si="305"/>
        <v>0</v>
      </c>
      <c r="FL40" s="48">
        <f t="shared" si="305"/>
        <v>1</v>
      </c>
      <c r="FM40" s="12">
        <f>SUM(FF40:FL40)</f>
        <v>1</v>
      </c>
      <c r="FN40" s="12">
        <f t="shared" si="24"/>
        <v>0.2</v>
      </c>
      <c r="FO40" s="22">
        <f t="shared" si="330"/>
        <v>0.22916666666666657</v>
      </c>
      <c r="FP40" s="48">
        <f t="shared" si="306"/>
        <v>5</v>
      </c>
      <c r="FQ40" s="48">
        <f t="shared" si="306"/>
        <v>1</v>
      </c>
      <c r="FR40" s="48">
        <f t="shared" si="306"/>
        <v>0</v>
      </c>
      <c r="FS40" s="48">
        <f t="shared" si="306"/>
        <v>0</v>
      </c>
      <c r="FT40" s="48">
        <f t="shared" si="306"/>
        <v>0</v>
      </c>
      <c r="FU40" s="48">
        <f t="shared" si="306"/>
        <v>0</v>
      </c>
      <c r="FV40" s="48">
        <f t="shared" si="306"/>
        <v>0</v>
      </c>
      <c r="FW40" s="12">
        <f>SUM(FP40:FV40)</f>
        <v>6</v>
      </c>
      <c r="FX40" s="12">
        <f t="shared" si="25"/>
        <v>6</v>
      </c>
      <c r="FY40" s="22">
        <f t="shared" si="331"/>
        <v>0.22916666666666657</v>
      </c>
      <c r="FZ40" s="48">
        <f t="shared" si="307"/>
        <v>74</v>
      </c>
      <c r="GA40" s="48">
        <f t="shared" si="307"/>
        <v>19</v>
      </c>
      <c r="GB40" s="48">
        <f t="shared" si="307"/>
        <v>5</v>
      </c>
      <c r="GC40" s="48">
        <f t="shared" si="307"/>
        <v>4</v>
      </c>
      <c r="GD40" s="48">
        <f t="shared" si="307"/>
        <v>6</v>
      </c>
      <c r="GE40" s="48">
        <f t="shared" si="307"/>
        <v>5</v>
      </c>
      <c r="GF40" s="48">
        <f t="shared" si="307"/>
        <v>2</v>
      </c>
      <c r="GG40" s="12">
        <f>SUM(FZ40:GF40)</f>
        <v>115</v>
      </c>
      <c r="GH40" s="12">
        <f t="shared" si="26"/>
        <v>124.10000000000001</v>
      </c>
      <c r="GI40" s="22">
        <f t="shared" si="332"/>
        <v>0.22916666666666657</v>
      </c>
      <c r="GJ40" s="48">
        <f t="shared" si="308"/>
        <v>30</v>
      </c>
      <c r="GK40" s="48">
        <f t="shared" si="308"/>
        <v>9</v>
      </c>
      <c r="GL40" s="48">
        <f t="shared" si="308"/>
        <v>2</v>
      </c>
      <c r="GM40" s="48">
        <f t="shared" si="308"/>
        <v>1</v>
      </c>
      <c r="GN40" s="48">
        <f t="shared" si="308"/>
        <v>8</v>
      </c>
      <c r="GO40" s="48">
        <f t="shared" si="308"/>
        <v>0</v>
      </c>
      <c r="GP40" s="48">
        <f t="shared" si="308"/>
        <v>0</v>
      </c>
      <c r="GQ40" s="12">
        <f>SUM(GJ40:GP40)</f>
        <v>50</v>
      </c>
      <c r="GR40" s="12">
        <f t="shared" si="27"/>
        <v>60.3</v>
      </c>
      <c r="GS40" s="22">
        <f t="shared" si="333"/>
        <v>0.22916666666666657</v>
      </c>
      <c r="GT40" s="48">
        <f t="shared" si="309"/>
        <v>0</v>
      </c>
      <c r="GU40" s="48">
        <f t="shared" si="309"/>
        <v>0</v>
      </c>
      <c r="GV40" s="48">
        <f t="shared" si="309"/>
        <v>0</v>
      </c>
      <c r="GW40" s="48">
        <f t="shared" si="309"/>
        <v>0</v>
      </c>
      <c r="GX40" s="48">
        <f t="shared" si="309"/>
        <v>0</v>
      </c>
      <c r="GY40" s="48">
        <f t="shared" si="309"/>
        <v>0</v>
      </c>
      <c r="GZ40" s="48">
        <f t="shared" si="309"/>
        <v>0</v>
      </c>
      <c r="HA40" s="12">
        <f>SUM(GT40:GZ40)</f>
        <v>0</v>
      </c>
      <c r="HB40" s="12">
        <f t="shared" si="28"/>
        <v>0</v>
      </c>
      <c r="HC40" s="22">
        <f t="shared" si="334"/>
        <v>0.22916666666666657</v>
      </c>
      <c r="HD40" s="48">
        <f t="shared" si="310"/>
        <v>2</v>
      </c>
      <c r="HE40" s="48">
        <f t="shared" si="310"/>
        <v>1</v>
      </c>
      <c r="HF40" s="48">
        <f t="shared" si="310"/>
        <v>0</v>
      </c>
      <c r="HG40" s="48">
        <f t="shared" si="310"/>
        <v>0</v>
      </c>
      <c r="HH40" s="48">
        <f t="shared" si="310"/>
        <v>0</v>
      </c>
      <c r="HI40" s="48">
        <f t="shared" si="310"/>
        <v>0</v>
      </c>
      <c r="HJ40" s="48">
        <f t="shared" si="310"/>
        <v>1</v>
      </c>
      <c r="HK40" s="12">
        <f>SUM(HD40:HJ40)</f>
        <v>4</v>
      </c>
      <c r="HL40" s="12">
        <f t="shared" si="29"/>
        <v>3.2</v>
      </c>
      <c r="HM40" s="22">
        <f t="shared" si="335"/>
        <v>0.22916666666666657</v>
      </c>
      <c r="HN40" s="48">
        <f t="shared" si="311"/>
        <v>34</v>
      </c>
      <c r="HO40" s="48">
        <f t="shared" si="311"/>
        <v>10</v>
      </c>
      <c r="HP40" s="48">
        <f t="shared" si="311"/>
        <v>2</v>
      </c>
      <c r="HQ40" s="48">
        <f t="shared" si="311"/>
        <v>1</v>
      </c>
      <c r="HR40" s="48">
        <f t="shared" si="311"/>
        <v>8</v>
      </c>
      <c r="HS40" s="48">
        <f t="shared" si="311"/>
        <v>0</v>
      </c>
      <c r="HT40" s="48">
        <f t="shared" si="311"/>
        <v>0</v>
      </c>
      <c r="HU40" s="12">
        <f>SUM(HN40:HT40)</f>
        <v>55</v>
      </c>
      <c r="HV40" s="12">
        <f t="shared" si="30"/>
        <v>65.3</v>
      </c>
      <c r="HW40" s="22">
        <f t="shared" si="336"/>
        <v>0.22916666666666657</v>
      </c>
      <c r="HX40" s="48">
        <f t="shared" si="312"/>
        <v>71</v>
      </c>
      <c r="HY40" s="48">
        <f t="shared" si="312"/>
        <v>18</v>
      </c>
      <c r="HZ40" s="48">
        <f t="shared" si="312"/>
        <v>5</v>
      </c>
      <c r="IA40" s="48">
        <f t="shared" si="312"/>
        <v>4</v>
      </c>
      <c r="IB40" s="48">
        <f t="shared" si="312"/>
        <v>6</v>
      </c>
      <c r="IC40" s="48">
        <f t="shared" si="312"/>
        <v>5</v>
      </c>
      <c r="ID40" s="48">
        <f t="shared" si="312"/>
        <v>2</v>
      </c>
      <c r="IE40" s="12">
        <f t="shared" si="89"/>
        <v>111</v>
      </c>
      <c r="IF40" s="12">
        <f t="shared" si="31"/>
        <v>120.10000000000001</v>
      </c>
    </row>
    <row r="41" spans="1:240" ht="13" customHeight="1" thickBot="1" x14ac:dyDescent="0.3">
      <c r="A41" s="22">
        <f t="shared" si="313"/>
        <v>0.23958333333333323</v>
      </c>
      <c r="B41" s="42">
        <v>1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12">
        <f>SUM(B41:H41)</f>
        <v>1</v>
      </c>
      <c r="J41" s="12">
        <f t="shared" si="8"/>
        <v>1</v>
      </c>
      <c r="K41" s="22">
        <f t="shared" si="314"/>
        <v>0.23958333333333323</v>
      </c>
      <c r="L41" s="42">
        <v>2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12">
        <f>SUM(L41:R41)</f>
        <v>2</v>
      </c>
      <c r="T41" s="12">
        <f t="shared" si="9"/>
        <v>2</v>
      </c>
      <c r="U41" s="22">
        <f t="shared" si="315"/>
        <v>0.23958333333333323</v>
      </c>
      <c r="V41" s="42">
        <v>4</v>
      </c>
      <c r="W41" s="42">
        <v>3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12">
        <f>SUM(V41:AB41)</f>
        <v>7</v>
      </c>
      <c r="AD41" s="12">
        <f t="shared" si="10"/>
        <v>7</v>
      </c>
      <c r="AE41" s="22">
        <f t="shared" si="316"/>
        <v>0.23958333333333323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12">
        <f>SUM(AF41:AL41)</f>
        <v>0</v>
      </c>
      <c r="AN41" s="12">
        <f t="shared" si="11"/>
        <v>0</v>
      </c>
      <c r="AO41" s="22">
        <f t="shared" si="317"/>
        <v>0.23958333333333323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12">
        <f>SUM(AP41:AV41)</f>
        <v>0</v>
      </c>
      <c r="AX41" s="12">
        <f t="shared" si="12"/>
        <v>0</v>
      </c>
      <c r="AY41" s="22">
        <f t="shared" si="318"/>
        <v>0.23958333333333323</v>
      </c>
      <c r="AZ41" s="42">
        <v>34</v>
      </c>
      <c r="BA41" s="42">
        <v>5</v>
      </c>
      <c r="BB41" s="42">
        <v>4</v>
      </c>
      <c r="BC41" s="42">
        <v>1</v>
      </c>
      <c r="BD41" s="42">
        <v>8</v>
      </c>
      <c r="BE41" s="42">
        <v>3</v>
      </c>
      <c r="BF41" s="42">
        <v>0</v>
      </c>
      <c r="BG41" s="12">
        <f>SUM(AZ41:BF41)</f>
        <v>55</v>
      </c>
      <c r="BH41" s="12">
        <f t="shared" si="13"/>
        <v>64.5</v>
      </c>
      <c r="BI41" s="22">
        <f t="shared" si="319"/>
        <v>0.23958333333333323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12">
        <f>SUM(BJ41:BP41)</f>
        <v>0</v>
      </c>
      <c r="BR41" s="12">
        <f t="shared" si="14"/>
        <v>0</v>
      </c>
      <c r="BS41" s="22">
        <f t="shared" si="320"/>
        <v>0.23958333333333323</v>
      </c>
      <c r="BT41" s="42">
        <v>0</v>
      </c>
      <c r="BU41" s="42">
        <v>0</v>
      </c>
      <c r="BV41" s="42">
        <v>0</v>
      </c>
      <c r="BW41" s="42">
        <v>0</v>
      </c>
      <c r="BX41" s="42">
        <v>0</v>
      </c>
      <c r="BY41" s="42">
        <v>0</v>
      </c>
      <c r="BZ41" s="42">
        <v>0</v>
      </c>
      <c r="CA41" s="12">
        <f>SUM(BT41:BZ41)</f>
        <v>0</v>
      </c>
      <c r="CB41" s="12">
        <f t="shared" si="15"/>
        <v>0</v>
      </c>
      <c r="CC41" s="22">
        <f t="shared" si="321"/>
        <v>0.23958333333333323</v>
      </c>
      <c r="CD41" s="42">
        <v>1</v>
      </c>
      <c r="CE41" s="42">
        <v>0</v>
      </c>
      <c r="CF41" s="42">
        <v>0</v>
      </c>
      <c r="CG41" s="42">
        <v>0</v>
      </c>
      <c r="CH41" s="42">
        <v>0</v>
      </c>
      <c r="CI41" s="42">
        <v>0</v>
      </c>
      <c r="CJ41" s="42">
        <v>0</v>
      </c>
      <c r="CK41" s="12">
        <f>SUM(CD41:CJ41)</f>
        <v>1</v>
      </c>
      <c r="CL41" s="12">
        <f t="shared" si="16"/>
        <v>1</v>
      </c>
      <c r="CM41" s="22">
        <f t="shared" si="322"/>
        <v>0.23958333333333323</v>
      </c>
      <c r="CN41" s="42">
        <v>0</v>
      </c>
      <c r="CO41" s="42">
        <v>0</v>
      </c>
      <c r="CP41" s="42">
        <v>0</v>
      </c>
      <c r="CQ41" s="42">
        <v>0</v>
      </c>
      <c r="CR41" s="42">
        <v>0</v>
      </c>
      <c r="CS41" s="42">
        <v>0</v>
      </c>
      <c r="CT41" s="42">
        <v>0</v>
      </c>
      <c r="CU41" s="12">
        <f>SUM(CN41:CT41)</f>
        <v>0</v>
      </c>
      <c r="CV41" s="12">
        <f t="shared" si="17"/>
        <v>0</v>
      </c>
      <c r="CW41" s="22">
        <f t="shared" si="323"/>
        <v>0.23958333333333323</v>
      </c>
      <c r="CX41" s="42">
        <v>2</v>
      </c>
      <c r="CY41" s="42">
        <v>0</v>
      </c>
      <c r="CZ41" s="42">
        <v>0</v>
      </c>
      <c r="DA41" s="42">
        <v>0</v>
      </c>
      <c r="DB41" s="42">
        <v>0</v>
      </c>
      <c r="DC41" s="42">
        <v>0</v>
      </c>
      <c r="DD41" s="42">
        <v>0</v>
      </c>
      <c r="DE41" s="12">
        <f>SUM(CX41:DD41)</f>
        <v>2</v>
      </c>
      <c r="DF41" s="12">
        <f t="shared" si="18"/>
        <v>2</v>
      </c>
      <c r="DG41" s="22">
        <f t="shared" si="324"/>
        <v>0.23958333333333323</v>
      </c>
      <c r="DH41" s="42">
        <v>0</v>
      </c>
      <c r="DI41" s="42">
        <v>0</v>
      </c>
      <c r="DJ41" s="42">
        <v>0</v>
      </c>
      <c r="DK41" s="42">
        <v>0</v>
      </c>
      <c r="DL41" s="42">
        <v>0</v>
      </c>
      <c r="DM41" s="42">
        <v>0</v>
      </c>
      <c r="DN41" s="42">
        <v>0</v>
      </c>
      <c r="DO41" s="12">
        <f>SUM(DH41:DN41)</f>
        <v>0</v>
      </c>
      <c r="DP41" s="12">
        <f t="shared" si="19"/>
        <v>0</v>
      </c>
      <c r="DQ41" s="22">
        <f t="shared" si="325"/>
        <v>0.23958333333333323</v>
      </c>
      <c r="DR41" s="42">
        <v>3</v>
      </c>
      <c r="DS41" s="42">
        <v>1</v>
      </c>
      <c r="DT41" s="42">
        <v>0</v>
      </c>
      <c r="DU41" s="42">
        <v>0</v>
      </c>
      <c r="DV41" s="42">
        <v>0</v>
      </c>
      <c r="DW41" s="42">
        <v>0</v>
      </c>
      <c r="DX41" s="42">
        <v>0</v>
      </c>
      <c r="DY41" s="12">
        <f>SUM(DR41:DX41)</f>
        <v>4</v>
      </c>
      <c r="DZ41" s="12">
        <f t="shared" si="20"/>
        <v>4</v>
      </c>
      <c r="EA41" s="22">
        <f t="shared" si="326"/>
        <v>0.23958333333333323</v>
      </c>
      <c r="EB41" s="42">
        <v>82</v>
      </c>
      <c r="EC41" s="42">
        <v>23</v>
      </c>
      <c r="ED41" s="42">
        <v>5</v>
      </c>
      <c r="EE41" s="42">
        <v>8</v>
      </c>
      <c r="EF41" s="42">
        <v>7</v>
      </c>
      <c r="EG41" s="42">
        <v>3</v>
      </c>
      <c r="EH41" s="42">
        <v>0</v>
      </c>
      <c r="EI41" s="12">
        <f>SUM(EB41:EH41)</f>
        <v>128</v>
      </c>
      <c r="EJ41" s="12">
        <f t="shared" si="21"/>
        <v>146.1</v>
      </c>
      <c r="EK41" s="22">
        <f t="shared" si="327"/>
        <v>0.23958333333333323</v>
      </c>
      <c r="EL41" s="42">
        <v>0</v>
      </c>
      <c r="EM41" s="42">
        <v>0</v>
      </c>
      <c r="EN41" s="42">
        <v>0</v>
      </c>
      <c r="EO41" s="42">
        <v>0</v>
      </c>
      <c r="EP41" s="42">
        <v>0</v>
      </c>
      <c r="EQ41" s="42">
        <v>0</v>
      </c>
      <c r="ER41" s="42">
        <v>0</v>
      </c>
      <c r="ES41" s="12">
        <f>SUM(EL41:ER41)</f>
        <v>0</v>
      </c>
      <c r="ET41" s="12">
        <f t="shared" si="22"/>
        <v>0</v>
      </c>
      <c r="EU41" s="22">
        <f t="shared" si="328"/>
        <v>0.23958333333333323</v>
      </c>
      <c r="EV41" s="42">
        <v>2</v>
      </c>
      <c r="EW41" s="42">
        <v>0</v>
      </c>
      <c r="EX41" s="42">
        <v>0</v>
      </c>
      <c r="EY41" s="42">
        <v>0</v>
      </c>
      <c r="EZ41" s="42">
        <v>0</v>
      </c>
      <c r="FA41" s="42">
        <v>0</v>
      </c>
      <c r="FB41" s="42">
        <v>0</v>
      </c>
      <c r="FC41" s="12">
        <f>SUM(EV41:FB41)</f>
        <v>2</v>
      </c>
      <c r="FD41" s="12">
        <f t="shared" si="23"/>
        <v>2</v>
      </c>
      <c r="FE41" s="22">
        <f t="shared" si="329"/>
        <v>0.23958333333333323</v>
      </c>
      <c r="FF41" s="48">
        <f t="shared" si="305"/>
        <v>0</v>
      </c>
      <c r="FG41" s="48">
        <f t="shared" si="305"/>
        <v>0</v>
      </c>
      <c r="FH41" s="48">
        <f t="shared" si="305"/>
        <v>0</v>
      </c>
      <c r="FI41" s="48">
        <f t="shared" si="305"/>
        <v>0</v>
      </c>
      <c r="FJ41" s="48">
        <f t="shared" si="305"/>
        <v>0</v>
      </c>
      <c r="FK41" s="48">
        <f t="shared" si="305"/>
        <v>0</v>
      </c>
      <c r="FL41" s="48">
        <f t="shared" si="305"/>
        <v>0</v>
      </c>
      <c r="FM41" s="12">
        <f>SUM(FF41:FL41)</f>
        <v>0</v>
      </c>
      <c r="FN41" s="12">
        <f t="shared" si="24"/>
        <v>0</v>
      </c>
      <c r="FO41" s="22">
        <f t="shared" si="330"/>
        <v>0.23958333333333323</v>
      </c>
      <c r="FP41" s="48">
        <f t="shared" si="306"/>
        <v>7</v>
      </c>
      <c r="FQ41" s="48">
        <f t="shared" si="306"/>
        <v>3</v>
      </c>
      <c r="FR41" s="48">
        <f t="shared" si="306"/>
        <v>0</v>
      </c>
      <c r="FS41" s="48">
        <f t="shared" si="306"/>
        <v>0</v>
      </c>
      <c r="FT41" s="48">
        <f t="shared" si="306"/>
        <v>0</v>
      </c>
      <c r="FU41" s="48">
        <f t="shared" si="306"/>
        <v>0</v>
      </c>
      <c r="FV41" s="48">
        <f t="shared" si="306"/>
        <v>0</v>
      </c>
      <c r="FW41" s="12">
        <f>SUM(FP41:FV41)</f>
        <v>10</v>
      </c>
      <c r="FX41" s="12">
        <f t="shared" si="25"/>
        <v>10</v>
      </c>
      <c r="FY41" s="22">
        <f t="shared" si="331"/>
        <v>0.23958333333333323</v>
      </c>
      <c r="FZ41" s="48">
        <f t="shared" si="307"/>
        <v>87</v>
      </c>
      <c r="GA41" s="48">
        <f t="shared" si="307"/>
        <v>26</v>
      </c>
      <c r="GB41" s="48">
        <f t="shared" si="307"/>
        <v>5</v>
      </c>
      <c r="GC41" s="48">
        <f t="shared" si="307"/>
        <v>8</v>
      </c>
      <c r="GD41" s="48">
        <f t="shared" si="307"/>
        <v>7</v>
      </c>
      <c r="GE41" s="48">
        <f t="shared" si="307"/>
        <v>3</v>
      </c>
      <c r="GF41" s="48">
        <f t="shared" si="307"/>
        <v>0</v>
      </c>
      <c r="GG41" s="12">
        <f>SUM(FZ41:GF41)</f>
        <v>136</v>
      </c>
      <c r="GH41" s="12">
        <f t="shared" si="26"/>
        <v>154.1</v>
      </c>
      <c r="GI41" s="22">
        <f t="shared" si="332"/>
        <v>0.23958333333333323</v>
      </c>
      <c r="GJ41" s="48">
        <f t="shared" si="308"/>
        <v>34</v>
      </c>
      <c r="GK41" s="48">
        <f t="shared" si="308"/>
        <v>5</v>
      </c>
      <c r="GL41" s="48">
        <f t="shared" si="308"/>
        <v>4</v>
      </c>
      <c r="GM41" s="48">
        <f t="shared" si="308"/>
        <v>1</v>
      </c>
      <c r="GN41" s="48">
        <f t="shared" si="308"/>
        <v>8</v>
      </c>
      <c r="GO41" s="48">
        <f t="shared" si="308"/>
        <v>3</v>
      </c>
      <c r="GP41" s="48">
        <f t="shared" si="308"/>
        <v>0</v>
      </c>
      <c r="GQ41" s="12">
        <f>SUM(GJ41:GP41)</f>
        <v>55</v>
      </c>
      <c r="GR41" s="12">
        <f t="shared" si="27"/>
        <v>64.5</v>
      </c>
      <c r="GS41" s="22">
        <f t="shared" si="333"/>
        <v>0.23958333333333323</v>
      </c>
      <c r="GT41" s="48">
        <f t="shared" si="309"/>
        <v>5</v>
      </c>
      <c r="GU41" s="48">
        <f t="shared" si="309"/>
        <v>1</v>
      </c>
      <c r="GV41" s="48">
        <f t="shared" si="309"/>
        <v>0</v>
      </c>
      <c r="GW41" s="48">
        <f t="shared" si="309"/>
        <v>0</v>
      </c>
      <c r="GX41" s="48">
        <f t="shared" si="309"/>
        <v>0</v>
      </c>
      <c r="GY41" s="48">
        <f t="shared" si="309"/>
        <v>0</v>
      </c>
      <c r="GZ41" s="48">
        <f t="shared" si="309"/>
        <v>0</v>
      </c>
      <c r="HA41" s="12">
        <f>SUM(GT41:GZ41)</f>
        <v>6</v>
      </c>
      <c r="HB41" s="12">
        <f t="shared" si="28"/>
        <v>6</v>
      </c>
      <c r="HC41" s="22">
        <f t="shared" si="334"/>
        <v>0.23958333333333323</v>
      </c>
      <c r="HD41" s="48">
        <f t="shared" si="310"/>
        <v>3</v>
      </c>
      <c r="HE41" s="48">
        <f t="shared" si="310"/>
        <v>0</v>
      </c>
      <c r="HF41" s="48">
        <f t="shared" si="310"/>
        <v>0</v>
      </c>
      <c r="HG41" s="48">
        <f t="shared" si="310"/>
        <v>0</v>
      </c>
      <c r="HH41" s="48">
        <f t="shared" si="310"/>
        <v>0</v>
      </c>
      <c r="HI41" s="48">
        <f t="shared" si="310"/>
        <v>0</v>
      </c>
      <c r="HJ41" s="48">
        <f t="shared" si="310"/>
        <v>0</v>
      </c>
      <c r="HK41" s="12">
        <f>SUM(HD41:HJ41)</f>
        <v>3</v>
      </c>
      <c r="HL41" s="12">
        <f t="shared" si="29"/>
        <v>3</v>
      </c>
      <c r="HM41" s="22">
        <f t="shared" si="335"/>
        <v>0.23958333333333323</v>
      </c>
      <c r="HN41" s="48">
        <f t="shared" si="311"/>
        <v>39</v>
      </c>
      <c r="HO41" s="48">
        <f t="shared" si="311"/>
        <v>5</v>
      </c>
      <c r="HP41" s="48">
        <f t="shared" si="311"/>
        <v>4</v>
      </c>
      <c r="HQ41" s="48">
        <f t="shared" si="311"/>
        <v>1</v>
      </c>
      <c r="HR41" s="48">
        <f t="shared" si="311"/>
        <v>8</v>
      </c>
      <c r="HS41" s="48">
        <f t="shared" si="311"/>
        <v>3</v>
      </c>
      <c r="HT41" s="48">
        <f t="shared" si="311"/>
        <v>0</v>
      </c>
      <c r="HU41" s="12">
        <f>SUM(HN41:HT41)</f>
        <v>60</v>
      </c>
      <c r="HV41" s="12">
        <f t="shared" si="30"/>
        <v>69.5</v>
      </c>
      <c r="HW41" s="22">
        <f t="shared" si="336"/>
        <v>0.23958333333333323</v>
      </c>
      <c r="HX41" s="48">
        <f t="shared" si="312"/>
        <v>87</v>
      </c>
      <c r="HY41" s="48">
        <f t="shared" si="312"/>
        <v>24</v>
      </c>
      <c r="HZ41" s="48">
        <f t="shared" si="312"/>
        <v>5</v>
      </c>
      <c r="IA41" s="48">
        <f t="shared" si="312"/>
        <v>8</v>
      </c>
      <c r="IB41" s="48">
        <f t="shared" si="312"/>
        <v>7</v>
      </c>
      <c r="IC41" s="48">
        <f t="shared" si="312"/>
        <v>3</v>
      </c>
      <c r="ID41" s="48">
        <f t="shared" si="312"/>
        <v>0</v>
      </c>
      <c r="IE41" s="12">
        <f t="shared" si="89"/>
        <v>134</v>
      </c>
      <c r="IF41" s="12">
        <f t="shared" si="31"/>
        <v>152.1</v>
      </c>
    </row>
    <row r="42" spans="1:240" ht="13" customHeight="1" thickTop="1" thickBot="1" x14ac:dyDescent="0.3">
      <c r="A42" s="23" t="s">
        <v>5</v>
      </c>
      <c r="B42" s="80">
        <f t="shared" ref="B42:I42" si="337">SUM(B38:B41)</f>
        <v>5</v>
      </c>
      <c r="C42" s="80">
        <f t="shared" si="337"/>
        <v>0</v>
      </c>
      <c r="D42" s="80">
        <f t="shared" si="337"/>
        <v>0</v>
      </c>
      <c r="E42" s="80">
        <f t="shared" si="337"/>
        <v>0</v>
      </c>
      <c r="F42" s="80">
        <f t="shared" si="337"/>
        <v>0</v>
      </c>
      <c r="G42" s="80">
        <f t="shared" si="337"/>
        <v>0</v>
      </c>
      <c r="H42" s="80">
        <f t="shared" si="337"/>
        <v>0</v>
      </c>
      <c r="I42" s="13">
        <f t="shared" si="337"/>
        <v>5</v>
      </c>
      <c r="J42" s="13">
        <f t="shared" si="8"/>
        <v>5</v>
      </c>
      <c r="K42" s="23" t="s">
        <v>5</v>
      </c>
      <c r="L42" s="80">
        <f t="shared" ref="L42:S42" si="338">SUM(L38:L41)</f>
        <v>5</v>
      </c>
      <c r="M42" s="80">
        <f t="shared" si="338"/>
        <v>0</v>
      </c>
      <c r="N42" s="80">
        <f t="shared" si="338"/>
        <v>0</v>
      </c>
      <c r="O42" s="80">
        <f t="shared" si="338"/>
        <v>0</v>
      </c>
      <c r="P42" s="80">
        <f t="shared" si="338"/>
        <v>0</v>
      </c>
      <c r="Q42" s="80">
        <f t="shared" si="338"/>
        <v>0</v>
      </c>
      <c r="R42" s="80">
        <f t="shared" si="338"/>
        <v>0</v>
      </c>
      <c r="S42" s="13">
        <f t="shared" si="338"/>
        <v>5</v>
      </c>
      <c r="T42" s="13">
        <f t="shared" si="9"/>
        <v>5</v>
      </c>
      <c r="U42" s="23" t="s">
        <v>5</v>
      </c>
      <c r="V42" s="80">
        <f t="shared" ref="V42:AC42" si="339">SUM(V38:V41)</f>
        <v>9</v>
      </c>
      <c r="W42" s="80">
        <f t="shared" si="339"/>
        <v>4</v>
      </c>
      <c r="X42" s="80">
        <f t="shared" si="339"/>
        <v>0</v>
      </c>
      <c r="Y42" s="80">
        <f t="shared" si="339"/>
        <v>0</v>
      </c>
      <c r="Z42" s="80">
        <f t="shared" si="339"/>
        <v>0</v>
      </c>
      <c r="AA42" s="80">
        <f t="shared" si="339"/>
        <v>0</v>
      </c>
      <c r="AB42" s="80">
        <f t="shared" si="339"/>
        <v>0</v>
      </c>
      <c r="AC42" s="13">
        <f t="shared" si="339"/>
        <v>13</v>
      </c>
      <c r="AD42" s="13">
        <f t="shared" si="10"/>
        <v>13</v>
      </c>
      <c r="AE42" s="23" t="s">
        <v>5</v>
      </c>
      <c r="AF42" s="80">
        <f t="shared" ref="AF42:AM42" si="340">SUM(AF38:AF41)</f>
        <v>0</v>
      </c>
      <c r="AG42" s="80">
        <f t="shared" si="340"/>
        <v>0</v>
      </c>
      <c r="AH42" s="80">
        <f t="shared" si="340"/>
        <v>0</v>
      </c>
      <c r="AI42" s="80">
        <f t="shared" si="340"/>
        <v>0</v>
      </c>
      <c r="AJ42" s="80">
        <f t="shared" si="340"/>
        <v>0</v>
      </c>
      <c r="AK42" s="80">
        <f t="shared" si="340"/>
        <v>0</v>
      </c>
      <c r="AL42" s="80">
        <f t="shared" si="340"/>
        <v>0</v>
      </c>
      <c r="AM42" s="13">
        <f t="shared" si="340"/>
        <v>0</v>
      </c>
      <c r="AN42" s="13">
        <f t="shared" si="11"/>
        <v>0</v>
      </c>
      <c r="AO42" s="23" t="s">
        <v>5</v>
      </c>
      <c r="AP42" s="80">
        <f t="shared" ref="AP42:AW42" si="341">SUM(AP38:AP41)</f>
        <v>0</v>
      </c>
      <c r="AQ42" s="80">
        <f t="shared" si="341"/>
        <v>0</v>
      </c>
      <c r="AR42" s="80">
        <f t="shared" si="341"/>
        <v>0</v>
      </c>
      <c r="AS42" s="80">
        <f t="shared" si="341"/>
        <v>0</v>
      </c>
      <c r="AT42" s="80">
        <f t="shared" si="341"/>
        <v>0</v>
      </c>
      <c r="AU42" s="80">
        <f t="shared" si="341"/>
        <v>0</v>
      </c>
      <c r="AV42" s="80">
        <f t="shared" si="341"/>
        <v>0</v>
      </c>
      <c r="AW42" s="13">
        <f t="shared" si="341"/>
        <v>0</v>
      </c>
      <c r="AX42" s="13">
        <f t="shared" si="12"/>
        <v>0</v>
      </c>
      <c r="AY42" s="23" t="s">
        <v>5</v>
      </c>
      <c r="AZ42" s="80">
        <f t="shared" ref="AZ42:BG42" si="342">SUM(AZ38:AZ41)</f>
        <v>111</v>
      </c>
      <c r="BA42" s="80">
        <f t="shared" si="342"/>
        <v>26</v>
      </c>
      <c r="BB42" s="80">
        <f t="shared" si="342"/>
        <v>10</v>
      </c>
      <c r="BC42" s="80">
        <f t="shared" si="342"/>
        <v>3</v>
      </c>
      <c r="BD42" s="80">
        <f t="shared" si="342"/>
        <v>28</v>
      </c>
      <c r="BE42" s="80">
        <f t="shared" si="342"/>
        <v>5</v>
      </c>
      <c r="BF42" s="80">
        <f t="shared" si="342"/>
        <v>1</v>
      </c>
      <c r="BG42" s="13">
        <f t="shared" si="342"/>
        <v>184</v>
      </c>
      <c r="BH42" s="13">
        <f t="shared" si="13"/>
        <v>217.1</v>
      </c>
      <c r="BI42" s="23" t="s">
        <v>5</v>
      </c>
      <c r="BJ42" s="80">
        <f t="shared" ref="BJ42:BQ42" si="343">SUM(BJ38:BJ41)</f>
        <v>0</v>
      </c>
      <c r="BK42" s="80">
        <f t="shared" si="343"/>
        <v>0</v>
      </c>
      <c r="BL42" s="80">
        <f t="shared" si="343"/>
        <v>0</v>
      </c>
      <c r="BM42" s="80">
        <f t="shared" si="343"/>
        <v>0</v>
      </c>
      <c r="BN42" s="80">
        <f t="shared" si="343"/>
        <v>0</v>
      </c>
      <c r="BO42" s="80">
        <f t="shared" si="343"/>
        <v>0</v>
      </c>
      <c r="BP42" s="80">
        <f t="shared" si="343"/>
        <v>0</v>
      </c>
      <c r="BQ42" s="13">
        <f t="shared" si="343"/>
        <v>0</v>
      </c>
      <c r="BR42" s="13">
        <f t="shared" si="14"/>
        <v>0</v>
      </c>
      <c r="BS42" s="23" t="s">
        <v>5</v>
      </c>
      <c r="BT42" s="80">
        <f t="shared" ref="BT42:CA42" si="344">SUM(BT38:BT41)</f>
        <v>0</v>
      </c>
      <c r="BU42" s="80">
        <f t="shared" si="344"/>
        <v>0</v>
      </c>
      <c r="BV42" s="80">
        <f t="shared" si="344"/>
        <v>0</v>
      </c>
      <c r="BW42" s="80">
        <f t="shared" si="344"/>
        <v>0</v>
      </c>
      <c r="BX42" s="80">
        <f t="shared" si="344"/>
        <v>0</v>
      </c>
      <c r="BY42" s="80">
        <f t="shared" si="344"/>
        <v>0</v>
      </c>
      <c r="BZ42" s="80">
        <f t="shared" si="344"/>
        <v>0</v>
      </c>
      <c r="CA42" s="13">
        <f t="shared" si="344"/>
        <v>0</v>
      </c>
      <c r="CB42" s="13">
        <f t="shared" si="15"/>
        <v>0</v>
      </c>
      <c r="CC42" s="23" t="s">
        <v>5</v>
      </c>
      <c r="CD42" s="80">
        <f t="shared" ref="CD42:CK42" si="345">SUM(CD38:CD41)</f>
        <v>3</v>
      </c>
      <c r="CE42" s="80">
        <f t="shared" si="345"/>
        <v>0</v>
      </c>
      <c r="CF42" s="80">
        <f t="shared" si="345"/>
        <v>0</v>
      </c>
      <c r="CG42" s="80">
        <f t="shared" si="345"/>
        <v>0</v>
      </c>
      <c r="CH42" s="80">
        <f t="shared" si="345"/>
        <v>0</v>
      </c>
      <c r="CI42" s="80">
        <f t="shared" si="345"/>
        <v>0</v>
      </c>
      <c r="CJ42" s="80">
        <f t="shared" si="345"/>
        <v>0</v>
      </c>
      <c r="CK42" s="13">
        <f t="shared" si="345"/>
        <v>3</v>
      </c>
      <c r="CL42" s="13">
        <f t="shared" si="16"/>
        <v>3</v>
      </c>
      <c r="CM42" s="23" t="s">
        <v>5</v>
      </c>
      <c r="CN42" s="80">
        <f t="shared" ref="CN42:CU42" si="346">SUM(CN38:CN41)</f>
        <v>0</v>
      </c>
      <c r="CO42" s="80">
        <f t="shared" si="346"/>
        <v>0</v>
      </c>
      <c r="CP42" s="80">
        <f t="shared" si="346"/>
        <v>0</v>
      </c>
      <c r="CQ42" s="80">
        <f t="shared" si="346"/>
        <v>0</v>
      </c>
      <c r="CR42" s="80">
        <f t="shared" si="346"/>
        <v>0</v>
      </c>
      <c r="CS42" s="80">
        <f t="shared" si="346"/>
        <v>0</v>
      </c>
      <c r="CT42" s="80">
        <f t="shared" si="346"/>
        <v>1</v>
      </c>
      <c r="CU42" s="13">
        <f t="shared" si="346"/>
        <v>1</v>
      </c>
      <c r="CV42" s="13">
        <f t="shared" si="17"/>
        <v>0.2</v>
      </c>
      <c r="CW42" s="23" t="s">
        <v>5</v>
      </c>
      <c r="CX42" s="80">
        <f t="shared" ref="CX42:DE42" si="347">SUM(CX38:CX41)</f>
        <v>3</v>
      </c>
      <c r="CY42" s="80">
        <f t="shared" si="347"/>
        <v>2</v>
      </c>
      <c r="CZ42" s="80">
        <f t="shared" si="347"/>
        <v>0</v>
      </c>
      <c r="DA42" s="80">
        <f t="shared" si="347"/>
        <v>0</v>
      </c>
      <c r="DB42" s="80">
        <f t="shared" si="347"/>
        <v>0</v>
      </c>
      <c r="DC42" s="80">
        <f t="shared" si="347"/>
        <v>0</v>
      </c>
      <c r="DD42" s="80">
        <f t="shared" si="347"/>
        <v>0</v>
      </c>
      <c r="DE42" s="13">
        <f t="shared" si="347"/>
        <v>5</v>
      </c>
      <c r="DF42" s="13">
        <f t="shared" si="18"/>
        <v>5</v>
      </c>
      <c r="DG42" s="23" t="s">
        <v>5</v>
      </c>
      <c r="DH42" s="80">
        <f t="shared" ref="DH42:DO42" si="348">SUM(DH38:DH41)</f>
        <v>0</v>
      </c>
      <c r="DI42" s="80">
        <f t="shared" si="348"/>
        <v>0</v>
      </c>
      <c r="DJ42" s="80">
        <f t="shared" si="348"/>
        <v>0</v>
      </c>
      <c r="DK42" s="80">
        <f t="shared" si="348"/>
        <v>0</v>
      </c>
      <c r="DL42" s="80">
        <f t="shared" si="348"/>
        <v>0</v>
      </c>
      <c r="DM42" s="80">
        <f t="shared" si="348"/>
        <v>0</v>
      </c>
      <c r="DN42" s="80">
        <f t="shared" si="348"/>
        <v>0</v>
      </c>
      <c r="DO42" s="13">
        <f t="shared" si="348"/>
        <v>0</v>
      </c>
      <c r="DP42" s="13">
        <f t="shared" si="19"/>
        <v>0</v>
      </c>
      <c r="DQ42" s="23" t="s">
        <v>5</v>
      </c>
      <c r="DR42" s="80">
        <f t="shared" ref="DR42:DY42" si="349">SUM(DR38:DR41)</f>
        <v>5</v>
      </c>
      <c r="DS42" s="80">
        <f t="shared" si="349"/>
        <v>1</v>
      </c>
      <c r="DT42" s="80">
        <f t="shared" si="349"/>
        <v>0</v>
      </c>
      <c r="DU42" s="80">
        <f t="shared" si="349"/>
        <v>0</v>
      </c>
      <c r="DV42" s="80">
        <f t="shared" si="349"/>
        <v>0</v>
      </c>
      <c r="DW42" s="80">
        <f t="shared" si="349"/>
        <v>0</v>
      </c>
      <c r="DX42" s="80">
        <f t="shared" si="349"/>
        <v>0</v>
      </c>
      <c r="DY42" s="13">
        <f t="shared" si="349"/>
        <v>6</v>
      </c>
      <c r="DZ42" s="13">
        <f t="shared" si="20"/>
        <v>6</v>
      </c>
      <c r="EA42" s="23" t="s">
        <v>5</v>
      </c>
      <c r="EB42" s="80">
        <f t="shared" ref="EB42:EI42" si="350">SUM(EB38:EB41)</f>
        <v>255</v>
      </c>
      <c r="EC42" s="80">
        <f t="shared" si="350"/>
        <v>63</v>
      </c>
      <c r="ED42" s="80">
        <f t="shared" si="350"/>
        <v>15</v>
      </c>
      <c r="EE42" s="80">
        <f t="shared" si="350"/>
        <v>16</v>
      </c>
      <c r="EF42" s="80">
        <f t="shared" si="350"/>
        <v>24</v>
      </c>
      <c r="EG42" s="80">
        <f t="shared" si="350"/>
        <v>13</v>
      </c>
      <c r="EH42" s="80">
        <f t="shared" si="350"/>
        <v>2</v>
      </c>
      <c r="EI42" s="13">
        <f t="shared" si="350"/>
        <v>388</v>
      </c>
      <c r="EJ42" s="13">
        <f t="shared" si="21"/>
        <v>430.9</v>
      </c>
      <c r="EK42" s="23" t="s">
        <v>5</v>
      </c>
      <c r="EL42" s="80">
        <f t="shared" ref="EL42:ES42" si="351">SUM(EL38:EL41)</f>
        <v>0</v>
      </c>
      <c r="EM42" s="80">
        <f t="shared" si="351"/>
        <v>0</v>
      </c>
      <c r="EN42" s="80">
        <f t="shared" si="351"/>
        <v>0</v>
      </c>
      <c r="EO42" s="80">
        <f t="shared" si="351"/>
        <v>0</v>
      </c>
      <c r="EP42" s="80">
        <f t="shared" si="351"/>
        <v>0</v>
      </c>
      <c r="EQ42" s="80">
        <f t="shared" si="351"/>
        <v>0</v>
      </c>
      <c r="ER42" s="80">
        <f t="shared" si="351"/>
        <v>0</v>
      </c>
      <c r="ES42" s="13">
        <f t="shared" si="351"/>
        <v>0</v>
      </c>
      <c r="ET42" s="13">
        <f t="shared" si="22"/>
        <v>0</v>
      </c>
      <c r="EU42" s="23" t="s">
        <v>5</v>
      </c>
      <c r="EV42" s="80">
        <f t="shared" ref="EV42:FC42" si="352">SUM(EV38:EV41)</f>
        <v>4</v>
      </c>
      <c r="EW42" s="80">
        <f t="shared" si="352"/>
        <v>0</v>
      </c>
      <c r="EX42" s="80">
        <f t="shared" si="352"/>
        <v>0</v>
      </c>
      <c r="EY42" s="80">
        <f t="shared" si="352"/>
        <v>0</v>
      </c>
      <c r="EZ42" s="80">
        <f t="shared" si="352"/>
        <v>0</v>
      </c>
      <c r="FA42" s="80">
        <f t="shared" si="352"/>
        <v>0</v>
      </c>
      <c r="FB42" s="80">
        <f t="shared" si="352"/>
        <v>0</v>
      </c>
      <c r="FC42" s="13">
        <f t="shared" si="352"/>
        <v>4</v>
      </c>
      <c r="FD42" s="13">
        <f t="shared" si="23"/>
        <v>4</v>
      </c>
      <c r="FE42" s="23" t="s">
        <v>5</v>
      </c>
      <c r="FF42" s="44">
        <f t="shared" ref="FF42:FM42" si="353">SUM(FF38:FF41)</f>
        <v>0</v>
      </c>
      <c r="FG42" s="44">
        <f t="shared" si="353"/>
        <v>0</v>
      </c>
      <c r="FH42" s="44">
        <f t="shared" si="353"/>
        <v>0</v>
      </c>
      <c r="FI42" s="44">
        <f t="shared" si="353"/>
        <v>0</v>
      </c>
      <c r="FJ42" s="44">
        <f t="shared" si="353"/>
        <v>0</v>
      </c>
      <c r="FK42" s="44">
        <f t="shared" si="353"/>
        <v>0</v>
      </c>
      <c r="FL42" s="44">
        <f t="shared" si="353"/>
        <v>1</v>
      </c>
      <c r="FM42" s="13">
        <f t="shared" si="353"/>
        <v>1</v>
      </c>
      <c r="FN42" s="13">
        <f t="shared" si="24"/>
        <v>0.2</v>
      </c>
      <c r="FO42" s="23" t="s">
        <v>5</v>
      </c>
      <c r="FP42" s="44">
        <f t="shared" ref="FP42:FW42" si="354">SUM(FP38:FP41)</f>
        <v>19</v>
      </c>
      <c r="FQ42" s="44">
        <f t="shared" si="354"/>
        <v>4</v>
      </c>
      <c r="FR42" s="44">
        <f t="shared" si="354"/>
        <v>0</v>
      </c>
      <c r="FS42" s="44">
        <f t="shared" si="354"/>
        <v>0</v>
      </c>
      <c r="FT42" s="44">
        <f t="shared" si="354"/>
        <v>0</v>
      </c>
      <c r="FU42" s="44">
        <f t="shared" si="354"/>
        <v>0</v>
      </c>
      <c r="FV42" s="44">
        <f t="shared" si="354"/>
        <v>0</v>
      </c>
      <c r="FW42" s="13">
        <f t="shared" si="354"/>
        <v>23</v>
      </c>
      <c r="FX42" s="13">
        <f t="shared" si="25"/>
        <v>23</v>
      </c>
      <c r="FY42" s="23" t="s">
        <v>5</v>
      </c>
      <c r="FZ42" s="44">
        <f t="shared" ref="FZ42:GG42" si="355">SUM(FZ38:FZ41)</f>
        <v>267</v>
      </c>
      <c r="GA42" s="44">
        <f t="shared" si="355"/>
        <v>67</v>
      </c>
      <c r="GB42" s="44">
        <f t="shared" si="355"/>
        <v>15</v>
      </c>
      <c r="GC42" s="44">
        <f t="shared" si="355"/>
        <v>16</v>
      </c>
      <c r="GD42" s="44">
        <f t="shared" si="355"/>
        <v>24</v>
      </c>
      <c r="GE42" s="44">
        <f t="shared" si="355"/>
        <v>13</v>
      </c>
      <c r="GF42" s="44">
        <f t="shared" si="355"/>
        <v>2</v>
      </c>
      <c r="GG42" s="13">
        <f t="shared" si="355"/>
        <v>404</v>
      </c>
      <c r="GH42" s="13">
        <f t="shared" si="26"/>
        <v>446.9</v>
      </c>
      <c r="GI42" s="23" t="s">
        <v>5</v>
      </c>
      <c r="GJ42" s="44">
        <f t="shared" ref="GJ42:GQ42" si="356">SUM(GJ38:GJ41)</f>
        <v>111</v>
      </c>
      <c r="GK42" s="44">
        <f t="shared" si="356"/>
        <v>26</v>
      </c>
      <c r="GL42" s="44">
        <f t="shared" si="356"/>
        <v>10</v>
      </c>
      <c r="GM42" s="44">
        <f t="shared" si="356"/>
        <v>3</v>
      </c>
      <c r="GN42" s="44">
        <f t="shared" si="356"/>
        <v>28</v>
      </c>
      <c r="GO42" s="44">
        <f t="shared" si="356"/>
        <v>5</v>
      </c>
      <c r="GP42" s="44">
        <f t="shared" si="356"/>
        <v>1</v>
      </c>
      <c r="GQ42" s="13">
        <f t="shared" si="356"/>
        <v>184</v>
      </c>
      <c r="GR42" s="13">
        <f t="shared" si="27"/>
        <v>217.1</v>
      </c>
      <c r="GS42" s="23" t="s">
        <v>5</v>
      </c>
      <c r="GT42" s="44">
        <f t="shared" ref="GT42:HA42" si="357">SUM(GT38:GT41)</f>
        <v>10</v>
      </c>
      <c r="GU42" s="44">
        <f t="shared" si="357"/>
        <v>1</v>
      </c>
      <c r="GV42" s="44">
        <f t="shared" si="357"/>
        <v>0</v>
      </c>
      <c r="GW42" s="44">
        <f t="shared" si="357"/>
        <v>0</v>
      </c>
      <c r="GX42" s="44">
        <f t="shared" si="357"/>
        <v>0</v>
      </c>
      <c r="GY42" s="44">
        <f t="shared" si="357"/>
        <v>0</v>
      </c>
      <c r="GZ42" s="44">
        <f t="shared" si="357"/>
        <v>0</v>
      </c>
      <c r="HA42" s="13">
        <f t="shared" si="357"/>
        <v>11</v>
      </c>
      <c r="HB42" s="13">
        <f t="shared" si="28"/>
        <v>11</v>
      </c>
      <c r="HC42" s="23" t="s">
        <v>5</v>
      </c>
      <c r="HD42" s="44">
        <f t="shared" ref="HD42:HK42" si="358">SUM(HD38:HD41)</f>
        <v>6</v>
      </c>
      <c r="HE42" s="44">
        <f t="shared" si="358"/>
        <v>2</v>
      </c>
      <c r="HF42" s="44">
        <f t="shared" si="358"/>
        <v>0</v>
      </c>
      <c r="HG42" s="44">
        <f t="shared" si="358"/>
        <v>0</v>
      </c>
      <c r="HH42" s="44">
        <f t="shared" si="358"/>
        <v>0</v>
      </c>
      <c r="HI42" s="44">
        <f t="shared" si="358"/>
        <v>0</v>
      </c>
      <c r="HJ42" s="44">
        <f t="shared" si="358"/>
        <v>1</v>
      </c>
      <c r="HK42" s="13">
        <f t="shared" si="358"/>
        <v>9</v>
      </c>
      <c r="HL42" s="13">
        <f t="shared" si="29"/>
        <v>8.1999999999999993</v>
      </c>
      <c r="HM42" s="23" t="s">
        <v>5</v>
      </c>
      <c r="HN42" s="44">
        <f t="shared" ref="HN42:HU42" si="359">SUM(HN38:HN41)</f>
        <v>123</v>
      </c>
      <c r="HO42" s="44">
        <f t="shared" si="359"/>
        <v>28</v>
      </c>
      <c r="HP42" s="44">
        <f t="shared" si="359"/>
        <v>10</v>
      </c>
      <c r="HQ42" s="44">
        <f t="shared" si="359"/>
        <v>3</v>
      </c>
      <c r="HR42" s="44">
        <f t="shared" si="359"/>
        <v>28</v>
      </c>
      <c r="HS42" s="44">
        <f t="shared" si="359"/>
        <v>5</v>
      </c>
      <c r="HT42" s="44">
        <f t="shared" si="359"/>
        <v>1</v>
      </c>
      <c r="HU42" s="13">
        <f t="shared" si="359"/>
        <v>198</v>
      </c>
      <c r="HV42" s="13">
        <f t="shared" si="30"/>
        <v>231.1</v>
      </c>
      <c r="HW42" s="23" t="s">
        <v>5</v>
      </c>
      <c r="HX42" s="44">
        <f t="shared" ref="HX42:ID42" si="360">SUM(HX38:HX41)</f>
        <v>264</v>
      </c>
      <c r="HY42" s="44">
        <f t="shared" si="360"/>
        <v>64</v>
      </c>
      <c r="HZ42" s="44">
        <f t="shared" si="360"/>
        <v>15</v>
      </c>
      <c r="IA42" s="44">
        <f t="shared" si="360"/>
        <v>16</v>
      </c>
      <c r="IB42" s="44">
        <f t="shared" si="360"/>
        <v>24</v>
      </c>
      <c r="IC42" s="44">
        <f t="shared" si="360"/>
        <v>13</v>
      </c>
      <c r="ID42" s="44">
        <f t="shared" si="360"/>
        <v>2</v>
      </c>
      <c r="IE42" s="13">
        <f t="shared" si="89"/>
        <v>398</v>
      </c>
      <c r="IF42" s="13">
        <f t="shared" si="31"/>
        <v>440.9</v>
      </c>
    </row>
    <row r="43" spans="1:240" ht="13" customHeight="1" thickTop="1" x14ac:dyDescent="0.25">
      <c r="A43" s="22">
        <f>A41+"00:15"</f>
        <v>0.24999999999999989</v>
      </c>
      <c r="B43" s="42">
        <v>0</v>
      </c>
      <c r="C43" s="42">
        <v>0</v>
      </c>
      <c r="D43" s="42">
        <v>0</v>
      </c>
      <c r="E43" s="42">
        <v>0</v>
      </c>
      <c r="F43" s="42">
        <v>0</v>
      </c>
      <c r="G43" s="42">
        <v>1</v>
      </c>
      <c r="H43" s="42">
        <v>0</v>
      </c>
      <c r="I43" s="12">
        <f>SUM(B43:H43)</f>
        <v>1</v>
      </c>
      <c r="J43" s="12">
        <f>B43+C43+D43*1.5+E43*2.3+F43*2+G43*0.4+H43*0.2</f>
        <v>0.4</v>
      </c>
      <c r="K43" s="22">
        <f>K41+"00:15"</f>
        <v>0.24999999999999989</v>
      </c>
      <c r="L43" s="42">
        <v>2</v>
      </c>
      <c r="M43" s="42">
        <v>0</v>
      </c>
      <c r="N43" s="42">
        <v>1</v>
      </c>
      <c r="O43" s="42">
        <v>0</v>
      </c>
      <c r="P43" s="42">
        <v>0</v>
      </c>
      <c r="Q43" s="42">
        <v>0</v>
      </c>
      <c r="R43" s="42">
        <v>0</v>
      </c>
      <c r="S43" s="12">
        <f>SUM(L43:R43)</f>
        <v>3</v>
      </c>
      <c r="T43" s="12">
        <f>L43+M43+N43*1.5+O43*2.3+P43*2+Q43*0.4+R43*0.2</f>
        <v>3.5</v>
      </c>
      <c r="U43" s="22">
        <f>U41+"00:15"</f>
        <v>0.24999999999999989</v>
      </c>
      <c r="V43" s="42">
        <v>10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12">
        <f>SUM(V43:AB43)</f>
        <v>10</v>
      </c>
      <c r="AD43" s="12">
        <f>V43+W43+X43*1.5+Y43*2.3+Z43*2+AA43*0.4+AB43*0.2</f>
        <v>10</v>
      </c>
      <c r="AE43" s="22">
        <f>AE41+"00:15"</f>
        <v>0.24999999999999989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12">
        <f>SUM(AF43:AL43)</f>
        <v>0</v>
      </c>
      <c r="AN43" s="12">
        <f>AF43+AG43+AH43*1.5+AI43*2.3+AJ43*2+AK43*0.4+AL43*0.2</f>
        <v>0</v>
      </c>
      <c r="AO43" s="22">
        <f>AO41+"00:15"</f>
        <v>0.24999999999999989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12">
        <f>SUM(AP43:AV43)</f>
        <v>0</v>
      </c>
      <c r="AX43" s="12">
        <f>AP43+AQ43+AR43*1.5+AS43*2.3+AT43*2+AU43*0.4+AV43*0.2</f>
        <v>0</v>
      </c>
      <c r="AY43" s="22">
        <f>AY41+"00:15"</f>
        <v>0.24999999999999989</v>
      </c>
      <c r="AZ43" s="42">
        <v>39</v>
      </c>
      <c r="BA43" s="42">
        <v>7</v>
      </c>
      <c r="BB43" s="42">
        <v>6</v>
      </c>
      <c r="BC43" s="42">
        <v>2</v>
      </c>
      <c r="BD43" s="42">
        <v>6</v>
      </c>
      <c r="BE43" s="42">
        <v>4</v>
      </c>
      <c r="BF43" s="42">
        <v>1</v>
      </c>
      <c r="BG43" s="12">
        <f>SUM(AZ43:BF43)</f>
        <v>65</v>
      </c>
      <c r="BH43" s="12">
        <f>AZ43+BA43+BB43*1.5+BC43*2.3+BD43*2+BE43*0.4+BF43*0.2</f>
        <v>73.399999999999991</v>
      </c>
      <c r="BI43" s="22">
        <f>BI41+"00:15"</f>
        <v>0.24999999999999989</v>
      </c>
      <c r="BJ43" s="42">
        <v>1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12">
        <f>SUM(BJ43:BP43)</f>
        <v>1</v>
      </c>
      <c r="BR43" s="12">
        <f>BJ43+BK43+BL43*1.5+BM43*2.3+BN43*2+BO43*0.4+BP43*0.2</f>
        <v>1</v>
      </c>
      <c r="BS43" s="22">
        <f>BS41+"00:15"</f>
        <v>0.24999999999999989</v>
      </c>
      <c r="BT43" s="42">
        <v>0</v>
      </c>
      <c r="BU43" s="42">
        <v>0</v>
      </c>
      <c r="BV43" s="42">
        <v>0</v>
      </c>
      <c r="BW43" s="42">
        <v>0</v>
      </c>
      <c r="BX43" s="42">
        <v>0</v>
      </c>
      <c r="BY43" s="42">
        <v>0</v>
      </c>
      <c r="BZ43" s="42">
        <v>0</v>
      </c>
      <c r="CA43" s="12">
        <f>SUM(BT43:BZ43)</f>
        <v>0</v>
      </c>
      <c r="CB43" s="12">
        <f>BT43+BU43+BV43*1.5+BW43*2.3+BX43*2+BY43*0.4+BZ43*0.2</f>
        <v>0</v>
      </c>
      <c r="CC43" s="22">
        <f>CC41+"00:15"</f>
        <v>0.24999999999999989</v>
      </c>
      <c r="CD43" s="42">
        <v>1</v>
      </c>
      <c r="CE43" s="42">
        <v>0</v>
      </c>
      <c r="CF43" s="42">
        <v>0</v>
      </c>
      <c r="CG43" s="42">
        <v>0</v>
      </c>
      <c r="CH43" s="42">
        <v>0</v>
      </c>
      <c r="CI43" s="42">
        <v>0</v>
      </c>
      <c r="CJ43" s="42">
        <v>0</v>
      </c>
      <c r="CK43" s="12">
        <f>SUM(CD43:CJ43)</f>
        <v>1</v>
      </c>
      <c r="CL43" s="12">
        <f>CD43+CE43+CF43*1.5+CG43*2.3+CH43*2+CI43*0.4+CJ43*0.2</f>
        <v>1</v>
      </c>
      <c r="CM43" s="22">
        <f>CM41+"00:15"</f>
        <v>0.24999999999999989</v>
      </c>
      <c r="CN43" s="42">
        <v>0</v>
      </c>
      <c r="CO43" s="42">
        <v>0</v>
      </c>
      <c r="CP43" s="42">
        <v>0</v>
      </c>
      <c r="CQ43" s="42">
        <v>0</v>
      </c>
      <c r="CR43" s="42">
        <v>0</v>
      </c>
      <c r="CS43" s="42">
        <v>0</v>
      </c>
      <c r="CT43" s="42">
        <v>1</v>
      </c>
      <c r="CU43" s="12">
        <f>SUM(CN43:CT43)</f>
        <v>1</v>
      </c>
      <c r="CV43" s="12">
        <f>CN43+CO43+CP43*1.5+CQ43*2.3+CR43*2+CS43*0.4+CT43*0.2</f>
        <v>0.2</v>
      </c>
      <c r="CW43" s="22">
        <f>CW41+"00:15"</f>
        <v>0.24999999999999989</v>
      </c>
      <c r="CX43" s="42">
        <v>1</v>
      </c>
      <c r="CY43" s="42">
        <v>0</v>
      </c>
      <c r="CZ43" s="42">
        <v>0</v>
      </c>
      <c r="DA43" s="42">
        <v>0</v>
      </c>
      <c r="DB43" s="42">
        <v>0</v>
      </c>
      <c r="DC43" s="42">
        <v>0</v>
      </c>
      <c r="DD43" s="42">
        <v>0</v>
      </c>
      <c r="DE43" s="12">
        <f>SUM(CX43:DD43)</f>
        <v>1</v>
      </c>
      <c r="DF43" s="12">
        <f>CX43+CY43+CZ43*1.5+DA43*2.3+DB43*2+DC43*0.4+DD43*0.2</f>
        <v>1</v>
      </c>
      <c r="DG43" s="22">
        <f>DG41+"00:15"</f>
        <v>0.24999999999999989</v>
      </c>
      <c r="DH43" s="42">
        <v>0</v>
      </c>
      <c r="DI43" s="42">
        <v>0</v>
      </c>
      <c r="DJ43" s="42">
        <v>0</v>
      </c>
      <c r="DK43" s="42">
        <v>0</v>
      </c>
      <c r="DL43" s="42">
        <v>0</v>
      </c>
      <c r="DM43" s="42">
        <v>0</v>
      </c>
      <c r="DN43" s="42">
        <v>0</v>
      </c>
      <c r="DO43" s="12">
        <f>SUM(DH43:DN43)</f>
        <v>0</v>
      </c>
      <c r="DP43" s="12">
        <f>DH43+DI43+DJ43*1.5+DK43*2.3+DL43*2+DM43*0.4+DN43*0.2</f>
        <v>0</v>
      </c>
      <c r="DQ43" s="22">
        <f>DQ41+"00:15"</f>
        <v>0.24999999999999989</v>
      </c>
      <c r="DR43" s="42">
        <v>1</v>
      </c>
      <c r="DS43" s="42">
        <v>0</v>
      </c>
      <c r="DT43" s="42">
        <v>0</v>
      </c>
      <c r="DU43" s="42">
        <v>0</v>
      </c>
      <c r="DV43" s="42">
        <v>0</v>
      </c>
      <c r="DW43" s="42">
        <v>0</v>
      </c>
      <c r="DX43" s="42">
        <v>0</v>
      </c>
      <c r="DY43" s="12">
        <f>SUM(DR43:DX43)</f>
        <v>1</v>
      </c>
      <c r="DZ43" s="12">
        <f>DR43+DS43+DT43*1.5+DU43*2.3+DV43*2+DW43*0.4+DX43*0.2</f>
        <v>1</v>
      </c>
      <c r="EA43" s="22">
        <f>EA41+"00:15"</f>
        <v>0.24999999999999989</v>
      </c>
      <c r="EB43" s="42">
        <v>98</v>
      </c>
      <c r="EC43" s="42">
        <v>30</v>
      </c>
      <c r="ED43" s="42">
        <v>10</v>
      </c>
      <c r="EE43" s="42">
        <v>6</v>
      </c>
      <c r="EF43" s="42">
        <v>10</v>
      </c>
      <c r="EG43" s="42">
        <v>2</v>
      </c>
      <c r="EH43" s="42">
        <v>0</v>
      </c>
      <c r="EI43" s="12">
        <f>SUM(EB43:EH43)</f>
        <v>156</v>
      </c>
      <c r="EJ43" s="12">
        <f>EB43+EC43+ED43*1.5+EE43*2.3+EF43*2+EG43*0.4+EH43*0.2</f>
        <v>177.60000000000002</v>
      </c>
      <c r="EK43" s="22">
        <f>EK41+"00:15"</f>
        <v>0.24999999999999989</v>
      </c>
      <c r="EL43" s="42">
        <v>0</v>
      </c>
      <c r="EM43" s="42">
        <v>0</v>
      </c>
      <c r="EN43" s="42">
        <v>0</v>
      </c>
      <c r="EO43" s="42">
        <v>0</v>
      </c>
      <c r="EP43" s="42">
        <v>0</v>
      </c>
      <c r="EQ43" s="42">
        <v>0</v>
      </c>
      <c r="ER43" s="42">
        <v>0</v>
      </c>
      <c r="ES43" s="12">
        <f>SUM(EL43:ER43)</f>
        <v>0</v>
      </c>
      <c r="ET43" s="12">
        <f>EL43+EM43+EN43*1.5+EO43*2.3+EP43*2+EQ43*0.4+ER43*0.2</f>
        <v>0</v>
      </c>
      <c r="EU43" s="22">
        <f>EU41+"00:15"</f>
        <v>0.24999999999999989</v>
      </c>
      <c r="EV43" s="42">
        <v>0</v>
      </c>
      <c r="EW43" s="42">
        <v>0</v>
      </c>
      <c r="EX43" s="42">
        <v>0</v>
      </c>
      <c r="EY43" s="42">
        <v>0</v>
      </c>
      <c r="EZ43" s="42">
        <v>0</v>
      </c>
      <c r="FA43" s="42">
        <v>0</v>
      </c>
      <c r="FB43" s="42">
        <v>0</v>
      </c>
      <c r="FC43" s="12">
        <f>SUM(EV43:FB43)</f>
        <v>0</v>
      </c>
      <c r="FD43" s="12">
        <f>EV43+EW43+EX43*1.5+EY43*2.3+EZ43*2+FA43*0.4+FB43*0.2</f>
        <v>0</v>
      </c>
      <c r="FE43" s="22">
        <f>FE41+"00:15"</f>
        <v>0.24999999999999989</v>
      </c>
      <c r="FF43" s="48">
        <f t="shared" ref="FF43:FL46" si="361">SUM(AF43,AP43,CN43,EL43)</f>
        <v>0</v>
      </c>
      <c r="FG43" s="48">
        <f t="shared" si="361"/>
        <v>0</v>
      </c>
      <c r="FH43" s="48">
        <f t="shared" si="361"/>
        <v>0</v>
      </c>
      <c r="FI43" s="48">
        <f t="shared" si="361"/>
        <v>0</v>
      </c>
      <c r="FJ43" s="48">
        <f t="shared" si="361"/>
        <v>0</v>
      </c>
      <c r="FK43" s="48">
        <f t="shared" si="361"/>
        <v>0</v>
      </c>
      <c r="FL43" s="48">
        <f t="shared" si="361"/>
        <v>1</v>
      </c>
      <c r="FM43" s="12">
        <f>SUM(FF43:FL43)</f>
        <v>1</v>
      </c>
      <c r="FN43" s="12">
        <f>FF43+FG43+FH43*1.5+FI43*2.3+FJ43*2+FK43*0.4+FL43*0.2</f>
        <v>0.2</v>
      </c>
      <c r="FO43" s="22">
        <f>FO41+"00:15"</f>
        <v>0.24999999999999989</v>
      </c>
      <c r="FP43" s="48">
        <f t="shared" ref="FP43:FV46" si="362">SUM(B43,L43,V43,AF43)</f>
        <v>12</v>
      </c>
      <c r="FQ43" s="48">
        <f t="shared" si="362"/>
        <v>0</v>
      </c>
      <c r="FR43" s="48">
        <f t="shared" si="362"/>
        <v>1</v>
      </c>
      <c r="FS43" s="48">
        <f t="shared" si="362"/>
        <v>0</v>
      </c>
      <c r="FT43" s="48">
        <f t="shared" si="362"/>
        <v>0</v>
      </c>
      <c r="FU43" s="48">
        <f t="shared" si="362"/>
        <v>1</v>
      </c>
      <c r="FV43" s="48">
        <f t="shared" si="362"/>
        <v>0</v>
      </c>
      <c r="FW43" s="12">
        <f>SUM(FP43:FV43)</f>
        <v>14</v>
      </c>
      <c r="FX43" s="12">
        <f>FP43+FQ43+FR43*1.5+FS43*2.3+FT43*2+FU43*0.4+FV43*0.2</f>
        <v>13.9</v>
      </c>
      <c r="FY43" s="22">
        <f>FY41+"00:15"</f>
        <v>0.24999999999999989</v>
      </c>
      <c r="FZ43" s="48">
        <f t="shared" ref="FZ43:GF46" si="363">SUM(V43,BT43,CD43,EB43)</f>
        <v>109</v>
      </c>
      <c r="GA43" s="48">
        <f t="shared" si="363"/>
        <v>30</v>
      </c>
      <c r="GB43" s="48">
        <f t="shared" si="363"/>
        <v>10</v>
      </c>
      <c r="GC43" s="48">
        <f t="shared" si="363"/>
        <v>6</v>
      </c>
      <c r="GD43" s="48">
        <f t="shared" si="363"/>
        <v>10</v>
      </c>
      <c r="GE43" s="48">
        <f t="shared" si="363"/>
        <v>2</v>
      </c>
      <c r="GF43" s="48">
        <f t="shared" si="363"/>
        <v>0</v>
      </c>
      <c r="GG43" s="12">
        <f>SUM(FZ43:GF43)</f>
        <v>167</v>
      </c>
      <c r="GH43" s="12">
        <f>FZ43+GA43+GB43*1.5+GC43*2.3+GD43*2+GE43*0.4+GF43*0.2</f>
        <v>188.60000000000002</v>
      </c>
      <c r="GI43" s="22">
        <f>GI41+"00:15"</f>
        <v>0.24999999999999989</v>
      </c>
      <c r="GJ43" s="48">
        <f t="shared" ref="GJ43:GP46" si="364">SUM(AP43,AZ43,BJ43,BT43)</f>
        <v>40</v>
      </c>
      <c r="GK43" s="48">
        <f t="shared" si="364"/>
        <v>7</v>
      </c>
      <c r="GL43" s="48">
        <f t="shared" si="364"/>
        <v>6</v>
      </c>
      <c r="GM43" s="48">
        <f t="shared" si="364"/>
        <v>2</v>
      </c>
      <c r="GN43" s="48">
        <f t="shared" si="364"/>
        <v>6</v>
      </c>
      <c r="GO43" s="48">
        <f t="shared" si="364"/>
        <v>4</v>
      </c>
      <c r="GP43" s="48">
        <f t="shared" si="364"/>
        <v>1</v>
      </c>
      <c r="GQ43" s="12">
        <f>SUM(GJ43:GP43)</f>
        <v>66</v>
      </c>
      <c r="GR43" s="12">
        <f>GJ43+GK43+GL43*1.5+GM43*2.3+GN43*2+GO43*0.4+GP43*0.2</f>
        <v>74.399999999999991</v>
      </c>
      <c r="GS43" s="22">
        <f>GS41+"00:15"</f>
        <v>0.24999999999999989</v>
      </c>
      <c r="GT43" s="48">
        <f t="shared" ref="GT43:GZ46" si="365">SUM(L43,BJ43,DH43,DR43)</f>
        <v>4</v>
      </c>
      <c r="GU43" s="48">
        <f t="shared" si="365"/>
        <v>0</v>
      </c>
      <c r="GV43" s="48">
        <f t="shared" si="365"/>
        <v>1</v>
      </c>
      <c r="GW43" s="48">
        <f t="shared" si="365"/>
        <v>0</v>
      </c>
      <c r="GX43" s="48">
        <f t="shared" si="365"/>
        <v>0</v>
      </c>
      <c r="GY43" s="48">
        <f t="shared" si="365"/>
        <v>0</v>
      </c>
      <c r="GZ43" s="48">
        <f t="shared" si="365"/>
        <v>0</v>
      </c>
      <c r="HA43" s="12">
        <f>SUM(GT43:GZ43)</f>
        <v>5</v>
      </c>
      <c r="HB43" s="12">
        <f>GT43+GU43+GV43*1.5+GW43*2.3+GX43*2+GY43*0.4+GZ43*0.2</f>
        <v>5.5</v>
      </c>
      <c r="HC43" s="22">
        <f>HC41+"00:15"</f>
        <v>0.24999999999999989</v>
      </c>
      <c r="HD43" s="48">
        <f t="shared" ref="HD43:HJ46" si="366">SUM(CD43,CN43,CX43,DH43)</f>
        <v>2</v>
      </c>
      <c r="HE43" s="48">
        <f t="shared" si="366"/>
        <v>0</v>
      </c>
      <c r="HF43" s="48">
        <f t="shared" si="366"/>
        <v>0</v>
      </c>
      <c r="HG43" s="48">
        <f t="shared" si="366"/>
        <v>0</v>
      </c>
      <c r="HH43" s="48">
        <f t="shared" si="366"/>
        <v>0</v>
      </c>
      <c r="HI43" s="48">
        <f t="shared" si="366"/>
        <v>0</v>
      </c>
      <c r="HJ43" s="48">
        <f t="shared" si="366"/>
        <v>1</v>
      </c>
      <c r="HK43" s="12">
        <f>SUM(HD43:HJ43)</f>
        <v>3</v>
      </c>
      <c r="HL43" s="12">
        <f>HD43+HE43+HF43*1.5+HG43*2.3+HH43*2+HI43*0.4+HJ43*0.2</f>
        <v>2.2000000000000002</v>
      </c>
      <c r="HM43" s="22">
        <f>HM41+"00:15"</f>
        <v>0.24999999999999989</v>
      </c>
      <c r="HN43" s="48">
        <f t="shared" ref="HN43:HT46" si="367">SUM(B43,AZ43,CX43,EV43)</f>
        <v>40</v>
      </c>
      <c r="HO43" s="48">
        <f t="shared" si="367"/>
        <v>7</v>
      </c>
      <c r="HP43" s="48">
        <f t="shared" si="367"/>
        <v>6</v>
      </c>
      <c r="HQ43" s="48">
        <f t="shared" si="367"/>
        <v>2</v>
      </c>
      <c r="HR43" s="48">
        <f t="shared" si="367"/>
        <v>6</v>
      </c>
      <c r="HS43" s="48">
        <f t="shared" si="367"/>
        <v>5</v>
      </c>
      <c r="HT43" s="48">
        <f t="shared" si="367"/>
        <v>1</v>
      </c>
      <c r="HU43" s="12">
        <f>SUM(HN43:HT43)</f>
        <v>67</v>
      </c>
      <c r="HV43" s="12">
        <f>HN43+HO43+HP43*1.5+HQ43*2.3+HR43*2+HS43*0.4+HT43*0.2</f>
        <v>74.8</v>
      </c>
      <c r="HW43" s="22">
        <f>HW41+"00:15"</f>
        <v>0.24999999999999989</v>
      </c>
      <c r="HX43" s="48">
        <f t="shared" ref="HX43:ID46" si="368">SUM(DR43,EB43,EL43,EV43)</f>
        <v>99</v>
      </c>
      <c r="HY43" s="48">
        <f t="shared" si="368"/>
        <v>30</v>
      </c>
      <c r="HZ43" s="48">
        <f t="shared" si="368"/>
        <v>10</v>
      </c>
      <c r="IA43" s="48">
        <f t="shared" si="368"/>
        <v>6</v>
      </c>
      <c r="IB43" s="48">
        <f t="shared" si="368"/>
        <v>10</v>
      </c>
      <c r="IC43" s="48">
        <f t="shared" si="368"/>
        <v>2</v>
      </c>
      <c r="ID43" s="48">
        <f t="shared" si="368"/>
        <v>0</v>
      </c>
      <c r="IE43" s="12">
        <f t="shared" si="89"/>
        <v>157</v>
      </c>
      <c r="IF43" s="12">
        <f>HX43+HY43+HZ43*1.5+IA43*2.3+IB43*2+IC43*0.4+ID43*0.2</f>
        <v>178.60000000000002</v>
      </c>
    </row>
    <row r="44" spans="1:240" ht="13" customHeight="1" x14ac:dyDescent="0.25">
      <c r="A44" s="22">
        <f t="shared" ref="A44:A46" si="369">A43+"00:15"</f>
        <v>0.26041666666666657</v>
      </c>
      <c r="B44" s="42">
        <v>0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12">
        <f>SUM(B44:H44)</f>
        <v>0</v>
      </c>
      <c r="J44" s="12">
        <f t="shared" si="8"/>
        <v>0</v>
      </c>
      <c r="K44" s="22">
        <f t="shared" ref="K44:K46" si="370">K43+"00:15"</f>
        <v>0.26041666666666657</v>
      </c>
      <c r="L44" s="42">
        <v>1</v>
      </c>
      <c r="M44" s="42">
        <v>1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12">
        <f>SUM(L44:R44)</f>
        <v>2</v>
      </c>
      <c r="T44" s="12">
        <f t="shared" ref="T44:T72" si="371">L44+M44+N44*1.5+O44*2.3+P44*2+Q44*0.4+R44*0.2</f>
        <v>2</v>
      </c>
      <c r="U44" s="22">
        <f t="shared" ref="U44:U46" si="372">U43+"00:15"</f>
        <v>0.26041666666666657</v>
      </c>
      <c r="V44" s="42">
        <v>5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12">
        <f>SUM(V44:AB44)</f>
        <v>5</v>
      </c>
      <c r="AD44" s="12">
        <f t="shared" ref="AD44:AD72" si="373">V44+W44+X44*1.5+Y44*2.3+Z44*2+AA44*0.4+AB44*0.2</f>
        <v>5</v>
      </c>
      <c r="AE44" s="22">
        <f t="shared" ref="AE44:AE46" si="374">AE43+"00:15"</f>
        <v>0.26041666666666657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12">
        <f>SUM(AF44:AL44)</f>
        <v>0</v>
      </c>
      <c r="AN44" s="12">
        <f t="shared" ref="AN44:AN72" si="375">AF44+AG44+AH44*1.5+AI44*2.3+AJ44*2+AK44*0.4+AL44*0.2</f>
        <v>0</v>
      </c>
      <c r="AO44" s="22">
        <f t="shared" ref="AO44:AO46" si="376">AO43+"00:15"</f>
        <v>0.26041666666666657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12">
        <f>SUM(AP44:AV44)</f>
        <v>0</v>
      </c>
      <c r="AX44" s="12">
        <f t="shared" ref="AX44:AX72" si="377">AP44+AQ44+AR44*1.5+AS44*2.3+AT44*2+AU44*0.4+AV44*0.2</f>
        <v>0</v>
      </c>
      <c r="AY44" s="22">
        <f t="shared" ref="AY44:AY46" si="378">AY43+"00:15"</f>
        <v>0.26041666666666657</v>
      </c>
      <c r="AZ44" s="42">
        <v>57</v>
      </c>
      <c r="BA44" s="42">
        <v>13</v>
      </c>
      <c r="BB44" s="42">
        <v>5</v>
      </c>
      <c r="BC44" s="42">
        <v>1</v>
      </c>
      <c r="BD44" s="42">
        <v>8</v>
      </c>
      <c r="BE44" s="42">
        <v>1</v>
      </c>
      <c r="BF44" s="42">
        <v>0</v>
      </c>
      <c r="BG44" s="12">
        <f>SUM(AZ44:BF44)</f>
        <v>85</v>
      </c>
      <c r="BH44" s="12">
        <f t="shared" ref="BH44:BH72" si="379">AZ44+BA44+BB44*1.5+BC44*2.3+BD44*2+BE44*0.4+BF44*0.2</f>
        <v>96.2</v>
      </c>
      <c r="BI44" s="22">
        <f t="shared" ref="BI44:BI46" si="380">BI43+"00:15"</f>
        <v>0.26041666666666657</v>
      </c>
      <c r="BJ44" s="42">
        <v>1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12">
        <f>SUM(BJ44:BP44)</f>
        <v>1</v>
      </c>
      <c r="BR44" s="12">
        <f t="shared" ref="BR44:BR72" si="381">BJ44+BK44+BL44*1.5+BM44*2.3+BN44*2+BO44*0.4+BP44*0.2</f>
        <v>1</v>
      </c>
      <c r="BS44" s="22">
        <f t="shared" ref="BS44:BS46" si="382">BS43+"00:15"</f>
        <v>0.26041666666666657</v>
      </c>
      <c r="BT44" s="42">
        <v>0</v>
      </c>
      <c r="BU44" s="42">
        <v>0</v>
      </c>
      <c r="BV44" s="42">
        <v>0</v>
      </c>
      <c r="BW44" s="42">
        <v>0</v>
      </c>
      <c r="BX44" s="42">
        <v>0</v>
      </c>
      <c r="BY44" s="42">
        <v>0</v>
      </c>
      <c r="BZ44" s="42">
        <v>0</v>
      </c>
      <c r="CA44" s="12">
        <f>SUM(BT44:BZ44)</f>
        <v>0</v>
      </c>
      <c r="CB44" s="12">
        <f t="shared" ref="CB44:CB72" si="383">BT44+BU44+BV44*1.5+BW44*2.3+BX44*2+BY44*0.4+BZ44*0.2</f>
        <v>0</v>
      </c>
      <c r="CC44" s="22">
        <f t="shared" ref="CC44:CC46" si="384">CC43+"00:15"</f>
        <v>0.26041666666666657</v>
      </c>
      <c r="CD44" s="42">
        <v>2</v>
      </c>
      <c r="CE44" s="42">
        <v>0</v>
      </c>
      <c r="CF44" s="42">
        <v>0</v>
      </c>
      <c r="CG44" s="42">
        <v>0</v>
      </c>
      <c r="CH44" s="42">
        <v>0</v>
      </c>
      <c r="CI44" s="42">
        <v>0</v>
      </c>
      <c r="CJ44" s="42">
        <v>0</v>
      </c>
      <c r="CK44" s="12">
        <f>SUM(CD44:CJ44)</f>
        <v>2</v>
      </c>
      <c r="CL44" s="12">
        <f t="shared" ref="CL44:CL72" si="385">CD44+CE44+CF44*1.5+CG44*2.3+CH44*2+CI44*0.4+CJ44*0.2</f>
        <v>2</v>
      </c>
      <c r="CM44" s="22">
        <f t="shared" ref="CM44:CM46" si="386">CM43+"00:15"</f>
        <v>0.26041666666666657</v>
      </c>
      <c r="CN44" s="42">
        <v>0</v>
      </c>
      <c r="CO44" s="42">
        <v>0</v>
      </c>
      <c r="CP44" s="42">
        <v>0</v>
      </c>
      <c r="CQ44" s="42">
        <v>0</v>
      </c>
      <c r="CR44" s="42">
        <v>0</v>
      </c>
      <c r="CS44" s="42">
        <v>0</v>
      </c>
      <c r="CT44" s="42">
        <v>0</v>
      </c>
      <c r="CU44" s="12">
        <f>SUM(CN44:CT44)</f>
        <v>0</v>
      </c>
      <c r="CV44" s="12">
        <f t="shared" ref="CV44:CV72" si="387">CN44+CO44+CP44*1.5+CQ44*2.3+CR44*2+CS44*0.4+CT44*0.2</f>
        <v>0</v>
      </c>
      <c r="CW44" s="22">
        <f t="shared" ref="CW44:CW46" si="388">CW43+"00:15"</f>
        <v>0.26041666666666657</v>
      </c>
      <c r="CX44" s="42">
        <v>2</v>
      </c>
      <c r="CY44" s="42">
        <v>0</v>
      </c>
      <c r="CZ44" s="42">
        <v>0</v>
      </c>
      <c r="DA44" s="42">
        <v>0</v>
      </c>
      <c r="DB44" s="42">
        <v>0</v>
      </c>
      <c r="DC44" s="42">
        <v>0</v>
      </c>
      <c r="DD44" s="42">
        <v>0</v>
      </c>
      <c r="DE44" s="12">
        <f>SUM(CX44:DD44)</f>
        <v>2</v>
      </c>
      <c r="DF44" s="12">
        <f t="shared" ref="DF44:DF72" si="389">CX44+CY44+CZ44*1.5+DA44*2.3+DB44*2+DC44*0.4+DD44*0.2</f>
        <v>2</v>
      </c>
      <c r="DG44" s="22">
        <f t="shared" ref="DG44:DG46" si="390">DG43+"00:15"</f>
        <v>0.26041666666666657</v>
      </c>
      <c r="DH44" s="42">
        <v>0</v>
      </c>
      <c r="DI44" s="42">
        <v>0</v>
      </c>
      <c r="DJ44" s="42">
        <v>0</v>
      </c>
      <c r="DK44" s="42">
        <v>0</v>
      </c>
      <c r="DL44" s="42">
        <v>0</v>
      </c>
      <c r="DM44" s="42">
        <v>0</v>
      </c>
      <c r="DN44" s="42">
        <v>0</v>
      </c>
      <c r="DO44" s="12">
        <f>SUM(DH44:DN44)</f>
        <v>0</v>
      </c>
      <c r="DP44" s="12">
        <f t="shared" ref="DP44:DP72" si="391">DH44+DI44+DJ44*1.5+DK44*2.3+DL44*2+DM44*0.4+DN44*0.2</f>
        <v>0</v>
      </c>
      <c r="DQ44" s="22">
        <f t="shared" ref="DQ44:DQ46" si="392">DQ43+"00:15"</f>
        <v>0.26041666666666657</v>
      </c>
      <c r="DR44" s="42">
        <v>0</v>
      </c>
      <c r="DS44" s="42">
        <v>0</v>
      </c>
      <c r="DT44" s="42">
        <v>0</v>
      </c>
      <c r="DU44" s="42">
        <v>0</v>
      </c>
      <c r="DV44" s="42">
        <v>0</v>
      </c>
      <c r="DW44" s="42">
        <v>0</v>
      </c>
      <c r="DX44" s="42">
        <v>0</v>
      </c>
      <c r="DY44" s="12">
        <f>SUM(DR44:DX44)</f>
        <v>0</v>
      </c>
      <c r="DZ44" s="12">
        <f t="shared" ref="DZ44:DZ72" si="393">DR44+DS44+DT44*1.5+DU44*2.3+DV44*2+DW44*0.4+DX44*0.2</f>
        <v>0</v>
      </c>
      <c r="EA44" s="22">
        <f t="shared" ref="EA44:EA46" si="394">EA43+"00:15"</f>
        <v>0.26041666666666657</v>
      </c>
      <c r="EB44" s="42">
        <v>137</v>
      </c>
      <c r="EC44" s="42">
        <v>51</v>
      </c>
      <c r="ED44" s="42">
        <v>7</v>
      </c>
      <c r="EE44" s="42">
        <v>9</v>
      </c>
      <c r="EF44" s="42">
        <v>6</v>
      </c>
      <c r="EG44" s="42">
        <v>6</v>
      </c>
      <c r="EH44" s="42">
        <v>2</v>
      </c>
      <c r="EI44" s="12">
        <f>SUM(EB44:EH44)</f>
        <v>218</v>
      </c>
      <c r="EJ44" s="12">
        <f t="shared" ref="EJ44:EJ72" si="395">EB44+EC44+ED44*1.5+EE44*2.3+EF44*2+EG44*0.4+EH44*0.2</f>
        <v>234</v>
      </c>
      <c r="EK44" s="22">
        <f t="shared" ref="EK44:EK46" si="396">EK43+"00:15"</f>
        <v>0.26041666666666657</v>
      </c>
      <c r="EL44" s="42">
        <v>0</v>
      </c>
      <c r="EM44" s="42">
        <v>0</v>
      </c>
      <c r="EN44" s="42">
        <v>0</v>
      </c>
      <c r="EO44" s="42">
        <v>0</v>
      </c>
      <c r="EP44" s="42">
        <v>0</v>
      </c>
      <c r="EQ44" s="42">
        <v>0</v>
      </c>
      <c r="ER44" s="42">
        <v>0</v>
      </c>
      <c r="ES44" s="12">
        <f>SUM(EL44:ER44)</f>
        <v>0</v>
      </c>
      <c r="ET44" s="12">
        <f t="shared" ref="ET44:ET72" si="397">EL44+EM44+EN44*1.5+EO44*2.3+EP44*2+EQ44*0.4+ER44*0.2</f>
        <v>0</v>
      </c>
      <c r="EU44" s="22">
        <f t="shared" ref="EU44:EU46" si="398">EU43+"00:15"</f>
        <v>0.26041666666666657</v>
      </c>
      <c r="EV44" s="42">
        <v>0</v>
      </c>
      <c r="EW44" s="42">
        <v>0</v>
      </c>
      <c r="EX44" s="42">
        <v>0</v>
      </c>
      <c r="EY44" s="42">
        <v>0</v>
      </c>
      <c r="EZ44" s="42">
        <v>0</v>
      </c>
      <c r="FA44" s="42">
        <v>0</v>
      </c>
      <c r="FB44" s="42">
        <v>0</v>
      </c>
      <c r="FC44" s="12">
        <f>SUM(EV44:FB44)</f>
        <v>0</v>
      </c>
      <c r="FD44" s="12">
        <f t="shared" ref="FD44:FD72" si="399">EV44+EW44+EX44*1.5+EY44*2.3+EZ44*2+FA44*0.4+FB44*0.2</f>
        <v>0</v>
      </c>
      <c r="FE44" s="22">
        <f t="shared" ref="FE44:FE46" si="400">FE43+"00:15"</f>
        <v>0.26041666666666657</v>
      </c>
      <c r="FF44" s="48">
        <f t="shared" si="361"/>
        <v>0</v>
      </c>
      <c r="FG44" s="48">
        <f t="shared" si="361"/>
        <v>0</v>
      </c>
      <c r="FH44" s="48">
        <f t="shared" si="361"/>
        <v>0</v>
      </c>
      <c r="FI44" s="48">
        <f t="shared" si="361"/>
        <v>0</v>
      </c>
      <c r="FJ44" s="48">
        <f t="shared" si="361"/>
        <v>0</v>
      </c>
      <c r="FK44" s="48">
        <f t="shared" si="361"/>
        <v>0</v>
      </c>
      <c r="FL44" s="48">
        <f t="shared" si="361"/>
        <v>0</v>
      </c>
      <c r="FM44" s="12">
        <f>SUM(FF44:FL44)</f>
        <v>0</v>
      </c>
      <c r="FN44" s="12">
        <f t="shared" ref="FN44:FN72" si="401">FF44+FG44+FH44*1.5+FI44*2.3+FJ44*2+FK44*0.4+FL44*0.2</f>
        <v>0</v>
      </c>
      <c r="FO44" s="22">
        <f t="shared" ref="FO44:FO46" si="402">FO43+"00:15"</f>
        <v>0.26041666666666657</v>
      </c>
      <c r="FP44" s="48">
        <f t="shared" si="362"/>
        <v>6</v>
      </c>
      <c r="FQ44" s="48">
        <f t="shared" si="362"/>
        <v>1</v>
      </c>
      <c r="FR44" s="48">
        <f t="shared" si="362"/>
        <v>0</v>
      </c>
      <c r="FS44" s="48">
        <f t="shared" si="362"/>
        <v>0</v>
      </c>
      <c r="FT44" s="48">
        <f t="shared" si="362"/>
        <v>0</v>
      </c>
      <c r="FU44" s="48">
        <f t="shared" si="362"/>
        <v>0</v>
      </c>
      <c r="FV44" s="48">
        <f t="shared" si="362"/>
        <v>0</v>
      </c>
      <c r="FW44" s="12">
        <f>SUM(FP44:FV44)</f>
        <v>7</v>
      </c>
      <c r="FX44" s="12">
        <f t="shared" ref="FX44:FX72" si="403">FP44+FQ44+FR44*1.5+FS44*2.3+FT44*2+FU44*0.4+FV44*0.2</f>
        <v>7</v>
      </c>
      <c r="FY44" s="22">
        <f t="shared" ref="FY44:FY46" si="404">FY43+"00:15"</f>
        <v>0.26041666666666657</v>
      </c>
      <c r="FZ44" s="48">
        <f t="shared" si="363"/>
        <v>144</v>
      </c>
      <c r="GA44" s="48">
        <f t="shared" si="363"/>
        <v>51</v>
      </c>
      <c r="GB44" s="48">
        <f t="shared" si="363"/>
        <v>7</v>
      </c>
      <c r="GC44" s="48">
        <f t="shared" si="363"/>
        <v>9</v>
      </c>
      <c r="GD44" s="48">
        <f t="shared" si="363"/>
        <v>6</v>
      </c>
      <c r="GE44" s="48">
        <f t="shared" si="363"/>
        <v>6</v>
      </c>
      <c r="GF44" s="48">
        <f t="shared" si="363"/>
        <v>2</v>
      </c>
      <c r="GG44" s="12">
        <f>SUM(FZ44:GF44)</f>
        <v>225</v>
      </c>
      <c r="GH44" s="12">
        <f t="shared" ref="GH44:GH72" si="405">FZ44+GA44+GB44*1.5+GC44*2.3+GD44*2+GE44*0.4+GF44*0.2</f>
        <v>241</v>
      </c>
      <c r="GI44" s="22">
        <f t="shared" ref="GI44:GI46" si="406">GI43+"00:15"</f>
        <v>0.26041666666666657</v>
      </c>
      <c r="GJ44" s="48">
        <f t="shared" si="364"/>
        <v>58</v>
      </c>
      <c r="GK44" s="48">
        <f t="shared" si="364"/>
        <v>13</v>
      </c>
      <c r="GL44" s="48">
        <f t="shared" si="364"/>
        <v>5</v>
      </c>
      <c r="GM44" s="48">
        <f t="shared" si="364"/>
        <v>1</v>
      </c>
      <c r="GN44" s="48">
        <f t="shared" si="364"/>
        <v>8</v>
      </c>
      <c r="GO44" s="48">
        <f t="shared" si="364"/>
        <v>1</v>
      </c>
      <c r="GP44" s="48">
        <f t="shared" si="364"/>
        <v>0</v>
      </c>
      <c r="GQ44" s="12">
        <f>SUM(GJ44:GP44)</f>
        <v>86</v>
      </c>
      <c r="GR44" s="12">
        <f t="shared" ref="GR44:GR72" si="407">GJ44+GK44+GL44*1.5+GM44*2.3+GN44*2+GO44*0.4+GP44*0.2</f>
        <v>97.2</v>
      </c>
      <c r="GS44" s="22">
        <f t="shared" ref="GS44:GS46" si="408">GS43+"00:15"</f>
        <v>0.26041666666666657</v>
      </c>
      <c r="GT44" s="48">
        <f t="shared" si="365"/>
        <v>2</v>
      </c>
      <c r="GU44" s="48">
        <f t="shared" si="365"/>
        <v>1</v>
      </c>
      <c r="GV44" s="48">
        <f t="shared" si="365"/>
        <v>0</v>
      </c>
      <c r="GW44" s="48">
        <f t="shared" si="365"/>
        <v>0</v>
      </c>
      <c r="GX44" s="48">
        <f t="shared" si="365"/>
        <v>0</v>
      </c>
      <c r="GY44" s="48">
        <f t="shared" si="365"/>
        <v>0</v>
      </c>
      <c r="GZ44" s="48">
        <f t="shared" si="365"/>
        <v>0</v>
      </c>
      <c r="HA44" s="12">
        <f>SUM(GT44:GZ44)</f>
        <v>3</v>
      </c>
      <c r="HB44" s="12">
        <f t="shared" ref="HB44:HB72" si="409">GT44+GU44+GV44*1.5+GW44*2.3+GX44*2+GY44*0.4+GZ44*0.2</f>
        <v>3</v>
      </c>
      <c r="HC44" s="22">
        <f t="shared" ref="HC44:HC46" si="410">HC43+"00:15"</f>
        <v>0.26041666666666657</v>
      </c>
      <c r="HD44" s="48">
        <f t="shared" si="366"/>
        <v>4</v>
      </c>
      <c r="HE44" s="48">
        <f t="shared" si="366"/>
        <v>0</v>
      </c>
      <c r="HF44" s="48">
        <f t="shared" si="366"/>
        <v>0</v>
      </c>
      <c r="HG44" s="48">
        <f t="shared" si="366"/>
        <v>0</v>
      </c>
      <c r="HH44" s="48">
        <f t="shared" si="366"/>
        <v>0</v>
      </c>
      <c r="HI44" s="48">
        <f t="shared" si="366"/>
        <v>0</v>
      </c>
      <c r="HJ44" s="48">
        <f t="shared" si="366"/>
        <v>0</v>
      </c>
      <c r="HK44" s="12">
        <f>SUM(HD44:HJ44)</f>
        <v>4</v>
      </c>
      <c r="HL44" s="12">
        <f t="shared" ref="HL44:HL72" si="411">HD44+HE44+HF44*1.5+HG44*2.3+HH44*2+HI44*0.4+HJ44*0.2</f>
        <v>4</v>
      </c>
      <c r="HM44" s="22">
        <f t="shared" ref="HM44:HM46" si="412">HM43+"00:15"</f>
        <v>0.26041666666666657</v>
      </c>
      <c r="HN44" s="48">
        <f t="shared" si="367"/>
        <v>59</v>
      </c>
      <c r="HO44" s="48">
        <f t="shared" si="367"/>
        <v>13</v>
      </c>
      <c r="HP44" s="48">
        <f t="shared" si="367"/>
        <v>5</v>
      </c>
      <c r="HQ44" s="48">
        <f t="shared" si="367"/>
        <v>1</v>
      </c>
      <c r="HR44" s="48">
        <f t="shared" si="367"/>
        <v>8</v>
      </c>
      <c r="HS44" s="48">
        <f t="shared" si="367"/>
        <v>1</v>
      </c>
      <c r="HT44" s="48">
        <f t="shared" si="367"/>
        <v>0</v>
      </c>
      <c r="HU44" s="12">
        <f>SUM(HN44:HT44)</f>
        <v>87</v>
      </c>
      <c r="HV44" s="12">
        <f t="shared" ref="HV44:HV72" si="413">HN44+HO44+HP44*1.5+HQ44*2.3+HR44*2+HS44*0.4+HT44*0.2</f>
        <v>98.2</v>
      </c>
      <c r="HW44" s="22">
        <f t="shared" ref="HW44:HW46" si="414">HW43+"00:15"</f>
        <v>0.26041666666666657</v>
      </c>
      <c r="HX44" s="48">
        <f t="shared" si="368"/>
        <v>137</v>
      </c>
      <c r="HY44" s="48">
        <f t="shared" si="368"/>
        <v>51</v>
      </c>
      <c r="HZ44" s="48">
        <f t="shared" si="368"/>
        <v>7</v>
      </c>
      <c r="IA44" s="48">
        <f t="shared" si="368"/>
        <v>9</v>
      </c>
      <c r="IB44" s="48">
        <f t="shared" si="368"/>
        <v>6</v>
      </c>
      <c r="IC44" s="48">
        <f t="shared" si="368"/>
        <v>6</v>
      </c>
      <c r="ID44" s="48">
        <f t="shared" si="368"/>
        <v>2</v>
      </c>
      <c r="IE44" s="12">
        <f t="shared" si="89"/>
        <v>218</v>
      </c>
      <c r="IF44" s="12">
        <f t="shared" ref="IF44:IF72" si="415">HX44+HY44+HZ44*1.5+IA44*2.3+IB44*2+IC44*0.4+ID44*0.2</f>
        <v>234</v>
      </c>
    </row>
    <row r="45" spans="1:240" ht="13" customHeight="1" x14ac:dyDescent="0.25">
      <c r="A45" s="22">
        <f t="shared" si="369"/>
        <v>0.27083333333333326</v>
      </c>
      <c r="B45" s="42">
        <v>0</v>
      </c>
      <c r="C45" s="42">
        <v>1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12">
        <f>SUM(B45:H45)</f>
        <v>1</v>
      </c>
      <c r="J45" s="12">
        <f t="shared" si="8"/>
        <v>1</v>
      </c>
      <c r="K45" s="22">
        <f t="shared" si="370"/>
        <v>0.27083333333333326</v>
      </c>
      <c r="L45" s="42">
        <v>2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12">
        <f>SUM(L45:R45)</f>
        <v>2</v>
      </c>
      <c r="T45" s="12">
        <f t="shared" si="371"/>
        <v>2</v>
      </c>
      <c r="U45" s="22">
        <f t="shared" si="372"/>
        <v>0.27083333333333326</v>
      </c>
      <c r="V45" s="42">
        <v>18</v>
      </c>
      <c r="W45" s="42">
        <v>3</v>
      </c>
      <c r="X45" s="42">
        <v>0</v>
      </c>
      <c r="Y45" s="42">
        <v>0</v>
      </c>
      <c r="Z45" s="42">
        <v>0</v>
      </c>
      <c r="AA45" s="42">
        <v>1</v>
      </c>
      <c r="AB45" s="42">
        <v>0</v>
      </c>
      <c r="AC45" s="12">
        <f>SUM(V45:AB45)</f>
        <v>22</v>
      </c>
      <c r="AD45" s="12">
        <f t="shared" si="373"/>
        <v>21.4</v>
      </c>
      <c r="AE45" s="22">
        <f t="shared" si="374"/>
        <v>0.27083333333333326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12">
        <f>SUM(AF45:AL45)</f>
        <v>0</v>
      </c>
      <c r="AN45" s="12">
        <f t="shared" si="375"/>
        <v>0</v>
      </c>
      <c r="AO45" s="22">
        <f t="shared" si="376"/>
        <v>0.27083333333333326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1</v>
      </c>
      <c r="AW45" s="12">
        <f>SUM(AP45:AV45)</f>
        <v>1</v>
      </c>
      <c r="AX45" s="12">
        <f t="shared" si="377"/>
        <v>0.2</v>
      </c>
      <c r="AY45" s="22">
        <f t="shared" si="378"/>
        <v>0.27083333333333326</v>
      </c>
      <c r="AZ45" s="42">
        <v>56</v>
      </c>
      <c r="BA45" s="42">
        <v>9</v>
      </c>
      <c r="BB45" s="42">
        <v>2</v>
      </c>
      <c r="BC45" s="42">
        <v>4</v>
      </c>
      <c r="BD45" s="42">
        <v>7</v>
      </c>
      <c r="BE45" s="42">
        <v>1</v>
      </c>
      <c r="BF45" s="42">
        <v>1</v>
      </c>
      <c r="BG45" s="12">
        <f>SUM(AZ45:BF45)</f>
        <v>80</v>
      </c>
      <c r="BH45" s="12">
        <f t="shared" si="379"/>
        <v>91.800000000000011</v>
      </c>
      <c r="BI45" s="22">
        <f t="shared" si="380"/>
        <v>0.27083333333333326</v>
      </c>
      <c r="BJ45" s="42">
        <v>1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1</v>
      </c>
      <c r="BQ45" s="12">
        <f>SUM(BJ45:BP45)</f>
        <v>2</v>
      </c>
      <c r="BR45" s="12">
        <f t="shared" si="381"/>
        <v>1.2</v>
      </c>
      <c r="BS45" s="22">
        <f t="shared" si="382"/>
        <v>0.27083333333333326</v>
      </c>
      <c r="BT45" s="42">
        <v>0</v>
      </c>
      <c r="BU45" s="42">
        <v>0</v>
      </c>
      <c r="BV45" s="42">
        <v>0</v>
      </c>
      <c r="BW45" s="42">
        <v>0</v>
      </c>
      <c r="BX45" s="42">
        <v>0</v>
      </c>
      <c r="BY45" s="42">
        <v>0</v>
      </c>
      <c r="BZ45" s="42">
        <v>0</v>
      </c>
      <c r="CA45" s="12">
        <f>SUM(BT45:BZ45)</f>
        <v>0</v>
      </c>
      <c r="CB45" s="12">
        <f t="shared" si="383"/>
        <v>0</v>
      </c>
      <c r="CC45" s="22">
        <f t="shared" si="384"/>
        <v>0.27083333333333326</v>
      </c>
      <c r="CD45" s="42">
        <v>4</v>
      </c>
      <c r="CE45" s="42">
        <v>0</v>
      </c>
      <c r="CF45" s="42">
        <v>0</v>
      </c>
      <c r="CG45" s="42">
        <v>0</v>
      </c>
      <c r="CH45" s="42">
        <v>0</v>
      </c>
      <c r="CI45" s="42">
        <v>0</v>
      </c>
      <c r="CJ45" s="42">
        <v>0</v>
      </c>
      <c r="CK45" s="12">
        <f>SUM(CD45:CJ45)</f>
        <v>4</v>
      </c>
      <c r="CL45" s="12">
        <f t="shared" si="385"/>
        <v>4</v>
      </c>
      <c r="CM45" s="22">
        <f t="shared" si="386"/>
        <v>0.27083333333333326</v>
      </c>
      <c r="CN45" s="42">
        <v>0</v>
      </c>
      <c r="CO45" s="42">
        <v>0</v>
      </c>
      <c r="CP45" s="42">
        <v>0</v>
      </c>
      <c r="CQ45" s="42">
        <v>0</v>
      </c>
      <c r="CR45" s="42">
        <v>0</v>
      </c>
      <c r="CS45" s="42">
        <v>0</v>
      </c>
      <c r="CT45" s="42">
        <v>3</v>
      </c>
      <c r="CU45" s="12">
        <f>SUM(CN45:CT45)</f>
        <v>3</v>
      </c>
      <c r="CV45" s="12">
        <f t="shared" si="387"/>
        <v>0.60000000000000009</v>
      </c>
      <c r="CW45" s="22">
        <f t="shared" si="388"/>
        <v>0.27083333333333326</v>
      </c>
      <c r="CX45" s="42">
        <v>4</v>
      </c>
      <c r="CY45" s="42">
        <v>0</v>
      </c>
      <c r="CZ45" s="42">
        <v>0</v>
      </c>
      <c r="DA45" s="42">
        <v>0</v>
      </c>
      <c r="DB45" s="42">
        <v>0</v>
      </c>
      <c r="DC45" s="42">
        <v>0</v>
      </c>
      <c r="DD45" s="42">
        <v>0</v>
      </c>
      <c r="DE45" s="12">
        <f>SUM(CX45:DD45)</f>
        <v>4</v>
      </c>
      <c r="DF45" s="12">
        <f t="shared" si="389"/>
        <v>4</v>
      </c>
      <c r="DG45" s="22">
        <f t="shared" si="390"/>
        <v>0.27083333333333326</v>
      </c>
      <c r="DH45" s="42">
        <v>0</v>
      </c>
      <c r="DI45" s="42">
        <v>0</v>
      </c>
      <c r="DJ45" s="42">
        <v>0</v>
      </c>
      <c r="DK45" s="42">
        <v>0</v>
      </c>
      <c r="DL45" s="42">
        <v>0</v>
      </c>
      <c r="DM45" s="42">
        <v>0</v>
      </c>
      <c r="DN45" s="42">
        <v>0</v>
      </c>
      <c r="DO45" s="12">
        <f>SUM(DH45:DN45)</f>
        <v>0</v>
      </c>
      <c r="DP45" s="12">
        <f t="shared" si="391"/>
        <v>0</v>
      </c>
      <c r="DQ45" s="22">
        <f t="shared" si="392"/>
        <v>0.27083333333333326</v>
      </c>
      <c r="DR45" s="42">
        <v>2</v>
      </c>
      <c r="DS45" s="42">
        <v>0</v>
      </c>
      <c r="DT45" s="42">
        <v>1</v>
      </c>
      <c r="DU45" s="42">
        <v>0</v>
      </c>
      <c r="DV45" s="42">
        <v>0</v>
      </c>
      <c r="DW45" s="42">
        <v>0</v>
      </c>
      <c r="DX45" s="42">
        <v>0</v>
      </c>
      <c r="DY45" s="12">
        <f>SUM(DR45:DX45)</f>
        <v>3</v>
      </c>
      <c r="DZ45" s="12">
        <f t="shared" si="393"/>
        <v>3.5</v>
      </c>
      <c r="EA45" s="22">
        <f t="shared" si="394"/>
        <v>0.27083333333333326</v>
      </c>
      <c r="EB45" s="42">
        <v>114</v>
      </c>
      <c r="EC45" s="42">
        <v>49</v>
      </c>
      <c r="ED45" s="42">
        <v>10</v>
      </c>
      <c r="EE45" s="42">
        <v>7</v>
      </c>
      <c r="EF45" s="42">
        <v>10</v>
      </c>
      <c r="EG45" s="42">
        <v>6</v>
      </c>
      <c r="EH45" s="42">
        <v>0</v>
      </c>
      <c r="EI45" s="12">
        <f>SUM(EB45:EH45)</f>
        <v>196</v>
      </c>
      <c r="EJ45" s="12">
        <f t="shared" si="395"/>
        <v>216.5</v>
      </c>
      <c r="EK45" s="22">
        <f t="shared" si="396"/>
        <v>0.27083333333333326</v>
      </c>
      <c r="EL45" s="42">
        <v>0</v>
      </c>
      <c r="EM45" s="42">
        <v>1</v>
      </c>
      <c r="EN45" s="42">
        <v>0</v>
      </c>
      <c r="EO45" s="42">
        <v>0</v>
      </c>
      <c r="EP45" s="42">
        <v>0</v>
      </c>
      <c r="EQ45" s="42">
        <v>0</v>
      </c>
      <c r="ER45" s="42">
        <v>0</v>
      </c>
      <c r="ES45" s="12">
        <f>SUM(EL45:ER45)</f>
        <v>1</v>
      </c>
      <c r="ET45" s="12">
        <f t="shared" si="397"/>
        <v>1</v>
      </c>
      <c r="EU45" s="22">
        <f t="shared" si="398"/>
        <v>0.27083333333333326</v>
      </c>
      <c r="EV45" s="42">
        <v>0</v>
      </c>
      <c r="EW45" s="42">
        <v>0</v>
      </c>
      <c r="EX45" s="42">
        <v>0</v>
      </c>
      <c r="EY45" s="42">
        <v>0</v>
      </c>
      <c r="EZ45" s="42">
        <v>0</v>
      </c>
      <c r="FA45" s="42">
        <v>0</v>
      </c>
      <c r="FB45" s="42">
        <v>0</v>
      </c>
      <c r="FC45" s="12">
        <f>SUM(EV45:FB45)</f>
        <v>0</v>
      </c>
      <c r="FD45" s="12">
        <f t="shared" si="399"/>
        <v>0</v>
      </c>
      <c r="FE45" s="22">
        <f t="shared" si="400"/>
        <v>0.27083333333333326</v>
      </c>
      <c r="FF45" s="48">
        <f t="shared" si="361"/>
        <v>0</v>
      </c>
      <c r="FG45" s="48">
        <f t="shared" si="361"/>
        <v>1</v>
      </c>
      <c r="FH45" s="48">
        <f t="shared" si="361"/>
        <v>0</v>
      </c>
      <c r="FI45" s="48">
        <f t="shared" si="361"/>
        <v>0</v>
      </c>
      <c r="FJ45" s="48">
        <f t="shared" si="361"/>
        <v>0</v>
      </c>
      <c r="FK45" s="48">
        <f t="shared" si="361"/>
        <v>0</v>
      </c>
      <c r="FL45" s="48">
        <f t="shared" si="361"/>
        <v>4</v>
      </c>
      <c r="FM45" s="12">
        <f>SUM(FF45:FL45)</f>
        <v>5</v>
      </c>
      <c r="FN45" s="12">
        <f t="shared" si="401"/>
        <v>1.8</v>
      </c>
      <c r="FO45" s="22">
        <f t="shared" si="402"/>
        <v>0.27083333333333326</v>
      </c>
      <c r="FP45" s="48">
        <f t="shared" si="362"/>
        <v>20</v>
      </c>
      <c r="FQ45" s="48">
        <f t="shared" si="362"/>
        <v>4</v>
      </c>
      <c r="FR45" s="48">
        <f t="shared" si="362"/>
        <v>0</v>
      </c>
      <c r="FS45" s="48">
        <f t="shared" si="362"/>
        <v>0</v>
      </c>
      <c r="FT45" s="48">
        <f t="shared" si="362"/>
        <v>0</v>
      </c>
      <c r="FU45" s="48">
        <f t="shared" si="362"/>
        <v>1</v>
      </c>
      <c r="FV45" s="48">
        <f t="shared" si="362"/>
        <v>0</v>
      </c>
      <c r="FW45" s="12">
        <f>SUM(FP45:FV45)</f>
        <v>25</v>
      </c>
      <c r="FX45" s="12">
        <f t="shared" si="403"/>
        <v>24.4</v>
      </c>
      <c r="FY45" s="22">
        <f t="shared" si="404"/>
        <v>0.27083333333333326</v>
      </c>
      <c r="FZ45" s="48">
        <f t="shared" si="363"/>
        <v>136</v>
      </c>
      <c r="GA45" s="48">
        <f t="shared" si="363"/>
        <v>52</v>
      </c>
      <c r="GB45" s="48">
        <f t="shared" si="363"/>
        <v>10</v>
      </c>
      <c r="GC45" s="48">
        <f t="shared" si="363"/>
        <v>7</v>
      </c>
      <c r="GD45" s="48">
        <f t="shared" si="363"/>
        <v>10</v>
      </c>
      <c r="GE45" s="48">
        <f t="shared" si="363"/>
        <v>7</v>
      </c>
      <c r="GF45" s="48">
        <f t="shared" si="363"/>
        <v>0</v>
      </c>
      <c r="GG45" s="12">
        <f>SUM(FZ45:GF45)</f>
        <v>222</v>
      </c>
      <c r="GH45" s="12">
        <f t="shared" si="405"/>
        <v>241.9</v>
      </c>
      <c r="GI45" s="22">
        <f t="shared" si="406"/>
        <v>0.27083333333333326</v>
      </c>
      <c r="GJ45" s="48">
        <f t="shared" si="364"/>
        <v>57</v>
      </c>
      <c r="GK45" s="48">
        <f t="shared" si="364"/>
        <v>9</v>
      </c>
      <c r="GL45" s="48">
        <f t="shared" si="364"/>
        <v>2</v>
      </c>
      <c r="GM45" s="48">
        <f t="shared" si="364"/>
        <v>4</v>
      </c>
      <c r="GN45" s="48">
        <f t="shared" si="364"/>
        <v>7</v>
      </c>
      <c r="GO45" s="48">
        <f t="shared" si="364"/>
        <v>1</v>
      </c>
      <c r="GP45" s="48">
        <f t="shared" si="364"/>
        <v>3</v>
      </c>
      <c r="GQ45" s="12">
        <f>SUM(GJ45:GP45)</f>
        <v>83</v>
      </c>
      <c r="GR45" s="12">
        <f t="shared" si="407"/>
        <v>93.2</v>
      </c>
      <c r="GS45" s="22">
        <f t="shared" si="408"/>
        <v>0.27083333333333326</v>
      </c>
      <c r="GT45" s="48">
        <f t="shared" si="365"/>
        <v>5</v>
      </c>
      <c r="GU45" s="48">
        <f t="shared" si="365"/>
        <v>0</v>
      </c>
      <c r="GV45" s="48">
        <f t="shared" si="365"/>
        <v>1</v>
      </c>
      <c r="GW45" s="48">
        <f t="shared" si="365"/>
        <v>0</v>
      </c>
      <c r="GX45" s="48">
        <f t="shared" si="365"/>
        <v>0</v>
      </c>
      <c r="GY45" s="48">
        <f t="shared" si="365"/>
        <v>0</v>
      </c>
      <c r="GZ45" s="48">
        <f t="shared" si="365"/>
        <v>1</v>
      </c>
      <c r="HA45" s="12">
        <f>SUM(GT45:GZ45)</f>
        <v>7</v>
      </c>
      <c r="HB45" s="12">
        <f t="shared" si="409"/>
        <v>6.7</v>
      </c>
      <c r="HC45" s="22">
        <f t="shared" si="410"/>
        <v>0.27083333333333326</v>
      </c>
      <c r="HD45" s="48">
        <f t="shared" si="366"/>
        <v>8</v>
      </c>
      <c r="HE45" s="48">
        <f t="shared" si="366"/>
        <v>0</v>
      </c>
      <c r="HF45" s="48">
        <f t="shared" si="366"/>
        <v>0</v>
      </c>
      <c r="HG45" s="48">
        <f t="shared" si="366"/>
        <v>0</v>
      </c>
      <c r="HH45" s="48">
        <f t="shared" si="366"/>
        <v>0</v>
      </c>
      <c r="HI45" s="48">
        <f t="shared" si="366"/>
        <v>0</v>
      </c>
      <c r="HJ45" s="48">
        <f t="shared" si="366"/>
        <v>3</v>
      </c>
      <c r="HK45" s="12">
        <f>SUM(HD45:HJ45)</f>
        <v>11</v>
      </c>
      <c r="HL45" s="12">
        <f t="shared" si="411"/>
        <v>8.6</v>
      </c>
      <c r="HM45" s="22">
        <f t="shared" si="412"/>
        <v>0.27083333333333326</v>
      </c>
      <c r="HN45" s="48">
        <f t="shared" si="367"/>
        <v>60</v>
      </c>
      <c r="HO45" s="48">
        <f t="shared" si="367"/>
        <v>10</v>
      </c>
      <c r="HP45" s="48">
        <f t="shared" si="367"/>
        <v>2</v>
      </c>
      <c r="HQ45" s="48">
        <f t="shared" si="367"/>
        <v>4</v>
      </c>
      <c r="HR45" s="48">
        <f t="shared" si="367"/>
        <v>7</v>
      </c>
      <c r="HS45" s="48">
        <f t="shared" si="367"/>
        <v>1</v>
      </c>
      <c r="HT45" s="48">
        <f t="shared" si="367"/>
        <v>1</v>
      </c>
      <c r="HU45" s="12">
        <f>SUM(HN45:HT45)</f>
        <v>85</v>
      </c>
      <c r="HV45" s="12">
        <f t="shared" si="413"/>
        <v>96.800000000000011</v>
      </c>
      <c r="HW45" s="22">
        <f t="shared" si="414"/>
        <v>0.27083333333333326</v>
      </c>
      <c r="HX45" s="48">
        <f t="shared" si="368"/>
        <v>116</v>
      </c>
      <c r="HY45" s="48">
        <f t="shared" si="368"/>
        <v>50</v>
      </c>
      <c r="HZ45" s="48">
        <f t="shared" si="368"/>
        <v>11</v>
      </c>
      <c r="IA45" s="48">
        <f t="shared" si="368"/>
        <v>7</v>
      </c>
      <c r="IB45" s="48">
        <f t="shared" si="368"/>
        <v>10</v>
      </c>
      <c r="IC45" s="48">
        <f t="shared" si="368"/>
        <v>6</v>
      </c>
      <c r="ID45" s="48">
        <f t="shared" si="368"/>
        <v>0</v>
      </c>
      <c r="IE45" s="12">
        <f t="shared" si="89"/>
        <v>200</v>
      </c>
      <c r="IF45" s="12">
        <f t="shared" si="415"/>
        <v>221</v>
      </c>
    </row>
    <row r="46" spans="1:240" ht="13" customHeight="1" thickBot="1" x14ac:dyDescent="0.3">
      <c r="A46" s="22">
        <f t="shared" si="369"/>
        <v>0.28124999999999994</v>
      </c>
      <c r="B46" s="42">
        <v>0</v>
      </c>
      <c r="C46" s="42">
        <v>1</v>
      </c>
      <c r="D46" s="42">
        <v>0</v>
      </c>
      <c r="E46" s="42">
        <v>0</v>
      </c>
      <c r="F46" s="42">
        <v>0</v>
      </c>
      <c r="G46" s="42">
        <v>0</v>
      </c>
      <c r="H46" s="42">
        <v>1</v>
      </c>
      <c r="I46" s="12">
        <f>SUM(B46:H46)</f>
        <v>2</v>
      </c>
      <c r="J46" s="12">
        <f t="shared" si="8"/>
        <v>1.2</v>
      </c>
      <c r="K46" s="22">
        <f t="shared" si="370"/>
        <v>0.28124999999999994</v>
      </c>
      <c r="L46" s="42">
        <v>4</v>
      </c>
      <c r="M46" s="42">
        <v>0</v>
      </c>
      <c r="N46" s="42">
        <v>0</v>
      </c>
      <c r="O46" s="42">
        <v>0</v>
      </c>
      <c r="P46" s="42">
        <v>0</v>
      </c>
      <c r="Q46" s="42">
        <v>1</v>
      </c>
      <c r="R46" s="42">
        <v>4</v>
      </c>
      <c r="S46" s="12">
        <f>SUM(L46:R46)</f>
        <v>9</v>
      </c>
      <c r="T46" s="12">
        <f t="shared" si="371"/>
        <v>5.2</v>
      </c>
      <c r="U46" s="22">
        <f t="shared" si="372"/>
        <v>0.28124999999999994</v>
      </c>
      <c r="V46" s="42">
        <v>14</v>
      </c>
      <c r="W46" s="42">
        <v>1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12">
        <f>SUM(V46:AB46)</f>
        <v>15</v>
      </c>
      <c r="AD46" s="12">
        <f t="shared" si="373"/>
        <v>15</v>
      </c>
      <c r="AE46" s="22">
        <f t="shared" si="374"/>
        <v>0.28124999999999994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12">
        <f>SUM(AF46:AL46)</f>
        <v>0</v>
      </c>
      <c r="AN46" s="12">
        <f t="shared" si="375"/>
        <v>0</v>
      </c>
      <c r="AO46" s="22">
        <f t="shared" si="376"/>
        <v>0.28124999999999994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12">
        <f>SUM(AP46:AV46)</f>
        <v>0</v>
      </c>
      <c r="AX46" s="12">
        <f t="shared" si="377"/>
        <v>0</v>
      </c>
      <c r="AY46" s="22">
        <f t="shared" si="378"/>
        <v>0.28124999999999994</v>
      </c>
      <c r="AZ46" s="42">
        <v>77</v>
      </c>
      <c r="BA46" s="42">
        <v>22</v>
      </c>
      <c r="BB46" s="42">
        <v>4</v>
      </c>
      <c r="BC46" s="42">
        <v>4</v>
      </c>
      <c r="BD46" s="42">
        <v>11</v>
      </c>
      <c r="BE46" s="42">
        <v>3</v>
      </c>
      <c r="BF46" s="42">
        <v>0</v>
      </c>
      <c r="BG46" s="12">
        <f>SUM(AZ46:BF46)</f>
        <v>121</v>
      </c>
      <c r="BH46" s="12">
        <f t="shared" si="379"/>
        <v>137.39999999999998</v>
      </c>
      <c r="BI46" s="22">
        <f t="shared" si="380"/>
        <v>0.28124999999999994</v>
      </c>
      <c r="BJ46" s="42">
        <v>2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12">
        <f>SUM(BJ46:BP46)</f>
        <v>2</v>
      </c>
      <c r="BR46" s="12">
        <f t="shared" si="381"/>
        <v>2</v>
      </c>
      <c r="BS46" s="22">
        <f t="shared" si="382"/>
        <v>0.28124999999999994</v>
      </c>
      <c r="BT46" s="42">
        <v>0</v>
      </c>
      <c r="BU46" s="42">
        <v>0</v>
      </c>
      <c r="BV46" s="42">
        <v>0</v>
      </c>
      <c r="BW46" s="42">
        <v>0</v>
      </c>
      <c r="BX46" s="42">
        <v>0</v>
      </c>
      <c r="BY46" s="42">
        <v>0</v>
      </c>
      <c r="BZ46" s="42">
        <v>0</v>
      </c>
      <c r="CA46" s="12">
        <f>SUM(BT46:BZ46)</f>
        <v>0</v>
      </c>
      <c r="CB46" s="12">
        <f t="shared" si="383"/>
        <v>0</v>
      </c>
      <c r="CC46" s="22">
        <f t="shared" si="384"/>
        <v>0.28124999999999994</v>
      </c>
      <c r="CD46" s="42">
        <v>1</v>
      </c>
      <c r="CE46" s="42">
        <v>0</v>
      </c>
      <c r="CF46" s="42">
        <v>0</v>
      </c>
      <c r="CG46" s="42">
        <v>0</v>
      </c>
      <c r="CH46" s="42">
        <v>0</v>
      </c>
      <c r="CI46" s="42">
        <v>0</v>
      </c>
      <c r="CJ46" s="42">
        <v>0</v>
      </c>
      <c r="CK46" s="12">
        <f>SUM(CD46:CJ46)</f>
        <v>1</v>
      </c>
      <c r="CL46" s="12">
        <f t="shared" si="385"/>
        <v>1</v>
      </c>
      <c r="CM46" s="22">
        <f t="shared" si="386"/>
        <v>0.28124999999999994</v>
      </c>
      <c r="CN46" s="42">
        <v>0</v>
      </c>
      <c r="CO46" s="42">
        <v>0</v>
      </c>
      <c r="CP46" s="42">
        <v>0</v>
      </c>
      <c r="CQ46" s="42">
        <v>0</v>
      </c>
      <c r="CR46" s="42">
        <v>0</v>
      </c>
      <c r="CS46" s="42">
        <v>0</v>
      </c>
      <c r="CT46" s="42">
        <v>0</v>
      </c>
      <c r="CU46" s="12">
        <f>SUM(CN46:CT46)</f>
        <v>0</v>
      </c>
      <c r="CV46" s="12">
        <f t="shared" si="387"/>
        <v>0</v>
      </c>
      <c r="CW46" s="22">
        <f t="shared" si="388"/>
        <v>0.28124999999999994</v>
      </c>
      <c r="CX46" s="42">
        <v>0</v>
      </c>
      <c r="CY46" s="42">
        <v>0</v>
      </c>
      <c r="CZ46" s="42">
        <v>0</v>
      </c>
      <c r="DA46" s="42">
        <v>0</v>
      </c>
      <c r="DB46" s="42">
        <v>0</v>
      </c>
      <c r="DC46" s="42">
        <v>0</v>
      </c>
      <c r="DD46" s="42">
        <v>0</v>
      </c>
      <c r="DE46" s="12">
        <f>SUM(CX46:DD46)</f>
        <v>0</v>
      </c>
      <c r="DF46" s="12">
        <f t="shared" si="389"/>
        <v>0</v>
      </c>
      <c r="DG46" s="22">
        <f t="shared" si="390"/>
        <v>0.28124999999999994</v>
      </c>
      <c r="DH46" s="42">
        <v>0</v>
      </c>
      <c r="DI46" s="42">
        <v>0</v>
      </c>
      <c r="DJ46" s="42">
        <v>0</v>
      </c>
      <c r="DK46" s="42">
        <v>0</v>
      </c>
      <c r="DL46" s="42">
        <v>0</v>
      </c>
      <c r="DM46" s="42">
        <v>0</v>
      </c>
      <c r="DN46" s="42">
        <v>0</v>
      </c>
      <c r="DO46" s="12">
        <f>SUM(DH46:DN46)</f>
        <v>0</v>
      </c>
      <c r="DP46" s="12">
        <f t="shared" si="391"/>
        <v>0</v>
      </c>
      <c r="DQ46" s="22">
        <f t="shared" si="392"/>
        <v>0.28124999999999994</v>
      </c>
      <c r="DR46" s="42">
        <v>3</v>
      </c>
      <c r="DS46" s="42">
        <v>2</v>
      </c>
      <c r="DT46" s="42">
        <v>0</v>
      </c>
      <c r="DU46" s="42">
        <v>0</v>
      </c>
      <c r="DV46" s="42">
        <v>0</v>
      </c>
      <c r="DW46" s="42">
        <v>0</v>
      </c>
      <c r="DX46" s="42">
        <v>0</v>
      </c>
      <c r="DY46" s="12">
        <f>SUM(DR46:DX46)</f>
        <v>5</v>
      </c>
      <c r="DZ46" s="12">
        <f t="shared" si="393"/>
        <v>5</v>
      </c>
      <c r="EA46" s="22">
        <f t="shared" si="394"/>
        <v>0.28124999999999994</v>
      </c>
      <c r="EB46" s="42">
        <v>136</v>
      </c>
      <c r="EC46" s="42">
        <v>52</v>
      </c>
      <c r="ED46" s="42">
        <v>6</v>
      </c>
      <c r="EE46" s="42">
        <v>10</v>
      </c>
      <c r="EF46" s="42">
        <v>15</v>
      </c>
      <c r="EG46" s="42">
        <v>9</v>
      </c>
      <c r="EH46" s="42">
        <v>2</v>
      </c>
      <c r="EI46" s="12">
        <f>SUM(EB46:EH46)</f>
        <v>230</v>
      </c>
      <c r="EJ46" s="12">
        <f t="shared" si="395"/>
        <v>254</v>
      </c>
      <c r="EK46" s="22">
        <f t="shared" si="396"/>
        <v>0.28124999999999994</v>
      </c>
      <c r="EL46" s="42">
        <v>0</v>
      </c>
      <c r="EM46" s="42">
        <v>0</v>
      </c>
      <c r="EN46" s="42">
        <v>0</v>
      </c>
      <c r="EO46" s="42">
        <v>0</v>
      </c>
      <c r="EP46" s="42">
        <v>0</v>
      </c>
      <c r="EQ46" s="42">
        <v>0</v>
      </c>
      <c r="ER46" s="42">
        <v>0</v>
      </c>
      <c r="ES46" s="12">
        <f>SUM(EL46:ER46)</f>
        <v>0</v>
      </c>
      <c r="ET46" s="12">
        <f t="shared" si="397"/>
        <v>0</v>
      </c>
      <c r="EU46" s="22">
        <f t="shared" si="398"/>
        <v>0.28124999999999994</v>
      </c>
      <c r="EV46" s="42">
        <v>0</v>
      </c>
      <c r="EW46" s="42">
        <v>0</v>
      </c>
      <c r="EX46" s="42">
        <v>0</v>
      </c>
      <c r="EY46" s="42">
        <v>0</v>
      </c>
      <c r="EZ46" s="42">
        <v>0</v>
      </c>
      <c r="FA46" s="42">
        <v>0</v>
      </c>
      <c r="FB46" s="42">
        <v>0</v>
      </c>
      <c r="FC46" s="12">
        <f>SUM(EV46:FB46)</f>
        <v>0</v>
      </c>
      <c r="FD46" s="12">
        <f t="shared" si="399"/>
        <v>0</v>
      </c>
      <c r="FE46" s="22">
        <f t="shared" si="400"/>
        <v>0.28124999999999994</v>
      </c>
      <c r="FF46" s="48">
        <f t="shared" si="361"/>
        <v>0</v>
      </c>
      <c r="FG46" s="48">
        <f t="shared" si="361"/>
        <v>0</v>
      </c>
      <c r="FH46" s="48">
        <f t="shared" si="361"/>
        <v>0</v>
      </c>
      <c r="FI46" s="48">
        <f t="shared" si="361"/>
        <v>0</v>
      </c>
      <c r="FJ46" s="48">
        <f t="shared" si="361"/>
        <v>0</v>
      </c>
      <c r="FK46" s="48">
        <f t="shared" si="361"/>
        <v>0</v>
      </c>
      <c r="FL46" s="48">
        <f t="shared" si="361"/>
        <v>0</v>
      </c>
      <c r="FM46" s="12">
        <f>SUM(FF46:FL46)</f>
        <v>0</v>
      </c>
      <c r="FN46" s="12">
        <f t="shared" si="401"/>
        <v>0</v>
      </c>
      <c r="FO46" s="22">
        <f t="shared" si="402"/>
        <v>0.28124999999999994</v>
      </c>
      <c r="FP46" s="48">
        <f t="shared" si="362"/>
        <v>18</v>
      </c>
      <c r="FQ46" s="48">
        <f t="shared" si="362"/>
        <v>2</v>
      </c>
      <c r="FR46" s="48">
        <f t="shared" si="362"/>
        <v>0</v>
      </c>
      <c r="FS46" s="48">
        <f t="shared" si="362"/>
        <v>0</v>
      </c>
      <c r="FT46" s="48">
        <f t="shared" si="362"/>
        <v>0</v>
      </c>
      <c r="FU46" s="48">
        <f t="shared" si="362"/>
        <v>1</v>
      </c>
      <c r="FV46" s="48">
        <f t="shared" si="362"/>
        <v>5</v>
      </c>
      <c r="FW46" s="12">
        <f>SUM(FP46:FV46)</f>
        <v>26</v>
      </c>
      <c r="FX46" s="12">
        <f t="shared" si="403"/>
        <v>21.4</v>
      </c>
      <c r="FY46" s="22">
        <f t="shared" si="404"/>
        <v>0.28124999999999994</v>
      </c>
      <c r="FZ46" s="48">
        <f t="shared" si="363"/>
        <v>151</v>
      </c>
      <c r="GA46" s="48">
        <f t="shared" si="363"/>
        <v>53</v>
      </c>
      <c r="GB46" s="48">
        <f t="shared" si="363"/>
        <v>6</v>
      </c>
      <c r="GC46" s="48">
        <f t="shared" si="363"/>
        <v>10</v>
      </c>
      <c r="GD46" s="48">
        <f t="shared" si="363"/>
        <v>15</v>
      </c>
      <c r="GE46" s="48">
        <f t="shared" si="363"/>
        <v>9</v>
      </c>
      <c r="GF46" s="48">
        <f t="shared" si="363"/>
        <v>2</v>
      </c>
      <c r="GG46" s="12">
        <f>SUM(FZ46:GF46)</f>
        <v>246</v>
      </c>
      <c r="GH46" s="12">
        <f t="shared" si="405"/>
        <v>270</v>
      </c>
      <c r="GI46" s="22">
        <f t="shared" si="406"/>
        <v>0.28124999999999994</v>
      </c>
      <c r="GJ46" s="48">
        <f t="shared" si="364"/>
        <v>79</v>
      </c>
      <c r="GK46" s="48">
        <f t="shared" si="364"/>
        <v>22</v>
      </c>
      <c r="GL46" s="48">
        <f t="shared" si="364"/>
        <v>4</v>
      </c>
      <c r="GM46" s="48">
        <f t="shared" si="364"/>
        <v>4</v>
      </c>
      <c r="GN46" s="48">
        <f t="shared" si="364"/>
        <v>11</v>
      </c>
      <c r="GO46" s="48">
        <f t="shared" si="364"/>
        <v>3</v>
      </c>
      <c r="GP46" s="48">
        <f t="shared" si="364"/>
        <v>0</v>
      </c>
      <c r="GQ46" s="12">
        <f>SUM(GJ46:GP46)</f>
        <v>123</v>
      </c>
      <c r="GR46" s="12">
        <f t="shared" si="407"/>
        <v>139.39999999999998</v>
      </c>
      <c r="GS46" s="22">
        <f t="shared" si="408"/>
        <v>0.28124999999999994</v>
      </c>
      <c r="GT46" s="48">
        <f t="shared" si="365"/>
        <v>9</v>
      </c>
      <c r="GU46" s="48">
        <f t="shared" si="365"/>
        <v>2</v>
      </c>
      <c r="GV46" s="48">
        <f t="shared" si="365"/>
        <v>0</v>
      </c>
      <c r="GW46" s="48">
        <f t="shared" si="365"/>
        <v>0</v>
      </c>
      <c r="GX46" s="48">
        <f t="shared" si="365"/>
        <v>0</v>
      </c>
      <c r="GY46" s="48">
        <f t="shared" si="365"/>
        <v>1</v>
      </c>
      <c r="GZ46" s="48">
        <f t="shared" si="365"/>
        <v>4</v>
      </c>
      <c r="HA46" s="12">
        <f>SUM(GT46:GZ46)</f>
        <v>16</v>
      </c>
      <c r="HB46" s="12">
        <f t="shared" si="409"/>
        <v>12.200000000000001</v>
      </c>
      <c r="HC46" s="22">
        <f t="shared" si="410"/>
        <v>0.28124999999999994</v>
      </c>
      <c r="HD46" s="48">
        <f t="shared" si="366"/>
        <v>1</v>
      </c>
      <c r="HE46" s="48">
        <f t="shared" si="366"/>
        <v>0</v>
      </c>
      <c r="HF46" s="48">
        <f t="shared" si="366"/>
        <v>0</v>
      </c>
      <c r="HG46" s="48">
        <f t="shared" si="366"/>
        <v>0</v>
      </c>
      <c r="HH46" s="48">
        <f t="shared" si="366"/>
        <v>0</v>
      </c>
      <c r="HI46" s="48">
        <f t="shared" si="366"/>
        <v>0</v>
      </c>
      <c r="HJ46" s="48">
        <f t="shared" si="366"/>
        <v>0</v>
      </c>
      <c r="HK46" s="12">
        <f>SUM(HD46:HJ46)</f>
        <v>1</v>
      </c>
      <c r="HL46" s="12">
        <f t="shared" si="411"/>
        <v>1</v>
      </c>
      <c r="HM46" s="22">
        <f t="shared" si="412"/>
        <v>0.28124999999999994</v>
      </c>
      <c r="HN46" s="48">
        <f t="shared" si="367"/>
        <v>77</v>
      </c>
      <c r="HO46" s="48">
        <f t="shared" si="367"/>
        <v>23</v>
      </c>
      <c r="HP46" s="48">
        <f t="shared" si="367"/>
        <v>4</v>
      </c>
      <c r="HQ46" s="48">
        <f t="shared" si="367"/>
        <v>4</v>
      </c>
      <c r="HR46" s="48">
        <f t="shared" si="367"/>
        <v>11</v>
      </c>
      <c r="HS46" s="48">
        <f t="shared" si="367"/>
        <v>3</v>
      </c>
      <c r="HT46" s="48">
        <f t="shared" si="367"/>
        <v>1</v>
      </c>
      <c r="HU46" s="12">
        <f>SUM(HN46:HT46)</f>
        <v>123</v>
      </c>
      <c r="HV46" s="12">
        <f t="shared" si="413"/>
        <v>138.59999999999997</v>
      </c>
      <c r="HW46" s="22">
        <f t="shared" si="414"/>
        <v>0.28124999999999994</v>
      </c>
      <c r="HX46" s="48">
        <f t="shared" si="368"/>
        <v>139</v>
      </c>
      <c r="HY46" s="48">
        <f t="shared" si="368"/>
        <v>54</v>
      </c>
      <c r="HZ46" s="48">
        <f t="shared" si="368"/>
        <v>6</v>
      </c>
      <c r="IA46" s="48">
        <f t="shared" si="368"/>
        <v>10</v>
      </c>
      <c r="IB46" s="48">
        <f t="shared" si="368"/>
        <v>15</v>
      </c>
      <c r="IC46" s="48">
        <f t="shared" si="368"/>
        <v>9</v>
      </c>
      <c r="ID46" s="48">
        <f t="shared" si="368"/>
        <v>2</v>
      </c>
      <c r="IE46" s="12">
        <f t="shared" si="89"/>
        <v>235</v>
      </c>
      <c r="IF46" s="12">
        <f t="shared" si="415"/>
        <v>259</v>
      </c>
    </row>
    <row r="47" spans="1:240" ht="13" customHeight="1" thickTop="1" thickBot="1" x14ac:dyDescent="0.3">
      <c r="A47" s="23" t="s">
        <v>5</v>
      </c>
      <c r="B47" s="80">
        <f t="shared" ref="B47:I47" si="416">SUM(B43:B46)</f>
        <v>0</v>
      </c>
      <c r="C47" s="80">
        <f t="shared" si="416"/>
        <v>2</v>
      </c>
      <c r="D47" s="80">
        <f t="shared" si="416"/>
        <v>0</v>
      </c>
      <c r="E47" s="80">
        <f t="shared" si="416"/>
        <v>0</v>
      </c>
      <c r="F47" s="80">
        <f t="shared" si="416"/>
        <v>0</v>
      </c>
      <c r="G47" s="80">
        <f t="shared" si="416"/>
        <v>1</v>
      </c>
      <c r="H47" s="80">
        <f t="shared" si="416"/>
        <v>1</v>
      </c>
      <c r="I47" s="13">
        <f t="shared" si="416"/>
        <v>4</v>
      </c>
      <c r="J47" s="13">
        <f t="shared" si="8"/>
        <v>2.6</v>
      </c>
      <c r="K47" s="23" t="s">
        <v>5</v>
      </c>
      <c r="L47" s="80">
        <f t="shared" ref="L47:S47" si="417">SUM(L43:L46)</f>
        <v>9</v>
      </c>
      <c r="M47" s="80">
        <f t="shared" si="417"/>
        <v>1</v>
      </c>
      <c r="N47" s="80">
        <f t="shared" si="417"/>
        <v>1</v>
      </c>
      <c r="O47" s="80">
        <f t="shared" si="417"/>
        <v>0</v>
      </c>
      <c r="P47" s="80">
        <f t="shared" si="417"/>
        <v>0</v>
      </c>
      <c r="Q47" s="80">
        <f t="shared" si="417"/>
        <v>1</v>
      </c>
      <c r="R47" s="80">
        <f t="shared" si="417"/>
        <v>4</v>
      </c>
      <c r="S47" s="13">
        <f t="shared" si="417"/>
        <v>16</v>
      </c>
      <c r="T47" s="13">
        <f t="shared" si="371"/>
        <v>12.700000000000001</v>
      </c>
      <c r="U47" s="23" t="s">
        <v>5</v>
      </c>
      <c r="V47" s="80">
        <f t="shared" ref="V47:AC47" si="418">SUM(V43:V46)</f>
        <v>47</v>
      </c>
      <c r="W47" s="80">
        <f t="shared" si="418"/>
        <v>4</v>
      </c>
      <c r="X47" s="80">
        <f t="shared" si="418"/>
        <v>0</v>
      </c>
      <c r="Y47" s="80">
        <f t="shared" si="418"/>
        <v>0</v>
      </c>
      <c r="Z47" s="80">
        <f t="shared" si="418"/>
        <v>0</v>
      </c>
      <c r="AA47" s="80">
        <f t="shared" si="418"/>
        <v>1</v>
      </c>
      <c r="AB47" s="80">
        <f t="shared" si="418"/>
        <v>0</v>
      </c>
      <c r="AC47" s="13">
        <f t="shared" si="418"/>
        <v>52</v>
      </c>
      <c r="AD47" s="13">
        <f t="shared" si="373"/>
        <v>51.4</v>
      </c>
      <c r="AE47" s="23" t="s">
        <v>5</v>
      </c>
      <c r="AF47" s="80">
        <f t="shared" ref="AF47:AM47" si="419">SUM(AF43:AF46)</f>
        <v>0</v>
      </c>
      <c r="AG47" s="80">
        <f t="shared" si="419"/>
        <v>0</v>
      </c>
      <c r="AH47" s="80">
        <f t="shared" si="419"/>
        <v>0</v>
      </c>
      <c r="AI47" s="80">
        <f t="shared" si="419"/>
        <v>0</v>
      </c>
      <c r="AJ47" s="80">
        <f t="shared" si="419"/>
        <v>0</v>
      </c>
      <c r="AK47" s="80">
        <f t="shared" si="419"/>
        <v>0</v>
      </c>
      <c r="AL47" s="80">
        <f t="shared" si="419"/>
        <v>0</v>
      </c>
      <c r="AM47" s="13">
        <f t="shared" si="419"/>
        <v>0</v>
      </c>
      <c r="AN47" s="13">
        <f t="shared" si="375"/>
        <v>0</v>
      </c>
      <c r="AO47" s="23" t="s">
        <v>5</v>
      </c>
      <c r="AP47" s="80">
        <f t="shared" ref="AP47:AW47" si="420">SUM(AP43:AP46)</f>
        <v>0</v>
      </c>
      <c r="AQ47" s="80">
        <f t="shared" si="420"/>
        <v>0</v>
      </c>
      <c r="AR47" s="80">
        <f t="shared" si="420"/>
        <v>0</v>
      </c>
      <c r="AS47" s="80">
        <f t="shared" si="420"/>
        <v>0</v>
      </c>
      <c r="AT47" s="80">
        <f t="shared" si="420"/>
        <v>0</v>
      </c>
      <c r="AU47" s="80">
        <f t="shared" si="420"/>
        <v>0</v>
      </c>
      <c r="AV47" s="80">
        <f t="shared" si="420"/>
        <v>1</v>
      </c>
      <c r="AW47" s="13">
        <f t="shared" si="420"/>
        <v>1</v>
      </c>
      <c r="AX47" s="13">
        <f t="shared" si="377"/>
        <v>0.2</v>
      </c>
      <c r="AY47" s="23" t="s">
        <v>5</v>
      </c>
      <c r="AZ47" s="80">
        <f t="shared" ref="AZ47:BG47" si="421">SUM(AZ43:AZ46)</f>
        <v>229</v>
      </c>
      <c r="BA47" s="80">
        <f t="shared" si="421"/>
        <v>51</v>
      </c>
      <c r="BB47" s="80">
        <f t="shared" si="421"/>
        <v>17</v>
      </c>
      <c r="BC47" s="80">
        <f t="shared" si="421"/>
        <v>11</v>
      </c>
      <c r="BD47" s="80">
        <f t="shared" si="421"/>
        <v>32</v>
      </c>
      <c r="BE47" s="80">
        <f t="shared" si="421"/>
        <v>9</v>
      </c>
      <c r="BF47" s="80">
        <f t="shared" si="421"/>
        <v>2</v>
      </c>
      <c r="BG47" s="13">
        <f t="shared" si="421"/>
        <v>351</v>
      </c>
      <c r="BH47" s="13">
        <f t="shared" si="379"/>
        <v>398.8</v>
      </c>
      <c r="BI47" s="23" t="s">
        <v>5</v>
      </c>
      <c r="BJ47" s="80">
        <f t="shared" ref="BJ47:BQ47" si="422">SUM(BJ43:BJ46)</f>
        <v>5</v>
      </c>
      <c r="BK47" s="80">
        <f t="shared" si="422"/>
        <v>0</v>
      </c>
      <c r="BL47" s="80">
        <f t="shared" si="422"/>
        <v>0</v>
      </c>
      <c r="BM47" s="80">
        <f t="shared" si="422"/>
        <v>0</v>
      </c>
      <c r="BN47" s="80">
        <f t="shared" si="422"/>
        <v>0</v>
      </c>
      <c r="BO47" s="80">
        <f t="shared" si="422"/>
        <v>0</v>
      </c>
      <c r="BP47" s="80">
        <f t="shared" si="422"/>
        <v>1</v>
      </c>
      <c r="BQ47" s="13">
        <f t="shared" si="422"/>
        <v>6</v>
      </c>
      <c r="BR47" s="13">
        <f t="shared" si="381"/>
        <v>5.2</v>
      </c>
      <c r="BS47" s="23" t="s">
        <v>5</v>
      </c>
      <c r="BT47" s="80">
        <f t="shared" ref="BT47:CA47" si="423">SUM(BT43:BT46)</f>
        <v>0</v>
      </c>
      <c r="BU47" s="80">
        <f t="shared" si="423"/>
        <v>0</v>
      </c>
      <c r="BV47" s="80">
        <f t="shared" si="423"/>
        <v>0</v>
      </c>
      <c r="BW47" s="80">
        <f t="shared" si="423"/>
        <v>0</v>
      </c>
      <c r="BX47" s="80">
        <f t="shared" si="423"/>
        <v>0</v>
      </c>
      <c r="BY47" s="80">
        <f t="shared" si="423"/>
        <v>0</v>
      </c>
      <c r="BZ47" s="80">
        <f t="shared" si="423"/>
        <v>0</v>
      </c>
      <c r="CA47" s="13">
        <f t="shared" si="423"/>
        <v>0</v>
      </c>
      <c r="CB47" s="13">
        <f t="shared" si="383"/>
        <v>0</v>
      </c>
      <c r="CC47" s="23" t="s">
        <v>5</v>
      </c>
      <c r="CD47" s="80">
        <f t="shared" ref="CD47:CK47" si="424">SUM(CD43:CD46)</f>
        <v>8</v>
      </c>
      <c r="CE47" s="80">
        <f t="shared" si="424"/>
        <v>0</v>
      </c>
      <c r="CF47" s="80">
        <f t="shared" si="424"/>
        <v>0</v>
      </c>
      <c r="CG47" s="80">
        <f t="shared" si="424"/>
        <v>0</v>
      </c>
      <c r="CH47" s="80">
        <f t="shared" si="424"/>
        <v>0</v>
      </c>
      <c r="CI47" s="80">
        <f t="shared" si="424"/>
        <v>0</v>
      </c>
      <c r="CJ47" s="80">
        <f t="shared" si="424"/>
        <v>0</v>
      </c>
      <c r="CK47" s="13">
        <f t="shared" si="424"/>
        <v>8</v>
      </c>
      <c r="CL47" s="13">
        <f t="shared" si="385"/>
        <v>8</v>
      </c>
      <c r="CM47" s="23" t="s">
        <v>5</v>
      </c>
      <c r="CN47" s="80">
        <f t="shared" ref="CN47:CU47" si="425">SUM(CN43:CN46)</f>
        <v>0</v>
      </c>
      <c r="CO47" s="80">
        <f t="shared" si="425"/>
        <v>0</v>
      </c>
      <c r="CP47" s="80">
        <f t="shared" si="425"/>
        <v>0</v>
      </c>
      <c r="CQ47" s="80">
        <f t="shared" si="425"/>
        <v>0</v>
      </c>
      <c r="CR47" s="80">
        <f t="shared" si="425"/>
        <v>0</v>
      </c>
      <c r="CS47" s="80">
        <f t="shared" si="425"/>
        <v>0</v>
      </c>
      <c r="CT47" s="80">
        <f t="shared" si="425"/>
        <v>4</v>
      </c>
      <c r="CU47" s="13">
        <f t="shared" si="425"/>
        <v>4</v>
      </c>
      <c r="CV47" s="13">
        <f t="shared" si="387"/>
        <v>0.8</v>
      </c>
      <c r="CW47" s="23" t="s">
        <v>5</v>
      </c>
      <c r="CX47" s="80">
        <f t="shared" ref="CX47:DE47" si="426">SUM(CX43:CX46)</f>
        <v>7</v>
      </c>
      <c r="CY47" s="80">
        <f t="shared" si="426"/>
        <v>0</v>
      </c>
      <c r="CZ47" s="80">
        <f t="shared" si="426"/>
        <v>0</v>
      </c>
      <c r="DA47" s="80">
        <f t="shared" si="426"/>
        <v>0</v>
      </c>
      <c r="DB47" s="80">
        <f t="shared" si="426"/>
        <v>0</v>
      </c>
      <c r="DC47" s="80">
        <f t="shared" si="426"/>
        <v>0</v>
      </c>
      <c r="DD47" s="80">
        <f t="shared" si="426"/>
        <v>0</v>
      </c>
      <c r="DE47" s="13">
        <f t="shared" si="426"/>
        <v>7</v>
      </c>
      <c r="DF47" s="13">
        <f t="shared" si="389"/>
        <v>7</v>
      </c>
      <c r="DG47" s="23" t="s">
        <v>5</v>
      </c>
      <c r="DH47" s="80">
        <f t="shared" ref="DH47:DO47" si="427">SUM(DH43:DH46)</f>
        <v>0</v>
      </c>
      <c r="DI47" s="80">
        <f t="shared" si="427"/>
        <v>0</v>
      </c>
      <c r="DJ47" s="80">
        <f t="shared" si="427"/>
        <v>0</v>
      </c>
      <c r="DK47" s="80">
        <f t="shared" si="427"/>
        <v>0</v>
      </c>
      <c r="DL47" s="80">
        <f t="shared" si="427"/>
        <v>0</v>
      </c>
      <c r="DM47" s="80">
        <f t="shared" si="427"/>
        <v>0</v>
      </c>
      <c r="DN47" s="80">
        <f t="shared" si="427"/>
        <v>0</v>
      </c>
      <c r="DO47" s="13">
        <f t="shared" si="427"/>
        <v>0</v>
      </c>
      <c r="DP47" s="13">
        <f t="shared" si="391"/>
        <v>0</v>
      </c>
      <c r="DQ47" s="23" t="s">
        <v>5</v>
      </c>
      <c r="DR47" s="80">
        <f t="shared" ref="DR47:DY47" si="428">SUM(DR43:DR46)</f>
        <v>6</v>
      </c>
      <c r="DS47" s="80">
        <f t="shared" si="428"/>
        <v>2</v>
      </c>
      <c r="DT47" s="80">
        <f t="shared" si="428"/>
        <v>1</v>
      </c>
      <c r="DU47" s="80">
        <f t="shared" si="428"/>
        <v>0</v>
      </c>
      <c r="DV47" s="80">
        <f t="shared" si="428"/>
        <v>0</v>
      </c>
      <c r="DW47" s="80">
        <f t="shared" si="428"/>
        <v>0</v>
      </c>
      <c r="DX47" s="80">
        <f t="shared" si="428"/>
        <v>0</v>
      </c>
      <c r="DY47" s="13">
        <f t="shared" si="428"/>
        <v>9</v>
      </c>
      <c r="DZ47" s="13">
        <f t="shared" si="393"/>
        <v>9.5</v>
      </c>
      <c r="EA47" s="23" t="s">
        <v>5</v>
      </c>
      <c r="EB47" s="80">
        <f t="shared" ref="EB47:EI47" si="429">SUM(EB43:EB46)</f>
        <v>485</v>
      </c>
      <c r="EC47" s="80">
        <f t="shared" si="429"/>
        <v>182</v>
      </c>
      <c r="ED47" s="80">
        <f t="shared" si="429"/>
        <v>33</v>
      </c>
      <c r="EE47" s="80">
        <f t="shared" si="429"/>
        <v>32</v>
      </c>
      <c r="EF47" s="80">
        <f t="shared" si="429"/>
        <v>41</v>
      </c>
      <c r="EG47" s="80">
        <f t="shared" si="429"/>
        <v>23</v>
      </c>
      <c r="EH47" s="80">
        <f t="shared" si="429"/>
        <v>4</v>
      </c>
      <c r="EI47" s="13">
        <f t="shared" si="429"/>
        <v>800</v>
      </c>
      <c r="EJ47" s="13">
        <f t="shared" si="395"/>
        <v>882.1</v>
      </c>
      <c r="EK47" s="23" t="s">
        <v>5</v>
      </c>
      <c r="EL47" s="80">
        <f t="shared" ref="EL47:ES47" si="430">SUM(EL43:EL46)</f>
        <v>0</v>
      </c>
      <c r="EM47" s="80">
        <f t="shared" si="430"/>
        <v>1</v>
      </c>
      <c r="EN47" s="80">
        <f t="shared" si="430"/>
        <v>0</v>
      </c>
      <c r="EO47" s="80">
        <f t="shared" si="430"/>
        <v>0</v>
      </c>
      <c r="EP47" s="80">
        <f t="shared" si="430"/>
        <v>0</v>
      </c>
      <c r="EQ47" s="80">
        <f t="shared" si="430"/>
        <v>0</v>
      </c>
      <c r="ER47" s="80">
        <f t="shared" si="430"/>
        <v>0</v>
      </c>
      <c r="ES47" s="13">
        <f t="shared" si="430"/>
        <v>1</v>
      </c>
      <c r="ET47" s="13">
        <f t="shared" si="397"/>
        <v>1</v>
      </c>
      <c r="EU47" s="23" t="s">
        <v>5</v>
      </c>
      <c r="EV47" s="80">
        <f t="shared" ref="EV47:FC47" si="431">SUM(EV43:EV46)</f>
        <v>0</v>
      </c>
      <c r="EW47" s="80">
        <f t="shared" si="431"/>
        <v>0</v>
      </c>
      <c r="EX47" s="80">
        <f t="shared" si="431"/>
        <v>0</v>
      </c>
      <c r="EY47" s="80">
        <f t="shared" si="431"/>
        <v>0</v>
      </c>
      <c r="EZ47" s="80">
        <f t="shared" si="431"/>
        <v>0</v>
      </c>
      <c r="FA47" s="80">
        <f t="shared" si="431"/>
        <v>0</v>
      </c>
      <c r="FB47" s="80">
        <f t="shared" si="431"/>
        <v>0</v>
      </c>
      <c r="FC47" s="13">
        <f t="shared" si="431"/>
        <v>0</v>
      </c>
      <c r="FD47" s="13">
        <f t="shared" si="399"/>
        <v>0</v>
      </c>
      <c r="FE47" s="23" t="s">
        <v>5</v>
      </c>
      <c r="FF47" s="44">
        <f t="shared" ref="FF47:FM47" si="432">SUM(FF43:FF46)</f>
        <v>0</v>
      </c>
      <c r="FG47" s="44">
        <f t="shared" si="432"/>
        <v>1</v>
      </c>
      <c r="FH47" s="44">
        <f t="shared" si="432"/>
        <v>0</v>
      </c>
      <c r="FI47" s="44">
        <f t="shared" si="432"/>
        <v>0</v>
      </c>
      <c r="FJ47" s="44">
        <f t="shared" si="432"/>
        <v>0</v>
      </c>
      <c r="FK47" s="44">
        <f t="shared" si="432"/>
        <v>0</v>
      </c>
      <c r="FL47" s="44">
        <f t="shared" si="432"/>
        <v>5</v>
      </c>
      <c r="FM47" s="13">
        <f t="shared" si="432"/>
        <v>6</v>
      </c>
      <c r="FN47" s="13">
        <f t="shared" si="401"/>
        <v>2</v>
      </c>
      <c r="FO47" s="23" t="s">
        <v>5</v>
      </c>
      <c r="FP47" s="44">
        <f t="shared" ref="FP47:FW47" si="433">SUM(FP43:FP46)</f>
        <v>56</v>
      </c>
      <c r="FQ47" s="44">
        <f t="shared" si="433"/>
        <v>7</v>
      </c>
      <c r="FR47" s="44">
        <f t="shared" si="433"/>
        <v>1</v>
      </c>
      <c r="FS47" s="44">
        <f t="shared" si="433"/>
        <v>0</v>
      </c>
      <c r="FT47" s="44">
        <f t="shared" si="433"/>
        <v>0</v>
      </c>
      <c r="FU47" s="44">
        <f t="shared" si="433"/>
        <v>3</v>
      </c>
      <c r="FV47" s="44">
        <f t="shared" si="433"/>
        <v>5</v>
      </c>
      <c r="FW47" s="13">
        <f t="shared" si="433"/>
        <v>72</v>
      </c>
      <c r="FX47" s="13">
        <f t="shared" si="403"/>
        <v>66.7</v>
      </c>
      <c r="FY47" s="23" t="s">
        <v>5</v>
      </c>
      <c r="FZ47" s="44">
        <f t="shared" ref="FZ47:GG47" si="434">SUM(FZ43:FZ46)</f>
        <v>540</v>
      </c>
      <c r="GA47" s="44">
        <f t="shared" si="434"/>
        <v>186</v>
      </c>
      <c r="GB47" s="44">
        <f t="shared" si="434"/>
        <v>33</v>
      </c>
      <c r="GC47" s="44">
        <f t="shared" si="434"/>
        <v>32</v>
      </c>
      <c r="GD47" s="44">
        <f t="shared" si="434"/>
        <v>41</v>
      </c>
      <c r="GE47" s="44">
        <f t="shared" si="434"/>
        <v>24</v>
      </c>
      <c r="GF47" s="44">
        <f t="shared" si="434"/>
        <v>4</v>
      </c>
      <c r="GG47" s="13">
        <f t="shared" si="434"/>
        <v>860</v>
      </c>
      <c r="GH47" s="13">
        <f t="shared" si="405"/>
        <v>941.5</v>
      </c>
      <c r="GI47" s="23" t="s">
        <v>5</v>
      </c>
      <c r="GJ47" s="44">
        <f t="shared" ref="GJ47:GQ47" si="435">SUM(GJ43:GJ46)</f>
        <v>234</v>
      </c>
      <c r="GK47" s="44">
        <f t="shared" si="435"/>
        <v>51</v>
      </c>
      <c r="GL47" s="44">
        <f t="shared" si="435"/>
        <v>17</v>
      </c>
      <c r="GM47" s="44">
        <f t="shared" si="435"/>
        <v>11</v>
      </c>
      <c r="GN47" s="44">
        <f t="shared" si="435"/>
        <v>32</v>
      </c>
      <c r="GO47" s="44">
        <f t="shared" si="435"/>
        <v>9</v>
      </c>
      <c r="GP47" s="44">
        <f t="shared" si="435"/>
        <v>4</v>
      </c>
      <c r="GQ47" s="13">
        <f t="shared" si="435"/>
        <v>358</v>
      </c>
      <c r="GR47" s="13">
        <f t="shared" si="407"/>
        <v>404.20000000000005</v>
      </c>
      <c r="GS47" s="23" t="s">
        <v>5</v>
      </c>
      <c r="GT47" s="44">
        <f t="shared" ref="GT47:HA47" si="436">SUM(GT43:GT46)</f>
        <v>20</v>
      </c>
      <c r="GU47" s="44">
        <f t="shared" si="436"/>
        <v>3</v>
      </c>
      <c r="GV47" s="44">
        <f t="shared" si="436"/>
        <v>2</v>
      </c>
      <c r="GW47" s="44">
        <f t="shared" si="436"/>
        <v>0</v>
      </c>
      <c r="GX47" s="44">
        <f t="shared" si="436"/>
        <v>0</v>
      </c>
      <c r="GY47" s="44">
        <f t="shared" si="436"/>
        <v>1</v>
      </c>
      <c r="GZ47" s="44">
        <f t="shared" si="436"/>
        <v>5</v>
      </c>
      <c r="HA47" s="13">
        <f t="shared" si="436"/>
        <v>31</v>
      </c>
      <c r="HB47" s="13">
        <f t="shared" si="409"/>
        <v>27.4</v>
      </c>
      <c r="HC47" s="23" t="s">
        <v>5</v>
      </c>
      <c r="HD47" s="44">
        <f t="shared" ref="HD47:HK47" si="437">SUM(HD43:HD46)</f>
        <v>15</v>
      </c>
      <c r="HE47" s="44">
        <f t="shared" si="437"/>
        <v>0</v>
      </c>
      <c r="HF47" s="44">
        <f t="shared" si="437"/>
        <v>0</v>
      </c>
      <c r="HG47" s="44">
        <f t="shared" si="437"/>
        <v>0</v>
      </c>
      <c r="HH47" s="44">
        <f t="shared" si="437"/>
        <v>0</v>
      </c>
      <c r="HI47" s="44">
        <f t="shared" si="437"/>
        <v>0</v>
      </c>
      <c r="HJ47" s="44">
        <f t="shared" si="437"/>
        <v>4</v>
      </c>
      <c r="HK47" s="13">
        <f t="shared" si="437"/>
        <v>19</v>
      </c>
      <c r="HL47" s="13">
        <f t="shared" si="411"/>
        <v>15.8</v>
      </c>
      <c r="HM47" s="23" t="s">
        <v>5</v>
      </c>
      <c r="HN47" s="44">
        <f t="shared" ref="HN47:HU47" si="438">SUM(HN43:HN46)</f>
        <v>236</v>
      </c>
      <c r="HO47" s="44">
        <f t="shared" si="438"/>
        <v>53</v>
      </c>
      <c r="HP47" s="44">
        <f t="shared" si="438"/>
        <v>17</v>
      </c>
      <c r="HQ47" s="44">
        <f t="shared" si="438"/>
        <v>11</v>
      </c>
      <c r="HR47" s="44">
        <f t="shared" si="438"/>
        <v>32</v>
      </c>
      <c r="HS47" s="44">
        <f t="shared" si="438"/>
        <v>10</v>
      </c>
      <c r="HT47" s="44">
        <f t="shared" si="438"/>
        <v>3</v>
      </c>
      <c r="HU47" s="13">
        <f t="shared" si="438"/>
        <v>362</v>
      </c>
      <c r="HV47" s="13">
        <f t="shared" si="413"/>
        <v>408.40000000000003</v>
      </c>
      <c r="HW47" s="23" t="s">
        <v>5</v>
      </c>
      <c r="HX47" s="44">
        <f t="shared" ref="HX47:ID47" si="439">SUM(HX43:HX46)</f>
        <v>491</v>
      </c>
      <c r="HY47" s="44">
        <f t="shared" si="439"/>
        <v>185</v>
      </c>
      <c r="HZ47" s="44">
        <f t="shared" si="439"/>
        <v>34</v>
      </c>
      <c r="IA47" s="44">
        <f t="shared" si="439"/>
        <v>32</v>
      </c>
      <c r="IB47" s="44">
        <f t="shared" si="439"/>
        <v>41</v>
      </c>
      <c r="IC47" s="44">
        <f t="shared" si="439"/>
        <v>23</v>
      </c>
      <c r="ID47" s="44">
        <f t="shared" si="439"/>
        <v>4</v>
      </c>
      <c r="IE47" s="13">
        <f t="shared" si="89"/>
        <v>810</v>
      </c>
      <c r="IF47" s="13">
        <f t="shared" si="415"/>
        <v>892.6</v>
      </c>
    </row>
    <row r="48" spans="1:240" ht="13" customHeight="1" thickTop="1" x14ac:dyDescent="0.25">
      <c r="A48" s="22">
        <f>A46+"00:15"</f>
        <v>0.29166666666666663</v>
      </c>
      <c r="B48" s="42">
        <v>3</v>
      </c>
      <c r="C48" s="42">
        <v>3</v>
      </c>
      <c r="D48" s="42">
        <v>0</v>
      </c>
      <c r="E48" s="42">
        <v>0</v>
      </c>
      <c r="F48" s="42">
        <v>0</v>
      </c>
      <c r="G48" s="42">
        <v>2</v>
      </c>
      <c r="H48" s="42">
        <v>0</v>
      </c>
      <c r="I48" s="12">
        <f>SUM(B48:H48)</f>
        <v>8</v>
      </c>
      <c r="J48" s="12">
        <f t="shared" si="8"/>
        <v>6.8</v>
      </c>
      <c r="K48" s="22">
        <f>K46+"00:15"</f>
        <v>0.29166666666666663</v>
      </c>
      <c r="L48" s="42">
        <v>5</v>
      </c>
      <c r="M48" s="42">
        <v>1</v>
      </c>
      <c r="N48" s="42">
        <v>0</v>
      </c>
      <c r="O48" s="42">
        <v>0</v>
      </c>
      <c r="P48" s="42">
        <v>0</v>
      </c>
      <c r="Q48" s="42">
        <v>0</v>
      </c>
      <c r="R48" s="42">
        <v>2</v>
      </c>
      <c r="S48" s="12">
        <f>SUM(L48:R48)</f>
        <v>8</v>
      </c>
      <c r="T48" s="12">
        <f t="shared" si="371"/>
        <v>6.4</v>
      </c>
      <c r="U48" s="22">
        <f>U46+"00:15"</f>
        <v>0.29166666666666663</v>
      </c>
      <c r="V48" s="42">
        <v>31</v>
      </c>
      <c r="W48" s="42">
        <v>0</v>
      </c>
      <c r="X48" s="42">
        <v>1</v>
      </c>
      <c r="Y48" s="42">
        <v>0</v>
      </c>
      <c r="Z48" s="42">
        <v>0</v>
      </c>
      <c r="AA48" s="42">
        <v>1</v>
      </c>
      <c r="AB48" s="42">
        <v>0</v>
      </c>
      <c r="AC48" s="12">
        <f>SUM(V48:AB48)</f>
        <v>33</v>
      </c>
      <c r="AD48" s="12">
        <f t="shared" si="373"/>
        <v>32.9</v>
      </c>
      <c r="AE48" s="22">
        <f>AE46+"00:15"</f>
        <v>0.29166666666666663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12">
        <f>SUM(AF48:AL48)</f>
        <v>0</v>
      </c>
      <c r="AN48" s="12">
        <f t="shared" si="375"/>
        <v>0</v>
      </c>
      <c r="AO48" s="22">
        <f>AO46+"00:15"</f>
        <v>0.29166666666666663</v>
      </c>
      <c r="AP48" s="42">
        <v>1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12">
        <f>SUM(AP48:AV48)</f>
        <v>1</v>
      </c>
      <c r="AX48" s="12">
        <f t="shared" si="377"/>
        <v>1</v>
      </c>
      <c r="AY48" s="22">
        <f>AY46+"00:15"</f>
        <v>0.29166666666666663</v>
      </c>
      <c r="AZ48" s="42">
        <v>100</v>
      </c>
      <c r="BA48" s="42">
        <v>25</v>
      </c>
      <c r="BB48" s="42">
        <v>2</v>
      </c>
      <c r="BC48" s="42">
        <v>1</v>
      </c>
      <c r="BD48" s="42">
        <v>8</v>
      </c>
      <c r="BE48" s="42">
        <v>0</v>
      </c>
      <c r="BF48" s="42">
        <v>0</v>
      </c>
      <c r="BG48" s="12">
        <f>SUM(AZ48:BF48)</f>
        <v>136</v>
      </c>
      <c r="BH48" s="12">
        <f t="shared" si="379"/>
        <v>146.30000000000001</v>
      </c>
      <c r="BI48" s="22">
        <f>BI46+"00:15"</f>
        <v>0.29166666666666663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12">
        <f>SUM(BJ48:BP48)</f>
        <v>0</v>
      </c>
      <c r="BR48" s="12">
        <f t="shared" si="381"/>
        <v>0</v>
      </c>
      <c r="BS48" s="22">
        <f>BS46+"00:15"</f>
        <v>0.29166666666666663</v>
      </c>
      <c r="BT48" s="42">
        <v>0</v>
      </c>
      <c r="BU48" s="42">
        <v>0</v>
      </c>
      <c r="BV48" s="42">
        <v>0</v>
      </c>
      <c r="BW48" s="42">
        <v>0</v>
      </c>
      <c r="BX48" s="42">
        <v>0</v>
      </c>
      <c r="BY48" s="42">
        <v>0</v>
      </c>
      <c r="BZ48" s="42">
        <v>0</v>
      </c>
      <c r="CA48" s="12">
        <f>SUM(BT48:BZ48)</f>
        <v>0</v>
      </c>
      <c r="CB48" s="12">
        <f t="shared" si="383"/>
        <v>0</v>
      </c>
      <c r="CC48" s="22">
        <f>CC46+"00:15"</f>
        <v>0.29166666666666663</v>
      </c>
      <c r="CD48" s="42">
        <v>1</v>
      </c>
      <c r="CE48" s="42">
        <v>0</v>
      </c>
      <c r="CF48" s="42">
        <v>0</v>
      </c>
      <c r="CG48" s="42">
        <v>0</v>
      </c>
      <c r="CH48" s="42">
        <v>0</v>
      </c>
      <c r="CI48" s="42">
        <v>0</v>
      </c>
      <c r="CJ48" s="42">
        <v>0</v>
      </c>
      <c r="CK48" s="12">
        <f>SUM(CD48:CJ48)</f>
        <v>1</v>
      </c>
      <c r="CL48" s="12">
        <f t="shared" si="385"/>
        <v>1</v>
      </c>
      <c r="CM48" s="22">
        <f>CM46+"00:15"</f>
        <v>0.29166666666666663</v>
      </c>
      <c r="CN48" s="42">
        <v>0</v>
      </c>
      <c r="CO48" s="42">
        <v>0</v>
      </c>
      <c r="CP48" s="42">
        <v>0</v>
      </c>
      <c r="CQ48" s="42">
        <v>0</v>
      </c>
      <c r="CR48" s="42">
        <v>0</v>
      </c>
      <c r="CS48" s="42">
        <v>0</v>
      </c>
      <c r="CT48" s="42">
        <v>2</v>
      </c>
      <c r="CU48" s="12">
        <f>SUM(CN48:CT48)</f>
        <v>2</v>
      </c>
      <c r="CV48" s="12">
        <f t="shared" si="387"/>
        <v>0.4</v>
      </c>
      <c r="CW48" s="22">
        <f>CW46+"00:15"</f>
        <v>0.29166666666666663</v>
      </c>
      <c r="CX48" s="42">
        <v>7</v>
      </c>
      <c r="CY48" s="42">
        <v>2</v>
      </c>
      <c r="CZ48" s="42">
        <v>0</v>
      </c>
      <c r="DA48" s="42">
        <v>0</v>
      </c>
      <c r="DB48" s="42">
        <v>0</v>
      </c>
      <c r="DC48" s="42">
        <v>0</v>
      </c>
      <c r="DD48" s="42">
        <v>0</v>
      </c>
      <c r="DE48" s="12">
        <f>SUM(CX48:DD48)</f>
        <v>9</v>
      </c>
      <c r="DF48" s="12">
        <f t="shared" si="389"/>
        <v>9</v>
      </c>
      <c r="DG48" s="22">
        <f>DG46+"00:15"</f>
        <v>0.29166666666666663</v>
      </c>
      <c r="DH48" s="42">
        <v>0</v>
      </c>
      <c r="DI48" s="42">
        <v>0</v>
      </c>
      <c r="DJ48" s="42">
        <v>0</v>
      </c>
      <c r="DK48" s="42">
        <v>0</v>
      </c>
      <c r="DL48" s="42">
        <v>0</v>
      </c>
      <c r="DM48" s="42">
        <v>0</v>
      </c>
      <c r="DN48" s="42">
        <v>0</v>
      </c>
      <c r="DO48" s="12">
        <f>SUM(DH48:DN48)</f>
        <v>0</v>
      </c>
      <c r="DP48" s="12">
        <f t="shared" si="391"/>
        <v>0</v>
      </c>
      <c r="DQ48" s="22">
        <f>DQ46+"00:15"</f>
        <v>0.29166666666666663</v>
      </c>
      <c r="DR48" s="42">
        <v>4</v>
      </c>
      <c r="DS48" s="42">
        <v>2</v>
      </c>
      <c r="DT48" s="42">
        <v>1</v>
      </c>
      <c r="DU48" s="42">
        <v>0</v>
      </c>
      <c r="DV48" s="42">
        <v>0</v>
      </c>
      <c r="DW48" s="42">
        <v>0</v>
      </c>
      <c r="DX48" s="42">
        <v>1</v>
      </c>
      <c r="DY48" s="12">
        <f>SUM(DR48:DX48)</f>
        <v>8</v>
      </c>
      <c r="DZ48" s="12">
        <f t="shared" si="393"/>
        <v>7.7</v>
      </c>
      <c r="EA48" s="22">
        <f>EA46+"00:15"</f>
        <v>0.29166666666666663</v>
      </c>
      <c r="EB48" s="42">
        <v>126</v>
      </c>
      <c r="EC48" s="42">
        <v>56</v>
      </c>
      <c r="ED48" s="42">
        <v>3</v>
      </c>
      <c r="EE48" s="42">
        <v>2</v>
      </c>
      <c r="EF48" s="42">
        <v>8</v>
      </c>
      <c r="EG48" s="42">
        <v>12</v>
      </c>
      <c r="EH48" s="42">
        <v>4</v>
      </c>
      <c r="EI48" s="12">
        <f>SUM(EB48:EH48)</f>
        <v>211</v>
      </c>
      <c r="EJ48" s="12">
        <f t="shared" si="395"/>
        <v>212.70000000000002</v>
      </c>
      <c r="EK48" s="22">
        <f>EK46+"00:15"</f>
        <v>0.29166666666666663</v>
      </c>
      <c r="EL48" s="42">
        <v>0</v>
      </c>
      <c r="EM48" s="42">
        <v>0</v>
      </c>
      <c r="EN48" s="42">
        <v>0</v>
      </c>
      <c r="EO48" s="42">
        <v>0</v>
      </c>
      <c r="EP48" s="42">
        <v>0</v>
      </c>
      <c r="EQ48" s="42">
        <v>0</v>
      </c>
      <c r="ER48" s="42">
        <v>0</v>
      </c>
      <c r="ES48" s="12">
        <f>SUM(EL48:ER48)</f>
        <v>0</v>
      </c>
      <c r="ET48" s="12">
        <f t="shared" si="397"/>
        <v>0</v>
      </c>
      <c r="EU48" s="22">
        <f>EU46+"00:15"</f>
        <v>0.29166666666666663</v>
      </c>
      <c r="EV48" s="42">
        <v>0</v>
      </c>
      <c r="EW48" s="42">
        <v>0</v>
      </c>
      <c r="EX48" s="42">
        <v>0</v>
      </c>
      <c r="EY48" s="42">
        <v>0</v>
      </c>
      <c r="EZ48" s="42">
        <v>0</v>
      </c>
      <c r="FA48" s="42">
        <v>0</v>
      </c>
      <c r="FB48" s="42">
        <v>0</v>
      </c>
      <c r="FC48" s="12">
        <f>SUM(EV48:FB48)</f>
        <v>0</v>
      </c>
      <c r="FD48" s="12">
        <f t="shared" si="399"/>
        <v>0</v>
      </c>
      <c r="FE48" s="22">
        <f>FE46+"00:15"</f>
        <v>0.29166666666666663</v>
      </c>
      <c r="FF48" s="48">
        <f t="shared" ref="FF48:FL51" si="440">SUM(AF48,AP48,CN48,EL48)</f>
        <v>1</v>
      </c>
      <c r="FG48" s="48">
        <f t="shared" si="440"/>
        <v>0</v>
      </c>
      <c r="FH48" s="48">
        <f t="shared" si="440"/>
        <v>0</v>
      </c>
      <c r="FI48" s="48">
        <f t="shared" si="440"/>
        <v>0</v>
      </c>
      <c r="FJ48" s="48">
        <f t="shared" si="440"/>
        <v>0</v>
      </c>
      <c r="FK48" s="48">
        <f t="shared" si="440"/>
        <v>0</v>
      </c>
      <c r="FL48" s="48">
        <f t="shared" si="440"/>
        <v>2</v>
      </c>
      <c r="FM48" s="12">
        <f>SUM(FF48:FL48)</f>
        <v>3</v>
      </c>
      <c r="FN48" s="12">
        <f t="shared" si="401"/>
        <v>1.4</v>
      </c>
      <c r="FO48" s="22">
        <f>FO46+"00:15"</f>
        <v>0.29166666666666663</v>
      </c>
      <c r="FP48" s="48">
        <f t="shared" ref="FP48:FV51" si="441">SUM(B48,L48,V48,AF48)</f>
        <v>39</v>
      </c>
      <c r="FQ48" s="48">
        <f t="shared" si="441"/>
        <v>4</v>
      </c>
      <c r="FR48" s="48">
        <f t="shared" si="441"/>
        <v>1</v>
      </c>
      <c r="FS48" s="48">
        <f t="shared" si="441"/>
        <v>0</v>
      </c>
      <c r="FT48" s="48">
        <f t="shared" si="441"/>
        <v>0</v>
      </c>
      <c r="FU48" s="48">
        <f t="shared" si="441"/>
        <v>3</v>
      </c>
      <c r="FV48" s="48">
        <f t="shared" si="441"/>
        <v>2</v>
      </c>
      <c r="FW48" s="12">
        <f>SUM(FP48:FV48)</f>
        <v>49</v>
      </c>
      <c r="FX48" s="12">
        <f t="shared" si="403"/>
        <v>46.1</v>
      </c>
      <c r="FY48" s="22">
        <f>FY46+"00:15"</f>
        <v>0.29166666666666663</v>
      </c>
      <c r="FZ48" s="48">
        <f t="shared" ref="FZ48:GF51" si="442">SUM(V48,BT48,CD48,EB48)</f>
        <v>158</v>
      </c>
      <c r="GA48" s="48">
        <f t="shared" si="442"/>
        <v>56</v>
      </c>
      <c r="GB48" s="48">
        <f t="shared" si="442"/>
        <v>4</v>
      </c>
      <c r="GC48" s="48">
        <f t="shared" si="442"/>
        <v>2</v>
      </c>
      <c r="GD48" s="48">
        <f t="shared" si="442"/>
        <v>8</v>
      </c>
      <c r="GE48" s="48">
        <f t="shared" si="442"/>
        <v>13</v>
      </c>
      <c r="GF48" s="48">
        <f t="shared" si="442"/>
        <v>4</v>
      </c>
      <c r="GG48" s="12">
        <f>SUM(FZ48:GF48)</f>
        <v>245</v>
      </c>
      <c r="GH48" s="12">
        <f t="shared" si="405"/>
        <v>246.6</v>
      </c>
      <c r="GI48" s="22">
        <f>GI46+"00:15"</f>
        <v>0.29166666666666663</v>
      </c>
      <c r="GJ48" s="48">
        <f t="shared" ref="GJ48:GP51" si="443">SUM(AP48,AZ48,BJ48,BT48)</f>
        <v>101</v>
      </c>
      <c r="GK48" s="48">
        <f t="shared" si="443"/>
        <v>25</v>
      </c>
      <c r="GL48" s="48">
        <f t="shared" si="443"/>
        <v>2</v>
      </c>
      <c r="GM48" s="48">
        <f t="shared" si="443"/>
        <v>1</v>
      </c>
      <c r="GN48" s="48">
        <f t="shared" si="443"/>
        <v>8</v>
      </c>
      <c r="GO48" s="48">
        <f t="shared" si="443"/>
        <v>0</v>
      </c>
      <c r="GP48" s="48">
        <f t="shared" si="443"/>
        <v>0</v>
      </c>
      <c r="GQ48" s="12">
        <f>SUM(GJ48:GP48)</f>
        <v>137</v>
      </c>
      <c r="GR48" s="12">
        <f t="shared" si="407"/>
        <v>147.30000000000001</v>
      </c>
      <c r="GS48" s="22">
        <f>GS46+"00:15"</f>
        <v>0.29166666666666663</v>
      </c>
      <c r="GT48" s="48">
        <f t="shared" ref="GT48:GZ51" si="444">SUM(L48,BJ48,DH48,DR48)</f>
        <v>9</v>
      </c>
      <c r="GU48" s="48">
        <f t="shared" si="444"/>
        <v>3</v>
      </c>
      <c r="GV48" s="48">
        <f t="shared" si="444"/>
        <v>1</v>
      </c>
      <c r="GW48" s="48">
        <f t="shared" si="444"/>
        <v>0</v>
      </c>
      <c r="GX48" s="48">
        <f t="shared" si="444"/>
        <v>0</v>
      </c>
      <c r="GY48" s="48">
        <f t="shared" si="444"/>
        <v>0</v>
      </c>
      <c r="GZ48" s="48">
        <f t="shared" si="444"/>
        <v>3</v>
      </c>
      <c r="HA48" s="12">
        <f>SUM(GT48:GZ48)</f>
        <v>16</v>
      </c>
      <c r="HB48" s="12">
        <f t="shared" si="409"/>
        <v>14.1</v>
      </c>
      <c r="HC48" s="22">
        <f>HC46+"00:15"</f>
        <v>0.29166666666666663</v>
      </c>
      <c r="HD48" s="48">
        <f t="shared" ref="HD48:HJ51" si="445">SUM(CD48,CN48,CX48,DH48)</f>
        <v>8</v>
      </c>
      <c r="HE48" s="48">
        <f t="shared" si="445"/>
        <v>2</v>
      </c>
      <c r="HF48" s="48">
        <f t="shared" si="445"/>
        <v>0</v>
      </c>
      <c r="HG48" s="48">
        <f t="shared" si="445"/>
        <v>0</v>
      </c>
      <c r="HH48" s="48">
        <f t="shared" si="445"/>
        <v>0</v>
      </c>
      <c r="HI48" s="48">
        <f t="shared" si="445"/>
        <v>0</v>
      </c>
      <c r="HJ48" s="48">
        <f t="shared" si="445"/>
        <v>2</v>
      </c>
      <c r="HK48" s="12">
        <f>SUM(HD48:HJ48)</f>
        <v>12</v>
      </c>
      <c r="HL48" s="12">
        <f t="shared" si="411"/>
        <v>10.4</v>
      </c>
      <c r="HM48" s="22">
        <f>HM46+"00:15"</f>
        <v>0.29166666666666663</v>
      </c>
      <c r="HN48" s="48">
        <f t="shared" ref="HN48:HT51" si="446">SUM(B48,AZ48,CX48,EV48)</f>
        <v>110</v>
      </c>
      <c r="HO48" s="48">
        <f t="shared" si="446"/>
        <v>30</v>
      </c>
      <c r="HP48" s="48">
        <f t="shared" si="446"/>
        <v>2</v>
      </c>
      <c r="HQ48" s="48">
        <f t="shared" si="446"/>
        <v>1</v>
      </c>
      <c r="HR48" s="48">
        <f t="shared" si="446"/>
        <v>8</v>
      </c>
      <c r="HS48" s="48">
        <f t="shared" si="446"/>
        <v>2</v>
      </c>
      <c r="HT48" s="48">
        <f t="shared" si="446"/>
        <v>0</v>
      </c>
      <c r="HU48" s="12">
        <f>SUM(HN48:HT48)</f>
        <v>153</v>
      </c>
      <c r="HV48" s="12">
        <f t="shared" si="413"/>
        <v>162.10000000000002</v>
      </c>
      <c r="HW48" s="22">
        <f>HW46+"00:15"</f>
        <v>0.29166666666666663</v>
      </c>
      <c r="HX48" s="48">
        <f t="shared" ref="HX48:ID51" si="447">SUM(DR48,EB48,EL48,EV48)</f>
        <v>130</v>
      </c>
      <c r="HY48" s="48">
        <f t="shared" si="447"/>
        <v>58</v>
      </c>
      <c r="HZ48" s="48">
        <f t="shared" si="447"/>
        <v>4</v>
      </c>
      <c r="IA48" s="48">
        <f t="shared" si="447"/>
        <v>2</v>
      </c>
      <c r="IB48" s="48">
        <f t="shared" si="447"/>
        <v>8</v>
      </c>
      <c r="IC48" s="48">
        <f t="shared" si="447"/>
        <v>12</v>
      </c>
      <c r="ID48" s="48">
        <f t="shared" si="447"/>
        <v>5</v>
      </c>
      <c r="IE48" s="12">
        <f t="shared" si="89"/>
        <v>219</v>
      </c>
      <c r="IF48" s="12">
        <f t="shared" si="415"/>
        <v>220.4</v>
      </c>
    </row>
    <row r="49" spans="1:240" ht="13" customHeight="1" x14ac:dyDescent="0.25">
      <c r="A49" s="22">
        <f t="shared" ref="A49:A51" si="448">A48+"00:15"</f>
        <v>0.30208333333333331</v>
      </c>
      <c r="B49" s="42">
        <v>5</v>
      </c>
      <c r="C49" s="42">
        <v>0</v>
      </c>
      <c r="D49" s="42">
        <v>0</v>
      </c>
      <c r="E49" s="42">
        <v>0</v>
      </c>
      <c r="F49" s="42">
        <v>0</v>
      </c>
      <c r="G49" s="42">
        <v>1</v>
      </c>
      <c r="H49" s="42">
        <v>0</v>
      </c>
      <c r="I49" s="12">
        <f>SUM(B49:H49)</f>
        <v>6</v>
      </c>
      <c r="J49" s="12">
        <f t="shared" si="8"/>
        <v>5.4</v>
      </c>
      <c r="K49" s="22">
        <f t="shared" ref="K49:K51" si="449">K48+"00:15"</f>
        <v>0.30208333333333331</v>
      </c>
      <c r="L49" s="42">
        <v>5</v>
      </c>
      <c r="M49" s="42">
        <v>2</v>
      </c>
      <c r="N49" s="42">
        <v>1</v>
      </c>
      <c r="O49" s="42">
        <v>0</v>
      </c>
      <c r="P49" s="42">
        <v>0</v>
      </c>
      <c r="Q49" s="42">
        <v>0</v>
      </c>
      <c r="R49" s="42">
        <v>4</v>
      </c>
      <c r="S49" s="12">
        <f>SUM(L49:R49)</f>
        <v>12</v>
      </c>
      <c r="T49" s="12">
        <f t="shared" si="371"/>
        <v>9.3000000000000007</v>
      </c>
      <c r="U49" s="22">
        <f t="shared" ref="U49:U51" si="450">U48+"00:15"</f>
        <v>0.30208333333333331</v>
      </c>
      <c r="V49" s="42">
        <v>19</v>
      </c>
      <c r="W49" s="42">
        <v>3</v>
      </c>
      <c r="X49" s="42">
        <v>1</v>
      </c>
      <c r="Y49" s="42">
        <v>0</v>
      </c>
      <c r="Z49" s="42">
        <v>0</v>
      </c>
      <c r="AA49" s="42">
        <v>0</v>
      </c>
      <c r="AB49" s="42">
        <v>0</v>
      </c>
      <c r="AC49" s="12">
        <f>SUM(V49:AB49)</f>
        <v>23</v>
      </c>
      <c r="AD49" s="12">
        <f t="shared" si="373"/>
        <v>23.5</v>
      </c>
      <c r="AE49" s="22">
        <f t="shared" ref="AE49:AE51" si="451">AE48+"00:15"</f>
        <v>0.30208333333333331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12">
        <f>SUM(AF49:AL49)</f>
        <v>0</v>
      </c>
      <c r="AN49" s="12">
        <f t="shared" si="375"/>
        <v>0</v>
      </c>
      <c r="AO49" s="22">
        <f t="shared" ref="AO49:AO51" si="452">AO48+"00:15"</f>
        <v>0.30208333333333331</v>
      </c>
      <c r="AP49" s="42">
        <v>2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12">
        <f>SUM(AP49:AV49)</f>
        <v>2</v>
      </c>
      <c r="AX49" s="12">
        <f t="shared" si="377"/>
        <v>2</v>
      </c>
      <c r="AY49" s="22">
        <f t="shared" ref="AY49:AY51" si="453">AY48+"00:15"</f>
        <v>0.30208333333333331</v>
      </c>
      <c r="AZ49" s="42">
        <v>116</v>
      </c>
      <c r="BA49" s="42">
        <v>30</v>
      </c>
      <c r="BB49" s="42">
        <v>9</v>
      </c>
      <c r="BC49" s="42">
        <v>1</v>
      </c>
      <c r="BD49" s="42">
        <v>12</v>
      </c>
      <c r="BE49" s="42">
        <v>4</v>
      </c>
      <c r="BF49" s="42">
        <v>0</v>
      </c>
      <c r="BG49" s="12">
        <f>SUM(AZ49:BF49)</f>
        <v>172</v>
      </c>
      <c r="BH49" s="12">
        <f t="shared" si="379"/>
        <v>187.4</v>
      </c>
      <c r="BI49" s="22">
        <f t="shared" ref="BI49:BI51" si="454">BI48+"00:15"</f>
        <v>0.30208333333333331</v>
      </c>
      <c r="BJ49" s="42">
        <v>0</v>
      </c>
      <c r="BK49" s="42">
        <v>1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12">
        <f>SUM(BJ49:BP49)</f>
        <v>1</v>
      </c>
      <c r="BR49" s="12">
        <f t="shared" si="381"/>
        <v>1</v>
      </c>
      <c r="BS49" s="22">
        <f t="shared" ref="BS49:BS51" si="455">BS48+"00:15"</f>
        <v>0.30208333333333331</v>
      </c>
      <c r="BT49" s="42">
        <v>0</v>
      </c>
      <c r="BU49" s="42">
        <v>0</v>
      </c>
      <c r="BV49" s="42">
        <v>0</v>
      </c>
      <c r="BW49" s="42">
        <v>0</v>
      </c>
      <c r="BX49" s="42">
        <v>0</v>
      </c>
      <c r="BY49" s="42">
        <v>0</v>
      </c>
      <c r="BZ49" s="42">
        <v>0</v>
      </c>
      <c r="CA49" s="12">
        <f>SUM(BT49:BZ49)</f>
        <v>0</v>
      </c>
      <c r="CB49" s="12">
        <f t="shared" si="383"/>
        <v>0</v>
      </c>
      <c r="CC49" s="22">
        <f t="shared" ref="CC49:CC51" si="456">CC48+"00:15"</f>
        <v>0.30208333333333331</v>
      </c>
      <c r="CD49" s="42">
        <v>1</v>
      </c>
      <c r="CE49" s="42">
        <v>0</v>
      </c>
      <c r="CF49" s="42">
        <v>0</v>
      </c>
      <c r="CG49" s="42">
        <v>0</v>
      </c>
      <c r="CH49" s="42">
        <v>0</v>
      </c>
      <c r="CI49" s="42">
        <v>0</v>
      </c>
      <c r="CJ49" s="42">
        <v>0</v>
      </c>
      <c r="CK49" s="12">
        <f>SUM(CD49:CJ49)</f>
        <v>1</v>
      </c>
      <c r="CL49" s="12">
        <f t="shared" si="385"/>
        <v>1</v>
      </c>
      <c r="CM49" s="22">
        <f t="shared" ref="CM49:CM51" si="457">CM48+"00:15"</f>
        <v>0.30208333333333331</v>
      </c>
      <c r="CN49" s="42">
        <v>0</v>
      </c>
      <c r="CO49" s="42">
        <v>0</v>
      </c>
      <c r="CP49" s="42">
        <v>0</v>
      </c>
      <c r="CQ49" s="42">
        <v>0</v>
      </c>
      <c r="CR49" s="42">
        <v>0</v>
      </c>
      <c r="CS49" s="42">
        <v>0</v>
      </c>
      <c r="CT49" s="42">
        <v>2</v>
      </c>
      <c r="CU49" s="12">
        <f>SUM(CN49:CT49)</f>
        <v>2</v>
      </c>
      <c r="CV49" s="12">
        <f t="shared" si="387"/>
        <v>0.4</v>
      </c>
      <c r="CW49" s="22">
        <f t="shared" ref="CW49:CW51" si="458">CW48+"00:15"</f>
        <v>0.30208333333333331</v>
      </c>
      <c r="CX49" s="42">
        <v>6</v>
      </c>
      <c r="CY49" s="42">
        <v>0</v>
      </c>
      <c r="CZ49" s="42">
        <v>0</v>
      </c>
      <c r="DA49" s="42">
        <v>0</v>
      </c>
      <c r="DB49" s="42">
        <v>0</v>
      </c>
      <c r="DC49" s="42">
        <v>0</v>
      </c>
      <c r="DD49" s="42">
        <v>0</v>
      </c>
      <c r="DE49" s="12">
        <f>SUM(CX49:DD49)</f>
        <v>6</v>
      </c>
      <c r="DF49" s="12">
        <f t="shared" si="389"/>
        <v>6</v>
      </c>
      <c r="DG49" s="22">
        <f t="shared" ref="DG49:DG51" si="459">DG48+"00:15"</f>
        <v>0.30208333333333331</v>
      </c>
      <c r="DH49" s="42">
        <v>0</v>
      </c>
      <c r="DI49" s="42">
        <v>0</v>
      </c>
      <c r="DJ49" s="42">
        <v>0</v>
      </c>
      <c r="DK49" s="42">
        <v>0</v>
      </c>
      <c r="DL49" s="42">
        <v>0</v>
      </c>
      <c r="DM49" s="42">
        <v>0</v>
      </c>
      <c r="DN49" s="42">
        <v>0</v>
      </c>
      <c r="DO49" s="12">
        <f>SUM(DH49:DN49)</f>
        <v>0</v>
      </c>
      <c r="DP49" s="12">
        <f t="shared" si="391"/>
        <v>0</v>
      </c>
      <c r="DQ49" s="22">
        <f t="shared" ref="DQ49:DQ51" si="460">DQ48+"00:15"</f>
        <v>0.30208333333333331</v>
      </c>
      <c r="DR49" s="42">
        <v>6</v>
      </c>
      <c r="DS49" s="42">
        <v>2</v>
      </c>
      <c r="DT49" s="42">
        <v>0</v>
      </c>
      <c r="DU49" s="42">
        <v>0</v>
      </c>
      <c r="DV49" s="42">
        <v>0</v>
      </c>
      <c r="DW49" s="42">
        <v>0</v>
      </c>
      <c r="DX49" s="42">
        <v>2</v>
      </c>
      <c r="DY49" s="12">
        <f>SUM(DR49:DX49)</f>
        <v>10</v>
      </c>
      <c r="DZ49" s="12">
        <f t="shared" si="393"/>
        <v>8.4</v>
      </c>
      <c r="EA49" s="22">
        <f t="shared" ref="EA49:EA51" si="461">EA48+"00:15"</f>
        <v>0.30208333333333331</v>
      </c>
      <c r="EB49" s="42">
        <v>130</v>
      </c>
      <c r="EC49" s="42">
        <v>45</v>
      </c>
      <c r="ED49" s="42">
        <v>5</v>
      </c>
      <c r="EE49" s="42">
        <v>5</v>
      </c>
      <c r="EF49" s="42">
        <v>7</v>
      </c>
      <c r="EG49" s="42">
        <v>8</v>
      </c>
      <c r="EH49" s="42">
        <v>4</v>
      </c>
      <c r="EI49" s="12">
        <f>SUM(EB49:EH49)</f>
        <v>204</v>
      </c>
      <c r="EJ49" s="12">
        <f t="shared" si="395"/>
        <v>212</v>
      </c>
      <c r="EK49" s="22">
        <f t="shared" ref="EK49:EK51" si="462">EK48+"00:15"</f>
        <v>0.30208333333333331</v>
      </c>
      <c r="EL49" s="42">
        <v>0</v>
      </c>
      <c r="EM49" s="42">
        <v>0</v>
      </c>
      <c r="EN49" s="42">
        <v>0</v>
      </c>
      <c r="EO49" s="42">
        <v>0</v>
      </c>
      <c r="EP49" s="42">
        <v>0</v>
      </c>
      <c r="EQ49" s="42">
        <v>0</v>
      </c>
      <c r="ER49" s="42">
        <v>1</v>
      </c>
      <c r="ES49" s="12">
        <f>SUM(EL49:ER49)</f>
        <v>1</v>
      </c>
      <c r="ET49" s="12">
        <f t="shared" si="397"/>
        <v>0.2</v>
      </c>
      <c r="EU49" s="22">
        <f t="shared" ref="EU49:EU51" si="463">EU48+"00:15"</f>
        <v>0.30208333333333331</v>
      </c>
      <c r="EV49" s="42">
        <v>1</v>
      </c>
      <c r="EW49" s="42">
        <v>0</v>
      </c>
      <c r="EX49" s="42">
        <v>0</v>
      </c>
      <c r="EY49" s="42">
        <v>0</v>
      </c>
      <c r="EZ49" s="42">
        <v>0</v>
      </c>
      <c r="FA49" s="42">
        <v>0</v>
      </c>
      <c r="FB49" s="42">
        <v>0</v>
      </c>
      <c r="FC49" s="12">
        <f>SUM(EV49:FB49)</f>
        <v>1</v>
      </c>
      <c r="FD49" s="12">
        <f t="shared" si="399"/>
        <v>1</v>
      </c>
      <c r="FE49" s="22">
        <f t="shared" ref="FE49:FE51" si="464">FE48+"00:15"</f>
        <v>0.30208333333333331</v>
      </c>
      <c r="FF49" s="48">
        <f t="shared" si="440"/>
        <v>2</v>
      </c>
      <c r="FG49" s="48">
        <f t="shared" si="440"/>
        <v>0</v>
      </c>
      <c r="FH49" s="48">
        <f t="shared" si="440"/>
        <v>0</v>
      </c>
      <c r="FI49" s="48">
        <f t="shared" si="440"/>
        <v>0</v>
      </c>
      <c r="FJ49" s="48">
        <f t="shared" si="440"/>
        <v>0</v>
      </c>
      <c r="FK49" s="48">
        <f t="shared" si="440"/>
        <v>0</v>
      </c>
      <c r="FL49" s="48">
        <f t="shared" si="440"/>
        <v>3</v>
      </c>
      <c r="FM49" s="12">
        <f>SUM(FF49:FL49)</f>
        <v>5</v>
      </c>
      <c r="FN49" s="12">
        <f t="shared" si="401"/>
        <v>2.6</v>
      </c>
      <c r="FO49" s="22">
        <f t="shared" ref="FO49:FO51" si="465">FO48+"00:15"</f>
        <v>0.30208333333333331</v>
      </c>
      <c r="FP49" s="48">
        <f t="shared" si="441"/>
        <v>29</v>
      </c>
      <c r="FQ49" s="48">
        <f t="shared" si="441"/>
        <v>5</v>
      </c>
      <c r="FR49" s="48">
        <f t="shared" si="441"/>
        <v>2</v>
      </c>
      <c r="FS49" s="48">
        <f t="shared" si="441"/>
        <v>0</v>
      </c>
      <c r="FT49" s="48">
        <f t="shared" si="441"/>
        <v>0</v>
      </c>
      <c r="FU49" s="48">
        <f t="shared" si="441"/>
        <v>1</v>
      </c>
      <c r="FV49" s="48">
        <f t="shared" si="441"/>
        <v>4</v>
      </c>
      <c r="FW49" s="12">
        <f>SUM(FP49:FV49)</f>
        <v>41</v>
      </c>
      <c r="FX49" s="12">
        <f t="shared" si="403"/>
        <v>38.199999999999996</v>
      </c>
      <c r="FY49" s="22">
        <f t="shared" ref="FY49:FY51" si="466">FY48+"00:15"</f>
        <v>0.30208333333333331</v>
      </c>
      <c r="FZ49" s="48">
        <f t="shared" si="442"/>
        <v>150</v>
      </c>
      <c r="GA49" s="48">
        <f t="shared" si="442"/>
        <v>48</v>
      </c>
      <c r="GB49" s="48">
        <f t="shared" si="442"/>
        <v>6</v>
      </c>
      <c r="GC49" s="48">
        <f t="shared" si="442"/>
        <v>5</v>
      </c>
      <c r="GD49" s="48">
        <f t="shared" si="442"/>
        <v>7</v>
      </c>
      <c r="GE49" s="48">
        <f t="shared" si="442"/>
        <v>8</v>
      </c>
      <c r="GF49" s="48">
        <f t="shared" si="442"/>
        <v>4</v>
      </c>
      <c r="GG49" s="12">
        <f>SUM(FZ49:GF49)</f>
        <v>228</v>
      </c>
      <c r="GH49" s="12">
        <f t="shared" si="405"/>
        <v>236.5</v>
      </c>
      <c r="GI49" s="22">
        <f t="shared" ref="GI49:GI51" si="467">GI48+"00:15"</f>
        <v>0.30208333333333331</v>
      </c>
      <c r="GJ49" s="48">
        <f t="shared" si="443"/>
        <v>118</v>
      </c>
      <c r="GK49" s="48">
        <f t="shared" si="443"/>
        <v>31</v>
      </c>
      <c r="GL49" s="48">
        <f t="shared" si="443"/>
        <v>9</v>
      </c>
      <c r="GM49" s="48">
        <f t="shared" si="443"/>
        <v>1</v>
      </c>
      <c r="GN49" s="48">
        <f t="shared" si="443"/>
        <v>12</v>
      </c>
      <c r="GO49" s="48">
        <f t="shared" si="443"/>
        <v>4</v>
      </c>
      <c r="GP49" s="48">
        <f t="shared" si="443"/>
        <v>0</v>
      </c>
      <c r="GQ49" s="12">
        <f>SUM(GJ49:GP49)</f>
        <v>175</v>
      </c>
      <c r="GR49" s="12">
        <f t="shared" si="407"/>
        <v>190.4</v>
      </c>
      <c r="GS49" s="22">
        <f t="shared" ref="GS49:GS51" si="468">GS48+"00:15"</f>
        <v>0.30208333333333331</v>
      </c>
      <c r="GT49" s="48">
        <f t="shared" si="444"/>
        <v>11</v>
      </c>
      <c r="GU49" s="48">
        <f t="shared" si="444"/>
        <v>5</v>
      </c>
      <c r="GV49" s="48">
        <f t="shared" si="444"/>
        <v>1</v>
      </c>
      <c r="GW49" s="48">
        <f t="shared" si="444"/>
        <v>0</v>
      </c>
      <c r="GX49" s="48">
        <f t="shared" si="444"/>
        <v>0</v>
      </c>
      <c r="GY49" s="48">
        <f t="shared" si="444"/>
        <v>0</v>
      </c>
      <c r="GZ49" s="48">
        <f t="shared" si="444"/>
        <v>6</v>
      </c>
      <c r="HA49" s="12">
        <f>SUM(GT49:GZ49)</f>
        <v>23</v>
      </c>
      <c r="HB49" s="12">
        <f t="shared" si="409"/>
        <v>18.7</v>
      </c>
      <c r="HC49" s="22">
        <f t="shared" ref="HC49:HC51" si="469">HC48+"00:15"</f>
        <v>0.30208333333333331</v>
      </c>
      <c r="HD49" s="48">
        <f t="shared" si="445"/>
        <v>7</v>
      </c>
      <c r="HE49" s="48">
        <f t="shared" si="445"/>
        <v>0</v>
      </c>
      <c r="HF49" s="48">
        <f t="shared" si="445"/>
        <v>0</v>
      </c>
      <c r="HG49" s="48">
        <f t="shared" si="445"/>
        <v>0</v>
      </c>
      <c r="HH49" s="48">
        <f t="shared" si="445"/>
        <v>0</v>
      </c>
      <c r="HI49" s="48">
        <f t="shared" si="445"/>
        <v>0</v>
      </c>
      <c r="HJ49" s="48">
        <f t="shared" si="445"/>
        <v>2</v>
      </c>
      <c r="HK49" s="12">
        <f>SUM(HD49:HJ49)</f>
        <v>9</v>
      </c>
      <c r="HL49" s="12">
        <f t="shared" si="411"/>
        <v>7.4</v>
      </c>
      <c r="HM49" s="22">
        <f t="shared" ref="HM49:HM51" si="470">HM48+"00:15"</f>
        <v>0.30208333333333331</v>
      </c>
      <c r="HN49" s="48">
        <f t="shared" si="446"/>
        <v>128</v>
      </c>
      <c r="HO49" s="48">
        <f t="shared" si="446"/>
        <v>30</v>
      </c>
      <c r="HP49" s="48">
        <f t="shared" si="446"/>
        <v>9</v>
      </c>
      <c r="HQ49" s="48">
        <f t="shared" si="446"/>
        <v>1</v>
      </c>
      <c r="HR49" s="48">
        <f t="shared" si="446"/>
        <v>12</v>
      </c>
      <c r="HS49" s="48">
        <f t="shared" si="446"/>
        <v>5</v>
      </c>
      <c r="HT49" s="48">
        <f t="shared" si="446"/>
        <v>0</v>
      </c>
      <c r="HU49" s="12">
        <f>SUM(HN49:HT49)</f>
        <v>185</v>
      </c>
      <c r="HV49" s="12">
        <f t="shared" si="413"/>
        <v>199.8</v>
      </c>
      <c r="HW49" s="22">
        <f t="shared" ref="HW49:HW51" si="471">HW48+"00:15"</f>
        <v>0.30208333333333331</v>
      </c>
      <c r="HX49" s="48">
        <f t="shared" si="447"/>
        <v>137</v>
      </c>
      <c r="HY49" s="48">
        <f t="shared" si="447"/>
        <v>47</v>
      </c>
      <c r="HZ49" s="48">
        <f t="shared" si="447"/>
        <v>5</v>
      </c>
      <c r="IA49" s="48">
        <f t="shared" si="447"/>
        <v>5</v>
      </c>
      <c r="IB49" s="48">
        <f t="shared" si="447"/>
        <v>7</v>
      </c>
      <c r="IC49" s="48">
        <f t="shared" si="447"/>
        <v>8</v>
      </c>
      <c r="ID49" s="48">
        <f t="shared" si="447"/>
        <v>7</v>
      </c>
      <c r="IE49" s="12">
        <f t="shared" si="89"/>
        <v>216</v>
      </c>
      <c r="IF49" s="12">
        <f t="shared" si="415"/>
        <v>221.6</v>
      </c>
    </row>
    <row r="50" spans="1:240" ht="13" customHeight="1" x14ac:dyDescent="0.25">
      <c r="A50" s="22">
        <f t="shared" si="448"/>
        <v>0.3125</v>
      </c>
      <c r="B50" s="42">
        <v>2</v>
      </c>
      <c r="C50" s="42">
        <v>1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12">
        <f>SUM(B50:H50)</f>
        <v>3</v>
      </c>
      <c r="J50" s="12">
        <f t="shared" si="8"/>
        <v>3</v>
      </c>
      <c r="K50" s="22">
        <f t="shared" si="449"/>
        <v>0.3125</v>
      </c>
      <c r="L50" s="42">
        <v>9</v>
      </c>
      <c r="M50" s="42">
        <v>5</v>
      </c>
      <c r="N50" s="42">
        <v>1</v>
      </c>
      <c r="O50" s="42">
        <v>0</v>
      </c>
      <c r="P50" s="42">
        <v>0</v>
      </c>
      <c r="Q50" s="42">
        <v>1</v>
      </c>
      <c r="R50" s="42">
        <v>6</v>
      </c>
      <c r="S50" s="12">
        <f>SUM(L50:R50)</f>
        <v>22</v>
      </c>
      <c r="T50" s="12">
        <f t="shared" si="371"/>
        <v>17.100000000000001</v>
      </c>
      <c r="U50" s="22">
        <f t="shared" si="450"/>
        <v>0.3125</v>
      </c>
      <c r="V50" s="42">
        <v>27</v>
      </c>
      <c r="W50" s="42">
        <v>7</v>
      </c>
      <c r="X50" s="42">
        <v>2</v>
      </c>
      <c r="Y50" s="42">
        <v>0</v>
      </c>
      <c r="Z50" s="42">
        <v>0</v>
      </c>
      <c r="AA50" s="42">
        <v>1</v>
      </c>
      <c r="AB50" s="42">
        <v>2</v>
      </c>
      <c r="AC50" s="12">
        <f>SUM(V50:AB50)</f>
        <v>39</v>
      </c>
      <c r="AD50" s="12">
        <f t="shared" si="373"/>
        <v>37.799999999999997</v>
      </c>
      <c r="AE50" s="22">
        <f t="shared" si="451"/>
        <v>0.3125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12">
        <f>SUM(AF50:AL50)</f>
        <v>0</v>
      </c>
      <c r="AN50" s="12">
        <f t="shared" si="375"/>
        <v>0</v>
      </c>
      <c r="AO50" s="22">
        <f t="shared" si="452"/>
        <v>0.3125</v>
      </c>
      <c r="AP50" s="42">
        <v>1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12">
        <f>SUM(AP50:AV50)</f>
        <v>1</v>
      </c>
      <c r="AX50" s="12">
        <f t="shared" si="377"/>
        <v>1</v>
      </c>
      <c r="AY50" s="22">
        <f t="shared" si="453"/>
        <v>0.3125</v>
      </c>
      <c r="AZ50" s="42">
        <v>107</v>
      </c>
      <c r="BA50" s="42">
        <v>28</v>
      </c>
      <c r="BB50" s="42">
        <v>10</v>
      </c>
      <c r="BC50" s="42">
        <v>3</v>
      </c>
      <c r="BD50" s="42">
        <v>10</v>
      </c>
      <c r="BE50" s="42">
        <v>4</v>
      </c>
      <c r="BF50" s="42">
        <v>0</v>
      </c>
      <c r="BG50" s="12">
        <f>SUM(AZ50:BF50)</f>
        <v>162</v>
      </c>
      <c r="BH50" s="12">
        <f t="shared" si="379"/>
        <v>178.5</v>
      </c>
      <c r="BI50" s="22">
        <f t="shared" si="454"/>
        <v>0.3125</v>
      </c>
      <c r="BJ50" s="42">
        <v>3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12">
        <f>SUM(BJ50:BP50)</f>
        <v>3</v>
      </c>
      <c r="BR50" s="12">
        <f t="shared" si="381"/>
        <v>3</v>
      </c>
      <c r="BS50" s="22">
        <f t="shared" si="455"/>
        <v>0.3125</v>
      </c>
      <c r="BT50" s="42">
        <v>0</v>
      </c>
      <c r="BU50" s="42">
        <v>0</v>
      </c>
      <c r="BV50" s="42">
        <v>0</v>
      </c>
      <c r="BW50" s="42">
        <v>0</v>
      </c>
      <c r="BX50" s="42">
        <v>0</v>
      </c>
      <c r="BY50" s="42">
        <v>0</v>
      </c>
      <c r="BZ50" s="42">
        <v>0</v>
      </c>
      <c r="CA50" s="12">
        <f>SUM(BT50:BZ50)</f>
        <v>0</v>
      </c>
      <c r="CB50" s="12">
        <f t="shared" si="383"/>
        <v>0</v>
      </c>
      <c r="CC50" s="22">
        <f t="shared" si="456"/>
        <v>0.3125</v>
      </c>
      <c r="CD50" s="42">
        <v>3</v>
      </c>
      <c r="CE50" s="42">
        <v>2</v>
      </c>
      <c r="CF50" s="42">
        <v>0</v>
      </c>
      <c r="CG50" s="42">
        <v>0</v>
      </c>
      <c r="CH50" s="42">
        <v>0</v>
      </c>
      <c r="CI50" s="42">
        <v>1</v>
      </c>
      <c r="CJ50" s="42">
        <v>0</v>
      </c>
      <c r="CK50" s="12">
        <f>SUM(CD50:CJ50)</f>
        <v>6</v>
      </c>
      <c r="CL50" s="12">
        <f t="shared" si="385"/>
        <v>5.4</v>
      </c>
      <c r="CM50" s="22">
        <f t="shared" si="457"/>
        <v>0.3125</v>
      </c>
      <c r="CN50" s="42">
        <v>1</v>
      </c>
      <c r="CO50" s="42">
        <v>0</v>
      </c>
      <c r="CP50" s="42">
        <v>0</v>
      </c>
      <c r="CQ50" s="42">
        <v>0</v>
      </c>
      <c r="CR50" s="42">
        <v>0</v>
      </c>
      <c r="CS50" s="42">
        <v>1</v>
      </c>
      <c r="CT50" s="42">
        <v>0</v>
      </c>
      <c r="CU50" s="12">
        <f>SUM(CN50:CT50)</f>
        <v>2</v>
      </c>
      <c r="CV50" s="12">
        <f t="shared" si="387"/>
        <v>1.4</v>
      </c>
      <c r="CW50" s="22">
        <f t="shared" si="458"/>
        <v>0.3125</v>
      </c>
      <c r="CX50" s="42">
        <v>7</v>
      </c>
      <c r="CY50" s="42">
        <v>0</v>
      </c>
      <c r="CZ50" s="42">
        <v>2</v>
      </c>
      <c r="DA50" s="42">
        <v>0</v>
      </c>
      <c r="DB50" s="42">
        <v>0</v>
      </c>
      <c r="DC50" s="42">
        <v>0</v>
      </c>
      <c r="DD50" s="42">
        <v>0</v>
      </c>
      <c r="DE50" s="12">
        <f>SUM(CX50:DD50)</f>
        <v>9</v>
      </c>
      <c r="DF50" s="12">
        <f t="shared" si="389"/>
        <v>10</v>
      </c>
      <c r="DG50" s="22">
        <f t="shared" si="459"/>
        <v>0.3125</v>
      </c>
      <c r="DH50" s="42">
        <v>0</v>
      </c>
      <c r="DI50" s="42">
        <v>0</v>
      </c>
      <c r="DJ50" s="42">
        <v>0</v>
      </c>
      <c r="DK50" s="42">
        <v>0</v>
      </c>
      <c r="DL50" s="42">
        <v>0</v>
      </c>
      <c r="DM50" s="42">
        <v>0</v>
      </c>
      <c r="DN50" s="42">
        <v>0</v>
      </c>
      <c r="DO50" s="12">
        <f>SUM(DH50:DN50)</f>
        <v>0</v>
      </c>
      <c r="DP50" s="12">
        <f t="shared" si="391"/>
        <v>0</v>
      </c>
      <c r="DQ50" s="22">
        <f t="shared" si="460"/>
        <v>0.3125</v>
      </c>
      <c r="DR50" s="42">
        <v>7</v>
      </c>
      <c r="DS50" s="42">
        <v>1</v>
      </c>
      <c r="DT50" s="42">
        <v>0</v>
      </c>
      <c r="DU50" s="42">
        <v>0</v>
      </c>
      <c r="DV50" s="42">
        <v>0</v>
      </c>
      <c r="DW50" s="42">
        <v>0</v>
      </c>
      <c r="DX50" s="42">
        <v>0</v>
      </c>
      <c r="DY50" s="12">
        <f>SUM(DR50:DX50)</f>
        <v>8</v>
      </c>
      <c r="DZ50" s="12">
        <f t="shared" si="393"/>
        <v>8</v>
      </c>
      <c r="EA50" s="22">
        <f t="shared" si="461"/>
        <v>0.3125</v>
      </c>
      <c r="EB50" s="42">
        <v>110</v>
      </c>
      <c r="EC50" s="42">
        <v>45</v>
      </c>
      <c r="ED50" s="42">
        <v>5</v>
      </c>
      <c r="EE50" s="42">
        <v>2</v>
      </c>
      <c r="EF50" s="42">
        <v>9</v>
      </c>
      <c r="EG50" s="42">
        <v>15</v>
      </c>
      <c r="EH50" s="42">
        <v>5</v>
      </c>
      <c r="EI50" s="12">
        <f>SUM(EB50:EH50)</f>
        <v>191</v>
      </c>
      <c r="EJ50" s="12">
        <f t="shared" si="395"/>
        <v>192.1</v>
      </c>
      <c r="EK50" s="22">
        <f t="shared" si="462"/>
        <v>0.3125</v>
      </c>
      <c r="EL50" s="42">
        <v>0</v>
      </c>
      <c r="EM50" s="42">
        <v>0</v>
      </c>
      <c r="EN50" s="42">
        <v>0</v>
      </c>
      <c r="EO50" s="42">
        <v>0</v>
      </c>
      <c r="EP50" s="42">
        <v>0</v>
      </c>
      <c r="EQ50" s="42">
        <v>0</v>
      </c>
      <c r="ER50" s="42">
        <v>0</v>
      </c>
      <c r="ES50" s="12">
        <f>SUM(EL50:ER50)</f>
        <v>0</v>
      </c>
      <c r="ET50" s="12">
        <f t="shared" si="397"/>
        <v>0</v>
      </c>
      <c r="EU50" s="22">
        <f t="shared" si="463"/>
        <v>0.3125</v>
      </c>
      <c r="EV50" s="42">
        <v>0</v>
      </c>
      <c r="EW50" s="42">
        <v>0</v>
      </c>
      <c r="EX50" s="42">
        <v>0</v>
      </c>
      <c r="EY50" s="42">
        <v>0</v>
      </c>
      <c r="EZ50" s="42">
        <v>0</v>
      </c>
      <c r="FA50" s="42">
        <v>0</v>
      </c>
      <c r="FB50" s="42">
        <v>0</v>
      </c>
      <c r="FC50" s="12">
        <f>SUM(EV50:FB50)</f>
        <v>0</v>
      </c>
      <c r="FD50" s="12">
        <f t="shared" si="399"/>
        <v>0</v>
      </c>
      <c r="FE50" s="22">
        <f t="shared" si="464"/>
        <v>0.3125</v>
      </c>
      <c r="FF50" s="48">
        <f t="shared" si="440"/>
        <v>2</v>
      </c>
      <c r="FG50" s="48">
        <f t="shared" si="440"/>
        <v>0</v>
      </c>
      <c r="FH50" s="48">
        <f t="shared" si="440"/>
        <v>0</v>
      </c>
      <c r="FI50" s="48">
        <f t="shared" si="440"/>
        <v>0</v>
      </c>
      <c r="FJ50" s="48">
        <f t="shared" si="440"/>
        <v>0</v>
      </c>
      <c r="FK50" s="48">
        <f t="shared" si="440"/>
        <v>1</v>
      </c>
      <c r="FL50" s="48">
        <f t="shared" si="440"/>
        <v>0</v>
      </c>
      <c r="FM50" s="12">
        <f>SUM(FF50:FL50)</f>
        <v>3</v>
      </c>
      <c r="FN50" s="12">
        <f t="shared" si="401"/>
        <v>2.4</v>
      </c>
      <c r="FO50" s="22">
        <f t="shared" si="465"/>
        <v>0.3125</v>
      </c>
      <c r="FP50" s="48">
        <f t="shared" si="441"/>
        <v>38</v>
      </c>
      <c r="FQ50" s="48">
        <f t="shared" si="441"/>
        <v>13</v>
      </c>
      <c r="FR50" s="48">
        <f t="shared" si="441"/>
        <v>3</v>
      </c>
      <c r="FS50" s="48">
        <f t="shared" si="441"/>
        <v>0</v>
      </c>
      <c r="FT50" s="48">
        <f t="shared" si="441"/>
        <v>0</v>
      </c>
      <c r="FU50" s="48">
        <f t="shared" si="441"/>
        <v>2</v>
      </c>
      <c r="FV50" s="48">
        <f t="shared" si="441"/>
        <v>8</v>
      </c>
      <c r="FW50" s="12">
        <f>SUM(FP50:FV50)</f>
        <v>64</v>
      </c>
      <c r="FX50" s="12">
        <f t="shared" si="403"/>
        <v>57.9</v>
      </c>
      <c r="FY50" s="22">
        <f t="shared" si="466"/>
        <v>0.3125</v>
      </c>
      <c r="FZ50" s="48">
        <f t="shared" si="442"/>
        <v>140</v>
      </c>
      <c r="GA50" s="48">
        <f t="shared" si="442"/>
        <v>54</v>
      </c>
      <c r="GB50" s="48">
        <f t="shared" si="442"/>
        <v>7</v>
      </c>
      <c r="GC50" s="48">
        <f t="shared" si="442"/>
        <v>2</v>
      </c>
      <c r="GD50" s="48">
        <f t="shared" si="442"/>
        <v>9</v>
      </c>
      <c r="GE50" s="48">
        <f t="shared" si="442"/>
        <v>17</v>
      </c>
      <c r="GF50" s="48">
        <f t="shared" si="442"/>
        <v>7</v>
      </c>
      <c r="GG50" s="12">
        <f>SUM(FZ50:GF50)</f>
        <v>236</v>
      </c>
      <c r="GH50" s="12">
        <f t="shared" si="405"/>
        <v>235.3</v>
      </c>
      <c r="GI50" s="22">
        <f t="shared" si="467"/>
        <v>0.3125</v>
      </c>
      <c r="GJ50" s="48">
        <f t="shared" si="443"/>
        <v>111</v>
      </c>
      <c r="GK50" s="48">
        <f t="shared" si="443"/>
        <v>28</v>
      </c>
      <c r="GL50" s="48">
        <f t="shared" si="443"/>
        <v>10</v>
      </c>
      <c r="GM50" s="48">
        <f t="shared" si="443"/>
        <v>3</v>
      </c>
      <c r="GN50" s="48">
        <f t="shared" si="443"/>
        <v>10</v>
      </c>
      <c r="GO50" s="48">
        <f t="shared" si="443"/>
        <v>4</v>
      </c>
      <c r="GP50" s="48">
        <f t="shared" si="443"/>
        <v>0</v>
      </c>
      <c r="GQ50" s="12">
        <f>SUM(GJ50:GP50)</f>
        <v>166</v>
      </c>
      <c r="GR50" s="12">
        <f t="shared" si="407"/>
        <v>182.5</v>
      </c>
      <c r="GS50" s="22">
        <f t="shared" si="468"/>
        <v>0.3125</v>
      </c>
      <c r="GT50" s="48">
        <f t="shared" si="444"/>
        <v>19</v>
      </c>
      <c r="GU50" s="48">
        <f t="shared" si="444"/>
        <v>6</v>
      </c>
      <c r="GV50" s="48">
        <f t="shared" si="444"/>
        <v>1</v>
      </c>
      <c r="GW50" s="48">
        <f t="shared" si="444"/>
        <v>0</v>
      </c>
      <c r="GX50" s="48">
        <f t="shared" si="444"/>
        <v>0</v>
      </c>
      <c r="GY50" s="48">
        <f t="shared" si="444"/>
        <v>1</v>
      </c>
      <c r="GZ50" s="48">
        <f t="shared" si="444"/>
        <v>6</v>
      </c>
      <c r="HA50" s="12">
        <f>SUM(GT50:GZ50)</f>
        <v>33</v>
      </c>
      <c r="HB50" s="12">
        <f t="shared" si="409"/>
        <v>28.099999999999998</v>
      </c>
      <c r="HC50" s="22">
        <f t="shared" si="469"/>
        <v>0.3125</v>
      </c>
      <c r="HD50" s="48">
        <f t="shared" si="445"/>
        <v>11</v>
      </c>
      <c r="HE50" s="48">
        <f t="shared" si="445"/>
        <v>2</v>
      </c>
      <c r="HF50" s="48">
        <f t="shared" si="445"/>
        <v>2</v>
      </c>
      <c r="HG50" s="48">
        <f t="shared" si="445"/>
        <v>0</v>
      </c>
      <c r="HH50" s="48">
        <f t="shared" si="445"/>
        <v>0</v>
      </c>
      <c r="HI50" s="48">
        <f t="shared" si="445"/>
        <v>2</v>
      </c>
      <c r="HJ50" s="48">
        <f t="shared" si="445"/>
        <v>0</v>
      </c>
      <c r="HK50" s="12">
        <f>SUM(HD50:HJ50)</f>
        <v>17</v>
      </c>
      <c r="HL50" s="12">
        <f t="shared" si="411"/>
        <v>16.8</v>
      </c>
      <c r="HM50" s="22">
        <f t="shared" si="470"/>
        <v>0.3125</v>
      </c>
      <c r="HN50" s="48">
        <f t="shared" si="446"/>
        <v>116</v>
      </c>
      <c r="HO50" s="48">
        <f t="shared" si="446"/>
        <v>29</v>
      </c>
      <c r="HP50" s="48">
        <f t="shared" si="446"/>
        <v>12</v>
      </c>
      <c r="HQ50" s="48">
        <f t="shared" si="446"/>
        <v>3</v>
      </c>
      <c r="HR50" s="48">
        <f t="shared" si="446"/>
        <v>10</v>
      </c>
      <c r="HS50" s="48">
        <f t="shared" si="446"/>
        <v>4</v>
      </c>
      <c r="HT50" s="48">
        <f t="shared" si="446"/>
        <v>0</v>
      </c>
      <c r="HU50" s="12">
        <f>SUM(HN50:HT50)</f>
        <v>174</v>
      </c>
      <c r="HV50" s="12">
        <f t="shared" si="413"/>
        <v>191.5</v>
      </c>
      <c r="HW50" s="22">
        <f t="shared" si="471"/>
        <v>0.3125</v>
      </c>
      <c r="HX50" s="48">
        <f t="shared" si="447"/>
        <v>117</v>
      </c>
      <c r="HY50" s="48">
        <f t="shared" si="447"/>
        <v>46</v>
      </c>
      <c r="HZ50" s="48">
        <f t="shared" si="447"/>
        <v>5</v>
      </c>
      <c r="IA50" s="48">
        <f t="shared" si="447"/>
        <v>2</v>
      </c>
      <c r="IB50" s="48">
        <f t="shared" si="447"/>
        <v>9</v>
      </c>
      <c r="IC50" s="48">
        <f t="shared" si="447"/>
        <v>15</v>
      </c>
      <c r="ID50" s="48">
        <f t="shared" si="447"/>
        <v>5</v>
      </c>
      <c r="IE50" s="12">
        <f t="shared" si="89"/>
        <v>199</v>
      </c>
      <c r="IF50" s="12">
        <f t="shared" si="415"/>
        <v>200.1</v>
      </c>
    </row>
    <row r="51" spans="1:240" ht="13" customHeight="1" thickBot="1" x14ac:dyDescent="0.3">
      <c r="A51" s="22">
        <f t="shared" si="448"/>
        <v>0.32291666666666669</v>
      </c>
      <c r="B51" s="42">
        <v>1</v>
      </c>
      <c r="C51" s="42">
        <v>1</v>
      </c>
      <c r="D51" s="42">
        <v>1</v>
      </c>
      <c r="E51" s="42">
        <v>0</v>
      </c>
      <c r="F51" s="42">
        <v>0</v>
      </c>
      <c r="G51" s="42">
        <v>0</v>
      </c>
      <c r="H51" s="42">
        <v>0</v>
      </c>
      <c r="I51" s="12">
        <f>SUM(B51:H51)</f>
        <v>3</v>
      </c>
      <c r="J51" s="12">
        <f t="shared" si="8"/>
        <v>3.5</v>
      </c>
      <c r="K51" s="22">
        <f t="shared" si="449"/>
        <v>0.32291666666666669</v>
      </c>
      <c r="L51" s="42">
        <v>10</v>
      </c>
      <c r="M51" s="42">
        <v>2</v>
      </c>
      <c r="N51" s="42">
        <v>1</v>
      </c>
      <c r="O51" s="42">
        <v>0</v>
      </c>
      <c r="P51" s="42">
        <v>0</v>
      </c>
      <c r="Q51" s="42">
        <v>0</v>
      </c>
      <c r="R51" s="42">
        <v>2</v>
      </c>
      <c r="S51" s="12">
        <f>SUM(L51:R51)</f>
        <v>15</v>
      </c>
      <c r="T51" s="12">
        <f t="shared" si="371"/>
        <v>13.9</v>
      </c>
      <c r="U51" s="22">
        <f t="shared" si="450"/>
        <v>0.32291666666666669</v>
      </c>
      <c r="V51" s="42">
        <v>20</v>
      </c>
      <c r="W51" s="42">
        <v>7</v>
      </c>
      <c r="X51" s="42">
        <v>1</v>
      </c>
      <c r="Y51" s="42">
        <v>0</v>
      </c>
      <c r="Z51" s="42">
        <v>0</v>
      </c>
      <c r="AA51" s="42">
        <v>1</v>
      </c>
      <c r="AB51" s="42">
        <v>1</v>
      </c>
      <c r="AC51" s="12">
        <f>SUM(V51:AB51)</f>
        <v>30</v>
      </c>
      <c r="AD51" s="12">
        <f t="shared" si="373"/>
        <v>29.099999999999998</v>
      </c>
      <c r="AE51" s="22">
        <f t="shared" si="451"/>
        <v>0.32291666666666669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12">
        <f>SUM(AF51:AL51)</f>
        <v>0</v>
      </c>
      <c r="AN51" s="12">
        <f t="shared" si="375"/>
        <v>0</v>
      </c>
      <c r="AO51" s="22">
        <f t="shared" si="452"/>
        <v>0.32291666666666669</v>
      </c>
      <c r="AP51" s="42">
        <v>1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12">
        <f>SUM(AP51:AV51)</f>
        <v>1</v>
      </c>
      <c r="AX51" s="12">
        <f t="shared" si="377"/>
        <v>1</v>
      </c>
      <c r="AY51" s="22">
        <f t="shared" si="453"/>
        <v>0.32291666666666669</v>
      </c>
      <c r="AZ51" s="42">
        <v>134</v>
      </c>
      <c r="BA51" s="42">
        <v>33</v>
      </c>
      <c r="BB51" s="42">
        <v>4</v>
      </c>
      <c r="BC51" s="42">
        <v>0</v>
      </c>
      <c r="BD51" s="42">
        <v>11</v>
      </c>
      <c r="BE51" s="42">
        <v>4</v>
      </c>
      <c r="BF51" s="42">
        <v>2</v>
      </c>
      <c r="BG51" s="12">
        <f>SUM(AZ51:BF51)</f>
        <v>188</v>
      </c>
      <c r="BH51" s="12">
        <f t="shared" si="379"/>
        <v>197</v>
      </c>
      <c r="BI51" s="22">
        <f t="shared" si="454"/>
        <v>0.32291666666666669</v>
      </c>
      <c r="BJ51" s="42">
        <v>3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12">
        <f>SUM(BJ51:BP51)</f>
        <v>3</v>
      </c>
      <c r="BR51" s="12">
        <f t="shared" si="381"/>
        <v>3</v>
      </c>
      <c r="BS51" s="22">
        <f t="shared" si="455"/>
        <v>0.32291666666666669</v>
      </c>
      <c r="BT51" s="42">
        <v>0</v>
      </c>
      <c r="BU51" s="42">
        <v>0</v>
      </c>
      <c r="BV51" s="42">
        <v>0</v>
      </c>
      <c r="BW51" s="42">
        <v>0</v>
      </c>
      <c r="BX51" s="42">
        <v>0</v>
      </c>
      <c r="BY51" s="42">
        <v>0</v>
      </c>
      <c r="BZ51" s="42">
        <v>0</v>
      </c>
      <c r="CA51" s="12">
        <f>SUM(BT51:BZ51)</f>
        <v>0</v>
      </c>
      <c r="CB51" s="12">
        <f t="shared" si="383"/>
        <v>0</v>
      </c>
      <c r="CC51" s="22">
        <f t="shared" si="456"/>
        <v>0.32291666666666669</v>
      </c>
      <c r="CD51" s="42">
        <v>2</v>
      </c>
      <c r="CE51" s="42">
        <v>2</v>
      </c>
      <c r="CF51" s="42">
        <v>1</v>
      </c>
      <c r="CG51" s="42">
        <v>0</v>
      </c>
      <c r="CH51" s="42">
        <v>0</v>
      </c>
      <c r="CI51" s="42">
        <v>1</v>
      </c>
      <c r="CJ51" s="42">
        <v>0</v>
      </c>
      <c r="CK51" s="12">
        <f>SUM(CD51:CJ51)</f>
        <v>6</v>
      </c>
      <c r="CL51" s="12">
        <f t="shared" si="385"/>
        <v>5.9</v>
      </c>
      <c r="CM51" s="22">
        <f t="shared" si="457"/>
        <v>0.32291666666666669</v>
      </c>
      <c r="CN51" s="42">
        <v>0</v>
      </c>
      <c r="CO51" s="42">
        <v>0</v>
      </c>
      <c r="CP51" s="42">
        <v>0</v>
      </c>
      <c r="CQ51" s="42">
        <v>0</v>
      </c>
      <c r="CR51" s="42">
        <v>0</v>
      </c>
      <c r="CS51" s="42">
        <v>0</v>
      </c>
      <c r="CT51" s="42">
        <v>3</v>
      </c>
      <c r="CU51" s="12">
        <f>SUM(CN51:CT51)</f>
        <v>3</v>
      </c>
      <c r="CV51" s="12">
        <f t="shared" si="387"/>
        <v>0.60000000000000009</v>
      </c>
      <c r="CW51" s="22">
        <f t="shared" si="458"/>
        <v>0.32291666666666669</v>
      </c>
      <c r="CX51" s="42">
        <v>13</v>
      </c>
      <c r="CY51" s="42">
        <v>3</v>
      </c>
      <c r="CZ51" s="42">
        <v>0</v>
      </c>
      <c r="DA51" s="42">
        <v>0</v>
      </c>
      <c r="DB51" s="42">
        <v>0</v>
      </c>
      <c r="DC51" s="42">
        <v>2</v>
      </c>
      <c r="DD51" s="42">
        <v>0</v>
      </c>
      <c r="DE51" s="12">
        <f>SUM(CX51:DD51)</f>
        <v>18</v>
      </c>
      <c r="DF51" s="12">
        <f t="shared" si="389"/>
        <v>16.8</v>
      </c>
      <c r="DG51" s="22">
        <f t="shared" si="459"/>
        <v>0.32291666666666669</v>
      </c>
      <c r="DH51" s="42">
        <v>0</v>
      </c>
      <c r="DI51" s="42">
        <v>0</v>
      </c>
      <c r="DJ51" s="42">
        <v>0</v>
      </c>
      <c r="DK51" s="42">
        <v>0</v>
      </c>
      <c r="DL51" s="42">
        <v>0</v>
      </c>
      <c r="DM51" s="42">
        <v>0</v>
      </c>
      <c r="DN51" s="42">
        <v>0</v>
      </c>
      <c r="DO51" s="12">
        <f>SUM(DH51:DN51)</f>
        <v>0</v>
      </c>
      <c r="DP51" s="12">
        <f t="shared" si="391"/>
        <v>0</v>
      </c>
      <c r="DQ51" s="22">
        <f t="shared" si="460"/>
        <v>0.32291666666666669</v>
      </c>
      <c r="DR51" s="42">
        <v>11</v>
      </c>
      <c r="DS51" s="42">
        <v>1</v>
      </c>
      <c r="DT51" s="42">
        <v>0</v>
      </c>
      <c r="DU51" s="42">
        <v>0</v>
      </c>
      <c r="DV51" s="42">
        <v>0</v>
      </c>
      <c r="DW51" s="42">
        <v>0</v>
      </c>
      <c r="DX51" s="42">
        <v>0</v>
      </c>
      <c r="DY51" s="12">
        <f>SUM(DR51:DX51)</f>
        <v>12</v>
      </c>
      <c r="DZ51" s="12">
        <f t="shared" si="393"/>
        <v>12</v>
      </c>
      <c r="EA51" s="22">
        <f t="shared" si="461"/>
        <v>0.32291666666666669</v>
      </c>
      <c r="EB51" s="42">
        <v>122</v>
      </c>
      <c r="EC51" s="42">
        <v>48</v>
      </c>
      <c r="ED51" s="42">
        <v>7</v>
      </c>
      <c r="EE51" s="42">
        <v>5</v>
      </c>
      <c r="EF51" s="42">
        <v>7</v>
      </c>
      <c r="EG51" s="42">
        <v>8</v>
      </c>
      <c r="EH51" s="42">
        <v>4</v>
      </c>
      <c r="EI51" s="12">
        <f>SUM(EB51:EH51)</f>
        <v>201</v>
      </c>
      <c r="EJ51" s="12">
        <f t="shared" si="395"/>
        <v>210</v>
      </c>
      <c r="EK51" s="22">
        <f t="shared" si="462"/>
        <v>0.32291666666666669</v>
      </c>
      <c r="EL51" s="42">
        <v>1</v>
      </c>
      <c r="EM51" s="42">
        <v>0</v>
      </c>
      <c r="EN51" s="42">
        <v>0</v>
      </c>
      <c r="EO51" s="42">
        <v>0</v>
      </c>
      <c r="EP51" s="42">
        <v>0</v>
      </c>
      <c r="EQ51" s="42">
        <v>0</v>
      </c>
      <c r="ER51" s="42">
        <v>0</v>
      </c>
      <c r="ES51" s="12">
        <f>SUM(EL51:ER51)</f>
        <v>1</v>
      </c>
      <c r="ET51" s="12">
        <f t="shared" si="397"/>
        <v>1</v>
      </c>
      <c r="EU51" s="22">
        <f t="shared" si="463"/>
        <v>0.32291666666666669</v>
      </c>
      <c r="EV51" s="42">
        <v>1</v>
      </c>
      <c r="EW51" s="42">
        <v>0</v>
      </c>
      <c r="EX51" s="42">
        <v>0</v>
      </c>
      <c r="EY51" s="42">
        <v>0</v>
      </c>
      <c r="EZ51" s="42">
        <v>0</v>
      </c>
      <c r="FA51" s="42">
        <v>0</v>
      </c>
      <c r="FB51" s="42">
        <v>0</v>
      </c>
      <c r="FC51" s="12">
        <f>SUM(EV51:FB51)</f>
        <v>1</v>
      </c>
      <c r="FD51" s="12">
        <f t="shared" si="399"/>
        <v>1</v>
      </c>
      <c r="FE51" s="22">
        <f t="shared" si="464"/>
        <v>0.32291666666666669</v>
      </c>
      <c r="FF51" s="48">
        <f t="shared" si="440"/>
        <v>2</v>
      </c>
      <c r="FG51" s="48">
        <f t="shared" si="440"/>
        <v>0</v>
      </c>
      <c r="FH51" s="48">
        <f t="shared" si="440"/>
        <v>0</v>
      </c>
      <c r="FI51" s="48">
        <f t="shared" si="440"/>
        <v>0</v>
      </c>
      <c r="FJ51" s="48">
        <f t="shared" si="440"/>
        <v>0</v>
      </c>
      <c r="FK51" s="48">
        <f t="shared" si="440"/>
        <v>0</v>
      </c>
      <c r="FL51" s="48">
        <f t="shared" si="440"/>
        <v>3</v>
      </c>
      <c r="FM51" s="12">
        <f>SUM(FF51:FL51)</f>
        <v>5</v>
      </c>
      <c r="FN51" s="12">
        <f t="shared" si="401"/>
        <v>2.6</v>
      </c>
      <c r="FO51" s="22">
        <f t="shared" si="465"/>
        <v>0.32291666666666669</v>
      </c>
      <c r="FP51" s="48">
        <f t="shared" si="441"/>
        <v>31</v>
      </c>
      <c r="FQ51" s="48">
        <f t="shared" si="441"/>
        <v>10</v>
      </c>
      <c r="FR51" s="48">
        <f t="shared" si="441"/>
        <v>3</v>
      </c>
      <c r="FS51" s="48">
        <f t="shared" si="441"/>
        <v>0</v>
      </c>
      <c r="FT51" s="48">
        <f t="shared" si="441"/>
        <v>0</v>
      </c>
      <c r="FU51" s="48">
        <f t="shared" si="441"/>
        <v>1</v>
      </c>
      <c r="FV51" s="48">
        <f t="shared" si="441"/>
        <v>3</v>
      </c>
      <c r="FW51" s="12">
        <f>SUM(FP51:FV51)</f>
        <v>48</v>
      </c>
      <c r="FX51" s="12">
        <f t="shared" si="403"/>
        <v>46.5</v>
      </c>
      <c r="FY51" s="22">
        <f t="shared" si="466"/>
        <v>0.32291666666666669</v>
      </c>
      <c r="FZ51" s="48">
        <f t="shared" si="442"/>
        <v>144</v>
      </c>
      <c r="GA51" s="48">
        <f t="shared" si="442"/>
        <v>57</v>
      </c>
      <c r="GB51" s="48">
        <f t="shared" si="442"/>
        <v>9</v>
      </c>
      <c r="GC51" s="48">
        <f t="shared" si="442"/>
        <v>5</v>
      </c>
      <c r="GD51" s="48">
        <f t="shared" si="442"/>
        <v>7</v>
      </c>
      <c r="GE51" s="48">
        <f t="shared" si="442"/>
        <v>10</v>
      </c>
      <c r="GF51" s="48">
        <f t="shared" si="442"/>
        <v>5</v>
      </c>
      <c r="GG51" s="12">
        <f>SUM(FZ51:GF51)</f>
        <v>237</v>
      </c>
      <c r="GH51" s="12">
        <f t="shared" si="405"/>
        <v>245</v>
      </c>
      <c r="GI51" s="22">
        <f t="shared" si="467"/>
        <v>0.32291666666666669</v>
      </c>
      <c r="GJ51" s="48">
        <f t="shared" si="443"/>
        <v>138</v>
      </c>
      <c r="GK51" s="48">
        <f t="shared" si="443"/>
        <v>33</v>
      </c>
      <c r="GL51" s="48">
        <f t="shared" si="443"/>
        <v>4</v>
      </c>
      <c r="GM51" s="48">
        <f t="shared" si="443"/>
        <v>0</v>
      </c>
      <c r="GN51" s="48">
        <f t="shared" si="443"/>
        <v>11</v>
      </c>
      <c r="GO51" s="48">
        <f t="shared" si="443"/>
        <v>4</v>
      </c>
      <c r="GP51" s="48">
        <f t="shared" si="443"/>
        <v>2</v>
      </c>
      <c r="GQ51" s="12">
        <f>SUM(GJ51:GP51)</f>
        <v>192</v>
      </c>
      <c r="GR51" s="12">
        <f t="shared" si="407"/>
        <v>201</v>
      </c>
      <c r="GS51" s="22">
        <f t="shared" si="468"/>
        <v>0.32291666666666669</v>
      </c>
      <c r="GT51" s="48">
        <f t="shared" si="444"/>
        <v>24</v>
      </c>
      <c r="GU51" s="48">
        <f t="shared" si="444"/>
        <v>3</v>
      </c>
      <c r="GV51" s="48">
        <f t="shared" si="444"/>
        <v>1</v>
      </c>
      <c r="GW51" s="48">
        <f t="shared" si="444"/>
        <v>0</v>
      </c>
      <c r="GX51" s="48">
        <f t="shared" si="444"/>
        <v>0</v>
      </c>
      <c r="GY51" s="48">
        <f t="shared" si="444"/>
        <v>0</v>
      </c>
      <c r="GZ51" s="48">
        <f t="shared" si="444"/>
        <v>2</v>
      </c>
      <c r="HA51" s="12">
        <f>SUM(GT51:GZ51)</f>
        <v>30</v>
      </c>
      <c r="HB51" s="12">
        <f t="shared" si="409"/>
        <v>28.9</v>
      </c>
      <c r="HC51" s="22">
        <f t="shared" si="469"/>
        <v>0.32291666666666669</v>
      </c>
      <c r="HD51" s="48">
        <f t="shared" si="445"/>
        <v>15</v>
      </c>
      <c r="HE51" s="48">
        <f t="shared" si="445"/>
        <v>5</v>
      </c>
      <c r="HF51" s="48">
        <f t="shared" si="445"/>
        <v>1</v>
      </c>
      <c r="HG51" s="48">
        <f t="shared" si="445"/>
        <v>0</v>
      </c>
      <c r="HH51" s="48">
        <f t="shared" si="445"/>
        <v>0</v>
      </c>
      <c r="HI51" s="48">
        <f t="shared" si="445"/>
        <v>3</v>
      </c>
      <c r="HJ51" s="48">
        <f t="shared" si="445"/>
        <v>3</v>
      </c>
      <c r="HK51" s="12">
        <f>SUM(HD51:HJ51)</f>
        <v>27</v>
      </c>
      <c r="HL51" s="12">
        <f t="shared" si="411"/>
        <v>23.3</v>
      </c>
      <c r="HM51" s="22">
        <f t="shared" si="470"/>
        <v>0.32291666666666669</v>
      </c>
      <c r="HN51" s="48">
        <f t="shared" si="446"/>
        <v>149</v>
      </c>
      <c r="HO51" s="48">
        <f t="shared" si="446"/>
        <v>37</v>
      </c>
      <c r="HP51" s="48">
        <f t="shared" si="446"/>
        <v>5</v>
      </c>
      <c r="HQ51" s="48">
        <f t="shared" si="446"/>
        <v>0</v>
      </c>
      <c r="HR51" s="48">
        <f t="shared" si="446"/>
        <v>11</v>
      </c>
      <c r="HS51" s="48">
        <f t="shared" si="446"/>
        <v>6</v>
      </c>
      <c r="HT51" s="48">
        <f t="shared" si="446"/>
        <v>2</v>
      </c>
      <c r="HU51" s="12">
        <f>SUM(HN51:HT51)</f>
        <v>210</v>
      </c>
      <c r="HV51" s="12">
        <f t="shared" si="413"/>
        <v>218.3</v>
      </c>
      <c r="HW51" s="22">
        <f t="shared" si="471"/>
        <v>0.32291666666666669</v>
      </c>
      <c r="HX51" s="48">
        <f t="shared" si="447"/>
        <v>135</v>
      </c>
      <c r="HY51" s="48">
        <f t="shared" si="447"/>
        <v>49</v>
      </c>
      <c r="HZ51" s="48">
        <f t="shared" si="447"/>
        <v>7</v>
      </c>
      <c r="IA51" s="48">
        <f t="shared" si="447"/>
        <v>5</v>
      </c>
      <c r="IB51" s="48">
        <f t="shared" si="447"/>
        <v>7</v>
      </c>
      <c r="IC51" s="48">
        <f t="shared" si="447"/>
        <v>8</v>
      </c>
      <c r="ID51" s="48">
        <f t="shared" si="447"/>
        <v>4</v>
      </c>
      <c r="IE51" s="12">
        <f t="shared" si="89"/>
        <v>215</v>
      </c>
      <c r="IF51" s="12">
        <f t="shared" si="415"/>
        <v>224</v>
      </c>
    </row>
    <row r="52" spans="1:240" ht="13" customHeight="1" thickTop="1" thickBot="1" x14ac:dyDescent="0.3">
      <c r="A52" s="23" t="s">
        <v>5</v>
      </c>
      <c r="B52" s="80">
        <f t="shared" ref="B52:I52" si="472">SUM(B48:B51)</f>
        <v>11</v>
      </c>
      <c r="C52" s="80">
        <f t="shared" si="472"/>
        <v>5</v>
      </c>
      <c r="D52" s="80">
        <f t="shared" si="472"/>
        <v>1</v>
      </c>
      <c r="E52" s="80">
        <f t="shared" si="472"/>
        <v>0</v>
      </c>
      <c r="F52" s="80">
        <f t="shared" si="472"/>
        <v>0</v>
      </c>
      <c r="G52" s="80">
        <f t="shared" si="472"/>
        <v>3</v>
      </c>
      <c r="H52" s="80">
        <f t="shared" si="472"/>
        <v>0</v>
      </c>
      <c r="I52" s="13">
        <f t="shared" si="472"/>
        <v>20</v>
      </c>
      <c r="J52" s="13">
        <f t="shared" si="8"/>
        <v>18.7</v>
      </c>
      <c r="K52" s="23" t="s">
        <v>5</v>
      </c>
      <c r="L52" s="80">
        <f t="shared" ref="L52:S52" si="473">SUM(L48:L51)</f>
        <v>29</v>
      </c>
      <c r="M52" s="80">
        <f t="shared" si="473"/>
        <v>10</v>
      </c>
      <c r="N52" s="80">
        <f t="shared" si="473"/>
        <v>3</v>
      </c>
      <c r="O52" s="80">
        <f t="shared" si="473"/>
        <v>0</v>
      </c>
      <c r="P52" s="80">
        <f t="shared" si="473"/>
        <v>0</v>
      </c>
      <c r="Q52" s="80">
        <f t="shared" si="473"/>
        <v>1</v>
      </c>
      <c r="R52" s="80">
        <f t="shared" si="473"/>
        <v>14</v>
      </c>
      <c r="S52" s="13">
        <f t="shared" si="473"/>
        <v>57</v>
      </c>
      <c r="T52" s="13">
        <f t="shared" si="371"/>
        <v>46.699999999999996</v>
      </c>
      <c r="U52" s="23" t="s">
        <v>5</v>
      </c>
      <c r="V52" s="80">
        <f t="shared" ref="V52:AC52" si="474">SUM(V48:V51)</f>
        <v>97</v>
      </c>
      <c r="W52" s="80">
        <f t="shared" si="474"/>
        <v>17</v>
      </c>
      <c r="X52" s="80">
        <f t="shared" si="474"/>
        <v>5</v>
      </c>
      <c r="Y52" s="80">
        <f t="shared" si="474"/>
        <v>0</v>
      </c>
      <c r="Z52" s="80">
        <f t="shared" si="474"/>
        <v>0</v>
      </c>
      <c r="AA52" s="80">
        <f t="shared" si="474"/>
        <v>3</v>
      </c>
      <c r="AB52" s="80">
        <f t="shared" si="474"/>
        <v>3</v>
      </c>
      <c r="AC52" s="13">
        <f t="shared" si="474"/>
        <v>125</v>
      </c>
      <c r="AD52" s="13">
        <f t="shared" si="373"/>
        <v>123.3</v>
      </c>
      <c r="AE52" s="23" t="s">
        <v>5</v>
      </c>
      <c r="AF52" s="80">
        <f t="shared" ref="AF52:AM52" si="475">SUM(AF48:AF51)</f>
        <v>0</v>
      </c>
      <c r="AG52" s="80">
        <f t="shared" si="475"/>
        <v>0</v>
      </c>
      <c r="AH52" s="80">
        <f t="shared" si="475"/>
        <v>0</v>
      </c>
      <c r="AI52" s="80">
        <f t="shared" si="475"/>
        <v>0</v>
      </c>
      <c r="AJ52" s="80">
        <f t="shared" si="475"/>
        <v>0</v>
      </c>
      <c r="AK52" s="80">
        <f t="shared" si="475"/>
        <v>0</v>
      </c>
      <c r="AL52" s="80">
        <f t="shared" si="475"/>
        <v>0</v>
      </c>
      <c r="AM52" s="13">
        <f t="shared" si="475"/>
        <v>0</v>
      </c>
      <c r="AN52" s="13">
        <f t="shared" si="375"/>
        <v>0</v>
      </c>
      <c r="AO52" s="23" t="s">
        <v>5</v>
      </c>
      <c r="AP52" s="80">
        <f t="shared" ref="AP52:AW52" si="476">SUM(AP48:AP51)</f>
        <v>5</v>
      </c>
      <c r="AQ52" s="80">
        <f t="shared" si="476"/>
        <v>0</v>
      </c>
      <c r="AR52" s="80">
        <f t="shared" si="476"/>
        <v>0</v>
      </c>
      <c r="AS52" s="80">
        <f t="shared" si="476"/>
        <v>0</v>
      </c>
      <c r="AT52" s="80">
        <f t="shared" si="476"/>
        <v>0</v>
      </c>
      <c r="AU52" s="80">
        <f t="shared" si="476"/>
        <v>0</v>
      </c>
      <c r="AV52" s="80">
        <f t="shared" si="476"/>
        <v>0</v>
      </c>
      <c r="AW52" s="13">
        <f t="shared" si="476"/>
        <v>5</v>
      </c>
      <c r="AX52" s="13">
        <f t="shared" si="377"/>
        <v>5</v>
      </c>
      <c r="AY52" s="23" t="s">
        <v>5</v>
      </c>
      <c r="AZ52" s="80">
        <f t="shared" ref="AZ52:BG52" si="477">SUM(AZ48:AZ51)</f>
        <v>457</v>
      </c>
      <c r="BA52" s="80">
        <f t="shared" si="477"/>
        <v>116</v>
      </c>
      <c r="BB52" s="80">
        <f t="shared" si="477"/>
        <v>25</v>
      </c>
      <c r="BC52" s="80">
        <f t="shared" si="477"/>
        <v>5</v>
      </c>
      <c r="BD52" s="80">
        <f t="shared" si="477"/>
        <v>41</v>
      </c>
      <c r="BE52" s="80">
        <f t="shared" si="477"/>
        <v>12</v>
      </c>
      <c r="BF52" s="80">
        <f t="shared" si="477"/>
        <v>2</v>
      </c>
      <c r="BG52" s="13">
        <f t="shared" si="477"/>
        <v>658</v>
      </c>
      <c r="BH52" s="13">
        <f t="shared" si="379"/>
        <v>709.19999999999993</v>
      </c>
      <c r="BI52" s="23" t="s">
        <v>5</v>
      </c>
      <c r="BJ52" s="80">
        <f t="shared" ref="BJ52:BQ52" si="478">SUM(BJ48:BJ51)</f>
        <v>6</v>
      </c>
      <c r="BK52" s="80">
        <f t="shared" si="478"/>
        <v>1</v>
      </c>
      <c r="BL52" s="80">
        <f t="shared" si="478"/>
        <v>0</v>
      </c>
      <c r="BM52" s="80">
        <f t="shared" si="478"/>
        <v>0</v>
      </c>
      <c r="BN52" s="80">
        <f t="shared" si="478"/>
        <v>0</v>
      </c>
      <c r="BO52" s="80">
        <f t="shared" si="478"/>
        <v>0</v>
      </c>
      <c r="BP52" s="80">
        <f t="shared" si="478"/>
        <v>0</v>
      </c>
      <c r="BQ52" s="13">
        <f t="shared" si="478"/>
        <v>7</v>
      </c>
      <c r="BR52" s="13">
        <f t="shared" si="381"/>
        <v>7</v>
      </c>
      <c r="BS52" s="23" t="s">
        <v>5</v>
      </c>
      <c r="BT52" s="80">
        <f t="shared" ref="BT52:CA52" si="479">SUM(BT48:BT51)</f>
        <v>0</v>
      </c>
      <c r="BU52" s="80">
        <f t="shared" si="479"/>
        <v>0</v>
      </c>
      <c r="BV52" s="80">
        <f t="shared" si="479"/>
        <v>0</v>
      </c>
      <c r="BW52" s="80">
        <f t="shared" si="479"/>
        <v>0</v>
      </c>
      <c r="BX52" s="80">
        <f t="shared" si="479"/>
        <v>0</v>
      </c>
      <c r="BY52" s="80">
        <f t="shared" si="479"/>
        <v>0</v>
      </c>
      <c r="BZ52" s="80">
        <f t="shared" si="479"/>
        <v>0</v>
      </c>
      <c r="CA52" s="13">
        <f t="shared" si="479"/>
        <v>0</v>
      </c>
      <c r="CB52" s="13">
        <f t="shared" si="383"/>
        <v>0</v>
      </c>
      <c r="CC52" s="23" t="s">
        <v>5</v>
      </c>
      <c r="CD52" s="80">
        <f t="shared" ref="CD52:CK52" si="480">SUM(CD48:CD51)</f>
        <v>7</v>
      </c>
      <c r="CE52" s="80">
        <f t="shared" si="480"/>
        <v>4</v>
      </c>
      <c r="CF52" s="80">
        <f t="shared" si="480"/>
        <v>1</v>
      </c>
      <c r="CG52" s="80">
        <f t="shared" si="480"/>
        <v>0</v>
      </c>
      <c r="CH52" s="80">
        <f t="shared" si="480"/>
        <v>0</v>
      </c>
      <c r="CI52" s="80">
        <f t="shared" si="480"/>
        <v>2</v>
      </c>
      <c r="CJ52" s="80">
        <f t="shared" si="480"/>
        <v>0</v>
      </c>
      <c r="CK52" s="13">
        <f t="shared" si="480"/>
        <v>14</v>
      </c>
      <c r="CL52" s="13">
        <f t="shared" si="385"/>
        <v>13.3</v>
      </c>
      <c r="CM52" s="23" t="s">
        <v>5</v>
      </c>
      <c r="CN52" s="80">
        <f t="shared" ref="CN52:CU52" si="481">SUM(CN48:CN51)</f>
        <v>1</v>
      </c>
      <c r="CO52" s="80">
        <f t="shared" si="481"/>
        <v>0</v>
      </c>
      <c r="CP52" s="80">
        <f t="shared" si="481"/>
        <v>0</v>
      </c>
      <c r="CQ52" s="80">
        <f t="shared" si="481"/>
        <v>0</v>
      </c>
      <c r="CR52" s="80">
        <f t="shared" si="481"/>
        <v>0</v>
      </c>
      <c r="CS52" s="80">
        <f t="shared" si="481"/>
        <v>1</v>
      </c>
      <c r="CT52" s="80">
        <f t="shared" si="481"/>
        <v>7</v>
      </c>
      <c r="CU52" s="13">
        <f t="shared" si="481"/>
        <v>9</v>
      </c>
      <c r="CV52" s="13">
        <f t="shared" si="387"/>
        <v>2.8</v>
      </c>
      <c r="CW52" s="23" t="s">
        <v>5</v>
      </c>
      <c r="CX52" s="80">
        <f t="shared" ref="CX52:DE52" si="482">SUM(CX48:CX51)</f>
        <v>33</v>
      </c>
      <c r="CY52" s="80">
        <f t="shared" si="482"/>
        <v>5</v>
      </c>
      <c r="CZ52" s="80">
        <f t="shared" si="482"/>
        <v>2</v>
      </c>
      <c r="DA52" s="80">
        <f t="shared" si="482"/>
        <v>0</v>
      </c>
      <c r="DB52" s="80">
        <f t="shared" si="482"/>
        <v>0</v>
      </c>
      <c r="DC52" s="80">
        <f t="shared" si="482"/>
        <v>2</v>
      </c>
      <c r="DD52" s="80">
        <f t="shared" si="482"/>
        <v>0</v>
      </c>
      <c r="DE52" s="13">
        <f t="shared" si="482"/>
        <v>42</v>
      </c>
      <c r="DF52" s="13">
        <f t="shared" si="389"/>
        <v>41.8</v>
      </c>
      <c r="DG52" s="23" t="s">
        <v>5</v>
      </c>
      <c r="DH52" s="80">
        <f t="shared" ref="DH52:DO52" si="483">SUM(DH48:DH51)</f>
        <v>0</v>
      </c>
      <c r="DI52" s="80">
        <f t="shared" si="483"/>
        <v>0</v>
      </c>
      <c r="DJ52" s="80">
        <f t="shared" si="483"/>
        <v>0</v>
      </c>
      <c r="DK52" s="80">
        <f t="shared" si="483"/>
        <v>0</v>
      </c>
      <c r="DL52" s="80">
        <f t="shared" si="483"/>
        <v>0</v>
      </c>
      <c r="DM52" s="80">
        <f t="shared" si="483"/>
        <v>0</v>
      </c>
      <c r="DN52" s="80">
        <f t="shared" si="483"/>
        <v>0</v>
      </c>
      <c r="DO52" s="13">
        <f t="shared" si="483"/>
        <v>0</v>
      </c>
      <c r="DP52" s="13">
        <f t="shared" si="391"/>
        <v>0</v>
      </c>
      <c r="DQ52" s="23" t="s">
        <v>5</v>
      </c>
      <c r="DR52" s="80">
        <f t="shared" ref="DR52:DY52" si="484">SUM(DR48:DR51)</f>
        <v>28</v>
      </c>
      <c r="DS52" s="80">
        <f t="shared" si="484"/>
        <v>6</v>
      </c>
      <c r="DT52" s="80">
        <f t="shared" si="484"/>
        <v>1</v>
      </c>
      <c r="DU52" s="80">
        <f t="shared" si="484"/>
        <v>0</v>
      </c>
      <c r="DV52" s="80">
        <f t="shared" si="484"/>
        <v>0</v>
      </c>
      <c r="DW52" s="80">
        <f t="shared" si="484"/>
        <v>0</v>
      </c>
      <c r="DX52" s="80">
        <f t="shared" si="484"/>
        <v>3</v>
      </c>
      <c r="DY52" s="13">
        <f t="shared" si="484"/>
        <v>38</v>
      </c>
      <c r="DZ52" s="13">
        <f t="shared" si="393"/>
        <v>36.1</v>
      </c>
      <c r="EA52" s="23" t="s">
        <v>5</v>
      </c>
      <c r="EB52" s="80">
        <f t="shared" ref="EB52:EI52" si="485">SUM(EB48:EB51)</f>
        <v>488</v>
      </c>
      <c r="EC52" s="80">
        <f t="shared" si="485"/>
        <v>194</v>
      </c>
      <c r="ED52" s="80">
        <f t="shared" si="485"/>
        <v>20</v>
      </c>
      <c r="EE52" s="80">
        <f t="shared" si="485"/>
        <v>14</v>
      </c>
      <c r="EF52" s="80">
        <f t="shared" si="485"/>
        <v>31</v>
      </c>
      <c r="EG52" s="80">
        <f t="shared" si="485"/>
        <v>43</v>
      </c>
      <c r="EH52" s="80">
        <f t="shared" si="485"/>
        <v>17</v>
      </c>
      <c r="EI52" s="13">
        <f t="shared" si="485"/>
        <v>807</v>
      </c>
      <c r="EJ52" s="13">
        <f t="shared" si="395"/>
        <v>826.80000000000007</v>
      </c>
      <c r="EK52" s="23" t="s">
        <v>5</v>
      </c>
      <c r="EL52" s="80">
        <f t="shared" ref="EL52:ES52" si="486">SUM(EL48:EL51)</f>
        <v>1</v>
      </c>
      <c r="EM52" s="80">
        <f t="shared" si="486"/>
        <v>0</v>
      </c>
      <c r="EN52" s="80">
        <f t="shared" si="486"/>
        <v>0</v>
      </c>
      <c r="EO52" s="80">
        <f t="shared" si="486"/>
        <v>0</v>
      </c>
      <c r="EP52" s="80">
        <f t="shared" si="486"/>
        <v>0</v>
      </c>
      <c r="EQ52" s="80">
        <f t="shared" si="486"/>
        <v>0</v>
      </c>
      <c r="ER52" s="80">
        <f t="shared" si="486"/>
        <v>1</v>
      </c>
      <c r="ES52" s="13">
        <f t="shared" si="486"/>
        <v>2</v>
      </c>
      <c r="ET52" s="13">
        <f t="shared" si="397"/>
        <v>1.2</v>
      </c>
      <c r="EU52" s="23" t="s">
        <v>5</v>
      </c>
      <c r="EV52" s="80">
        <f t="shared" ref="EV52:FC52" si="487">SUM(EV48:EV51)</f>
        <v>2</v>
      </c>
      <c r="EW52" s="80">
        <f t="shared" si="487"/>
        <v>0</v>
      </c>
      <c r="EX52" s="80">
        <f t="shared" si="487"/>
        <v>0</v>
      </c>
      <c r="EY52" s="80">
        <f t="shared" si="487"/>
        <v>0</v>
      </c>
      <c r="EZ52" s="80">
        <f t="shared" si="487"/>
        <v>0</v>
      </c>
      <c r="FA52" s="80">
        <f t="shared" si="487"/>
        <v>0</v>
      </c>
      <c r="FB52" s="80">
        <f t="shared" si="487"/>
        <v>0</v>
      </c>
      <c r="FC52" s="13">
        <f t="shared" si="487"/>
        <v>2</v>
      </c>
      <c r="FD52" s="13">
        <f t="shared" si="399"/>
        <v>2</v>
      </c>
      <c r="FE52" s="23" t="s">
        <v>5</v>
      </c>
      <c r="FF52" s="44">
        <f t="shared" ref="FF52:FM52" si="488">SUM(FF48:FF51)</f>
        <v>7</v>
      </c>
      <c r="FG52" s="44">
        <f t="shared" si="488"/>
        <v>0</v>
      </c>
      <c r="FH52" s="44">
        <f t="shared" si="488"/>
        <v>0</v>
      </c>
      <c r="FI52" s="44">
        <f t="shared" si="488"/>
        <v>0</v>
      </c>
      <c r="FJ52" s="44">
        <f t="shared" si="488"/>
        <v>0</v>
      </c>
      <c r="FK52" s="44">
        <f t="shared" si="488"/>
        <v>1</v>
      </c>
      <c r="FL52" s="44">
        <f t="shared" si="488"/>
        <v>8</v>
      </c>
      <c r="FM52" s="13">
        <f t="shared" si="488"/>
        <v>16</v>
      </c>
      <c r="FN52" s="13">
        <f t="shared" si="401"/>
        <v>9</v>
      </c>
      <c r="FO52" s="23" t="s">
        <v>5</v>
      </c>
      <c r="FP52" s="44">
        <f t="shared" ref="FP52:FW52" si="489">SUM(FP48:FP51)</f>
        <v>137</v>
      </c>
      <c r="FQ52" s="44">
        <f t="shared" si="489"/>
        <v>32</v>
      </c>
      <c r="FR52" s="44">
        <f t="shared" si="489"/>
        <v>9</v>
      </c>
      <c r="FS52" s="44">
        <f t="shared" si="489"/>
        <v>0</v>
      </c>
      <c r="FT52" s="44">
        <f t="shared" si="489"/>
        <v>0</v>
      </c>
      <c r="FU52" s="44">
        <f t="shared" si="489"/>
        <v>7</v>
      </c>
      <c r="FV52" s="44">
        <f t="shared" si="489"/>
        <v>17</v>
      </c>
      <c r="FW52" s="13">
        <f t="shared" si="489"/>
        <v>202</v>
      </c>
      <c r="FX52" s="13">
        <f t="shared" si="403"/>
        <v>188.70000000000002</v>
      </c>
      <c r="FY52" s="23" t="s">
        <v>5</v>
      </c>
      <c r="FZ52" s="44">
        <f t="shared" ref="FZ52:GG52" si="490">SUM(FZ48:FZ51)</f>
        <v>592</v>
      </c>
      <c r="GA52" s="44">
        <f t="shared" si="490"/>
        <v>215</v>
      </c>
      <c r="GB52" s="44">
        <f t="shared" si="490"/>
        <v>26</v>
      </c>
      <c r="GC52" s="44">
        <f t="shared" si="490"/>
        <v>14</v>
      </c>
      <c r="GD52" s="44">
        <f t="shared" si="490"/>
        <v>31</v>
      </c>
      <c r="GE52" s="44">
        <f t="shared" si="490"/>
        <v>48</v>
      </c>
      <c r="GF52" s="44">
        <f t="shared" si="490"/>
        <v>20</v>
      </c>
      <c r="GG52" s="13">
        <f t="shared" si="490"/>
        <v>946</v>
      </c>
      <c r="GH52" s="13">
        <f t="shared" si="405"/>
        <v>963.40000000000009</v>
      </c>
      <c r="GI52" s="23" t="s">
        <v>5</v>
      </c>
      <c r="GJ52" s="44">
        <f t="shared" ref="GJ52:GQ52" si="491">SUM(GJ48:GJ51)</f>
        <v>468</v>
      </c>
      <c r="GK52" s="44">
        <f t="shared" si="491"/>
        <v>117</v>
      </c>
      <c r="GL52" s="44">
        <f t="shared" si="491"/>
        <v>25</v>
      </c>
      <c r="GM52" s="44">
        <f t="shared" si="491"/>
        <v>5</v>
      </c>
      <c r="GN52" s="44">
        <f t="shared" si="491"/>
        <v>41</v>
      </c>
      <c r="GO52" s="44">
        <f t="shared" si="491"/>
        <v>12</v>
      </c>
      <c r="GP52" s="44">
        <f t="shared" si="491"/>
        <v>2</v>
      </c>
      <c r="GQ52" s="13">
        <f t="shared" si="491"/>
        <v>670</v>
      </c>
      <c r="GR52" s="13">
        <f t="shared" si="407"/>
        <v>721.19999999999993</v>
      </c>
      <c r="GS52" s="23" t="s">
        <v>5</v>
      </c>
      <c r="GT52" s="44">
        <f t="shared" ref="GT52:HA52" si="492">SUM(GT48:GT51)</f>
        <v>63</v>
      </c>
      <c r="GU52" s="44">
        <f t="shared" si="492"/>
        <v>17</v>
      </c>
      <c r="GV52" s="44">
        <f t="shared" si="492"/>
        <v>4</v>
      </c>
      <c r="GW52" s="44">
        <f t="shared" si="492"/>
        <v>0</v>
      </c>
      <c r="GX52" s="44">
        <f t="shared" si="492"/>
        <v>0</v>
      </c>
      <c r="GY52" s="44">
        <f t="shared" si="492"/>
        <v>1</v>
      </c>
      <c r="GZ52" s="44">
        <f t="shared" si="492"/>
        <v>17</v>
      </c>
      <c r="HA52" s="13">
        <f t="shared" si="492"/>
        <v>102</v>
      </c>
      <c r="HB52" s="13">
        <f t="shared" si="409"/>
        <v>89.800000000000011</v>
      </c>
      <c r="HC52" s="23" t="s">
        <v>5</v>
      </c>
      <c r="HD52" s="44">
        <f t="shared" ref="HD52:HK52" si="493">SUM(HD48:HD51)</f>
        <v>41</v>
      </c>
      <c r="HE52" s="44">
        <f t="shared" si="493"/>
        <v>9</v>
      </c>
      <c r="HF52" s="44">
        <f t="shared" si="493"/>
        <v>3</v>
      </c>
      <c r="HG52" s="44">
        <f t="shared" si="493"/>
        <v>0</v>
      </c>
      <c r="HH52" s="44">
        <f t="shared" si="493"/>
        <v>0</v>
      </c>
      <c r="HI52" s="44">
        <f t="shared" si="493"/>
        <v>5</v>
      </c>
      <c r="HJ52" s="44">
        <f t="shared" si="493"/>
        <v>7</v>
      </c>
      <c r="HK52" s="13">
        <f t="shared" si="493"/>
        <v>65</v>
      </c>
      <c r="HL52" s="13">
        <f t="shared" si="411"/>
        <v>57.9</v>
      </c>
      <c r="HM52" s="23" t="s">
        <v>5</v>
      </c>
      <c r="HN52" s="44">
        <f t="shared" ref="HN52:HU52" si="494">SUM(HN48:HN51)</f>
        <v>503</v>
      </c>
      <c r="HO52" s="44">
        <f t="shared" si="494"/>
        <v>126</v>
      </c>
      <c r="HP52" s="44">
        <f t="shared" si="494"/>
        <v>28</v>
      </c>
      <c r="HQ52" s="44">
        <f t="shared" si="494"/>
        <v>5</v>
      </c>
      <c r="HR52" s="44">
        <f t="shared" si="494"/>
        <v>41</v>
      </c>
      <c r="HS52" s="44">
        <f t="shared" si="494"/>
        <v>17</v>
      </c>
      <c r="HT52" s="44">
        <f t="shared" si="494"/>
        <v>2</v>
      </c>
      <c r="HU52" s="13">
        <f t="shared" si="494"/>
        <v>722</v>
      </c>
      <c r="HV52" s="13">
        <f t="shared" si="413"/>
        <v>771.69999999999993</v>
      </c>
      <c r="HW52" s="23" t="s">
        <v>5</v>
      </c>
      <c r="HX52" s="44">
        <f t="shared" ref="HX52:ID52" si="495">SUM(HX48:HX51)</f>
        <v>519</v>
      </c>
      <c r="HY52" s="44">
        <f t="shared" si="495"/>
        <v>200</v>
      </c>
      <c r="HZ52" s="44">
        <f t="shared" si="495"/>
        <v>21</v>
      </c>
      <c r="IA52" s="44">
        <f t="shared" si="495"/>
        <v>14</v>
      </c>
      <c r="IB52" s="44">
        <f t="shared" si="495"/>
        <v>31</v>
      </c>
      <c r="IC52" s="44">
        <f t="shared" si="495"/>
        <v>43</v>
      </c>
      <c r="ID52" s="44">
        <f t="shared" si="495"/>
        <v>21</v>
      </c>
      <c r="IE52" s="13">
        <f t="shared" si="89"/>
        <v>849</v>
      </c>
      <c r="IF52" s="13">
        <f t="shared" si="415"/>
        <v>866.10000000000014</v>
      </c>
    </row>
    <row r="53" spans="1:240" ht="13" customHeight="1" thickTop="1" x14ac:dyDescent="0.25">
      <c r="A53" s="22">
        <f>A51+"00:15"</f>
        <v>0.33333333333333337</v>
      </c>
      <c r="B53" s="42">
        <v>4</v>
      </c>
      <c r="C53" s="42">
        <v>3</v>
      </c>
      <c r="D53" s="42">
        <v>0</v>
      </c>
      <c r="E53" s="42">
        <v>0</v>
      </c>
      <c r="F53" s="42">
        <v>0</v>
      </c>
      <c r="G53" s="42">
        <v>0</v>
      </c>
      <c r="H53" s="42">
        <v>1</v>
      </c>
      <c r="I53" s="12">
        <f>SUM(B53:H53)</f>
        <v>8</v>
      </c>
      <c r="J53" s="12">
        <f t="shared" si="8"/>
        <v>7.2</v>
      </c>
      <c r="K53" s="22">
        <f>K51+"00:15"</f>
        <v>0.33333333333333337</v>
      </c>
      <c r="L53" s="42">
        <v>13</v>
      </c>
      <c r="M53" s="42">
        <v>4</v>
      </c>
      <c r="N53" s="42">
        <v>1</v>
      </c>
      <c r="O53" s="42">
        <v>0</v>
      </c>
      <c r="P53" s="42">
        <v>0</v>
      </c>
      <c r="Q53" s="42">
        <v>0</v>
      </c>
      <c r="R53" s="42">
        <v>9</v>
      </c>
      <c r="S53" s="12">
        <f>SUM(L53:R53)</f>
        <v>27</v>
      </c>
      <c r="T53" s="12">
        <f t="shared" si="371"/>
        <v>20.3</v>
      </c>
      <c r="U53" s="22">
        <f>U51+"00:15"</f>
        <v>0.33333333333333337</v>
      </c>
      <c r="V53" s="42">
        <v>26</v>
      </c>
      <c r="W53" s="42">
        <v>4</v>
      </c>
      <c r="X53" s="42">
        <v>0</v>
      </c>
      <c r="Y53" s="42">
        <v>0</v>
      </c>
      <c r="Z53" s="42">
        <v>0</v>
      </c>
      <c r="AA53" s="42">
        <v>1</v>
      </c>
      <c r="AB53" s="42">
        <v>0</v>
      </c>
      <c r="AC53" s="12">
        <f>SUM(V53:AB53)</f>
        <v>31</v>
      </c>
      <c r="AD53" s="12">
        <f t="shared" si="373"/>
        <v>30.4</v>
      </c>
      <c r="AE53" s="22">
        <f>AE51+"00:15"</f>
        <v>0.33333333333333337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12">
        <f>SUM(AF53:AL53)</f>
        <v>0</v>
      </c>
      <c r="AN53" s="12">
        <f t="shared" si="375"/>
        <v>0</v>
      </c>
      <c r="AO53" s="22">
        <f>AO51+"00:15"</f>
        <v>0.33333333333333337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12">
        <f>SUM(AP53:AV53)</f>
        <v>0</v>
      </c>
      <c r="AX53" s="12">
        <f t="shared" si="377"/>
        <v>0</v>
      </c>
      <c r="AY53" s="22">
        <f>AY51+"00:15"</f>
        <v>0.33333333333333337</v>
      </c>
      <c r="AZ53" s="42">
        <v>133</v>
      </c>
      <c r="BA53" s="42">
        <v>26</v>
      </c>
      <c r="BB53" s="42">
        <v>10</v>
      </c>
      <c r="BC53" s="42">
        <v>0</v>
      </c>
      <c r="BD53" s="42">
        <v>9</v>
      </c>
      <c r="BE53" s="42">
        <v>6</v>
      </c>
      <c r="BF53" s="42">
        <v>3</v>
      </c>
      <c r="BG53" s="12">
        <f>SUM(AZ53:BF53)</f>
        <v>187</v>
      </c>
      <c r="BH53" s="12">
        <f t="shared" si="379"/>
        <v>195</v>
      </c>
      <c r="BI53" s="22">
        <f>BI51+"00:15"</f>
        <v>0.33333333333333337</v>
      </c>
      <c r="BJ53" s="42">
        <v>2</v>
      </c>
      <c r="BK53" s="42">
        <v>1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12">
        <f>SUM(BJ53:BP53)</f>
        <v>3</v>
      </c>
      <c r="BR53" s="12">
        <f t="shared" si="381"/>
        <v>3</v>
      </c>
      <c r="BS53" s="22">
        <f>BS51+"00:15"</f>
        <v>0.33333333333333337</v>
      </c>
      <c r="BT53" s="42">
        <v>0</v>
      </c>
      <c r="BU53" s="42">
        <v>0</v>
      </c>
      <c r="BV53" s="42">
        <v>0</v>
      </c>
      <c r="BW53" s="42">
        <v>0</v>
      </c>
      <c r="BX53" s="42">
        <v>0</v>
      </c>
      <c r="BY53" s="42">
        <v>0</v>
      </c>
      <c r="BZ53" s="42">
        <v>0</v>
      </c>
      <c r="CA53" s="12">
        <f>SUM(BT53:BZ53)</f>
        <v>0</v>
      </c>
      <c r="CB53" s="12">
        <f t="shared" si="383"/>
        <v>0</v>
      </c>
      <c r="CC53" s="22">
        <f>CC51+"00:15"</f>
        <v>0.33333333333333337</v>
      </c>
      <c r="CD53" s="42">
        <v>6</v>
      </c>
      <c r="CE53" s="42">
        <v>2</v>
      </c>
      <c r="CF53" s="42">
        <v>0</v>
      </c>
      <c r="CG53" s="42">
        <v>0</v>
      </c>
      <c r="CH53" s="42">
        <v>0</v>
      </c>
      <c r="CI53" s="42">
        <v>0</v>
      </c>
      <c r="CJ53" s="42">
        <v>0</v>
      </c>
      <c r="CK53" s="12">
        <f>SUM(CD53:CJ53)</f>
        <v>8</v>
      </c>
      <c r="CL53" s="12">
        <f t="shared" si="385"/>
        <v>8</v>
      </c>
      <c r="CM53" s="22">
        <f>CM51+"00:15"</f>
        <v>0.33333333333333337</v>
      </c>
      <c r="CN53" s="42">
        <v>0</v>
      </c>
      <c r="CO53" s="42">
        <v>0</v>
      </c>
      <c r="CP53" s="42">
        <v>0</v>
      </c>
      <c r="CQ53" s="42">
        <v>0</v>
      </c>
      <c r="CR53" s="42">
        <v>0</v>
      </c>
      <c r="CS53" s="42">
        <v>0</v>
      </c>
      <c r="CT53" s="42">
        <v>1</v>
      </c>
      <c r="CU53" s="12">
        <f>SUM(CN53:CT53)</f>
        <v>1</v>
      </c>
      <c r="CV53" s="12">
        <f t="shared" si="387"/>
        <v>0.2</v>
      </c>
      <c r="CW53" s="22">
        <f>CW51+"00:15"</f>
        <v>0.33333333333333337</v>
      </c>
      <c r="CX53" s="42">
        <v>11</v>
      </c>
      <c r="CY53" s="42">
        <v>3</v>
      </c>
      <c r="CZ53" s="42">
        <v>2</v>
      </c>
      <c r="DA53" s="42">
        <v>0</v>
      </c>
      <c r="DB53" s="42">
        <v>0</v>
      </c>
      <c r="DC53" s="42">
        <v>0</v>
      </c>
      <c r="DD53" s="42">
        <v>0</v>
      </c>
      <c r="DE53" s="12">
        <f>SUM(CX53:DD53)</f>
        <v>16</v>
      </c>
      <c r="DF53" s="12">
        <f t="shared" si="389"/>
        <v>17</v>
      </c>
      <c r="DG53" s="22">
        <f>DG51+"00:15"</f>
        <v>0.33333333333333337</v>
      </c>
      <c r="DH53" s="42">
        <v>0</v>
      </c>
      <c r="DI53" s="42">
        <v>0</v>
      </c>
      <c r="DJ53" s="42">
        <v>0</v>
      </c>
      <c r="DK53" s="42">
        <v>0</v>
      </c>
      <c r="DL53" s="42">
        <v>0</v>
      </c>
      <c r="DM53" s="42">
        <v>0</v>
      </c>
      <c r="DN53" s="42">
        <v>0</v>
      </c>
      <c r="DO53" s="12">
        <f>SUM(DH53:DN53)</f>
        <v>0</v>
      </c>
      <c r="DP53" s="12">
        <f t="shared" si="391"/>
        <v>0</v>
      </c>
      <c r="DQ53" s="22">
        <f>DQ51+"00:15"</f>
        <v>0.33333333333333337</v>
      </c>
      <c r="DR53" s="42">
        <v>21</v>
      </c>
      <c r="DS53" s="42">
        <v>1</v>
      </c>
      <c r="DT53" s="42">
        <v>0</v>
      </c>
      <c r="DU53" s="42">
        <v>0</v>
      </c>
      <c r="DV53" s="42">
        <v>0</v>
      </c>
      <c r="DW53" s="42">
        <v>1</v>
      </c>
      <c r="DX53" s="42">
        <v>0</v>
      </c>
      <c r="DY53" s="12">
        <f>SUM(DR53:DX53)</f>
        <v>23</v>
      </c>
      <c r="DZ53" s="12">
        <f t="shared" si="393"/>
        <v>22.4</v>
      </c>
      <c r="EA53" s="22">
        <f>EA51+"00:15"</f>
        <v>0.33333333333333337</v>
      </c>
      <c r="EB53" s="42">
        <v>110</v>
      </c>
      <c r="EC53" s="42">
        <v>29</v>
      </c>
      <c r="ED53" s="42">
        <v>9</v>
      </c>
      <c r="EE53" s="42">
        <v>3</v>
      </c>
      <c r="EF53" s="42">
        <v>11</v>
      </c>
      <c r="EG53" s="42">
        <v>12</v>
      </c>
      <c r="EH53" s="42">
        <v>5</v>
      </c>
      <c r="EI53" s="12">
        <f>SUM(EB53:EH53)</f>
        <v>179</v>
      </c>
      <c r="EJ53" s="12">
        <f t="shared" si="395"/>
        <v>187.20000000000002</v>
      </c>
      <c r="EK53" s="22">
        <f>EK51+"00:15"</f>
        <v>0.33333333333333337</v>
      </c>
      <c r="EL53" s="42">
        <v>0</v>
      </c>
      <c r="EM53" s="42">
        <v>0</v>
      </c>
      <c r="EN53" s="42">
        <v>0</v>
      </c>
      <c r="EO53" s="42">
        <v>0</v>
      </c>
      <c r="EP53" s="42">
        <v>0</v>
      </c>
      <c r="EQ53" s="42">
        <v>0</v>
      </c>
      <c r="ER53" s="42">
        <v>2</v>
      </c>
      <c r="ES53" s="12">
        <f>SUM(EL53:ER53)</f>
        <v>2</v>
      </c>
      <c r="ET53" s="12">
        <f t="shared" si="397"/>
        <v>0.4</v>
      </c>
      <c r="EU53" s="22">
        <f>EU51+"00:15"</f>
        <v>0.33333333333333337</v>
      </c>
      <c r="EV53" s="42">
        <v>1</v>
      </c>
      <c r="EW53" s="42">
        <v>0</v>
      </c>
      <c r="EX53" s="42">
        <v>0</v>
      </c>
      <c r="EY53" s="42">
        <v>0</v>
      </c>
      <c r="EZ53" s="42">
        <v>0</v>
      </c>
      <c r="FA53" s="42">
        <v>0</v>
      </c>
      <c r="FB53" s="42">
        <v>0</v>
      </c>
      <c r="FC53" s="12">
        <f>SUM(EV53:FB53)</f>
        <v>1</v>
      </c>
      <c r="FD53" s="12">
        <f t="shared" si="399"/>
        <v>1</v>
      </c>
      <c r="FE53" s="22">
        <f>FE51+"00:15"</f>
        <v>0.33333333333333337</v>
      </c>
      <c r="FF53" s="48">
        <f t="shared" ref="FF53:FL56" si="496">SUM(AF53,AP53,CN53,EL53)</f>
        <v>0</v>
      </c>
      <c r="FG53" s="48">
        <f t="shared" si="496"/>
        <v>0</v>
      </c>
      <c r="FH53" s="48">
        <f t="shared" si="496"/>
        <v>0</v>
      </c>
      <c r="FI53" s="48">
        <f t="shared" si="496"/>
        <v>0</v>
      </c>
      <c r="FJ53" s="48">
        <f t="shared" si="496"/>
        <v>0</v>
      </c>
      <c r="FK53" s="48">
        <f t="shared" si="496"/>
        <v>0</v>
      </c>
      <c r="FL53" s="48">
        <f t="shared" si="496"/>
        <v>3</v>
      </c>
      <c r="FM53" s="12">
        <f>SUM(FF53:FL53)</f>
        <v>3</v>
      </c>
      <c r="FN53" s="12">
        <f t="shared" si="401"/>
        <v>0.60000000000000009</v>
      </c>
      <c r="FO53" s="22">
        <f>FO51+"00:15"</f>
        <v>0.33333333333333337</v>
      </c>
      <c r="FP53" s="48">
        <f t="shared" ref="FP53:FV56" si="497">SUM(B53,L53,V53,AF53)</f>
        <v>43</v>
      </c>
      <c r="FQ53" s="48">
        <f t="shared" si="497"/>
        <v>11</v>
      </c>
      <c r="FR53" s="48">
        <f t="shared" si="497"/>
        <v>1</v>
      </c>
      <c r="FS53" s="48">
        <f t="shared" si="497"/>
        <v>0</v>
      </c>
      <c r="FT53" s="48">
        <f t="shared" si="497"/>
        <v>0</v>
      </c>
      <c r="FU53" s="48">
        <f t="shared" si="497"/>
        <v>1</v>
      </c>
      <c r="FV53" s="48">
        <f t="shared" si="497"/>
        <v>10</v>
      </c>
      <c r="FW53" s="12">
        <f>SUM(FP53:FV53)</f>
        <v>66</v>
      </c>
      <c r="FX53" s="12">
        <f t="shared" si="403"/>
        <v>57.9</v>
      </c>
      <c r="FY53" s="22">
        <f>FY51+"00:15"</f>
        <v>0.33333333333333337</v>
      </c>
      <c r="FZ53" s="48">
        <f t="shared" ref="FZ53:GF56" si="498">SUM(V53,BT53,CD53,EB53)</f>
        <v>142</v>
      </c>
      <c r="GA53" s="48">
        <f t="shared" si="498"/>
        <v>35</v>
      </c>
      <c r="GB53" s="48">
        <f t="shared" si="498"/>
        <v>9</v>
      </c>
      <c r="GC53" s="48">
        <f t="shared" si="498"/>
        <v>3</v>
      </c>
      <c r="GD53" s="48">
        <f t="shared" si="498"/>
        <v>11</v>
      </c>
      <c r="GE53" s="48">
        <f t="shared" si="498"/>
        <v>13</v>
      </c>
      <c r="GF53" s="48">
        <f t="shared" si="498"/>
        <v>5</v>
      </c>
      <c r="GG53" s="12">
        <f>SUM(FZ53:GF53)</f>
        <v>218</v>
      </c>
      <c r="GH53" s="12">
        <f t="shared" si="405"/>
        <v>225.6</v>
      </c>
      <c r="GI53" s="22">
        <f>GI51+"00:15"</f>
        <v>0.33333333333333337</v>
      </c>
      <c r="GJ53" s="48">
        <f t="shared" ref="GJ53:GP56" si="499">SUM(AP53,AZ53,BJ53,BT53)</f>
        <v>135</v>
      </c>
      <c r="GK53" s="48">
        <f t="shared" si="499"/>
        <v>27</v>
      </c>
      <c r="GL53" s="48">
        <f t="shared" si="499"/>
        <v>10</v>
      </c>
      <c r="GM53" s="48">
        <f t="shared" si="499"/>
        <v>0</v>
      </c>
      <c r="GN53" s="48">
        <f t="shared" si="499"/>
        <v>9</v>
      </c>
      <c r="GO53" s="48">
        <f t="shared" si="499"/>
        <v>6</v>
      </c>
      <c r="GP53" s="48">
        <f t="shared" si="499"/>
        <v>3</v>
      </c>
      <c r="GQ53" s="12">
        <f>SUM(GJ53:GP53)</f>
        <v>190</v>
      </c>
      <c r="GR53" s="12">
        <f t="shared" si="407"/>
        <v>198</v>
      </c>
      <c r="GS53" s="22">
        <f>GS51+"00:15"</f>
        <v>0.33333333333333337</v>
      </c>
      <c r="GT53" s="48">
        <f t="shared" ref="GT53:GZ56" si="500">SUM(L53,BJ53,DH53,DR53)</f>
        <v>36</v>
      </c>
      <c r="GU53" s="48">
        <f t="shared" si="500"/>
        <v>6</v>
      </c>
      <c r="GV53" s="48">
        <f t="shared" si="500"/>
        <v>1</v>
      </c>
      <c r="GW53" s="48">
        <f t="shared" si="500"/>
        <v>0</v>
      </c>
      <c r="GX53" s="48">
        <f t="shared" si="500"/>
        <v>0</v>
      </c>
      <c r="GY53" s="48">
        <f t="shared" si="500"/>
        <v>1</v>
      </c>
      <c r="GZ53" s="48">
        <f t="shared" si="500"/>
        <v>9</v>
      </c>
      <c r="HA53" s="12">
        <f>SUM(GT53:GZ53)</f>
        <v>53</v>
      </c>
      <c r="HB53" s="12">
        <f t="shared" si="409"/>
        <v>45.699999999999996</v>
      </c>
      <c r="HC53" s="22">
        <f>HC51+"00:15"</f>
        <v>0.33333333333333337</v>
      </c>
      <c r="HD53" s="48">
        <f t="shared" ref="HD53:HJ56" si="501">SUM(CD53,CN53,CX53,DH53)</f>
        <v>17</v>
      </c>
      <c r="HE53" s="48">
        <f t="shared" si="501"/>
        <v>5</v>
      </c>
      <c r="HF53" s="48">
        <f t="shared" si="501"/>
        <v>2</v>
      </c>
      <c r="HG53" s="48">
        <f t="shared" si="501"/>
        <v>0</v>
      </c>
      <c r="HH53" s="48">
        <f t="shared" si="501"/>
        <v>0</v>
      </c>
      <c r="HI53" s="48">
        <f t="shared" si="501"/>
        <v>0</v>
      </c>
      <c r="HJ53" s="48">
        <f t="shared" si="501"/>
        <v>1</v>
      </c>
      <c r="HK53" s="12">
        <f>SUM(HD53:HJ53)</f>
        <v>25</v>
      </c>
      <c r="HL53" s="12">
        <f t="shared" si="411"/>
        <v>25.2</v>
      </c>
      <c r="HM53" s="22">
        <f>HM51+"00:15"</f>
        <v>0.33333333333333337</v>
      </c>
      <c r="HN53" s="48">
        <f t="shared" ref="HN53:HT56" si="502">SUM(B53,AZ53,CX53,EV53)</f>
        <v>149</v>
      </c>
      <c r="HO53" s="48">
        <f t="shared" si="502"/>
        <v>32</v>
      </c>
      <c r="HP53" s="48">
        <f t="shared" si="502"/>
        <v>12</v>
      </c>
      <c r="HQ53" s="48">
        <f t="shared" si="502"/>
        <v>0</v>
      </c>
      <c r="HR53" s="48">
        <f t="shared" si="502"/>
        <v>9</v>
      </c>
      <c r="HS53" s="48">
        <f t="shared" si="502"/>
        <v>6</v>
      </c>
      <c r="HT53" s="48">
        <f t="shared" si="502"/>
        <v>4</v>
      </c>
      <c r="HU53" s="12">
        <f>SUM(HN53:HT53)</f>
        <v>212</v>
      </c>
      <c r="HV53" s="12">
        <f t="shared" si="413"/>
        <v>220.20000000000002</v>
      </c>
      <c r="HW53" s="22">
        <f>HW51+"00:15"</f>
        <v>0.33333333333333337</v>
      </c>
      <c r="HX53" s="48">
        <f t="shared" ref="HX53:ID56" si="503">SUM(DR53,EB53,EL53,EV53)</f>
        <v>132</v>
      </c>
      <c r="HY53" s="48">
        <f t="shared" si="503"/>
        <v>30</v>
      </c>
      <c r="HZ53" s="48">
        <f t="shared" si="503"/>
        <v>9</v>
      </c>
      <c r="IA53" s="48">
        <f t="shared" si="503"/>
        <v>3</v>
      </c>
      <c r="IB53" s="48">
        <f t="shared" si="503"/>
        <v>11</v>
      </c>
      <c r="IC53" s="48">
        <f t="shared" si="503"/>
        <v>13</v>
      </c>
      <c r="ID53" s="48">
        <f t="shared" si="503"/>
        <v>7</v>
      </c>
      <c r="IE53" s="12">
        <f t="shared" si="89"/>
        <v>205</v>
      </c>
      <c r="IF53" s="12">
        <f t="shared" si="415"/>
        <v>211</v>
      </c>
    </row>
    <row r="54" spans="1:240" ht="13" customHeight="1" x14ac:dyDescent="0.25">
      <c r="A54" s="22">
        <f t="shared" ref="A54:A56" si="504">A53+"00:15"</f>
        <v>0.34375000000000006</v>
      </c>
      <c r="B54" s="42">
        <v>3</v>
      </c>
      <c r="C54" s="42">
        <v>4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12">
        <f>SUM(B54:H54)</f>
        <v>7</v>
      </c>
      <c r="J54" s="12">
        <f t="shared" si="8"/>
        <v>7</v>
      </c>
      <c r="K54" s="22">
        <f t="shared" ref="K54:K56" si="505">K53+"00:15"</f>
        <v>0.34375000000000006</v>
      </c>
      <c r="L54" s="42">
        <v>9</v>
      </c>
      <c r="M54" s="42">
        <v>1</v>
      </c>
      <c r="N54" s="42">
        <v>0</v>
      </c>
      <c r="O54" s="42">
        <v>0</v>
      </c>
      <c r="P54" s="42">
        <v>0</v>
      </c>
      <c r="Q54" s="42">
        <v>0</v>
      </c>
      <c r="R54" s="42">
        <v>3</v>
      </c>
      <c r="S54" s="12">
        <f>SUM(L54:R54)</f>
        <v>13</v>
      </c>
      <c r="T54" s="12">
        <f t="shared" si="371"/>
        <v>10.6</v>
      </c>
      <c r="U54" s="22">
        <f t="shared" ref="U54:U56" si="506">U53+"00:15"</f>
        <v>0.34375000000000006</v>
      </c>
      <c r="V54" s="42">
        <v>26</v>
      </c>
      <c r="W54" s="42">
        <v>7</v>
      </c>
      <c r="X54" s="42">
        <v>0</v>
      </c>
      <c r="Y54" s="42">
        <v>0</v>
      </c>
      <c r="Z54" s="42">
        <v>0</v>
      </c>
      <c r="AA54" s="42">
        <v>1</v>
      </c>
      <c r="AB54" s="42">
        <v>1</v>
      </c>
      <c r="AC54" s="12">
        <f>SUM(V54:AB54)</f>
        <v>35</v>
      </c>
      <c r="AD54" s="12">
        <f t="shared" si="373"/>
        <v>33.6</v>
      </c>
      <c r="AE54" s="22">
        <f t="shared" ref="AE54:AE56" si="507">AE53+"00:15"</f>
        <v>0.34375000000000006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12">
        <f>SUM(AF54:AL54)</f>
        <v>0</v>
      </c>
      <c r="AN54" s="12">
        <f t="shared" si="375"/>
        <v>0</v>
      </c>
      <c r="AO54" s="22">
        <f t="shared" ref="AO54:AO56" si="508">AO53+"00:15"</f>
        <v>0.34375000000000006</v>
      </c>
      <c r="AP54" s="42">
        <v>0</v>
      </c>
      <c r="AQ54" s="42">
        <v>1</v>
      </c>
      <c r="AR54" s="42">
        <v>0</v>
      </c>
      <c r="AS54" s="42">
        <v>0</v>
      </c>
      <c r="AT54" s="42">
        <v>0</v>
      </c>
      <c r="AU54" s="42">
        <v>0</v>
      </c>
      <c r="AV54" s="42">
        <v>1</v>
      </c>
      <c r="AW54" s="12">
        <f>SUM(AP54:AV54)</f>
        <v>2</v>
      </c>
      <c r="AX54" s="12">
        <f t="shared" si="377"/>
        <v>1.2</v>
      </c>
      <c r="AY54" s="22">
        <f t="shared" ref="AY54:AY56" si="509">AY53+"00:15"</f>
        <v>0.34375000000000006</v>
      </c>
      <c r="AZ54" s="42">
        <v>133</v>
      </c>
      <c r="BA54" s="42">
        <v>29</v>
      </c>
      <c r="BB54" s="42">
        <v>10</v>
      </c>
      <c r="BC54" s="42">
        <v>0</v>
      </c>
      <c r="BD54" s="42">
        <v>7</v>
      </c>
      <c r="BE54" s="42">
        <v>6</v>
      </c>
      <c r="BF54" s="42">
        <v>1</v>
      </c>
      <c r="BG54" s="12">
        <f>SUM(AZ54:BF54)</f>
        <v>186</v>
      </c>
      <c r="BH54" s="12">
        <f t="shared" si="379"/>
        <v>193.6</v>
      </c>
      <c r="BI54" s="22">
        <f t="shared" ref="BI54:BI56" si="510">BI53+"00:15"</f>
        <v>0.34375000000000006</v>
      </c>
      <c r="BJ54" s="42">
        <v>5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12">
        <f>SUM(BJ54:BP54)</f>
        <v>5</v>
      </c>
      <c r="BR54" s="12">
        <f t="shared" si="381"/>
        <v>5</v>
      </c>
      <c r="BS54" s="22">
        <f t="shared" ref="BS54:BS56" si="511">BS53+"00:15"</f>
        <v>0.34375000000000006</v>
      </c>
      <c r="BT54" s="42">
        <v>0</v>
      </c>
      <c r="BU54" s="42">
        <v>0</v>
      </c>
      <c r="BV54" s="42">
        <v>0</v>
      </c>
      <c r="BW54" s="42">
        <v>0</v>
      </c>
      <c r="BX54" s="42">
        <v>0</v>
      </c>
      <c r="BY54" s="42">
        <v>0</v>
      </c>
      <c r="BZ54" s="42">
        <v>0</v>
      </c>
      <c r="CA54" s="12">
        <f>SUM(BT54:BZ54)</f>
        <v>0</v>
      </c>
      <c r="CB54" s="12">
        <f t="shared" si="383"/>
        <v>0</v>
      </c>
      <c r="CC54" s="22">
        <f t="shared" ref="CC54:CC56" si="512">CC53+"00:15"</f>
        <v>0.34375000000000006</v>
      </c>
      <c r="CD54" s="42">
        <v>3</v>
      </c>
      <c r="CE54" s="42">
        <v>0</v>
      </c>
      <c r="CF54" s="42">
        <v>0</v>
      </c>
      <c r="CG54" s="42">
        <v>0</v>
      </c>
      <c r="CH54" s="42">
        <v>0</v>
      </c>
      <c r="CI54" s="42">
        <v>1</v>
      </c>
      <c r="CJ54" s="42">
        <v>0</v>
      </c>
      <c r="CK54" s="12">
        <f>SUM(CD54:CJ54)</f>
        <v>4</v>
      </c>
      <c r="CL54" s="12">
        <f t="shared" si="385"/>
        <v>3.4</v>
      </c>
      <c r="CM54" s="22">
        <f t="shared" ref="CM54:CM56" si="513">CM53+"00:15"</f>
        <v>0.34375000000000006</v>
      </c>
      <c r="CN54" s="42">
        <v>0</v>
      </c>
      <c r="CO54" s="42">
        <v>0</v>
      </c>
      <c r="CP54" s="42">
        <v>0</v>
      </c>
      <c r="CQ54" s="42">
        <v>0</v>
      </c>
      <c r="CR54" s="42">
        <v>0</v>
      </c>
      <c r="CS54" s="42">
        <v>0</v>
      </c>
      <c r="CT54" s="42">
        <v>3</v>
      </c>
      <c r="CU54" s="12">
        <f>SUM(CN54:CT54)</f>
        <v>3</v>
      </c>
      <c r="CV54" s="12">
        <f t="shared" si="387"/>
        <v>0.60000000000000009</v>
      </c>
      <c r="CW54" s="22">
        <f t="shared" ref="CW54:CW56" si="514">CW53+"00:15"</f>
        <v>0.34375000000000006</v>
      </c>
      <c r="CX54" s="42">
        <v>9</v>
      </c>
      <c r="CY54" s="42">
        <v>1</v>
      </c>
      <c r="CZ54" s="42">
        <v>1</v>
      </c>
      <c r="DA54" s="42">
        <v>0</v>
      </c>
      <c r="DB54" s="42">
        <v>0</v>
      </c>
      <c r="DC54" s="42">
        <v>0</v>
      </c>
      <c r="DD54" s="42">
        <v>1</v>
      </c>
      <c r="DE54" s="12">
        <f>SUM(CX54:DD54)</f>
        <v>12</v>
      </c>
      <c r="DF54" s="12">
        <f t="shared" si="389"/>
        <v>11.7</v>
      </c>
      <c r="DG54" s="22">
        <f t="shared" ref="DG54:DG56" si="515">DG53+"00:15"</f>
        <v>0.34375000000000006</v>
      </c>
      <c r="DH54" s="42">
        <v>0</v>
      </c>
      <c r="DI54" s="42">
        <v>0</v>
      </c>
      <c r="DJ54" s="42">
        <v>0</v>
      </c>
      <c r="DK54" s="42">
        <v>0</v>
      </c>
      <c r="DL54" s="42">
        <v>0</v>
      </c>
      <c r="DM54" s="42">
        <v>0</v>
      </c>
      <c r="DN54" s="42">
        <v>0</v>
      </c>
      <c r="DO54" s="12">
        <f>SUM(DH54:DN54)</f>
        <v>0</v>
      </c>
      <c r="DP54" s="12">
        <f t="shared" si="391"/>
        <v>0</v>
      </c>
      <c r="DQ54" s="22">
        <f t="shared" ref="DQ54:DQ56" si="516">DQ53+"00:15"</f>
        <v>0.34375000000000006</v>
      </c>
      <c r="DR54" s="42">
        <v>16</v>
      </c>
      <c r="DS54" s="42">
        <v>5</v>
      </c>
      <c r="DT54" s="42">
        <v>0</v>
      </c>
      <c r="DU54" s="42">
        <v>0</v>
      </c>
      <c r="DV54" s="42">
        <v>0</v>
      </c>
      <c r="DW54" s="42">
        <v>1</v>
      </c>
      <c r="DX54" s="42">
        <v>0</v>
      </c>
      <c r="DY54" s="12">
        <f>SUM(DR54:DX54)</f>
        <v>22</v>
      </c>
      <c r="DZ54" s="12">
        <f t="shared" si="393"/>
        <v>21.4</v>
      </c>
      <c r="EA54" s="22">
        <f t="shared" ref="EA54:EA56" si="517">EA53+"00:15"</f>
        <v>0.34375000000000006</v>
      </c>
      <c r="EB54" s="42">
        <v>127</v>
      </c>
      <c r="EC54" s="42">
        <v>29</v>
      </c>
      <c r="ED54" s="42">
        <v>6</v>
      </c>
      <c r="EE54" s="42">
        <v>3</v>
      </c>
      <c r="EF54" s="42">
        <v>5</v>
      </c>
      <c r="EG54" s="42">
        <v>12</v>
      </c>
      <c r="EH54" s="42">
        <v>5</v>
      </c>
      <c r="EI54" s="12">
        <f>SUM(EB54:EH54)</f>
        <v>187</v>
      </c>
      <c r="EJ54" s="12">
        <f t="shared" si="395"/>
        <v>187.70000000000002</v>
      </c>
      <c r="EK54" s="22">
        <f t="shared" ref="EK54:EK56" si="518">EK53+"00:15"</f>
        <v>0.34375000000000006</v>
      </c>
      <c r="EL54" s="42">
        <v>0</v>
      </c>
      <c r="EM54" s="42">
        <v>1</v>
      </c>
      <c r="EN54" s="42">
        <v>0</v>
      </c>
      <c r="EO54" s="42">
        <v>0</v>
      </c>
      <c r="EP54" s="42">
        <v>0</v>
      </c>
      <c r="EQ54" s="42">
        <v>0</v>
      </c>
      <c r="ER54" s="42">
        <v>2</v>
      </c>
      <c r="ES54" s="12">
        <f>SUM(EL54:ER54)</f>
        <v>3</v>
      </c>
      <c r="ET54" s="12">
        <f t="shared" si="397"/>
        <v>1.4</v>
      </c>
      <c r="EU54" s="22">
        <f t="shared" ref="EU54:EU56" si="519">EU53+"00:15"</f>
        <v>0.34375000000000006</v>
      </c>
      <c r="EV54" s="42">
        <v>2</v>
      </c>
      <c r="EW54" s="42">
        <v>0</v>
      </c>
      <c r="EX54" s="42">
        <v>0</v>
      </c>
      <c r="EY54" s="42">
        <v>0</v>
      </c>
      <c r="EZ54" s="42">
        <v>0</v>
      </c>
      <c r="FA54" s="42">
        <v>0</v>
      </c>
      <c r="FB54" s="42">
        <v>0</v>
      </c>
      <c r="FC54" s="12">
        <f>SUM(EV54:FB54)</f>
        <v>2</v>
      </c>
      <c r="FD54" s="12">
        <f t="shared" si="399"/>
        <v>2</v>
      </c>
      <c r="FE54" s="22">
        <f t="shared" ref="FE54:FE56" si="520">FE53+"00:15"</f>
        <v>0.34375000000000006</v>
      </c>
      <c r="FF54" s="48">
        <f t="shared" si="496"/>
        <v>0</v>
      </c>
      <c r="FG54" s="48">
        <f t="shared" si="496"/>
        <v>2</v>
      </c>
      <c r="FH54" s="48">
        <f t="shared" si="496"/>
        <v>0</v>
      </c>
      <c r="FI54" s="48">
        <f t="shared" si="496"/>
        <v>0</v>
      </c>
      <c r="FJ54" s="48">
        <f t="shared" si="496"/>
        <v>0</v>
      </c>
      <c r="FK54" s="48">
        <f t="shared" si="496"/>
        <v>0</v>
      </c>
      <c r="FL54" s="48">
        <f t="shared" si="496"/>
        <v>6</v>
      </c>
      <c r="FM54" s="12">
        <f>SUM(FF54:FL54)</f>
        <v>8</v>
      </c>
      <c r="FN54" s="12">
        <f t="shared" si="401"/>
        <v>3.2</v>
      </c>
      <c r="FO54" s="22">
        <f t="shared" ref="FO54:FO56" si="521">FO53+"00:15"</f>
        <v>0.34375000000000006</v>
      </c>
      <c r="FP54" s="48">
        <f t="shared" si="497"/>
        <v>38</v>
      </c>
      <c r="FQ54" s="48">
        <f t="shared" si="497"/>
        <v>12</v>
      </c>
      <c r="FR54" s="48">
        <f t="shared" si="497"/>
        <v>0</v>
      </c>
      <c r="FS54" s="48">
        <f t="shared" si="497"/>
        <v>0</v>
      </c>
      <c r="FT54" s="48">
        <f t="shared" si="497"/>
        <v>0</v>
      </c>
      <c r="FU54" s="48">
        <f t="shared" si="497"/>
        <v>1</v>
      </c>
      <c r="FV54" s="48">
        <f t="shared" si="497"/>
        <v>4</v>
      </c>
      <c r="FW54" s="12">
        <f>SUM(FP54:FV54)</f>
        <v>55</v>
      </c>
      <c r="FX54" s="12">
        <f t="shared" si="403"/>
        <v>51.199999999999996</v>
      </c>
      <c r="FY54" s="22">
        <f t="shared" ref="FY54:FY56" si="522">FY53+"00:15"</f>
        <v>0.34375000000000006</v>
      </c>
      <c r="FZ54" s="48">
        <f t="shared" si="498"/>
        <v>156</v>
      </c>
      <c r="GA54" s="48">
        <f t="shared" si="498"/>
        <v>36</v>
      </c>
      <c r="GB54" s="48">
        <f t="shared" si="498"/>
        <v>6</v>
      </c>
      <c r="GC54" s="48">
        <f t="shared" si="498"/>
        <v>3</v>
      </c>
      <c r="GD54" s="48">
        <f t="shared" si="498"/>
        <v>5</v>
      </c>
      <c r="GE54" s="48">
        <f t="shared" si="498"/>
        <v>14</v>
      </c>
      <c r="GF54" s="48">
        <f t="shared" si="498"/>
        <v>6</v>
      </c>
      <c r="GG54" s="12">
        <f>SUM(FZ54:GF54)</f>
        <v>226</v>
      </c>
      <c r="GH54" s="12">
        <f t="shared" si="405"/>
        <v>224.7</v>
      </c>
      <c r="GI54" s="22">
        <f t="shared" ref="GI54:GI56" si="523">GI53+"00:15"</f>
        <v>0.34375000000000006</v>
      </c>
      <c r="GJ54" s="48">
        <f t="shared" si="499"/>
        <v>138</v>
      </c>
      <c r="GK54" s="48">
        <f t="shared" si="499"/>
        <v>30</v>
      </c>
      <c r="GL54" s="48">
        <f t="shared" si="499"/>
        <v>10</v>
      </c>
      <c r="GM54" s="48">
        <f t="shared" si="499"/>
        <v>0</v>
      </c>
      <c r="GN54" s="48">
        <f t="shared" si="499"/>
        <v>7</v>
      </c>
      <c r="GO54" s="48">
        <f t="shared" si="499"/>
        <v>6</v>
      </c>
      <c r="GP54" s="48">
        <f t="shared" si="499"/>
        <v>2</v>
      </c>
      <c r="GQ54" s="12">
        <f>SUM(GJ54:GP54)</f>
        <v>193</v>
      </c>
      <c r="GR54" s="12">
        <f t="shared" si="407"/>
        <v>199.8</v>
      </c>
      <c r="GS54" s="22">
        <f t="shared" ref="GS54:GS56" si="524">GS53+"00:15"</f>
        <v>0.34375000000000006</v>
      </c>
      <c r="GT54" s="48">
        <f t="shared" si="500"/>
        <v>30</v>
      </c>
      <c r="GU54" s="48">
        <f t="shared" si="500"/>
        <v>6</v>
      </c>
      <c r="GV54" s="48">
        <f t="shared" si="500"/>
        <v>0</v>
      </c>
      <c r="GW54" s="48">
        <f t="shared" si="500"/>
        <v>0</v>
      </c>
      <c r="GX54" s="48">
        <f t="shared" si="500"/>
        <v>0</v>
      </c>
      <c r="GY54" s="48">
        <f t="shared" si="500"/>
        <v>1</v>
      </c>
      <c r="GZ54" s="48">
        <f t="shared" si="500"/>
        <v>3</v>
      </c>
      <c r="HA54" s="12">
        <f>SUM(GT54:GZ54)</f>
        <v>40</v>
      </c>
      <c r="HB54" s="12">
        <f t="shared" si="409"/>
        <v>37</v>
      </c>
      <c r="HC54" s="22">
        <f t="shared" ref="HC54:HC56" si="525">HC53+"00:15"</f>
        <v>0.34375000000000006</v>
      </c>
      <c r="HD54" s="48">
        <f t="shared" si="501"/>
        <v>12</v>
      </c>
      <c r="HE54" s="48">
        <f t="shared" si="501"/>
        <v>1</v>
      </c>
      <c r="HF54" s="48">
        <f t="shared" si="501"/>
        <v>1</v>
      </c>
      <c r="HG54" s="48">
        <f t="shared" si="501"/>
        <v>0</v>
      </c>
      <c r="HH54" s="48">
        <f t="shared" si="501"/>
        <v>0</v>
      </c>
      <c r="HI54" s="48">
        <f t="shared" si="501"/>
        <v>1</v>
      </c>
      <c r="HJ54" s="48">
        <f t="shared" si="501"/>
        <v>4</v>
      </c>
      <c r="HK54" s="12">
        <f>SUM(HD54:HJ54)</f>
        <v>19</v>
      </c>
      <c r="HL54" s="12">
        <f t="shared" si="411"/>
        <v>15.700000000000001</v>
      </c>
      <c r="HM54" s="22">
        <f t="shared" ref="HM54:HM56" si="526">HM53+"00:15"</f>
        <v>0.34375000000000006</v>
      </c>
      <c r="HN54" s="48">
        <f t="shared" si="502"/>
        <v>147</v>
      </c>
      <c r="HO54" s="48">
        <f t="shared" si="502"/>
        <v>34</v>
      </c>
      <c r="HP54" s="48">
        <f t="shared" si="502"/>
        <v>11</v>
      </c>
      <c r="HQ54" s="48">
        <f t="shared" si="502"/>
        <v>0</v>
      </c>
      <c r="HR54" s="48">
        <f t="shared" si="502"/>
        <v>7</v>
      </c>
      <c r="HS54" s="48">
        <f t="shared" si="502"/>
        <v>6</v>
      </c>
      <c r="HT54" s="48">
        <f t="shared" si="502"/>
        <v>2</v>
      </c>
      <c r="HU54" s="12">
        <f>SUM(HN54:HT54)</f>
        <v>207</v>
      </c>
      <c r="HV54" s="12">
        <f t="shared" si="413"/>
        <v>214.3</v>
      </c>
      <c r="HW54" s="22">
        <f t="shared" ref="HW54:HW56" si="527">HW53+"00:15"</f>
        <v>0.34375000000000006</v>
      </c>
      <c r="HX54" s="48">
        <f t="shared" si="503"/>
        <v>145</v>
      </c>
      <c r="HY54" s="48">
        <f t="shared" si="503"/>
        <v>35</v>
      </c>
      <c r="HZ54" s="48">
        <f t="shared" si="503"/>
        <v>6</v>
      </c>
      <c r="IA54" s="48">
        <f t="shared" si="503"/>
        <v>3</v>
      </c>
      <c r="IB54" s="48">
        <f t="shared" si="503"/>
        <v>5</v>
      </c>
      <c r="IC54" s="48">
        <f t="shared" si="503"/>
        <v>13</v>
      </c>
      <c r="ID54" s="48">
        <f t="shared" si="503"/>
        <v>7</v>
      </c>
      <c r="IE54" s="12">
        <f t="shared" si="89"/>
        <v>214</v>
      </c>
      <c r="IF54" s="12">
        <f t="shared" si="415"/>
        <v>212.5</v>
      </c>
    </row>
    <row r="55" spans="1:240" ht="13" customHeight="1" x14ac:dyDescent="0.25">
      <c r="A55" s="22">
        <f t="shared" si="504"/>
        <v>0.35416666666666674</v>
      </c>
      <c r="B55" s="42">
        <v>13</v>
      </c>
      <c r="C55" s="42">
        <v>1</v>
      </c>
      <c r="D55" s="42">
        <v>0</v>
      </c>
      <c r="E55" s="42">
        <v>0</v>
      </c>
      <c r="F55" s="42">
        <v>0</v>
      </c>
      <c r="G55" s="42">
        <v>1</v>
      </c>
      <c r="H55" s="42">
        <v>0</v>
      </c>
      <c r="I55" s="12">
        <f>SUM(B55:H55)</f>
        <v>15</v>
      </c>
      <c r="J55" s="12">
        <f t="shared" si="8"/>
        <v>14.4</v>
      </c>
      <c r="K55" s="22">
        <f t="shared" si="505"/>
        <v>0.35416666666666674</v>
      </c>
      <c r="L55" s="42">
        <v>10</v>
      </c>
      <c r="M55" s="42">
        <v>3</v>
      </c>
      <c r="N55" s="42">
        <v>0</v>
      </c>
      <c r="O55" s="42">
        <v>0</v>
      </c>
      <c r="P55" s="42">
        <v>1</v>
      </c>
      <c r="Q55" s="42">
        <v>0</v>
      </c>
      <c r="R55" s="42">
        <v>2</v>
      </c>
      <c r="S55" s="12">
        <f>SUM(L55:R55)</f>
        <v>16</v>
      </c>
      <c r="T55" s="12">
        <f t="shared" si="371"/>
        <v>15.4</v>
      </c>
      <c r="U55" s="22">
        <f t="shared" si="506"/>
        <v>0.35416666666666674</v>
      </c>
      <c r="V55" s="42">
        <v>28</v>
      </c>
      <c r="W55" s="42">
        <v>5</v>
      </c>
      <c r="X55" s="42">
        <v>1</v>
      </c>
      <c r="Y55" s="42">
        <v>0</v>
      </c>
      <c r="Z55" s="42">
        <v>0</v>
      </c>
      <c r="AA55" s="42">
        <v>1</v>
      </c>
      <c r="AB55" s="42">
        <v>1</v>
      </c>
      <c r="AC55" s="12">
        <f>SUM(V55:AB55)</f>
        <v>36</v>
      </c>
      <c r="AD55" s="12">
        <f t="shared" si="373"/>
        <v>35.1</v>
      </c>
      <c r="AE55" s="22">
        <f t="shared" si="507"/>
        <v>0.35416666666666674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12">
        <f>SUM(AF55:AL55)</f>
        <v>0</v>
      </c>
      <c r="AN55" s="12">
        <f t="shared" si="375"/>
        <v>0</v>
      </c>
      <c r="AO55" s="22">
        <f t="shared" si="508"/>
        <v>0.35416666666666674</v>
      </c>
      <c r="AP55" s="42">
        <v>1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12">
        <f>SUM(AP55:AV55)</f>
        <v>1</v>
      </c>
      <c r="AX55" s="12">
        <f t="shared" si="377"/>
        <v>1</v>
      </c>
      <c r="AY55" s="22">
        <f t="shared" si="509"/>
        <v>0.35416666666666674</v>
      </c>
      <c r="AZ55" s="42">
        <v>130</v>
      </c>
      <c r="BA55" s="42">
        <v>26</v>
      </c>
      <c r="BB55" s="42">
        <v>3</v>
      </c>
      <c r="BC55" s="42">
        <v>0</v>
      </c>
      <c r="BD55" s="42">
        <v>4</v>
      </c>
      <c r="BE55" s="42">
        <v>4</v>
      </c>
      <c r="BF55" s="42">
        <v>1</v>
      </c>
      <c r="BG55" s="12">
        <f>SUM(AZ55:BF55)</f>
        <v>168</v>
      </c>
      <c r="BH55" s="12">
        <f t="shared" si="379"/>
        <v>170.29999999999998</v>
      </c>
      <c r="BI55" s="22">
        <f t="shared" si="510"/>
        <v>0.35416666666666674</v>
      </c>
      <c r="BJ55" s="42">
        <v>2</v>
      </c>
      <c r="BK55" s="42">
        <v>1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12">
        <f>SUM(BJ55:BP55)</f>
        <v>3</v>
      </c>
      <c r="BR55" s="12">
        <f t="shared" si="381"/>
        <v>3</v>
      </c>
      <c r="BS55" s="22">
        <f t="shared" si="511"/>
        <v>0.35416666666666674</v>
      </c>
      <c r="BT55" s="42">
        <v>0</v>
      </c>
      <c r="BU55" s="42">
        <v>0</v>
      </c>
      <c r="BV55" s="42">
        <v>0</v>
      </c>
      <c r="BW55" s="42">
        <v>0</v>
      </c>
      <c r="BX55" s="42">
        <v>0</v>
      </c>
      <c r="BY55" s="42">
        <v>0</v>
      </c>
      <c r="BZ55" s="42">
        <v>0</v>
      </c>
      <c r="CA55" s="12">
        <f>SUM(BT55:BZ55)</f>
        <v>0</v>
      </c>
      <c r="CB55" s="12">
        <f t="shared" si="383"/>
        <v>0</v>
      </c>
      <c r="CC55" s="22">
        <f t="shared" si="512"/>
        <v>0.35416666666666674</v>
      </c>
      <c r="CD55" s="42">
        <v>6</v>
      </c>
      <c r="CE55" s="42">
        <v>1</v>
      </c>
      <c r="CF55" s="42">
        <v>1</v>
      </c>
      <c r="CG55" s="42">
        <v>0</v>
      </c>
      <c r="CH55" s="42">
        <v>0</v>
      </c>
      <c r="CI55" s="42">
        <v>0</v>
      </c>
      <c r="CJ55" s="42">
        <v>0</v>
      </c>
      <c r="CK55" s="12">
        <f>SUM(CD55:CJ55)</f>
        <v>8</v>
      </c>
      <c r="CL55" s="12">
        <f t="shared" si="385"/>
        <v>8.5</v>
      </c>
      <c r="CM55" s="22">
        <f t="shared" si="513"/>
        <v>0.35416666666666674</v>
      </c>
      <c r="CN55" s="42">
        <v>0</v>
      </c>
      <c r="CO55" s="42">
        <v>0</v>
      </c>
      <c r="CP55" s="42">
        <v>0</v>
      </c>
      <c r="CQ55" s="42">
        <v>0</v>
      </c>
      <c r="CR55" s="42">
        <v>0</v>
      </c>
      <c r="CS55" s="42">
        <v>0</v>
      </c>
      <c r="CT55" s="42">
        <v>3</v>
      </c>
      <c r="CU55" s="12">
        <f>SUM(CN55:CT55)</f>
        <v>3</v>
      </c>
      <c r="CV55" s="12">
        <f t="shared" si="387"/>
        <v>0.60000000000000009</v>
      </c>
      <c r="CW55" s="22">
        <f t="shared" si="514"/>
        <v>0.35416666666666674</v>
      </c>
      <c r="CX55" s="42">
        <v>5</v>
      </c>
      <c r="CY55" s="42">
        <v>1</v>
      </c>
      <c r="CZ55" s="42">
        <v>0</v>
      </c>
      <c r="DA55" s="42">
        <v>0</v>
      </c>
      <c r="DB55" s="42">
        <v>0</v>
      </c>
      <c r="DC55" s="42">
        <v>2</v>
      </c>
      <c r="DD55" s="42">
        <v>0</v>
      </c>
      <c r="DE55" s="12">
        <f>SUM(CX55:DD55)</f>
        <v>8</v>
      </c>
      <c r="DF55" s="12">
        <f t="shared" si="389"/>
        <v>6.8</v>
      </c>
      <c r="DG55" s="22">
        <f t="shared" si="515"/>
        <v>0.35416666666666674</v>
      </c>
      <c r="DH55" s="42">
        <v>0</v>
      </c>
      <c r="DI55" s="42">
        <v>0</v>
      </c>
      <c r="DJ55" s="42">
        <v>0</v>
      </c>
      <c r="DK55" s="42">
        <v>0</v>
      </c>
      <c r="DL55" s="42">
        <v>0</v>
      </c>
      <c r="DM55" s="42">
        <v>0</v>
      </c>
      <c r="DN55" s="42">
        <v>0</v>
      </c>
      <c r="DO55" s="12">
        <f>SUM(DH55:DN55)</f>
        <v>0</v>
      </c>
      <c r="DP55" s="12">
        <f t="shared" si="391"/>
        <v>0</v>
      </c>
      <c r="DQ55" s="22">
        <f t="shared" si="516"/>
        <v>0.35416666666666674</v>
      </c>
      <c r="DR55" s="42">
        <v>9</v>
      </c>
      <c r="DS55" s="42">
        <v>4</v>
      </c>
      <c r="DT55" s="42">
        <v>0</v>
      </c>
      <c r="DU55" s="42">
        <v>0</v>
      </c>
      <c r="DV55" s="42">
        <v>0</v>
      </c>
      <c r="DW55" s="42">
        <v>0</v>
      </c>
      <c r="DX55" s="42">
        <v>1</v>
      </c>
      <c r="DY55" s="12">
        <f>SUM(DR55:DX55)</f>
        <v>14</v>
      </c>
      <c r="DZ55" s="12">
        <f t="shared" si="393"/>
        <v>13.2</v>
      </c>
      <c r="EA55" s="22">
        <f t="shared" si="517"/>
        <v>0.35416666666666674</v>
      </c>
      <c r="EB55" s="42">
        <v>130</v>
      </c>
      <c r="EC55" s="42">
        <v>39</v>
      </c>
      <c r="ED55" s="42">
        <v>7</v>
      </c>
      <c r="EE55" s="42">
        <v>2</v>
      </c>
      <c r="EF55" s="42">
        <v>8</v>
      </c>
      <c r="EG55" s="42">
        <v>14</v>
      </c>
      <c r="EH55" s="42">
        <v>7</v>
      </c>
      <c r="EI55" s="12">
        <f>SUM(EB55:EH55)</f>
        <v>207</v>
      </c>
      <c r="EJ55" s="12">
        <f t="shared" si="395"/>
        <v>207.1</v>
      </c>
      <c r="EK55" s="22">
        <f t="shared" si="518"/>
        <v>0.35416666666666674</v>
      </c>
      <c r="EL55" s="42">
        <v>0</v>
      </c>
      <c r="EM55" s="42">
        <v>0</v>
      </c>
      <c r="EN55" s="42">
        <v>0</v>
      </c>
      <c r="EO55" s="42">
        <v>0</v>
      </c>
      <c r="EP55" s="42">
        <v>0</v>
      </c>
      <c r="EQ55" s="42">
        <v>0</v>
      </c>
      <c r="ER55" s="42">
        <v>0</v>
      </c>
      <c r="ES55" s="12">
        <f>SUM(EL55:ER55)</f>
        <v>0</v>
      </c>
      <c r="ET55" s="12">
        <f t="shared" si="397"/>
        <v>0</v>
      </c>
      <c r="EU55" s="22">
        <f t="shared" si="519"/>
        <v>0.35416666666666674</v>
      </c>
      <c r="EV55" s="42">
        <v>1</v>
      </c>
      <c r="EW55" s="42">
        <v>0</v>
      </c>
      <c r="EX55" s="42">
        <v>0</v>
      </c>
      <c r="EY55" s="42">
        <v>0</v>
      </c>
      <c r="EZ55" s="42">
        <v>0</v>
      </c>
      <c r="FA55" s="42">
        <v>0</v>
      </c>
      <c r="FB55" s="42">
        <v>0</v>
      </c>
      <c r="FC55" s="12">
        <f>SUM(EV55:FB55)</f>
        <v>1</v>
      </c>
      <c r="FD55" s="12">
        <f t="shared" si="399"/>
        <v>1</v>
      </c>
      <c r="FE55" s="22">
        <f t="shared" si="520"/>
        <v>0.35416666666666674</v>
      </c>
      <c r="FF55" s="48">
        <f t="shared" si="496"/>
        <v>1</v>
      </c>
      <c r="FG55" s="48">
        <f t="shared" si="496"/>
        <v>0</v>
      </c>
      <c r="FH55" s="48">
        <f t="shared" si="496"/>
        <v>0</v>
      </c>
      <c r="FI55" s="48">
        <f t="shared" si="496"/>
        <v>0</v>
      </c>
      <c r="FJ55" s="48">
        <f t="shared" si="496"/>
        <v>0</v>
      </c>
      <c r="FK55" s="48">
        <f t="shared" si="496"/>
        <v>0</v>
      </c>
      <c r="FL55" s="48">
        <f t="shared" si="496"/>
        <v>3</v>
      </c>
      <c r="FM55" s="12">
        <f>SUM(FF55:FL55)</f>
        <v>4</v>
      </c>
      <c r="FN55" s="12">
        <f t="shared" si="401"/>
        <v>1.6</v>
      </c>
      <c r="FO55" s="22">
        <f t="shared" si="521"/>
        <v>0.35416666666666674</v>
      </c>
      <c r="FP55" s="48">
        <f t="shared" si="497"/>
        <v>51</v>
      </c>
      <c r="FQ55" s="48">
        <f t="shared" si="497"/>
        <v>9</v>
      </c>
      <c r="FR55" s="48">
        <f t="shared" si="497"/>
        <v>1</v>
      </c>
      <c r="FS55" s="48">
        <f t="shared" si="497"/>
        <v>0</v>
      </c>
      <c r="FT55" s="48">
        <f t="shared" si="497"/>
        <v>1</v>
      </c>
      <c r="FU55" s="48">
        <f t="shared" si="497"/>
        <v>2</v>
      </c>
      <c r="FV55" s="48">
        <f t="shared" si="497"/>
        <v>3</v>
      </c>
      <c r="FW55" s="12">
        <f>SUM(FP55:FV55)</f>
        <v>67</v>
      </c>
      <c r="FX55" s="12">
        <f t="shared" si="403"/>
        <v>64.899999999999991</v>
      </c>
      <c r="FY55" s="22">
        <f t="shared" si="522"/>
        <v>0.35416666666666674</v>
      </c>
      <c r="FZ55" s="48">
        <f t="shared" si="498"/>
        <v>164</v>
      </c>
      <c r="GA55" s="48">
        <f t="shared" si="498"/>
        <v>45</v>
      </c>
      <c r="GB55" s="48">
        <f t="shared" si="498"/>
        <v>9</v>
      </c>
      <c r="GC55" s="48">
        <f t="shared" si="498"/>
        <v>2</v>
      </c>
      <c r="GD55" s="48">
        <f t="shared" si="498"/>
        <v>8</v>
      </c>
      <c r="GE55" s="48">
        <f t="shared" si="498"/>
        <v>15</v>
      </c>
      <c r="GF55" s="48">
        <f t="shared" si="498"/>
        <v>8</v>
      </c>
      <c r="GG55" s="12">
        <f>SUM(FZ55:GF55)</f>
        <v>251</v>
      </c>
      <c r="GH55" s="12">
        <f t="shared" si="405"/>
        <v>250.7</v>
      </c>
      <c r="GI55" s="22">
        <f t="shared" si="523"/>
        <v>0.35416666666666674</v>
      </c>
      <c r="GJ55" s="48">
        <f t="shared" si="499"/>
        <v>133</v>
      </c>
      <c r="GK55" s="48">
        <f t="shared" si="499"/>
        <v>27</v>
      </c>
      <c r="GL55" s="48">
        <f t="shared" si="499"/>
        <v>3</v>
      </c>
      <c r="GM55" s="48">
        <f t="shared" si="499"/>
        <v>0</v>
      </c>
      <c r="GN55" s="48">
        <f t="shared" si="499"/>
        <v>4</v>
      </c>
      <c r="GO55" s="48">
        <f t="shared" si="499"/>
        <v>4</v>
      </c>
      <c r="GP55" s="48">
        <f t="shared" si="499"/>
        <v>1</v>
      </c>
      <c r="GQ55" s="12">
        <f>SUM(GJ55:GP55)</f>
        <v>172</v>
      </c>
      <c r="GR55" s="12">
        <f t="shared" si="407"/>
        <v>174.29999999999998</v>
      </c>
      <c r="GS55" s="22">
        <f t="shared" si="524"/>
        <v>0.35416666666666674</v>
      </c>
      <c r="GT55" s="48">
        <f t="shared" si="500"/>
        <v>21</v>
      </c>
      <c r="GU55" s="48">
        <f t="shared" si="500"/>
        <v>8</v>
      </c>
      <c r="GV55" s="48">
        <f t="shared" si="500"/>
        <v>0</v>
      </c>
      <c r="GW55" s="48">
        <f t="shared" si="500"/>
        <v>0</v>
      </c>
      <c r="GX55" s="48">
        <f t="shared" si="500"/>
        <v>1</v>
      </c>
      <c r="GY55" s="48">
        <f t="shared" si="500"/>
        <v>0</v>
      </c>
      <c r="GZ55" s="48">
        <f t="shared" si="500"/>
        <v>3</v>
      </c>
      <c r="HA55" s="12">
        <f>SUM(GT55:GZ55)</f>
        <v>33</v>
      </c>
      <c r="HB55" s="12">
        <f t="shared" si="409"/>
        <v>31.6</v>
      </c>
      <c r="HC55" s="22">
        <f t="shared" si="525"/>
        <v>0.35416666666666674</v>
      </c>
      <c r="HD55" s="48">
        <f t="shared" si="501"/>
        <v>11</v>
      </c>
      <c r="HE55" s="48">
        <f t="shared" si="501"/>
        <v>2</v>
      </c>
      <c r="HF55" s="48">
        <f t="shared" si="501"/>
        <v>1</v>
      </c>
      <c r="HG55" s="48">
        <f t="shared" si="501"/>
        <v>0</v>
      </c>
      <c r="HH55" s="48">
        <f t="shared" si="501"/>
        <v>0</v>
      </c>
      <c r="HI55" s="48">
        <f t="shared" si="501"/>
        <v>2</v>
      </c>
      <c r="HJ55" s="48">
        <f t="shared" si="501"/>
        <v>3</v>
      </c>
      <c r="HK55" s="12">
        <f>SUM(HD55:HJ55)</f>
        <v>19</v>
      </c>
      <c r="HL55" s="12">
        <f t="shared" si="411"/>
        <v>15.9</v>
      </c>
      <c r="HM55" s="22">
        <f t="shared" si="526"/>
        <v>0.35416666666666674</v>
      </c>
      <c r="HN55" s="48">
        <f t="shared" si="502"/>
        <v>149</v>
      </c>
      <c r="HO55" s="48">
        <f t="shared" si="502"/>
        <v>28</v>
      </c>
      <c r="HP55" s="48">
        <f t="shared" si="502"/>
        <v>3</v>
      </c>
      <c r="HQ55" s="48">
        <f t="shared" si="502"/>
        <v>0</v>
      </c>
      <c r="HR55" s="48">
        <f t="shared" si="502"/>
        <v>4</v>
      </c>
      <c r="HS55" s="48">
        <f t="shared" si="502"/>
        <v>7</v>
      </c>
      <c r="HT55" s="48">
        <f t="shared" si="502"/>
        <v>1</v>
      </c>
      <c r="HU55" s="12">
        <f>SUM(HN55:HT55)</f>
        <v>192</v>
      </c>
      <c r="HV55" s="12">
        <f t="shared" si="413"/>
        <v>192.5</v>
      </c>
      <c r="HW55" s="22">
        <f t="shared" si="527"/>
        <v>0.35416666666666674</v>
      </c>
      <c r="HX55" s="48">
        <f t="shared" si="503"/>
        <v>140</v>
      </c>
      <c r="HY55" s="48">
        <f t="shared" si="503"/>
        <v>43</v>
      </c>
      <c r="HZ55" s="48">
        <f t="shared" si="503"/>
        <v>7</v>
      </c>
      <c r="IA55" s="48">
        <f t="shared" si="503"/>
        <v>2</v>
      </c>
      <c r="IB55" s="48">
        <f t="shared" si="503"/>
        <v>8</v>
      </c>
      <c r="IC55" s="48">
        <f t="shared" si="503"/>
        <v>14</v>
      </c>
      <c r="ID55" s="48">
        <f t="shared" si="503"/>
        <v>8</v>
      </c>
      <c r="IE55" s="12">
        <f t="shared" si="89"/>
        <v>222</v>
      </c>
      <c r="IF55" s="12">
        <f t="shared" si="415"/>
        <v>221.29999999999998</v>
      </c>
    </row>
    <row r="56" spans="1:240" ht="13" customHeight="1" thickBot="1" x14ac:dyDescent="0.3">
      <c r="A56" s="22">
        <f t="shared" si="504"/>
        <v>0.36458333333333343</v>
      </c>
      <c r="B56" s="42">
        <v>7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12">
        <f>SUM(B56:H56)</f>
        <v>7</v>
      </c>
      <c r="J56" s="12">
        <f t="shared" si="8"/>
        <v>7</v>
      </c>
      <c r="K56" s="22">
        <f t="shared" si="505"/>
        <v>0.36458333333333343</v>
      </c>
      <c r="L56" s="42">
        <v>12</v>
      </c>
      <c r="M56" s="42">
        <v>3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12">
        <f>SUM(L56:R56)</f>
        <v>15</v>
      </c>
      <c r="T56" s="12">
        <f t="shared" si="371"/>
        <v>15</v>
      </c>
      <c r="U56" s="22">
        <f t="shared" si="506"/>
        <v>0.36458333333333343</v>
      </c>
      <c r="V56" s="42">
        <v>23</v>
      </c>
      <c r="W56" s="42">
        <v>8</v>
      </c>
      <c r="X56" s="42">
        <v>4</v>
      </c>
      <c r="Y56" s="42">
        <v>0</v>
      </c>
      <c r="Z56" s="42">
        <v>0</v>
      </c>
      <c r="AA56" s="42">
        <v>0</v>
      </c>
      <c r="AB56" s="42">
        <v>1</v>
      </c>
      <c r="AC56" s="12">
        <f>SUM(V56:AB56)</f>
        <v>36</v>
      </c>
      <c r="AD56" s="12">
        <f t="shared" si="373"/>
        <v>37.200000000000003</v>
      </c>
      <c r="AE56" s="22">
        <f t="shared" si="507"/>
        <v>0.36458333333333343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12">
        <f>SUM(AF56:AL56)</f>
        <v>0</v>
      </c>
      <c r="AN56" s="12">
        <f t="shared" si="375"/>
        <v>0</v>
      </c>
      <c r="AO56" s="22">
        <f t="shared" si="508"/>
        <v>0.36458333333333343</v>
      </c>
      <c r="AP56" s="42">
        <v>1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1</v>
      </c>
      <c r="AW56" s="12">
        <f>SUM(AP56:AV56)</f>
        <v>2</v>
      </c>
      <c r="AX56" s="12">
        <f t="shared" si="377"/>
        <v>1.2</v>
      </c>
      <c r="AY56" s="22">
        <f t="shared" si="509"/>
        <v>0.36458333333333343</v>
      </c>
      <c r="AZ56" s="42">
        <v>135</v>
      </c>
      <c r="BA56" s="42">
        <v>25</v>
      </c>
      <c r="BB56" s="42">
        <v>11</v>
      </c>
      <c r="BC56" s="42">
        <v>3</v>
      </c>
      <c r="BD56" s="42">
        <v>13</v>
      </c>
      <c r="BE56" s="42">
        <v>6</v>
      </c>
      <c r="BF56" s="42">
        <v>0</v>
      </c>
      <c r="BG56" s="12">
        <f>SUM(AZ56:BF56)</f>
        <v>193</v>
      </c>
      <c r="BH56" s="12">
        <f t="shared" si="379"/>
        <v>211.8</v>
      </c>
      <c r="BI56" s="22">
        <f t="shared" si="510"/>
        <v>0.36458333333333343</v>
      </c>
      <c r="BJ56" s="42">
        <v>6</v>
      </c>
      <c r="BK56" s="42">
        <v>1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12">
        <f>SUM(BJ56:BP56)</f>
        <v>7</v>
      </c>
      <c r="BR56" s="12">
        <f t="shared" si="381"/>
        <v>7</v>
      </c>
      <c r="BS56" s="22">
        <f t="shared" si="511"/>
        <v>0.36458333333333343</v>
      </c>
      <c r="BT56" s="42">
        <v>0</v>
      </c>
      <c r="BU56" s="42">
        <v>0</v>
      </c>
      <c r="BV56" s="42">
        <v>0</v>
      </c>
      <c r="BW56" s="42">
        <v>0</v>
      </c>
      <c r="BX56" s="42">
        <v>0</v>
      </c>
      <c r="BY56" s="42">
        <v>0</v>
      </c>
      <c r="BZ56" s="42">
        <v>0</v>
      </c>
      <c r="CA56" s="12">
        <f>SUM(BT56:BZ56)</f>
        <v>0</v>
      </c>
      <c r="CB56" s="12">
        <f t="shared" si="383"/>
        <v>0</v>
      </c>
      <c r="CC56" s="22">
        <f t="shared" si="512"/>
        <v>0.36458333333333343</v>
      </c>
      <c r="CD56" s="42">
        <v>3</v>
      </c>
      <c r="CE56" s="42">
        <v>0</v>
      </c>
      <c r="CF56" s="42">
        <v>0</v>
      </c>
      <c r="CG56" s="42">
        <v>0</v>
      </c>
      <c r="CH56" s="42">
        <v>0</v>
      </c>
      <c r="CI56" s="42">
        <v>0</v>
      </c>
      <c r="CJ56" s="42">
        <v>0</v>
      </c>
      <c r="CK56" s="12">
        <f>SUM(CD56:CJ56)</f>
        <v>3</v>
      </c>
      <c r="CL56" s="12">
        <f t="shared" si="385"/>
        <v>3</v>
      </c>
      <c r="CM56" s="22">
        <f t="shared" si="513"/>
        <v>0.36458333333333343</v>
      </c>
      <c r="CN56" s="42">
        <v>0</v>
      </c>
      <c r="CO56" s="42">
        <v>0</v>
      </c>
      <c r="CP56" s="42">
        <v>0</v>
      </c>
      <c r="CQ56" s="42">
        <v>0</v>
      </c>
      <c r="CR56" s="42">
        <v>0</v>
      </c>
      <c r="CS56" s="42">
        <v>0</v>
      </c>
      <c r="CT56" s="42">
        <v>2</v>
      </c>
      <c r="CU56" s="12">
        <f>SUM(CN56:CT56)</f>
        <v>2</v>
      </c>
      <c r="CV56" s="12">
        <f t="shared" si="387"/>
        <v>0.4</v>
      </c>
      <c r="CW56" s="22">
        <f t="shared" si="514"/>
        <v>0.36458333333333343</v>
      </c>
      <c r="CX56" s="42">
        <v>7</v>
      </c>
      <c r="CY56" s="42">
        <v>0</v>
      </c>
      <c r="CZ56" s="42">
        <v>1</v>
      </c>
      <c r="DA56" s="42">
        <v>0</v>
      </c>
      <c r="DB56" s="42">
        <v>0</v>
      </c>
      <c r="DC56" s="42">
        <v>2</v>
      </c>
      <c r="DD56" s="42">
        <v>1</v>
      </c>
      <c r="DE56" s="12">
        <f>SUM(CX56:DD56)</f>
        <v>11</v>
      </c>
      <c r="DF56" s="12">
        <f t="shared" si="389"/>
        <v>9.5</v>
      </c>
      <c r="DG56" s="22">
        <f t="shared" si="515"/>
        <v>0.36458333333333343</v>
      </c>
      <c r="DH56" s="42">
        <v>0</v>
      </c>
      <c r="DI56" s="42">
        <v>0</v>
      </c>
      <c r="DJ56" s="42">
        <v>0</v>
      </c>
      <c r="DK56" s="42">
        <v>0</v>
      </c>
      <c r="DL56" s="42">
        <v>0</v>
      </c>
      <c r="DM56" s="42">
        <v>0</v>
      </c>
      <c r="DN56" s="42">
        <v>0</v>
      </c>
      <c r="DO56" s="12">
        <f>SUM(DH56:DN56)</f>
        <v>0</v>
      </c>
      <c r="DP56" s="12">
        <f t="shared" si="391"/>
        <v>0</v>
      </c>
      <c r="DQ56" s="22">
        <f t="shared" si="516"/>
        <v>0.36458333333333343</v>
      </c>
      <c r="DR56" s="42">
        <v>13</v>
      </c>
      <c r="DS56" s="42">
        <v>2</v>
      </c>
      <c r="DT56" s="42">
        <v>0</v>
      </c>
      <c r="DU56" s="42">
        <v>0</v>
      </c>
      <c r="DV56" s="42">
        <v>0</v>
      </c>
      <c r="DW56" s="42">
        <v>0</v>
      </c>
      <c r="DX56" s="42">
        <v>1</v>
      </c>
      <c r="DY56" s="12">
        <f>SUM(DR56:DX56)</f>
        <v>16</v>
      </c>
      <c r="DZ56" s="12">
        <f t="shared" si="393"/>
        <v>15.2</v>
      </c>
      <c r="EA56" s="22">
        <f t="shared" si="517"/>
        <v>0.36458333333333343</v>
      </c>
      <c r="EB56" s="42">
        <v>139</v>
      </c>
      <c r="EC56" s="42">
        <v>35</v>
      </c>
      <c r="ED56" s="42">
        <v>9</v>
      </c>
      <c r="EE56" s="42">
        <v>0</v>
      </c>
      <c r="EF56" s="42">
        <v>9</v>
      </c>
      <c r="EG56" s="42">
        <v>12</v>
      </c>
      <c r="EH56" s="42">
        <v>6</v>
      </c>
      <c r="EI56" s="12">
        <f>SUM(EB56:EH56)</f>
        <v>210</v>
      </c>
      <c r="EJ56" s="12">
        <f t="shared" si="395"/>
        <v>211.5</v>
      </c>
      <c r="EK56" s="22">
        <f t="shared" si="518"/>
        <v>0.36458333333333343</v>
      </c>
      <c r="EL56" s="42">
        <v>0</v>
      </c>
      <c r="EM56" s="42">
        <v>0</v>
      </c>
      <c r="EN56" s="42">
        <v>0</v>
      </c>
      <c r="EO56" s="42">
        <v>0</v>
      </c>
      <c r="EP56" s="42">
        <v>0</v>
      </c>
      <c r="EQ56" s="42">
        <v>0</v>
      </c>
      <c r="ER56" s="42">
        <v>1</v>
      </c>
      <c r="ES56" s="12">
        <f>SUM(EL56:ER56)</f>
        <v>1</v>
      </c>
      <c r="ET56" s="12">
        <f t="shared" si="397"/>
        <v>0.2</v>
      </c>
      <c r="EU56" s="22">
        <f t="shared" si="519"/>
        <v>0.36458333333333343</v>
      </c>
      <c r="EV56" s="42">
        <v>1</v>
      </c>
      <c r="EW56" s="42">
        <v>0</v>
      </c>
      <c r="EX56" s="42">
        <v>0</v>
      </c>
      <c r="EY56" s="42">
        <v>0</v>
      </c>
      <c r="EZ56" s="42">
        <v>0</v>
      </c>
      <c r="FA56" s="42">
        <v>0</v>
      </c>
      <c r="FB56" s="42">
        <v>0</v>
      </c>
      <c r="FC56" s="12">
        <f>SUM(EV56:FB56)</f>
        <v>1</v>
      </c>
      <c r="FD56" s="12">
        <f t="shared" si="399"/>
        <v>1</v>
      </c>
      <c r="FE56" s="22">
        <f t="shared" si="520"/>
        <v>0.36458333333333343</v>
      </c>
      <c r="FF56" s="48">
        <f t="shared" si="496"/>
        <v>1</v>
      </c>
      <c r="FG56" s="48">
        <f t="shared" si="496"/>
        <v>0</v>
      </c>
      <c r="FH56" s="48">
        <f t="shared" si="496"/>
        <v>0</v>
      </c>
      <c r="FI56" s="48">
        <f t="shared" si="496"/>
        <v>0</v>
      </c>
      <c r="FJ56" s="48">
        <f t="shared" si="496"/>
        <v>0</v>
      </c>
      <c r="FK56" s="48">
        <f t="shared" si="496"/>
        <v>0</v>
      </c>
      <c r="FL56" s="48">
        <f t="shared" si="496"/>
        <v>4</v>
      </c>
      <c r="FM56" s="12">
        <f>SUM(FF56:FL56)</f>
        <v>5</v>
      </c>
      <c r="FN56" s="12">
        <f t="shared" si="401"/>
        <v>1.8</v>
      </c>
      <c r="FO56" s="22">
        <f t="shared" si="521"/>
        <v>0.36458333333333343</v>
      </c>
      <c r="FP56" s="48">
        <f t="shared" si="497"/>
        <v>42</v>
      </c>
      <c r="FQ56" s="48">
        <f t="shared" si="497"/>
        <v>11</v>
      </c>
      <c r="FR56" s="48">
        <f t="shared" si="497"/>
        <v>4</v>
      </c>
      <c r="FS56" s="48">
        <f t="shared" si="497"/>
        <v>0</v>
      </c>
      <c r="FT56" s="48">
        <f t="shared" si="497"/>
        <v>0</v>
      </c>
      <c r="FU56" s="48">
        <f t="shared" si="497"/>
        <v>0</v>
      </c>
      <c r="FV56" s="48">
        <f t="shared" si="497"/>
        <v>1</v>
      </c>
      <c r="FW56" s="12">
        <f>SUM(FP56:FV56)</f>
        <v>58</v>
      </c>
      <c r="FX56" s="12">
        <f t="shared" si="403"/>
        <v>59.2</v>
      </c>
      <c r="FY56" s="22">
        <f t="shared" si="522"/>
        <v>0.36458333333333343</v>
      </c>
      <c r="FZ56" s="48">
        <f t="shared" si="498"/>
        <v>165</v>
      </c>
      <c r="GA56" s="48">
        <f t="shared" si="498"/>
        <v>43</v>
      </c>
      <c r="GB56" s="48">
        <f t="shared" si="498"/>
        <v>13</v>
      </c>
      <c r="GC56" s="48">
        <f t="shared" si="498"/>
        <v>0</v>
      </c>
      <c r="GD56" s="48">
        <f t="shared" si="498"/>
        <v>9</v>
      </c>
      <c r="GE56" s="48">
        <f t="shared" si="498"/>
        <v>12</v>
      </c>
      <c r="GF56" s="48">
        <f t="shared" si="498"/>
        <v>7</v>
      </c>
      <c r="GG56" s="12">
        <f>SUM(FZ56:GF56)</f>
        <v>249</v>
      </c>
      <c r="GH56" s="12">
        <f t="shared" si="405"/>
        <v>251.70000000000002</v>
      </c>
      <c r="GI56" s="22">
        <f t="shared" si="523"/>
        <v>0.36458333333333343</v>
      </c>
      <c r="GJ56" s="48">
        <f t="shared" si="499"/>
        <v>142</v>
      </c>
      <c r="GK56" s="48">
        <f t="shared" si="499"/>
        <v>26</v>
      </c>
      <c r="GL56" s="48">
        <f t="shared" si="499"/>
        <v>11</v>
      </c>
      <c r="GM56" s="48">
        <f t="shared" si="499"/>
        <v>3</v>
      </c>
      <c r="GN56" s="48">
        <f t="shared" si="499"/>
        <v>13</v>
      </c>
      <c r="GO56" s="48">
        <f t="shared" si="499"/>
        <v>6</v>
      </c>
      <c r="GP56" s="48">
        <f t="shared" si="499"/>
        <v>1</v>
      </c>
      <c r="GQ56" s="12">
        <f>SUM(GJ56:GP56)</f>
        <v>202</v>
      </c>
      <c r="GR56" s="12">
        <f t="shared" si="407"/>
        <v>220</v>
      </c>
      <c r="GS56" s="22">
        <f t="shared" si="524"/>
        <v>0.36458333333333343</v>
      </c>
      <c r="GT56" s="48">
        <f t="shared" si="500"/>
        <v>31</v>
      </c>
      <c r="GU56" s="48">
        <f t="shared" si="500"/>
        <v>6</v>
      </c>
      <c r="GV56" s="48">
        <f t="shared" si="500"/>
        <v>0</v>
      </c>
      <c r="GW56" s="48">
        <f t="shared" si="500"/>
        <v>0</v>
      </c>
      <c r="GX56" s="48">
        <f t="shared" si="500"/>
        <v>0</v>
      </c>
      <c r="GY56" s="48">
        <f t="shared" si="500"/>
        <v>0</v>
      </c>
      <c r="GZ56" s="48">
        <f t="shared" si="500"/>
        <v>1</v>
      </c>
      <c r="HA56" s="12">
        <f>SUM(GT56:GZ56)</f>
        <v>38</v>
      </c>
      <c r="HB56" s="12">
        <f t="shared" si="409"/>
        <v>37.200000000000003</v>
      </c>
      <c r="HC56" s="22">
        <f t="shared" si="525"/>
        <v>0.36458333333333343</v>
      </c>
      <c r="HD56" s="48">
        <f t="shared" si="501"/>
        <v>10</v>
      </c>
      <c r="HE56" s="48">
        <f t="shared" si="501"/>
        <v>0</v>
      </c>
      <c r="HF56" s="48">
        <f t="shared" si="501"/>
        <v>1</v>
      </c>
      <c r="HG56" s="48">
        <f t="shared" si="501"/>
        <v>0</v>
      </c>
      <c r="HH56" s="48">
        <f t="shared" si="501"/>
        <v>0</v>
      </c>
      <c r="HI56" s="48">
        <f t="shared" si="501"/>
        <v>2</v>
      </c>
      <c r="HJ56" s="48">
        <f t="shared" si="501"/>
        <v>3</v>
      </c>
      <c r="HK56" s="12">
        <f>SUM(HD56:HJ56)</f>
        <v>16</v>
      </c>
      <c r="HL56" s="12">
        <f t="shared" si="411"/>
        <v>12.9</v>
      </c>
      <c r="HM56" s="22">
        <f t="shared" si="526"/>
        <v>0.36458333333333343</v>
      </c>
      <c r="HN56" s="48">
        <f t="shared" si="502"/>
        <v>150</v>
      </c>
      <c r="HO56" s="48">
        <f t="shared" si="502"/>
        <v>25</v>
      </c>
      <c r="HP56" s="48">
        <f t="shared" si="502"/>
        <v>12</v>
      </c>
      <c r="HQ56" s="48">
        <f t="shared" si="502"/>
        <v>3</v>
      </c>
      <c r="HR56" s="48">
        <f t="shared" si="502"/>
        <v>13</v>
      </c>
      <c r="HS56" s="48">
        <f t="shared" si="502"/>
        <v>8</v>
      </c>
      <c r="HT56" s="48">
        <f t="shared" si="502"/>
        <v>1</v>
      </c>
      <c r="HU56" s="12">
        <f>SUM(HN56:HT56)</f>
        <v>212</v>
      </c>
      <c r="HV56" s="12">
        <f t="shared" si="413"/>
        <v>229.29999999999998</v>
      </c>
      <c r="HW56" s="22">
        <f t="shared" si="527"/>
        <v>0.36458333333333343</v>
      </c>
      <c r="HX56" s="48">
        <f t="shared" si="503"/>
        <v>153</v>
      </c>
      <c r="HY56" s="48">
        <f t="shared" si="503"/>
        <v>37</v>
      </c>
      <c r="HZ56" s="48">
        <f t="shared" si="503"/>
        <v>9</v>
      </c>
      <c r="IA56" s="48">
        <f t="shared" si="503"/>
        <v>0</v>
      </c>
      <c r="IB56" s="48">
        <f t="shared" si="503"/>
        <v>9</v>
      </c>
      <c r="IC56" s="48">
        <f t="shared" si="503"/>
        <v>12</v>
      </c>
      <c r="ID56" s="48">
        <f t="shared" si="503"/>
        <v>8</v>
      </c>
      <c r="IE56" s="12">
        <f t="shared" si="89"/>
        <v>228</v>
      </c>
      <c r="IF56" s="12">
        <f t="shared" si="415"/>
        <v>227.9</v>
      </c>
    </row>
    <row r="57" spans="1:240" ht="13" customHeight="1" thickTop="1" thickBot="1" x14ac:dyDescent="0.3">
      <c r="A57" s="23" t="s">
        <v>5</v>
      </c>
      <c r="B57" s="80">
        <f t="shared" ref="B57:I57" si="528">SUM(B53:B56)</f>
        <v>27</v>
      </c>
      <c r="C57" s="80">
        <f t="shared" si="528"/>
        <v>8</v>
      </c>
      <c r="D57" s="80">
        <f t="shared" si="528"/>
        <v>0</v>
      </c>
      <c r="E57" s="80">
        <f t="shared" si="528"/>
        <v>0</v>
      </c>
      <c r="F57" s="80">
        <f t="shared" si="528"/>
        <v>0</v>
      </c>
      <c r="G57" s="80">
        <f t="shared" si="528"/>
        <v>1</v>
      </c>
      <c r="H57" s="80">
        <f t="shared" si="528"/>
        <v>1</v>
      </c>
      <c r="I57" s="13">
        <f t="shared" si="528"/>
        <v>37</v>
      </c>
      <c r="J57" s="13">
        <f t="shared" si="8"/>
        <v>35.6</v>
      </c>
      <c r="K57" s="23" t="s">
        <v>5</v>
      </c>
      <c r="L57" s="80">
        <f t="shared" ref="L57:S57" si="529">SUM(L53:L56)</f>
        <v>44</v>
      </c>
      <c r="M57" s="80">
        <f t="shared" si="529"/>
        <v>11</v>
      </c>
      <c r="N57" s="80">
        <f t="shared" si="529"/>
        <v>1</v>
      </c>
      <c r="O57" s="80">
        <f t="shared" si="529"/>
        <v>0</v>
      </c>
      <c r="P57" s="80">
        <f t="shared" si="529"/>
        <v>1</v>
      </c>
      <c r="Q57" s="80">
        <f t="shared" si="529"/>
        <v>0</v>
      </c>
      <c r="R57" s="80">
        <f t="shared" si="529"/>
        <v>14</v>
      </c>
      <c r="S57" s="13">
        <f t="shared" si="529"/>
        <v>71</v>
      </c>
      <c r="T57" s="13">
        <f t="shared" si="371"/>
        <v>61.3</v>
      </c>
      <c r="U57" s="23" t="s">
        <v>5</v>
      </c>
      <c r="V57" s="80">
        <f t="shared" ref="V57:AC57" si="530">SUM(V53:V56)</f>
        <v>103</v>
      </c>
      <c r="W57" s="80">
        <f t="shared" si="530"/>
        <v>24</v>
      </c>
      <c r="X57" s="80">
        <f t="shared" si="530"/>
        <v>5</v>
      </c>
      <c r="Y57" s="80">
        <f t="shared" si="530"/>
        <v>0</v>
      </c>
      <c r="Z57" s="80">
        <f t="shared" si="530"/>
        <v>0</v>
      </c>
      <c r="AA57" s="80">
        <f t="shared" si="530"/>
        <v>3</v>
      </c>
      <c r="AB57" s="80">
        <f t="shared" si="530"/>
        <v>3</v>
      </c>
      <c r="AC57" s="13">
        <f t="shared" si="530"/>
        <v>138</v>
      </c>
      <c r="AD57" s="13">
        <f t="shared" si="373"/>
        <v>136.29999999999998</v>
      </c>
      <c r="AE57" s="23" t="s">
        <v>5</v>
      </c>
      <c r="AF57" s="80">
        <f t="shared" ref="AF57:AM57" si="531">SUM(AF53:AF56)</f>
        <v>0</v>
      </c>
      <c r="AG57" s="80">
        <f t="shared" si="531"/>
        <v>0</v>
      </c>
      <c r="AH57" s="80">
        <f t="shared" si="531"/>
        <v>0</v>
      </c>
      <c r="AI57" s="80">
        <f t="shared" si="531"/>
        <v>0</v>
      </c>
      <c r="AJ57" s="80">
        <f t="shared" si="531"/>
        <v>0</v>
      </c>
      <c r="AK57" s="80">
        <f t="shared" si="531"/>
        <v>0</v>
      </c>
      <c r="AL57" s="80">
        <f t="shared" si="531"/>
        <v>0</v>
      </c>
      <c r="AM57" s="13">
        <f t="shared" si="531"/>
        <v>0</v>
      </c>
      <c r="AN57" s="13">
        <f t="shared" si="375"/>
        <v>0</v>
      </c>
      <c r="AO57" s="23" t="s">
        <v>5</v>
      </c>
      <c r="AP57" s="80">
        <f t="shared" ref="AP57:AW57" si="532">SUM(AP53:AP56)</f>
        <v>2</v>
      </c>
      <c r="AQ57" s="80">
        <f t="shared" si="532"/>
        <v>1</v>
      </c>
      <c r="AR57" s="80">
        <f t="shared" si="532"/>
        <v>0</v>
      </c>
      <c r="AS57" s="80">
        <f t="shared" si="532"/>
        <v>0</v>
      </c>
      <c r="AT57" s="80">
        <f t="shared" si="532"/>
        <v>0</v>
      </c>
      <c r="AU57" s="80">
        <f t="shared" si="532"/>
        <v>0</v>
      </c>
      <c r="AV57" s="80">
        <f t="shared" si="532"/>
        <v>2</v>
      </c>
      <c r="AW57" s="13">
        <f t="shared" si="532"/>
        <v>5</v>
      </c>
      <c r="AX57" s="13">
        <f t="shared" si="377"/>
        <v>3.4</v>
      </c>
      <c r="AY57" s="23" t="s">
        <v>5</v>
      </c>
      <c r="AZ57" s="80">
        <f t="shared" ref="AZ57:BG57" si="533">SUM(AZ53:AZ56)</f>
        <v>531</v>
      </c>
      <c r="BA57" s="80">
        <f t="shared" si="533"/>
        <v>106</v>
      </c>
      <c r="BB57" s="80">
        <f t="shared" si="533"/>
        <v>34</v>
      </c>
      <c r="BC57" s="80">
        <f t="shared" si="533"/>
        <v>3</v>
      </c>
      <c r="BD57" s="80">
        <f t="shared" si="533"/>
        <v>33</v>
      </c>
      <c r="BE57" s="80">
        <f t="shared" si="533"/>
        <v>22</v>
      </c>
      <c r="BF57" s="80">
        <f t="shared" si="533"/>
        <v>5</v>
      </c>
      <c r="BG57" s="13">
        <f t="shared" si="533"/>
        <v>734</v>
      </c>
      <c r="BH57" s="13">
        <f t="shared" si="379"/>
        <v>770.69999999999993</v>
      </c>
      <c r="BI57" s="23" t="s">
        <v>5</v>
      </c>
      <c r="BJ57" s="80">
        <f t="shared" ref="BJ57:BQ57" si="534">SUM(BJ53:BJ56)</f>
        <v>15</v>
      </c>
      <c r="BK57" s="80">
        <f t="shared" si="534"/>
        <v>3</v>
      </c>
      <c r="BL57" s="80">
        <f t="shared" si="534"/>
        <v>0</v>
      </c>
      <c r="BM57" s="80">
        <f t="shared" si="534"/>
        <v>0</v>
      </c>
      <c r="BN57" s="80">
        <f t="shared" si="534"/>
        <v>0</v>
      </c>
      <c r="BO57" s="80">
        <f t="shared" si="534"/>
        <v>0</v>
      </c>
      <c r="BP57" s="80">
        <f t="shared" si="534"/>
        <v>0</v>
      </c>
      <c r="BQ57" s="13">
        <f t="shared" si="534"/>
        <v>18</v>
      </c>
      <c r="BR57" s="13">
        <f t="shared" si="381"/>
        <v>18</v>
      </c>
      <c r="BS57" s="23" t="s">
        <v>5</v>
      </c>
      <c r="BT57" s="80">
        <f t="shared" ref="BT57:CA57" si="535">SUM(BT53:BT56)</f>
        <v>0</v>
      </c>
      <c r="BU57" s="80">
        <f t="shared" si="535"/>
        <v>0</v>
      </c>
      <c r="BV57" s="80">
        <f t="shared" si="535"/>
        <v>0</v>
      </c>
      <c r="BW57" s="80">
        <f t="shared" si="535"/>
        <v>0</v>
      </c>
      <c r="BX57" s="80">
        <f t="shared" si="535"/>
        <v>0</v>
      </c>
      <c r="BY57" s="80">
        <f t="shared" si="535"/>
        <v>0</v>
      </c>
      <c r="BZ57" s="80">
        <f t="shared" si="535"/>
        <v>0</v>
      </c>
      <c r="CA57" s="13">
        <f t="shared" si="535"/>
        <v>0</v>
      </c>
      <c r="CB57" s="13">
        <f t="shared" si="383"/>
        <v>0</v>
      </c>
      <c r="CC57" s="23" t="s">
        <v>5</v>
      </c>
      <c r="CD57" s="80">
        <f t="shared" ref="CD57:CK57" si="536">SUM(CD53:CD56)</f>
        <v>18</v>
      </c>
      <c r="CE57" s="80">
        <f t="shared" si="536"/>
        <v>3</v>
      </c>
      <c r="CF57" s="80">
        <f t="shared" si="536"/>
        <v>1</v>
      </c>
      <c r="CG57" s="80">
        <f t="shared" si="536"/>
        <v>0</v>
      </c>
      <c r="CH57" s="80">
        <f t="shared" si="536"/>
        <v>0</v>
      </c>
      <c r="CI57" s="80">
        <f t="shared" si="536"/>
        <v>1</v>
      </c>
      <c r="CJ57" s="80">
        <f t="shared" si="536"/>
        <v>0</v>
      </c>
      <c r="CK57" s="13">
        <f t="shared" si="536"/>
        <v>23</v>
      </c>
      <c r="CL57" s="13">
        <f t="shared" si="385"/>
        <v>22.9</v>
      </c>
      <c r="CM57" s="23" t="s">
        <v>5</v>
      </c>
      <c r="CN57" s="80">
        <f t="shared" ref="CN57:CU57" si="537">SUM(CN53:CN56)</f>
        <v>0</v>
      </c>
      <c r="CO57" s="80">
        <f t="shared" si="537"/>
        <v>0</v>
      </c>
      <c r="CP57" s="80">
        <f t="shared" si="537"/>
        <v>0</v>
      </c>
      <c r="CQ57" s="80">
        <f t="shared" si="537"/>
        <v>0</v>
      </c>
      <c r="CR57" s="80">
        <f t="shared" si="537"/>
        <v>0</v>
      </c>
      <c r="CS57" s="80">
        <f t="shared" si="537"/>
        <v>0</v>
      </c>
      <c r="CT57" s="80">
        <f t="shared" si="537"/>
        <v>9</v>
      </c>
      <c r="CU57" s="13">
        <f t="shared" si="537"/>
        <v>9</v>
      </c>
      <c r="CV57" s="13">
        <f t="shared" si="387"/>
        <v>1.8</v>
      </c>
      <c r="CW57" s="23" t="s">
        <v>5</v>
      </c>
      <c r="CX57" s="80">
        <f t="shared" ref="CX57:DE57" si="538">SUM(CX53:CX56)</f>
        <v>32</v>
      </c>
      <c r="CY57" s="80">
        <f t="shared" si="538"/>
        <v>5</v>
      </c>
      <c r="CZ57" s="80">
        <f t="shared" si="538"/>
        <v>4</v>
      </c>
      <c r="DA57" s="80">
        <f t="shared" si="538"/>
        <v>0</v>
      </c>
      <c r="DB57" s="80">
        <f t="shared" si="538"/>
        <v>0</v>
      </c>
      <c r="DC57" s="80">
        <f t="shared" si="538"/>
        <v>4</v>
      </c>
      <c r="DD57" s="80">
        <f t="shared" si="538"/>
        <v>2</v>
      </c>
      <c r="DE57" s="13">
        <f t="shared" si="538"/>
        <v>47</v>
      </c>
      <c r="DF57" s="13">
        <f t="shared" si="389"/>
        <v>45</v>
      </c>
      <c r="DG57" s="23" t="s">
        <v>5</v>
      </c>
      <c r="DH57" s="80">
        <f t="shared" ref="DH57:DO57" si="539">SUM(DH53:DH56)</f>
        <v>0</v>
      </c>
      <c r="DI57" s="80">
        <f t="shared" si="539"/>
        <v>0</v>
      </c>
      <c r="DJ57" s="80">
        <f t="shared" si="539"/>
        <v>0</v>
      </c>
      <c r="DK57" s="80">
        <f t="shared" si="539"/>
        <v>0</v>
      </c>
      <c r="DL57" s="80">
        <f t="shared" si="539"/>
        <v>0</v>
      </c>
      <c r="DM57" s="80">
        <f t="shared" si="539"/>
        <v>0</v>
      </c>
      <c r="DN57" s="80">
        <f t="shared" si="539"/>
        <v>0</v>
      </c>
      <c r="DO57" s="13">
        <f t="shared" si="539"/>
        <v>0</v>
      </c>
      <c r="DP57" s="13">
        <f t="shared" si="391"/>
        <v>0</v>
      </c>
      <c r="DQ57" s="23" t="s">
        <v>5</v>
      </c>
      <c r="DR57" s="80">
        <f t="shared" ref="DR57:DY57" si="540">SUM(DR53:DR56)</f>
        <v>59</v>
      </c>
      <c r="DS57" s="80">
        <f t="shared" si="540"/>
        <v>12</v>
      </c>
      <c r="DT57" s="80">
        <f t="shared" si="540"/>
        <v>0</v>
      </c>
      <c r="DU57" s="80">
        <f t="shared" si="540"/>
        <v>0</v>
      </c>
      <c r="DV57" s="80">
        <f t="shared" si="540"/>
        <v>0</v>
      </c>
      <c r="DW57" s="80">
        <f t="shared" si="540"/>
        <v>2</v>
      </c>
      <c r="DX57" s="80">
        <f t="shared" si="540"/>
        <v>2</v>
      </c>
      <c r="DY57" s="13">
        <f t="shared" si="540"/>
        <v>75</v>
      </c>
      <c r="DZ57" s="13">
        <f t="shared" si="393"/>
        <v>72.2</v>
      </c>
      <c r="EA57" s="23" t="s">
        <v>5</v>
      </c>
      <c r="EB57" s="80">
        <f t="shared" ref="EB57:EI57" si="541">SUM(EB53:EB56)</f>
        <v>506</v>
      </c>
      <c r="EC57" s="80">
        <f t="shared" si="541"/>
        <v>132</v>
      </c>
      <c r="ED57" s="80">
        <f t="shared" si="541"/>
        <v>31</v>
      </c>
      <c r="EE57" s="80">
        <f t="shared" si="541"/>
        <v>8</v>
      </c>
      <c r="EF57" s="80">
        <f t="shared" si="541"/>
        <v>33</v>
      </c>
      <c r="EG57" s="80">
        <f t="shared" si="541"/>
        <v>50</v>
      </c>
      <c r="EH57" s="80">
        <f t="shared" si="541"/>
        <v>23</v>
      </c>
      <c r="EI57" s="13">
        <f t="shared" si="541"/>
        <v>783</v>
      </c>
      <c r="EJ57" s="13">
        <f t="shared" si="395"/>
        <v>793.5</v>
      </c>
      <c r="EK57" s="23" t="s">
        <v>5</v>
      </c>
      <c r="EL57" s="80">
        <f t="shared" ref="EL57:ES57" si="542">SUM(EL53:EL56)</f>
        <v>0</v>
      </c>
      <c r="EM57" s="80">
        <f t="shared" si="542"/>
        <v>1</v>
      </c>
      <c r="EN57" s="80">
        <f t="shared" si="542"/>
        <v>0</v>
      </c>
      <c r="EO57" s="80">
        <f t="shared" si="542"/>
        <v>0</v>
      </c>
      <c r="EP57" s="80">
        <f t="shared" si="542"/>
        <v>0</v>
      </c>
      <c r="EQ57" s="80">
        <f t="shared" si="542"/>
        <v>0</v>
      </c>
      <c r="ER57" s="80">
        <f t="shared" si="542"/>
        <v>5</v>
      </c>
      <c r="ES57" s="13">
        <f t="shared" si="542"/>
        <v>6</v>
      </c>
      <c r="ET57" s="13">
        <f t="shared" si="397"/>
        <v>2</v>
      </c>
      <c r="EU57" s="23" t="s">
        <v>5</v>
      </c>
      <c r="EV57" s="80">
        <f t="shared" ref="EV57:FC57" si="543">SUM(EV53:EV56)</f>
        <v>5</v>
      </c>
      <c r="EW57" s="80">
        <f t="shared" si="543"/>
        <v>0</v>
      </c>
      <c r="EX57" s="80">
        <f t="shared" si="543"/>
        <v>0</v>
      </c>
      <c r="EY57" s="80">
        <f t="shared" si="543"/>
        <v>0</v>
      </c>
      <c r="EZ57" s="80">
        <f t="shared" si="543"/>
        <v>0</v>
      </c>
      <c r="FA57" s="80">
        <f t="shared" si="543"/>
        <v>0</v>
      </c>
      <c r="FB57" s="80">
        <f t="shared" si="543"/>
        <v>0</v>
      </c>
      <c r="FC57" s="13">
        <f t="shared" si="543"/>
        <v>5</v>
      </c>
      <c r="FD57" s="13">
        <f t="shared" si="399"/>
        <v>5</v>
      </c>
      <c r="FE57" s="23" t="s">
        <v>5</v>
      </c>
      <c r="FF57" s="44">
        <f t="shared" ref="FF57:FM57" si="544">SUM(FF53:FF56)</f>
        <v>2</v>
      </c>
      <c r="FG57" s="44">
        <f t="shared" si="544"/>
        <v>2</v>
      </c>
      <c r="FH57" s="44">
        <f t="shared" si="544"/>
        <v>0</v>
      </c>
      <c r="FI57" s="44">
        <f t="shared" si="544"/>
        <v>0</v>
      </c>
      <c r="FJ57" s="44">
        <f t="shared" si="544"/>
        <v>0</v>
      </c>
      <c r="FK57" s="44">
        <f t="shared" si="544"/>
        <v>0</v>
      </c>
      <c r="FL57" s="44">
        <f t="shared" si="544"/>
        <v>16</v>
      </c>
      <c r="FM57" s="13">
        <f t="shared" si="544"/>
        <v>20</v>
      </c>
      <c r="FN57" s="13">
        <f t="shared" si="401"/>
        <v>7.2</v>
      </c>
      <c r="FO57" s="23" t="s">
        <v>5</v>
      </c>
      <c r="FP57" s="44">
        <f t="shared" ref="FP57:FW57" si="545">SUM(FP53:FP56)</f>
        <v>174</v>
      </c>
      <c r="FQ57" s="44">
        <f t="shared" si="545"/>
        <v>43</v>
      </c>
      <c r="FR57" s="44">
        <f t="shared" si="545"/>
        <v>6</v>
      </c>
      <c r="FS57" s="44">
        <f t="shared" si="545"/>
        <v>0</v>
      </c>
      <c r="FT57" s="44">
        <f t="shared" si="545"/>
        <v>1</v>
      </c>
      <c r="FU57" s="44">
        <f t="shared" si="545"/>
        <v>4</v>
      </c>
      <c r="FV57" s="44">
        <f t="shared" si="545"/>
        <v>18</v>
      </c>
      <c r="FW57" s="13">
        <f t="shared" si="545"/>
        <v>246</v>
      </c>
      <c r="FX57" s="13">
        <f t="shared" si="403"/>
        <v>233.2</v>
      </c>
      <c r="FY57" s="23" t="s">
        <v>5</v>
      </c>
      <c r="FZ57" s="44">
        <f t="shared" ref="FZ57:GG57" si="546">SUM(FZ53:FZ56)</f>
        <v>627</v>
      </c>
      <c r="GA57" s="44">
        <f t="shared" si="546"/>
        <v>159</v>
      </c>
      <c r="GB57" s="44">
        <f t="shared" si="546"/>
        <v>37</v>
      </c>
      <c r="GC57" s="44">
        <f t="shared" si="546"/>
        <v>8</v>
      </c>
      <c r="GD57" s="44">
        <f t="shared" si="546"/>
        <v>33</v>
      </c>
      <c r="GE57" s="44">
        <f t="shared" si="546"/>
        <v>54</v>
      </c>
      <c r="GF57" s="44">
        <f t="shared" si="546"/>
        <v>26</v>
      </c>
      <c r="GG57" s="13">
        <f t="shared" si="546"/>
        <v>944</v>
      </c>
      <c r="GH57" s="13">
        <f t="shared" si="405"/>
        <v>952.7</v>
      </c>
      <c r="GI57" s="23" t="s">
        <v>5</v>
      </c>
      <c r="GJ57" s="44">
        <f t="shared" ref="GJ57:GQ57" si="547">SUM(GJ53:GJ56)</f>
        <v>548</v>
      </c>
      <c r="GK57" s="44">
        <f t="shared" si="547"/>
        <v>110</v>
      </c>
      <c r="GL57" s="44">
        <f t="shared" si="547"/>
        <v>34</v>
      </c>
      <c r="GM57" s="44">
        <f t="shared" si="547"/>
        <v>3</v>
      </c>
      <c r="GN57" s="44">
        <f t="shared" si="547"/>
        <v>33</v>
      </c>
      <c r="GO57" s="44">
        <f t="shared" si="547"/>
        <v>22</v>
      </c>
      <c r="GP57" s="44">
        <f t="shared" si="547"/>
        <v>7</v>
      </c>
      <c r="GQ57" s="13">
        <f t="shared" si="547"/>
        <v>757</v>
      </c>
      <c r="GR57" s="13">
        <f t="shared" si="407"/>
        <v>792.09999999999991</v>
      </c>
      <c r="GS57" s="23" t="s">
        <v>5</v>
      </c>
      <c r="GT57" s="44">
        <f t="shared" ref="GT57:HA57" si="548">SUM(GT53:GT56)</f>
        <v>118</v>
      </c>
      <c r="GU57" s="44">
        <f t="shared" si="548"/>
        <v>26</v>
      </c>
      <c r="GV57" s="44">
        <f t="shared" si="548"/>
        <v>1</v>
      </c>
      <c r="GW57" s="44">
        <f t="shared" si="548"/>
        <v>0</v>
      </c>
      <c r="GX57" s="44">
        <f t="shared" si="548"/>
        <v>1</v>
      </c>
      <c r="GY57" s="44">
        <f t="shared" si="548"/>
        <v>2</v>
      </c>
      <c r="GZ57" s="44">
        <f t="shared" si="548"/>
        <v>16</v>
      </c>
      <c r="HA57" s="13">
        <f t="shared" si="548"/>
        <v>164</v>
      </c>
      <c r="HB57" s="13">
        <f t="shared" si="409"/>
        <v>151.5</v>
      </c>
      <c r="HC57" s="23" t="s">
        <v>5</v>
      </c>
      <c r="HD57" s="44">
        <f t="shared" ref="HD57:HK57" si="549">SUM(HD53:HD56)</f>
        <v>50</v>
      </c>
      <c r="HE57" s="44">
        <f t="shared" si="549"/>
        <v>8</v>
      </c>
      <c r="HF57" s="44">
        <f t="shared" si="549"/>
        <v>5</v>
      </c>
      <c r="HG57" s="44">
        <f t="shared" si="549"/>
        <v>0</v>
      </c>
      <c r="HH57" s="44">
        <f t="shared" si="549"/>
        <v>0</v>
      </c>
      <c r="HI57" s="44">
        <f t="shared" si="549"/>
        <v>5</v>
      </c>
      <c r="HJ57" s="44">
        <f t="shared" si="549"/>
        <v>11</v>
      </c>
      <c r="HK57" s="13">
        <f t="shared" si="549"/>
        <v>79</v>
      </c>
      <c r="HL57" s="13">
        <f t="shared" si="411"/>
        <v>69.7</v>
      </c>
      <c r="HM57" s="23" t="s">
        <v>5</v>
      </c>
      <c r="HN57" s="44">
        <f t="shared" ref="HN57:HU57" si="550">SUM(HN53:HN56)</f>
        <v>595</v>
      </c>
      <c r="HO57" s="44">
        <f t="shared" si="550"/>
        <v>119</v>
      </c>
      <c r="HP57" s="44">
        <f t="shared" si="550"/>
        <v>38</v>
      </c>
      <c r="HQ57" s="44">
        <f t="shared" si="550"/>
        <v>3</v>
      </c>
      <c r="HR57" s="44">
        <f t="shared" si="550"/>
        <v>33</v>
      </c>
      <c r="HS57" s="44">
        <f t="shared" si="550"/>
        <v>27</v>
      </c>
      <c r="HT57" s="44">
        <f t="shared" si="550"/>
        <v>8</v>
      </c>
      <c r="HU57" s="13">
        <f t="shared" si="550"/>
        <v>823</v>
      </c>
      <c r="HV57" s="13">
        <f t="shared" si="413"/>
        <v>856.3</v>
      </c>
      <c r="HW57" s="23" t="s">
        <v>5</v>
      </c>
      <c r="HX57" s="44">
        <f t="shared" ref="HX57:ID57" si="551">SUM(HX53:HX56)</f>
        <v>570</v>
      </c>
      <c r="HY57" s="44">
        <f t="shared" si="551"/>
        <v>145</v>
      </c>
      <c r="HZ57" s="44">
        <f t="shared" si="551"/>
        <v>31</v>
      </c>
      <c r="IA57" s="44">
        <f t="shared" si="551"/>
        <v>8</v>
      </c>
      <c r="IB57" s="44">
        <f t="shared" si="551"/>
        <v>33</v>
      </c>
      <c r="IC57" s="44">
        <f t="shared" si="551"/>
        <v>52</v>
      </c>
      <c r="ID57" s="44">
        <f t="shared" si="551"/>
        <v>30</v>
      </c>
      <c r="IE57" s="13">
        <f t="shared" si="89"/>
        <v>869</v>
      </c>
      <c r="IF57" s="13">
        <f t="shared" si="415"/>
        <v>872.69999999999993</v>
      </c>
    </row>
    <row r="58" spans="1:240" ht="13" customHeight="1" thickTop="1" x14ac:dyDescent="0.25">
      <c r="A58" s="22">
        <f>A56+"00:15"</f>
        <v>0.37500000000000011</v>
      </c>
      <c r="B58" s="42">
        <v>10</v>
      </c>
      <c r="C58" s="42">
        <v>3</v>
      </c>
      <c r="D58" s="42">
        <v>1</v>
      </c>
      <c r="E58" s="42">
        <v>0</v>
      </c>
      <c r="F58" s="42">
        <v>0</v>
      </c>
      <c r="G58" s="42">
        <v>1</v>
      </c>
      <c r="H58" s="42">
        <v>0</v>
      </c>
      <c r="I58" s="12">
        <f>SUM(B58:H58)</f>
        <v>15</v>
      </c>
      <c r="J58" s="12">
        <f t="shared" si="8"/>
        <v>14.9</v>
      </c>
      <c r="K58" s="22">
        <f>K56+"00:15"</f>
        <v>0.37500000000000011</v>
      </c>
      <c r="L58" s="42">
        <v>10</v>
      </c>
      <c r="M58" s="42">
        <v>3</v>
      </c>
      <c r="N58" s="42">
        <v>1</v>
      </c>
      <c r="O58" s="42">
        <v>0</v>
      </c>
      <c r="P58" s="42">
        <v>0</v>
      </c>
      <c r="Q58" s="42">
        <v>0</v>
      </c>
      <c r="R58" s="42">
        <v>0</v>
      </c>
      <c r="S58" s="12">
        <f>SUM(L58:R58)</f>
        <v>14</v>
      </c>
      <c r="T58" s="12">
        <f t="shared" si="371"/>
        <v>14.5</v>
      </c>
      <c r="U58" s="22">
        <f>U56+"00:15"</f>
        <v>0.37500000000000011</v>
      </c>
      <c r="V58" s="42">
        <v>22</v>
      </c>
      <c r="W58" s="42">
        <v>8</v>
      </c>
      <c r="X58" s="42">
        <v>1</v>
      </c>
      <c r="Y58" s="42">
        <v>0</v>
      </c>
      <c r="Z58" s="42">
        <v>0</v>
      </c>
      <c r="AA58" s="42">
        <v>0</v>
      </c>
      <c r="AB58" s="42">
        <v>0</v>
      </c>
      <c r="AC58" s="12">
        <f>SUM(V58:AB58)</f>
        <v>31</v>
      </c>
      <c r="AD58" s="12">
        <f t="shared" si="373"/>
        <v>31.5</v>
      </c>
      <c r="AE58" s="22">
        <f>AE56+"00:15"</f>
        <v>0.37500000000000011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12">
        <f>SUM(AF58:AL58)</f>
        <v>0</v>
      </c>
      <c r="AN58" s="12">
        <f t="shared" si="375"/>
        <v>0</v>
      </c>
      <c r="AO58" s="22">
        <f>AO56+"00:15"</f>
        <v>0.37500000000000011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12">
        <f>SUM(AP58:AV58)</f>
        <v>0</v>
      </c>
      <c r="AX58" s="12">
        <f t="shared" si="377"/>
        <v>0</v>
      </c>
      <c r="AY58" s="22">
        <f>AY56+"00:15"</f>
        <v>0.37500000000000011</v>
      </c>
      <c r="AZ58" s="42">
        <v>91</v>
      </c>
      <c r="BA58" s="42">
        <v>30</v>
      </c>
      <c r="BB58" s="42">
        <v>10</v>
      </c>
      <c r="BC58" s="42">
        <v>2</v>
      </c>
      <c r="BD58" s="42">
        <v>6</v>
      </c>
      <c r="BE58" s="42">
        <v>3</v>
      </c>
      <c r="BF58" s="42">
        <v>2</v>
      </c>
      <c r="BG58" s="12">
        <f>SUM(AZ58:BF58)</f>
        <v>144</v>
      </c>
      <c r="BH58" s="12">
        <f t="shared" si="379"/>
        <v>154.19999999999999</v>
      </c>
      <c r="BI58" s="22">
        <f>BI56+"00:15"</f>
        <v>0.37500000000000011</v>
      </c>
      <c r="BJ58" s="42">
        <v>5</v>
      </c>
      <c r="BK58" s="42">
        <v>0</v>
      </c>
      <c r="BL58" s="42">
        <v>1</v>
      </c>
      <c r="BM58" s="42">
        <v>0</v>
      </c>
      <c r="BN58" s="42">
        <v>0</v>
      </c>
      <c r="BO58" s="42">
        <v>0</v>
      </c>
      <c r="BP58" s="42">
        <v>0</v>
      </c>
      <c r="BQ58" s="12">
        <f>SUM(BJ58:BP58)</f>
        <v>6</v>
      </c>
      <c r="BR58" s="12">
        <f t="shared" si="381"/>
        <v>6.5</v>
      </c>
      <c r="BS58" s="22">
        <f>BS56+"00:15"</f>
        <v>0.37500000000000011</v>
      </c>
      <c r="BT58" s="42">
        <v>0</v>
      </c>
      <c r="BU58" s="42">
        <v>0</v>
      </c>
      <c r="BV58" s="42">
        <v>0</v>
      </c>
      <c r="BW58" s="42">
        <v>0</v>
      </c>
      <c r="BX58" s="42">
        <v>0</v>
      </c>
      <c r="BY58" s="42">
        <v>0</v>
      </c>
      <c r="BZ58" s="42">
        <v>0</v>
      </c>
      <c r="CA58" s="12">
        <f>SUM(BT58:BZ58)</f>
        <v>0</v>
      </c>
      <c r="CB58" s="12">
        <f t="shared" si="383"/>
        <v>0</v>
      </c>
      <c r="CC58" s="22">
        <f>CC56+"00:15"</f>
        <v>0.37500000000000011</v>
      </c>
      <c r="CD58" s="42">
        <v>1</v>
      </c>
      <c r="CE58" s="42">
        <v>1</v>
      </c>
      <c r="CF58" s="42">
        <v>1</v>
      </c>
      <c r="CG58" s="42">
        <v>0</v>
      </c>
      <c r="CH58" s="42">
        <v>0</v>
      </c>
      <c r="CI58" s="42">
        <v>0</v>
      </c>
      <c r="CJ58" s="42">
        <v>0</v>
      </c>
      <c r="CK58" s="12">
        <f>SUM(CD58:CJ58)</f>
        <v>3</v>
      </c>
      <c r="CL58" s="12">
        <f t="shared" si="385"/>
        <v>3.5</v>
      </c>
      <c r="CM58" s="22">
        <f>CM56+"00:15"</f>
        <v>0.37500000000000011</v>
      </c>
      <c r="CN58" s="42">
        <v>0</v>
      </c>
      <c r="CO58" s="42">
        <v>0</v>
      </c>
      <c r="CP58" s="42">
        <v>0</v>
      </c>
      <c r="CQ58" s="42">
        <v>0</v>
      </c>
      <c r="CR58" s="42">
        <v>0</v>
      </c>
      <c r="CS58" s="42">
        <v>0</v>
      </c>
      <c r="CT58" s="42">
        <v>1</v>
      </c>
      <c r="CU58" s="12">
        <f>SUM(CN58:CT58)</f>
        <v>1</v>
      </c>
      <c r="CV58" s="12">
        <f t="shared" si="387"/>
        <v>0.2</v>
      </c>
      <c r="CW58" s="22">
        <f>CW56+"00:15"</f>
        <v>0.37500000000000011</v>
      </c>
      <c r="CX58" s="42">
        <v>7</v>
      </c>
      <c r="CY58" s="42">
        <v>3</v>
      </c>
      <c r="CZ58" s="42">
        <v>1</v>
      </c>
      <c r="DA58" s="42">
        <v>0</v>
      </c>
      <c r="DB58" s="42">
        <v>0</v>
      </c>
      <c r="DC58" s="42">
        <v>0</v>
      </c>
      <c r="DD58" s="42">
        <v>0</v>
      </c>
      <c r="DE58" s="12">
        <f>SUM(CX58:DD58)</f>
        <v>11</v>
      </c>
      <c r="DF58" s="12">
        <f t="shared" si="389"/>
        <v>11.5</v>
      </c>
      <c r="DG58" s="22">
        <f>DG56+"00:15"</f>
        <v>0.37500000000000011</v>
      </c>
      <c r="DH58" s="42">
        <v>0</v>
      </c>
      <c r="DI58" s="42">
        <v>0</v>
      </c>
      <c r="DJ58" s="42">
        <v>0</v>
      </c>
      <c r="DK58" s="42">
        <v>0</v>
      </c>
      <c r="DL58" s="42">
        <v>0</v>
      </c>
      <c r="DM58" s="42">
        <v>0</v>
      </c>
      <c r="DN58" s="42">
        <v>0</v>
      </c>
      <c r="DO58" s="12">
        <f>SUM(DH58:DN58)</f>
        <v>0</v>
      </c>
      <c r="DP58" s="12">
        <f t="shared" si="391"/>
        <v>0</v>
      </c>
      <c r="DQ58" s="22">
        <f>DQ56+"00:15"</f>
        <v>0.37500000000000011</v>
      </c>
      <c r="DR58" s="42">
        <v>14</v>
      </c>
      <c r="DS58" s="42">
        <v>3</v>
      </c>
      <c r="DT58" s="42">
        <v>0</v>
      </c>
      <c r="DU58" s="42">
        <v>0</v>
      </c>
      <c r="DV58" s="42">
        <v>0</v>
      </c>
      <c r="DW58" s="42">
        <v>1</v>
      </c>
      <c r="DX58" s="42">
        <v>0</v>
      </c>
      <c r="DY58" s="12">
        <f>SUM(DR58:DX58)</f>
        <v>18</v>
      </c>
      <c r="DZ58" s="12">
        <f t="shared" si="393"/>
        <v>17.399999999999999</v>
      </c>
      <c r="EA58" s="22">
        <f>EA56+"00:15"</f>
        <v>0.37500000000000011</v>
      </c>
      <c r="EB58" s="42">
        <v>105</v>
      </c>
      <c r="EC58" s="42">
        <v>38</v>
      </c>
      <c r="ED58" s="42">
        <v>6</v>
      </c>
      <c r="EE58" s="42">
        <v>3</v>
      </c>
      <c r="EF58" s="42">
        <v>4</v>
      </c>
      <c r="EG58" s="42">
        <v>13</v>
      </c>
      <c r="EH58" s="42">
        <v>3</v>
      </c>
      <c r="EI58" s="12">
        <f>SUM(EB58:EH58)</f>
        <v>172</v>
      </c>
      <c r="EJ58" s="12">
        <f t="shared" si="395"/>
        <v>172.7</v>
      </c>
      <c r="EK58" s="22">
        <f>EK56+"00:15"</f>
        <v>0.37500000000000011</v>
      </c>
      <c r="EL58" s="42">
        <v>0</v>
      </c>
      <c r="EM58" s="42">
        <v>0</v>
      </c>
      <c r="EN58" s="42">
        <v>0</v>
      </c>
      <c r="EO58" s="42">
        <v>0</v>
      </c>
      <c r="EP58" s="42">
        <v>0</v>
      </c>
      <c r="EQ58" s="42">
        <v>0</v>
      </c>
      <c r="ER58" s="42">
        <v>1</v>
      </c>
      <c r="ES58" s="12">
        <f>SUM(EL58:ER58)</f>
        <v>1</v>
      </c>
      <c r="ET58" s="12">
        <f t="shared" si="397"/>
        <v>0.2</v>
      </c>
      <c r="EU58" s="22">
        <f>EU56+"00:15"</f>
        <v>0.37500000000000011</v>
      </c>
      <c r="EV58" s="42">
        <v>2</v>
      </c>
      <c r="EW58" s="42">
        <v>0</v>
      </c>
      <c r="EX58" s="42">
        <v>0</v>
      </c>
      <c r="EY58" s="42">
        <v>0</v>
      </c>
      <c r="EZ58" s="42">
        <v>0</v>
      </c>
      <c r="FA58" s="42">
        <v>0</v>
      </c>
      <c r="FB58" s="42">
        <v>0</v>
      </c>
      <c r="FC58" s="12">
        <f>SUM(EV58:FB58)</f>
        <v>2</v>
      </c>
      <c r="FD58" s="12">
        <f t="shared" si="399"/>
        <v>2</v>
      </c>
      <c r="FE58" s="22">
        <f>FE56+"00:15"</f>
        <v>0.37500000000000011</v>
      </c>
      <c r="FF58" s="48">
        <f t="shared" ref="FF58:FL61" si="552">SUM(AF58,AP58,CN58,EL58)</f>
        <v>0</v>
      </c>
      <c r="FG58" s="48">
        <f t="shared" si="552"/>
        <v>0</v>
      </c>
      <c r="FH58" s="48">
        <f t="shared" si="552"/>
        <v>0</v>
      </c>
      <c r="FI58" s="48">
        <f t="shared" si="552"/>
        <v>0</v>
      </c>
      <c r="FJ58" s="48">
        <f t="shared" si="552"/>
        <v>0</v>
      </c>
      <c r="FK58" s="48">
        <f t="shared" si="552"/>
        <v>0</v>
      </c>
      <c r="FL58" s="48">
        <f t="shared" si="552"/>
        <v>2</v>
      </c>
      <c r="FM58" s="12">
        <f>SUM(FF58:FL58)</f>
        <v>2</v>
      </c>
      <c r="FN58" s="12">
        <f t="shared" si="401"/>
        <v>0.4</v>
      </c>
      <c r="FO58" s="22">
        <f>FO56+"00:15"</f>
        <v>0.37500000000000011</v>
      </c>
      <c r="FP58" s="48">
        <f t="shared" ref="FP58:FV61" si="553">SUM(B58,L58,V58,AF58)</f>
        <v>42</v>
      </c>
      <c r="FQ58" s="48">
        <f t="shared" si="553"/>
        <v>14</v>
      </c>
      <c r="FR58" s="48">
        <f t="shared" si="553"/>
        <v>3</v>
      </c>
      <c r="FS58" s="48">
        <f t="shared" si="553"/>
        <v>0</v>
      </c>
      <c r="FT58" s="48">
        <f t="shared" si="553"/>
        <v>0</v>
      </c>
      <c r="FU58" s="48">
        <f t="shared" si="553"/>
        <v>1</v>
      </c>
      <c r="FV58" s="48">
        <f t="shared" si="553"/>
        <v>0</v>
      </c>
      <c r="FW58" s="12">
        <f>SUM(FP58:FV58)</f>
        <v>60</v>
      </c>
      <c r="FX58" s="12">
        <f t="shared" si="403"/>
        <v>60.9</v>
      </c>
      <c r="FY58" s="22">
        <f>FY56+"00:15"</f>
        <v>0.37500000000000011</v>
      </c>
      <c r="FZ58" s="48">
        <f t="shared" ref="FZ58:GF61" si="554">SUM(V58,BT58,CD58,EB58)</f>
        <v>128</v>
      </c>
      <c r="GA58" s="48">
        <f t="shared" si="554"/>
        <v>47</v>
      </c>
      <c r="GB58" s="48">
        <f t="shared" si="554"/>
        <v>8</v>
      </c>
      <c r="GC58" s="48">
        <f t="shared" si="554"/>
        <v>3</v>
      </c>
      <c r="GD58" s="48">
        <f t="shared" si="554"/>
        <v>4</v>
      </c>
      <c r="GE58" s="48">
        <f t="shared" si="554"/>
        <v>13</v>
      </c>
      <c r="GF58" s="48">
        <f t="shared" si="554"/>
        <v>3</v>
      </c>
      <c r="GG58" s="12">
        <f>SUM(FZ58:GF58)</f>
        <v>206</v>
      </c>
      <c r="GH58" s="12">
        <f t="shared" si="405"/>
        <v>207.7</v>
      </c>
      <c r="GI58" s="22">
        <f>GI56+"00:15"</f>
        <v>0.37500000000000011</v>
      </c>
      <c r="GJ58" s="48">
        <f t="shared" ref="GJ58:GP61" si="555">SUM(AP58,AZ58,BJ58,BT58)</f>
        <v>96</v>
      </c>
      <c r="GK58" s="48">
        <f t="shared" si="555"/>
        <v>30</v>
      </c>
      <c r="GL58" s="48">
        <f t="shared" si="555"/>
        <v>11</v>
      </c>
      <c r="GM58" s="48">
        <f t="shared" si="555"/>
        <v>2</v>
      </c>
      <c r="GN58" s="48">
        <f t="shared" si="555"/>
        <v>6</v>
      </c>
      <c r="GO58" s="48">
        <f t="shared" si="555"/>
        <v>3</v>
      </c>
      <c r="GP58" s="48">
        <f t="shared" si="555"/>
        <v>2</v>
      </c>
      <c r="GQ58" s="12">
        <f>SUM(GJ58:GP58)</f>
        <v>150</v>
      </c>
      <c r="GR58" s="12">
        <f t="shared" si="407"/>
        <v>160.69999999999999</v>
      </c>
      <c r="GS58" s="22">
        <f>GS56+"00:15"</f>
        <v>0.37500000000000011</v>
      </c>
      <c r="GT58" s="48">
        <f t="shared" ref="GT58:GZ61" si="556">SUM(L58,BJ58,DH58,DR58)</f>
        <v>29</v>
      </c>
      <c r="GU58" s="48">
        <f t="shared" si="556"/>
        <v>6</v>
      </c>
      <c r="GV58" s="48">
        <f t="shared" si="556"/>
        <v>2</v>
      </c>
      <c r="GW58" s="48">
        <f t="shared" si="556"/>
        <v>0</v>
      </c>
      <c r="GX58" s="48">
        <f t="shared" si="556"/>
        <v>0</v>
      </c>
      <c r="GY58" s="48">
        <f t="shared" si="556"/>
        <v>1</v>
      </c>
      <c r="GZ58" s="48">
        <f t="shared" si="556"/>
        <v>0</v>
      </c>
      <c r="HA58" s="12">
        <f>SUM(GT58:GZ58)</f>
        <v>38</v>
      </c>
      <c r="HB58" s="12">
        <f t="shared" si="409"/>
        <v>38.4</v>
      </c>
      <c r="HC58" s="22">
        <f>HC56+"00:15"</f>
        <v>0.37500000000000011</v>
      </c>
      <c r="HD58" s="48">
        <f t="shared" ref="HD58:HJ61" si="557">SUM(CD58,CN58,CX58,DH58)</f>
        <v>8</v>
      </c>
      <c r="HE58" s="48">
        <f t="shared" si="557"/>
        <v>4</v>
      </c>
      <c r="HF58" s="48">
        <f t="shared" si="557"/>
        <v>2</v>
      </c>
      <c r="HG58" s="48">
        <f t="shared" si="557"/>
        <v>0</v>
      </c>
      <c r="HH58" s="48">
        <f t="shared" si="557"/>
        <v>0</v>
      </c>
      <c r="HI58" s="48">
        <f t="shared" si="557"/>
        <v>0</v>
      </c>
      <c r="HJ58" s="48">
        <f t="shared" si="557"/>
        <v>1</v>
      </c>
      <c r="HK58" s="12">
        <f>SUM(HD58:HJ58)</f>
        <v>15</v>
      </c>
      <c r="HL58" s="12">
        <f t="shared" si="411"/>
        <v>15.2</v>
      </c>
      <c r="HM58" s="22">
        <f>HM56+"00:15"</f>
        <v>0.37500000000000011</v>
      </c>
      <c r="HN58" s="48">
        <f t="shared" ref="HN58:HT61" si="558">SUM(B58,AZ58,CX58,EV58)</f>
        <v>110</v>
      </c>
      <c r="HO58" s="48">
        <f t="shared" si="558"/>
        <v>36</v>
      </c>
      <c r="HP58" s="48">
        <f t="shared" si="558"/>
        <v>12</v>
      </c>
      <c r="HQ58" s="48">
        <f t="shared" si="558"/>
        <v>2</v>
      </c>
      <c r="HR58" s="48">
        <f t="shared" si="558"/>
        <v>6</v>
      </c>
      <c r="HS58" s="48">
        <f t="shared" si="558"/>
        <v>4</v>
      </c>
      <c r="HT58" s="48">
        <f t="shared" si="558"/>
        <v>2</v>
      </c>
      <c r="HU58" s="12">
        <f>SUM(HN58:HT58)</f>
        <v>172</v>
      </c>
      <c r="HV58" s="12">
        <f t="shared" si="413"/>
        <v>182.6</v>
      </c>
      <c r="HW58" s="22">
        <f>HW56+"00:15"</f>
        <v>0.37500000000000011</v>
      </c>
      <c r="HX58" s="48">
        <f t="shared" ref="HX58:ID61" si="559">SUM(DR58,EB58,EL58,EV58)</f>
        <v>121</v>
      </c>
      <c r="HY58" s="48">
        <f t="shared" si="559"/>
        <v>41</v>
      </c>
      <c r="HZ58" s="48">
        <f t="shared" si="559"/>
        <v>6</v>
      </c>
      <c r="IA58" s="48">
        <f t="shared" si="559"/>
        <v>3</v>
      </c>
      <c r="IB58" s="48">
        <f t="shared" si="559"/>
        <v>4</v>
      </c>
      <c r="IC58" s="48">
        <f t="shared" si="559"/>
        <v>14</v>
      </c>
      <c r="ID58" s="48">
        <f t="shared" si="559"/>
        <v>4</v>
      </c>
      <c r="IE58" s="12">
        <f t="shared" si="89"/>
        <v>193</v>
      </c>
      <c r="IF58" s="12">
        <f t="shared" si="415"/>
        <v>192.3</v>
      </c>
    </row>
    <row r="59" spans="1:240" ht="13" customHeight="1" x14ac:dyDescent="0.25">
      <c r="A59" s="22">
        <f t="shared" ref="A59:A61" si="560">A58+"00:15"</f>
        <v>0.3854166666666668</v>
      </c>
      <c r="B59" s="42">
        <v>5</v>
      </c>
      <c r="C59" s="42">
        <v>2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12">
        <f>SUM(B59:H59)</f>
        <v>7</v>
      </c>
      <c r="J59" s="12">
        <f t="shared" si="8"/>
        <v>7</v>
      </c>
      <c r="K59" s="22">
        <f t="shared" ref="K59:K61" si="561">K58+"00:15"</f>
        <v>0.3854166666666668</v>
      </c>
      <c r="L59" s="42">
        <v>9</v>
      </c>
      <c r="M59" s="42">
        <v>2</v>
      </c>
      <c r="N59" s="42">
        <v>0</v>
      </c>
      <c r="O59" s="42">
        <v>0</v>
      </c>
      <c r="P59" s="42">
        <v>0</v>
      </c>
      <c r="Q59" s="42">
        <v>0</v>
      </c>
      <c r="R59" s="42">
        <v>2</v>
      </c>
      <c r="S59" s="12">
        <f>SUM(L59:R59)</f>
        <v>13</v>
      </c>
      <c r="T59" s="12">
        <f t="shared" si="371"/>
        <v>11.4</v>
      </c>
      <c r="U59" s="22">
        <f t="shared" ref="U59:U61" si="562">U58+"00:15"</f>
        <v>0.3854166666666668</v>
      </c>
      <c r="V59" s="42">
        <v>21</v>
      </c>
      <c r="W59" s="42">
        <v>5</v>
      </c>
      <c r="X59" s="42">
        <v>4</v>
      </c>
      <c r="Y59" s="42">
        <v>0</v>
      </c>
      <c r="Z59" s="42">
        <v>0</v>
      </c>
      <c r="AA59" s="42">
        <v>0</v>
      </c>
      <c r="AB59" s="42">
        <v>0</v>
      </c>
      <c r="AC59" s="12">
        <f>SUM(V59:AB59)</f>
        <v>30</v>
      </c>
      <c r="AD59" s="12">
        <f t="shared" si="373"/>
        <v>32</v>
      </c>
      <c r="AE59" s="22">
        <f t="shared" ref="AE59:AE61" si="563">AE58+"00:15"</f>
        <v>0.3854166666666668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12">
        <f>SUM(AF59:AL59)</f>
        <v>0</v>
      </c>
      <c r="AN59" s="12">
        <f t="shared" si="375"/>
        <v>0</v>
      </c>
      <c r="AO59" s="22">
        <f t="shared" ref="AO59:AO61" si="564">AO58+"00:15"</f>
        <v>0.3854166666666668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12">
        <f>SUM(AP59:AV59)</f>
        <v>0</v>
      </c>
      <c r="AX59" s="12">
        <f t="shared" si="377"/>
        <v>0</v>
      </c>
      <c r="AY59" s="22">
        <f t="shared" ref="AY59:AY61" si="565">AY58+"00:15"</f>
        <v>0.3854166666666668</v>
      </c>
      <c r="AZ59" s="42">
        <v>102</v>
      </c>
      <c r="BA59" s="42">
        <v>34</v>
      </c>
      <c r="BB59" s="42">
        <v>6</v>
      </c>
      <c r="BC59" s="42">
        <v>3</v>
      </c>
      <c r="BD59" s="42">
        <v>7</v>
      </c>
      <c r="BE59" s="42">
        <v>9</v>
      </c>
      <c r="BF59" s="42">
        <v>0</v>
      </c>
      <c r="BG59" s="12">
        <f>SUM(AZ59:BF59)</f>
        <v>161</v>
      </c>
      <c r="BH59" s="12">
        <f t="shared" si="379"/>
        <v>169.5</v>
      </c>
      <c r="BI59" s="22">
        <f t="shared" ref="BI59:BI61" si="566">BI58+"00:15"</f>
        <v>0.3854166666666668</v>
      </c>
      <c r="BJ59" s="42">
        <v>4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12">
        <f>SUM(BJ59:BP59)</f>
        <v>4</v>
      </c>
      <c r="BR59" s="12">
        <f t="shared" si="381"/>
        <v>4</v>
      </c>
      <c r="BS59" s="22">
        <f t="shared" ref="BS59:BS61" si="567">BS58+"00:15"</f>
        <v>0.3854166666666668</v>
      </c>
      <c r="BT59" s="42">
        <v>0</v>
      </c>
      <c r="BU59" s="42">
        <v>0</v>
      </c>
      <c r="BV59" s="42">
        <v>0</v>
      </c>
      <c r="BW59" s="42">
        <v>0</v>
      </c>
      <c r="BX59" s="42">
        <v>0</v>
      </c>
      <c r="BY59" s="42">
        <v>0</v>
      </c>
      <c r="BZ59" s="42">
        <v>0</v>
      </c>
      <c r="CA59" s="12">
        <f>SUM(BT59:BZ59)</f>
        <v>0</v>
      </c>
      <c r="CB59" s="12">
        <f t="shared" si="383"/>
        <v>0</v>
      </c>
      <c r="CC59" s="22">
        <f t="shared" ref="CC59:CC61" si="568">CC58+"00:15"</f>
        <v>0.3854166666666668</v>
      </c>
      <c r="CD59" s="42">
        <v>6</v>
      </c>
      <c r="CE59" s="42">
        <v>1</v>
      </c>
      <c r="CF59" s="42">
        <v>0</v>
      </c>
      <c r="CG59" s="42">
        <v>0</v>
      </c>
      <c r="CH59" s="42">
        <v>0</v>
      </c>
      <c r="CI59" s="42">
        <v>0</v>
      </c>
      <c r="CJ59" s="42">
        <v>0</v>
      </c>
      <c r="CK59" s="12">
        <f>SUM(CD59:CJ59)</f>
        <v>7</v>
      </c>
      <c r="CL59" s="12">
        <f t="shared" si="385"/>
        <v>7</v>
      </c>
      <c r="CM59" s="22">
        <f t="shared" ref="CM59:CM61" si="569">CM58+"00:15"</f>
        <v>0.3854166666666668</v>
      </c>
      <c r="CN59" s="42">
        <v>0</v>
      </c>
      <c r="CO59" s="42">
        <v>0</v>
      </c>
      <c r="CP59" s="42">
        <v>0</v>
      </c>
      <c r="CQ59" s="42">
        <v>0</v>
      </c>
      <c r="CR59" s="42">
        <v>0</v>
      </c>
      <c r="CS59" s="42">
        <v>0</v>
      </c>
      <c r="CT59" s="42">
        <v>0</v>
      </c>
      <c r="CU59" s="12">
        <f>SUM(CN59:CT59)</f>
        <v>0</v>
      </c>
      <c r="CV59" s="12">
        <f t="shared" si="387"/>
        <v>0</v>
      </c>
      <c r="CW59" s="22">
        <f t="shared" ref="CW59:CW61" si="570">CW58+"00:15"</f>
        <v>0.3854166666666668</v>
      </c>
      <c r="CX59" s="42">
        <v>1</v>
      </c>
      <c r="CY59" s="42">
        <v>2</v>
      </c>
      <c r="CZ59" s="42">
        <v>0</v>
      </c>
      <c r="DA59" s="42">
        <v>0</v>
      </c>
      <c r="DB59" s="42">
        <v>0</v>
      </c>
      <c r="DC59" s="42">
        <v>1</v>
      </c>
      <c r="DD59" s="42">
        <v>0</v>
      </c>
      <c r="DE59" s="12">
        <f>SUM(CX59:DD59)</f>
        <v>4</v>
      </c>
      <c r="DF59" s="12">
        <f t="shared" si="389"/>
        <v>3.4</v>
      </c>
      <c r="DG59" s="22">
        <f t="shared" ref="DG59:DG61" si="571">DG58+"00:15"</f>
        <v>0.3854166666666668</v>
      </c>
      <c r="DH59" s="42">
        <v>0</v>
      </c>
      <c r="DI59" s="42">
        <v>0</v>
      </c>
      <c r="DJ59" s="42">
        <v>0</v>
      </c>
      <c r="DK59" s="42">
        <v>0</v>
      </c>
      <c r="DL59" s="42">
        <v>0</v>
      </c>
      <c r="DM59" s="42">
        <v>0</v>
      </c>
      <c r="DN59" s="42">
        <v>0</v>
      </c>
      <c r="DO59" s="12">
        <f>SUM(DH59:DN59)</f>
        <v>0</v>
      </c>
      <c r="DP59" s="12">
        <f t="shared" si="391"/>
        <v>0</v>
      </c>
      <c r="DQ59" s="22">
        <f t="shared" ref="DQ59:DQ61" si="572">DQ58+"00:15"</f>
        <v>0.3854166666666668</v>
      </c>
      <c r="DR59" s="42">
        <v>15</v>
      </c>
      <c r="DS59" s="42">
        <v>3</v>
      </c>
      <c r="DT59" s="42">
        <v>0</v>
      </c>
      <c r="DU59" s="42">
        <v>0</v>
      </c>
      <c r="DV59" s="42">
        <v>0</v>
      </c>
      <c r="DW59" s="42">
        <v>0</v>
      </c>
      <c r="DX59" s="42">
        <v>0</v>
      </c>
      <c r="DY59" s="12">
        <f>SUM(DR59:DX59)</f>
        <v>18</v>
      </c>
      <c r="DZ59" s="12">
        <f t="shared" si="393"/>
        <v>18</v>
      </c>
      <c r="EA59" s="22">
        <f t="shared" ref="EA59:EA61" si="573">EA58+"00:15"</f>
        <v>0.3854166666666668</v>
      </c>
      <c r="EB59" s="42">
        <v>120</v>
      </c>
      <c r="EC59" s="42">
        <v>48</v>
      </c>
      <c r="ED59" s="42">
        <v>14</v>
      </c>
      <c r="EE59" s="42">
        <v>3</v>
      </c>
      <c r="EF59" s="42">
        <v>9</v>
      </c>
      <c r="EG59" s="42">
        <v>11</v>
      </c>
      <c r="EH59" s="42">
        <v>2</v>
      </c>
      <c r="EI59" s="12">
        <f>SUM(EB59:EH59)</f>
        <v>207</v>
      </c>
      <c r="EJ59" s="12">
        <f t="shared" si="395"/>
        <v>218.70000000000002</v>
      </c>
      <c r="EK59" s="22">
        <f t="shared" ref="EK59:EK61" si="574">EK58+"00:15"</f>
        <v>0.3854166666666668</v>
      </c>
      <c r="EL59" s="42">
        <v>0</v>
      </c>
      <c r="EM59" s="42">
        <v>0</v>
      </c>
      <c r="EN59" s="42">
        <v>0</v>
      </c>
      <c r="EO59" s="42">
        <v>0</v>
      </c>
      <c r="EP59" s="42">
        <v>0</v>
      </c>
      <c r="EQ59" s="42">
        <v>0</v>
      </c>
      <c r="ER59" s="42">
        <v>1</v>
      </c>
      <c r="ES59" s="12">
        <f>SUM(EL59:ER59)</f>
        <v>1</v>
      </c>
      <c r="ET59" s="12">
        <f t="shared" si="397"/>
        <v>0.2</v>
      </c>
      <c r="EU59" s="22">
        <f t="shared" ref="EU59:EU61" si="575">EU58+"00:15"</f>
        <v>0.3854166666666668</v>
      </c>
      <c r="EV59" s="42">
        <v>1</v>
      </c>
      <c r="EW59" s="42">
        <v>1</v>
      </c>
      <c r="EX59" s="42">
        <v>0</v>
      </c>
      <c r="EY59" s="42">
        <v>0</v>
      </c>
      <c r="EZ59" s="42">
        <v>0</v>
      </c>
      <c r="FA59" s="42">
        <v>0</v>
      </c>
      <c r="FB59" s="42">
        <v>0</v>
      </c>
      <c r="FC59" s="12">
        <f>SUM(EV59:FB59)</f>
        <v>2</v>
      </c>
      <c r="FD59" s="12">
        <f t="shared" si="399"/>
        <v>2</v>
      </c>
      <c r="FE59" s="22">
        <f t="shared" ref="FE59:FE61" si="576">FE58+"00:15"</f>
        <v>0.3854166666666668</v>
      </c>
      <c r="FF59" s="48">
        <f t="shared" si="552"/>
        <v>0</v>
      </c>
      <c r="FG59" s="48">
        <f t="shared" si="552"/>
        <v>0</v>
      </c>
      <c r="FH59" s="48">
        <f t="shared" si="552"/>
        <v>0</v>
      </c>
      <c r="FI59" s="48">
        <f t="shared" si="552"/>
        <v>0</v>
      </c>
      <c r="FJ59" s="48">
        <f t="shared" si="552"/>
        <v>0</v>
      </c>
      <c r="FK59" s="48">
        <f t="shared" si="552"/>
        <v>0</v>
      </c>
      <c r="FL59" s="48">
        <f t="shared" si="552"/>
        <v>1</v>
      </c>
      <c r="FM59" s="12">
        <f>SUM(FF59:FL59)</f>
        <v>1</v>
      </c>
      <c r="FN59" s="12">
        <f t="shared" si="401"/>
        <v>0.2</v>
      </c>
      <c r="FO59" s="22">
        <f t="shared" ref="FO59:FO61" si="577">FO58+"00:15"</f>
        <v>0.3854166666666668</v>
      </c>
      <c r="FP59" s="48">
        <f t="shared" si="553"/>
        <v>35</v>
      </c>
      <c r="FQ59" s="48">
        <f t="shared" si="553"/>
        <v>9</v>
      </c>
      <c r="FR59" s="48">
        <f t="shared" si="553"/>
        <v>4</v>
      </c>
      <c r="FS59" s="48">
        <f t="shared" si="553"/>
        <v>0</v>
      </c>
      <c r="FT59" s="48">
        <f t="shared" si="553"/>
        <v>0</v>
      </c>
      <c r="FU59" s="48">
        <f t="shared" si="553"/>
        <v>0</v>
      </c>
      <c r="FV59" s="48">
        <f t="shared" si="553"/>
        <v>2</v>
      </c>
      <c r="FW59" s="12">
        <f>SUM(FP59:FV59)</f>
        <v>50</v>
      </c>
      <c r="FX59" s="12">
        <f t="shared" si="403"/>
        <v>50.4</v>
      </c>
      <c r="FY59" s="22">
        <f t="shared" ref="FY59:FY61" si="578">FY58+"00:15"</f>
        <v>0.3854166666666668</v>
      </c>
      <c r="FZ59" s="48">
        <f t="shared" si="554"/>
        <v>147</v>
      </c>
      <c r="GA59" s="48">
        <f t="shared" si="554"/>
        <v>54</v>
      </c>
      <c r="GB59" s="48">
        <f t="shared" si="554"/>
        <v>18</v>
      </c>
      <c r="GC59" s="48">
        <f t="shared" si="554"/>
        <v>3</v>
      </c>
      <c r="GD59" s="48">
        <f t="shared" si="554"/>
        <v>9</v>
      </c>
      <c r="GE59" s="48">
        <f t="shared" si="554"/>
        <v>11</v>
      </c>
      <c r="GF59" s="48">
        <f t="shared" si="554"/>
        <v>2</v>
      </c>
      <c r="GG59" s="12">
        <f>SUM(FZ59:GF59)</f>
        <v>244</v>
      </c>
      <c r="GH59" s="12">
        <f t="shared" si="405"/>
        <v>257.7</v>
      </c>
      <c r="GI59" s="22">
        <f t="shared" ref="GI59:GI61" si="579">GI58+"00:15"</f>
        <v>0.3854166666666668</v>
      </c>
      <c r="GJ59" s="48">
        <f t="shared" si="555"/>
        <v>106</v>
      </c>
      <c r="GK59" s="48">
        <f t="shared" si="555"/>
        <v>34</v>
      </c>
      <c r="GL59" s="48">
        <f t="shared" si="555"/>
        <v>6</v>
      </c>
      <c r="GM59" s="48">
        <f t="shared" si="555"/>
        <v>3</v>
      </c>
      <c r="GN59" s="48">
        <f t="shared" si="555"/>
        <v>7</v>
      </c>
      <c r="GO59" s="48">
        <f t="shared" si="555"/>
        <v>9</v>
      </c>
      <c r="GP59" s="48">
        <f t="shared" si="555"/>
        <v>0</v>
      </c>
      <c r="GQ59" s="12">
        <f>SUM(GJ59:GP59)</f>
        <v>165</v>
      </c>
      <c r="GR59" s="12">
        <f t="shared" si="407"/>
        <v>173.5</v>
      </c>
      <c r="GS59" s="22">
        <f t="shared" ref="GS59:GS61" si="580">GS58+"00:15"</f>
        <v>0.3854166666666668</v>
      </c>
      <c r="GT59" s="48">
        <f t="shared" si="556"/>
        <v>28</v>
      </c>
      <c r="GU59" s="48">
        <f t="shared" si="556"/>
        <v>5</v>
      </c>
      <c r="GV59" s="48">
        <f t="shared" si="556"/>
        <v>0</v>
      </c>
      <c r="GW59" s="48">
        <f t="shared" si="556"/>
        <v>0</v>
      </c>
      <c r="GX59" s="48">
        <f t="shared" si="556"/>
        <v>0</v>
      </c>
      <c r="GY59" s="48">
        <f t="shared" si="556"/>
        <v>0</v>
      </c>
      <c r="GZ59" s="48">
        <f t="shared" si="556"/>
        <v>2</v>
      </c>
      <c r="HA59" s="12">
        <f>SUM(GT59:GZ59)</f>
        <v>35</v>
      </c>
      <c r="HB59" s="12">
        <f t="shared" si="409"/>
        <v>33.4</v>
      </c>
      <c r="HC59" s="22">
        <f t="shared" ref="HC59:HC61" si="581">HC58+"00:15"</f>
        <v>0.3854166666666668</v>
      </c>
      <c r="HD59" s="48">
        <f t="shared" si="557"/>
        <v>7</v>
      </c>
      <c r="HE59" s="48">
        <f t="shared" si="557"/>
        <v>3</v>
      </c>
      <c r="HF59" s="48">
        <f t="shared" si="557"/>
        <v>0</v>
      </c>
      <c r="HG59" s="48">
        <f t="shared" si="557"/>
        <v>0</v>
      </c>
      <c r="HH59" s="48">
        <f t="shared" si="557"/>
        <v>0</v>
      </c>
      <c r="HI59" s="48">
        <f t="shared" si="557"/>
        <v>1</v>
      </c>
      <c r="HJ59" s="48">
        <f t="shared" si="557"/>
        <v>0</v>
      </c>
      <c r="HK59" s="12">
        <f>SUM(HD59:HJ59)</f>
        <v>11</v>
      </c>
      <c r="HL59" s="12">
        <f t="shared" si="411"/>
        <v>10.4</v>
      </c>
      <c r="HM59" s="22">
        <f t="shared" ref="HM59:HM61" si="582">HM58+"00:15"</f>
        <v>0.3854166666666668</v>
      </c>
      <c r="HN59" s="48">
        <f t="shared" si="558"/>
        <v>109</v>
      </c>
      <c r="HO59" s="48">
        <f t="shared" si="558"/>
        <v>39</v>
      </c>
      <c r="HP59" s="48">
        <f t="shared" si="558"/>
        <v>6</v>
      </c>
      <c r="HQ59" s="48">
        <f t="shared" si="558"/>
        <v>3</v>
      </c>
      <c r="HR59" s="48">
        <f t="shared" si="558"/>
        <v>7</v>
      </c>
      <c r="HS59" s="48">
        <f t="shared" si="558"/>
        <v>10</v>
      </c>
      <c r="HT59" s="48">
        <f t="shared" si="558"/>
        <v>0</v>
      </c>
      <c r="HU59" s="12">
        <f>SUM(HN59:HT59)</f>
        <v>174</v>
      </c>
      <c r="HV59" s="12">
        <f t="shared" si="413"/>
        <v>181.9</v>
      </c>
      <c r="HW59" s="22">
        <f t="shared" ref="HW59:HW61" si="583">HW58+"00:15"</f>
        <v>0.3854166666666668</v>
      </c>
      <c r="HX59" s="48">
        <f t="shared" si="559"/>
        <v>136</v>
      </c>
      <c r="HY59" s="48">
        <f t="shared" si="559"/>
        <v>52</v>
      </c>
      <c r="HZ59" s="48">
        <f t="shared" si="559"/>
        <v>14</v>
      </c>
      <c r="IA59" s="48">
        <f t="shared" si="559"/>
        <v>3</v>
      </c>
      <c r="IB59" s="48">
        <f t="shared" si="559"/>
        <v>9</v>
      </c>
      <c r="IC59" s="48">
        <f t="shared" si="559"/>
        <v>11</v>
      </c>
      <c r="ID59" s="48">
        <f t="shared" si="559"/>
        <v>3</v>
      </c>
      <c r="IE59" s="12">
        <f t="shared" si="89"/>
        <v>228</v>
      </c>
      <c r="IF59" s="12">
        <f t="shared" si="415"/>
        <v>238.9</v>
      </c>
    </row>
    <row r="60" spans="1:240" ht="13" customHeight="1" x14ac:dyDescent="0.25">
      <c r="A60" s="22">
        <f t="shared" si="560"/>
        <v>0.39583333333333348</v>
      </c>
      <c r="B60" s="42">
        <v>5</v>
      </c>
      <c r="C60" s="42">
        <v>5</v>
      </c>
      <c r="D60" s="42">
        <v>2</v>
      </c>
      <c r="E60" s="42">
        <v>0</v>
      </c>
      <c r="F60" s="42">
        <v>0</v>
      </c>
      <c r="G60" s="42">
        <v>1</v>
      </c>
      <c r="H60" s="42">
        <v>0</v>
      </c>
      <c r="I60" s="12">
        <f>SUM(B60:H60)</f>
        <v>13</v>
      </c>
      <c r="J60" s="12">
        <f t="shared" si="8"/>
        <v>13.4</v>
      </c>
      <c r="K60" s="22">
        <f t="shared" si="561"/>
        <v>0.39583333333333348</v>
      </c>
      <c r="L60" s="42">
        <v>8</v>
      </c>
      <c r="M60" s="42">
        <v>3</v>
      </c>
      <c r="N60" s="42">
        <v>0</v>
      </c>
      <c r="O60" s="42">
        <v>0</v>
      </c>
      <c r="P60" s="42">
        <v>0</v>
      </c>
      <c r="Q60" s="42">
        <v>0</v>
      </c>
      <c r="R60" s="42">
        <v>1</v>
      </c>
      <c r="S60" s="12">
        <f>SUM(L60:R60)</f>
        <v>12</v>
      </c>
      <c r="T60" s="12">
        <f t="shared" si="371"/>
        <v>11.2</v>
      </c>
      <c r="U60" s="22">
        <f t="shared" si="562"/>
        <v>0.39583333333333348</v>
      </c>
      <c r="V60" s="42">
        <v>18</v>
      </c>
      <c r="W60" s="42">
        <v>8</v>
      </c>
      <c r="X60" s="42">
        <v>1</v>
      </c>
      <c r="Y60" s="42">
        <v>0</v>
      </c>
      <c r="Z60" s="42">
        <v>0</v>
      </c>
      <c r="AA60" s="42">
        <v>2</v>
      </c>
      <c r="AB60" s="42">
        <v>0</v>
      </c>
      <c r="AC60" s="12">
        <f>SUM(V60:AB60)</f>
        <v>29</v>
      </c>
      <c r="AD60" s="12">
        <f t="shared" si="373"/>
        <v>28.3</v>
      </c>
      <c r="AE60" s="22">
        <f t="shared" si="563"/>
        <v>0.39583333333333348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12">
        <f>SUM(AF60:AL60)</f>
        <v>0</v>
      </c>
      <c r="AN60" s="12">
        <f t="shared" si="375"/>
        <v>0</v>
      </c>
      <c r="AO60" s="22">
        <f t="shared" si="564"/>
        <v>0.39583333333333348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12">
        <f>SUM(AP60:AV60)</f>
        <v>0</v>
      </c>
      <c r="AX60" s="12">
        <f t="shared" si="377"/>
        <v>0</v>
      </c>
      <c r="AY60" s="22">
        <f t="shared" si="565"/>
        <v>0.39583333333333348</v>
      </c>
      <c r="AZ60" s="42">
        <v>80</v>
      </c>
      <c r="BA60" s="42">
        <v>33</v>
      </c>
      <c r="BB60" s="42">
        <v>7</v>
      </c>
      <c r="BC60" s="42">
        <v>1</v>
      </c>
      <c r="BD60" s="42">
        <v>4</v>
      </c>
      <c r="BE60" s="42">
        <v>3</v>
      </c>
      <c r="BF60" s="42">
        <v>0</v>
      </c>
      <c r="BG60" s="12">
        <f>SUM(AZ60:BF60)</f>
        <v>128</v>
      </c>
      <c r="BH60" s="12">
        <f t="shared" si="379"/>
        <v>135</v>
      </c>
      <c r="BI60" s="22">
        <f t="shared" si="566"/>
        <v>0.39583333333333348</v>
      </c>
      <c r="BJ60" s="42">
        <v>1</v>
      </c>
      <c r="BK60" s="42">
        <v>1</v>
      </c>
      <c r="BL60" s="42">
        <v>0</v>
      </c>
      <c r="BM60" s="42">
        <v>0</v>
      </c>
      <c r="BN60" s="42">
        <v>0</v>
      </c>
      <c r="BO60" s="42">
        <v>1</v>
      </c>
      <c r="BP60" s="42">
        <v>0</v>
      </c>
      <c r="BQ60" s="12">
        <f>SUM(BJ60:BP60)</f>
        <v>3</v>
      </c>
      <c r="BR60" s="12">
        <f t="shared" si="381"/>
        <v>2.4</v>
      </c>
      <c r="BS60" s="22">
        <f t="shared" si="567"/>
        <v>0.39583333333333348</v>
      </c>
      <c r="BT60" s="42">
        <v>0</v>
      </c>
      <c r="BU60" s="42">
        <v>0</v>
      </c>
      <c r="BV60" s="42">
        <v>0</v>
      </c>
      <c r="BW60" s="42">
        <v>0</v>
      </c>
      <c r="BX60" s="42">
        <v>0</v>
      </c>
      <c r="BY60" s="42">
        <v>0</v>
      </c>
      <c r="BZ60" s="42">
        <v>0</v>
      </c>
      <c r="CA60" s="12">
        <f>SUM(BT60:BZ60)</f>
        <v>0</v>
      </c>
      <c r="CB60" s="12">
        <f t="shared" si="383"/>
        <v>0</v>
      </c>
      <c r="CC60" s="22">
        <f t="shared" si="568"/>
        <v>0.39583333333333348</v>
      </c>
      <c r="CD60" s="42">
        <v>0</v>
      </c>
      <c r="CE60" s="42">
        <v>0</v>
      </c>
      <c r="CF60" s="42">
        <v>0</v>
      </c>
      <c r="CG60" s="42">
        <v>0</v>
      </c>
      <c r="CH60" s="42">
        <v>0</v>
      </c>
      <c r="CI60" s="42">
        <v>0</v>
      </c>
      <c r="CJ60" s="42">
        <v>0</v>
      </c>
      <c r="CK60" s="12">
        <f>SUM(CD60:CJ60)</f>
        <v>0</v>
      </c>
      <c r="CL60" s="12">
        <f t="shared" si="385"/>
        <v>0</v>
      </c>
      <c r="CM60" s="22">
        <f t="shared" si="569"/>
        <v>0.39583333333333348</v>
      </c>
      <c r="CN60" s="42">
        <v>0</v>
      </c>
      <c r="CO60" s="42">
        <v>0</v>
      </c>
      <c r="CP60" s="42">
        <v>0</v>
      </c>
      <c r="CQ60" s="42">
        <v>0</v>
      </c>
      <c r="CR60" s="42">
        <v>0</v>
      </c>
      <c r="CS60" s="42">
        <v>0</v>
      </c>
      <c r="CT60" s="42">
        <v>0</v>
      </c>
      <c r="CU60" s="12">
        <f>SUM(CN60:CT60)</f>
        <v>0</v>
      </c>
      <c r="CV60" s="12">
        <f t="shared" si="387"/>
        <v>0</v>
      </c>
      <c r="CW60" s="22">
        <f t="shared" si="570"/>
        <v>0.39583333333333348</v>
      </c>
      <c r="CX60" s="42">
        <v>6</v>
      </c>
      <c r="CY60" s="42">
        <v>1</v>
      </c>
      <c r="CZ60" s="42">
        <v>1</v>
      </c>
      <c r="DA60" s="42">
        <v>0</v>
      </c>
      <c r="DB60" s="42">
        <v>0</v>
      </c>
      <c r="DC60" s="42">
        <v>0</v>
      </c>
      <c r="DD60" s="42">
        <v>1</v>
      </c>
      <c r="DE60" s="12">
        <f>SUM(CX60:DD60)</f>
        <v>9</v>
      </c>
      <c r="DF60" s="12">
        <f t="shared" si="389"/>
        <v>8.6999999999999993</v>
      </c>
      <c r="DG60" s="22">
        <f t="shared" si="571"/>
        <v>0.39583333333333348</v>
      </c>
      <c r="DH60" s="42">
        <v>0</v>
      </c>
      <c r="DI60" s="42">
        <v>0</v>
      </c>
      <c r="DJ60" s="42">
        <v>0</v>
      </c>
      <c r="DK60" s="42">
        <v>0</v>
      </c>
      <c r="DL60" s="42">
        <v>0</v>
      </c>
      <c r="DM60" s="42">
        <v>0</v>
      </c>
      <c r="DN60" s="42">
        <v>0</v>
      </c>
      <c r="DO60" s="12">
        <f>SUM(DH60:DN60)</f>
        <v>0</v>
      </c>
      <c r="DP60" s="12">
        <f t="shared" si="391"/>
        <v>0</v>
      </c>
      <c r="DQ60" s="22">
        <f t="shared" si="572"/>
        <v>0.39583333333333348</v>
      </c>
      <c r="DR60" s="42">
        <v>6</v>
      </c>
      <c r="DS60" s="42">
        <v>4</v>
      </c>
      <c r="DT60" s="42">
        <v>1</v>
      </c>
      <c r="DU60" s="42">
        <v>0</v>
      </c>
      <c r="DV60" s="42">
        <v>0</v>
      </c>
      <c r="DW60" s="42">
        <v>0</v>
      </c>
      <c r="DX60" s="42">
        <v>0</v>
      </c>
      <c r="DY60" s="12">
        <f>SUM(DR60:DX60)</f>
        <v>11</v>
      </c>
      <c r="DZ60" s="12">
        <f t="shared" si="393"/>
        <v>11.5</v>
      </c>
      <c r="EA60" s="22">
        <f t="shared" si="573"/>
        <v>0.39583333333333348</v>
      </c>
      <c r="EB60" s="42">
        <v>107</v>
      </c>
      <c r="EC60" s="42">
        <v>43</v>
      </c>
      <c r="ED60" s="42">
        <v>10</v>
      </c>
      <c r="EE60" s="42">
        <v>2</v>
      </c>
      <c r="EF60" s="42">
        <v>9</v>
      </c>
      <c r="EG60" s="42">
        <v>9</v>
      </c>
      <c r="EH60" s="42">
        <v>1</v>
      </c>
      <c r="EI60" s="12">
        <f>SUM(EB60:EH60)</f>
        <v>181</v>
      </c>
      <c r="EJ60" s="12">
        <f t="shared" si="395"/>
        <v>191.39999999999998</v>
      </c>
      <c r="EK60" s="22">
        <f t="shared" si="574"/>
        <v>0.39583333333333348</v>
      </c>
      <c r="EL60" s="42">
        <v>0</v>
      </c>
      <c r="EM60" s="42">
        <v>0</v>
      </c>
      <c r="EN60" s="42">
        <v>0</v>
      </c>
      <c r="EO60" s="42">
        <v>0</v>
      </c>
      <c r="EP60" s="42">
        <v>0</v>
      </c>
      <c r="EQ60" s="42">
        <v>0</v>
      </c>
      <c r="ER60" s="42">
        <v>0</v>
      </c>
      <c r="ES60" s="12">
        <f>SUM(EL60:ER60)</f>
        <v>0</v>
      </c>
      <c r="ET60" s="12">
        <f t="shared" si="397"/>
        <v>0</v>
      </c>
      <c r="EU60" s="22">
        <f t="shared" si="575"/>
        <v>0.39583333333333348</v>
      </c>
      <c r="EV60" s="42">
        <v>1</v>
      </c>
      <c r="EW60" s="42">
        <v>0</v>
      </c>
      <c r="EX60" s="42">
        <v>0</v>
      </c>
      <c r="EY60" s="42">
        <v>0</v>
      </c>
      <c r="EZ60" s="42">
        <v>0</v>
      </c>
      <c r="FA60" s="42">
        <v>0</v>
      </c>
      <c r="FB60" s="42">
        <v>0</v>
      </c>
      <c r="FC60" s="12">
        <f>SUM(EV60:FB60)</f>
        <v>1</v>
      </c>
      <c r="FD60" s="12">
        <f t="shared" si="399"/>
        <v>1</v>
      </c>
      <c r="FE60" s="22">
        <f t="shared" si="576"/>
        <v>0.39583333333333348</v>
      </c>
      <c r="FF60" s="48">
        <f t="shared" si="552"/>
        <v>0</v>
      </c>
      <c r="FG60" s="48">
        <f t="shared" si="552"/>
        <v>0</v>
      </c>
      <c r="FH60" s="48">
        <f t="shared" si="552"/>
        <v>0</v>
      </c>
      <c r="FI60" s="48">
        <f t="shared" si="552"/>
        <v>0</v>
      </c>
      <c r="FJ60" s="48">
        <f t="shared" si="552"/>
        <v>0</v>
      </c>
      <c r="FK60" s="48">
        <f t="shared" si="552"/>
        <v>0</v>
      </c>
      <c r="FL60" s="48">
        <f t="shared" si="552"/>
        <v>0</v>
      </c>
      <c r="FM60" s="12">
        <f>SUM(FF60:FL60)</f>
        <v>0</v>
      </c>
      <c r="FN60" s="12">
        <f t="shared" si="401"/>
        <v>0</v>
      </c>
      <c r="FO60" s="22">
        <f t="shared" si="577"/>
        <v>0.39583333333333348</v>
      </c>
      <c r="FP60" s="48">
        <f t="shared" si="553"/>
        <v>31</v>
      </c>
      <c r="FQ60" s="48">
        <f t="shared" si="553"/>
        <v>16</v>
      </c>
      <c r="FR60" s="48">
        <f t="shared" si="553"/>
        <v>3</v>
      </c>
      <c r="FS60" s="48">
        <f t="shared" si="553"/>
        <v>0</v>
      </c>
      <c r="FT60" s="48">
        <f t="shared" si="553"/>
        <v>0</v>
      </c>
      <c r="FU60" s="48">
        <f t="shared" si="553"/>
        <v>3</v>
      </c>
      <c r="FV60" s="48">
        <f t="shared" si="553"/>
        <v>1</v>
      </c>
      <c r="FW60" s="12">
        <f>SUM(FP60:FV60)</f>
        <v>54</v>
      </c>
      <c r="FX60" s="12">
        <f t="shared" si="403"/>
        <v>52.900000000000006</v>
      </c>
      <c r="FY60" s="22">
        <f t="shared" si="578"/>
        <v>0.39583333333333348</v>
      </c>
      <c r="FZ60" s="48">
        <f t="shared" si="554"/>
        <v>125</v>
      </c>
      <c r="GA60" s="48">
        <f t="shared" si="554"/>
        <v>51</v>
      </c>
      <c r="GB60" s="48">
        <f t="shared" si="554"/>
        <v>11</v>
      </c>
      <c r="GC60" s="48">
        <f t="shared" si="554"/>
        <v>2</v>
      </c>
      <c r="GD60" s="48">
        <f t="shared" si="554"/>
        <v>9</v>
      </c>
      <c r="GE60" s="48">
        <f t="shared" si="554"/>
        <v>11</v>
      </c>
      <c r="GF60" s="48">
        <f t="shared" si="554"/>
        <v>1</v>
      </c>
      <c r="GG60" s="12">
        <f>SUM(FZ60:GF60)</f>
        <v>210</v>
      </c>
      <c r="GH60" s="12">
        <f t="shared" si="405"/>
        <v>219.7</v>
      </c>
      <c r="GI60" s="22">
        <f t="shared" si="579"/>
        <v>0.39583333333333348</v>
      </c>
      <c r="GJ60" s="48">
        <f t="shared" si="555"/>
        <v>81</v>
      </c>
      <c r="GK60" s="48">
        <f t="shared" si="555"/>
        <v>34</v>
      </c>
      <c r="GL60" s="48">
        <f t="shared" si="555"/>
        <v>7</v>
      </c>
      <c r="GM60" s="48">
        <f t="shared" si="555"/>
        <v>1</v>
      </c>
      <c r="GN60" s="48">
        <f t="shared" si="555"/>
        <v>4</v>
      </c>
      <c r="GO60" s="48">
        <f t="shared" si="555"/>
        <v>4</v>
      </c>
      <c r="GP60" s="48">
        <f t="shared" si="555"/>
        <v>0</v>
      </c>
      <c r="GQ60" s="12">
        <f>SUM(GJ60:GP60)</f>
        <v>131</v>
      </c>
      <c r="GR60" s="12">
        <f t="shared" si="407"/>
        <v>137.4</v>
      </c>
      <c r="GS60" s="22">
        <f t="shared" si="580"/>
        <v>0.39583333333333348</v>
      </c>
      <c r="GT60" s="48">
        <f t="shared" si="556"/>
        <v>15</v>
      </c>
      <c r="GU60" s="48">
        <f t="shared" si="556"/>
        <v>8</v>
      </c>
      <c r="GV60" s="48">
        <f t="shared" si="556"/>
        <v>1</v>
      </c>
      <c r="GW60" s="48">
        <f t="shared" si="556"/>
        <v>0</v>
      </c>
      <c r="GX60" s="48">
        <f t="shared" si="556"/>
        <v>0</v>
      </c>
      <c r="GY60" s="48">
        <f t="shared" si="556"/>
        <v>1</v>
      </c>
      <c r="GZ60" s="48">
        <f t="shared" si="556"/>
        <v>1</v>
      </c>
      <c r="HA60" s="12">
        <f>SUM(GT60:GZ60)</f>
        <v>26</v>
      </c>
      <c r="HB60" s="12">
        <f t="shared" si="409"/>
        <v>25.099999999999998</v>
      </c>
      <c r="HC60" s="22">
        <f t="shared" si="581"/>
        <v>0.39583333333333348</v>
      </c>
      <c r="HD60" s="48">
        <f t="shared" si="557"/>
        <v>6</v>
      </c>
      <c r="HE60" s="48">
        <f t="shared" si="557"/>
        <v>1</v>
      </c>
      <c r="HF60" s="48">
        <f t="shared" si="557"/>
        <v>1</v>
      </c>
      <c r="HG60" s="48">
        <f t="shared" si="557"/>
        <v>0</v>
      </c>
      <c r="HH60" s="48">
        <f t="shared" si="557"/>
        <v>0</v>
      </c>
      <c r="HI60" s="48">
        <f t="shared" si="557"/>
        <v>0</v>
      </c>
      <c r="HJ60" s="48">
        <f t="shared" si="557"/>
        <v>1</v>
      </c>
      <c r="HK60" s="12">
        <f>SUM(HD60:HJ60)</f>
        <v>9</v>
      </c>
      <c r="HL60" s="12">
        <f t="shared" si="411"/>
        <v>8.6999999999999993</v>
      </c>
      <c r="HM60" s="22">
        <f t="shared" si="582"/>
        <v>0.39583333333333348</v>
      </c>
      <c r="HN60" s="48">
        <f t="shared" si="558"/>
        <v>92</v>
      </c>
      <c r="HO60" s="48">
        <f t="shared" si="558"/>
        <v>39</v>
      </c>
      <c r="HP60" s="48">
        <f t="shared" si="558"/>
        <v>10</v>
      </c>
      <c r="HQ60" s="48">
        <f t="shared" si="558"/>
        <v>1</v>
      </c>
      <c r="HR60" s="48">
        <f t="shared" si="558"/>
        <v>4</v>
      </c>
      <c r="HS60" s="48">
        <f t="shared" si="558"/>
        <v>4</v>
      </c>
      <c r="HT60" s="48">
        <f t="shared" si="558"/>
        <v>1</v>
      </c>
      <c r="HU60" s="12">
        <f>SUM(HN60:HT60)</f>
        <v>151</v>
      </c>
      <c r="HV60" s="12">
        <f t="shared" si="413"/>
        <v>158.1</v>
      </c>
      <c r="HW60" s="22">
        <f t="shared" si="583"/>
        <v>0.39583333333333348</v>
      </c>
      <c r="HX60" s="48">
        <f t="shared" si="559"/>
        <v>114</v>
      </c>
      <c r="HY60" s="48">
        <f t="shared" si="559"/>
        <v>47</v>
      </c>
      <c r="HZ60" s="48">
        <f t="shared" si="559"/>
        <v>11</v>
      </c>
      <c r="IA60" s="48">
        <f t="shared" si="559"/>
        <v>2</v>
      </c>
      <c r="IB60" s="48">
        <f t="shared" si="559"/>
        <v>9</v>
      </c>
      <c r="IC60" s="48">
        <f t="shared" si="559"/>
        <v>9</v>
      </c>
      <c r="ID60" s="48">
        <f t="shared" si="559"/>
        <v>1</v>
      </c>
      <c r="IE60" s="12">
        <f t="shared" si="89"/>
        <v>193</v>
      </c>
      <c r="IF60" s="12">
        <f t="shared" si="415"/>
        <v>203.89999999999998</v>
      </c>
    </row>
    <row r="61" spans="1:240" ht="13" customHeight="1" thickBot="1" x14ac:dyDescent="0.3">
      <c r="A61" s="22">
        <f t="shared" si="560"/>
        <v>0.40625000000000017</v>
      </c>
      <c r="B61" s="42">
        <v>4</v>
      </c>
      <c r="C61" s="42">
        <v>1</v>
      </c>
      <c r="D61" s="42">
        <v>0</v>
      </c>
      <c r="E61" s="42">
        <v>0</v>
      </c>
      <c r="F61" s="42">
        <v>0</v>
      </c>
      <c r="G61" s="42">
        <v>1</v>
      </c>
      <c r="H61" s="42">
        <v>0</v>
      </c>
      <c r="I61" s="12">
        <f>SUM(B61:H61)</f>
        <v>6</v>
      </c>
      <c r="J61" s="12">
        <f t="shared" si="8"/>
        <v>5.4</v>
      </c>
      <c r="K61" s="22">
        <f t="shared" si="561"/>
        <v>0.40625000000000017</v>
      </c>
      <c r="L61" s="42">
        <v>5</v>
      </c>
      <c r="M61" s="42">
        <v>0</v>
      </c>
      <c r="N61" s="42">
        <v>0</v>
      </c>
      <c r="O61" s="42">
        <v>0</v>
      </c>
      <c r="P61" s="42">
        <v>0</v>
      </c>
      <c r="Q61" s="42">
        <v>2</v>
      </c>
      <c r="R61" s="42">
        <v>0</v>
      </c>
      <c r="S61" s="12">
        <f>SUM(L61:R61)</f>
        <v>7</v>
      </c>
      <c r="T61" s="12">
        <f t="shared" si="371"/>
        <v>5.8</v>
      </c>
      <c r="U61" s="22">
        <f t="shared" si="562"/>
        <v>0.40625000000000017</v>
      </c>
      <c r="V61" s="42">
        <v>15</v>
      </c>
      <c r="W61" s="42">
        <v>5</v>
      </c>
      <c r="X61" s="42">
        <v>1</v>
      </c>
      <c r="Y61" s="42">
        <v>0</v>
      </c>
      <c r="Z61" s="42">
        <v>0</v>
      </c>
      <c r="AA61" s="42">
        <v>1</v>
      </c>
      <c r="AB61" s="42">
        <v>0</v>
      </c>
      <c r="AC61" s="12">
        <f>SUM(V61:AB61)</f>
        <v>22</v>
      </c>
      <c r="AD61" s="12">
        <f t="shared" si="373"/>
        <v>21.9</v>
      </c>
      <c r="AE61" s="22">
        <f t="shared" si="563"/>
        <v>0.40625000000000017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12">
        <f>SUM(AF61:AL61)</f>
        <v>0</v>
      </c>
      <c r="AN61" s="12">
        <f t="shared" si="375"/>
        <v>0</v>
      </c>
      <c r="AO61" s="22">
        <f t="shared" si="564"/>
        <v>0.40625000000000017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12">
        <f>SUM(AP61:AV61)</f>
        <v>0</v>
      </c>
      <c r="AX61" s="12">
        <f t="shared" si="377"/>
        <v>0</v>
      </c>
      <c r="AY61" s="22">
        <f t="shared" si="565"/>
        <v>0.40625000000000017</v>
      </c>
      <c r="AZ61" s="42">
        <v>100</v>
      </c>
      <c r="BA61" s="42">
        <v>27</v>
      </c>
      <c r="BB61" s="42">
        <v>14</v>
      </c>
      <c r="BC61" s="42">
        <v>0</v>
      </c>
      <c r="BD61" s="42">
        <v>11</v>
      </c>
      <c r="BE61" s="42">
        <v>5</v>
      </c>
      <c r="BF61" s="42">
        <v>0</v>
      </c>
      <c r="BG61" s="12">
        <f>SUM(AZ61:BF61)</f>
        <v>157</v>
      </c>
      <c r="BH61" s="12">
        <f t="shared" si="379"/>
        <v>172</v>
      </c>
      <c r="BI61" s="22">
        <f t="shared" si="566"/>
        <v>0.40625000000000017</v>
      </c>
      <c r="BJ61" s="42">
        <v>1</v>
      </c>
      <c r="BK61" s="42">
        <v>2</v>
      </c>
      <c r="BL61" s="42">
        <v>1</v>
      </c>
      <c r="BM61" s="42">
        <v>0</v>
      </c>
      <c r="BN61" s="42">
        <v>0</v>
      </c>
      <c r="BO61" s="42">
        <v>0</v>
      </c>
      <c r="BP61" s="42">
        <v>0</v>
      </c>
      <c r="BQ61" s="12">
        <f>SUM(BJ61:BP61)</f>
        <v>4</v>
      </c>
      <c r="BR61" s="12">
        <f t="shared" si="381"/>
        <v>4.5</v>
      </c>
      <c r="BS61" s="22">
        <f t="shared" si="567"/>
        <v>0.40625000000000017</v>
      </c>
      <c r="BT61" s="42">
        <v>0</v>
      </c>
      <c r="BU61" s="42">
        <v>0</v>
      </c>
      <c r="BV61" s="42">
        <v>0</v>
      </c>
      <c r="BW61" s="42">
        <v>0</v>
      </c>
      <c r="BX61" s="42">
        <v>0</v>
      </c>
      <c r="BY61" s="42">
        <v>0</v>
      </c>
      <c r="BZ61" s="42">
        <v>0</v>
      </c>
      <c r="CA61" s="12">
        <f>SUM(BT61:BZ61)</f>
        <v>0</v>
      </c>
      <c r="CB61" s="12">
        <f t="shared" si="383"/>
        <v>0</v>
      </c>
      <c r="CC61" s="22">
        <f t="shared" si="568"/>
        <v>0.40625000000000017</v>
      </c>
      <c r="CD61" s="42">
        <v>2</v>
      </c>
      <c r="CE61" s="42">
        <v>0</v>
      </c>
      <c r="CF61" s="42">
        <v>0</v>
      </c>
      <c r="CG61" s="42">
        <v>0</v>
      </c>
      <c r="CH61" s="42">
        <v>0</v>
      </c>
      <c r="CI61" s="42">
        <v>0</v>
      </c>
      <c r="CJ61" s="42">
        <v>0</v>
      </c>
      <c r="CK61" s="12">
        <f>SUM(CD61:CJ61)</f>
        <v>2</v>
      </c>
      <c r="CL61" s="12">
        <f t="shared" si="385"/>
        <v>2</v>
      </c>
      <c r="CM61" s="22">
        <f t="shared" si="569"/>
        <v>0.40625000000000017</v>
      </c>
      <c r="CN61" s="42">
        <v>0</v>
      </c>
      <c r="CO61" s="42">
        <v>0</v>
      </c>
      <c r="CP61" s="42">
        <v>0</v>
      </c>
      <c r="CQ61" s="42">
        <v>0</v>
      </c>
      <c r="CR61" s="42">
        <v>0</v>
      </c>
      <c r="CS61" s="42">
        <v>0</v>
      </c>
      <c r="CT61" s="42">
        <v>0</v>
      </c>
      <c r="CU61" s="12">
        <f>SUM(CN61:CT61)</f>
        <v>0</v>
      </c>
      <c r="CV61" s="12">
        <f t="shared" si="387"/>
        <v>0</v>
      </c>
      <c r="CW61" s="22">
        <f t="shared" si="570"/>
        <v>0.40625000000000017</v>
      </c>
      <c r="CX61" s="42">
        <v>9</v>
      </c>
      <c r="CY61" s="42">
        <v>1</v>
      </c>
      <c r="CZ61" s="42">
        <v>0</v>
      </c>
      <c r="DA61" s="42">
        <v>0</v>
      </c>
      <c r="DB61" s="42">
        <v>0</v>
      </c>
      <c r="DC61" s="42">
        <v>1</v>
      </c>
      <c r="DD61" s="42">
        <v>0</v>
      </c>
      <c r="DE61" s="12">
        <f>SUM(CX61:DD61)</f>
        <v>11</v>
      </c>
      <c r="DF61" s="12">
        <f t="shared" si="389"/>
        <v>10.4</v>
      </c>
      <c r="DG61" s="22">
        <f t="shared" si="571"/>
        <v>0.40625000000000017</v>
      </c>
      <c r="DH61" s="42">
        <v>0</v>
      </c>
      <c r="DI61" s="42">
        <v>0</v>
      </c>
      <c r="DJ61" s="42">
        <v>0</v>
      </c>
      <c r="DK61" s="42">
        <v>0</v>
      </c>
      <c r="DL61" s="42">
        <v>0</v>
      </c>
      <c r="DM61" s="42">
        <v>0</v>
      </c>
      <c r="DN61" s="42">
        <v>0</v>
      </c>
      <c r="DO61" s="12">
        <f>SUM(DH61:DN61)</f>
        <v>0</v>
      </c>
      <c r="DP61" s="12">
        <f t="shared" si="391"/>
        <v>0</v>
      </c>
      <c r="DQ61" s="22">
        <f t="shared" si="572"/>
        <v>0.40625000000000017</v>
      </c>
      <c r="DR61" s="42">
        <v>13</v>
      </c>
      <c r="DS61" s="42">
        <v>2</v>
      </c>
      <c r="DT61" s="42">
        <v>1</v>
      </c>
      <c r="DU61" s="42">
        <v>0</v>
      </c>
      <c r="DV61" s="42">
        <v>0</v>
      </c>
      <c r="DW61" s="42">
        <v>1</v>
      </c>
      <c r="DX61" s="42">
        <v>0</v>
      </c>
      <c r="DY61" s="12">
        <f>SUM(DR61:DX61)</f>
        <v>17</v>
      </c>
      <c r="DZ61" s="12">
        <f t="shared" si="393"/>
        <v>16.899999999999999</v>
      </c>
      <c r="EA61" s="22">
        <f t="shared" si="573"/>
        <v>0.40625000000000017</v>
      </c>
      <c r="EB61" s="42">
        <v>112</v>
      </c>
      <c r="EC61" s="42">
        <v>45</v>
      </c>
      <c r="ED61" s="42">
        <v>15</v>
      </c>
      <c r="EE61" s="42">
        <v>3</v>
      </c>
      <c r="EF61" s="42">
        <v>6</v>
      </c>
      <c r="EG61" s="42">
        <v>6</v>
      </c>
      <c r="EH61" s="42">
        <v>0</v>
      </c>
      <c r="EI61" s="12">
        <f>SUM(EB61:EH61)</f>
        <v>187</v>
      </c>
      <c r="EJ61" s="12">
        <f t="shared" si="395"/>
        <v>200.8</v>
      </c>
      <c r="EK61" s="22">
        <f t="shared" si="574"/>
        <v>0.40625000000000017</v>
      </c>
      <c r="EL61" s="42">
        <v>0</v>
      </c>
      <c r="EM61" s="42">
        <v>0</v>
      </c>
      <c r="EN61" s="42">
        <v>0</v>
      </c>
      <c r="EO61" s="42">
        <v>0</v>
      </c>
      <c r="EP61" s="42">
        <v>0</v>
      </c>
      <c r="EQ61" s="42">
        <v>0</v>
      </c>
      <c r="ER61" s="42">
        <v>0</v>
      </c>
      <c r="ES61" s="12">
        <f>SUM(EL61:ER61)</f>
        <v>0</v>
      </c>
      <c r="ET61" s="12">
        <f t="shared" si="397"/>
        <v>0</v>
      </c>
      <c r="EU61" s="22">
        <f t="shared" si="575"/>
        <v>0.40625000000000017</v>
      </c>
      <c r="EV61" s="42">
        <v>1</v>
      </c>
      <c r="EW61" s="42">
        <v>0</v>
      </c>
      <c r="EX61" s="42">
        <v>1</v>
      </c>
      <c r="EY61" s="42">
        <v>0</v>
      </c>
      <c r="EZ61" s="42">
        <v>0</v>
      </c>
      <c r="FA61" s="42">
        <v>0</v>
      </c>
      <c r="FB61" s="42">
        <v>0</v>
      </c>
      <c r="FC61" s="12">
        <f>SUM(EV61:FB61)</f>
        <v>2</v>
      </c>
      <c r="FD61" s="12">
        <f t="shared" si="399"/>
        <v>2.5</v>
      </c>
      <c r="FE61" s="22">
        <f t="shared" si="576"/>
        <v>0.40625000000000017</v>
      </c>
      <c r="FF61" s="48">
        <f t="shared" si="552"/>
        <v>0</v>
      </c>
      <c r="FG61" s="48">
        <f t="shared" si="552"/>
        <v>0</v>
      </c>
      <c r="FH61" s="48">
        <f t="shared" si="552"/>
        <v>0</v>
      </c>
      <c r="FI61" s="48">
        <f t="shared" si="552"/>
        <v>0</v>
      </c>
      <c r="FJ61" s="48">
        <f t="shared" si="552"/>
        <v>0</v>
      </c>
      <c r="FK61" s="48">
        <f t="shared" si="552"/>
        <v>0</v>
      </c>
      <c r="FL61" s="48">
        <f t="shared" si="552"/>
        <v>0</v>
      </c>
      <c r="FM61" s="12">
        <f>SUM(FF61:FL61)</f>
        <v>0</v>
      </c>
      <c r="FN61" s="12">
        <f t="shared" si="401"/>
        <v>0</v>
      </c>
      <c r="FO61" s="22">
        <f t="shared" si="577"/>
        <v>0.40625000000000017</v>
      </c>
      <c r="FP61" s="48">
        <f t="shared" si="553"/>
        <v>24</v>
      </c>
      <c r="FQ61" s="48">
        <f t="shared" si="553"/>
        <v>6</v>
      </c>
      <c r="FR61" s="48">
        <f t="shared" si="553"/>
        <v>1</v>
      </c>
      <c r="FS61" s="48">
        <f t="shared" si="553"/>
        <v>0</v>
      </c>
      <c r="FT61" s="48">
        <f t="shared" si="553"/>
        <v>0</v>
      </c>
      <c r="FU61" s="48">
        <f t="shared" si="553"/>
        <v>4</v>
      </c>
      <c r="FV61" s="48">
        <f t="shared" si="553"/>
        <v>0</v>
      </c>
      <c r="FW61" s="12">
        <f>SUM(FP61:FV61)</f>
        <v>35</v>
      </c>
      <c r="FX61" s="12">
        <f t="shared" si="403"/>
        <v>33.1</v>
      </c>
      <c r="FY61" s="22">
        <f t="shared" si="578"/>
        <v>0.40625000000000017</v>
      </c>
      <c r="FZ61" s="48">
        <f t="shared" si="554"/>
        <v>129</v>
      </c>
      <c r="GA61" s="48">
        <f t="shared" si="554"/>
        <v>50</v>
      </c>
      <c r="GB61" s="48">
        <f t="shared" si="554"/>
        <v>16</v>
      </c>
      <c r="GC61" s="48">
        <f t="shared" si="554"/>
        <v>3</v>
      </c>
      <c r="GD61" s="48">
        <f t="shared" si="554"/>
        <v>6</v>
      </c>
      <c r="GE61" s="48">
        <f t="shared" si="554"/>
        <v>7</v>
      </c>
      <c r="GF61" s="48">
        <f t="shared" si="554"/>
        <v>0</v>
      </c>
      <c r="GG61" s="12">
        <f>SUM(FZ61:GF61)</f>
        <v>211</v>
      </c>
      <c r="GH61" s="12">
        <f t="shared" si="405"/>
        <v>224.70000000000002</v>
      </c>
      <c r="GI61" s="22">
        <f t="shared" si="579"/>
        <v>0.40625000000000017</v>
      </c>
      <c r="GJ61" s="48">
        <f t="shared" si="555"/>
        <v>101</v>
      </c>
      <c r="GK61" s="48">
        <f t="shared" si="555"/>
        <v>29</v>
      </c>
      <c r="GL61" s="48">
        <f t="shared" si="555"/>
        <v>15</v>
      </c>
      <c r="GM61" s="48">
        <f t="shared" si="555"/>
        <v>0</v>
      </c>
      <c r="GN61" s="48">
        <f t="shared" si="555"/>
        <v>11</v>
      </c>
      <c r="GO61" s="48">
        <f t="shared" si="555"/>
        <v>5</v>
      </c>
      <c r="GP61" s="48">
        <f t="shared" si="555"/>
        <v>0</v>
      </c>
      <c r="GQ61" s="12">
        <f>SUM(GJ61:GP61)</f>
        <v>161</v>
      </c>
      <c r="GR61" s="12">
        <f t="shared" si="407"/>
        <v>176.5</v>
      </c>
      <c r="GS61" s="22">
        <f t="shared" si="580"/>
        <v>0.40625000000000017</v>
      </c>
      <c r="GT61" s="48">
        <f t="shared" si="556"/>
        <v>19</v>
      </c>
      <c r="GU61" s="48">
        <f t="shared" si="556"/>
        <v>4</v>
      </c>
      <c r="GV61" s="48">
        <f t="shared" si="556"/>
        <v>2</v>
      </c>
      <c r="GW61" s="48">
        <f t="shared" si="556"/>
        <v>0</v>
      </c>
      <c r="GX61" s="48">
        <f t="shared" si="556"/>
        <v>0</v>
      </c>
      <c r="GY61" s="48">
        <f t="shared" si="556"/>
        <v>3</v>
      </c>
      <c r="GZ61" s="48">
        <f t="shared" si="556"/>
        <v>0</v>
      </c>
      <c r="HA61" s="12">
        <f>SUM(GT61:GZ61)</f>
        <v>28</v>
      </c>
      <c r="HB61" s="12">
        <f t="shared" si="409"/>
        <v>27.2</v>
      </c>
      <c r="HC61" s="22">
        <f t="shared" si="581"/>
        <v>0.40625000000000017</v>
      </c>
      <c r="HD61" s="48">
        <f t="shared" si="557"/>
        <v>11</v>
      </c>
      <c r="HE61" s="48">
        <f t="shared" si="557"/>
        <v>1</v>
      </c>
      <c r="HF61" s="48">
        <f t="shared" si="557"/>
        <v>0</v>
      </c>
      <c r="HG61" s="48">
        <f t="shared" si="557"/>
        <v>0</v>
      </c>
      <c r="HH61" s="48">
        <f t="shared" si="557"/>
        <v>0</v>
      </c>
      <c r="HI61" s="48">
        <f t="shared" si="557"/>
        <v>1</v>
      </c>
      <c r="HJ61" s="48">
        <f t="shared" si="557"/>
        <v>0</v>
      </c>
      <c r="HK61" s="12">
        <f>SUM(HD61:HJ61)</f>
        <v>13</v>
      </c>
      <c r="HL61" s="12">
        <f t="shared" si="411"/>
        <v>12.4</v>
      </c>
      <c r="HM61" s="22">
        <f t="shared" si="582"/>
        <v>0.40625000000000017</v>
      </c>
      <c r="HN61" s="48">
        <f t="shared" si="558"/>
        <v>114</v>
      </c>
      <c r="HO61" s="48">
        <f t="shared" si="558"/>
        <v>29</v>
      </c>
      <c r="HP61" s="48">
        <f t="shared" si="558"/>
        <v>15</v>
      </c>
      <c r="HQ61" s="48">
        <f t="shared" si="558"/>
        <v>0</v>
      </c>
      <c r="HR61" s="48">
        <f t="shared" si="558"/>
        <v>11</v>
      </c>
      <c r="HS61" s="48">
        <f t="shared" si="558"/>
        <v>7</v>
      </c>
      <c r="HT61" s="48">
        <f t="shared" si="558"/>
        <v>0</v>
      </c>
      <c r="HU61" s="12">
        <f>SUM(HN61:HT61)</f>
        <v>176</v>
      </c>
      <c r="HV61" s="12">
        <f t="shared" si="413"/>
        <v>190.3</v>
      </c>
      <c r="HW61" s="22">
        <f t="shared" si="583"/>
        <v>0.40625000000000017</v>
      </c>
      <c r="HX61" s="48">
        <f t="shared" si="559"/>
        <v>126</v>
      </c>
      <c r="HY61" s="48">
        <f t="shared" si="559"/>
        <v>47</v>
      </c>
      <c r="HZ61" s="48">
        <f t="shared" si="559"/>
        <v>17</v>
      </c>
      <c r="IA61" s="48">
        <f t="shared" si="559"/>
        <v>3</v>
      </c>
      <c r="IB61" s="48">
        <f t="shared" si="559"/>
        <v>6</v>
      </c>
      <c r="IC61" s="48">
        <f t="shared" si="559"/>
        <v>7</v>
      </c>
      <c r="ID61" s="48">
        <f t="shared" si="559"/>
        <v>0</v>
      </c>
      <c r="IE61" s="12">
        <f t="shared" si="89"/>
        <v>206</v>
      </c>
      <c r="IF61" s="12">
        <f t="shared" si="415"/>
        <v>220.20000000000002</v>
      </c>
    </row>
    <row r="62" spans="1:240" ht="13" customHeight="1" thickTop="1" thickBot="1" x14ac:dyDescent="0.3">
      <c r="A62" s="23" t="s">
        <v>5</v>
      </c>
      <c r="B62" s="80">
        <f t="shared" ref="B62:I62" si="584">SUM(B58:B61)</f>
        <v>24</v>
      </c>
      <c r="C62" s="80">
        <f t="shared" si="584"/>
        <v>11</v>
      </c>
      <c r="D62" s="80">
        <f t="shared" si="584"/>
        <v>3</v>
      </c>
      <c r="E62" s="80">
        <f t="shared" si="584"/>
        <v>0</v>
      </c>
      <c r="F62" s="80">
        <f t="shared" si="584"/>
        <v>0</v>
      </c>
      <c r="G62" s="80">
        <f t="shared" si="584"/>
        <v>3</v>
      </c>
      <c r="H62" s="80">
        <f t="shared" si="584"/>
        <v>0</v>
      </c>
      <c r="I62" s="13">
        <f t="shared" si="584"/>
        <v>41</v>
      </c>
      <c r="J62" s="13">
        <f t="shared" si="8"/>
        <v>40.700000000000003</v>
      </c>
      <c r="K62" s="23" t="s">
        <v>5</v>
      </c>
      <c r="L62" s="80">
        <f t="shared" ref="L62:S62" si="585">SUM(L58:L61)</f>
        <v>32</v>
      </c>
      <c r="M62" s="80">
        <f t="shared" si="585"/>
        <v>8</v>
      </c>
      <c r="N62" s="80">
        <f t="shared" si="585"/>
        <v>1</v>
      </c>
      <c r="O62" s="80">
        <f t="shared" si="585"/>
        <v>0</v>
      </c>
      <c r="P62" s="80">
        <f t="shared" si="585"/>
        <v>0</v>
      </c>
      <c r="Q62" s="80">
        <f t="shared" si="585"/>
        <v>2</v>
      </c>
      <c r="R62" s="80">
        <f t="shared" si="585"/>
        <v>3</v>
      </c>
      <c r="S62" s="13">
        <f t="shared" si="585"/>
        <v>46</v>
      </c>
      <c r="T62" s="13">
        <f t="shared" si="371"/>
        <v>42.9</v>
      </c>
      <c r="U62" s="23" t="s">
        <v>5</v>
      </c>
      <c r="V62" s="80">
        <f t="shared" ref="V62:AC62" si="586">SUM(V58:V61)</f>
        <v>76</v>
      </c>
      <c r="W62" s="80">
        <f t="shared" si="586"/>
        <v>26</v>
      </c>
      <c r="X62" s="80">
        <f t="shared" si="586"/>
        <v>7</v>
      </c>
      <c r="Y62" s="80">
        <f t="shared" si="586"/>
        <v>0</v>
      </c>
      <c r="Z62" s="80">
        <f t="shared" si="586"/>
        <v>0</v>
      </c>
      <c r="AA62" s="80">
        <f t="shared" si="586"/>
        <v>3</v>
      </c>
      <c r="AB62" s="80">
        <f t="shared" si="586"/>
        <v>0</v>
      </c>
      <c r="AC62" s="13">
        <f t="shared" si="586"/>
        <v>112</v>
      </c>
      <c r="AD62" s="13">
        <f t="shared" si="373"/>
        <v>113.7</v>
      </c>
      <c r="AE62" s="23" t="s">
        <v>5</v>
      </c>
      <c r="AF62" s="80">
        <f t="shared" ref="AF62:AM62" si="587">SUM(AF58:AF61)</f>
        <v>0</v>
      </c>
      <c r="AG62" s="80">
        <f t="shared" si="587"/>
        <v>0</v>
      </c>
      <c r="AH62" s="80">
        <f t="shared" si="587"/>
        <v>0</v>
      </c>
      <c r="AI62" s="80">
        <f t="shared" si="587"/>
        <v>0</v>
      </c>
      <c r="AJ62" s="80">
        <f t="shared" si="587"/>
        <v>0</v>
      </c>
      <c r="AK62" s="80">
        <f t="shared" si="587"/>
        <v>0</v>
      </c>
      <c r="AL62" s="80">
        <f t="shared" si="587"/>
        <v>0</v>
      </c>
      <c r="AM62" s="13">
        <f t="shared" si="587"/>
        <v>0</v>
      </c>
      <c r="AN62" s="13">
        <f t="shared" si="375"/>
        <v>0</v>
      </c>
      <c r="AO62" s="23" t="s">
        <v>5</v>
      </c>
      <c r="AP62" s="80">
        <f t="shared" ref="AP62:AW62" si="588">SUM(AP58:AP61)</f>
        <v>0</v>
      </c>
      <c r="AQ62" s="80">
        <f t="shared" si="588"/>
        <v>0</v>
      </c>
      <c r="AR62" s="80">
        <f t="shared" si="588"/>
        <v>0</v>
      </c>
      <c r="AS62" s="80">
        <f t="shared" si="588"/>
        <v>0</v>
      </c>
      <c r="AT62" s="80">
        <f t="shared" si="588"/>
        <v>0</v>
      </c>
      <c r="AU62" s="80">
        <f t="shared" si="588"/>
        <v>0</v>
      </c>
      <c r="AV62" s="80">
        <f t="shared" si="588"/>
        <v>0</v>
      </c>
      <c r="AW62" s="13">
        <f t="shared" si="588"/>
        <v>0</v>
      </c>
      <c r="AX62" s="13">
        <f t="shared" si="377"/>
        <v>0</v>
      </c>
      <c r="AY62" s="23" t="s">
        <v>5</v>
      </c>
      <c r="AZ62" s="80">
        <f t="shared" ref="AZ62:BG62" si="589">SUM(AZ58:AZ61)</f>
        <v>373</v>
      </c>
      <c r="BA62" s="80">
        <f t="shared" si="589"/>
        <v>124</v>
      </c>
      <c r="BB62" s="80">
        <f t="shared" si="589"/>
        <v>37</v>
      </c>
      <c r="BC62" s="80">
        <f t="shared" si="589"/>
        <v>6</v>
      </c>
      <c r="BD62" s="80">
        <f t="shared" si="589"/>
        <v>28</v>
      </c>
      <c r="BE62" s="80">
        <f t="shared" si="589"/>
        <v>20</v>
      </c>
      <c r="BF62" s="80">
        <f t="shared" si="589"/>
        <v>2</v>
      </c>
      <c r="BG62" s="13">
        <f t="shared" si="589"/>
        <v>590</v>
      </c>
      <c r="BH62" s="13">
        <f t="shared" si="379"/>
        <v>630.69999999999993</v>
      </c>
      <c r="BI62" s="23" t="s">
        <v>5</v>
      </c>
      <c r="BJ62" s="80">
        <f t="shared" ref="BJ62:BQ62" si="590">SUM(BJ58:BJ61)</f>
        <v>11</v>
      </c>
      <c r="BK62" s="80">
        <f t="shared" si="590"/>
        <v>3</v>
      </c>
      <c r="BL62" s="80">
        <f t="shared" si="590"/>
        <v>2</v>
      </c>
      <c r="BM62" s="80">
        <f t="shared" si="590"/>
        <v>0</v>
      </c>
      <c r="BN62" s="80">
        <f t="shared" si="590"/>
        <v>0</v>
      </c>
      <c r="BO62" s="80">
        <f t="shared" si="590"/>
        <v>1</v>
      </c>
      <c r="BP62" s="80">
        <f t="shared" si="590"/>
        <v>0</v>
      </c>
      <c r="BQ62" s="13">
        <f t="shared" si="590"/>
        <v>17</v>
      </c>
      <c r="BR62" s="13">
        <f t="shared" si="381"/>
        <v>17.399999999999999</v>
      </c>
      <c r="BS62" s="23" t="s">
        <v>5</v>
      </c>
      <c r="BT62" s="80">
        <f t="shared" ref="BT62:CA62" si="591">SUM(BT58:BT61)</f>
        <v>0</v>
      </c>
      <c r="BU62" s="80">
        <f t="shared" si="591"/>
        <v>0</v>
      </c>
      <c r="BV62" s="80">
        <f t="shared" si="591"/>
        <v>0</v>
      </c>
      <c r="BW62" s="80">
        <f t="shared" si="591"/>
        <v>0</v>
      </c>
      <c r="BX62" s="80">
        <f t="shared" si="591"/>
        <v>0</v>
      </c>
      <c r="BY62" s="80">
        <f t="shared" si="591"/>
        <v>0</v>
      </c>
      <c r="BZ62" s="80">
        <f t="shared" si="591"/>
        <v>0</v>
      </c>
      <c r="CA62" s="13">
        <f t="shared" si="591"/>
        <v>0</v>
      </c>
      <c r="CB62" s="13">
        <f t="shared" si="383"/>
        <v>0</v>
      </c>
      <c r="CC62" s="23" t="s">
        <v>5</v>
      </c>
      <c r="CD62" s="80">
        <f t="shared" ref="CD62:CK62" si="592">SUM(CD58:CD61)</f>
        <v>9</v>
      </c>
      <c r="CE62" s="80">
        <f t="shared" si="592"/>
        <v>2</v>
      </c>
      <c r="CF62" s="80">
        <f t="shared" si="592"/>
        <v>1</v>
      </c>
      <c r="CG62" s="80">
        <f t="shared" si="592"/>
        <v>0</v>
      </c>
      <c r="CH62" s="80">
        <f t="shared" si="592"/>
        <v>0</v>
      </c>
      <c r="CI62" s="80">
        <f t="shared" si="592"/>
        <v>0</v>
      </c>
      <c r="CJ62" s="80">
        <f t="shared" si="592"/>
        <v>0</v>
      </c>
      <c r="CK62" s="13">
        <f t="shared" si="592"/>
        <v>12</v>
      </c>
      <c r="CL62" s="13">
        <f t="shared" si="385"/>
        <v>12.5</v>
      </c>
      <c r="CM62" s="23" t="s">
        <v>5</v>
      </c>
      <c r="CN62" s="80">
        <f t="shared" ref="CN62:CU62" si="593">SUM(CN58:CN61)</f>
        <v>0</v>
      </c>
      <c r="CO62" s="80">
        <f t="shared" si="593"/>
        <v>0</v>
      </c>
      <c r="CP62" s="80">
        <f t="shared" si="593"/>
        <v>0</v>
      </c>
      <c r="CQ62" s="80">
        <f t="shared" si="593"/>
        <v>0</v>
      </c>
      <c r="CR62" s="80">
        <f t="shared" si="593"/>
        <v>0</v>
      </c>
      <c r="CS62" s="80">
        <f t="shared" si="593"/>
        <v>0</v>
      </c>
      <c r="CT62" s="80">
        <f t="shared" si="593"/>
        <v>1</v>
      </c>
      <c r="CU62" s="13">
        <f t="shared" si="593"/>
        <v>1</v>
      </c>
      <c r="CV62" s="13">
        <f t="shared" si="387"/>
        <v>0.2</v>
      </c>
      <c r="CW62" s="23" t="s">
        <v>5</v>
      </c>
      <c r="CX62" s="80">
        <f t="shared" ref="CX62:DE62" si="594">SUM(CX58:CX61)</f>
        <v>23</v>
      </c>
      <c r="CY62" s="80">
        <f t="shared" si="594"/>
        <v>7</v>
      </c>
      <c r="CZ62" s="80">
        <f t="shared" si="594"/>
        <v>2</v>
      </c>
      <c r="DA62" s="80">
        <f t="shared" si="594"/>
        <v>0</v>
      </c>
      <c r="DB62" s="80">
        <f t="shared" si="594"/>
        <v>0</v>
      </c>
      <c r="DC62" s="80">
        <f t="shared" si="594"/>
        <v>2</v>
      </c>
      <c r="DD62" s="80">
        <f t="shared" si="594"/>
        <v>1</v>
      </c>
      <c r="DE62" s="13">
        <f t="shared" si="594"/>
        <v>35</v>
      </c>
      <c r="DF62" s="13">
        <f t="shared" si="389"/>
        <v>34</v>
      </c>
      <c r="DG62" s="23" t="s">
        <v>5</v>
      </c>
      <c r="DH62" s="80">
        <f t="shared" ref="DH62:DO62" si="595">SUM(DH58:DH61)</f>
        <v>0</v>
      </c>
      <c r="DI62" s="80">
        <f t="shared" si="595"/>
        <v>0</v>
      </c>
      <c r="DJ62" s="80">
        <f t="shared" si="595"/>
        <v>0</v>
      </c>
      <c r="DK62" s="80">
        <f t="shared" si="595"/>
        <v>0</v>
      </c>
      <c r="DL62" s="80">
        <f t="shared" si="595"/>
        <v>0</v>
      </c>
      <c r="DM62" s="80">
        <f t="shared" si="595"/>
        <v>0</v>
      </c>
      <c r="DN62" s="80">
        <f t="shared" si="595"/>
        <v>0</v>
      </c>
      <c r="DO62" s="13">
        <f t="shared" si="595"/>
        <v>0</v>
      </c>
      <c r="DP62" s="13">
        <f t="shared" si="391"/>
        <v>0</v>
      </c>
      <c r="DQ62" s="23" t="s">
        <v>5</v>
      </c>
      <c r="DR62" s="80">
        <f t="shared" ref="DR62:DY62" si="596">SUM(DR58:DR61)</f>
        <v>48</v>
      </c>
      <c r="DS62" s="80">
        <f t="shared" si="596"/>
        <v>12</v>
      </c>
      <c r="DT62" s="80">
        <f t="shared" si="596"/>
        <v>2</v>
      </c>
      <c r="DU62" s="80">
        <f t="shared" si="596"/>
        <v>0</v>
      </c>
      <c r="DV62" s="80">
        <f t="shared" si="596"/>
        <v>0</v>
      </c>
      <c r="DW62" s="80">
        <f t="shared" si="596"/>
        <v>2</v>
      </c>
      <c r="DX62" s="80">
        <f t="shared" si="596"/>
        <v>0</v>
      </c>
      <c r="DY62" s="13">
        <f t="shared" si="596"/>
        <v>64</v>
      </c>
      <c r="DZ62" s="13">
        <f t="shared" si="393"/>
        <v>63.8</v>
      </c>
      <c r="EA62" s="23" t="s">
        <v>5</v>
      </c>
      <c r="EB62" s="80">
        <f t="shared" ref="EB62:EI62" si="597">SUM(EB58:EB61)</f>
        <v>444</v>
      </c>
      <c r="EC62" s="80">
        <f t="shared" si="597"/>
        <v>174</v>
      </c>
      <c r="ED62" s="80">
        <f t="shared" si="597"/>
        <v>45</v>
      </c>
      <c r="EE62" s="80">
        <f t="shared" si="597"/>
        <v>11</v>
      </c>
      <c r="EF62" s="80">
        <f t="shared" si="597"/>
        <v>28</v>
      </c>
      <c r="EG62" s="80">
        <f t="shared" si="597"/>
        <v>39</v>
      </c>
      <c r="EH62" s="80">
        <f t="shared" si="597"/>
        <v>6</v>
      </c>
      <c r="EI62" s="13">
        <f t="shared" si="597"/>
        <v>747</v>
      </c>
      <c r="EJ62" s="13">
        <f t="shared" si="395"/>
        <v>783.6</v>
      </c>
      <c r="EK62" s="23" t="s">
        <v>5</v>
      </c>
      <c r="EL62" s="80">
        <f t="shared" ref="EL62:ES62" si="598">SUM(EL58:EL61)</f>
        <v>0</v>
      </c>
      <c r="EM62" s="80">
        <f t="shared" si="598"/>
        <v>0</v>
      </c>
      <c r="EN62" s="80">
        <f t="shared" si="598"/>
        <v>0</v>
      </c>
      <c r="EO62" s="80">
        <f t="shared" si="598"/>
        <v>0</v>
      </c>
      <c r="EP62" s="80">
        <f t="shared" si="598"/>
        <v>0</v>
      </c>
      <c r="EQ62" s="80">
        <f t="shared" si="598"/>
        <v>0</v>
      </c>
      <c r="ER62" s="80">
        <f t="shared" si="598"/>
        <v>2</v>
      </c>
      <c r="ES62" s="13">
        <f t="shared" si="598"/>
        <v>2</v>
      </c>
      <c r="ET62" s="13">
        <f t="shared" si="397"/>
        <v>0.4</v>
      </c>
      <c r="EU62" s="23" t="s">
        <v>5</v>
      </c>
      <c r="EV62" s="80">
        <f t="shared" ref="EV62:FC62" si="599">SUM(EV58:EV61)</f>
        <v>5</v>
      </c>
      <c r="EW62" s="80">
        <f t="shared" si="599"/>
        <v>1</v>
      </c>
      <c r="EX62" s="80">
        <f t="shared" si="599"/>
        <v>1</v>
      </c>
      <c r="EY62" s="80">
        <f t="shared" si="599"/>
        <v>0</v>
      </c>
      <c r="EZ62" s="80">
        <f t="shared" si="599"/>
        <v>0</v>
      </c>
      <c r="FA62" s="80">
        <f t="shared" si="599"/>
        <v>0</v>
      </c>
      <c r="FB62" s="80">
        <f t="shared" si="599"/>
        <v>0</v>
      </c>
      <c r="FC62" s="13">
        <f t="shared" si="599"/>
        <v>7</v>
      </c>
      <c r="FD62" s="13">
        <f t="shared" si="399"/>
        <v>7.5</v>
      </c>
      <c r="FE62" s="23" t="s">
        <v>5</v>
      </c>
      <c r="FF62" s="44">
        <f t="shared" ref="FF62:FM62" si="600">SUM(FF58:FF61)</f>
        <v>0</v>
      </c>
      <c r="FG62" s="44">
        <f t="shared" si="600"/>
        <v>0</v>
      </c>
      <c r="FH62" s="44">
        <f t="shared" si="600"/>
        <v>0</v>
      </c>
      <c r="FI62" s="44">
        <f t="shared" si="600"/>
        <v>0</v>
      </c>
      <c r="FJ62" s="44">
        <f t="shared" si="600"/>
        <v>0</v>
      </c>
      <c r="FK62" s="44">
        <f t="shared" si="600"/>
        <v>0</v>
      </c>
      <c r="FL62" s="44">
        <f t="shared" si="600"/>
        <v>3</v>
      </c>
      <c r="FM62" s="13">
        <f t="shared" si="600"/>
        <v>3</v>
      </c>
      <c r="FN62" s="13">
        <f t="shared" si="401"/>
        <v>0.60000000000000009</v>
      </c>
      <c r="FO62" s="23" t="s">
        <v>5</v>
      </c>
      <c r="FP62" s="44">
        <f t="shared" ref="FP62:FW62" si="601">SUM(FP58:FP61)</f>
        <v>132</v>
      </c>
      <c r="FQ62" s="44">
        <f t="shared" si="601"/>
        <v>45</v>
      </c>
      <c r="FR62" s="44">
        <f t="shared" si="601"/>
        <v>11</v>
      </c>
      <c r="FS62" s="44">
        <f t="shared" si="601"/>
        <v>0</v>
      </c>
      <c r="FT62" s="44">
        <f t="shared" si="601"/>
        <v>0</v>
      </c>
      <c r="FU62" s="44">
        <f t="shared" si="601"/>
        <v>8</v>
      </c>
      <c r="FV62" s="44">
        <f t="shared" si="601"/>
        <v>3</v>
      </c>
      <c r="FW62" s="13">
        <f t="shared" si="601"/>
        <v>199</v>
      </c>
      <c r="FX62" s="13">
        <f t="shared" si="403"/>
        <v>197.29999999999998</v>
      </c>
      <c r="FY62" s="23" t="s">
        <v>5</v>
      </c>
      <c r="FZ62" s="44">
        <f t="shared" ref="FZ62:GG62" si="602">SUM(FZ58:FZ61)</f>
        <v>529</v>
      </c>
      <c r="GA62" s="44">
        <f t="shared" si="602"/>
        <v>202</v>
      </c>
      <c r="GB62" s="44">
        <f t="shared" si="602"/>
        <v>53</v>
      </c>
      <c r="GC62" s="44">
        <f t="shared" si="602"/>
        <v>11</v>
      </c>
      <c r="GD62" s="44">
        <f t="shared" si="602"/>
        <v>28</v>
      </c>
      <c r="GE62" s="44">
        <f t="shared" si="602"/>
        <v>42</v>
      </c>
      <c r="GF62" s="44">
        <f t="shared" si="602"/>
        <v>6</v>
      </c>
      <c r="GG62" s="13">
        <f t="shared" si="602"/>
        <v>871</v>
      </c>
      <c r="GH62" s="13">
        <f t="shared" si="405"/>
        <v>909.8</v>
      </c>
      <c r="GI62" s="23" t="s">
        <v>5</v>
      </c>
      <c r="GJ62" s="44">
        <f t="shared" ref="GJ62:GQ62" si="603">SUM(GJ58:GJ61)</f>
        <v>384</v>
      </c>
      <c r="GK62" s="44">
        <f t="shared" si="603"/>
        <v>127</v>
      </c>
      <c r="GL62" s="44">
        <f t="shared" si="603"/>
        <v>39</v>
      </c>
      <c r="GM62" s="44">
        <f t="shared" si="603"/>
        <v>6</v>
      </c>
      <c r="GN62" s="44">
        <f t="shared" si="603"/>
        <v>28</v>
      </c>
      <c r="GO62" s="44">
        <f t="shared" si="603"/>
        <v>21</v>
      </c>
      <c r="GP62" s="44">
        <f t="shared" si="603"/>
        <v>2</v>
      </c>
      <c r="GQ62" s="13">
        <f t="shared" si="603"/>
        <v>607</v>
      </c>
      <c r="GR62" s="13">
        <f t="shared" si="407"/>
        <v>648.09999999999991</v>
      </c>
      <c r="GS62" s="23" t="s">
        <v>5</v>
      </c>
      <c r="GT62" s="44">
        <f t="shared" ref="GT62:HA62" si="604">SUM(GT58:GT61)</f>
        <v>91</v>
      </c>
      <c r="GU62" s="44">
        <f t="shared" si="604"/>
        <v>23</v>
      </c>
      <c r="GV62" s="44">
        <f t="shared" si="604"/>
        <v>5</v>
      </c>
      <c r="GW62" s="44">
        <f t="shared" si="604"/>
        <v>0</v>
      </c>
      <c r="GX62" s="44">
        <f t="shared" si="604"/>
        <v>0</v>
      </c>
      <c r="GY62" s="44">
        <f t="shared" si="604"/>
        <v>5</v>
      </c>
      <c r="GZ62" s="44">
        <f t="shared" si="604"/>
        <v>3</v>
      </c>
      <c r="HA62" s="13">
        <f t="shared" si="604"/>
        <v>127</v>
      </c>
      <c r="HB62" s="13">
        <f t="shared" si="409"/>
        <v>124.1</v>
      </c>
      <c r="HC62" s="23" t="s">
        <v>5</v>
      </c>
      <c r="HD62" s="44">
        <f t="shared" ref="HD62:HK62" si="605">SUM(HD58:HD61)</f>
        <v>32</v>
      </c>
      <c r="HE62" s="44">
        <f t="shared" si="605"/>
        <v>9</v>
      </c>
      <c r="HF62" s="44">
        <f t="shared" si="605"/>
        <v>3</v>
      </c>
      <c r="HG62" s="44">
        <f t="shared" si="605"/>
        <v>0</v>
      </c>
      <c r="HH62" s="44">
        <f t="shared" si="605"/>
        <v>0</v>
      </c>
      <c r="HI62" s="44">
        <f t="shared" si="605"/>
        <v>2</v>
      </c>
      <c r="HJ62" s="44">
        <f t="shared" si="605"/>
        <v>2</v>
      </c>
      <c r="HK62" s="13">
        <f t="shared" si="605"/>
        <v>48</v>
      </c>
      <c r="HL62" s="13">
        <f t="shared" si="411"/>
        <v>46.699999999999996</v>
      </c>
      <c r="HM62" s="23" t="s">
        <v>5</v>
      </c>
      <c r="HN62" s="44">
        <f t="shared" ref="HN62:HU62" si="606">SUM(HN58:HN61)</f>
        <v>425</v>
      </c>
      <c r="HO62" s="44">
        <f t="shared" si="606"/>
        <v>143</v>
      </c>
      <c r="HP62" s="44">
        <f t="shared" si="606"/>
        <v>43</v>
      </c>
      <c r="HQ62" s="44">
        <f t="shared" si="606"/>
        <v>6</v>
      </c>
      <c r="HR62" s="44">
        <f t="shared" si="606"/>
        <v>28</v>
      </c>
      <c r="HS62" s="44">
        <f t="shared" si="606"/>
        <v>25</v>
      </c>
      <c r="HT62" s="44">
        <f t="shared" si="606"/>
        <v>3</v>
      </c>
      <c r="HU62" s="13">
        <f t="shared" si="606"/>
        <v>673</v>
      </c>
      <c r="HV62" s="13">
        <f t="shared" si="413"/>
        <v>712.9</v>
      </c>
      <c r="HW62" s="23" t="s">
        <v>5</v>
      </c>
      <c r="HX62" s="44">
        <f t="shared" ref="HX62:ID62" si="607">SUM(HX58:HX61)</f>
        <v>497</v>
      </c>
      <c r="HY62" s="44">
        <f t="shared" si="607"/>
        <v>187</v>
      </c>
      <c r="HZ62" s="44">
        <f t="shared" si="607"/>
        <v>48</v>
      </c>
      <c r="IA62" s="44">
        <f t="shared" si="607"/>
        <v>11</v>
      </c>
      <c r="IB62" s="44">
        <f t="shared" si="607"/>
        <v>28</v>
      </c>
      <c r="IC62" s="44">
        <f t="shared" si="607"/>
        <v>41</v>
      </c>
      <c r="ID62" s="44">
        <f t="shared" si="607"/>
        <v>8</v>
      </c>
      <c r="IE62" s="13">
        <f t="shared" si="89"/>
        <v>820</v>
      </c>
      <c r="IF62" s="13">
        <f t="shared" si="415"/>
        <v>855.3</v>
      </c>
    </row>
    <row r="63" spans="1:240" ht="13" customHeight="1" thickTop="1" x14ac:dyDescent="0.25">
      <c r="A63" s="22">
        <f>A61+"00:15"</f>
        <v>0.41666666666666685</v>
      </c>
      <c r="B63" s="42">
        <v>3</v>
      </c>
      <c r="C63" s="42">
        <v>1</v>
      </c>
      <c r="D63" s="42">
        <v>0</v>
      </c>
      <c r="E63" s="42">
        <v>0</v>
      </c>
      <c r="F63" s="42">
        <v>0</v>
      </c>
      <c r="G63" s="42">
        <v>2</v>
      </c>
      <c r="H63" s="42">
        <v>0</v>
      </c>
      <c r="I63" s="12">
        <f>SUM(B63:H63)</f>
        <v>6</v>
      </c>
      <c r="J63" s="12">
        <f t="shared" si="8"/>
        <v>4.8</v>
      </c>
      <c r="K63" s="22">
        <f>K61+"00:15"</f>
        <v>0.41666666666666685</v>
      </c>
      <c r="L63" s="42">
        <v>6</v>
      </c>
      <c r="M63" s="42">
        <v>3</v>
      </c>
      <c r="N63" s="42">
        <v>2</v>
      </c>
      <c r="O63" s="42">
        <v>0</v>
      </c>
      <c r="P63" s="42">
        <v>0</v>
      </c>
      <c r="Q63" s="42">
        <v>1</v>
      </c>
      <c r="R63" s="42">
        <v>0</v>
      </c>
      <c r="S63" s="12">
        <f>SUM(L63:R63)</f>
        <v>12</v>
      </c>
      <c r="T63" s="12">
        <f t="shared" si="371"/>
        <v>12.4</v>
      </c>
      <c r="U63" s="22">
        <f>U61+"00:15"</f>
        <v>0.41666666666666685</v>
      </c>
      <c r="V63" s="42">
        <v>10</v>
      </c>
      <c r="W63" s="42">
        <v>3</v>
      </c>
      <c r="X63" s="42">
        <v>0</v>
      </c>
      <c r="Y63" s="42">
        <v>0</v>
      </c>
      <c r="Z63" s="42">
        <v>0</v>
      </c>
      <c r="AA63" s="42">
        <v>1</v>
      </c>
      <c r="AB63" s="42">
        <v>0</v>
      </c>
      <c r="AC63" s="12">
        <f>SUM(V63:AB63)</f>
        <v>14</v>
      </c>
      <c r="AD63" s="12">
        <f t="shared" si="373"/>
        <v>13.4</v>
      </c>
      <c r="AE63" s="22">
        <f>AE61+"00:15"</f>
        <v>0.41666666666666685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12">
        <f>SUM(AF63:AL63)</f>
        <v>0</v>
      </c>
      <c r="AN63" s="12">
        <f t="shared" si="375"/>
        <v>0</v>
      </c>
      <c r="AO63" s="22">
        <f>AO61+"00:15"</f>
        <v>0.41666666666666685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12">
        <f>SUM(AP63:AV63)</f>
        <v>0</v>
      </c>
      <c r="AX63" s="12">
        <f t="shared" si="377"/>
        <v>0</v>
      </c>
      <c r="AY63" s="22">
        <f>AY61+"00:15"</f>
        <v>0.41666666666666685</v>
      </c>
      <c r="AZ63" s="42">
        <v>104</v>
      </c>
      <c r="BA63" s="42">
        <v>36</v>
      </c>
      <c r="BB63" s="42">
        <v>11</v>
      </c>
      <c r="BC63" s="42">
        <v>1</v>
      </c>
      <c r="BD63" s="42">
        <v>6</v>
      </c>
      <c r="BE63" s="42">
        <v>6</v>
      </c>
      <c r="BF63" s="42">
        <v>1</v>
      </c>
      <c r="BG63" s="12">
        <f>SUM(AZ63:BF63)</f>
        <v>165</v>
      </c>
      <c r="BH63" s="12">
        <f t="shared" si="379"/>
        <v>173.4</v>
      </c>
      <c r="BI63" s="22">
        <f>BI61+"00:15"</f>
        <v>0.41666666666666685</v>
      </c>
      <c r="BJ63" s="42">
        <v>3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12">
        <f>SUM(BJ63:BP63)</f>
        <v>3</v>
      </c>
      <c r="BR63" s="12">
        <f t="shared" si="381"/>
        <v>3</v>
      </c>
      <c r="BS63" s="22">
        <f>BS61+"00:15"</f>
        <v>0.41666666666666685</v>
      </c>
      <c r="BT63" s="42">
        <v>0</v>
      </c>
      <c r="BU63" s="42">
        <v>0</v>
      </c>
      <c r="BV63" s="42">
        <v>0</v>
      </c>
      <c r="BW63" s="42">
        <v>0</v>
      </c>
      <c r="BX63" s="42">
        <v>0</v>
      </c>
      <c r="BY63" s="42">
        <v>0</v>
      </c>
      <c r="BZ63" s="42">
        <v>0</v>
      </c>
      <c r="CA63" s="12">
        <f>SUM(BT63:BZ63)</f>
        <v>0</v>
      </c>
      <c r="CB63" s="12">
        <f t="shared" si="383"/>
        <v>0</v>
      </c>
      <c r="CC63" s="22">
        <f>CC61+"00:15"</f>
        <v>0.41666666666666685</v>
      </c>
      <c r="CD63" s="42">
        <v>5</v>
      </c>
      <c r="CE63" s="42">
        <v>2</v>
      </c>
      <c r="CF63" s="42">
        <v>0</v>
      </c>
      <c r="CG63" s="42">
        <v>0</v>
      </c>
      <c r="CH63" s="42">
        <v>0</v>
      </c>
      <c r="CI63" s="42">
        <v>0</v>
      </c>
      <c r="CJ63" s="42">
        <v>0</v>
      </c>
      <c r="CK63" s="12">
        <f>SUM(CD63:CJ63)</f>
        <v>7</v>
      </c>
      <c r="CL63" s="12">
        <f t="shared" si="385"/>
        <v>7</v>
      </c>
      <c r="CM63" s="22">
        <f>CM61+"00:15"</f>
        <v>0.41666666666666685</v>
      </c>
      <c r="CN63" s="42">
        <v>0</v>
      </c>
      <c r="CO63" s="42">
        <v>0</v>
      </c>
      <c r="CP63" s="42">
        <v>0</v>
      </c>
      <c r="CQ63" s="42">
        <v>0</v>
      </c>
      <c r="CR63" s="42">
        <v>0</v>
      </c>
      <c r="CS63" s="42">
        <v>0</v>
      </c>
      <c r="CT63" s="42">
        <v>0</v>
      </c>
      <c r="CU63" s="12">
        <f>SUM(CN63:CT63)</f>
        <v>0</v>
      </c>
      <c r="CV63" s="12">
        <f t="shared" si="387"/>
        <v>0</v>
      </c>
      <c r="CW63" s="22">
        <f>CW61+"00:15"</f>
        <v>0.41666666666666685</v>
      </c>
      <c r="CX63" s="42">
        <v>2</v>
      </c>
      <c r="CY63" s="42">
        <v>1</v>
      </c>
      <c r="CZ63" s="42">
        <v>0</v>
      </c>
      <c r="DA63" s="42">
        <v>0</v>
      </c>
      <c r="DB63" s="42">
        <v>0</v>
      </c>
      <c r="DC63" s="42">
        <v>1</v>
      </c>
      <c r="DD63" s="42">
        <v>0</v>
      </c>
      <c r="DE63" s="12">
        <f>SUM(CX63:DD63)</f>
        <v>4</v>
      </c>
      <c r="DF63" s="12">
        <f t="shared" si="389"/>
        <v>3.4</v>
      </c>
      <c r="DG63" s="22">
        <f>DG61+"00:15"</f>
        <v>0.41666666666666685</v>
      </c>
      <c r="DH63" s="42">
        <v>0</v>
      </c>
      <c r="DI63" s="42">
        <v>0</v>
      </c>
      <c r="DJ63" s="42">
        <v>0</v>
      </c>
      <c r="DK63" s="42">
        <v>0</v>
      </c>
      <c r="DL63" s="42">
        <v>0</v>
      </c>
      <c r="DM63" s="42">
        <v>0</v>
      </c>
      <c r="DN63" s="42">
        <v>0</v>
      </c>
      <c r="DO63" s="12">
        <f>SUM(DH63:DN63)</f>
        <v>0</v>
      </c>
      <c r="DP63" s="12">
        <f t="shared" si="391"/>
        <v>0</v>
      </c>
      <c r="DQ63" s="22">
        <f>DQ61+"00:15"</f>
        <v>0.41666666666666685</v>
      </c>
      <c r="DR63" s="42">
        <v>8</v>
      </c>
      <c r="DS63" s="42">
        <v>5</v>
      </c>
      <c r="DT63" s="42">
        <v>1</v>
      </c>
      <c r="DU63" s="42">
        <v>0</v>
      </c>
      <c r="DV63" s="42">
        <v>0</v>
      </c>
      <c r="DW63" s="42">
        <v>0</v>
      </c>
      <c r="DX63" s="42">
        <v>0</v>
      </c>
      <c r="DY63" s="12">
        <f>SUM(DR63:DX63)</f>
        <v>14</v>
      </c>
      <c r="DZ63" s="12">
        <f t="shared" si="393"/>
        <v>14.5</v>
      </c>
      <c r="EA63" s="22">
        <f>EA61+"00:15"</f>
        <v>0.41666666666666685</v>
      </c>
      <c r="EB63" s="42">
        <v>110</v>
      </c>
      <c r="EC63" s="42">
        <v>37</v>
      </c>
      <c r="ED63" s="42">
        <v>10</v>
      </c>
      <c r="EE63" s="42">
        <v>4</v>
      </c>
      <c r="EF63" s="42">
        <v>7</v>
      </c>
      <c r="EG63" s="42">
        <v>8</v>
      </c>
      <c r="EH63" s="42">
        <v>2</v>
      </c>
      <c r="EI63" s="12">
        <f>SUM(EB63:EH63)</f>
        <v>178</v>
      </c>
      <c r="EJ63" s="12">
        <f t="shared" si="395"/>
        <v>188.79999999999998</v>
      </c>
      <c r="EK63" s="22">
        <f>EK61+"00:15"</f>
        <v>0.41666666666666685</v>
      </c>
      <c r="EL63" s="42">
        <v>0</v>
      </c>
      <c r="EM63" s="42">
        <v>0</v>
      </c>
      <c r="EN63" s="42">
        <v>0</v>
      </c>
      <c r="EO63" s="42">
        <v>0</v>
      </c>
      <c r="EP63" s="42">
        <v>0</v>
      </c>
      <c r="EQ63" s="42">
        <v>0</v>
      </c>
      <c r="ER63" s="42">
        <v>0</v>
      </c>
      <c r="ES63" s="12">
        <f>SUM(EL63:ER63)</f>
        <v>0</v>
      </c>
      <c r="ET63" s="12">
        <f t="shared" si="397"/>
        <v>0</v>
      </c>
      <c r="EU63" s="22">
        <f>EU61+"00:15"</f>
        <v>0.41666666666666685</v>
      </c>
      <c r="EV63" s="42">
        <v>1</v>
      </c>
      <c r="EW63" s="42">
        <v>0</v>
      </c>
      <c r="EX63" s="42">
        <v>0</v>
      </c>
      <c r="EY63" s="42">
        <v>0</v>
      </c>
      <c r="EZ63" s="42">
        <v>0</v>
      </c>
      <c r="FA63" s="42">
        <v>0</v>
      </c>
      <c r="FB63" s="42">
        <v>0</v>
      </c>
      <c r="FC63" s="12">
        <f>SUM(EV63:FB63)</f>
        <v>1</v>
      </c>
      <c r="FD63" s="12">
        <f t="shared" si="399"/>
        <v>1</v>
      </c>
      <c r="FE63" s="22">
        <f>FE61+"00:15"</f>
        <v>0.41666666666666685</v>
      </c>
      <c r="FF63" s="48">
        <f t="shared" ref="FF63:FL66" si="608">SUM(AF63,AP63,CN63,EL63)</f>
        <v>0</v>
      </c>
      <c r="FG63" s="48">
        <f t="shared" si="608"/>
        <v>0</v>
      </c>
      <c r="FH63" s="48">
        <f t="shared" si="608"/>
        <v>0</v>
      </c>
      <c r="FI63" s="48">
        <f t="shared" si="608"/>
        <v>0</v>
      </c>
      <c r="FJ63" s="48">
        <f t="shared" si="608"/>
        <v>0</v>
      </c>
      <c r="FK63" s="48">
        <f t="shared" si="608"/>
        <v>0</v>
      </c>
      <c r="FL63" s="48">
        <f t="shared" si="608"/>
        <v>0</v>
      </c>
      <c r="FM63" s="12">
        <f>SUM(FF63:FL63)</f>
        <v>0</v>
      </c>
      <c r="FN63" s="12">
        <f t="shared" si="401"/>
        <v>0</v>
      </c>
      <c r="FO63" s="22">
        <f>FO61+"00:15"</f>
        <v>0.41666666666666685</v>
      </c>
      <c r="FP63" s="48">
        <f t="shared" ref="FP63:FV66" si="609">SUM(B63,L63,V63,AF63)</f>
        <v>19</v>
      </c>
      <c r="FQ63" s="48">
        <f t="shared" si="609"/>
        <v>7</v>
      </c>
      <c r="FR63" s="48">
        <f t="shared" si="609"/>
        <v>2</v>
      </c>
      <c r="FS63" s="48">
        <f t="shared" si="609"/>
        <v>0</v>
      </c>
      <c r="FT63" s="48">
        <f t="shared" si="609"/>
        <v>0</v>
      </c>
      <c r="FU63" s="48">
        <f t="shared" si="609"/>
        <v>4</v>
      </c>
      <c r="FV63" s="48">
        <f t="shared" si="609"/>
        <v>0</v>
      </c>
      <c r="FW63" s="12">
        <f>SUM(FP63:FV63)</f>
        <v>32</v>
      </c>
      <c r="FX63" s="12">
        <f t="shared" si="403"/>
        <v>30.6</v>
      </c>
      <c r="FY63" s="22">
        <f>FY61+"00:15"</f>
        <v>0.41666666666666685</v>
      </c>
      <c r="FZ63" s="48">
        <f t="shared" ref="FZ63:GF66" si="610">SUM(V63,BT63,CD63,EB63)</f>
        <v>125</v>
      </c>
      <c r="GA63" s="48">
        <f t="shared" si="610"/>
        <v>42</v>
      </c>
      <c r="GB63" s="48">
        <f t="shared" si="610"/>
        <v>10</v>
      </c>
      <c r="GC63" s="48">
        <f t="shared" si="610"/>
        <v>4</v>
      </c>
      <c r="GD63" s="48">
        <f t="shared" si="610"/>
        <v>7</v>
      </c>
      <c r="GE63" s="48">
        <f t="shared" si="610"/>
        <v>9</v>
      </c>
      <c r="GF63" s="48">
        <f t="shared" si="610"/>
        <v>2</v>
      </c>
      <c r="GG63" s="12">
        <f>SUM(FZ63:GF63)</f>
        <v>199</v>
      </c>
      <c r="GH63" s="12">
        <f t="shared" si="405"/>
        <v>209.2</v>
      </c>
      <c r="GI63" s="22">
        <f>GI61+"00:15"</f>
        <v>0.41666666666666685</v>
      </c>
      <c r="GJ63" s="48">
        <f t="shared" ref="GJ63:GP66" si="611">SUM(AP63,AZ63,BJ63,BT63)</f>
        <v>107</v>
      </c>
      <c r="GK63" s="48">
        <f t="shared" si="611"/>
        <v>36</v>
      </c>
      <c r="GL63" s="48">
        <f t="shared" si="611"/>
        <v>11</v>
      </c>
      <c r="GM63" s="48">
        <f t="shared" si="611"/>
        <v>1</v>
      </c>
      <c r="GN63" s="48">
        <f t="shared" si="611"/>
        <v>6</v>
      </c>
      <c r="GO63" s="48">
        <f t="shared" si="611"/>
        <v>6</v>
      </c>
      <c r="GP63" s="48">
        <f t="shared" si="611"/>
        <v>1</v>
      </c>
      <c r="GQ63" s="12">
        <f>SUM(GJ63:GP63)</f>
        <v>168</v>
      </c>
      <c r="GR63" s="12">
        <f t="shared" si="407"/>
        <v>176.4</v>
      </c>
      <c r="GS63" s="22">
        <f>GS61+"00:15"</f>
        <v>0.41666666666666685</v>
      </c>
      <c r="GT63" s="48">
        <f t="shared" ref="GT63:GZ66" si="612">SUM(L63,BJ63,DH63,DR63)</f>
        <v>17</v>
      </c>
      <c r="GU63" s="48">
        <f t="shared" si="612"/>
        <v>8</v>
      </c>
      <c r="GV63" s="48">
        <f t="shared" si="612"/>
        <v>3</v>
      </c>
      <c r="GW63" s="48">
        <f t="shared" si="612"/>
        <v>0</v>
      </c>
      <c r="GX63" s="48">
        <f t="shared" si="612"/>
        <v>0</v>
      </c>
      <c r="GY63" s="48">
        <f t="shared" si="612"/>
        <v>1</v>
      </c>
      <c r="GZ63" s="48">
        <f t="shared" si="612"/>
        <v>0</v>
      </c>
      <c r="HA63" s="12">
        <f>SUM(GT63:GZ63)</f>
        <v>29</v>
      </c>
      <c r="HB63" s="12">
        <f t="shared" si="409"/>
        <v>29.9</v>
      </c>
      <c r="HC63" s="22">
        <f>HC61+"00:15"</f>
        <v>0.41666666666666685</v>
      </c>
      <c r="HD63" s="48">
        <f t="shared" ref="HD63:HJ66" si="613">SUM(CD63,CN63,CX63,DH63)</f>
        <v>7</v>
      </c>
      <c r="HE63" s="48">
        <f t="shared" si="613"/>
        <v>3</v>
      </c>
      <c r="HF63" s="48">
        <f t="shared" si="613"/>
        <v>0</v>
      </c>
      <c r="HG63" s="48">
        <f t="shared" si="613"/>
        <v>0</v>
      </c>
      <c r="HH63" s="48">
        <f t="shared" si="613"/>
        <v>0</v>
      </c>
      <c r="HI63" s="48">
        <f t="shared" si="613"/>
        <v>1</v>
      </c>
      <c r="HJ63" s="48">
        <f t="shared" si="613"/>
        <v>0</v>
      </c>
      <c r="HK63" s="12">
        <f>SUM(HD63:HJ63)</f>
        <v>11</v>
      </c>
      <c r="HL63" s="12">
        <f t="shared" si="411"/>
        <v>10.4</v>
      </c>
      <c r="HM63" s="22">
        <f>HM61+"00:15"</f>
        <v>0.41666666666666685</v>
      </c>
      <c r="HN63" s="48">
        <f t="shared" ref="HN63:HT66" si="614">SUM(B63,AZ63,CX63,EV63)</f>
        <v>110</v>
      </c>
      <c r="HO63" s="48">
        <f t="shared" si="614"/>
        <v>38</v>
      </c>
      <c r="HP63" s="48">
        <f t="shared" si="614"/>
        <v>11</v>
      </c>
      <c r="HQ63" s="48">
        <f t="shared" si="614"/>
        <v>1</v>
      </c>
      <c r="HR63" s="48">
        <f t="shared" si="614"/>
        <v>6</v>
      </c>
      <c r="HS63" s="48">
        <f t="shared" si="614"/>
        <v>9</v>
      </c>
      <c r="HT63" s="48">
        <f t="shared" si="614"/>
        <v>1</v>
      </c>
      <c r="HU63" s="12">
        <f>SUM(HN63:HT63)</f>
        <v>176</v>
      </c>
      <c r="HV63" s="12">
        <f t="shared" si="413"/>
        <v>182.6</v>
      </c>
      <c r="HW63" s="22">
        <f>HW61+"00:15"</f>
        <v>0.41666666666666685</v>
      </c>
      <c r="HX63" s="48">
        <f t="shared" ref="HX63:ID66" si="615">SUM(DR63,EB63,EL63,EV63)</f>
        <v>119</v>
      </c>
      <c r="HY63" s="48">
        <f t="shared" si="615"/>
        <v>42</v>
      </c>
      <c r="HZ63" s="48">
        <f t="shared" si="615"/>
        <v>11</v>
      </c>
      <c r="IA63" s="48">
        <f t="shared" si="615"/>
        <v>4</v>
      </c>
      <c r="IB63" s="48">
        <f t="shared" si="615"/>
        <v>7</v>
      </c>
      <c r="IC63" s="48">
        <f t="shared" si="615"/>
        <v>8</v>
      </c>
      <c r="ID63" s="48">
        <f t="shared" si="615"/>
        <v>2</v>
      </c>
      <c r="IE63" s="12">
        <f t="shared" si="89"/>
        <v>193</v>
      </c>
      <c r="IF63" s="12">
        <f t="shared" si="415"/>
        <v>204.29999999999998</v>
      </c>
    </row>
    <row r="64" spans="1:240" ht="13" customHeight="1" x14ac:dyDescent="0.25">
      <c r="A64" s="22">
        <f t="shared" ref="A64:A66" si="616">A63+"00:15"</f>
        <v>0.42708333333333354</v>
      </c>
      <c r="B64" s="42">
        <v>2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12">
        <f>SUM(B64:H64)</f>
        <v>2</v>
      </c>
      <c r="J64" s="12">
        <f t="shared" si="8"/>
        <v>2</v>
      </c>
      <c r="K64" s="22">
        <f t="shared" ref="K64:K66" si="617">K63+"00:15"</f>
        <v>0.42708333333333354</v>
      </c>
      <c r="L64" s="42">
        <v>8</v>
      </c>
      <c r="M64" s="42">
        <v>2</v>
      </c>
      <c r="N64" s="42">
        <v>1</v>
      </c>
      <c r="O64" s="42">
        <v>0</v>
      </c>
      <c r="P64" s="42">
        <v>0</v>
      </c>
      <c r="Q64" s="42">
        <v>0</v>
      </c>
      <c r="R64" s="42">
        <v>1</v>
      </c>
      <c r="S64" s="12">
        <f>SUM(L64:R64)</f>
        <v>12</v>
      </c>
      <c r="T64" s="12">
        <f t="shared" si="371"/>
        <v>11.7</v>
      </c>
      <c r="U64" s="22">
        <f t="shared" ref="U64:U66" si="618">U63+"00:15"</f>
        <v>0.42708333333333354</v>
      </c>
      <c r="V64" s="42">
        <v>13</v>
      </c>
      <c r="W64" s="42">
        <v>5</v>
      </c>
      <c r="X64" s="42">
        <v>1</v>
      </c>
      <c r="Y64" s="42">
        <v>0</v>
      </c>
      <c r="Z64" s="42">
        <v>0</v>
      </c>
      <c r="AA64" s="42">
        <v>2</v>
      </c>
      <c r="AB64" s="42">
        <v>0</v>
      </c>
      <c r="AC64" s="12">
        <f>SUM(V64:AB64)</f>
        <v>21</v>
      </c>
      <c r="AD64" s="12">
        <f t="shared" si="373"/>
        <v>20.3</v>
      </c>
      <c r="AE64" s="22">
        <f t="shared" ref="AE64:AE66" si="619">AE63+"00:15"</f>
        <v>0.42708333333333354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12">
        <f>SUM(AF64:AL64)</f>
        <v>0</v>
      </c>
      <c r="AN64" s="12">
        <f t="shared" si="375"/>
        <v>0</v>
      </c>
      <c r="AO64" s="22">
        <f t="shared" ref="AO64:AO66" si="620">AO63+"00:15"</f>
        <v>0.42708333333333354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12">
        <f>SUM(AP64:AV64)</f>
        <v>0</v>
      </c>
      <c r="AX64" s="12">
        <f t="shared" si="377"/>
        <v>0</v>
      </c>
      <c r="AY64" s="22">
        <f t="shared" ref="AY64:AY66" si="621">AY63+"00:15"</f>
        <v>0.42708333333333354</v>
      </c>
      <c r="AZ64" s="42">
        <v>90</v>
      </c>
      <c r="BA64" s="42">
        <v>43</v>
      </c>
      <c r="BB64" s="42">
        <v>17</v>
      </c>
      <c r="BC64" s="42">
        <v>0</v>
      </c>
      <c r="BD64" s="42">
        <v>9</v>
      </c>
      <c r="BE64" s="42">
        <v>7</v>
      </c>
      <c r="BF64" s="42">
        <v>0</v>
      </c>
      <c r="BG64" s="12">
        <f>SUM(AZ64:BF64)</f>
        <v>166</v>
      </c>
      <c r="BH64" s="12">
        <f t="shared" si="379"/>
        <v>179.3</v>
      </c>
      <c r="BI64" s="22">
        <f t="shared" ref="BI64:BI66" si="622">BI63+"00:15"</f>
        <v>0.42708333333333354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12">
        <f>SUM(BJ64:BP64)</f>
        <v>0</v>
      </c>
      <c r="BR64" s="12">
        <f t="shared" si="381"/>
        <v>0</v>
      </c>
      <c r="BS64" s="22">
        <f t="shared" ref="BS64:BS66" si="623">BS63+"00:15"</f>
        <v>0.42708333333333354</v>
      </c>
      <c r="BT64" s="42">
        <v>0</v>
      </c>
      <c r="BU64" s="42">
        <v>0</v>
      </c>
      <c r="BV64" s="42">
        <v>0</v>
      </c>
      <c r="BW64" s="42">
        <v>0</v>
      </c>
      <c r="BX64" s="42">
        <v>0</v>
      </c>
      <c r="BY64" s="42">
        <v>0</v>
      </c>
      <c r="BZ64" s="42">
        <v>0</v>
      </c>
      <c r="CA64" s="12">
        <f>SUM(BT64:BZ64)</f>
        <v>0</v>
      </c>
      <c r="CB64" s="12">
        <f t="shared" si="383"/>
        <v>0</v>
      </c>
      <c r="CC64" s="22">
        <f t="shared" ref="CC64:CC66" si="624">CC63+"00:15"</f>
        <v>0.42708333333333354</v>
      </c>
      <c r="CD64" s="42">
        <v>1</v>
      </c>
      <c r="CE64" s="42">
        <v>1</v>
      </c>
      <c r="CF64" s="42">
        <v>1</v>
      </c>
      <c r="CG64" s="42">
        <v>0</v>
      </c>
      <c r="CH64" s="42">
        <v>0</v>
      </c>
      <c r="CI64" s="42">
        <v>0</v>
      </c>
      <c r="CJ64" s="42">
        <v>0</v>
      </c>
      <c r="CK64" s="12">
        <f>SUM(CD64:CJ64)</f>
        <v>3</v>
      </c>
      <c r="CL64" s="12">
        <f t="shared" si="385"/>
        <v>3.5</v>
      </c>
      <c r="CM64" s="22">
        <f t="shared" ref="CM64:CM66" si="625">CM63+"00:15"</f>
        <v>0.42708333333333354</v>
      </c>
      <c r="CN64" s="42">
        <v>0</v>
      </c>
      <c r="CO64" s="42">
        <v>0</v>
      </c>
      <c r="CP64" s="42">
        <v>0</v>
      </c>
      <c r="CQ64" s="42">
        <v>0</v>
      </c>
      <c r="CR64" s="42">
        <v>0</v>
      </c>
      <c r="CS64" s="42">
        <v>0</v>
      </c>
      <c r="CT64" s="42">
        <v>0</v>
      </c>
      <c r="CU64" s="12">
        <f>SUM(CN64:CT64)</f>
        <v>0</v>
      </c>
      <c r="CV64" s="12">
        <f t="shared" si="387"/>
        <v>0</v>
      </c>
      <c r="CW64" s="22">
        <f t="shared" ref="CW64:CW66" si="626">CW63+"00:15"</f>
        <v>0.42708333333333354</v>
      </c>
      <c r="CX64" s="42">
        <v>7</v>
      </c>
      <c r="CY64" s="42">
        <v>1</v>
      </c>
      <c r="CZ64" s="42">
        <v>0</v>
      </c>
      <c r="DA64" s="42">
        <v>0</v>
      </c>
      <c r="DB64" s="42">
        <v>0</v>
      </c>
      <c r="DC64" s="42">
        <v>1</v>
      </c>
      <c r="DD64" s="42">
        <v>0</v>
      </c>
      <c r="DE64" s="12">
        <f>SUM(CX64:DD64)</f>
        <v>9</v>
      </c>
      <c r="DF64" s="12">
        <f t="shared" si="389"/>
        <v>8.4</v>
      </c>
      <c r="DG64" s="22">
        <f t="shared" ref="DG64:DG66" si="627">DG63+"00:15"</f>
        <v>0.42708333333333354</v>
      </c>
      <c r="DH64" s="42">
        <v>0</v>
      </c>
      <c r="DI64" s="42">
        <v>0</v>
      </c>
      <c r="DJ64" s="42">
        <v>0</v>
      </c>
      <c r="DK64" s="42">
        <v>0</v>
      </c>
      <c r="DL64" s="42">
        <v>0</v>
      </c>
      <c r="DM64" s="42">
        <v>0</v>
      </c>
      <c r="DN64" s="42">
        <v>0</v>
      </c>
      <c r="DO64" s="12">
        <f>SUM(DH64:DN64)</f>
        <v>0</v>
      </c>
      <c r="DP64" s="12">
        <f t="shared" si="391"/>
        <v>0</v>
      </c>
      <c r="DQ64" s="22">
        <f t="shared" ref="DQ64:DQ66" si="628">DQ63+"00:15"</f>
        <v>0.42708333333333354</v>
      </c>
      <c r="DR64" s="42">
        <v>4</v>
      </c>
      <c r="DS64" s="42">
        <v>2</v>
      </c>
      <c r="DT64" s="42">
        <v>0</v>
      </c>
      <c r="DU64" s="42">
        <v>0</v>
      </c>
      <c r="DV64" s="42">
        <v>0</v>
      </c>
      <c r="DW64" s="42">
        <v>1</v>
      </c>
      <c r="DX64" s="42">
        <v>0</v>
      </c>
      <c r="DY64" s="12">
        <f>SUM(DR64:DX64)</f>
        <v>7</v>
      </c>
      <c r="DZ64" s="12">
        <f t="shared" si="393"/>
        <v>6.4</v>
      </c>
      <c r="EA64" s="22">
        <f t="shared" ref="EA64:EA66" si="629">EA63+"00:15"</f>
        <v>0.42708333333333354</v>
      </c>
      <c r="EB64" s="42">
        <v>75</v>
      </c>
      <c r="EC64" s="42">
        <v>32</v>
      </c>
      <c r="ED64" s="42">
        <v>12</v>
      </c>
      <c r="EE64" s="42">
        <v>3</v>
      </c>
      <c r="EF64" s="42">
        <v>8</v>
      </c>
      <c r="EG64" s="42">
        <v>9</v>
      </c>
      <c r="EH64" s="42">
        <v>0</v>
      </c>
      <c r="EI64" s="12">
        <f>SUM(EB64:EH64)</f>
        <v>139</v>
      </c>
      <c r="EJ64" s="12">
        <f t="shared" si="395"/>
        <v>151.5</v>
      </c>
      <c r="EK64" s="22">
        <f t="shared" ref="EK64:EK66" si="630">EK63+"00:15"</f>
        <v>0.42708333333333354</v>
      </c>
      <c r="EL64" s="42">
        <v>0</v>
      </c>
      <c r="EM64" s="42">
        <v>0</v>
      </c>
      <c r="EN64" s="42">
        <v>0</v>
      </c>
      <c r="EO64" s="42">
        <v>0</v>
      </c>
      <c r="EP64" s="42">
        <v>0</v>
      </c>
      <c r="EQ64" s="42">
        <v>0</v>
      </c>
      <c r="ER64" s="42">
        <v>0</v>
      </c>
      <c r="ES64" s="12">
        <f>SUM(EL64:ER64)</f>
        <v>0</v>
      </c>
      <c r="ET64" s="12">
        <f t="shared" si="397"/>
        <v>0</v>
      </c>
      <c r="EU64" s="22">
        <f t="shared" ref="EU64:EU66" si="631">EU63+"00:15"</f>
        <v>0.42708333333333354</v>
      </c>
      <c r="EV64" s="42">
        <v>0</v>
      </c>
      <c r="EW64" s="42">
        <v>1</v>
      </c>
      <c r="EX64" s="42">
        <v>0</v>
      </c>
      <c r="EY64" s="42">
        <v>0</v>
      </c>
      <c r="EZ64" s="42">
        <v>0</v>
      </c>
      <c r="FA64" s="42">
        <v>0</v>
      </c>
      <c r="FB64" s="42">
        <v>0</v>
      </c>
      <c r="FC64" s="12">
        <f>SUM(EV64:FB64)</f>
        <v>1</v>
      </c>
      <c r="FD64" s="12">
        <f t="shared" si="399"/>
        <v>1</v>
      </c>
      <c r="FE64" s="22">
        <f t="shared" ref="FE64:FE66" si="632">FE63+"00:15"</f>
        <v>0.42708333333333354</v>
      </c>
      <c r="FF64" s="48">
        <f t="shared" si="608"/>
        <v>0</v>
      </c>
      <c r="FG64" s="48">
        <f t="shared" si="608"/>
        <v>0</v>
      </c>
      <c r="FH64" s="48">
        <f t="shared" si="608"/>
        <v>0</v>
      </c>
      <c r="FI64" s="48">
        <f t="shared" si="608"/>
        <v>0</v>
      </c>
      <c r="FJ64" s="48">
        <f t="shared" si="608"/>
        <v>0</v>
      </c>
      <c r="FK64" s="48">
        <f t="shared" si="608"/>
        <v>0</v>
      </c>
      <c r="FL64" s="48">
        <f t="shared" si="608"/>
        <v>0</v>
      </c>
      <c r="FM64" s="12">
        <f>SUM(FF64:FL64)</f>
        <v>0</v>
      </c>
      <c r="FN64" s="12">
        <f t="shared" si="401"/>
        <v>0</v>
      </c>
      <c r="FO64" s="22">
        <f t="shared" ref="FO64:FO66" si="633">FO63+"00:15"</f>
        <v>0.42708333333333354</v>
      </c>
      <c r="FP64" s="48">
        <f t="shared" si="609"/>
        <v>23</v>
      </c>
      <c r="FQ64" s="48">
        <f t="shared" si="609"/>
        <v>7</v>
      </c>
      <c r="FR64" s="48">
        <f t="shared" si="609"/>
        <v>2</v>
      </c>
      <c r="FS64" s="48">
        <f t="shared" si="609"/>
        <v>0</v>
      </c>
      <c r="FT64" s="48">
        <f t="shared" si="609"/>
        <v>0</v>
      </c>
      <c r="FU64" s="48">
        <f t="shared" si="609"/>
        <v>2</v>
      </c>
      <c r="FV64" s="48">
        <f t="shared" si="609"/>
        <v>1</v>
      </c>
      <c r="FW64" s="12">
        <f>SUM(FP64:FV64)</f>
        <v>35</v>
      </c>
      <c r="FX64" s="12">
        <f t="shared" si="403"/>
        <v>34</v>
      </c>
      <c r="FY64" s="22">
        <f t="shared" ref="FY64:FY66" si="634">FY63+"00:15"</f>
        <v>0.42708333333333354</v>
      </c>
      <c r="FZ64" s="48">
        <f t="shared" si="610"/>
        <v>89</v>
      </c>
      <c r="GA64" s="48">
        <f t="shared" si="610"/>
        <v>38</v>
      </c>
      <c r="GB64" s="48">
        <f t="shared" si="610"/>
        <v>14</v>
      </c>
      <c r="GC64" s="48">
        <f t="shared" si="610"/>
        <v>3</v>
      </c>
      <c r="GD64" s="48">
        <f t="shared" si="610"/>
        <v>8</v>
      </c>
      <c r="GE64" s="48">
        <f t="shared" si="610"/>
        <v>11</v>
      </c>
      <c r="GF64" s="48">
        <f t="shared" si="610"/>
        <v>0</v>
      </c>
      <c r="GG64" s="12">
        <f>SUM(FZ64:GF64)</f>
        <v>163</v>
      </c>
      <c r="GH64" s="12">
        <f t="shared" si="405"/>
        <v>175.3</v>
      </c>
      <c r="GI64" s="22">
        <f t="shared" ref="GI64:GI66" si="635">GI63+"00:15"</f>
        <v>0.42708333333333354</v>
      </c>
      <c r="GJ64" s="48">
        <f t="shared" si="611"/>
        <v>90</v>
      </c>
      <c r="GK64" s="48">
        <f t="shared" si="611"/>
        <v>43</v>
      </c>
      <c r="GL64" s="48">
        <f t="shared" si="611"/>
        <v>17</v>
      </c>
      <c r="GM64" s="48">
        <f t="shared" si="611"/>
        <v>0</v>
      </c>
      <c r="GN64" s="48">
        <f t="shared" si="611"/>
        <v>9</v>
      </c>
      <c r="GO64" s="48">
        <f t="shared" si="611"/>
        <v>7</v>
      </c>
      <c r="GP64" s="48">
        <f t="shared" si="611"/>
        <v>0</v>
      </c>
      <c r="GQ64" s="12">
        <f>SUM(GJ64:GP64)</f>
        <v>166</v>
      </c>
      <c r="GR64" s="12">
        <f t="shared" si="407"/>
        <v>179.3</v>
      </c>
      <c r="GS64" s="22">
        <f t="shared" ref="GS64:GS66" si="636">GS63+"00:15"</f>
        <v>0.42708333333333354</v>
      </c>
      <c r="GT64" s="48">
        <f t="shared" si="612"/>
        <v>12</v>
      </c>
      <c r="GU64" s="48">
        <f t="shared" si="612"/>
        <v>4</v>
      </c>
      <c r="GV64" s="48">
        <f t="shared" si="612"/>
        <v>1</v>
      </c>
      <c r="GW64" s="48">
        <f t="shared" si="612"/>
        <v>0</v>
      </c>
      <c r="GX64" s="48">
        <f t="shared" si="612"/>
        <v>0</v>
      </c>
      <c r="GY64" s="48">
        <f t="shared" si="612"/>
        <v>1</v>
      </c>
      <c r="GZ64" s="48">
        <f t="shared" si="612"/>
        <v>1</v>
      </c>
      <c r="HA64" s="12">
        <f>SUM(GT64:GZ64)</f>
        <v>19</v>
      </c>
      <c r="HB64" s="12">
        <f t="shared" si="409"/>
        <v>18.099999999999998</v>
      </c>
      <c r="HC64" s="22">
        <f t="shared" ref="HC64:HC66" si="637">HC63+"00:15"</f>
        <v>0.42708333333333354</v>
      </c>
      <c r="HD64" s="48">
        <f t="shared" si="613"/>
        <v>8</v>
      </c>
      <c r="HE64" s="48">
        <f t="shared" si="613"/>
        <v>2</v>
      </c>
      <c r="HF64" s="48">
        <f t="shared" si="613"/>
        <v>1</v>
      </c>
      <c r="HG64" s="48">
        <f t="shared" si="613"/>
        <v>0</v>
      </c>
      <c r="HH64" s="48">
        <f t="shared" si="613"/>
        <v>0</v>
      </c>
      <c r="HI64" s="48">
        <f t="shared" si="613"/>
        <v>1</v>
      </c>
      <c r="HJ64" s="48">
        <f t="shared" si="613"/>
        <v>0</v>
      </c>
      <c r="HK64" s="12">
        <f>SUM(HD64:HJ64)</f>
        <v>12</v>
      </c>
      <c r="HL64" s="12">
        <f t="shared" si="411"/>
        <v>11.9</v>
      </c>
      <c r="HM64" s="22">
        <f t="shared" ref="HM64:HM66" si="638">HM63+"00:15"</f>
        <v>0.42708333333333354</v>
      </c>
      <c r="HN64" s="48">
        <f t="shared" si="614"/>
        <v>99</v>
      </c>
      <c r="HO64" s="48">
        <f t="shared" si="614"/>
        <v>45</v>
      </c>
      <c r="HP64" s="48">
        <f t="shared" si="614"/>
        <v>17</v>
      </c>
      <c r="HQ64" s="48">
        <f t="shared" si="614"/>
        <v>0</v>
      </c>
      <c r="HR64" s="48">
        <f t="shared" si="614"/>
        <v>9</v>
      </c>
      <c r="HS64" s="48">
        <f t="shared" si="614"/>
        <v>8</v>
      </c>
      <c r="HT64" s="48">
        <f t="shared" si="614"/>
        <v>0</v>
      </c>
      <c r="HU64" s="12">
        <f>SUM(HN64:HT64)</f>
        <v>178</v>
      </c>
      <c r="HV64" s="12">
        <f t="shared" si="413"/>
        <v>190.7</v>
      </c>
      <c r="HW64" s="22">
        <f t="shared" ref="HW64:HW66" si="639">HW63+"00:15"</f>
        <v>0.42708333333333354</v>
      </c>
      <c r="HX64" s="48">
        <f t="shared" si="615"/>
        <v>79</v>
      </c>
      <c r="HY64" s="48">
        <f t="shared" si="615"/>
        <v>35</v>
      </c>
      <c r="HZ64" s="48">
        <f t="shared" si="615"/>
        <v>12</v>
      </c>
      <c r="IA64" s="48">
        <f t="shared" si="615"/>
        <v>3</v>
      </c>
      <c r="IB64" s="48">
        <f t="shared" si="615"/>
        <v>8</v>
      </c>
      <c r="IC64" s="48">
        <f t="shared" si="615"/>
        <v>10</v>
      </c>
      <c r="ID64" s="48">
        <f t="shared" si="615"/>
        <v>0</v>
      </c>
      <c r="IE64" s="12">
        <f t="shared" si="89"/>
        <v>147</v>
      </c>
      <c r="IF64" s="12">
        <f t="shared" si="415"/>
        <v>158.9</v>
      </c>
    </row>
    <row r="65" spans="1:240" ht="13" customHeight="1" x14ac:dyDescent="0.25">
      <c r="A65" s="22">
        <f t="shared" si="616"/>
        <v>0.43750000000000022</v>
      </c>
      <c r="B65" s="42">
        <v>3</v>
      </c>
      <c r="C65" s="42">
        <v>1</v>
      </c>
      <c r="D65" s="42">
        <v>0</v>
      </c>
      <c r="E65" s="42">
        <v>0</v>
      </c>
      <c r="F65" s="42">
        <v>0</v>
      </c>
      <c r="G65" s="42">
        <v>1</v>
      </c>
      <c r="H65" s="42">
        <v>1</v>
      </c>
      <c r="I65" s="12">
        <f>SUM(B65:H65)</f>
        <v>6</v>
      </c>
      <c r="J65" s="12">
        <f t="shared" si="8"/>
        <v>4.6000000000000005</v>
      </c>
      <c r="K65" s="22">
        <f t="shared" si="617"/>
        <v>0.43750000000000022</v>
      </c>
      <c r="L65" s="42">
        <v>6</v>
      </c>
      <c r="M65" s="42">
        <v>2</v>
      </c>
      <c r="N65" s="42">
        <v>0</v>
      </c>
      <c r="O65" s="42">
        <v>0</v>
      </c>
      <c r="P65" s="42">
        <v>0</v>
      </c>
      <c r="Q65" s="42">
        <v>1</v>
      </c>
      <c r="R65" s="42">
        <v>1</v>
      </c>
      <c r="S65" s="12">
        <f>SUM(L65:R65)</f>
        <v>10</v>
      </c>
      <c r="T65" s="12">
        <f t="shared" si="371"/>
        <v>8.6</v>
      </c>
      <c r="U65" s="22">
        <f t="shared" si="618"/>
        <v>0.43750000000000022</v>
      </c>
      <c r="V65" s="42">
        <v>19</v>
      </c>
      <c r="W65" s="42">
        <v>14</v>
      </c>
      <c r="X65" s="42">
        <v>2</v>
      </c>
      <c r="Y65" s="42">
        <v>0</v>
      </c>
      <c r="Z65" s="42">
        <v>0</v>
      </c>
      <c r="AA65" s="42">
        <v>0</v>
      </c>
      <c r="AB65" s="42">
        <v>0</v>
      </c>
      <c r="AC65" s="12">
        <f>SUM(V65:AB65)</f>
        <v>35</v>
      </c>
      <c r="AD65" s="12">
        <f t="shared" si="373"/>
        <v>36</v>
      </c>
      <c r="AE65" s="22">
        <f t="shared" si="619"/>
        <v>0.43750000000000022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12">
        <f>SUM(AF65:AL65)</f>
        <v>0</v>
      </c>
      <c r="AN65" s="12">
        <f t="shared" si="375"/>
        <v>0</v>
      </c>
      <c r="AO65" s="22">
        <f t="shared" si="620"/>
        <v>0.43750000000000022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12">
        <f>SUM(AP65:AV65)</f>
        <v>0</v>
      </c>
      <c r="AX65" s="12">
        <f t="shared" si="377"/>
        <v>0</v>
      </c>
      <c r="AY65" s="22">
        <f t="shared" si="621"/>
        <v>0.43750000000000022</v>
      </c>
      <c r="AZ65" s="42">
        <v>97</v>
      </c>
      <c r="BA65" s="42">
        <v>39</v>
      </c>
      <c r="BB65" s="42">
        <v>20</v>
      </c>
      <c r="BC65" s="42">
        <v>1</v>
      </c>
      <c r="BD65" s="42">
        <v>8</v>
      </c>
      <c r="BE65" s="42">
        <v>7</v>
      </c>
      <c r="BF65" s="42">
        <v>0</v>
      </c>
      <c r="BG65" s="12">
        <f>SUM(AZ65:BF65)</f>
        <v>172</v>
      </c>
      <c r="BH65" s="12">
        <f t="shared" si="379"/>
        <v>187.10000000000002</v>
      </c>
      <c r="BI65" s="22">
        <f t="shared" si="622"/>
        <v>0.43750000000000022</v>
      </c>
      <c r="BJ65" s="42">
        <v>2</v>
      </c>
      <c r="BK65" s="42">
        <v>2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12">
        <f>SUM(BJ65:BP65)</f>
        <v>4</v>
      </c>
      <c r="BR65" s="12">
        <f t="shared" si="381"/>
        <v>4</v>
      </c>
      <c r="BS65" s="22">
        <f t="shared" si="623"/>
        <v>0.43750000000000022</v>
      </c>
      <c r="BT65" s="42">
        <v>0</v>
      </c>
      <c r="BU65" s="42">
        <v>0</v>
      </c>
      <c r="BV65" s="42">
        <v>0</v>
      </c>
      <c r="BW65" s="42">
        <v>0</v>
      </c>
      <c r="BX65" s="42">
        <v>0</v>
      </c>
      <c r="BY65" s="42">
        <v>0</v>
      </c>
      <c r="BZ65" s="42">
        <v>0</v>
      </c>
      <c r="CA65" s="12">
        <f>SUM(BT65:BZ65)</f>
        <v>0</v>
      </c>
      <c r="CB65" s="12">
        <f t="shared" si="383"/>
        <v>0</v>
      </c>
      <c r="CC65" s="22">
        <f t="shared" si="624"/>
        <v>0.43750000000000022</v>
      </c>
      <c r="CD65" s="42">
        <v>1</v>
      </c>
      <c r="CE65" s="42">
        <v>4</v>
      </c>
      <c r="CF65" s="42">
        <v>0</v>
      </c>
      <c r="CG65" s="42">
        <v>0</v>
      </c>
      <c r="CH65" s="42">
        <v>0</v>
      </c>
      <c r="CI65" s="42">
        <v>1</v>
      </c>
      <c r="CJ65" s="42">
        <v>0</v>
      </c>
      <c r="CK65" s="12">
        <f>SUM(CD65:CJ65)</f>
        <v>6</v>
      </c>
      <c r="CL65" s="12">
        <f t="shared" si="385"/>
        <v>5.4</v>
      </c>
      <c r="CM65" s="22">
        <f t="shared" si="625"/>
        <v>0.43750000000000022</v>
      </c>
      <c r="CN65" s="42">
        <v>0</v>
      </c>
      <c r="CO65" s="42">
        <v>0</v>
      </c>
      <c r="CP65" s="42">
        <v>1</v>
      </c>
      <c r="CQ65" s="42">
        <v>0</v>
      </c>
      <c r="CR65" s="42">
        <v>0</v>
      </c>
      <c r="CS65" s="42">
        <v>0</v>
      </c>
      <c r="CT65" s="42">
        <v>2</v>
      </c>
      <c r="CU65" s="12">
        <f>SUM(CN65:CT65)</f>
        <v>3</v>
      </c>
      <c r="CV65" s="12">
        <f t="shared" si="387"/>
        <v>1.9</v>
      </c>
      <c r="CW65" s="22">
        <f t="shared" si="626"/>
        <v>0.43750000000000022</v>
      </c>
      <c r="CX65" s="42">
        <v>8</v>
      </c>
      <c r="CY65" s="42">
        <v>2</v>
      </c>
      <c r="CZ65" s="42">
        <v>0</v>
      </c>
      <c r="DA65" s="42">
        <v>0</v>
      </c>
      <c r="DB65" s="42">
        <v>0</v>
      </c>
      <c r="DC65" s="42">
        <v>1</v>
      </c>
      <c r="DD65" s="42">
        <v>0</v>
      </c>
      <c r="DE65" s="12">
        <f>SUM(CX65:DD65)</f>
        <v>11</v>
      </c>
      <c r="DF65" s="12">
        <f t="shared" si="389"/>
        <v>10.4</v>
      </c>
      <c r="DG65" s="22">
        <f t="shared" si="627"/>
        <v>0.43750000000000022</v>
      </c>
      <c r="DH65" s="42">
        <v>0</v>
      </c>
      <c r="DI65" s="42">
        <v>0</v>
      </c>
      <c r="DJ65" s="42">
        <v>0</v>
      </c>
      <c r="DK65" s="42">
        <v>0</v>
      </c>
      <c r="DL65" s="42">
        <v>0</v>
      </c>
      <c r="DM65" s="42">
        <v>0</v>
      </c>
      <c r="DN65" s="42">
        <v>0</v>
      </c>
      <c r="DO65" s="12">
        <f>SUM(DH65:DN65)</f>
        <v>0</v>
      </c>
      <c r="DP65" s="12">
        <f t="shared" si="391"/>
        <v>0</v>
      </c>
      <c r="DQ65" s="22">
        <f t="shared" si="628"/>
        <v>0.43750000000000022</v>
      </c>
      <c r="DR65" s="42">
        <v>2</v>
      </c>
      <c r="DS65" s="42">
        <v>3</v>
      </c>
      <c r="DT65" s="42">
        <v>1</v>
      </c>
      <c r="DU65" s="42">
        <v>0</v>
      </c>
      <c r="DV65" s="42">
        <v>0</v>
      </c>
      <c r="DW65" s="42">
        <v>1</v>
      </c>
      <c r="DX65" s="42">
        <v>0</v>
      </c>
      <c r="DY65" s="12">
        <f>SUM(DR65:DX65)</f>
        <v>7</v>
      </c>
      <c r="DZ65" s="12">
        <f t="shared" si="393"/>
        <v>6.9</v>
      </c>
      <c r="EA65" s="22">
        <f t="shared" si="629"/>
        <v>0.43750000000000022</v>
      </c>
      <c r="EB65" s="42">
        <v>87</v>
      </c>
      <c r="EC65" s="42">
        <v>43</v>
      </c>
      <c r="ED65" s="42">
        <v>11</v>
      </c>
      <c r="EE65" s="42">
        <v>7</v>
      </c>
      <c r="EF65" s="42">
        <v>7</v>
      </c>
      <c r="EG65" s="42">
        <v>6</v>
      </c>
      <c r="EH65" s="42">
        <v>0</v>
      </c>
      <c r="EI65" s="12">
        <f>SUM(EB65:EH65)</f>
        <v>161</v>
      </c>
      <c r="EJ65" s="12">
        <f t="shared" si="395"/>
        <v>179</v>
      </c>
      <c r="EK65" s="22">
        <f t="shared" si="630"/>
        <v>0.43750000000000022</v>
      </c>
      <c r="EL65" s="42">
        <v>0</v>
      </c>
      <c r="EM65" s="42">
        <v>0</v>
      </c>
      <c r="EN65" s="42">
        <v>0</v>
      </c>
      <c r="EO65" s="42">
        <v>0</v>
      </c>
      <c r="EP65" s="42">
        <v>0</v>
      </c>
      <c r="EQ65" s="42">
        <v>0</v>
      </c>
      <c r="ER65" s="42">
        <v>0</v>
      </c>
      <c r="ES65" s="12">
        <f>SUM(EL65:ER65)</f>
        <v>0</v>
      </c>
      <c r="ET65" s="12">
        <f t="shared" si="397"/>
        <v>0</v>
      </c>
      <c r="EU65" s="22">
        <f t="shared" si="631"/>
        <v>0.43750000000000022</v>
      </c>
      <c r="EV65" s="42">
        <v>0</v>
      </c>
      <c r="EW65" s="42">
        <v>0</v>
      </c>
      <c r="EX65" s="42">
        <v>0</v>
      </c>
      <c r="EY65" s="42">
        <v>0</v>
      </c>
      <c r="EZ65" s="42">
        <v>0</v>
      </c>
      <c r="FA65" s="42">
        <v>0</v>
      </c>
      <c r="FB65" s="42">
        <v>0</v>
      </c>
      <c r="FC65" s="12">
        <f>SUM(EV65:FB65)</f>
        <v>0</v>
      </c>
      <c r="FD65" s="12">
        <f t="shared" si="399"/>
        <v>0</v>
      </c>
      <c r="FE65" s="22">
        <f t="shared" si="632"/>
        <v>0.43750000000000022</v>
      </c>
      <c r="FF65" s="48">
        <f t="shared" si="608"/>
        <v>0</v>
      </c>
      <c r="FG65" s="48">
        <f t="shared" si="608"/>
        <v>0</v>
      </c>
      <c r="FH65" s="48">
        <f t="shared" si="608"/>
        <v>1</v>
      </c>
      <c r="FI65" s="48">
        <f t="shared" si="608"/>
        <v>0</v>
      </c>
      <c r="FJ65" s="48">
        <f t="shared" si="608"/>
        <v>0</v>
      </c>
      <c r="FK65" s="48">
        <f t="shared" si="608"/>
        <v>0</v>
      </c>
      <c r="FL65" s="48">
        <f t="shared" si="608"/>
        <v>2</v>
      </c>
      <c r="FM65" s="12">
        <f>SUM(FF65:FL65)</f>
        <v>3</v>
      </c>
      <c r="FN65" s="12">
        <f t="shared" si="401"/>
        <v>1.9</v>
      </c>
      <c r="FO65" s="22">
        <f t="shared" si="633"/>
        <v>0.43750000000000022</v>
      </c>
      <c r="FP65" s="48">
        <f t="shared" si="609"/>
        <v>28</v>
      </c>
      <c r="FQ65" s="48">
        <f t="shared" si="609"/>
        <v>17</v>
      </c>
      <c r="FR65" s="48">
        <f t="shared" si="609"/>
        <v>2</v>
      </c>
      <c r="FS65" s="48">
        <f t="shared" si="609"/>
        <v>0</v>
      </c>
      <c r="FT65" s="48">
        <f t="shared" si="609"/>
        <v>0</v>
      </c>
      <c r="FU65" s="48">
        <f t="shared" si="609"/>
        <v>2</v>
      </c>
      <c r="FV65" s="48">
        <f t="shared" si="609"/>
        <v>2</v>
      </c>
      <c r="FW65" s="12">
        <f>SUM(FP65:FV65)</f>
        <v>51</v>
      </c>
      <c r="FX65" s="12">
        <f t="shared" si="403"/>
        <v>49.199999999999996</v>
      </c>
      <c r="FY65" s="22">
        <f t="shared" si="634"/>
        <v>0.43750000000000022</v>
      </c>
      <c r="FZ65" s="48">
        <f t="shared" si="610"/>
        <v>107</v>
      </c>
      <c r="GA65" s="48">
        <f t="shared" si="610"/>
        <v>61</v>
      </c>
      <c r="GB65" s="48">
        <f t="shared" si="610"/>
        <v>13</v>
      </c>
      <c r="GC65" s="48">
        <f t="shared" si="610"/>
        <v>7</v>
      </c>
      <c r="GD65" s="48">
        <f t="shared" si="610"/>
        <v>7</v>
      </c>
      <c r="GE65" s="48">
        <f t="shared" si="610"/>
        <v>7</v>
      </c>
      <c r="GF65" s="48">
        <f t="shared" si="610"/>
        <v>0</v>
      </c>
      <c r="GG65" s="12">
        <f>SUM(FZ65:GF65)</f>
        <v>202</v>
      </c>
      <c r="GH65" s="12">
        <f t="shared" si="405"/>
        <v>220.4</v>
      </c>
      <c r="GI65" s="22">
        <f t="shared" si="635"/>
        <v>0.43750000000000022</v>
      </c>
      <c r="GJ65" s="48">
        <f t="shared" si="611"/>
        <v>99</v>
      </c>
      <c r="GK65" s="48">
        <f t="shared" si="611"/>
        <v>41</v>
      </c>
      <c r="GL65" s="48">
        <f t="shared" si="611"/>
        <v>20</v>
      </c>
      <c r="GM65" s="48">
        <f t="shared" si="611"/>
        <v>1</v>
      </c>
      <c r="GN65" s="48">
        <f t="shared" si="611"/>
        <v>8</v>
      </c>
      <c r="GO65" s="48">
        <f t="shared" si="611"/>
        <v>7</v>
      </c>
      <c r="GP65" s="48">
        <f t="shared" si="611"/>
        <v>0</v>
      </c>
      <c r="GQ65" s="12">
        <f>SUM(GJ65:GP65)</f>
        <v>176</v>
      </c>
      <c r="GR65" s="12">
        <f t="shared" si="407"/>
        <v>191.10000000000002</v>
      </c>
      <c r="GS65" s="22">
        <f t="shared" si="636"/>
        <v>0.43750000000000022</v>
      </c>
      <c r="GT65" s="48">
        <f t="shared" si="612"/>
        <v>10</v>
      </c>
      <c r="GU65" s="48">
        <f t="shared" si="612"/>
        <v>7</v>
      </c>
      <c r="GV65" s="48">
        <f t="shared" si="612"/>
        <v>1</v>
      </c>
      <c r="GW65" s="48">
        <f t="shared" si="612"/>
        <v>0</v>
      </c>
      <c r="GX65" s="48">
        <f t="shared" si="612"/>
        <v>0</v>
      </c>
      <c r="GY65" s="48">
        <f t="shared" si="612"/>
        <v>2</v>
      </c>
      <c r="GZ65" s="48">
        <f t="shared" si="612"/>
        <v>1</v>
      </c>
      <c r="HA65" s="12">
        <f>SUM(GT65:GZ65)</f>
        <v>21</v>
      </c>
      <c r="HB65" s="12">
        <f t="shared" si="409"/>
        <v>19.5</v>
      </c>
      <c r="HC65" s="22">
        <f t="shared" si="637"/>
        <v>0.43750000000000022</v>
      </c>
      <c r="HD65" s="48">
        <f t="shared" si="613"/>
        <v>9</v>
      </c>
      <c r="HE65" s="48">
        <f t="shared" si="613"/>
        <v>6</v>
      </c>
      <c r="HF65" s="48">
        <f t="shared" si="613"/>
        <v>1</v>
      </c>
      <c r="HG65" s="48">
        <f t="shared" si="613"/>
        <v>0</v>
      </c>
      <c r="HH65" s="48">
        <f t="shared" si="613"/>
        <v>0</v>
      </c>
      <c r="HI65" s="48">
        <f t="shared" si="613"/>
        <v>2</v>
      </c>
      <c r="HJ65" s="48">
        <f t="shared" si="613"/>
        <v>2</v>
      </c>
      <c r="HK65" s="12">
        <f>SUM(HD65:HJ65)</f>
        <v>20</v>
      </c>
      <c r="HL65" s="12">
        <f t="shared" si="411"/>
        <v>17.7</v>
      </c>
      <c r="HM65" s="22">
        <f t="shared" si="638"/>
        <v>0.43750000000000022</v>
      </c>
      <c r="HN65" s="48">
        <f t="shared" si="614"/>
        <v>108</v>
      </c>
      <c r="HO65" s="48">
        <f t="shared" si="614"/>
        <v>42</v>
      </c>
      <c r="HP65" s="48">
        <f t="shared" si="614"/>
        <v>20</v>
      </c>
      <c r="HQ65" s="48">
        <f t="shared" si="614"/>
        <v>1</v>
      </c>
      <c r="HR65" s="48">
        <f t="shared" si="614"/>
        <v>8</v>
      </c>
      <c r="HS65" s="48">
        <f t="shared" si="614"/>
        <v>9</v>
      </c>
      <c r="HT65" s="48">
        <f t="shared" si="614"/>
        <v>1</v>
      </c>
      <c r="HU65" s="12">
        <f>SUM(HN65:HT65)</f>
        <v>189</v>
      </c>
      <c r="HV65" s="12">
        <f t="shared" si="413"/>
        <v>202.1</v>
      </c>
      <c r="HW65" s="22">
        <f t="shared" si="639"/>
        <v>0.43750000000000022</v>
      </c>
      <c r="HX65" s="48">
        <f t="shared" si="615"/>
        <v>89</v>
      </c>
      <c r="HY65" s="48">
        <f t="shared" si="615"/>
        <v>46</v>
      </c>
      <c r="HZ65" s="48">
        <f t="shared" si="615"/>
        <v>12</v>
      </c>
      <c r="IA65" s="48">
        <f t="shared" si="615"/>
        <v>7</v>
      </c>
      <c r="IB65" s="48">
        <f t="shared" si="615"/>
        <v>7</v>
      </c>
      <c r="IC65" s="48">
        <f t="shared" si="615"/>
        <v>7</v>
      </c>
      <c r="ID65" s="48">
        <f t="shared" si="615"/>
        <v>0</v>
      </c>
      <c r="IE65" s="12">
        <f t="shared" si="89"/>
        <v>168</v>
      </c>
      <c r="IF65" s="12">
        <f t="shared" si="415"/>
        <v>185.9</v>
      </c>
    </row>
    <row r="66" spans="1:240" ht="13" customHeight="1" thickBot="1" x14ac:dyDescent="0.3">
      <c r="A66" s="22">
        <f t="shared" si="616"/>
        <v>0.44791666666666691</v>
      </c>
      <c r="B66" s="42">
        <v>8</v>
      </c>
      <c r="C66" s="42">
        <v>1</v>
      </c>
      <c r="D66" s="42">
        <v>0</v>
      </c>
      <c r="E66" s="42">
        <v>0</v>
      </c>
      <c r="F66" s="42">
        <v>0</v>
      </c>
      <c r="G66" s="42">
        <v>2</v>
      </c>
      <c r="H66" s="42">
        <v>1</v>
      </c>
      <c r="I66" s="12">
        <f>SUM(B66:H66)</f>
        <v>12</v>
      </c>
      <c r="J66" s="12">
        <f t="shared" si="8"/>
        <v>10</v>
      </c>
      <c r="K66" s="22">
        <f t="shared" si="617"/>
        <v>0.44791666666666691</v>
      </c>
      <c r="L66" s="42">
        <v>4</v>
      </c>
      <c r="M66" s="42">
        <v>3</v>
      </c>
      <c r="N66" s="42">
        <v>1</v>
      </c>
      <c r="O66" s="42">
        <v>0</v>
      </c>
      <c r="P66" s="42">
        <v>0</v>
      </c>
      <c r="Q66" s="42">
        <v>0</v>
      </c>
      <c r="R66" s="42">
        <v>0</v>
      </c>
      <c r="S66" s="12">
        <f>SUM(L66:R66)</f>
        <v>8</v>
      </c>
      <c r="T66" s="12">
        <f t="shared" si="371"/>
        <v>8.5</v>
      </c>
      <c r="U66" s="22">
        <f t="shared" si="618"/>
        <v>0.44791666666666691</v>
      </c>
      <c r="V66" s="42">
        <v>34</v>
      </c>
      <c r="W66" s="42">
        <v>15</v>
      </c>
      <c r="X66" s="42">
        <v>3</v>
      </c>
      <c r="Y66" s="42">
        <v>0</v>
      </c>
      <c r="Z66" s="42">
        <v>0</v>
      </c>
      <c r="AA66" s="42">
        <v>1</v>
      </c>
      <c r="AB66" s="42">
        <v>0</v>
      </c>
      <c r="AC66" s="12">
        <f>SUM(V66:AB66)</f>
        <v>53</v>
      </c>
      <c r="AD66" s="12">
        <f t="shared" si="373"/>
        <v>53.9</v>
      </c>
      <c r="AE66" s="22">
        <f t="shared" si="619"/>
        <v>0.44791666666666691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12">
        <f>SUM(AF66:AL66)</f>
        <v>0</v>
      </c>
      <c r="AN66" s="12">
        <f t="shared" si="375"/>
        <v>0</v>
      </c>
      <c r="AO66" s="22">
        <f t="shared" si="620"/>
        <v>0.44791666666666691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1</v>
      </c>
      <c r="AV66" s="42">
        <v>0</v>
      </c>
      <c r="AW66" s="12">
        <f>SUM(AP66:AV66)</f>
        <v>1</v>
      </c>
      <c r="AX66" s="12">
        <f t="shared" si="377"/>
        <v>0.4</v>
      </c>
      <c r="AY66" s="22">
        <f t="shared" si="621"/>
        <v>0.44791666666666691</v>
      </c>
      <c r="AZ66" s="42">
        <v>113</v>
      </c>
      <c r="BA66" s="42">
        <v>45</v>
      </c>
      <c r="BB66" s="42">
        <v>10</v>
      </c>
      <c r="BC66" s="42">
        <v>5</v>
      </c>
      <c r="BD66" s="42">
        <v>8</v>
      </c>
      <c r="BE66" s="42">
        <v>4</v>
      </c>
      <c r="BF66" s="42">
        <v>0</v>
      </c>
      <c r="BG66" s="12">
        <f>SUM(AZ66:BF66)</f>
        <v>185</v>
      </c>
      <c r="BH66" s="12">
        <f t="shared" si="379"/>
        <v>202.1</v>
      </c>
      <c r="BI66" s="22">
        <f t="shared" si="622"/>
        <v>0.44791666666666691</v>
      </c>
      <c r="BJ66" s="42">
        <v>1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12">
        <f>SUM(BJ66:BP66)</f>
        <v>1</v>
      </c>
      <c r="BR66" s="12">
        <f t="shared" si="381"/>
        <v>1</v>
      </c>
      <c r="BS66" s="22">
        <f t="shared" si="623"/>
        <v>0.44791666666666691</v>
      </c>
      <c r="BT66" s="42">
        <v>0</v>
      </c>
      <c r="BU66" s="42">
        <v>0</v>
      </c>
      <c r="BV66" s="42">
        <v>0</v>
      </c>
      <c r="BW66" s="42">
        <v>0</v>
      </c>
      <c r="BX66" s="42">
        <v>0</v>
      </c>
      <c r="BY66" s="42">
        <v>0</v>
      </c>
      <c r="BZ66" s="42">
        <v>0</v>
      </c>
      <c r="CA66" s="12">
        <f>SUM(BT66:BZ66)</f>
        <v>0</v>
      </c>
      <c r="CB66" s="12">
        <f t="shared" si="383"/>
        <v>0</v>
      </c>
      <c r="CC66" s="22">
        <f t="shared" si="624"/>
        <v>0.44791666666666691</v>
      </c>
      <c r="CD66" s="42">
        <v>1</v>
      </c>
      <c r="CE66" s="42">
        <v>0</v>
      </c>
      <c r="CF66" s="42">
        <v>0</v>
      </c>
      <c r="CG66" s="42">
        <v>0</v>
      </c>
      <c r="CH66" s="42">
        <v>0</v>
      </c>
      <c r="CI66" s="42">
        <v>0</v>
      </c>
      <c r="CJ66" s="42">
        <v>0</v>
      </c>
      <c r="CK66" s="12">
        <f>SUM(CD66:CJ66)</f>
        <v>1</v>
      </c>
      <c r="CL66" s="12">
        <f t="shared" si="385"/>
        <v>1</v>
      </c>
      <c r="CM66" s="22">
        <f t="shared" si="625"/>
        <v>0.44791666666666691</v>
      </c>
      <c r="CN66" s="42">
        <v>0</v>
      </c>
      <c r="CO66" s="42">
        <v>0</v>
      </c>
      <c r="CP66" s="42">
        <v>2</v>
      </c>
      <c r="CQ66" s="42">
        <v>0</v>
      </c>
      <c r="CR66" s="42">
        <v>0</v>
      </c>
      <c r="CS66" s="42">
        <v>0</v>
      </c>
      <c r="CT66" s="42">
        <v>0</v>
      </c>
      <c r="CU66" s="12">
        <f>SUM(CN66:CT66)</f>
        <v>2</v>
      </c>
      <c r="CV66" s="12">
        <f t="shared" si="387"/>
        <v>3</v>
      </c>
      <c r="CW66" s="22">
        <f t="shared" si="626"/>
        <v>0.44791666666666691</v>
      </c>
      <c r="CX66" s="42">
        <v>6</v>
      </c>
      <c r="CY66" s="42">
        <v>2</v>
      </c>
      <c r="CZ66" s="42">
        <v>0</v>
      </c>
      <c r="DA66" s="42">
        <v>0</v>
      </c>
      <c r="DB66" s="42">
        <v>0</v>
      </c>
      <c r="DC66" s="42">
        <v>0</v>
      </c>
      <c r="DD66" s="42">
        <v>0</v>
      </c>
      <c r="DE66" s="12">
        <f>SUM(CX66:DD66)</f>
        <v>8</v>
      </c>
      <c r="DF66" s="12">
        <f t="shared" si="389"/>
        <v>8</v>
      </c>
      <c r="DG66" s="22">
        <f t="shared" si="627"/>
        <v>0.44791666666666691</v>
      </c>
      <c r="DH66" s="42">
        <v>0</v>
      </c>
      <c r="DI66" s="42">
        <v>0</v>
      </c>
      <c r="DJ66" s="42">
        <v>0</v>
      </c>
      <c r="DK66" s="42">
        <v>0</v>
      </c>
      <c r="DL66" s="42">
        <v>0</v>
      </c>
      <c r="DM66" s="42">
        <v>0</v>
      </c>
      <c r="DN66" s="42">
        <v>0</v>
      </c>
      <c r="DO66" s="12">
        <f>SUM(DH66:DN66)</f>
        <v>0</v>
      </c>
      <c r="DP66" s="12">
        <f t="shared" si="391"/>
        <v>0</v>
      </c>
      <c r="DQ66" s="22">
        <f t="shared" si="628"/>
        <v>0.44791666666666691</v>
      </c>
      <c r="DR66" s="42">
        <v>9</v>
      </c>
      <c r="DS66" s="42">
        <v>6</v>
      </c>
      <c r="DT66" s="42">
        <v>0</v>
      </c>
      <c r="DU66" s="42">
        <v>0</v>
      </c>
      <c r="DV66" s="42">
        <v>0</v>
      </c>
      <c r="DW66" s="42">
        <v>0</v>
      </c>
      <c r="DX66" s="42">
        <v>0</v>
      </c>
      <c r="DY66" s="12">
        <f>SUM(DR66:DX66)</f>
        <v>15</v>
      </c>
      <c r="DZ66" s="12">
        <f t="shared" si="393"/>
        <v>15</v>
      </c>
      <c r="EA66" s="22">
        <f t="shared" si="629"/>
        <v>0.44791666666666691</v>
      </c>
      <c r="EB66" s="42">
        <v>101</v>
      </c>
      <c r="EC66" s="42">
        <v>36</v>
      </c>
      <c r="ED66" s="42">
        <v>17</v>
      </c>
      <c r="EE66" s="42">
        <v>4</v>
      </c>
      <c r="EF66" s="42">
        <v>7</v>
      </c>
      <c r="EG66" s="42">
        <v>10</v>
      </c>
      <c r="EH66" s="42">
        <v>2</v>
      </c>
      <c r="EI66" s="12">
        <f>SUM(EB66:EH66)</f>
        <v>177</v>
      </c>
      <c r="EJ66" s="12">
        <f t="shared" si="395"/>
        <v>190.1</v>
      </c>
      <c r="EK66" s="22">
        <f t="shared" si="630"/>
        <v>0.44791666666666691</v>
      </c>
      <c r="EL66" s="42">
        <v>0</v>
      </c>
      <c r="EM66" s="42">
        <v>0</v>
      </c>
      <c r="EN66" s="42">
        <v>0</v>
      </c>
      <c r="EO66" s="42">
        <v>0</v>
      </c>
      <c r="EP66" s="42">
        <v>0</v>
      </c>
      <c r="EQ66" s="42">
        <v>0</v>
      </c>
      <c r="ER66" s="42">
        <v>0</v>
      </c>
      <c r="ES66" s="12">
        <f>SUM(EL66:ER66)</f>
        <v>0</v>
      </c>
      <c r="ET66" s="12">
        <f t="shared" si="397"/>
        <v>0</v>
      </c>
      <c r="EU66" s="22">
        <f t="shared" si="631"/>
        <v>0.44791666666666691</v>
      </c>
      <c r="EV66" s="42">
        <v>0</v>
      </c>
      <c r="EW66" s="42">
        <v>2</v>
      </c>
      <c r="EX66" s="42">
        <v>0</v>
      </c>
      <c r="EY66" s="42">
        <v>0</v>
      </c>
      <c r="EZ66" s="42">
        <v>0</v>
      </c>
      <c r="FA66" s="42">
        <v>0</v>
      </c>
      <c r="FB66" s="42">
        <v>0</v>
      </c>
      <c r="FC66" s="12">
        <f>SUM(EV66:FB66)</f>
        <v>2</v>
      </c>
      <c r="FD66" s="12">
        <f t="shared" si="399"/>
        <v>2</v>
      </c>
      <c r="FE66" s="22">
        <f t="shared" si="632"/>
        <v>0.44791666666666691</v>
      </c>
      <c r="FF66" s="48">
        <f t="shared" si="608"/>
        <v>0</v>
      </c>
      <c r="FG66" s="48">
        <f t="shared" si="608"/>
        <v>0</v>
      </c>
      <c r="FH66" s="48">
        <f t="shared" si="608"/>
        <v>2</v>
      </c>
      <c r="FI66" s="48">
        <f t="shared" si="608"/>
        <v>0</v>
      </c>
      <c r="FJ66" s="48">
        <f t="shared" si="608"/>
        <v>0</v>
      </c>
      <c r="FK66" s="48">
        <f t="shared" si="608"/>
        <v>1</v>
      </c>
      <c r="FL66" s="48">
        <f t="shared" si="608"/>
        <v>0</v>
      </c>
      <c r="FM66" s="12">
        <f>SUM(FF66:FL66)</f>
        <v>3</v>
      </c>
      <c r="FN66" s="12">
        <f t="shared" si="401"/>
        <v>3.4</v>
      </c>
      <c r="FO66" s="22">
        <f t="shared" si="633"/>
        <v>0.44791666666666691</v>
      </c>
      <c r="FP66" s="48">
        <f t="shared" si="609"/>
        <v>46</v>
      </c>
      <c r="FQ66" s="48">
        <f t="shared" si="609"/>
        <v>19</v>
      </c>
      <c r="FR66" s="48">
        <f t="shared" si="609"/>
        <v>4</v>
      </c>
      <c r="FS66" s="48">
        <f t="shared" si="609"/>
        <v>0</v>
      </c>
      <c r="FT66" s="48">
        <f t="shared" si="609"/>
        <v>0</v>
      </c>
      <c r="FU66" s="48">
        <f t="shared" si="609"/>
        <v>3</v>
      </c>
      <c r="FV66" s="48">
        <f t="shared" si="609"/>
        <v>1</v>
      </c>
      <c r="FW66" s="12">
        <f>SUM(FP66:FV66)</f>
        <v>73</v>
      </c>
      <c r="FX66" s="12">
        <f t="shared" si="403"/>
        <v>72.400000000000006</v>
      </c>
      <c r="FY66" s="22">
        <f t="shared" si="634"/>
        <v>0.44791666666666691</v>
      </c>
      <c r="FZ66" s="48">
        <f t="shared" si="610"/>
        <v>136</v>
      </c>
      <c r="GA66" s="48">
        <f t="shared" si="610"/>
        <v>51</v>
      </c>
      <c r="GB66" s="48">
        <f t="shared" si="610"/>
        <v>20</v>
      </c>
      <c r="GC66" s="48">
        <f t="shared" si="610"/>
        <v>4</v>
      </c>
      <c r="GD66" s="48">
        <f t="shared" si="610"/>
        <v>7</v>
      </c>
      <c r="GE66" s="48">
        <f t="shared" si="610"/>
        <v>11</v>
      </c>
      <c r="GF66" s="48">
        <f t="shared" si="610"/>
        <v>2</v>
      </c>
      <c r="GG66" s="12">
        <f>SUM(FZ66:GF66)</f>
        <v>231</v>
      </c>
      <c r="GH66" s="12">
        <f t="shared" si="405"/>
        <v>245</v>
      </c>
      <c r="GI66" s="22">
        <f t="shared" si="635"/>
        <v>0.44791666666666691</v>
      </c>
      <c r="GJ66" s="48">
        <f t="shared" si="611"/>
        <v>114</v>
      </c>
      <c r="GK66" s="48">
        <f t="shared" si="611"/>
        <v>45</v>
      </c>
      <c r="GL66" s="48">
        <f t="shared" si="611"/>
        <v>10</v>
      </c>
      <c r="GM66" s="48">
        <f t="shared" si="611"/>
        <v>5</v>
      </c>
      <c r="GN66" s="48">
        <f t="shared" si="611"/>
        <v>8</v>
      </c>
      <c r="GO66" s="48">
        <f t="shared" si="611"/>
        <v>5</v>
      </c>
      <c r="GP66" s="48">
        <f t="shared" si="611"/>
        <v>0</v>
      </c>
      <c r="GQ66" s="12">
        <f>SUM(GJ66:GP66)</f>
        <v>187</v>
      </c>
      <c r="GR66" s="12">
        <f t="shared" si="407"/>
        <v>203.5</v>
      </c>
      <c r="GS66" s="22">
        <f t="shared" si="636"/>
        <v>0.44791666666666691</v>
      </c>
      <c r="GT66" s="48">
        <f t="shared" si="612"/>
        <v>14</v>
      </c>
      <c r="GU66" s="48">
        <f t="shared" si="612"/>
        <v>9</v>
      </c>
      <c r="GV66" s="48">
        <f t="shared" si="612"/>
        <v>1</v>
      </c>
      <c r="GW66" s="48">
        <f t="shared" si="612"/>
        <v>0</v>
      </c>
      <c r="GX66" s="48">
        <f t="shared" si="612"/>
        <v>0</v>
      </c>
      <c r="GY66" s="48">
        <f t="shared" si="612"/>
        <v>0</v>
      </c>
      <c r="GZ66" s="48">
        <f t="shared" si="612"/>
        <v>0</v>
      </c>
      <c r="HA66" s="12">
        <f>SUM(GT66:GZ66)</f>
        <v>24</v>
      </c>
      <c r="HB66" s="12">
        <f t="shared" si="409"/>
        <v>24.5</v>
      </c>
      <c r="HC66" s="22">
        <f t="shared" si="637"/>
        <v>0.44791666666666691</v>
      </c>
      <c r="HD66" s="48">
        <f t="shared" si="613"/>
        <v>7</v>
      </c>
      <c r="HE66" s="48">
        <f t="shared" si="613"/>
        <v>2</v>
      </c>
      <c r="HF66" s="48">
        <f t="shared" si="613"/>
        <v>2</v>
      </c>
      <c r="HG66" s="48">
        <f t="shared" si="613"/>
        <v>0</v>
      </c>
      <c r="HH66" s="48">
        <f t="shared" si="613"/>
        <v>0</v>
      </c>
      <c r="HI66" s="48">
        <f t="shared" si="613"/>
        <v>0</v>
      </c>
      <c r="HJ66" s="48">
        <f t="shared" si="613"/>
        <v>0</v>
      </c>
      <c r="HK66" s="12">
        <f>SUM(HD66:HJ66)</f>
        <v>11</v>
      </c>
      <c r="HL66" s="12">
        <f t="shared" si="411"/>
        <v>12</v>
      </c>
      <c r="HM66" s="22">
        <f t="shared" si="638"/>
        <v>0.44791666666666691</v>
      </c>
      <c r="HN66" s="48">
        <f t="shared" si="614"/>
        <v>127</v>
      </c>
      <c r="HO66" s="48">
        <f t="shared" si="614"/>
        <v>50</v>
      </c>
      <c r="HP66" s="48">
        <f t="shared" si="614"/>
        <v>10</v>
      </c>
      <c r="HQ66" s="48">
        <f t="shared" si="614"/>
        <v>5</v>
      </c>
      <c r="HR66" s="48">
        <f t="shared" si="614"/>
        <v>8</v>
      </c>
      <c r="HS66" s="48">
        <f t="shared" si="614"/>
        <v>6</v>
      </c>
      <c r="HT66" s="48">
        <f t="shared" si="614"/>
        <v>1</v>
      </c>
      <c r="HU66" s="12">
        <f>SUM(HN66:HT66)</f>
        <v>207</v>
      </c>
      <c r="HV66" s="12">
        <f t="shared" si="413"/>
        <v>222.1</v>
      </c>
      <c r="HW66" s="22">
        <f t="shared" si="639"/>
        <v>0.44791666666666691</v>
      </c>
      <c r="HX66" s="48">
        <f t="shared" si="615"/>
        <v>110</v>
      </c>
      <c r="HY66" s="48">
        <f t="shared" si="615"/>
        <v>44</v>
      </c>
      <c r="HZ66" s="48">
        <f t="shared" si="615"/>
        <v>17</v>
      </c>
      <c r="IA66" s="48">
        <f t="shared" si="615"/>
        <v>4</v>
      </c>
      <c r="IB66" s="48">
        <f t="shared" si="615"/>
        <v>7</v>
      </c>
      <c r="IC66" s="48">
        <f t="shared" si="615"/>
        <v>10</v>
      </c>
      <c r="ID66" s="48">
        <f t="shared" si="615"/>
        <v>2</v>
      </c>
      <c r="IE66" s="12">
        <f t="shared" si="89"/>
        <v>194</v>
      </c>
      <c r="IF66" s="12">
        <f t="shared" si="415"/>
        <v>207.1</v>
      </c>
    </row>
    <row r="67" spans="1:240" ht="13" customHeight="1" thickTop="1" thickBot="1" x14ac:dyDescent="0.3">
      <c r="A67" s="23" t="s">
        <v>5</v>
      </c>
      <c r="B67" s="80">
        <f t="shared" ref="B67:I67" si="640">SUM(B63:B66)</f>
        <v>16</v>
      </c>
      <c r="C67" s="80">
        <f t="shared" si="640"/>
        <v>3</v>
      </c>
      <c r="D67" s="80">
        <f t="shared" si="640"/>
        <v>0</v>
      </c>
      <c r="E67" s="80">
        <f t="shared" si="640"/>
        <v>0</v>
      </c>
      <c r="F67" s="80">
        <f t="shared" si="640"/>
        <v>0</v>
      </c>
      <c r="G67" s="80">
        <f t="shared" si="640"/>
        <v>5</v>
      </c>
      <c r="H67" s="80">
        <f t="shared" si="640"/>
        <v>2</v>
      </c>
      <c r="I67" s="13">
        <f t="shared" si="640"/>
        <v>26</v>
      </c>
      <c r="J67" s="13">
        <f t="shared" si="8"/>
        <v>21.4</v>
      </c>
      <c r="K67" s="23" t="s">
        <v>5</v>
      </c>
      <c r="L67" s="80">
        <f t="shared" ref="L67:S67" si="641">SUM(L63:L66)</f>
        <v>24</v>
      </c>
      <c r="M67" s="80">
        <f t="shared" si="641"/>
        <v>10</v>
      </c>
      <c r="N67" s="80">
        <f t="shared" si="641"/>
        <v>4</v>
      </c>
      <c r="O67" s="80">
        <f t="shared" si="641"/>
        <v>0</v>
      </c>
      <c r="P67" s="80">
        <f t="shared" si="641"/>
        <v>0</v>
      </c>
      <c r="Q67" s="80">
        <f t="shared" si="641"/>
        <v>2</v>
      </c>
      <c r="R67" s="80">
        <f t="shared" si="641"/>
        <v>2</v>
      </c>
      <c r="S67" s="13">
        <f t="shared" si="641"/>
        <v>42</v>
      </c>
      <c r="T67" s="13">
        <f t="shared" si="371"/>
        <v>41.199999999999996</v>
      </c>
      <c r="U67" s="23" t="s">
        <v>5</v>
      </c>
      <c r="V67" s="80">
        <f t="shared" ref="V67:AC67" si="642">SUM(V63:V66)</f>
        <v>76</v>
      </c>
      <c r="W67" s="80">
        <f t="shared" si="642"/>
        <v>37</v>
      </c>
      <c r="X67" s="80">
        <f t="shared" si="642"/>
        <v>6</v>
      </c>
      <c r="Y67" s="80">
        <f t="shared" si="642"/>
        <v>0</v>
      </c>
      <c r="Z67" s="80">
        <f t="shared" si="642"/>
        <v>0</v>
      </c>
      <c r="AA67" s="80">
        <f t="shared" si="642"/>
        <v>4</v>
      </c>
      <c r="AB67" s="80">
        <f t="shared" si="642"/>
        <v>0</v>
      </c>
      <c r="AC67" s="13">
        <f t="shared" si="642"/>
        <v>123</v>
      </c>
      <c r="AD67" s="13">
        <f t="shared" si="373"/>
        <v>123.6</v>
      </c>
      <c r="AE67" s="23" t="s">
        <v>5</v>
      </c>
      <c r="AF67" s="80">
        <f t="shared" ref="AF67:AM67" si="643">SUM(AF63:AF66)</f>
        <v>0</v>
      </c>
      <c r="AG67" s="80">
        <f t="shared" si="643"/>
        <v>0</v>
      </c>
      <c r="AH67" s="80">
        <f t="shared" si="643"/>
        <v>0</v>
      </c>
      <c r="AI67" s="80">
        <f t="shared" si="643"/>
        <v>0</v>
      </c>
      <c r="AJ67" s="80">
        <f t="shared" si="643"/>
        <v>0</v>
      </c>
      <c r="AK67" s="80">
        <f t="shared" si="643"/>
        <v>0</v>
      </c>
      <c r="AL67" s="80">
        <f t="shared" si="643"/>
        <v>0</v>
      </c>
      <c r="AM67" s="13">
        <f t="shared" si="643"/>
        <v>0</v>
      </c>
      <c r="AN67" s="13">
        <f t="shared" si="375"/>
        <v>0</v>
      </c>
      <c r="AO67" s="23" t="s">
        <v>5</v>
      </c>
      <c r="AP67" s="80">
        <f t="shared" ref="AP67:AW67" si="644">SUM(AP63:AP66)</f>
        <v>0</v>
      </c>
      <c r="AQ67" s="80">
        <f t="shared" si="644"/>
        <v>0</v>
      </c>
      <c r="AR67" s="80">
        <f t="shared" si="644"/>
        <v>0</v>
      </c>
      <c r="AS67" s="80">
        <f t="shared" si="644"/>
        <v>0</v>
      </c>
      <c r="AT67" s="80">
        <f t="shared" si="644"/>
        <v>0</v>
      </c>
      <c r="AU67" s="80">
        <f t="shared" si="644"/>
        <v>1</v>
      </c>
      <c r="AV67" s="80">
        <f t="shared" si="644"/>
        <v>0</v>
      </c>
      <c r="AW67" s="13">
        <f t="shared" si="644"/>
        <v>1</v>
      </c>
      <c r="AX67" s="13">
        <f t="shared" si="377"/>
        <v>0.4</v>
      </c>
      <c r="AY67" s="23" t="s">
        <v>5</v>
      </c>
      <c r="AZ67" s="80">
        <f t="shared" ref="AZ67:BG67" si="645">SUM(AZ63:AZ66)</f>
        <v>404</v>
      </c>
      <c r="BA67" s="80">
        <f t="shared" si="645"/>
        <v>163</v>
      </c>
      <c r="BB67" s="80">
        <f t="shared" si="645"/>
        <v>58</v>
      </c>
      <c r="BC67" s="80">
        <f t="shared" si="645"/>
        <v>7</v>
      </c>
      <c r="BD67" s="80">
        <f t="shared" si="645"/>
        <v>31</v>
      </c>
      <c r="BE67" s="80">
        <f t="shared" si="645"/>
        <v>24</v>
      </c>
      <c r="BF67" s="80">
        <f t="shared" si="645"/>
        <v>1</v>
      </c>
      <c r="BG67" s="13">
        <f t="shared" si="645"/>
        <v>688</v>
      </c>
      <c r="BH67" s="13">
        <f t="shared" si="379"/>
        <v>741.90000000000009</v>
      </c>
      <c r="BI67" s="23" t="s">
        <v>5</v>
      </c>
      <c r="BJ67" s="80">
        <f t="shared" ref="BJ67:BQ67" si="646">SUM(BJ63:BJ66)</f>
        <v>6</v>
      </c>
      <c r="BK67" s="80">
        <f t="shared" si="646"/>
        <v>2</v>
      </c>
      <c r="BL67" s="80">
        <f t="shared" si="646"/>
        <v>0</v>
      </c>
      <c r="BM67" s="80">
        <f t="shared" si="646"/>
        <v>0</v>
      </c>
      <c r="BN67" s="80">
        <f t="shared" si="646"/>
        <v>0</v>
      </c>
      <c r="BO67" s="80">
        <f t="shared" si="646"/>
        <v>0</v>
      </c>
      <c r="BP67" s="80">
        <f t="shared" si="646"/>
        <v>0</v>
      </c>
      <c r="BQ67" s="13">
        <f t="shared" si="646"/>
        <v>8</v>
      </c>
      <c r="BR67" s="13">
        <f t="shared" si="381"/>
        <v>8</v>
      </c>
      <c r="BS67" s="23" t="s">
        <v>5</v>
      </c>
      <c r="BT67" s="80">
        <f t="shared" ref="BT67:CA67" si="647">SUM(BT63:BT66)</f>
        <v>0</v>
      </c>
      <c r="BU67" s="80">
        <f t="shared" si="647"/>
        <v>0</v>
      </c>
      <c r="BV67" s="80">
        <f t="shared" si="647"/>
        <v>0</v>
      </c>
      <c r="BW67" s="80">
        <f t="shared" si="647"/>
        <v>0</v>
      </c>
      <c r="BX67" s="80">
        <f t="shared" si="647"/>
        <v>0</v>
      </c>
      <c r="BY67" s="80">
        <f t="shared" si="647"/>
        <v>0</v>
      </c>
      <c r="BZ67" s="80">
        <f t="shared" si="647"/>
        <v>0</v>
      </c>
      <c r="CA67" s="13">
        <f t="shared" si="647"/>
        <v>0</v>
      </c>
      <c r="CB67" s="13">
        <f t="shared" si="383"/>
        <v>0</v>
      </c>
      <c r="CC67" s="23" t="s">
        <v>5</v>
      </c>
      <c r="CD67" s="80">
        <f t="shared" ref="CD67:CK67" si="648">SUM(CD63:CD66)</f>
        <v>8</v>
      </c>
      <c r="CE67" s="80">
        <f t="shared" si="648"/>
        <v>7</v>
      </c>
      <c r="CF67" s="80">
        <f t="shared" si="648"/>
        <v>1</v>
      </c>
      <c r="CG67" s="80">
        <f t="shared" si="648"/>
        <v>0</v>
      </c>
      <c r="CH67" s="80">
        <f t="shared" si="648"/>
        <v>0</v>
      </c>
      <c r="CI67" s="80">
        <f t="shared" si="648"/>
        <v>1</v>
      </c>
      <c r="CJ67" s="80">
        <f t="shared" si="648"/>
        <v>0</v>
      </c>
      <c r="CK67" s="13">
        <f t="shared" si="648"/>
        <v>17</v>
      </c>
      <c r="CL67" s="13">
        <f t="shared" si="385"/>
        <v>16.899999999999999</v>
      </c>
      <c r="CM67" s="23" t="s">
        <v>5</v>
      </c>
      <c r="CN67" s="80">
        <f t="shared" ref="CN67:CU67" si="649">SUM(CN63:CN66)</f>
        <v>0</v>
      </c>
      <c r="CO67" s="80">
        <f t="shared" si="649"/>
        <v>0</v>
      </c>
      <c r="CP67" s="80">
        <f t="shared" si="649"/>
        <v>3</v>
      </c>
      <c r="CQ67" s="80">
        <f t="shared" si="649"/>
        <v>0</v>
      </c>
      <c r="CR67" s="80">
        <f t="shared" si="649"/>
        <v>0</v>
      </c>
      <c r="CS67" s="80">
        <f t="shared" si="649"/>
        <v>0</v>
      </c>
      <c r="CT67" s="80">
        <f t="shared" si="649"/>
        <v>2</v>
      </c>
      <c r="CU67" s="13">
        <f t="shared" si="649"/>
        <v>5</v>
      </c>
      <c r="CV67" s="13">
        <f t="shared" si="387"/>
        <v>4.9000000000000004</v>
      </c>
      <c r="CW67" s="23" t="s">
        <v>5</v>
      </c>
      <c r="CX67" s="80">
        <f t="shared" ref="CX67:DE67" si="650">SUM(CX63:CX66)</f>
        <v>23</v>
      </c>
      <c r="CY67" s="80">
        <f t="shared" si="650"/>
        <v>6</v>
      </c>
      <c r="CZ67" s="80">
        <f t="shared" si="650"/>
        <v>0</v>
      </c>
      <c r="DA67" s="80">
        <f t="shared" si="650"/>
        <v>0</v>
      </c>
      <c r="DB67" s="80">
        <f t="shared" si="650"/>
        <v>0</v>
      </c>
      <c r="DC67" s="80">
        <f t="shared" si="650"/>
        <v>3</v>
      </c>
      <c r="DD67" s="80">
        <f t="shared" si="650"/>
        <v>0</v>
      </c>
      <c r="DE67" s="13">
        <f t="shared" si="650"/>
        <v>32</v>
      </c>
      <c r="DF67" s="13">
        <f t="shared" si="389"/>
        <v>30.2</v>
      </c>
      <c r="DG67" s="23" t="s">
        <v>5</v>
      </c>
      <c r="DH67" s="80">
        <f t="shared" ref="DH67:DO67" si="651">SUM(DH63:DH66)</f>
        <v>0</v>
      </c>
      <c r="DI67" s="80">
        <f t="shared" si="651"/>
        <v>0</v>
      </c>
      <c r="DJ67" s="80">
        <f t="shared" si="651"/>
        <v>0</v>
      </c>
      <c r="DK67" s="80">
        <f t="shared" si="651"/>
        <v>0</v>
      </c>
      <c r="DL67" s="80">
        <f t="shared" si="651"/>
        <v>0</v>
      </c>
      <c r="DM67" s="80">
        <f t="shared" si="651"/>
        <v>0</v>
      </c>
      <c r="DN67" s="80">
        <f t="shared" si="651"/>
        <v>0</v>
      </c>
      <c r="DO67" s="13">
        <f t="shared" si="651"/>
        <v>0</v>
      </c>
      <c r="DP67" s="13">
        <f t="shared" si="391"/>
        <v>0</v>
      </c>
      <c r="DQ67" s="23" t="s">
        <v>5</v>
      </c>
      <c r="DR67" s="80">
        <f t="shared" ref="DR67:DY67" si="652">SUM(DR63:DR66)</f>
        <v>23</v>
      </c>
      <c r="DS67" s="80">
        <f t="shared" si="652"/>
        <v>16</v>
      </c>
      <c r="DT67" s="80">
        <f t="shared" si="652"/>
        <v>2</v>
      </c>
      <c r="DU67" s="80">
        <f t="shared" si="652"/>
        <v>0</v>
      </c>
      <c r="DV67" s="80">
        <f t="shared" si="652"/>
        <v>0</v>
      </c>
      <c r="DW67" s="80">
        <f t="shared" si="652"/>
        <v>2</v>
      </c>
      <c r="DX67" s="80">
        <f t="shared" si="652"/>
        <v>0</v>
      </c>
      <c r="DY67" s="13">
        <f t="shared" si="652"/>
        <v>43</v>
      </c>
      <c r="DZ67" s="13">
        <f t="shared" si="393"/>
        <v>42.8</v>
      </c>
      <c r="EA67" s="23" t="s">
        <v>5</v>
      </c>
      <c r="EB67" s="80">
        <f t="shared" ref="EB67:EI67" si="653">SUM(EB63:EB66)</f>
        <v>373</v>
      </c>
      <c r="EC67" s="80">
        <f t="shared" si="653"/>
        <v>148</v>
      </c>
      <c r="ED67" s="80">
        <f t="shared" si="653"/>
        <v>50</v>
      </c>
      <c r="EE67" s="80">
        <f t="shared" si="653"/>
        <v>18</v>
      </c>
      <c r="EF67" s="80">
        <f t="shared" si="653"/>
        <v>29</v>
      </c>
      <c r="EG67" s="80">
        <f t="shared" si="653"/>
        <v>33</v>
      </c>
      <c r="EH67" s="80">
        <f t="shared" si="653"/>
        <v>4</v>
      </c>
      <c r="EI67" s="13">
        <f t="shared" si="653"/>
        <v>655</v>
      </c>
      <c r="EJ67" s="13">
        <f t="shared" si="395"/>
        <v>709.4</v>
      </c>
      <c r="EK67" s="23" t="s">
        <v>5</v>
      </c>
      <c r="EL67" s="80">
        <f t="shared" ref="EL67:ES67" si="654">SUM(EL63:EL66)</f>
        <v>0</v>
      </c>
      <c r="EM67" s="80">
        <f t="shared" si="654"/>
        <v>0</v>
      </c>
      <c r="EN67" s="80">
        <f t="shared" si="654"/>
        <v>0</v>
      </c>
      <c r="EO67" s="80">
        <f t="shared" si="654"/>
        <v>0</v>
      </c>
      <c r="EP67" s="80">
        <f t="shared" si="654"/>
        <v>0</v>
      </c>
      <c r="EQ67" s="80">
        <f t="shared" si="654"/>
        <v>0</v>
      </c>
      <c r="ER67" s="80">
        <f t="shared" si="654"/>
        <v>0</v>
      </c>
      <c r="ES67" s="13">
        <f t="shared" si="654"/>
        <v>0</v>
      </c>
      <c r="ET67" s="13">
        <f t="shared" si="397"/>
        <v>0</v>
      </c>
      <c r="EU67" s="23" t="s">
        <v>5</v>
      </c>
      <c r="EV67" s="80">
        <f t="shared" ref="EV67:FC67" si="655">SUM(EV63:EV66)</f>
        <v>1</v>
      </c>
      <c r="EW67" s="80">
        <f t="shared" si="655"/>
        <v>3</v>
      </c>
      <c r="EX67" s="80">
        <f t="shared" si="655"/>
        <v>0</v>
      </c>
      <c r="EY67" s="80">
        <f t="shared" si="655"/>
        <v>0</v>
      </c>
      <c r="EZ67" s="80">
        <f t="shared" si="655"/>
        <v>0</v>
      </c>
      <c r="FA67" s="80">
        <f t="shared" si="655"/>
        <v>0</v>
      </c>
      <c r="FB67" s="80">
        <f t="shared" si="655"/>
        <v>0</v>
      </c>
      <c r="FC67" s="13">
        <f t="shared" si="655"/>
        <v>4</v>
      </c>
      <c r="FD67" s="13">
        <f t="shared" si="399"/>
        <v>4</v>
      </c>
      <c r="FE67" s="23" t="s">
        <v>5</v>
      </c>
      <c r="FF67" s="44">
        <f t="shared" ref="FF67:FM67" si="656">SUM(FF63:FF66)</f>
        <v>0</v>
      </c>
      <c r="FG67" s="44">
        <f t="shared" si="656"/>
        <v>0</v>
      </c>
      <c r="FH67" s="44">
        <f t="shared" si="656"/>
        <v>3</v>
      </c>
      <c r="FI67" s="44">
        <f t="shared" si="656"/>
        <v>0</v>
      </c>
      <c r="FJ67" s="44">
        <f t="shared" si="656"/>
        <v>0</v>
      </c>
      <c r="FK67" s="44">
        <f t="shared" si="656"/>
        <v>1</v>
      </c>
      <c r="FL67" s="44">
        <f t="shared" si="656"/>
        <v>2</v>
      </c>
      <c r="FM67" s="13">
        <f t="shared" si="656"/>
        <v>6</v>
      </c>
      <c r="FN67" s="13">
        <f t="shared" si="401"/>
        <v>5.3000000000000007</v>
      </c>
      <c r="FO67" s="23" t="s">
        <v>5</v>
      </c>
      <c r="FP67" s="44">
        <f t="shared" ref="FP67:FW67" si="657">SUM(FP63:FP66)</f>
        <v>116</v>
      </c>
      <c r="FQ67" s="44">
        <f t="shared" si="657"/>
        <v>50</v>
      </c>
      <c r="FR67" s="44">
        <f t="shared" si="657"/>
        <v>10</v>
      </c>
      <c r="FS67" s="44">
        <f t="shared" si="657"/>
        <v>0</v>
      </c>
      <c r="FT67" s="44">
        <f t="shared" si="657"/>
        <v>0</v>
      </c>
      <c r="FU67" s="44">
        <f t="shared" si="657"/>
        <v>11</v>
      </c>
      <c r="FV67" s="44">
        <f t="shared" si="657"/>
        <v>4</v>
      </c>
      <c r="FW67" s="13">
        <f t="shared" si="657"/>
        <v>191</v>
      </c>
      <c r="FX67" s="13">
        <f t="shared" si="403"/>
        <v>186.20000000000002</v>
      </c>
      <c r="FY67" s="23" t="s">
        <v>5</v>
      </c>
      <c r="FZ67" s="44">
        <f t="shared" ref="FZ67:GG67" si="658">SUM(FZ63:FZ66)</f>
        <v>457</v>
      </c>
      <c r="GA67" s="44">
        <f t="shared" si="658"/>
        <v>192</v>
      </c>
      <c r="GB67" s="44">
        <f t="shared" si="658"/>
        <v>57</v>
      </c>
      <c r="GC67" s="44">
        <f t="shared" si="658"/>
        <v>18</v>
      </c>
      <c r="GD67" s="44">
        <f t="shared" si="658"/>
        <v>29</v>
      </c>
      <c r="GE67" s="44">
        <f t="shared" si="658"/>
        <v>38</v>
      </c>
      <c r="GF67" s="44">
        <f t="shared" si="658"/>
        <v>4</v>
      </c>
      <c r="GG67" s="13">
        <f t="shared" si="658"/>
        <v>795</v>
      </c>
      <c r="GH67" s="13">
        <f t="shared" si="405"/>
        <v>849.9</v>
      </c>
      <c r="GI67" s="23" t="s">
        <v>5</v>
      </c>
      <c r="GJ67" s="44">
        <f t="shared" ref="GJ67:GQ67" si="659">SUM(GJ63:GJ66)</f>
        <v>410</v>
      </c>
      <c r="GK67" s="44">
        <f t="shared" si="659"/>
        <v>165</v>
      </c>
      <c r="GL67" s="44">
        <f t="shared" si="659"/>
        <v>58</v>
      </c>
      <c r="GM67" s="44">
        <f t="shared" si="659"/>
        <v>7</v>
      </c>
      <c r="GN67" s="44">
        <f t="shared" si="659"/>
        <v>31</v>
      </c>
      <c r="GO67" s="44">
        <f t="shared" si="659"/>
        <v>25</v>
      </c>
      <c r="GP67" s="44">
        <f t="shared" si="659"/>
        <v>1</v>
      </c>
      <c r="GQ67" s="13">
        <f t="shared" si="659"/>
        <v>697</v>
      </c>
      <c r="GR67" s="13">
        <f t="shared" si="407"/>
        <v>750.30000000000007</v>
      </c>
      <c r="GS67" s="23" t="s">
        <v>5</v>
      </c>
      <c r="GT67" s="44">
        <f t="shared" ref="GT67:HA67" si="660">SUM(GT63:GT66)</f>
        <v>53</v>
      </c>
      <c r="GU67" s="44">
        <f t="shared" si="660"/>
        <v>28</v>
      </c>
      <c r="GV67" s="44">
        <f t="shared" si="660"/>
        <v>6</v>
      </c>
      <c r="GW67" s="44">
        <f t="shared" si="660"/>
        <v>0</v>
      </c>
      <c r="GX67" s="44">
        <f t="shared" si="660"/>
        <v>0</v>
      </c>
      <c r="GY67" s="44">
        <f t="shared" si="660"/>
        <v>4</v>
      </c>
      <c r="GZ67" s="44">
        <f t="shared" si="660"/>
        <v>2</v>
      </c>
      <c r="HA67" s="13">
        <f t="shared" si="660"/>
        <v>93</v>
      </c>
      <c r="HB67" s="13">
        <f t="shared" si="409"/>
        <v>92</v>
      </c>
      <c r="HC67" s="23" t="s">
        <v>5</v>
      </c>
      <c r="HD67" s="44">
        <f t="shared" ref="HD67:HK67" si="661">SUM(HD63:HD66)</f>
        <v>31</v>
      </c>
      <c r="HE67" s="44">
        <f t="shared" si="661"/>
        <v>13</v>
      </c>
      <c r="HF67" s="44">
        <f t="shared" si="661"/>
        <v>4</v>
      </c>
      <c r="HG67" s="44">
        <f t="shared" si="661"/>
        <v>0</v>
      </c>
      <c r="HH67" s="44">
        <f t="shared" si="661"/>
        <v>0</v>
      </c>
      <c r="HI67" s="44">
        <f t="shared" si="661"/>
        <v>4</v>
      </c>
      <c r="HJ67" s="44">
        <f t="shared" si="661"/>
        <v>2</v>
      </c>
      <c r="HK67" s="13">
        <f t="shared" si="661"/>
        <v>54</v>
      </c>
      <c r="HL67" s="13">
        <f t="shared" si="411"/>
        <v>52</v>
      </c>
      <c r="HM67" s="23" t="s">
        <v>5</v>
      </c>
      <c r="HN67" s="44">
        <f t="shared" ref="HN67:HU67" si="662">SUM(HN63:HN66)</f>
        <v>444</v>
      </c>
      <c r="HO67" s="44">
        <f t="shared" si="662"/>
        <v>175</v>
      </c>
      <c r="HP67" s="44">
        <f t="shared" si="662"/>
        <v>58</v>
      </c>
      <c r="HQ67" s="44">
        <f t="shared" si="662"/>
        <v>7</v>
      </c>
      <c r="HR67" s="44">
        <f t="shared" si="662"/>
        <v>31</v>
      </c>
      <c r="HS67" s="44">
        <f t="shared" si="662"/>
        <v>32</v>
      </c>
      <c r="HT67" s="44">
        <f t="shared" si="662"/>
        <v>3</v>
      </c>
      <c r="HU67" s="13">
        <f t="shared" si="662"/>
        <v>750</v>
      </c>
      <c r="HV67" s="13">
        <f t="shared" si="413"/>
        <v>797.5</v>
      </c>
      <c r="HW67" s="23" t="s">
        <v>5</v>
      </c>
      <c r="HX67" s="44">
        <f t="shared" ref="HX67:ID67" si="663">SUM(HX63:HX66)</f>
        <v>397</v>
      </c>
      <c r="HY67" s="44">
        <f t="shared" si="663"/>
        <v>167</v>
      </c>
      <c r="HZ67" s="44">
        <f t="shared" si="663"/>
        <v>52</v>
      </c>
      <c r="IA67" s="44">
        <f t="shared" si="663"/>
        <v>18</v>
      </c>
      <c r="IB67" s="44">
        <f t="shared" si="663"/>
        <v>29</v>
      </c>
      <c r="IC67" s="44">
        <f t="shared" si="663"/>
        <v>35</v>
      </c>
      <c r="ID67" s="44">
        <f t="shared" si="663"/>
        <v>4</v>
      </c>
      <c r="IE67" s="13">
        <f t="shared" si="89"/>
        <v>702</v>
      </c>
      <c r="IF67" s="13">
        <f t="shared" si="415"/>
        <v>756.19999999999993</v>
      </c>
    </row>
    <row r="68" spans="1:240" ht="13" customHeight="1" thickTop="1" x14ac:dyDescent="0.25">
      <c r="A68" s="22">
        <f>A66+"00:15"</f>
        <v>0.45833333333333359</v>
      </c>
      <c r="B68" s="42">
        <v>5</v>
      </c>
      <c r="C68" s="42">
        <v>3</v>
      </c>
      <c r="D68" s="42">
        <v>1</v>
      </c>
      <c r="E68" s="42">
        <v>0</v>
      </c>
      <c r="F68" s="42">
        <v>0</v>
      </c>
      <c r="G68" s="42">
        <v>0</v>
      </c>
      <c r="H68" s="42">
        <v>1</v>
      </c>
      <c r="I68" s="12">
        <f>SUM(B68:H68)</f>
        <v>10</v>
      </c>
      <c r="J68" s="12">
        <f t="shared" si="8"/>
        <v>9.6999999999999993</v>
      </c>
      <c r="K68" s="22">
        <f>K66+"00:15"</f>
        <v>0.45833333333333359</v>
      </c>
      <c r="L68" s="42">
        <v>8</v>
      </c>
      <c r="M68" s="42">
        <v>3</v>
      </c>
      <c r="N68" s="42">
        <v>3</v>
      </c>
      <c r="O68" s="42">
        <v>0</v>
      </c>
      <c r="P68" s="42">
        <v>0</v>
      </c>
      <c r="Q68" s="42">
        <v>1</v>
      </c>
      <c r="R68" s="42">
        <v>1</v>
      </c>
      <c r="S68" s="12">
        <f>SUM(L68:R68)</f>
        <v>16</v>
      </c>
      <c r="T68" s="12">
        <f t="shared" si="371"/>
        <v>16.100000000000001</v>
      </c>
      <c r="U68" s="22">
        <f>U66+"00:15"</f>
        <v>0.45833333333333359</v>
      </c>
      <c r="V68" s="42">
        <v>20</v>
      </c>
      <c r="W68" s="42">
        <v>6</v>
      </c>
      <c r="X68" s="42">
        <v>3</v>
      </c>
      <c r="Y68" s="42">
        <v>0</v>
      </c>
      <c r="Z68" s="42">
        <v>0</v>
      </c>
      <c r="AA68" s="42">
        <v>2</v>
      </c>
      <c r="AB68" s="42">
        <v>1</v>
      </c>
      <c r="AC68" s="12">
        <f>SUM(V68:AB68)</f>
        <v>32</v>
      </c>
      <c r="AD68" s="12">
        <f t="shared" si="373"/>
        <v>31.5</v>
      </c>
      <c r="AE68" s="22">
        <f>AE66+"00:15"</f>
        <v>0.45833333333333359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12">
        <f>SUM(AF68:AL68)</f>
        <v>0</v>
      </c>
      <c r="AN68" s="12">
        <f t="shared" si="375"/>
        <v>0</v>
      </c>
      <c r="AO68" s="22">
        <f>AO66+"00:15"</f>
        <v>0.45833333333333359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1</v>
      </c>
      <c r="AW68" s="12">
        <f>SUM(AP68:AV68)</f>
        <v>1</v>
      </c>
      <c r="AX68" s="12">
        <f t="shared" si="377"/>
        <v>0.2</v>
      </c>
      <c r="AY68" s="22">
        <f>AY66+"00:15"</f>
        <v>0.45833333333333359</v>
      </c>
      <c r="AZ68" s="42">
        <v>123</v>
      </c>
      <c r="BA68" s="42">
        <v>53</v>
      </c>
      <c r="BB68" s="42">
        <v>13</v>
      </c>
      <c r="BC68" s="42">
        <v>2</v>
      </c>
      <c r="BD68" s="42">
        <v>8</v>
      </c>
      <c r="BE68" s="42">
        <v>10</v>
      </c>
      <c r="BF68" s="42">
        <v>0</v>
      </c>
      <c r="BG68" s="12">
        <f>SUM(AZ68:BF68)</f>
        <v>209</v>
      </c>
      <c r="BH68" s="12">
        <f t="shared" si="379"/>
        <v>220.1</v>
      </c>
      <c r="BI68" s="22">
        <f>BI66+"00:15"</f>
        <v>0.45833333333333359</v>
      </c>
      <c r="BJ68" s="42">
        <v>2</v>
      </c>
      <c r="BK68" s="42">
        <v>2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12">
        <f>SUM(BJ68:BP68)</f>
        <v>4</v>
      </c>
      <c r="BR68" s="12">
        <f t="shared" si="381"/>
        <v>4</v>
      </c>
      <c r="BS68" s="22">
        <f>BS66+"00:15"</f>
        <v>0.45833333333333359</v>
      </c>
      <c r="BT68" s="42">
        <v>0</v>
      </c>
      <c r="BU68" s="42">
        <v>0</v>
      </c>
      <c r="BV68" s="42">
        <v>0</v>
      </c>
      <c r="BW68" s="42">
        <v>0</v>
      </c>
      <c r="BX68" s="42">
        <v>0</v>
      </c>
      <c r="BY68" s="42">
        <v>0</v>
      </c>
      <c r="BZ68" s="42">
        <v>0</v>
      </c>
      <c r="CA68" s="12">
        <f>SUM(BT68:BZ68)</f>
        <v>0</v>
      </c>
      <c r="CB68" s="12">
        <f t="shared" si="383"/>
        <v>0</v>
      </c>
      <c r="CC68" s="22">
        <f>CC66+"00:15"</f>
        <v>0.45833333333333359</v>
      </c>
      <c r="CD68" s="42">
        <v>1</v>
      </c>
      <c r="CE68" s="42">
        <v>2</v>
      </c>
      <c r="CF68" s="42">
        <v>0</v>
      </c>
      <c r="CG68" s="42">
        <v>0</v>
      </c>
      <c r="CH68" s="42">
        <v>0</v>
      </c>
      <c r="CI68" s="42">
        <v>0</v>
      </c>
      <c r="CJ68" s="42">
        <v>0</v>
      </c>
      <c r="CK68" s="12">
        <f>SUM(CD68:CJ68)</f>
        <v>3</v>
      </c>
      <c r="CL68" s="12">
        <f t="shared" si="385"/>
        <v>3</v>
      </c>
      <c r="CM68" s="22">
        <f>CM66+"00:15"</f>
        <v>0.45833333333333359</v>
      </c>
      <c r="CN68" s="42">
        <v>0</v>
      </c>
      <c r="CO68" s="42">
        <v>0</v>
      </c>
      <c r="CP68" s="42">
        <v>0</v>
      </c>
      <c r="CQ68" s="42">
        <v>0</v>
      </c>
      <c r="CR68" s="42">
        <v>0</v>
      </c>
      <c r="CS68" s="42">
        <v>0</v>
      </c>
      <c r="CT68" s="42">
        <v>1</v>
      </c>
      <c r="CU68" s="12">
        <f>SUM(CN68:CT68)</f>
        <v>1</v>
      </c>
      <c r="CV68" s="12">
        <f t="shared" si="387"/>
        <v>0.2</v>
      </c>
      <c r="CW68" s="22">
        <f>CW66+"00:15"</f>
        <v>0.45833333333333359</v>
      </c>
      <c r="CX68" s="42">
        <v>3</v>
      </c>
      <c r="CY68" s="42">
        <v>1</v>
      </c>
      <c r="CZ68" s="42">
        <v>1</v>
      </c>
      <c r="DA68" s="42">
        <v>0</v>
      </c>
      <c r="DB68" s="42">
        <v>0</v>
      </c>
      <c r="DC68" s="42">
        <v>0</v>
      </c>
      <c r="DD68" s="42">
        <v>0</v>
      </c>
      <c r="DE68" s="12">
        <f>SUM(CX68:DD68)</f>
        <v>5</v>
      </c>
      <c r="DF68" s="12">
        <f t="shared" si="389"/>
        <v>5.5</v>
      </c>
      <c r="DG68" s="22">
        <f>DG66+"00:15"</f>
        <v>0.45833333333333359</v>
      </c>
      <c r="DH68" s="42">
        <v>0</v>
      </c>
      <c r="DI68" s="42">
        <v>0</v>
      </c>
      <c r="DJ68" s="42">
        <v>0</v>
      </c>
      <c r="DK68" s="42">
        <v>0</v>
      </c>
      <c r="DL68" s="42">
        <v>0</v>
      </c>
      <c r="DM68" s="42">
        <v>0</v>
      </c>
      <c r="DN68" s="42">
        <v>0</v>
      </c>
      <c r="DO68" s="12">
        <f>SUM(DH68:DN68)</f>
        <v>0</v>
      </c>
      <c r="DP68" s="12">
        <f t="shared" si="391"/>
        <v>0</v>
      </c>
      <c r="DQ68" s="22">
        <f>DQ66+"00:15"</f>
        <v>0.45833333333333359</v>
      </c>
      <c r="DR68" s="42">
        <v>4</v>
      </c>
      <c r="DS68" s="42">
        <v>3</v>
      </c>
      <c r="DT68" s="42">
        <v>0</v>
      </c>
      <c r="DU68" s="42">
        <v>0</v>
      </c>
      <c r="DV68" s="42">
        <v>0</v>
      </c>
      <c r="DW68" s="42">
        <v>1</v>
      </c>
      <c r="DX68" s="42">
        <v>0</v>
      </c>
      <c r="DY68" s="12">
        <f>SUM(DR68:DX68)</f>
        <v>8</v>
      </c>
      <c r="DZ68" s="12">
        <f t="shared" si="393"/>
        <v>7.4</v>
      </c>
      <c r="EA68" s="22">
        <f>EA66+"00:15"</f>
        <v>0.45833333333333359</v>
      </c>
      <c r="EB68" s="42">
        <v>96</v>
      </c>
      <c r="EC68" s="42">
        <v>36</v>
      </c>
      <c r="ED68" s="42">
        <v>6</v>
      </c>
      <c r="EE68" s="42">
        <v>7</v>
      </c>
      <c r="EF68" s="42">
        <v>8</v>
      </c>
      <c r="EG68" s="42">
        <v>9</v>
      </c>
      <c r="EH68" s="42">
        <v>0</v>
      </c>
      <c r="EI68" s="12">
        <f>SUM(EB68:EH68)</f>
        <v>162</v>
      </c>
      <c r="EJ68" s="12">
        <f t="shared" si="395"/>
        <v>176.7</v>
      </c>
      <c r="EK68" s="22">
        <f>EK66+"00:15"</f>
        <v>0.45833333333333359</v>
      </c>
      <c r="EL68" s="42">
        <v>0</v>
      </c>
      <c r="EM68" s="42">
        <v>0</v>
      </c>
      <c r="EN68" s="42">
        <v>0</v>
      </c>
      <c r="EO68" s="42">
        <v>0</v>
      </c>
      <c r="EP68" s="42">
        <v>0</v>
      </c>
      <c r="EQ68" s="42">
        <v>0</v>
      </c>
      <c r="ER68" s="42">
        <v>1</v>
      </c>
      <c r="ES68" s="12">
        <f>SUM(EL68:ER68)</f>
        <v>1</v>
      </c>
      <c r="ET68" s="12">
        <f t="shared" si="397"/>
        <v>0.2</v>
      </c>
      <c r="EU68" s="22">
        <f>EU66+"00:15"</f>
        <v>0.45833333333333359</v>
      </c>
      <c r="EV68" s="42">
        <v>1</v>
      </c>
      <c r="EW68" s="42">
        <v>0</v>
      </c>
      <c r="EX68" s="42">
        <v>0</v>
      </c>
      <c r="EY68" s="42">
        <v>0</v>
      </c>
      <c r="EZ68" s="42">
        <v>0</v>
      </c>
      <c r="FA68" s="42">
        <v>0</v>
      </c>
      <c r="FB68" s="42">
        <v>0</v>
      </c>
      <c r="FC68" s="12">
        <f>SUM(EV68:FB68)</f>
        <v>1</v>
      </c>
      <c r="FD68" s="12">
        <f t="shared" si="399"/>
        <v>1</v>
      </c>
      <c r="FE68" s="22">
        <f>FE66+"00:15"</f>
        <v>0.45833333333333359</v>
      </c>
      <c r="FF68" s="48">
        <f t="shared" ref="FF68:FL71" si="664">SUM(AF68,AP68,CN68,EL68)</f>
        <v>0</v>
      </c>
      <c r="FG68" s="48">
        <f t="shared" si="664"/>
        <v>0</v>
      </c>
      <c r="FH68" s="48">
        <f t="shared" si="664"/>
        <v>0</v>
      </c>
      <c r="FI68" s="48">
        <f t="shared" si="664"/>
        <v>0</v>
      </c>
      <c r="FJ68" s="48">
        <f t="shared" si="664"/>
        <v>0</v>
      </c>
      <c r="FK68" s="48">
        <f t="shared" si="664"/>
        <v>0</v>
      </c>
      <c r="FL68" s="48">
        <f t="shared" si="664"/>
        <v>3</v>
      </c>
      <c r="FM68" s="12">
        <f>SUM(FF68:FL68)</f>
        <v>3</v>
      </c>
      <c r="FN68" s="12">
        <f t="shared" si="401"/>
        <v>0.60000000000000009</v>
      </c>
      <c r="FO68" s="22">
        <f>FO66+"00:15"</f>
        <v>0.45833333333333359</v>
      </c>
      <c r="FP68" s="48">
        <f t="shared" ref="FP68:FV71" si="665">SUM(B68,L68,V68,AF68)</f>
        <v>33</v>
      </c>
      <c r="FQ68" s="48">
        <f t="shared" si="665"/>
        <v>12</v>
      </c>
      <c r="FR68" s="48">
        <f t="shared" si="665"/>
        <v>7</v>
      </c>
      <c r="FS68" s="48">
        <f t="shared" si="665"/>
        <v>0</v>
      </c>
      <c r="FT68" s="48">
        <f t="shared" si="665"/>
        <v>0</v>
      </c>
      <c r="FU68" s="48">
        <f t="shared" si="665"/>
        <v>3</v>
      </c>
      <c r="FV68" s="48">
        <f t="shared" si="665"/>
        <v>3</v>
      </c>
      <c r="FW68" s="12">
        <f>SUM(FP68:FV68)</f>
        <v>58</v>
      </c>
      <c r="FX68" s="12">
        <f t="shared" si="403"/>
        <v>57.300000000000004</v>
      </c>
      <c r="FY68" s="22">
        <f>FY66+"00:15"</f>
        <v>0.45833333333333359</v>
      </c>
      <c r="FZ68" s="48">
        <f t="shared" ref="FZ68:GF71" si="666">SUM(V68,BT68,CD68,EB68)</f>
        <v>117</v>
      </c>
      <c r="GA68" s="48">
        <f t="shared" si="666"/>
        <v>44</v>
      </c>
      <c r="GB68" s="48">
        <f t="shared" si="666"/>
        <v>9</v>
      </c>
      <c r="GC68" s="48">
        <f t="shared" si="666"/>
        <v>7</v>
      </c>
      <c r="GD68" s="48">
        <f t="shared" si="666"/>
        <v>8</v>
      </c>
      <c r="GE68" s="48">
        <f t="shared" si="666"/>
        <v>11</v>
      </c>
      <c r="GF68" s="48">
        <f t="shared" si="666"/>
        <v>1</v>
      </c>
      <c r="GG68" s="12">
        <f>SUM(FZ68:GF68)</f>
        <v>197</v>
      </c>
      <c r="GH68" s="12">
        <f t="shared" si="405"/>
        <v>211.2</v>
      </c>
      <c r="GI68" s="22">
        <f>GI66+"00:15"</f>
        <v>0.45833333333333359</v>
      </c>
      <c r="GJ68" s="48">
        <f t="shared" ref="GJ68:GP71" si="667">SUM(AP68,AZ68,BJ68,BT68)</f>
        <v>125</v>
      </c>
      <c r="GK68" s="48">
        <f t="shared" si="667"/>
        <v>55</v>
      </c>
      <c r="GL68" s="48">
        <f t="shared" si="667"/>
        <v>13</v>
      </c>
      <c r="GM68" s="48">
        <f t="shared" si="667"/>
        <v>2</v>
      </c>
      <c r="GN68" s="48">
        <f t="shared" si="667"/>
        <v>8</v>
      </c>
      <c r="GO68" s="48">
        <f t="shared" si="667"/>
        <v>10</v>
      </c>
      <c r="GP68" s="48">
        <f t="shared" si="667"/>
        <v>1</v>
      </c>
      <c r="GQ68" s="12">
        <f>SUM(GJ68:GP68)</f>
        <v>214</v>
      </c>
      <c r="GR68" s="12">
        <f t="shared" si="407"/>
        <v>224.29999999999998</v>
      </c>
      <c r="GS68" s="22">
        <f>GS66+"00:15"</f>
        <v>0.45833333333333359</v>
      </c>
      <c r="GT68" s="48">
        <f t="shared" ref="GT68:GZ71" si="668">SUM(L68,BJ68,DH68,DR68)</f>
        <v>14</v>
      </c>
      <c r="GU68" s="48">
        <f t="shared" si="668"/>
        <v>8</v>
      </c>
      <c r="GV68" s="48">
        <f t="shared" si="668"/>
        <v>3</v>
      </c>
      <c r="GW68" s="48">
        <f t="shared" si="668"/>
        <v>0</v>
      </c>
      <c r="GX68" s="48">
        <f t="shared" si="668"/>
        <v>0</v>
      </c>
      <c r="GY68" s="48">
        <f t="shared" si="668"/>
        <v>2</v>
      </c>
      <c r="GZ68" s="48">
        <f t="shared" si="668"/>
        <v>1</v>
      </c>
      <c r="HA68" s="12">
        <f>SUM(GT68:GZ68)</f>
        <v>28</v>
      </c>
      <c r="HB68" s="12">
        <f t="shared" si="409"/>
        <v>27.5</v>
      </c>
      <c r="HC68" s="22">
        <f>HC66+"00:15"</f>
        <v>0.45833333333333359</v>
      </c>
      <c r="HD68" s="48">
        <f t="shared" ref="HD68:HJ71" si="669">SUM(CD68,CN68,CX68,DH68)</f>
        <v>4</v>
      </c>
      <c r="HE68" s="48">
        <f t="shared" si="669"/>
        <v>3</v>
      </c>
      <c r="HF68" s="48">
        <f t="shared" si="669"/>
        <v>1</v>
      </c>
      <c r="HG68" s="48">
        <f t="shared" si="669"/>
        <v>0</v>
      </c>
      <c r="HH68" s="48">
        <f t="shared" si="669"/>
        <v>0</v>
      </c>
      <c r="HI68" s="48">
        <f t="shared" si="669"/>
        <v>0</v>
      </c>
      <c r="HJ68" s="48">
        <f t="shared" si="669"/>
        <v>1</v>
      </c>
      <c r="HK68" s="12">
        <f>SUM(HD68:HJ68)</f>
        <v>9</v>
      </c>
      <c r="HL68" s="12">
        <f t="shared" si="411"/>
        <v>8.6999999999999993</v>
      </c>
      <c r="HM68" s="22">
        <f>HM66+"00:15"</f>
        <v>0.45833333333333359</v>
      </c>
      <c r="HN68" s="48">
        <f t="shared" ref="HN68:HT71" si="670">SUM(B68,AZ68,CX68,EV68)</f>
        <v>132</v>
      </c>
      <c r="HO68" s="48">
        <f t="shared" si="670"/>
        <v>57</v>
      </c>
      <c r="HP68" s="48">
        <f t="shared" si="670"/>
        <v>15</v>
      </c>
      <c r="HQ68" s="48">
        <f t="shared" si="670"/>
        <v>2</v>
      </c>
      <c r="HR68" s="48">
        <f t="shared" si="670"/>
        <v>8</v>
      </c>
      <c r="HS68" s="48">
        <f t="shared" si="670"/>
        <v>10</v>
      </c>
      <c r="HT68" s="48">
        <f t="shared" si="670"/>
        <v>1</v>
      </c>
      <c r="HU68" s="12">
        <f>SUM(HN68:HT68)</f>
        <v>225</v>
      </c>
      <c r="HV68" s="12">
        <f t="shared" si="413"/>
        <v>236.29999999999998</v>
      </c>
      <c r="HW68" s="22">
        <f>HW66+"00:15"</f>
        <v>0.45833333333333359</v>
      </c>
      <c r="HX68" s="48">
        <f t="shared" ref="HX68:ID71" si="671">SUM(DR68,EB68,EL68,EV68)</f>
        <v>101</v>
      </c>
      <c r="HY68" s="48">
        <f t="shared" si="671"/>
        <v>39</v>
      </c>
      <c r="HZ68" s="48">
        <f t="shared" si="671"/>
        <v>6</v>
      </c>
      <c r="IA68" s="48">
        <f t="shared" si="671"/>
        <v>7</v>
      </c>
      <c r="IB68" s="48">
        <f t="shared" si="671"/>
        <v>8</v>
      </c>
      <c r="IC68" s="48">
        <f t="shared" si="671"/>
        <v>10</v>
      </c>
      <c r="ID68" s="48">
        <f t="shared" si="671"/>
        <v>1</v>
      </c>
      <c r="IE68" s="12">
        <f t="shared" si="89"/>
        <v>172</v>
      </c>
      <c r="IF68" s="12">
        <f t="shared" si="415"/>
        <v>185.29999999999998</v>
      </c>
    </row>
    <row r="69" spans="1:240" ht="13" customHeight="1" x14ac:dyDescent="0.25">
      <c r="A69" s="22">
        <f t="shared" ref="A69:A71" si="672">A68+"00:15"</f>
        <v>0.46875000000000028</v>
      </c>
      <c r="B69" s="42">
        <v>3</v>
      </c>
      <c r="C69" s="42">
        <v>0</v>
      </c>
      <c r="D69" s="42">
        <v>1</v>
      </c>
      <c r="E69" s="42">
        <v>0</v>
      </c>
      <c r="F69" s="42">
        <v>0</v>
      </c>
      <c r="G69" s="42">
        <v>2</v>
      </c>
      <c r="H69" s="42">
        <v>1</v>
      </c>
      <c r="I69" s="12">
        <f>SUM(B69:H69)</f>
        <v>7</v>
      </c>
      <c r="J69" s="12">
        <f t="shared" si="8"/>
        <v>5.5</v>
      </c>
      <c r="K69" s="22">
        <f t="shared" ref="K69:K71" si="673">K68+"00:15"</f>
        <v>0.46875000000000028</v>
      </c>
      <c r="L69" s="42">
        <v>5</v>
      </c>
      <c r="M69" s="42">
        <v>7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12">
        <f>SUM(L69:R69)</f>
        <v>12</v>
      </c>
      <c r="T69" s="12">
        <f t="shared" si="371"/>
        <v>12</v>
      </c>
      <c r="U69" s="22">
        <f t="shared" ref="U69:U71" si="674">U68+"00:15"</f>
        <v>0.46875000000000028</v>
      </c>
      <c r="V69" s="42">
        <v>21</v>
      </c>
      <c r="W69" s="42">
        <v>15</v>
      </c>
      <c r="X69" s="42">
        <v>0</v>
      </c>
      <c r="Y69" s="42">
        <v>0</v>
      </c>
      <c r="Z69" s="42">
        <v>0</v>
      </c>
      <c r="AA69" s="42">
        <v>3</v>
      </c>
      <c r="AB69" s="42">
        <v>0</v>
      </c>
      <c r="AC69" s="12">
        <f>SUM(V69:AB69)</f>
        <v>39</v>
      </c>
      <c r="AD69" s="12">
        <f t="shared" si="373"/>
        <v>37.200000000000003</v>
      </c>
      <c r="AE69" s="22">
        <f t="shared" ref="AE69:AE71" si="675">AE68+"00:15"</f>
        <v>0.46875000000000028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12">
        <f>SUM(AF69:AL69)</f>
        <v>0</v>
      </c>
      <c r="AN69" s="12">
        <f t="shared" si="375"/>
        <v>0</v>
      </c>
      <c r="AO69" s="22">
        <f t="shared" ref="AO69:AO71" si="676">AO68+"00:15"</f>
        <v>0.46875000000000028</v>
      </c>
      <c r="AP69" s="42">
        <v>0</v>
      </c>
      <c r="AQ69" s="42">
        <v>0</v>
      </c>
      <c r="AR69" s="42">
        <v>1</v>
      </c>
      <c r="AS69" s="42">
        <v>0</v>
      </c>
      <c r="AT69" s="42">
        <v>0</v>
      </c>
      <c r="AU69" s="42">
        <v>0</v>
      </c>
      <c r="AV69" s="42">
        <v>0</v>
      </c>
      <c r="AW69" s="12">
        <f>SUM(AP69:AV69)</f>
        <v>1</v>
      </c>
      <c r="AX69" s="12">
        <f t="shared" si="377"/>
        <v>1.5</v>
      </c>
      <c r="AY69" s="22">
        <f t="shared" ref="AY69:AY71" si="677">AY68+"00:15"</f>
        <v>0.46875000000000028</v>
      </c>
      <c r="AZ69" s="42">
        <v>110</v>
      </c>
      <c r="BA69" s="42">
        <v>39</v>
      </c>
      <c r="BB69" s="42">
        <v>10</v>
      </c>
      <c r="BC69" s="42">
        <v>1</v>
      </c>
      <c r="BD69" s="42">
        <v>5</v>
      </c>
      <c r="BE69" s="42">
        <v>4</v>
      </c>
      <c r="BF69" s="42">
        <v>0</v>
      </c>
      <c r="BG69" s="12">
        <f>SUM(AZ69:BF69)</f>
        <v>169</v>
      </c>
      <c r="BH69" s="12">
        <f t="shared" si="379"/>
        <v>177.9</v>
      </c>
      <c r="BI69" s="22">
        <f t="shared" ref="BI69:BI71" si="678">BI68+"00:15"</f>
        <v>0.46875000000000028</v>
      </c>
      <c r="BJ69" s="42">
        <v>3</v>
      </c>
      <c r="BK69" s="42">
        <v>0</v>
      </c>
      <c r="BL69" s="42">
        <v>0</v>
      </c>
      <c r="BM69" s="42">
        <v>0</v>
      </c>
      <c r="BN69" s="42">
        <v>0</v>
      </c>
      <c r="BO69" s="42">
        <v>1</v>
      </c>
      <c r="BP69" s="42">
        <v>0</v>
      </c>
      <c r="BQ69" s="12">
        <f>SUM(BJ69:BP69)</f>
        <v>4</v>
      </c>
      <c r="BR69" s="12">
        <f t="shared" si="381"/>
        <v>3.4</v>
      </c>
      <c r="BS69" s="22">
        <f t="shared" ref="BS69:BS71" si="679">BS68+"00:15"</f>
        <v>0.46875000000000028</v>
      </c>
      <c r="BT69" s="42">
        <v>0</v>
      </c>
      <c r="BU69" s="42">
        <v>0</v>
      </c>
      <c r="BV69" s="42">
        <v>0</v>
      </c>
      <c r="BW69" s="42">
        <v>0</v>
      </c>
      <c r="BX69" s="42">
        <v>0</v>
      </c>
      <c r="BY69" s="42">
        <v>0</v>
      </c>
      <c r="BZ69" s="42">
        <v>0</v>
      </c>
      <c r="CA69" s="12">
        <f>SUM(BT69:BZ69)</f>
        <v>0</v>
      </c>
      <c r="CB69" s="12">
        <f t="shared" si="383"/>
        <v>0</v>
      </c>
      <c r="CC69" s="22">
        <f t="shared" ref="CC69:CC71" si="680">CC68+"00:15"</f>
        <v>0.46875000000000028</v>
      </c>
      <c r="CD69" s="42">
        <v>3</v>
      </c>
      <c r="CE69" s="42">
        <v>2</v>
      </c>
      <c r="CF69" s="42">
        <v>1</v>
      </c>
      <c r="CG69" s="42">
        <v>0</v>
      </c>
      <c r="CH69" s="42">
        <v>0</v>
      </c>
      <c r="CI69" s="42">
        <v>1</v>
      </c>
      <c r="CJ69" s="42">
        <v>0</v>
      </c>
      <c r="CK69" s="12">
        <f>SUM(CD69:CJ69)</f>
        <v>7</v>
      </c>
      <c r="CL69" s="12">
        <f t="shared" si="385"/>
        <v>6.9</v>
      </c>
      <c r="CM69" s="22">
        <f t="shared" ref="CM69:CM71" si="681">CM68+"00:15"</f>
        <v>0.46875000000000028</v>
      </c>
      <c r="CN69" s="42">
        <v>0</v>
      </c>
      <c r="CO69" s="42">
        <v>0</v>
      </c>
      <c r="CP69" s="42">
        <v>0</v>
      </c>
      <c r="CQ69" s="42">
        <v>0</v>
      </c>
      <c r="CR69" s="42">
        <v>0</v>
      </c>
      <c r="CS69" s="42">
        <v>0</v>
      </c>
      <c r="CT69" s="42">
        <v>0</v>
      </c>
      <c r="CU69" s="12">
        <f>SUM(CN69:CT69)</f>
        <v>0</v>
      </c>
      <c r="CV69" s="12">
        <f t="shared" si="387"/>
        <v>0</v>
      </c>
      <c r="CW69" s="22">
        <f t="shared" ref="CW69:CW71" si="682">CW68+"00:15"</f>
        <v>0.46875000000000028</v>
      </c>
      <c r="CX69" s="42">
        <v>3</v>
      </c>
      <c r="CY69" s="42">
        <v>2</v>
      </c>
      <c r="CZ69" s="42">
        <v>1</v>
      </c>
      <c r="DA69" s="42">
        <v>0</v>
      </c>
      <c r="DB69" s="42">
        <v>0</v>
      </c>
      <c r="DC69" s="42">
        <v>1</v>
      </c>
      <c r="DD69" s="42">
        <v>0</v>
      </c>
      <c r="DE69" s="12">
        <f>SUM(CX69:DD69)</f>
        <v>7</v>
      </c>
      <c r="DF69" s="12">
        <f t="shared" si="389"/>
        <v>6.9</v>
      </c>
      <c r="DG69" s="22">
        <f t="shared" ref="DG69:DG71" si="683">DG68+"00:15"</f>
        <v>0.46875000000000028</v>
      </c>
      <c r="DH69" s="42">
        <v>0</v>
      </c>
      <c r="DI69" s="42">
        <v>0</v>
      </c>
      <c r="DJ69" s="42">
        <v>0</v>
      </c>
      <c r="DK69" s="42">
        <v>0</v>
      </c>
      <c r="DL69" s="42">
        <v>0</v>
      </c>
      <c r="DM69" s="42">
        <v>0</v>
      </c>
      <c r="DN69" s="42">
        <v>0</v>
      </c>
      <c r="DO69" s="12">
        <f>SUM(DH69:DN69)</f>
        <v>0</v>
      </c>
      <c r="DP69" s="12">
        <f t="shared" si="391"/>
        <v>0</v>
      </c>
      <c r="DQ69" s="22">
        <f t="shared" ref="DQ69:DQ71" si="684">DQ68+"00:15"</f>
        <v>0.46875000000000028</v>
      </c>
      <c r="DR69" s="42">
        <v>10</v>
      </c>
      <c r="DS69" s="42">
        <v>2</v>
      </c>
      <c r="DT69" s="42">
        <v>0</v>
      </c>
      <c r="DU69" s="42">
        <v>0</v>
      </c>
      <c r="DV69" s="42">
        <v>0</v>
      </c>
      <c r="DW69" s="42">
        <v>0</v>
      </c>
      <c r="DX69" s="42">
        <v>0</v>
      </c>
      <c r="DY69" s="12">
        <f>SUM(DR69:DX69)</f>
        <v>12</v>
      </c>
      <c r="DZ69" s="12">
        <f t="shared" si="393"/>
        <v>12</v>
      </c>
      <c r="EA69" s="22">
        <f t="shared" ref="EA69:EA71" si="685">EA68+"00:15"</f>
        <v>0.46875000000000028</v>
      </c>
      <c r="EB69" s="42">
        <v>94</v>
      </c>
      <c r="EC69" s="42">
        <v>31</v>
      </c>
      <c r="ED69" s="42">
        <v>9</v>
      </c>
      <c r="EE69" s="42">
        <v>2</v>
      </c>
      <c r="EF69" s="42">
        <v>5</v>
      </c>
      <c r="EG69" s="42">
        <v>5</v>
      </c>
      <c r="EH69" s="42">
        <v>0</v>
      </c>
      <c r="EI69" s="12">
        <f>SUM(EB69:EH69)</f>
        <v>146</v>
      </c>
      <c r="EJ69" s="12">
        <f t="shared" si="395"/>
        <v>155.1</v>
      </c>
      <c r="EK69" s="22">
        <f t="shared" ref="EK69:EK71" si="686">EK68+"00:15"</f>
        <v>0.46875000000000028</v>
      </c>
      <c r="EL69" s="42">
        <v>0</v>
      </c>
      <c r="EM69" s="42">
        <v>1</v>
      </c>
      <c r="EN69" s="42">
        <v>0</v>
      </c>
      <c r="EO69" s="42">
        <v>0</v>
      </c>
      <c r="EP69" s="42">
        <v>0</v>
      </c>
      <c r="EQ69" s="42">
        <v>0</v>
      </c>
      <c r="ER69" s="42">
        <v>0</v>
      </c>
      <c r="ES69" s="12">
        <f>SUM(EL69:ER69)</f>
        <v>1</v>
      </c>
      <c r="ET69" s="12">
        <f t="shared" si="397"/>
        <v>1</v>
      </c>
      <c r="EU69" s="22">
        <f t="shared" ref="EU69:EU71" si="687">EU68+"00:15"</f>
        <v>0.46875000000000028</v>
      </c>
      <c r="EV69" s="42">
        <v>2</v>
      </c>
      <c r="EW69" s="42">
        <v>0</v>
      </c>
      <c r="EX69" s="42">
        <v>0</v>
      </c>
      <c r="EY69" s="42">
        <v>0</v>
      </c>
      <c r="EZ69" s="42">
        <v>0</v>
      </c>
      <c r="FA69" s="42">
        <v>0</v>
      </c>
      <c r="FB69" s="42">
        <v>0</v>
      </c>
      <c r="FC69" s="12">
        <f>SUM(EV69:FB69)</f>
        <v>2</v>
      </c>
      <c r="FD69" s="12">
        <f t="shared" si="399"/>
        <v>2</v>
      </c>
      <c r="FE69" s="22">
        <f t="shared" ref="FE69:FE71" si="688">FE68+"00:15"</f>
        <v>0.46875000000000028</v>
      </c>
      <c r="FF69" s="48">
        <f t="shared" si="664"/>
        <v>0</v>
      </c>
      <c r="FG69" s="48">
        <f t="shared" si="664"/>
        <v>1</v>
      </c>
      <c r="FH69" s="48">
        <f t="shared" si="664"/>
        <v>1</v>
      </c>
      <c r="FI69" s="48">
        <f t="shared" si="664"/>
        <v>0</v>
      </c>
      <c r="FJ69" s="48">
        <f t="shared" si="664"/>
        <v>0</v>
      </c>
      <c r="FK69" s="48">
        <f t="shared" si="664"/>
        <v>0</v>
      </c>
      <c r="FL69" s="48">
        <f t="shared" si="664"/>
        <v>0</v>
      </c>
      <c r="FM69" s="12">
        <f>SUM(FF69:FL69)</f>
        <v>2</v>
      </c>
      <c r="FN69" s="12">
        <f t="shared" si="401"/>
        <v>2.5</v>
      </c>
      <c r="FO69" s="22">
        <f t="shared" ref="FO69:FO71" si="689">FO68+"00:15"</f>
        <v>0.46875000000000028</v>
      </c>
      <c r="FP69" s="48">
        <f t="shared" si="665"/>
        <v>29</v>
      </c>
      <c r="FQ69" s="48">
        <f t="shared" si="665"/>
        <v>22</v>
      </c>
      <c r="FR69" s="48">
        <f t="shared" si="665"/>
        <v>1</v>
      </c>
      <c r="FS69" s="48">
        <f t="shared" si="665"/>
        <v>0</v>
      </c>
      <c r="FT69" s="48">
        <f t="shared" si="665"/>
        <v>0</v>
      </c>
      <c r="FU69" s="48">
        <f t="shared" si="665"/>
        <v>5</v>
      </c>
      <c r="FV69" s="48">
        <f t="shared" si="665"/>
        <v>1</v>
      </c>
      <c r="FW69" s="12">
        <f>SUM(FP69:FV69)</f>
        <v>58</v>
      </c>
      <c r="FX69" s="12">
        <f t="shared" si="403"/>
        <v>54.7</v>
      </c>
      <c r="FY69" s="22">
        <f t="shared" ref="FY69:FY71" si="690">FY68+"00:15"</f>
        <v>0.46875000000000028</v>
      </c>
      <c r="FZ69" s="48">
        <f t="shared" si="666"/>
        <v>118</v>
      </c>
      <c r="GA69" s="48">
        <f t="shared" si="666"/>
        <v>48</v>
      </c>
      <c r="GB69" s="48">
        <f t="shared" si="666"/>
        <v>10</v>
      </c>
      <c r="GC69" s="48">
        <f t="shared" si="666"/>
        <v>2</v>
      </c>
      <c r="GD69" s="48">
        <f t="shared" si="666"/>
        <v>5</v>
      </c>
      <c r="GE69" s="48">
        <f t="shared" si="666"/>
        <v>9</v>
      </c>
      <c r="GF69" s="48">
        <f t="shared" si="666"/>
        <v>0</v>
      </c>
      <c r="GG69" s="12">
        <f>SUM(FZ69:GF69)</f>
        <v>192</v>
      </c>
      <c r="GH69" s="12">
        <f t="shared" si="405"/>
        <v>199.2</v>
      </c>
      <c r="GI69" s="22">
        <f t="shared" ref="GI69:GI71" si="691">GI68+"00:15"</f>
        <v>0.46875000000000028</v>
      </c>
      <c r="GJ69" s="48">
        <f t="shared" si="667"/>
        <v>113</v>
      </c>
      <c r="GK69" s="48">
        <f t="shared" si="667"/>
        <v>39</v>
      </c>
      <c r="GL69" s="48">
        <f t="shared" si="667"/>
        <v>11</v>
      </c>
      <c r="GM69" s="48">
        <f t="shared" si="667"/>
        <v>1</v>
      </c>
      <c r="GN69" s="48">
        <f t="shared" si="667"/>
        <v>5</v>
      </c>
      <c r="GO69" s="48">
        <f t="shared" si="667"/>
        <v>5</v>
      </c>
      <c r="GP69" s="48">
        <f t="shared" si="667"/>
        <v>0</v>
      </c>
      <c r="GQ69" s="12">
        <f>SUM(GJ69:GP69)</f>
        <v>174</v>
      </c>
      <c r="GR69" s="12">
        <f t="shared" si="407"/>
        <v>182.8</v>
      </c>
      <c r="GS69" s="22">
        <f t="shared" ref="GS69:GS71" si="692">GS68+"00:15"</f>
        <v>0.46875000000000028</v>
      </c>
      <c r="GT69" s="48">
        <f t="shared" si="668"/>
        <v>18</v>
      </c>
      <c r="GU69" s="48">
        <f t="shared" si="668"/>
        <v>9</v>
      </c>
      <c r="GV69" s="48">
        <f t="shared" si="668"/>
        <v>0</v>
      </c>
      <c r="GW69" s="48">
        <f t="shared" si="668"/>
        <v>0</v>
      </c>
      <c r="GX69" s="48">
        <f t="shared" si="668"/>
        <v>0</v>
      </c>
      <c r="GY69" s="48">
        <f t="shared" si="668"/>
        <v>1</v>
      </c>
      <c r="GZ69" s="48">
        <f t="shared" si="668"/>
        <v>0</v>
      </c>
      <c r="HA69" s="12">
        <f>SUM(GT69:GZ69)</f>
        <v>28</v>
      </c>
      <c r="HB69" s="12">
        <f t="shared" si="409"/>
        <v>27.4</v>
      </c>
      <c r="HC69" s="22">
        <f t="shared" ref="HC69:HC71" si="693">HC68+"00:15"</f>
        <v>0.46875000000000028</v>
      </c>
      <c r="HD69" s="48">
        <f t="shared" si="669"/>
        <v>6</v>
      </c>
      <c r="HE69" s="48">
        <f t="shared" si="669"/>
        <v>4</v>
      </c>
      <c r="HF69" s="48">
        <f t="shared" si="669"/>
        <v>2</v>
      </c>
      <c r="HG69" s="48">
        <f t="shared" si="669"/>
        <v>0</v>
      </c>
      <c r="HH69" s="48">
        <f t="shared" si="669"/>
        <v>0</v>
      </c>
      <c r="HI69" s="48">
        <f t="shared" si="669"/>
        <v>2</v>
      </c>
      <c r="HJ69" s="48">
        <f t="shared" si="669"/>
        <v>0</v>
      </c>
      <c r="HK69" s="12">
        <f>SUM(HD69:HJ69)</f>
        <v>14</v>
      </c>
      <c r="HL69" s="12">
        <f t="shared" si="411"/>
        <v>13.8</v>
      </c>
      <c r="HM69" s="22">
        <f t="shared" ref="HM69:HM71" si="694">HM68+"00:15"</f>
        <v>0.46875000000000028</v>
      </c>
      <c r="HN69" s="48">
        <f t="shared" si="670"/>
        <v>118</v>
      </c>
      <c r="HO69" s="48">
        <f t="shared" si="670"/>
        <v>41</v>
      </c>
      <c r="HP69" s="48">
        <f t="shared" si="670"/>
        <v>12</v>
      </c>
      <c r="HQ69" s="48">
        <f t="shared" si="670"/>
        <v>1</v>
      </c>
      <c r="HR69" s="48">
        <f t="shared" si="670"/>
        <v>5</v>
      </c>
      <c r="HS69" s="48">
        <f t="shared" si="670"/>
        <v>7</v>
      </c>
      <c r="HT69" s="48">
        <f t="shared" si="670"/>
        <v>1</v>
      </c>
      <c r="HU69" s="12">
        <f>SUM(HN69:HT69)</f>
        <v>185</v>
      </c>
      <c r="HV69" s="12">
        <f t="shared" si="413"/>
        <v>192.3</v>
      </c>
      <c r="HW69" s="22">
        <f t="shared" ref="HW69:HW71" si="695">HW68+"00:15"</f>
        <v>0.46875000000000028</v>
      </c>
      <c r="HX69" s="48">
        <f t="shared" si="671"/>
        <v>106</v>
      </c>
      <c r="HY69" s="48">
        <f t="shared" si="671"/>
        <v>34</v>
      </c>
      <c r="HZ69" s="48">
        <f t="shared" si="671"/>
        <v>9</v>
      </c>
      <c r="IA69" s="48">
        <f t="shared" si="671"/>
        <v>2</v>
      </c>
      <c r="IB69" s="48">
        <f t="shared" si="671"/>
        <v>5</v>
      </c>
      <c r="IC69" s="48">
        <f t="shared" si="671"/>
        <v>5</v>
      </c>
      <c r="ID69" s="48">
        <f t="shared" si="671"/>
        <v>0</v>
      </c>
      <c r="IE69" s="12">
        <f t="shared" si="89"/>
        <v>161</v>
      </c>
      <c r="IF69" s="12">
        <f t="shared" si="415"/>
        <v>170.1</v>
      </c>
    </row>
    <row r="70" spans="1:240" ht="13" customHeight="1" x14ac:dyDescent="0.25">
      <c r="A70" s="22">
        <f t="shared" si="672"/>
        <v>0.47916666666666696</v>
      </c>
      <c r="B70" s="42">
        <v>2</v>
      </c>
      <c r="C70" s="42">
        <v>2</v>
      </c>
      <c r="D70" s="42">
        <v>2</v>
      </c>
      <c r="E70" s="42">
        <v>0</v>
      </c>
      <c r="F70" s="42">
        <v>0</v>
      </c>
      <c r="G70" s="42">
        <v>1</v>
      </c>
      <c r="H70" s="42">
        <v>0</v>
      </c>
      <c r="I70" s="12">
        <f>SUM(B70:H70)</f>
        <v>7</v>
      </c>
      <c r="J70" s="12">
        <f t="shared" si="8"/>
        <v>7.4</v>
      </c>
      <c r="K70" s="22">
        <f t="shared" si="673"/>
        <v>0.47916666666666696</v>
      </c>
      <c r="L70" s="42">
        <v>12</v>
      </c>
      <c r="M70" s="42">
        <v>2</v>
      </c>
      <c r="N70" s="42">
        <v>1</v>
      </c>
      <c r="O70" s="42">
        <v>0</v>
      </c>
      <c r="P70" s="42">
        <v>0</v>
      </c>
      <c r="Q70" s="42">
        <v>0</v>
      </c>
      <c r="R70" s="42">
        <v>2</v>
      </c>
      <c r="S70" s="12">
        <f>SUM(L70:R70)</f>
        <v>17</v>
      </c>
      <c r="T70" s="12">
        <f t="shared" si="371"/>
        <v>15.9</v>
      </c>
      <c r="U70" s="22">
        <f t="shared" si="674"/>
        <v>0.47916666666666696</v>
      </c>
      <c r="V70" s="42">
        <v>15</v>
      </c>
      <c r="W70" s="42">
        <v>9</v>
      </c>
      <c r="X70" s="42">
        <v>0</v>
      </c>
      <c r="Y70" s="42">
        <v>0</v>
      </c>
      <c r="Z70" s="42">
        <v>0</v>
      </c>
      <c r="AA70" s="42">
        <v>1</v>
      </c>
      <c r="AB70" s="42">
        <v>0</v>
      </c>
      <c r="AC70" s="12">
        <f>SUM(V70:AB70)</f>
        <v>25</v>
      </c>
      <c r="AD70" s="12">
        <f t="shared" si="373"/>
        <v>24.4</v>
      </c>
      <c r="AE70" s="22">
        <f t="shared" si="675"/>
        <v>0.47916666666666696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12">
        <f>SUM(AF70:AL70)</f>
        <v>0</v>
      </c>
      <c r="AN70" s="12">
        <f t="shared" si="375"/>
        <v>0</v>
      </c>
      <c r="AO70" s="22">
        <f t="shared" si="676"/>
        <v>0.47916666666666696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12">
        <f>SUM(AP70:AV70)</f>
        <v>0</v>
      </c>
      <c r="AX70" s="12">
        <f t="shared" si="377"/>
        <v>0</v>
      </c>
      <c r="AY70" s="22">
        <f t="shared" si="677"/>
        <v>0.47916666666666696</v>
      </c>
      <c r="AZ70" s="42">
        <v>115</v>
      </c>
      <c r="BA70" s="42">
        <v>46</v>
      </c>
      <c r="BB70" s="42">
        <v>13</v>
      </c>
      <c r="BC70" s="42">
        <v>0</v>
      </c>
      <c r="BD70" s="42">
        <v>8</v>
      </c>
      <c r="BE70" s="42">
        <v>11</v>
      </c>
      <c r="BF70" s="42">
        <v>1</v>
      </c>
      <c r="BG70" s="12">
        <f>SUM(AZ70:BF70)</f>
        <v>194</v>
      </c>
      <c r="BH70" s="12">
        <f t="shared" si="379"/>
        <v>201.1</v>
      </c>
      <c r="BI70" s="22">
        <f t="shared" si="678"/>
        <v>0.47916666666666696</v>
      </c>
      <c r="BJ70" s="42">
        <v>2</v>
      </c>
      <c r="BK70" s="42">
        <v>1</v>
      </c>
      <c r="BL70" s="42">
        <v>0</v>
      </c>
      <c r="BM70" s="42">
        <v>0</v>
      </c>
      <c r="BN70" s="42">
        <v>0</v>
      </c>
      <c r="BO70" s="42">
        <v>1</v>
      </c>
      <c r="BP70" s="42">
        <v>1</v>
      </c>
      <c r="BQ70" s="12">
        <f>SUM(BJ70:BP70)</f>
        <v>5</v>
      </c>
      <c r="BR70" s="12">
        <f t="shared" si="381"/>
        <v>3.6</v>
      </c>
      <c r="BS70" s="22">
        <f t="shared" si="679"/>
        <v>0.47916666666666696</v>
      </c>
      <c r="BT70" s="42">
        <v>0</v>
      </c>
      <c r="BU70" s="42">
        <v>0</v>
      </c>
      <c r="BV70" s="42">
        <v>0</v>
      </c>
      <c r="BW70" s="42">
        <v>0</v>
      </c>
      <c r="BX70" s="42">
        <v>0</v>
      </c>
      <c r="BY70" s="42">
        <v>0</v>
      </c>
      <c r="BZ70" s="42">
        <v>0</v>
      </c>
      <c r="CA70" s="12">
        <f>SUM(BT70:BZ70)</f>
        <v>0</v>
      </c>
      <c r="CB70" s="12">
        <f t="shared" si="383"/>
        <v>0</v>
      </c>
      <c r="CC70" s="22">
        <f t="shared" si="680"/>
        <v>0.47916666666666696</v>
      </c>
      <c r="CD70" s="42">
        <v>6</v>
      </c>
      <c r="CE70" s="42">
        <v>3</v>
      </c>
      <c r="CF70" s="42">
        <v>0</v>
      </c>
      <c r="CG70" s="42">
        <v>0</v>
      </c>
      <c r="CH70" s="42">
        <v>0</v>
      </c>
      <c r="CI70" s="42">
        <v>2</v>
      </c>
      <c r="CJ70" s="42">
        <v>0</v>
      </c>
      <c r="CK70" s="12">
        <f>SUM(CD70:CJ70)</f>
        <v>11</v>
      </c>
      <c r="CL70" s="12">
        <f t="shared" si="385"/>
        <v>9.8000000000000007</v>
      </c>
      <c r="CM70" s="22">
        <f t="shared" si="681"/>
        <v>0.47916666666666696</v>
      </c>
      <c r="CN70" s="42">
        <v>0</v>
      </c>
      <c r="CO70" s="42">
        <v>0</v>
      </c>
      <c r="CP70" s="42">
        <v>1</v>
      </c>
      <c r="CQ70" s="42">
        <v>0</v>
      </c>
      <c r="CR70" s="42">
        <v>0</v>
      </c>
      <c r="CS70" s="42">
        <v>0</v>
      </c>
      <c r="CT70" s="42">
        <v>1</v>
      </c>
      <c r="CU70" s="12">
        <f>SUM(CN70:CT70)</f>
        <v>2</v>
      </c>
      <c r="CV70" s="12">
        <f t="shared" si="387"/>
        <v>1.7</v>
      </c>
      <c r="CW70" s="22">
        <f t="shared" si="682"/>
        <v>0.47916666666666696</v>
      </c>
      <c r="CX70" s="42">
        <v>5</v>
      </c>
      <c r="CY70" s="42">
        <v>2</v>
      </c>
      <c r="CZ70" s="42">
        <v>1</v>
      </c>
      <c r="DA70" s="42">
        <v>0</v>
      </c>
      <c r="DB70" s="42">
        <v>0</v>
      </c>
      <c r="DC70" s="42">
        <v>1</v>
      </c>
      <c r="DD70" s="42">
        <v>1</v>
      </c>
      <c r="DE70" s="12">
        <f>SUM(CX70:DD70)</f>
        <v>10</v>
      </c>
      <c r="DF70" s="12">
        <f t="shared" si="389"/>
        <v>9.1</v>
      </c>
      <c r="DG70" s="22">
        <f t="shared" si="683"/>
        <v>0.47916666666666696</v>
      </c>
      <c r="DH70" s="42">
        <v>0</v>
      </c>
      <c r="DI70" s="42">
        <v>0</v>
      </c>
      <c r="DJ70" s="42">
        <v>0</v>
      </c>
      <c r="DK70" s="42">
        <v>0</v>
      </c>
      <c r="DL70" s="42">
        <v>0</v>
      </c>
      <c r="DM70" s="42">
        <v>0</v>
      </c>
      <c r="DN70" s="42">
        <v>0</v>
      </c>
      <c r="DO70" s="12">
        <f>SUM(DH70:DN70)</f>
        <v>0</v>
      </c>
      <c r="DP70" s="12">
        <f t="shared" si="391"/>
        <v>0</v>
      </c>
      <c r="DQ70" s="22">
        <f t="shared" si="684"/>
        <v>0.47916666666666696</v>
      </c>
      <c r="DR70" s="42">
        <v>7</v>
      </c>
      <c r="DS70" s="42">
        <v>3</v>
      </c>
      <c r="DT70" s="42">
        <v>1</v>
      </c>
      <c r="DU70" s="42">
        <v>0</v>
      </c>
      <c r="DV70" s="42">
        <v>0</v>
      </c>
      <c r="DW70" s="42">
        <v>0</v>
      </c>
      <c r="DX70" s="42">
        <v>0</v>
      </c>
      <c r="DY70" s="12">
        <f>SUM(DR70:DX70)</f>
        <v>11</v>
      </c>
      <c r="DZ70" s="12">
        <f t="shared" si="393"/>
        <v>11.5</v>
      </c>
      <c r="EA70" s="22">
        <f t="shared" si="685"/>
        <v>0.47916666666666696</v>
      </c>
      <c r="EB70" s="42">
        <v>82</v>
      </c>
      <c r="EC70" s="42">
        <v>35</v>
      </c>
      <c r="ED70" s="42">
        <v>8</v>
      </c>
      <c r="EE70" s="42">
        <v>1</v>
      </c>
      <c r="EF70" s="42">
        <v>8</v>
      </c>
      <c r="EG70" s="42">
        <v>3</v>
      </c>
      <c r="EH70" s="42">
        <v>1</v>
      </c>
      <c r="EI70" s="12">
        <f>SUM(EB70:EH70)</f>
        <v>138</v>
      </c>
      <c r="EJ70" s="12">
        <f t="shared" si="395"/>
        <v>148.69999999999999</v>
      </c>
      <c r="EK70" s="22">
        <f t="shared" si="686"/>
        <v>0.47916666666666696</v>
      </c>
      <c r="EL70" s="42">
        <v>0</v>
      </c>
      <c r="EM70" s="42">
        <v>0</v>
      </c>
      <c r="EN70" s="42">
        <v>0</v>
      </c>
      <c r="EO70" s="42">
        <v>0</v>
      </c>
      <c r="EP70" s="42">
        <v>0</v>
      </c>
      <c r="EQ70" s="42">
        <v>0</v>
      </c>
      <c r="ER70" s="42">
        <v>0</v>
      </c>
      <c r="ES70" s="12">
        <f>SUM(EL70:ER70)</f>
        <v>0</v>
      </c>
      <c r="ET70" s="12">
        <f t="shared" si="397"/>
        <v>0</v>
      </c>
      <c r="EU70" s="22">
        <f t="shared" si="687"/>
        <v>0.47916666666666696</v>
      </c>
      <c r="EV70" s="42">
        <v>0</v>
      </c>
      <c r="EW70" s="42">
        <v>1</v>
      </c>
      <c r="EX70" s="42">
        <v>1</v>
      </c>
      <c r="EY70" s="42">
        <v>0</v>
      </c>
      <c r="EZ70" s="42">
        <v>0</v>
      </c>
      <c r="FA70" s="42">
        <v>0</v>
      </c>
      <c r="FB70" s="42">
        <v>0</v>
      </c>
      <c r="FC70" s="12">
        <f>SUM(EV70:FB70)</f>
        <v>2</v>
      </c>
      <c r="FD70" s="12">
        <f t="shared" si="399"/>
        <v>2.5</v>
      </c>
      <c r="FE70" s="22">
        <f t="shared" si="688"/>
        <v>0.47916666666666696</v>
      </c>
      <c r="FF70" s="48">
        <f t="shared" si="664"/>
        <v>0</v>
      </c>
      <c r="FG70" s="48">
        <f t="shared" si="664"/>
        <v>0</v>
      </c>
      <c r="FH70" s="48">
        <f t="shared" si="664"/>
        <v>1</v>
      </c>
      <c r="FI70" s="48">
        <f t="shared" si="664"/>
        <v>0</v>
      </c>
      <c r="FJ70" s="48">
        <f t="shared" si="664"/>
        <v>0</v>
      </c>
      <c r="FK70" s="48">
        <f t="shared" si="664"/>
        <v>0</v>
      </c>
      <c r="FL70" s="48">
        <f t="shared" si="664"/>
        <v>1</v>
      </c>
      <c r="FM70" s="12">
        <f>SUM(FF70:FL70)</f>
        <v>2</v>
      </c>
      <c r="FN70" s="12">
        <f t="shared" si="401"/>
        <v>1.7</v>
      </c>
      <c r="FO70" s="22">
        <f t="shared" si="689"/>
        <v>0.47916666666666696</v>
      </c>
      <c r="FP70" s="48">
        <f t="shared" si="665"/>
        <v>29</v>
      </c>
      <c r="FQ70" s="48">
        <f t="shared" si="665"/>
        <v>13</v>
      </c>
      <c r="FR70" s="48">
        <f t="shared" si="665"/>
        <v>3</v>
      </c>
      <c r="FS70" s="48">
        <f t="shared" si="665"/>
        <v>0</v>
      </c>
      <c r="FT70" s="48">
        <f t="shared" si="665"/>
        <v>0</v>
      </c>
      <c r="FU70" s="48">
        <f t="shared" si="665"/>
        <v>2</v>
      </c>
      <c r="FV70" s="48">
        <f t="shared" si="665"/>
        <v>2</v>
      </c>
      <c r="FW70" s="12">
        <f>SUM(FP70:FV70)</f>
        <v>49</v>
      </c>
      <c r="FX70" s="12">
        <f t="shared" si="403"/>
        <v>47.699999999999996</v>
      </c>
      <c r="FY70" s="22">
        <f t="shared" si="690"/>
        <v>0.47916666666666696</v>
      </c>
      <c r="FZ70" s="48">
        <f t="shared" si="666"/>
        <v>103</v>
      </c>
      <c r="GA70" s="48">
        <f t="shared" si="666"/>
        <v>47</v>
      </c>
      <c r="GB70" s="48">
        <f t="shared" si="666"/>
        <v>8</v>
      </c>
      <c r="GC70" s="48">
        <f t="shared" si="666"/>
        <v>1</v>
      </c>
      <c r="GD70" s="48">
        <f t="shared" si="666"/>
        <v>8</v>
      </c>
      <c r="GE70" s="48">
        <f t="shared" si="666"/>
        <v>6</v>
      </c>
      <c r="GF70" s="48">
        <f t="shared" si="666"/>
        <v>1</v>
      </c>
      <c r="GG70" s="12">
        <f>SUM(FZ70:GF70)</f>
        <v>174</v>
      </c>
      <c r="GH70" s="12">
        <f t="shared" si="405"/>
        <v>182.9</v>
      </c>
      <c r="GI70" s="22">
        <f t="shared" si="691"/>
        <v>0.47916666666666696</v>
      </c>
      <c r="GJ70" s="48">
        <f t="shared" si="667"/>
        <v>117</v>
      </c>
      <c r="GK70" s="48">
        <f t="shared" si="667"/>
        <v>47</v>
      </c>
      <c r="GL70" s="48">
        <f t="shared" si="667"/>
        <v>13</v>
      </c>
      <c r="GM70" s="48">
        <f t="shared" si="667"/>
        <v>0</v>
      </c>
      <c r="GN70" s="48">
        <f t="shared" si="667"/>
        <v>8</v>
      </c>
      <c r="GO70" s="48">
        <f t="shared" si="667"/>
        <v>12</v>
      </c>
      <c r="GP70" s="48">
        <f t="shared" si="667"/>
        <v>2</v>
      </c>
      <c r="GQ70" s="12">
        <f>SUM(GJ70:GP70)</f>
        <v>199</v>
      </c>
      <c r="GR70" s="12">
        <f t="shared" si="407"/>
        <v>204.70000000000002</v>
      </c>
      <c r="GS70" s="22">
        <f t="shared" si="692"/>
        <v>0.47916666666666696</v>
      </c>
      <c r="GT70" s="48">
        <f t="shared" si="668"/>
        <v>21</v>
      </c>
      <c r="GU70" s="48">
        <f t="shared" si="668"/>
        <v>6</v>
      </c>
      <c r="GV70" s="48">
        <f t="shared" si="668"/>
        <v>2</v>
      </c>
      <c r="GW70" s="48">
        <f t="shared" si="668"/>
        <v>0</v>
      </c>
      <c r="GX70" s="48">
        <f t="shared" si="668"/>
        <v>0</v>
      </c>
      <c r="GY70" s="48">
        <f t="shared" si="668"/>
        <v>1</v>
      </c>
      <c r="GZ70" s="48">
        <f t="shared" si="668"/>
        <v>3</v>
      </c>
      <c r="HA70" s="12">
        <f>SUM(GT70:GZ70)</f>
        <v>33</v>
      </c>
      <c r="HB70" s="12">
        <f t="shared" si="409"/>
        <v>31</v>
      </c>
      <c r="HC70" s="22">
        <f t="shared" si="693"/>
        <v>0.47916666666666696</v>
      </c>
      <c r="HD70" s="48">
        <f t="shared" si="669"/>
        <v>11</v>
      </c>
      <c r="HE70" s="48">
        <f t="shared" si="669"/>
        <v>5</v>
      </c>
      <c r="HF70" s="48">
        <f t="shared" si="669"/>
        <v>2</v>
      </c>
      <c r="HG70" s="48">
        <f t="shared" si="669"/>
        <v>0</v>
      </c>
      <c r="HH70" s="48">
        <f t="shared" si="669"/>
        <v>0</v>
      </c>
      <c r="HI70" s="48">
        <f t="shared" si="669"/>
        <v>3</v>
      </c>
      <c r="HJ70" s="48">
        <f t="shared" si="669"/>
        <v>2</v>
      </c>
      <c r="HK70" s="12">
        <f>SUM(HD70:HJ70)</f>
        <v>23</v>
      </c>
      <c r="HL70" s="12">
        <f t="shared" si="411"/>
        <v>20.599999999999998</v>
      </c>
      <c r="HM70" s="22">
        <f t="shared" si="694"/>
        <v>0.47916666666666696</v>
      </c>
      <c r="HN70" s="48">
        <f t="shared" si="670"/>
        <v>122</v>
      </c>
      <c r="HO70" s="48">
        <f t="shared" si="670"/>
        <v>51</v>
      </c>
      <c r="HP70" s="48">
        <f t="shared" si="670"/>
        <v>17</v>
      </c>
      <c r="HQ70" s="48">
        <f t="shared" si="670"/>
        <v>0</v>
      </c>
      <c r="HR70" s="48">
        <f t="shared" si="670"/>
        <v>8</v>
      </c>
      <c r="HS70" s="48">
        <f t="shared" si="670"/>
        <v>13</v>
      </c>
      <c r="HT70" s="48">
        <f t="shared" si="670"/>
        <v>2</v>
      </c>
      <c r="HU70" s="12">
        <f>SUM(HN70:HT70)</f>
        <v>213</v>
      </c>
      <c r="HV70" s="12">
        <f t="shared" si="413"/>
        <v>220.1</v>
      </c>
      <c r="HW70" s="22">
        <f t="shared" si="695"/>
        <v>0.47916666666666696</v>
      </c>
      <c r="HX70" s="48">
        <f t="shared" si="671"/>
        <v>89</v>
      </c>
      <c r="HY70" s="48">
        <f t="shared" si="671"/>
        <v>39</v>
      </c>
      <c r="HZ70" s="48">
        <f t="shared" si="671"/>
        <v>10</v>
      </c>
      <c r="IA70" s="48">
        <f t="shared" si="671"/>
        <v>1</v>
      </c>
      <c r="IB70" s="48">
        <f t="shared" si="671"/>
        <v>8</v>
      </c>
      <c r="IC70" s="48">
        <f t="shared" si="671"/>
        <v>3</v>
      </c>
      <c r="ID70" s="48">
        <f t="shared" si="671"/>
        <v>1</v>
      </c>
      <c r="IE70" s="12">
        <f t="shared" si="89"/>
        <v>151</v>
      </c>
      <c r="IF70" s="12">
        <f t="shared" si="415"/>
        <v>162.69999999999999</v>
      </c>
    </row>
    <row r="71" spans="1:240" ht="13" customHeight="1" thickBot="1" x14ac:dyDescent="0.3">
      <c r="A71" s="22">
        <f t="shared" si="672"/>
        <v>0.48958333333333365</v>
      </c>
      <c r="B71" s="42">
        <v>7</v>
      </c>
      <c r="C71" s="42">
        <v>1</v>
      </c>
      <c r="D71" s="42">
        <v>0</v>
      </c>
      <c r="E71" s="42">
        <v>0</v>
      </c>
      <c r="F71" s="42">
        <v>0</v>
      </c>
      <c r="G71" s="42">
        <v>1</v>
      </c>
      <c r="H71" s="42">
        <v>1</v>
      </c>
      <c r="I71" s="12">
        <f>SUM(B71:H71)</f>
        <v>10</v>
      </c>
      <c r="J71" s="12">
        <f t="shared" si="8"/>
        <v>8.6</v>
      </c>
      <c r="K71" s="22">
        <f t="shared" si="673"/>
        <v>0.48958333333333365</v>
      </c>
      <c r="L71" s="42">
        <v>9</v>
      </c>
      <c r="M71" s="42">
        <v>0</v>
      </c>
      <c r="N71" s="42">
        <v>2</v>
      </c>
      <c r="O71" s="42">
        <v>0</v>
      </c>
      <c r="P71" s="42">
        <v>0</v>
      </c>
      <c r="Q71" s="42">
        <v>0</v>
      </c>
      <c r="R71" s="42">
        <v>0</v>
      </c>
      <c r="S71" s="12">
        <f>SUM(L71:R71)</f>
        <v>11</v>
      </c>
      <c r="T71" s="12">
        <f t="shared" si="371"/>
        <v>12</v>
      </c>
      <c r="U71" s="22">
        <f t="shared" si="674"/>
        <v>0.48958333333333365</v>
      </c>
      <c r="V71" s="42">
        <v>10</v>
      </c>
      <c r="W71" s="42">
        <v>6</v>
      </c>
      <c r="X71" s="42">
        <v>1</v>
      </c>
      <c r="Y71" s="42">
        <v>0</v>
      </c>
      <c r="Z71" s="42">
        <v>0</v>
      </c>
      <c r="AA71" s="42">
        <v>1</v>
      </c>
      <c r="AB71" s="42">
        <v>0</v>
      </c>
      <c r="AC71" s="12">
        <f>SUM(V71:AB71)</f>
        <v>18</v>
      </c>
      <c r="AD71" s="12">
        <f t="shared" si="373"/>
        <v>17.899999999999999</v>
      </c>
      <c r="AE71" s="22">
        <f t="shared" si="675"/>
        <v>0.48958333333333365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12">
        <f>SUM(AF71:AL71)</f>
        <v>0</v>
      </c>
      <c r="AN71" s="12">
        <f t="shared" si="375"/>
        <v>0</v>
      </c>
      <c r="AO71" s="22">
        <f t="shared" si="676"/>
        <v>0.48958333333333365</v>
      </c>
      <c r="AP71" s="42">
        <v>1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12">
        <f>SUM(AP71:AV71)</f>
        <v>1</v>
      </c>
      <c r="AX71" s="12">
        <f t="shared" si="377"/>
        <v>1</v>
      </c>
      <c r="AY71" s="22">
        <f t="shared" si="677"/>
        <v>0.48958333333333365</v>
      </c>
      <c r="AZ71" s="42">
        <v>106</v>
      </c>
      <c r="BA71" s="42">
        <v>58</v>
      </c>
      <c r="BB71" s="42">
        <v>15</v>
      </c>
      <c r="BC71" s="42">
        <v>1</v>
      </c>
      <c r="BD71" s="42">
        <v>7</v>
      </c>
      <c r="BE71" s="42">
        <v>8</v>
      </c>
      <c r="BF71" s="42">
        <v>1</v>
      </c>
      <c r="BG71" s="12">
        <f>SUM(AZ71:BF71)</f>
        <v>196</v>
      </c>
      <c r="BH71" s="12">
        <f t="shared" si="379"/>
        <v>206.2</v>
      </c>
      <c r="BI71" s="22">
        <f t="shared" si="678"/>
        <v>0.48958333333333365</v>
      </c>
      <c r="BJ71" s="42">
        <v>1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12">
        <f>SUM(BJ71:BP71)</f>
        <v>1</v>
      </c>
      <c r="BR71" s="12">
        <f t="shared" si="381"/>
        <v>1</v>
      </c>
      <c r="BS71" s="22">
        <f t="shared" si="679"/>
        <v>0.48958333333333365</v>
      </c>
      <c r="BT71" s="42">
        <v>0</v>
      </c>
      <c r="BU71" s="42">
        <v>0</v>
      </c>
      <c r="BV71" s="42">
        <v>0</v>
      </c>
      <c r="BW71" s="42">
        <v>0</v>
      </c>
      <c r="BX71" s="42">
        <v>0</v>
      </c>
      <c r="BY71" s="42">
        <v>0</v>
      </c>
      <c r="BZ71" s="42">
        <v>0</v>
      </c>
      <c r="CA71" s="12">
        <f>SUM(BT71:BZ71)</f>
        <v>0</v>
      </c>
      <c r="CB71" s="12">
        <f t="shared" si="383"/>
        <v>0</v>
      </c>
      <c r="CC71" s="22">
        <f t="shared" si="680"/>
        <v>0.48958333333333365</v>
      </c>
      <c r="CD71" s="42">
        <v>0</v>
      </c>
      <c r="CE71" s="42">
        <v>2</v>
      </c>
      <c r="CF71" s="42">
        <v>0</v>
      </c>
      <c r="CG71" s="42">
        <v>0</v>
      </c>
      <c r="CH71" s="42">
        <v>0</v>
      </c>
      <c r="CI71" s="42">
        <v>1</v>
      </c>
      <c r="CJ71" s="42">
        <v>0</v>
      </c>
      <c r="CK71" s="12">
        <f>SUM(CD71:CJ71)</f>
        <v>3</v>
      </c>
      <c r="CL71" s="12">
        <f t="shared" si="385"/>
        <v>2.4</v>
      </c>
      <c r="CM71" s="22">
        <f t="shared" si="681"/>
        <v>0.48958333333333365</v>
      </c>
      <c r="CN71" s="42">
        <v>0</v>
      </c>
      <c r="CO71" s="42">
        <v>0</v>
      </c>
      <c r="CP71" s="42">
        <v>0</v>
      </c>
      <c r="CQ71" s="42">
        <v>0</v>
      </c>
      <c r="CR71" s="42">
        <v>0</v>
      </c>
      <c r="CS71" s="42">
        <v>0</v>
      </c>
      <c r="CT71" s="42">
        <v>0</v>
      </c>
      <c r="CU71" s="12">
        <f>SUM(CN71:CT71)</f>
        <v>0</v>
      </c>
      <c r="CV71" s="12">
        <f t="shared" si="387"/>
        <v>0</v>
      </c>
      <c r="CW71" s="22">
        <f t="shared" si="682"/>
        <v>0.48958333333333365</v>
      </c>
      <c r="CX71" s="42">
        <v>1</v>
      </c>
      <c r="CY71" s="42">
        <v>3</v>
      </c>
      <c r="CZ71" s="42">
        <v>0</v>
      </c>
      <c r="DA71" s="42">
        <v>0</v>
      </c>
      <c r="DB71" s="42">
        <v>0</v>
      </c>
      <c r="DC71" s="42">
        <v>1</v>
      </c>
      <c r="DD71" s="42">
        <v>0</v>
      </c>
      <c r="DE71" s="12">
        <f>SUM(CX71:DD71)</f>
        <v>5</v>
      </c>
      <c r="DF71" s="12">
        <f t="shared" si="389"/>
        <v>4.4000000000000004</v>
      </c>
      <c r="DG71" s="22">
        <f t="shared" si="683"/>
        <v>0.48958333333333365</v>
      </c>
      <c r="DH71" s="42">
        <v>0</v>
      </c>
      <c r="DI71" s="42">
        <v>0</v>
      </c>
      <c r="DJ71" s="42">
        <v>0</v>
      </c>
      <c r="DK71" s="42">
        <v>0</v>
      </c>
      <c r="DL71" s="42">
        <v>0</v>
      </c>
      <c r="DM71" s="42">
        <v>0</v>
      </c>
      <c r="DN71" s="42">
        <v>0</v>
      </c>
      <c r="DO71" s="12">
        <f>SUM(DH71:DN71)</f>
        <v>0</v>
      </c>
      <c r="DP71" s="12">
        <f t="shared" si="391"/>
        <v>0</v>
      </c>
      <c r="DQ71" s="22">
        <f t="shared" si="684"/>
        <v>0.48958333333333365</v>
      </c>
      <c r="DR71" s="42">
        <v>8</v>
      </c>
      <c r="DS71" s="42">
        <v>4</v>
      </c>
      <c r="DT71" s="42">
        <v>1</v>
      </c>
      <c r="DU71" s="42">
        <v>0</v>
      </c>
      <c r="DV71" s="42">
        <v>0</v>
      </c>
      <c r="DW71" s="42">
        <v>1</v>
      </c>
      <c r="DX71" s="42">
        <v>0</v>
      </c>
      <c r="DY71" s="12">
        <f>SUM(DR71:DX71)</f>
        <v>14</v>
      </c>
      <c r="DZ71" s="12">
        <f t="shared" si="393"/>
        <v>13.9</v>
      </c>
      <c r="EA71" s="22">
        <f t="shared" si="685"/>
        <v>0.48958333333333365</v>
      </c>
      <c r="EB71" s="42">
        <v>103</v>
      </c>
      <c r="EC71" s="42">
        <v>34</v>
      </c>
      <c r="ED71" s="42">
        <v>9</v>
      </c>
      <c r="EE71" s="42">
        <v>2</v>
      </c>
      <c r="EF71" s="42">
        <v>8</v>
      </c>
      <c r="EG71" s="42">
        <v>8</v>
      </c>
      <c r="EH71" s="42">
        <v>1</v>
      </c>
      <c r="EI71" s="12">
        <f>SUM(EB71:EH71)</f>
        <v>165</v>
      </c>
      <c r="EJ71" s="12">
        <f t="shared" si="395"/>
        <v>174.49999999999997</v>
      </c>
      <c r="EK71" s="22">
        <f t="shared" si="686"/>
        <v>0.48958333333333365</v>
      </c>
      <c r="EL71" s="42">
        <v>1</v>
      </c>
      <c r="EM71" s="42">
        <v>0</v>
      </c>
      <c r="EN71" s="42">
        <v>0</v>
      </c>
      <c r="EO71" s="42">
        <v>0</v>
      </c>
      <c r="EP71" s="42">
        <v>0</v>
      </c>
      <c r="EQ71" s="42">
        <v>0</v>
      </c>
      <c r="ER71" s="42">
        <v>0</v>
      </c>
      <c r="ES71" s="12">
        <f>SUM(EL71:ER71)</f>
        <v>1</v>
      </c>
      <c r="ET71" s="12">
        <f t="shared" si="397"/>
        <v>1</v>
      </c>
      <c r="EU71" s="22">
        <f t="shared" si="687"/>
        <v>0.48958333333333365</v>
      </c>
      <c r="EV71" s="42">
        <v>1</v>
      </c>
      <c r="EW71" s="42">
        <v>0</v>
      </c>
      <c r="EX71" s="42">
        <v>0</v>
      </c>
      <c r="EY71" s="42">
        <v>0</v>
      </c>
      <c r="EZ71" s="42">
        <v>0</v>
      </c>
      <c r="FA71" s="42">
        <v>0</v>
      </c>
      <c r="FB71" s="42">
        <v>0</v>
      </c>
      <c r="FC71" s="12">
        <f>SUM(EV71:FB71)</f>
        <v>1</v>
      </c>
      <c r="FD71" s="12">
        <f t="shared" si="399"/>
        <v>1</v>
      </c>
      <c r="FE71" s="22">
        <f t="shared" si="688"/>
        <v>0.48958333333333365</v>
      </c>
      <c r="FF71" s="48">
        <f t="shared" si="664"/>
        <v>2</v>
      </c>
      <c r="FG71" s="48">
        <f t="shared" si="664"/>
        <v>0</v>
      </c>
      <c r="FH71" s="48">
        <f t="shared" si="664"/>
        <v>0</v>
      </c>
      <c r="FI71" s="48">
        <f t="shared" si="664"/>
        <v>0</v>
      </c>
      <c r="FJ71" s="48">
        <f t="shared" si="664"/>
        <v>0</v>
      </c>
      <c r="FK71" s="48">
        <f t="shared" si="664"/>
        <v>0</v>
      </c>
      <c r="FL71" s="48">
        <f t="shared" si="664"/>
        <v>0</v>
      </c>
      <c r="FM71" s="12">
        <f>SUM(FF71:FL71)</f>
        <v>2</v>
      </c>
      <c r="FN71" s="12">
        <f t="shared" si="401"/>
        <v>2</v>
      </c>
      <c r="FO71" s="22">
        <f t="shared" si="689"/>
        <v>0.48958333333333365</v>
      </c>
      <c r="FP71" s="48">
        <f t="shared" si="665"/>
        <v>26</v>
      </c>
      <c r="FQ71" s="48">
        <f t="shared" si="665"/>
        <v>7</v>
      </c>
      <c r="FR71" s="48">
        <f t="shared" si="665"/>
        <v>3</v>
      </c>
      <c r="FS71" s="48">
        <f t="shared" si="665"/>
        <v>0</v>
      </c>
      <c r="FT71" s="48">
        <f t="shared" si="665"/>
        <v>0</v>
      </c>
      <c r="FU71" s="48">
        <f t="shared" si="665"/>
        <v>2</v>
      </c>
      <c r="FV71" s="48">
        <f t="shared" si="665"/>
        <v>1</v>
      </c>
      <c r="FW71" s="12">
        <f>SUM(FP71:FV71)</f>
        <v>39</v>
      </c>
      <c r="FX71" s="12">
        <f t="shared" si="403"/>
        <v>38.5</v>
      </c>
      <c r="FY71" s="22">
        <f t="shared" si="690"/>
        <v>0.48958333333333365</v>
      </c>
      <c r="FZ71" s="48">
        <f t="shared" si="666"/>
        <v>113</v>
      </c>
      <c r="GA71" s="48">
        <f t="shared" si="666"/>
        <v>42</v>
      </c>
      <c r="GB71" s="48">
        <f t="shared" si="666"/>
        <v>10</v>
      </c>
      <c r="GC71" s="48">
        <f t="shared" si="666"/>
        <v>2</v>
      </c>
      <c r="GD71" s="48">
        <f t="shared" si="666"/>
        <v>8</v>
      </c>
      <c r="GE71" s="48">
        <f t="shared" si="666"/>
        <v>10</v>
      </c>
      <c r="GF71" s="48">
        <f t="shared" si="666"/>
        <v>1</v>
      </c>
      <c r="GG71" s="12">
        <f>SUM(FZ71:GF71)</f>
        <v>186</v>
      </c>
      <c r="GH71" s="12">
        <f t="shared" si="405"/>
        <v>194.79999999999998</v>
      </c>
      <c r="GI71" s="22">
        <f t="shared" si="691"/>
        <v>0.48958333333333365</v>
      </c>
      <c r="GJ71" s="48">
        <f t="shared" si="667"/>
        <v>108</v>
      </c>
      <c r="GK71" s="48">
        <f t="shared" si="667"/>
        <v>58</v>
      </c>
      <c r="GL71" s="48">
        <f t="shared" si="667"/>
        <v>15</v>
      </c>
      <c r="GM71" s="48">
        <f t="shared" si="667"/>
        <v>1</v>
      </c>
      <c r="GN71" s="48">
        <f t="shared" si="667"/>
        <v>7</v>
      </c>
      <c r="GO71" s="48">
        <f t="shared" si="667"/>
        <v>8</v>
      </c>
      <c r="GP71" s="48">
        <f t="shared" si="667"/>
        <v>1</v>
      </c>
      <c r="GQ71" s="12">
        <f>SUM(GJ71:GP71)</f>
        <v>198</v>
      </c>
      <c r="GR71" s="12">
        <f t="shared" si="407"/>
        <v>208.2</v>
      </c>
      <c r="GS71" s="22">
        <f t="shared" si="692"/>
        <v>0.48958333333333365</v>
      </c>
      <c r="GT71" s="48">
        <f t="shared" si="668"/>
        <v>18</v>
      </c>
      <c r="GU71" s="48">
        <f t="shared" si="668"/>
        <v>4</v>
      </c>
      <c r="GV71" s="48">
        <f t="shared" si="668"/>
        <v>3</v>
      </c>
      <c r="GW71" s="48">
        <f t="shared" si="668"/>
        <v>0</v>
      </c>
      <c r="GX71" s="48">
        <f t="shared" si="668"/>
        <v>0</v>
      </c>
      <c r="GY71" s="48">
        <f t="shared" si="668"/>
        <v>1</v>
      </c>
      <c r="GZ71" s="48">
        <f t="shared" si="668"/>
        <v>0</v>
      </c>
      <c r="HA71" s="12">
        <f>SUM(GT71:GZ71)</f>
        <v>26</v>
      </c>
      <c r="HB71" s="12">
        <f t="shared" si="409"/>
        <v>26.9</v>
      </c>
      <c r="HC71" s="22">
        <f t="shared" si="693"/>
        <v>0.48958333333333365</v>
      </c>
      <c r="HD71" s="48">
        <f t="shared" si="669"/>
        <v>1</v>
      </c>
      <c r="HE71" s="48">
        <f t="shared" si="669"/>
        <v>5</v>
      </c>
      <c r="HF71" s="48">
        <f t="shared" si="669"/>
        <v>0</v>
      </c>
      <c r="HG71" s="48">
        <f t="shared" si="669"/>
        <v>0</v>
      </c>
      <c r="HH71" s="48">
        <f t="shared" si="669"/>
        <v>0</v>
      </c>
      <c r="HI71" s="48">
        <f t="shared" si="669"/>
        <v>2</v>
      </c>
      <c r="HJ71" s="48">
        <f t="shared" si="669"/>
        <v>0</v>
      </c>
      <c r="HK71" s="12">
        <f>SUM(HD71:HJ71)</f>
        <v>8</v>
      </c>
      <c r="HL71" s="12">
        <f t="shared" si="411"/>
        <v>6.8</v>
      </c>
      <c r="HM71" s="22">
        <f t="shared" si="694"/>
        <v>0.48958333333333365</v>
      </c>
      <c r="HN71" s="48">
        <f t="shared" si="670"/>
        <v>115</v>
      </c>
      <c r="HO71" s="48">
        <f t="shared" si="670"/>
        <v>62</v>
      </c>
      <c r="HP71" s="48">
        <f t="shared" si="670"/>
        <v>15</v>
      </c>
      <c r="HQ71" s="48">
        <f t="shared" si="670"/>
        <v>1</v>
      </c>
      <c r="HR71" s="48">
        <f t="shared" si="670"/>
        <v>7</v>
      </c>
      <c r="HS71" s="48">
        <f t="shared" si="670"/>
        <v>10</v>
      </c>
      <c r="HT71" s="48">
        <f t="shared" si="670"/>
        <v>2</v>
      </c>
      <c r="HU71" s="12">
        <f>SUM(HN71:HT71)</f>
        <v>212</v>
      </c>
      <c r="HV71" s="12">
        <f t="shared" si="413"/>
        <v>220.20000000000002</v>
      </c>
      <c r="HW71" s="22">
        <f t="shared" si="695"/>
        <v>0.48958333333333365</v>
      </c>
      <c r="HX71" s="48">
        <f t="shared" si="671"/>
        <v>113</v>
      </c>
      <c r="HY71" s="48">
        <f t="shared" si="671"/>
        <v>38</v>
      </c>
      <c r="HZ71" s="48">
        <f t="shared" si="671"/>
        <v>10</v>
      </c>
      <c r="IA71" s="48">
        <f t="shared" si="671"/>
        <v>2</v>
      </c>
      <c r="IB71" s="48">
        <f t="shared" si="671"/>
        <v>8</v>
      </c>
      <c r="IC71" s="48">
        <f t="shared" si="671"/>
        <v>9</v>
      </c>
      <c r="ID71" s="48">
        <f t="shared" si="671"/>
        <v>1</v>
      </c>
      <c r="IE71" s="12">
        <f t="shared" si="89"/>
        <v>181</v>
      </c>
      <c r="IF71" s="12">
        <f t="shared" si="415"/>
        <v>190.39999999999998</v>
      </c>
    </row>
    <row r="72" spans="1:240" ht="13" customHeight="1" thickTop="1" thickBot="1" x14ac:dyDescent="0.3">
      <c r="A72" s="23" t="s">
        <v>5</v>
      </c>
      <c r="B72" s="80">
        <f t="shared" ref="B72:I72" si="696">SUM(B68:B71)</f>
        <v>17</v>
      </c>
      <c r="C72" s="80">
        <f t="shared" si="696"/>
        <v>6</v>
      </c>
      <c r="D72" s="80">
        <f t="shared" si="696"/>
        <v>4</v>
      </c>
      <c r="E72" s="80">
        <f t="shared" si="696"/>
        <v>0</v>
      </c>
      <c r="F72" s="80">
        <f t="shared" si="696"/>
        <v>0</v>
      </c>
      <c r="G72" s="80">
        <f t="shared" si="696"/>
        <v>4</v>
      </c>
      <c r="H72" s="80">
        <f t="shared" si="696"/>
        <v>3</v>
      </c>
      <c r="I72" s="13">
        <f t="shared" si="696"/>
        <v>34</v>
      </c>
      <c r="J72" s="13">
        <f t="shared" si="8"/>
        <v>31.200000000000003</v>
      </c>
      <c r="K72" s="23" t="s">
        <v>5</v>
      </c>
      <c r="L72" s="80">
        <f t="shared" ref="L72:S72" si="697">SUM(L68:L71)</f>
        <v>34</v>
      </c>
      <c r="M72" s="80">
        <f t="shared" si="697"/>
        <v>12</v>
      </c>
      <c r="N72" s="80">
        <f t="shared" si="697"/>
        <v>6</v>
      </c>
      <c r="O72" s="80">
        <f t="shared" si="697"/>
        <v>0</v>
      </c>
      <c r="P72" s="80">
        <f t="shared" si="697"/>
        <v>0</v>
      </c>
      <c r="Q72" s="80">
        <f t="shared" si="697"/>
        <v>1</v>
      </c>
      <c r="R72" s="80">
        <f t="shared" si="697"/>
        <v>3</v>
      </c>
      <c r="S72" s="13">
        <f t="shared" si="697"/>
        <v>56</v>
      </c>
      <c r="T72" s="13">
        <f t="shared" si="371"/>
        <v>56</v>
      </c>
      <c r="U72" s="23" t="s">
        <v>5</v>
      </c>
      <c r="V72" s="80">
        <f t="shared" ref="V72:AC72" si="698">SUM(V68:V71)</f>
        <v>66</v>
      </c>
      <c r="W72" s="80">
        <f t="shared" si="698"/>
        <v>36</v>
      </c>
      <c r="X72" s="80">
        <f t="shared" si="698"/>
        <v>4</v>
      </c>
      <c r="Y72" s="80">
        <f t="shared" si="698"/>
        <v>0</v>
      </c>
      <c r="Z72" s="80">
        <f t="shared" si="698"/>
        <v>0</v>
      </c>
      <c r="AA72" s="80">
        <f t="shared" si="698"/>
        <v>7</v>
      </c>
      <c r="AB72" s="80">
        <f t="shared" si="698"/>
        <v>1</v>
      </c>
      <c r="AC72" s="13">
        <f t="shared" si="698"/>
        <v>114</v>
      </c>
      <c r="AD72" s="13">
        <f t="shared" si="373"/>
        <v>111</v>
      </c>
      <c r="AE72" s="23" t="s">
        <v>5</v>
      </c>
      <c r="AF72" s="80">
        <f t="shared" ref="AF72:AM72" si="699">SUM(AF68:AF71)</f>
        <v>0</v>
      </c>
      <c r="AG72" s="80">
        <f t="shared" si="699"/>
        <v>0</v>
      </c>
      <c r="AH72" s="80">
        <f t="shared" si="699"/>
        <v>0</v>
      </c>
      <c r="AI72" s="80">
        <f t="shared" si="699"/>
        <v>0</v>
      </c>
      <c r="AJ72" s="80">
        <f t="shared" si="699"/>
        <v>0</v>
      </c>
      <c r="AK72" s="80">
        <f t="shared" si="699"/>
        <v>0</v>
      </c>
      <c r="AL72" s="80">
        <f t="shared" si="699"/>
        <v>0</v>
      </c>
      <c r="AM72" s="13">
        <f t="shared" si="699"/>
        <v>0</v>
      </c>
      <c r="AN72" s="13">
        <f t="shared" si="375"/>
        <v>0</v>
      </c>
      <c r="AO72" s="23" t="s">
        <v>5</v>
      </c>
      <c r="AP72" s="80">
        <f t="shared" ref="AP72:AW72" si="700">SUM(AP68:AP71)</f>
        <v>1</v>
      </c>
      <c r="AQ72" s="80">
        <f t="shared" si="700"/>
        <v>0</v>
      </c>
      <c r="AR72" s="80">
        <f t="shared" si="700"/>
        <v>1</v>
      </c>
      <c r="AS72" s="80">
        <f t="shared" si="700"/>
        <v>0</v>
      </c>
      <c r="AT72" s="80">
        <f t="shared" si="700"/>
        <v>0</v>
      </c>
      <c r="AU72" s="80">
        <f t="shared" si="700"/>
        <v>0</v>
      </c>
      <c r="AV72" s="80">
        <f t="shared" si="700"/>
        <v>1</v>
      </c>
      <c r="AW72" s="13">
        <f t="shared" si="700"/>
        <v>3</v>
      </c>
      <c r="AX72" s="13">
        <f t="shared" si="377"/>
        <v>2.7</v>
      </c>
      <c r="AY72" s="23" t="s">
        <v>5</v>
      </c>
      <c r="AZ72" s="80">
        <f t="shared" ref="AZ72:BG72" si="701">SUM(AZ68:AZ71)</f>
        <v>454</v>
      </c>
      <c r="BA72" s="80">
        <f t="shared" si="701"/>
        <v>196</v>
      </c>
      <c r="BB72" s="80">
        <f t="shared" si="701"/>
        <v>51</v>
      </c>
      <c r="BC72" s="80">
        <f t="shared" si="701"/>
        <v>4</v>
      </c>
      <c r="BD72" s="80">
        <f t="shared" si="701"/>
        <v>28</v>
      </c>
      <c r="BE72" s="80">
        <f t="shared" si="701"/>
        <v>33</v>
      </c>
      <c r="BF72" s="80">
        <f t="shared" si="701"/>
        <v>2</v>
      </c>
      <c r="BG72" s="13">
        <f t="shared" si="701"/>
        <v>768</v>
      </c>
      <c r="BH72" s="13">
        <f t="shared" si="379"/>
        <v>805.30000000000007</v>
      </c>
      <c r="BI72" s="23" t="s">
        <v>5</v>
      </c>
      <c r="BJ72" s="80">
        <f t="shared" ref="BJ72:BQ72" si="702">SUM(BJ68:BJ71)</f>
        <v>8</v>
      </c>
      <c r="BK72" s="80">
        <f t="shared" si="702"/>
        <v>3</v>
      </c>
      <c r="BL72" s="80">
        <f t="shared" si="702"/>
        <v>0</v>
      </c>
      <c r="BM72" s="80">
        <f t="shared" si="702"/>
        <v>0</v>
      </c>
      <c r="BN72" s="80">
        <f t="shared" si="702"/>
        <v>0</v>
      </c>
      <c r="BO72" s="80">
        <f t="shared" si="702"/>
        <v>2</v>
      </c>
      <c r="BP72" s="80">
        <f t="shared" si="702"/>
        <v>1</v>
      </c>
      <c r="BQ72" s="13">
        <f t="shared" si="702"/>
        <v>14</v>
      </c>
      <c r="BR72" s="13">
        <f t="shared" si="381"/>
        <v>12</v>
      </c>
      <c r="BS72" s="23" t="s">
        <v>5</v>
      </c>
      <c r="BT72" s="80">
        <f t="shared" ref="BT72:CA72" si="703">SUM(BT68:BT71)</f>
        <v>0</v>
      </c>
      <c r="BU72" s="80">
        <f t="shared" si="703"/>
        <v>0</v>
      </c>
      <c r="BV72" s="80">
        <f t="shared" si="703"/>
        <v>0</v>
      </c>
      <c r="BW72" s="80">
        <f t="shared" si="703"/>
        <v>0</v>
      </c>
      <c r="BX72" s="80">
        <f t="shared" si="703"/>
        <v>0</v>
      </c>
      <c r="BY72" s="80">
        <f t="shared" si="703"/>
        <v>0</v>
      </c>
      <c r="BZ72" s="80">
        <f t="shared" si="703"/>
        <v>0</v>
      </c>
      <c r="CA72" s="13">
        <f t="shared" si="703"/>
        <v>0</v>
      </c>
      <c r="CB72" s="13">
        <f t="shared" si="383"/>
        <v>0</v>
      </c>
      <c r="CC72" s="23" t="s">
        <v>5</v>
      </c>
      <c r="CD72" s="80">
        <f t="shared" ref="CD72:CK72" si="704">SUM(CD68:CD71)</f>
        <v>10</v>
      </c>
      <c r="CE72" s="80">
        <f t="shared" si="704"/>
        <v>9</v>
      </c>
      <c r="CF72" s="80">
        <f t="shared" si="704"/>
        <v>1</v>
      </c>
      <c r="CG72" s="80">
        <f t="shared" si="704"/>
        <v>0</v>
      </c>
      <c r="CH72" s="80">
        <f t="shared" si="704"/>
        <v>0</v>
      </c>
      <c r="CI72" s="80">
        <f t="shared" si="704"/>
        <v>4</v>
      </c>
      <c r="CJ72" s="80">
        <f t="shared" si="704"/>
        <v>0</v>
      </c>
      <c r="CK72" s="13">
        <f t="shared" si="704"/>
        <v>24</v>
      </c>
      <c r="CL72" s="13">
        <f t="shared" si="385"/>
        <v>22.1</v>
      </c>
      <c r="CM72" s="23" t="s">
        <v>5</v>
      </c>
      <c r="CN72" s="80">
        <f t="shared" ref="CN72:CU72" si="705">SUM(CN68:CN71)</f>
        <v>0</v>
      </c>
      <c r="CO72" s="80">
        <f t="shared" si="705"/>
        <v>0</v>
      </c>
      <c r="CP72" s="80">
        <f t="shared" si="705"/>
        <v>1</v>
      </c>
      <c r="CQ72" s="80">
        <f t="shared" si="705"/>
        <v>0</v>
      </c>
      <c r="CR72" s="80">
        <f t="shared" si="705"/>
        <v>0</v>
      </c>
      <c r="CS72" s="80">
        <f t="shared" si="705"/>
        <v>0</v>
      </c>
      <c r="CT72" s="80">
        <f t="shared" si="705"/>
        <v>2</v>
      </c>
      <c r="CU72" s="13">
        <f t="shared" si="705"/>
        <v>3</v>
      </c>
      <c r="CV72" s="13">
        <f t="shared" si="387"/>
        <v>1.9</v>
      </c>
      <c r="CW72" s="23" t="s">
        <v>5</v>
      </c>
      <c r="CX72" s="80">
        <f t="shared" ref="CX72:DE72" si="706">SUM(CX68:CX71)</f>
        <v>12</v>
      </c>
      <c r="CY72" s="80">
        <f t="shared" si="706"/>
        <v>8</v>
      </c>
      <c r="CZ72" s="80">
        <f t="shared" si="706"/>
        <v>3</v>
      </c>
      <c r="DA72" s="80">
        <f t="shared" si="706"/>
        <v>0</v>
      </c>
      <c r="DB72" s="80">
        <f t="shared" si="706"/>
        <v>0</v>
      </c>
      <c r="DC72" s="80">
        <f t="shared" si="706"/>
        <v>3</v>
      </c>
      <c r="DD72" s="80">
        <f t="shared" si="706"/>
        <v>1</v>
      </c>
      <c r="DE72" s="13">
        <f t="shared" si="706"/>
        <v>27</v>
      </c>
      <c r="DF72" s="13">
        <f t="shared" si="389"/>
        <v>25.9</v>
      </c>
      <c r="DG72" s="23" t="s">
        <v>5</v>
      </c>
      <c r="DH72" s="80">
        <f t="shared" ref="DH72:DO72" si="707">SUM(DH68:DH71)</f>
        <v>0</v>
      </c>
      <c r="DI72" s="80">
        <f t="shared" si="707"/>
        <v>0</v>
      </c>
      <c r="DJ72" s="80">
        <f t="shared" si="707"/>
        <v>0</v>
      </c>
      <c r="DK72" s="80">
        <f t="shared" si="707"/>
        <v>0</v>
      </c>
      <c r="DL72" s="80">
        <f t="shared" si="707"/>
        <v>0</v>
      </c>
      <c r="DM72" s="80">
        <f t="shared" si="707"/>
        <v>0</v>
      </c>
      <c r="DN72" s="80">
        <f t="shared" si="707"/>
        <v>0</v>
      </c>
      <c r="DO72" s="13">
        <f t="shared" si="707"/>
        <v>0</v>
      </c>
      <c r="DP72" s="13">
        <f t="shared" si="391"/>
        <v>0</v>
      </c>
      <c r="DQ72" s="23" t="s">
        <v>5</v>
      </c>
      <c r="DR72" s="80">
        <f t="shared" ref="DR72:DY72" si="708">SUM(DR68:DR71)</f>
        <v>29</v>
      </c>
      <c r="DS72" s="80">
        <f t="shared" si="708"/>
        <v>12</v>
      </c>
      <c r="DT72" s="80">
        <f t="shared" si="708"/>
        <v>2</v>
      </c>
      <c r="DU72" s="80">
        <f t="shared" si="708"/>
        <v>0</v>
      </c>
      <c r="DV72" s="80">
        <f t="shared" si="708"/>
        <v>0</v>
      </c>
      <c r="DW72" s="80">
        <f t="shared" si="708"/>
        <v>2</v>
      </c>
      <c r="DX72" s="80">
        <f t="shared" si="708"/>
        <v>0</v>
      </c>
      <c r="DY72" s="13">
        <f t="shared" si="708"/>
        <v>45</v>
      </c>
      <c r="DZ72" s="13">
        <f t="shared" si="393"/>
        <v>44.8</v>
      </c>
      <c r="EA72" s="23" t="s">
        <v>5</v>
      </c>
      <c r="EB72" s="80">
        <f t="shared" ref="EB72:EI72" si="709">SUM(EB68:EB71)</f>
        <v>375</v>
      </c>
      <c r="EC72" s="80">
        <f t="shared" si="709"/>
        <v>136</v>
      </c>
      <c r="ED72" s="80">
        <f t="shared" si="709"/>
        <v>32</v>
      </c>
      <c r="EE72" s="80">
        <f t="shared" si="709"/>
        <v>12</v>
      </c>
      <c r="EF72" s="80">
        <f t="shared" si="709"/>
        <v>29</v>
      </c>
      <c r="EG72" s="80">
        <f t="shared" si="709"/>
        <v>25</v>
      </c>
      <c r="EH72" s="80">
        <f t="shared" si="709"/>
        <v>2</v>
      </c>
      <c r="EI72" s="13">
        <f t="shared" si="709"/>
        <v>611</v>
      </c>
      <c r="EJ72" s="13">
        <f t="shared" si="395"/>
        <v>655</v>
      </c>
      <c r="EK72" s="23" t="s">
        <v>5</v>
      </c>
      <c r="EL72" s="80">
        <f t="shared" ref="EL72:ES72" si="710">SUM(EL68:EL71)</f>
        <v>1</v>
      </c>
      <c r="EM72" s="80">
        <f t="shared" si="710"/>
        <v>1</v>
      </c>
      <c r="EN72" s="80">
        <f t="shared" si="710"/>
        <v>0</v>
      </c>
      <c r="EO72" s="80">
        <f t="shared" si="710"/>
        <v>0</v>
      </c>
      <c r="EP72" s="80">
        <f t="shared" si="710"/>
        <v>0</v>
      </c>
      <c r="EQ72" s="80">
        <f t="shared" si="710"/>
        <v>0</v>
      </c>
      <c r="ER72" s="80">
        <f t="shared" si="710"/>
        <v>1</v>
      </c>
      <c r="ES72" s="13">
        <f t="shared" si="710"/>
        <v>3</v>
      </c>
      <c r="ET72" s="13">
        <f t="shared" si="397"/>
        <v>2.2000000000000002</v>
      </c>
      <c r="EU72" s="23" t="s">
        <v>5</v>
      </c>
      <c r="EV72" s="80">
        <f t="shared" ref="EV72:FC72" si="711">SUM(EV68:EV71)</f>
        <v>4</v>
      </c>
      <c r="EW72" s="80">
        <f t="shared" si="711"/>
        <v>1</v>
      </c>
      <c r="EX72" s="80">
        <f t="shared" si="711"/>
        <v>1</v>
      </c>
      <c r="EY72" s="80">
        <f t="shared" si="711"/>
        <v>0</v>
      </c>
      <c r="EZ72" s="80">
        <f t="shared" si="711"/>
        <v>0</v>
      </c>
      <c r="FA72" s="80">
        <f t="shared" si="711"/>
        <v>0</v>
      </c>
      <c r="FB72" s="80">
        <f t="shared" si="711"/>
        <v>0</v>
      </c>
      <c r="FC72" s="13">
        <f t="shared" si="711"/>
        <v>6</v>
      </c>
      <c r="FD72" s="13">
        <f t="shared" si="399"/>
        <v>6.5</v>
      </c>
      <c r="FE72" s="23" t="s">
        <v>5</v>
      </c>
      <c r="FF72" s="44">
        <f t="shared" ref="FF72:FM72" si="712">SUM(FF68:FF71)</f>
        <v>2</v>
      </c>
      <c r="FG72" s="44">
        <f t="shared" si="712"/>
        <v>1</v>
      </c>
      <c r="FH72" s="44">
        <f t="shared" si="712"/>
        <v>2</v>
      </c>
      <c r="FI72" s="44">
        <f t="shared" si="712"/>
        <v>0</v>
      </c>
      <c r="FJ72" s="44">
        <f t="shared" si="712"/>
        <v>0</v>
      </c>
      <c r="FK72" s="44">
        <f t="shared" si="712"/>
        <v>0</v>
      </c>
      <c r="FL72" s="44">
        <f t="shared" si="712"/>
        <v>4</v>
      </c>
      <c r="FM72" s="13">
        <f t="shared" si="712"/>
        <v>9</v>
      </c>
      <c r="FN72" s="13">
        <f t="shared" si="401"/>
        <v>6.8</v>
      </c>
      <c r="FO72" s="23" t="s">
        <v>5</v>
      </c>
      <c r="FP72" s="44">
        <f t="shared" ref="FP72:FW72" si="713">SUM(FP68:FP71)</f>
        <v>117</v>
      </c>
      <c r="FQ72" s="44">
        <f t="shared" si="713"/>
        <v>54</v>
      </c>
      <c r="FR72" s="44">
        <f t="shared" si="713"/>
        <v>14</v>
      </c>
      <c r="FS72" s="44">
        <f t="shared" si="713"/>
        <v>0</v>
      </c>
      <c r="FT72" s="44">
        <f t="shared" si="713"/>
        <v>0</v>
      </c>
      <c r="FU72" s="44">
        <f t="shared" si="713"/>
        <v>12</v>
      </c>
      <c r="FV72" s="44">
        <f t="shared" si="713"/>
        <v>7</v>
      </c>
      <c r="FW72" s="13">
        <f t="shared" si="713"/>
        <v>204</v>
      </c>
      <c r="FX72" s="13">
        <f t="shared" si="403"/>
        <v>198.20000000000002</v>
      </c>
      <c r="FY72" s="23" t="s">
        <v>5</v>
      </c>
      <c r="FZ72" s="44">
        <f t="shared" ref="FZ72:GG72" si="714">SUM(FZ68:FZ71)</f>
        <v>451</v>
      </c>
      <c r="GA72" s="44">
        <f t="shared" si="714"/>
        <v>181</v>
      </c>
      <c r="GB72" s="44">
        <f t="shared" si="714"/>
        <v>37</v>
      </c>
      <c r="GC72" s="44">
        <f t="shared" si="714"/>
        <v>12</v>
      </c>
      <c r="GD72" s="44">
        <f t="shared" si="714"/>
        <v>29</v>
      </c>
      <c r="GE72" s="44">
        <f t="shared" si="714"/>
        <v>36</v>
      </c>
      <c r="GF72" s="44">
        <f t="shared" si="714"/>
        <v>3</v>
      </c>
      <c r="GG72" s="13">
        <f t="shared" si="714"/>
        <v>749</v>
      </c>
      <c r="GH72" s="13">
        <f t="shared" si="405"/>
        <v>788.1</v>
      </c>
      <c r="GI72" s="23" t="s">
        <v>5</v>
      </c>
      <c r="GJ72" s="44">
        <f t="shared" ref="GJ72:GQ72" si="715">SUM(GJ68:GJ71)</f>
        <v>463</v>
      </c>
      <c r="GK72" s="44">
        <f t="shared" si="715"/>
        <v>199</v>
      </c>
      <c r="GL72" s="44">
        <f t="shared" si="715"/>
        <v>52</v>
      </c>
      <c r="GM72" s="44">
        <f t="shared" si="715"/>
        <v>4</v>
      </c>
      <c r="GN72" s="44">
        <f t="shared" si="715"/>
        <v>28</v>
      </c>
      <c r="GO72" s="44">
        <f t="shared" si="715"/>
        <v>35</v>
      </c>
      <c r="GP72" s="44">
        <f t="shared" si="715"/>
        <v>4</v>
      </c>
      <c r="GQ72" s="13">
        <f t="shared" si="715"/>
        <v>785</v>
      </c>
      <c r="GR72" s="13">
        <f t="shared" si="407"/>
        <v>820</v>
      </c>
      <c r="GS72" s="23" t="s">
        <v>5</v>
      </c>
      <c r="GT72" s="44">
        <f t="shared" ref="GT72:HA72" si="716">SUM(GT68:GT71)</f>
        <v>71</v>
      </c>
      <c r="GU72" s="44">
        <f t="shared" si="716"/>
        <v>27</v>
      </c>
      <c r="GV72" s="44">
        <f t="shared" si="716"/>
        <v>8</v>
      </c>
      <c r="GW72" s="44">
        <f t="shared" si="716"/>
        <v>0</v>
      </c>
      <c r="GX72" s="44">
        <f t="shared" si="716"/>
        <v>0</v>
      </c>
      <c r="GY72" s="44">
        <f t="shared" si="716"/>
        <v>5</v>
      </c>
      <c r="GZ72" s="44">
        <f t="shared" si="716"/>
        <v>4</v>
      </c>
      <c r="HA72" s="13">
        <f t="shared" si="716"/>
        <v>115</v>
      </c>
      <c r="HB72" s="13">
        <f t="shared" si="409"/>
        <v>112.8</v>
      </c>
      <c r="HC72" s="23" t="s">
        <v>5</v>
      </c>
      <c r="HD72" s="44">
        <f t="shared" ref="HD72:HK72" si="717">SUM(HD68:HD71)</f>
        <v>22</v>
      </c>
      <c r="HE72" s="44">
        <f t="shared" si="717"/>
        <v>17</v>
      </c>
      <c r="HF72" s="44">
        <f t="shared" si="717"/>
        <v>5</v>
      </c>
      <c r="HG72" s="44">
        <f t="shared" si="717"/>
        <v>0</v>
      </c>
      <c r="HH72" s="44">
        <f t="shared" si="717"/>
        <v>0</v>
      </c>
      <c r="HI72" s="44">
        <f t="shared" si="717"/>
        <v>7</v>
      </c>
      <c r="HJ72" s="44">
        <f t="shared" si="717"/>
        <v>3</v>
      </c>
      <c r="HK72" s="13">
        <f t="shared" si="717"/>
        <v>54</v>
      </c>
      <c r="HL72" s="13">
        <f t="shared" si="411"/>
        <v>49.9</v>
      </c>
      <c r="HM72" s="23" t="s">
        <v>5</v>
      </c>
      <c r="HN72" s="44">
        <f t="shared" ref="HN72:HU72" si="718">SUM(HN68:HN71)</f>
        <v>487</v>
      </c>
      <c r="HO72" s="44">
        <f t="shared" si="718"/>
        <v>211</v>
      </c>
      <c r="HP72" s="44">
        <f t="shared" si="718"/>
        <v>59</v>
      </c>
      <c r="HQ72" s="44">
        <f t="shared" si="718"/>
        <v>4</v>
      </c>
      <c r="HR72" s="44">
        <f t="shared" si="718"/>
        <v>28</v>
      </c>
      <c r="HS72" s="44">
        <f t="shared" si="718"/>
        <v>40</v>
      </c>
      <c r="HT72" s="44">
        <f t="shared" si="718"/>
        <v>6</v>
      </c>
      <c r="HU72" s="13">
        <f t="shared" si="718"/>
        <v>835</v>
      </c>
      <c r="HV72" s="13">
        <f t="shared" si="413"/>
        <v>868.90000000000009</v>
      </c>
      <c r="HW72" s="23" t="s">
        <v>5</v>
      </c>
      <c r="HX72" s="44">
        <f t="shared" ref="HX72:ID72" si="719">SUM(HX68:HX71)</f>
        <v>409</v>
      </c>
      <c r="HY72" s="44">
        <f t="shared" si="719"/>
        <v>150</v>
      </c>
      <c r="HZ72" s="44">
        <f t="shared" si="719"/>
        <v>35</v>
      </c>
      <c r="IA72" s="44">
        <f t="shared" si="719"/>
        <v>12</v>
      </c>
      <c r="IB72" s="44">
        <f t="shared" si="719"/>
        <v>29</v>
      </c>
      <c r="IC72" s="44">
        <f t="shared" si="719"/>
        <v>27</v>
      </c>
      <c r="ID72" s="44">
        <f t="shared" si="719"/>
        <v>3</v>
      </c>
      <c r="IE72" s="13">
        <f t="shared" si="89"/>
        <v>665</v>
      </c>
      <c r="IF72" s="13">
        <f t="shared" si="415"/>
        <v>708.5</v>
      </c>
    </row>
    <row r="73" spans="1:240" ht="13" customHeight="1" thickTop="1" x14ac:dyDescent="0.25">
      <c r="A73" s="22">
        <f>A71+"00:15"</f>
        <v>0.50000000000000033</v>
      </c>
      <c r="B73" s="42">
        <v>4</v>
      </c>
      <c r="C73" s="42">
        <v>4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12">
        <f>SUM(B73:H73)</f>
        <v>8</v>
      </c>
      <c r="J73" s="12">
        <f>B73+C73+D73*1.5+E73*2.3+F73*2+G73*0.4+H73*0.2</f>
        <v>8</v>
      </c>
      <c r="K73" s="22">
        <f>K71+"00:15"</f>
        <v>0.50000000000000033</v>
      </c>
      <c r="L73" s="42">
        <v>7</v>
      </c>
      <c r="M73" s="42">
        <v>3</v>
      </c>
      <c r="N73" s="42">
        <v>0</v>
      </c>
      <c r="O73" s="42">
        <v>0</v>
      </c>
      <c r="P73" s="42">
        <v>0</v>
      </c>
      <c r="Q73" s="42">
        <v>0</v>
      </c>
      <c r="R73" s="42">
        <v>1</v>
      </c>
      <c r="S73" s="12">
        <f>SUM(L73:R73)</f>
        <v>11</v>
      </c>
      <c r="T73" s="12">
        <f>L73+M73+N73*1.5+O73*2.3+P73*2+Q73*0.4+R73*0.2</f>
        <v>10.199999999999999</v>
      </c>
      <c r="U73" s="22">
        <f>U71+"00:15"</f>
        <v>0.50000000000000033</v>
      </c>
      <c r="V73" s="42">
        <v>14</v>
      </c>
      <c r="W73" s="42">
        <v>6</v>
      </c>
      <c r="X73" s="42">
        <v>6</v>
      </c>
      <c r="Y73" s="42">
        <v>0</v>
      </c>
      <c r="Z73" s="42">
        <v>0</v>
      </c>
      <c r="AA73" s="42">
        <v>1</v>
      </c>
      <c r="AB73" s="42">
        <v>0</v>
      </c>
      <c r="AC73" s="12">
        <f>SUM(V73:AB73)</f>
        <v>27</v>
      </c>
      <c r="AD73" s="12">
        <f>V73+W73+X73*1.5+Y73*2.3+Z73*2+AA73*0.4+AB73*0.2</f>
        <v>29.4</v>
      </c>
      <c r="AE73" s="22">
        <f>AE71+"00:15"</f>
        <v>0.50000000000000033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12">
        <f>SUM(AF73:AL73)</f>
        <v>0</v>
      </c>
      <c r="AN73" s="12">
        <f>AF73+AG73+AH73*1.5+AI73*2.3+AJ73*2+AK73*0.4+AL73*0.2</f>
        <v>0</v>
      </c>
      <c r="AO73" s="22">
        <f>AO71+"00:15"</f>
        <v>0.50000000000000033</v>
      </c>
      <c r="AP73" s="42">
        <v>1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12">
        <f>SUM(AP73:AV73)</f>
        <v>1</v>
      </c>
      <c r="AX73" s="12">
        <f>AP73+AQ73+AR73*1.5+AS73*2.3+AT73*2+AU73*0.4+AV73*0.2</f>
        <v>1</v>
      </c>
      <c r="AY73" s="22">
        <f>AY71+"00:15"</f>
        <v>0.50000000000000033</v>
      </c>
      <c r="AZ73" s="42">
        <v>115</v>
      </c>
      <c r="BA73" s="42">
        <v>53</v>
      </c>
      <c r="BB73" s="42">
        <v>12</v>
      </c>
      <c r="BC73" s="42">
        <v>1</v>
      </c>
      <c r="BD73" s="42">
        <v>7</v>
      </c>
      <c r="BE73" s="42">
        <v>11</v>
      </c>
      <c r="BF73" s="42">
        <v>1</v>
      </c>
      <c r="BG73" s="12">
        <f>SUM(AZ73:BF73)</f>
        <v>200</v>
      </c>
      <c r="BH73" s="12">
        <f>AZ73+BA73+BB73*1.5+BC73*2.3+BD73*2+BE73*0.4+BF73*0.2</f>
        <v>206.9</v>
      </c>
      <c r="BI73" s="22">
        <f>BI71+"00:15"</f>
        <v>0.50000000000000033</v>
      </c>
      <c r="BJ73" s="42">
        <v>3</v>
      </c>
      <c r="BK73" s="42">
        <v>1</v>
      </c>
      <c r="BL73" s="42">
        <v>0</v>
      </c>
      <c r="BM73" s="42">
        <v>0</v>
      </c>
      <c r="BN73" s="42">
        <v>0</v>
      </c>
      <c r="BO73" s="42">
        <v>1</v>
      </c>
      <c r="BP73" s="42">
        <v>0</v>
      </c>
      <c r="BQ73" s="12">
        <f>SUM(BJ73:BP73)</f>
        <v>5</v>
      </c>
      <c r="BR73" s="12">
        <f>BJ73+BK73+BL73*1.5+BM73*2.3+BN73*2+BO73*0.4+BP73*0.2</f>
        <v>4.4000000000000004</v>
      </c>
      <c r="BS73" s="22">
        <f>BS71+"00:15"</f>
        <v>0.50000000000000033</v>
      </c>
      <c r="BT73" s="42">
        <v>0</v>
      </c>
      <c r="BU73" s="42">
        <v>0</v>
      </c>
      <c r="BV73" s="42">
        <v>0</v>
      </c>
      <c r="BW73" s="42">
        <v>0</v>
      </c>
      <c r="BX73" s="42">
        <v>0</v>
      </c>
      <c r="BY73" s="42">
        <v>0</v>
      </c>
      <c r="BZ73" s="42">
        <v>0</v>
      </c>
      <c r="CA73" s="12">
        <f>SUM(BT73:BZ73)</f>
        <v>0</v>
      </c>
      <c r="CB73" s="12">
        <f>BT73+BU73+BV73*1.5+BW73*2.3+BX73*2+BY73*0.4+BZ73*0.2</f>
        <v>0</v>
      </c>
      <c r="CC73" s="22">
        <f>CC71+"00:15"</f>
        <v>0.50000000000000033</v>
      </c>
      <c r="CD73" s="42">
        <v>3</v>
      </c>
      <c r="CE73" s="42">
        <v>0</v>
      </c>
      <c r="CF73" s="42">
        <v>1</v>
      </c>
      <c r="CG73" s="42">
        <v>0</v>
      </c>
      <c r="CH73" s="42">
        <v>0</v>
      </c>
      <c r="CI73" s="42">
        <v>0</v>
      </c>
      <c r="CJ73" s="42">
        <v>1</v>
      </c>
      <c r="CK73" s="12">
        <f>SUM(CD73:CJ73)</f>
        <v>5</v>
      </c>
      <c r="CL73" s="12">
        <f>CD73+CE73+CF73*1.5+CG73*2.3+CH73*2+CI73*0.4+CJ73*0.2</f>
        <v>4.7</v>
      </c>
      <c r="CM73" s="22">
        <f>CM71+"00:15"</f>
        <v>0.50000000000000033</v>
      </c>
      <c r="CN73" s="42">
        <v>0</v>
      </c>
      <c r="CO73" s="42">
        <v>0</v>
      </c>
      <c r="CP73" s="42">
        <v>0</v>
      </c>
      <c r="CQ73" s="42">
        <v>0</v>
      </c>
      <c r="CR73" s="42">
        <v>0</v>
      </c>
      <c r="CS73" s="42">
        <v>0</v>
      </c>
      <c r="CT73" s="42">
        <v>1</v>
      </c>
      <c r="CU73" s="12">
        <f>SUM(CN73:CT73)</f>
        <v>1</v>
      </c>
      <c r="CV73" s="12">
        <f>CN73+CO73+CP73*1.5+CQ73*2.3+CR73*2+CS73*0.4+CT73*0.2</f>
        <v>0.2</v>
      </c>
      <c r="CW73" s="22">
        <f>CW71+"00:15"</f>
        <v>0.50000000000000033</v>
      </c>
      <c r="CX73" s="42">
        <v>4</v>
      </c>
      <c r="CY73" s="42">
        <v>2</v>
      </c>
      <c r="CZ73" s="42">
        <v>0</v>
      </c>
      <c r="DA73" s="42">
        <v>0</v>
      </c>
      <c r="DB73" s="42">
        <v>0</v>
      </c>
      <c r="DC73" s="42">
        <v>0</v>
      </c>
      <c r="DD73" s="42">
        <v>0</v>
      </c>
      <c r="DE73" s="12">
        <f>SUM(CX73:DD73)</f>
        <v>6</v>
      </c>
      <c r="DF73" s="12">
        <f>CX73+CY73+CZ73*1.5+DA73*2.3+DB73*2+DC73*0.4+DD73*0.2</f>
        <v>6</v>
      </c>
      <c r="DG73" s="22">
        <f>DG71+"00:15"</f>
        <v>0.50000000000000033</v>
      </c>
      <c r="DH73" s="42">
        <v>0</v>
      </c>
      <c r="DI73" s="42">
        <v>0</v>
      </c>
      <c r="DJ73" s="42">
        <v>0</v>
      </c>
      <c r="DK73" s="42">
        <v>0</v>
      </c>
      <c r="DL73" s="42">
        <v>0</v>
      </c>
      <c r="DM73" s="42">
        <v>0</v>
      </c>
      <c r="DN73" s="42">
        <v>0</v>
      </c>
      <c r="DO73" s="12">
        <f>SUM(DH73:DN73)</f>
        <v>0</v>
      </c>
      <c r="DP73" s="12">
        <f>DH73+DI73+DJ73*1.5+DK73*2.3+DL73*2+DM73*0.4+DN73*0.2</f>
        <v>0</v>
      </c>
      <c r="DQ73" s="22">
        <f>DQ71+"00:15"</f>
        <v>0.50000000000000033</v>
      </c>
      <c r="DR73" s="42">
        <v>6</v>
      </c>
      <c r="DS73" s="42">
        <v>5</v>
      </c>
      <c r="DT73" s="42">
        <v>0</v>
      </c>
      <c r="DU73" s="42">
        <v>0</v>
      </c>
      <c r="DV73" s="42">
        <v>0</v>
      </c>
      <c r="DW73" s="42">
        <v>0</v>
      </c>
      <c r="DX73" s="42">
        <v>1</v>
      </c>
      <c r="DY73" s="12">
        <f>SUM(DR73:DX73)</f>
        <v>12</v>
      </c>
      <c r="DZ73" s="12">
        <f>DR73+DS73+DT73*1.5+DU73*2.3+DV73*2+DW73*0.4+DX73*0.2</f>
        <v>11.2</v>
      </c>
      <c r="EA73" s="22">
        <f>EA71+"00:15"</f>
        <v>0.50000000000000033</v>
      </c>
      <c r="EB73" s="42">
        <v>69</v>
      </c>
      <c r="EC73" s="42">
        <v>38</v>
      </c>
      <c r="ED73" s="42">
        <v>8</v>
      </c>
      <c r="EE73" s="42">
        <v>1</v>
      </c>
      <c r="EF73" s="42">
        <v>6</v>
      </c>
      <c r="EG73" s="42">
        <v>11</v>
      </c>
      <c r="EH73" s="42">
        <v>1</v>
      </c>
      <c r="EI73" s="12">
        <f>SUM(EB73:EH73)</f>
        <v>134</v>
      </c>
      <c r="EJ73" s="12">
        <f>EB73+EC73+ED73*1.5+EE73*2.3+EF73*2+EG73*0.4+EH73*0.2</f>
        <v>137.9</v>
      </c>
      <c r="EK73" s="22">
        <f>EK71+"00:15"</f>
        <v>0.50000000000000033</v>
      </c>
      <c r="EL73" s="42">
        <v>0</v>
      </c>
      <c r="EM73" s="42">
        <v>1</v>
      </c>
      <c r="EN73" s="42">
        <v>0</v>
      </c>
      <c r="EO73" s="42">
        <v>0</v>
      </c>
      <c r="EP73" s="42">
        <v>0</v>
      </c>
      <c r="EQ73" s="42">
        <v>0</v>
      </c>
      <c r="ER73" s="42">
        <v>0</v>
      </c>
      <c r="ES73" s="12">
        <f>SUM(EL73:ER73)</f>
        <v>1</v>
      </c>
      <c r="ET73" s="12">
        <f>EL73+EM73+EN73*1.5+EO73*2.3+EP73*2+EQ73*0.4+ER73*0.2</f>
        <v>1</v>
      </c>
      <c r="EU73" s="22">
        <f>EU71+"00:15"</f>
        <v>0.50000000000000033</v>
      </c>
      <c r="EV73" s="42">
        <v>0</v>
      </c>
      <c r="EW73" s="42">
        <v>0</v>
      </c>
      <c r="EX73" s="42">
        <v>0</v>
      </c>
      <c r="EY73" s="42">
        <v>0</v>
      </c>
      <c r="EZ73" s="42">
        <v>0</v>
      </c>
      <c r="FA73" s="42">
        <v>0</v>
      </c>
      <c r="FB73" s="42">
        <v>0</v>
      </c>
      <c r="FC73" s="12">
        <f>SUM(EV73:FB73)</f>
        <v>0</v>
      </c>
      <c r="FD73" s="12">
        <f>EV73+EW73+EX73*1.5+EY73*2.3+EZ73*2+FA73*0.4+FB73*0.2</f>
        <v>0</v>
      </c>
      <c r="FE73" s="22">
        <f>FE71+"00:15"</f>
        <v>0.50000000000000033</v>
      </c>
      <c r="FF73" s="48">
        <f t="shared" ref="FF73:FL76" si="720">SUM(AF73,AP73,CN73,EL73)</f>
        <v>1</v>
      </c>
      <c r="FG73" s="48">
        <f t="shared" si="720"/>
        <v>1</v>
      </c>
      <c r="FH73" s="48">
        <f t="shared" si="720"/>
        <v>0</v>
      </c>
      <c r="FI73" s="48">
        <f t="shared" si="720"/>
        <v>0</v>
      </c>
      <c r="FJ73" s="48">
        <f t="shared" si="720"/>
        <v>0</v>
      </c>
      <c r="FK73" s="48">
        <f t="shared" si="720"/>
        <v>0</v>
      </c>
      <c r="FL73" s="48">
        <f t="shared" si="720"/>
        <v>1</v>
      </c>
      <c r="FM73" s="12">
        <f>SUM(FF73:FL73)</f>
        <v>3</v>
      </c>
      <c r="FN73" s="12">
        <f>FF73+FG73+FH73*1.5+FI73*2.3+FJ73*2+FK73*0.4+FL73*0.2</f>
        <v>2.2000000000000002</v>
      </c>
      <c r="FO73" s="22">
        <f>FO71+"00:15"</f>
        <v>0.50000000000000033</v>
      </c>
      <c r="FP73" s="48">
        <f t="shared" ref="FP73:FV76" si="721">SUM(B73,L73,V73,AF73)</f>
        <v>25</v>
      </c>
      <c r="FQ73" s="48">
        <f t="shared" si="721"/>
        <v>13</v>
      </c>
      <c r="FR73" s="48">
        <f t="shared" si="721"/>
        <v>6</v>
      </c>
      <c r="FS73" s="48">
        <f t="shared" si="721"/>
        <v>0</v>
      </c>
      <c r="FT73" s="48">
        <f t="shared" si="721"/>
        <v>0</v>
      </c>
      <c r="FU73" s="48">
        <f t="shared" si="721"/>
        <v>1</v>
      </c>
      <c r="FV73" s="48">
        <f t="shared" si="721"/>
        <v>1</v>
      </c>
      <c r="FW73" s="12">
        <f>SUM(FP73:FV73)</f>
        <v>46</v>
      </c>
      <c r="FX73" s="12">
        <f>FP73+FQ73+FR73*1.5+FS73*2.3+FT73*2+FU73*0.4+FV73*0.2</f>
        <v>47.6</v>
      </c>
      <c r="FY73" s="22">
        <f>FY71+"00:15"</f>
        <v>0.50000000000000033</v>
      </c>
      <c r="FZ73" s="48">
        <f t="shared" ref="FZ73:GF76" si="722">SUM(V73,BT73,CD73,EB73)</f>
        <v>86</v>
      </c>
      <c r="GA73" s="48">
        <f t="shared" si="722"/>
        <v>44</v>
      </c>
      <c r="GB73" s="48">
        <f t="shared" si="722"/>
        <v>15</v>
      </c>
      <c r="GC73" s="48">
        <f t="shared" si="722"/>
        <v>1</v>
      </c>
      <c r="GD73" s="48">
        <f t="shared" si="722"/>
        <v>6</v>
      </c>
      <c r="GE73" s="48">
        <f t="shared" si="722"/>
        <v>12</v>
      </c>
      <c r="GF73" s="48">
        <f t="shared" si="722"/>
        <v>2</v>
      </c>
      <c r="GG73" s="12">
        <f>SUM(FZ73:GF73)</f>
        <v>166</v>
      </c>
      <c r="GH73" s="12">
        <f>FZ73+GA73+GB73*1.5+GC73*2.3+GD73*2+GE73*0.4+GF73*0.2</f>
        <v>172.00000000000003</v>
      </c>
      <c r="GI73" s="22">
        <f>GI71+"00:15"</f>
        <v>0.50000000000000033</v>
      </c>
      <c r="GJ73" s="48">
        <f t="shared" ref="GJ73:GP76" si="723">SUM(AP73,AZ73,BJ73,BT73)</f>
        <v>119</v>
      </c>
      <c r="GK73" s="48">
        <f t="shared" si="723"/>
        <v>54</v>
      </c>
      <c r="GL73" s="48">
        <f t="shared" si="723"/>
        <v>12</v>
      </c>
      <c r="GM73" s="48">
        <f t="shared" si="723"/>
        <v>1</v>
      </c>
      <c r="GN73" s="48">
        <f t="shared" si="723"/>
        <v>7</v>
      </c>
      <c r="GO73" s="48">
        <f t="shared" si="723"/>
        <v>12</v>
      </c>
      <c r="GP73" s="48">
        <f t="shared" si="723"/>
        <v>1</v>
      </c>
      <c r="GQ73" s="12">
        <f>SUM(GJ73:GP73)</f>
        <v>206</v>
      </c>
      <c r="GR73" s="12">
        <f>GJ73+GK73+GL73*1.5+GM73*2.3+GN73*2+GO73*0.4+GP73*0.2</f>
        <v>212.3</v>
      </c>
      <c r="GS73" s="22">
        <f>GS71+"00:15"</f>
        <v>0.50000000000000033</v>
      </c>
      <c r="GT73" s="48">
        <f t="shared" ref="GT73:GZ76" si="724">SUM(L73,BJ73,DH73,DR73)</f>
        <v>16</v>
      </c>
      <c r="GU73" s="48">
        <f t="shared" si="724"/>
        <v>9</v>
      </c>
      <c r="GV73" s="48">
        <f t="shared" si="724"/>
        <v>0</v>
      </c>
      <c r="GW73" s="48">
        <f t="shared" si="724"/>
        <v>0</v>
      </c>
      <c r="GX73" s="48">
        <f t="shared" si="724"/>
        <v>0</v>
      </c>
      <c r="GY73" s="48">
        <f t="shared" si="724"/>
        <v>1</v>
      </c>
      <c r="GZ73" s="48">
        <f t="shared" si="724"/>
        <v>2</v>
      </c>
      <c r="HA73" s="12">
        <f>SUM(GT73:GZ73)</f>
        <v>28</v>
      </c>
      <c r="HB73" s="12">
        <f>GT73+GU73+GV73*1.5+GW73*2.3+GX73*2+GY73*0.4+GZ73*0.2</f>
        <v>25.799999999999997</v>
      </c>
      <c r="HC73" s="22">
        <f>HC71+"00:15"</f>
        <v>0.50000000000000033</v>
      </c>
      <c r="HD73" s="48">
        <f t="shared" ref="HD73:HJ76" si="725">SUM(CD73,CN73,CX73,DH73)</f>
        <v>7</v>
      </c>
      <c r="HE73" s="48">
        <f t="shared" si="725"/>
        <v>2</v>
      </c>
      <c r="HF73" s="48">
        <f t="shared" si="725"/>
        <v>1</v>
      </c>
      <c r="HG73" s="48">
        <f t="shared" si="725"/>
        <v>0</v>
      </c>
      <c r="HH73" s="48">
        <f t="shared" si="725"/>
        <v>0</v>
      </c>
      <c r="HI73" s="48">
        <f t="shared" si="725"/>
        <v>0</v>
      </c>
      <c r="HJ73" s="48">
        <f t="shared" si="725"/>
        <v>2</v>
      </c>
      <c r="HK73" s="12">
        <f>SUM(HD73:HJ73)</f>
        <v>12</v>
      </c>
      <c r="HL73" s="12">
        <f>HD73+HE73+HF73*1.5+HG73*2.3+HH73*2+HI73*0.4+HJ73*0.2</f>
        <v>10.9</v>
      </c>
      <c r="HM73" s="22">
        <f>HM71+"00:15"</f>
        <v>0.50000000000000033</v>
      </c>
      <c r="HN73" s="48">
        <f t="shared" ref="HN73:HT76" si="726">SUM(B73,AZ73,CX73,EV73)</f>
        <v>123</v>
      </c>
      <c r="HO73" s="48">
        <f t="shared" si="726"/>
        <v>59</v>
      </c>
      <c r="HP73" s="48">
        <f t="shared" si="726"/>
        <v>12</v>
      </c>
      <c r="HQ73" s="48">
        <f t="shared" si="726"/>
        <v>1</v>
      </c>
      <c r="HR73" s="48">
        <f t="shared" si="726"/>
        <v>7</v>
      </c>
      <c r="HS73" s="48">
        <f t="shared" si="726"/>
        <v>11</v>
      </c>
      <c r="HT73" s="48">
        <f t="shared" si="726"/>
        <v>1</v>
      </c>
      <c r="HU73" s="12">
        <f>SUM(HN73:HT73)</f>
        <v>214</v>
      </c>
      <c r="HV73" s="12">
        <f>HN73+HO73+HP73*1.5+HQ73*2.3+HR73*2+HS73*0.4+HT73*0.2</f>
        <v>220.9</v>
      </c>
      <c r="HW73" s="22">
        <f>HW71+"00:15"</f>
        <v>0.50000000000000033</v>
      </c>
      <c r="HX73" s="48">
        <f t="shared" ref="HX73:ID76" si="727">SUM(DR73,EB73,EL73,EV73)</f>
        <v>75</v>
      </c>
      <c r="HY73" s="48">
        <f t="shared" si="727"/>
        <v>44</v>
      </c>
      <c r="HZ73" s="48">
        <f t="shared" si="727"/>
        <v>8</v>
      </c>
      <c r="IA73" s="48">
        <f t="shared" si="727"/>
        <v>1</v>
      </c>
      <c r="IB73" s="48">
        <f t="shared" si="727"/>
        <v>6</v>
      </c>
      <c r="IC73" s="48">
        <f t="shared" si="727"/>
        <v>11</v>
      </c>
      <c r="ID73" s="48">
        <f t="shared" si="727"/>
        <v>2</v>
      </c>
      <c r="IE73" s="12">
        <f>SUM(HX73:ID73)</f>
        <v>147</v>
      </c>
      <c r="IF73" s="12">
        <f>HX73+HY73+HZ73*1.5+IA73*2.3+IB73*2+IC73*0.4+ID73*0.2</f>
        <v>150.10000000000002</v>
      </c>
    </row>
    <row r="74" spans="1:240" ht="13" customHeight="1" x14ac:dyDescent="0.25">
      <c r="A74" s="22">
        <f t="shared" ref="A74:A76" si="728">A73+"00:15"</f>
        <v>0.51041666666666696</v>
      </c>
      <c r="B74" s="42">
        <v>9</v>
      </c>
      <c r="C74" s="42">
        <v>3</v>
      </c>
      <c r="D74" s="42">
        <v>0</v>
      </c>
      <c r="E74" s="42">
        <v>0</v>
      </c>
      <c r="F74" s="42">
        <v>0</v>
      </c>
      <c r="G74" s="42">
        <v>1</v>
      </c>
      <c r="H74" s="42">
        <v>0</v>
      </c>
      <c r="I74" s="12">
        <f>SUM(B74:H74)</f>
        <v>13</v>
      </c>
      <c r="J74" s="12">
        <f t="shared" si="8"/>
        <v>12.4</v>
      </c>
      <c r="K74" s="22">
        <f t="shared" ref="K74:K76" si="729">K73+"00:15"</f>
        <v>0.51041666666666696</v>
      </c>
      <c r="L74" s="42">
        <v>9</v>
      </c>
      <c r="M74" s="42">
        <v>0</v>
      </c>
      <c r="N74" s="42">
        <v>2</v>
      </c>
      <c r="O74" s="42">
        <v>0</v>
      </c>
      <c r="P74" s="42">
        <v>0</v>
      </c>
      <c r="Q74" s="42">
        <v>2</v>
      </c>
      <c r="R74" s="42">
        <v>0</v>
      </c>
      <c r="S74" s="12">
        <f>SUM(L74:R74)</f>
        <v>13</v>
      </c>
      <c r="T74" s="12">
        <f t="shared" ref="T74:T102" si="730">L74+M74+N74*1.5+O74*2.3+P74*2+Q74*0.4+R74*0.2</f>
        <v>12.8</v>
      </c>
      <c r="U74" s="22">
        <f t="shared" ref="U74:U76" si="731">U73+"00:15"</f>
        <v>0.51041666666666696</v>
      </c>
      <c r="V74" s="42">
        <v>15</v>
      </c>
      <c r="W74" s="42">
        <v>8</v>
      </c>
      <c r="X74" s="42">
        <v>0</v>
      </c>
      <c r="Y74" s="42">
        <v>0</v>
      </c>
      <c r="Z74" s="42">
        <v>0</v>
      </c>
      <c r="AA74" s="42">
        <v>1</v>
      </c>
      <c r="AB74" s="42">
        <v>0</v>
      </c>
      <c r="AC74" s="12">
        <f>SUM(V74:AB74)</f>
        <v>24</v>
      </c>
      <c r="AD74" s="12">
        <f t="shared" ref="AD74:AD102" si="732">V74+W74+X74*1.5+Y74*2.3+Z74*2+AA74*0.4+AB74*0.2</f>
        <v>23.4</v>
      </c>
      <c r="AE74" s="22">
        <f t="shared" ref="AE74:AE76" si="733">AE73+"00:15"</f>
        <v>0.51041666666666696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12">
        <f>SUM(AF74:AL74)</f>
        <v>0</v>
      </c>
      <c r="AN74" s="12">
        <f t="shared" ref="AN74:AN102" si="734">AF74+AG74+AH74*1.5+AI74*2.3+AJ74*2+AK74*0.4+AL74*0.2</f>
        <v>0</v>
      </c>
      <c r="AO74" s="22">
        <f t="shared" ref="AO74:AO76" si="735">AO73+"00:15"</f>
        <v>0.51041666666666696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12">
        <f>SUM(AP74:AV74)</f>
        <v>0</v>
      </c>
      <c r="AX74" s="12">
        <f t="shared" ref="AX74:AX102" si="736">AP74+AQ74+AR74*1.5+AS74*2.3+AT74*2+AU74*0.4+AV74*0.2</f>
        <v>0</v>
      </c>
      <c r="AY74" s="22">
        <f t="shared" ref="AY74:AY76" si="737">AY73+"00:15"</f>
        <v>0.51041666666666696</v>
      </c>
      <c r="AZ74" s="42">
        <v>140</v>
      </c>
      <c r="BA74" s="42">
        <v>62</v>
      </c>
      <c r="BB74" s="42">
        <v>17</v>
      </c>
      <c r="BC74" s="42">
        <v>4</v>
      </c>
      <c r="BD74" s="42">
        <v>6</v>
      </c>
      <c r="BE74" s="42">
        <v>9</v>
      </c>
      <c r="BF74" s="42">
        <v>0</v>
      </c>
      <c r="BG74" s="12">
        <f>SUM(AZ74:BF74)</f>
        <v>238</v>
      </c>
      <c r="BH74" s="12">
        <f t="shared" ref="BH74:BH102" si="738">AZ74+BA74+BB74*1.5+BC74*2.3+BD74*2+BE74*0.4+BF74*0.2</f>
        <v>252.29999999999998</v>
      </c>
      <c r="BI74" s="22">
        <f t="shared" ref="BI74:BI76" si="739">BI73+"00:15"</f>
        <v>0.51041666666666696</v>
      </c>
      <c r="BJ74" s="42">
        <v>2</v>
      </c>
      <c r="BK74" s="42">
        <v>1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12">
        <f>SUM(BJ74:BP74)</f>
        <v>3</v>
      </c>
      <c r="BR74" s="12">
        <f t="shared" ref="BR74:BR102" si="740">BJ74+BK74+BL74*1.5+BM74*2.3+BN74*2+BO74*0.4+BP74*0.2</f>
        <v>3</v>
      </c>
      <c r="BS74" s="22">
        <f t="shared" ref="BS74:BS76" si="741">BS73+"00:15"</f>
        <v>0.51041666666666696</v>
      </c>
      <c r="BT74" s="42">
        <v>0</v>
      </c>
      <c r="BU74" s="42">
        <v>0</v>
      </c>
      <c r="BV74" s="42">
        <v>0</v>
      </c>
      <c r="BW74" s="42">
        <v>0</v>
      </c>
      <c r="BX74" s="42">
        <v>0</v>
      </c>
      <c r="BY74" s="42">
        <v>0</v>
      </c>
      <c r="BZ74" s="42">
        <v>0</v>
      </c>
      <c r="CA74" s="12">
        <f>SUM(BT74:BZ74)</f>
        <v>0</v>
      </c>
      <c r="CB74" s="12">
        <f t="shared" ref="CB74:CB102" si="742">BT74+BU74+BV74*1.5+BW74*2.3+BX74*2+BY74*0.4+BZ74*0.2</f>
        <v>0</v>
      </c>
      <c r="CC74" s="22">
        <f t="shared" ref="CC74:CC76" si="743">CC73+"00:15"</f>
        <v>0.51041666666666696</v>
      </c>
      <c r="CD74" s="42">
        <v>4</v>
      </c>
      <c r="CE74" s="42">
        <v>1</v>
      </c>
      <c r="CF74" s="42">
        <v>0</v>
      </c>
      <c r="CG74" s="42">
        <v>0</v>
      </c>
      <c r="CH74" s="42">
        <v>0</v>
      </c>
      <c r="CI74" s="42">
        <v>1</v>
      </c>
      <c r="CJ74" s="42">
        <v>0</v>
      </c>
      <c r="CK74" s="12">
        <f>SUM(CD74:CJ74)</f>
        <v>6</v>
      </c>
      <c r="CL74" s="12">
        <f t="shared" ref="CL74:CL102" si="744">CD74+CE74+CF74*1.5+CG74*2.3+CH74*2+CI74*0.4+CJ74*0.2</f>
        <v>5.4</v>
      </c>
      <c r="CM74" s="22">
        <f t="shared" ref="CM74:CM76" si="745">CM73+"00:15"</f>
        <v>0.51041666666666696</v>
      </c>
      <c r="CN74" s="42">
        <v>0</v>
      </c>
      <c r="CO74" s="42">
        <v>0</v>
      </c>
      <c r="CP74" s="42">
        <v>0</v>
      </c>
      <c r="CQ74" s="42">
        <v>0</v>
      </c>
      <c r="CR74" s="42">
        <v>0</v>
      </c>
      <c r="CS74" s="42">
        <v>0</v>
      </c>
      <c r="CT74" s="42">
        <v>1</v>
      </c>
      <c r="CU74" s="12">
        <f>SUM(CN74:CT74)</f>
        <v>1</v>
      </c>
      <c r="CV74" s="12">
        <f t="shared" ref="CV74:CV102" si="746">CN74+CO74+CP74*1.5+CQ74*2.3+CR74*2+CS74*0.4+CT74*0.2</f>
        <v>0.2</v>
      </c>
      <c r="CW74" s="22">
        <f t="shared" ref="CW74:CW76" si="747">CW73+"00:15"</f>
        <v>0.51041666666666696</v>
      </c>
      <c r="CX74" s="42">
        <v>3</v>
      </c>
      <c r="CY74" s="42">
        <v>2</v>
      </c>
      <c r="CZ74" s="42">
        <v>0</v>
      </c>
      <c r="DA74" s="42">
        <v>0</v>
      </c>
      <c r="DB74" s="42">
        <v>0</v>
      </c>
      <c r="DC74" s="42">
        <v>0</v>
      </c>
      <c r="DD74" s="42">
        <v>0</v>
      </c>
      <c r="DE74" s="12">
        <f>SUM(CX74:DD74)</f>
        <v>5</v>
      </c>
      <c r="DF74" s="12">
        <f t="shared" ref="DF74:DF102" si="748">CX74+CY74+CZ74*1.5+DA74*2.3+DB74*2+DC74*0.4+DD74*0.2</f>
        <v>5</v>
      </c>
      <c r="DG74" s="22">
        <f t="shared" ref="DG74:DG76" si="749">DG73+"00:15"</f>
        <v>0.51041666666666696</v>
      </c>
      <c r="DH74" s="42">
        <v>0</v>
      </c>
      <c r="DI74" s="42">
        <v>0</v>
      </c>
      <c r="DJ74" s="42">
        <v>0</v>
      </c>
      <c r="DK74" s="42">
        <v>0</v>
      </c>
      <c r="DL74" s="42">
        <v>0</v>
      </c>
      <c r="DM74" s="42">
        <v>0</v>
      </c>
      <c r="DN74" s="42">
        <v>0</v>
      </c>
      <c r="DO74" s="12">
        <f>SUM(DH74:DN74)</f>
        <v>0</v>
      </c>
      <c r="DP74" s="12">
        <f t="shared" ref="DP74:DP102" si="750">DH74+DI74+DJ74*1.5+DK74*2.3+DL74*2+DM74*0.4+DN74*0.2</f>
        <v>0</v>
      </c>
      <c r="DQ74" s="22">
        <f t="shared" ref="DQ74:DQ76" si="751">DQ73+"00:15"</f>
        <v>0.51041666666666696</v>
      </c>
      <c r="DR74" s="42">
        <v>19</v>
      </c>
      <c r="DS74" s="42">
        <v>6</v>
      </c>
      <c r="DT74" s="42">
        <v>0</v>
      </c>
      <c r="DU74" s="42">
        <v>0</v>
      </c>
      <c r="DV74" s="42">
        <v>0</v>
      </c>
      <c r="DW74" s="42">
        <v>1</v>
      </c>
      <c r="DX74" s="42">
        <v>0</v>
      </c>
      <c r="DY74" s="12">
        <f>SUM(DR74:DX74)</f>
        <v>26</v>
      </c>
      <c r="DZ74" s="12">
        <f t="shared" ref="DZ74:DZ102" si="752">DR74+DS74+DT74*1.5+DU74*2.3+DV74*2+DW74*0.4+DX74*0.2</f>
        <v>25.4</v>
      </c>
      <c r="EA74" s="22">
        <f t="shared" ref="EA74:EA76" si="753">EA73+"00:15"</f>
        <v>0.51041666666666696</v>
      </c>
      <c r="EB74" s="42">
        <v>53</v>
      </c>
      <c r="EC74" s="42">
        <v>36</v>
      </c>
      <c r="ED74" s="42">
        <v>7</v>
      </c>
      <c r="EE74" s="42">
        <v>2</v>
      </c>
      <c r="EF74" s="42">
        <v>8</v>
      </c>
      <c r="EG74" s="42">
        <v>7</v>
      </c>
      <c r="EH74" s="42">
        <v>0</v>
      </c>
      <c r="EI74" s="12">
        <f>SUM(EB74:EH74)</f>
        <v>113</v>
      </c>
      <c r="EJ74" s="12">
        <f t="shared" ref="EJ74:EJ102" si="754">EB74+EC74+ED74*1.5+EE74*2.3+EF74*2+EG74*0.4+EH74*0.2</f>
        <v>122.89999999999999</v>
      </c>
      <c r="EK74" s="22">
        <f t="shared" ref="EK74:EK76" si="755">EK73+"00:15"</f>
        <v>0.51041666666666696</v>
      </c>
      <c r="EL74" s="42">
        <v>3</v>
      </c>
      <c r="EM74" s="42">
        <v>0</v>
      </c>
      <c r="EN74" s="42">
        <v>0</v>
      </c>
      <c r="EO74" s="42">
        <v>0</v>
      </c>
      <c r="EP74" s="42">
        <v>0</v>
      </c>
      <c r="EQ74" s="42">
        <v>0</v>
      </c>
      <c r="ER74" s="42">
        <v>0</v>
      </c>
      <c r="ES74" s="12">
        <f>SUM(EL74:ER74)</f>
        <v>3</v>
      </c>
      <c r="ET74" s="12">
        <f t="shared" ref="ET74:ET102" si="756">EL74+EM74+EN74*1.5+EO74*2.3+EP74*2+EQ74*0.4+ER74*0.2</f>
        <v>3</v>
      </c>
      <c r="EU74" s="22">
        <f t="shared" ref="EU74:EU76" si="757">EU73+"00:15"</f>
        <v>0.51041666666666696</v>
      </c>
      <c r="EV74" s="42">
        <v>1</v>
      </c>
      <c r="EW74" s="42">
        <v>0</v>
      </c>
      <c r="EX74" s="42">
        <v>0</v>
      </c>
      <c r="EY74" s="42">
        <v>0</v>
      </c>
      <c r="EZ74" s="42">
        <v>0</v>
      </c>
      <c r="FA74" s="42">
        <v>0</v>
      </c>
      <c r="FB74" s="42">
        <v>0</v>
      </c>
      <c r="FC74" s="12">
        <f>SUM(EV74:FB74)</f>
        <v>1</v>
      </c>
      <c r="FD74" s="12">
        <f t="shared" ref="FD74:FD102" si="758">EV74+EW74+EX74*1.5+EY74*2.3+EZ74*2+FA74*0.4+FB74*0.2</f>
        <v>1</v>
      </c>
      <c r="FE74" s="22">
        <f t="shared" ref="FE74:FE76" si="759">FE73+"00:15"</f>
        <v>0.51041666666666696</v>
      </c>
      <c r="FF74" s="48">
        <f t="shared" si="720"/>
        <v>3</v>
      </c>
      <c r="FG74" s="48">
        <f t="shared" si="720"/>
        <v>0</v>
      </c>
      <c r="FH74" s="48">
        <f t="shared" si="720"/>
        <v>0</v>
      </c>
      <c r="FI74" s="48">
        <f t="shared" si="720"/>
        <v>0</v>
      </c>
      <c r="FJ74" s="48">
        <f t="shared" si="720"/>
        <v>0</v>
      </c>
      <c r="FK74" s="48">
        <f t="shared" si="720"/>
        <v>0</v>
      </c>
      <c r="FL74" s="48">
        <f t="shared" si="720"/>
        <v>1</v>
      </c>
      <c r="FM74" s="12">
        <f>SUM(FF74:FL74)</f>
        <v>4</v>
      </c>
      <c r="FN74" s="12">
        <f t="shared" ref="FN74:FN102" si="760">FF74+FG74+FH74*1.5+FI74*2.3+FJ74*2+FK74*0.4+FL74*0.2</f>
        <v>3.2</v>
      </c>
      <c r="FO74" s="22">
        <f t="shared" ref="FO74:FO76" si="761">FO73+"00:15"</f>
        <v>0.51041666666666696</v>
      </c>
      <c r="FP74" s="48">
        <f t="shared" si="721"/>
        <v>33</v>
      </c>
      <c r="FQ74" s="48">
        <f t="shared" si="721"/>
        <v>11</v>
      </c>
      <c r="FR74" s="48">
        <f t="shared" si="721"/>
        <v>2</v>
      </c>
      <c r="FS74" s="48">
        <f t="shared" si="721"/>
        <v>0</v>
      </c>
      <c r="FT74" s="48">
        <f t="shared" si="721"/>
        <v>0</v>
      </c>
      <c r="FU74" s="48">
        <f t="shared" si="721"/>
        <v>4</v>
      </c>
      <c r="FV74" s="48">
        <f t="shared" si="721"/>
        <v>0</v>
      </c>
      <c r="FW74" s="12">
        <f>SUM(FP74:FV74)</f>
        <v>50</v>
      </c>
      <c r="FX74" s="12">
        <f t="shared" ref="FX74:FX102" si="762">FP74+FQ74+FR74*1.5+FS74*2.3+FT74*2+FU74*0.4+FV74*0.2</f>
        <v>48.6</v>
      </c>
      <c r="FY74" s="22">
        <f t="shared" ref="FY74:FY76" si="763">FY73+"00:15"</f>
        <v>0.51041666666666696</v>
      </c>
      <c r="FZ74" s="48">
        <f t="shared" si="722"/>
        <v>72</v>
      </c>
      <c r="GA74" s="48">
        <f t="shared" si="722"/>
        <v>45</v>
      </c>
      <c r="GB74" s="48">
        <f t="shared" si="722"/>
        <v>7</v>
      </c>
      <c r="GC74" s="48">
        <f t="shared" si="722"/>
        <v>2</v>
      </c>
      <c r="GD74" s="48">
        <f t="shared" si="722"/>
        <v>8</v>
      </c>
      <c r="GE74" s="48">
        <f t="shared" si="722"/>
        <v>9</v>
      </c>
      <c r="GF74" s="48">
        <f t="shared" si="722"/>
        <v>0</v>
      </c>
      <c r="GG74" s="12">
        <f>SUM(FZ74:GF74)</f>
        <v>143</v>
      </c>
      <c r="GH74" s="12">
        <f t="shared" ref="GH74:GH102" si="764">FZ74+GA74+GB74*1.5+GC74*2.3+GD74*2+GE74*0.4+GF74*0.2</f>
        <v>151.69999999999999</v>
      </c>
      <c r="GI74" s="22">
        <f t="shared" ref="GI74:GI76" si="765">GI73+"00:15"</f>
        <v>0.51041666666666696</v>
      </c>
      <c r="GJ74" s="48">
        <f t="shared" si="723"/>
        <v>142</v>
      </c>
      <c r="GK74" s="48">
        <f t="shared" si="723"/>
        <v>63</v>
      </c>
      <c r="GL74" s="48">
        <f t="shared" si="723"/>
        <v>17</v>
      </c>
      <c r="GM74" s="48">
        <f t="shared" si="723"/>
        <v>4</v>
      </c>
      <c r="GN74" s="48">
        <f t="shared" si="723"/>
        <v>6</v>
      </c>
      <c r="GO74" s="48">
        <f t="shared" si="723"/>
        <v>9</v>
      </c>
      <c r="GP74" s="48">
        <f t="shared" si="723"/>
        <v>0</v>
      </c>
      <c r="GQ74" s="12">
        <f>SUM(GJ74:GP74)</f>
        <v>241</v>
      </c>
      <c r="GR74" s="12">
        <f t="shared" ref="GR74:GR102" si="766">GJ74+GK74+GL74*1.5+GM74*2.3+GN74*2+GO74*0.4+GP74*0.2</f>
        <v>255.29999999999998</v>
      </c>
      <c r="GS74" s="22">
        <f t="shared" ref="GS74:GS76" si="767">GS73+"00:15"</f>
        <v>0.51041666666666696</v>
      </c>
      <c r="GT74" s="48">
        <f t="shared" si="724"/>
        <v>30</v>
      </c>
      <c r="GU74" s="48">
        <f t="shared" si="724"/>
        <v>7</v>
      </c>
      <c r="GV74" s="48">
        <f t="shared" si="724"/>
        <v>2</v>
      </c>
      <c r="GW74" s="48">
        <f t="shared" si="724"/>
        <v>0</v>
      </c>
      <c r="GX74" s="48">
        <f t="shared" si="724"/>
        <v>0</v>
      </c>
      <c r="GY74" s="48">
        <f t="shared" si="724"/>
        <v>3</v>
      </c>
      <c r="GZ74" s="48">
        <f t="shared" si="724"/>
        <v>0</v>
      </c>
      <c r="HA74" s="12">
        <f>SUM(GT74:GZ74)</f>
        <v>42</v>
      </c>
      <c r="HB74" s="12">
        <f t="shared" ref="HB74:HB102" si="768">GT74+GU74+GV74*1.5+GW74*2.3+GX74*2+GY74*0.4+GZ74*0.2</f>
        <v>41.2</v>
      </c>
      <c r="HC74" s="22">
        <f t="shared" ref="HC74:HC76" si="769">HC73+"00:15"</f>
        <v>0.51041666666666696</v>
      </c>
      <c r="HD74" s="48">
        <f t="shared" si="725"/>
        <v>7</v>
      </c>
      <c r="HE74" s="48">
        <f t="shared" si="725"/>
        <v>3</v>
      </c>
      <c r="HF74" s="48">
        <f t="shared" si="725"/>
        <v>0</v>
      </c>
      <c r="HG74" s="48">
        <f t="shared" si="725"/>
        <v>0</v>
      </c>
      <c r="HH74" s="48">
        <f t="shared" si="725"/>
        <v>0</v>
      </c>
      <c r="HI74" s="48">
        <f t="shared" si="725"/>
        <v>1</v>
      </c>
      <c r="HJ74" s="48">
        <f t="shared" si="725"/>
        <v>1</v>
      </c>
      <c r="HK74" s="12">
        <f>SUM(HD74:HJ74)</f>
        <v>12</v>
      </c>
      <c r="HL74" s="12">
        <f t="shared" ref="HL74:HL102" si="770">HD74+HE74+HF74*1.5+HG74*2.3+HH74*2+HI74*0.4+HJ74*0.2</f>
        <v>10.6</v>
      </c>
      <c r="HM74" s="22">
        <f t="shared" ref="HM74:HM76" si="771">HM73+"00:15"</f>
        <v>0.51041666666666696</v>
      </c>
      <c r="HN74" s="48">
        <f t="shared" si="726"/>
        <v>153</v>
      </c>
      <c r="HO74" s="48">
        <f t="shared" si="726"/>
        <v>67</v>
      </c>
      <c r="HP74" s="48">
        <f t="shared" si="726"/>
        <v>17</v>
      </c>
      <c r="HQ74" s="48">
        <f t="shared" si="726"/>
        <v>4</v>
      </c>
      <c r="HR74" s="48">
        <f t="shared" si="726"/>
        <v>6</v>
      </c>
      <c r="HS74" s="48">
        <f t="shared" si="726"/>
        <v>10</v>
      </c>
      <c r="HT74" s="48">
        <f t="shared" si="726"/>
        <v>0</v>
      </c>
      <c r="HU74" s="12">
        <f>SUM(HN74:HT74)</f>
        <v>257</v>
      </c>
      <c r="HV74" s="12">
        <f t="shared" ref="HV74:HV102" si="772">HN74+HO74+HP74*1.5+HQ74*2.3+HR74*2+HS74*0.4+HT74*0.2</f>
        <v>270.7</v>
      </c>
      <c r="HW74" s="22">
        <f t="shared" ref="HW74:HW76" si="773">HW73+"00:15"</f>
        <v>0.51041666666666696</v>
      </c>
      <c r="HX74" s="48">
        <f t="shared" si="727"/>
        <v>76</v>
      </c>
      <c r="HY74" s="48">
        <f t="shared" si="727"/>
        <v>42</v>
      </c>
      <c r="HZ74" s="48">
        <f t="shared" si="727"/>
        <v>7</v>
      </c>
      <c r="IA74" s="48">
        <f t="shared" si="727"/>
        <v>2</v>
      </c>
      <c r="IB74" s="48">
        <f t="shared" si="727"/>
        <v>8</v>
      </c>
      <c r="IC74" s="48">
        <f t="shared" si="727"/>
        <v>8</v>
      </c>
      <c r="ID74" s="48">
        <f t="shared" si="727"/>
        <v>0</v>
      </c>
      <c r="IE74" s="12">
        <f>SUM(HX74:ID74)</f>
        <v>143</v>
      </c>
      <c r="IF74" s="12">
        <f t="shared" ref="IF74:IF102" si="774">HX74+HY74+HZ74*1.5+IA74*2.3+IB74*2+IC74*0.4+ID74*0.2</f>
        <v>152.29999999999998</v>
      </c>
    </row>
    <row r="75" spans="1:240" ht="13" customHeight="1" x14ac:dyDescent="0.25">
      <c r="A75" s="22">
        <f t="shared" si="728"/>
        <v>0.52083333333333359</v>
      </c>
      <c r="B75" s="42">
        <v>10</v>
      </c>
      <c r="C75" s="42">
        <v>1</v>
      </c>
      <c r="D75" s="42">
        <v>0</v>
      </c>
      <c r="E75" s="42">
        <v>0</v>
      </c>
      <c r="F75" s="42">
        <v>0</v>
      </c>
      <c r="G75" s="42">
        <v>1</v>
      </c>
      <c r="H75" s="42">
        <v>1</v>
      </c>
      <c r="I75" s="12">
        <f>SUM(B75:H75)</f>
        <v>13</v>
      </c>
      <c r="J75" s="12">
        <f t="shared" si="8"/>
        <v>11.6</v>
      </c>
      <c r="K75" s="22">
        <f t="shared" si="729"/>
        <v>0.52083333333333359</v>
      </c>
      <c r="L75" s="42">
        <v>4</v>
      </c>
      <c r="M75" s="42">
        <v>3</v>
      </c>
      <c r="N75" s="42">
        <v>0</v>
      </c>
      <c r="O75" s="42">
        <v>0</v>
      </c>
      <c r="P75" s="42">
        <v>0</v>
      </c>
      <c r="Q75" s="42">
        <v>0</v>
      </c>
      <c r="R75" s="42">
        <v>3</v>
      </c>
      <c r="S75" s="12">
        <f>SUM(L75:R75)</f>
        <v>10</v>
      </c>
      <c r="T75" s="12">
        <f t="shared" si="730"/>
        <v>7.6</v>
      </c>
      <c r="U75" s="22">
        <f t="shared" si="731"/>
        <v>0.52083333333333359</v>
      </c>
      <c r="V75" s="42">
        <v>14</v>
      </c>
      <c r="W75" s="42">
        <v>12</v>
      </c>
      <c r="X75" s="42">
        <v>1</v>
      </c>
      <c r="Y75" s="42">
        <v>0</v>
      </c>
      <c r="Z75" s="42">
        <v>0</v>
      </c>
      <c r="AA75" s="42">
        <v>0</v>
      </c>
      <c r="AB75" s="42">
        <v>0</v>
      </c>
      <c r="AC75" s="12">
        <f>SUM(V75:AB75)</f>
        <v>27</v>
      </c>
      <c r="AD75" s="12">
        <f t="shared" si="732"/>
        <v>27.5</v>
      </c>
      <c r="AE75" s="22">
        <f t="shared" si="733"/>
        <v>0.52083333333333359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12">
        <f>SUM(AF75:AL75)</f>
        <v>0</v>
      </c>
      <c r="AN75" s="12">
        <f t="shared" si="734"/>
        <v>0</v>
      </c>
      <c r="AO75" s="22">
        <f t="shared" si="735"/>
        <v>0.52083333333333359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12">
        <f>SUM(AP75:AV75)</f>
        <v>0</v>
      </c>
      <c r="AX75" s="12">
        <f t="shared" si="736"/>
        <v>0</v>
      </c>
      <c r="AY75" s="22">
        <f t="shared" si="737"/>
        <v>0.52083333333333359</v>
      </c>
      <c r="AZ75" s="42">
        <v>113</v>
      </c>
      <c r="BA75" s="42">
        <v>42</v>
      </c>
      <c r="BB75" s="42">
        <v>17</v>
      </c>
      <c r="BC75" s="42">
        <v>2</v>
      </c>
      <c r="BD75" s="42">
        <v>9</v>
      </c>
      <c r="BE75" s="42">
        <v>10</v>
      </c>
      <c r="BF75" s="42">
        <v>0</v>
      </c>
      <c r="BG75" s="12">
        <f>SUM(AZ75:BF75)</f>
        <v>193</v>
      </c>
      <c r="BH75" s="12">
        <f t="shared" si="738"/>
        <v>207.1</v>
      </c>
      <c r="BI75" s="22">
        <f t="shared" si="739"/>
        <v>0.52083333333333359</v>
      </c>
      <c r="BJ75" s="42">
        <v>4</v>
      </c>
      <c r="BK75" s="42">
        <v>2</v>
      </c>
      <c r="BL75" s="42">
        <v>0</v>
      </c>
      <c r="BM75" s="42">
        <v>0</v>
      </c>
      <c r="BN75" s="42">
        <v>0</v>
      </c>
      <c r="BO75" s="42">
        <v>1</v>
      </c>
      <c r="BP75" s="42">
        <v>0</v>
      </c>
      <c r="BQ75" s="12">
        <f>SUM(BJ75:BP75)</f>
        <v>7</v>
      </c>
      <c r="BR75" s="12">
        <f t="shared" si="740"/>
        <v>6.4</v>
      </c>
      <c r="BS75" s="22">
        <f t="shared" si="741"/>
        <v>0.52083333333333359</v>
      </c>
      <c r="BT75" s="42">
        <v>0</v>
      </c>
      <c r="BU75" s="42">
        <v>0</v>
      </c>
      <c r="BV75" s="42">
        <v>0</v>
      </c>
      <c r="BW75" s="42">
        <v>0</v>
      </c>
      <c r="BX75" s="42">
        <v>0</v>
      </c>
      <c r="BY75" s="42">
        <v>0</v>
      </c>
      <c r="BZ75" s="42">
        <v>0</v>
      </c>
      <c r="CA75" s="12">
        <f>SUM(BT75:BZ75)</f>
        <v>0</v>
      </c>
      <c r="CB75" s="12">
        <f t="shared" si="742"/>
        <v>0</v>
      </c>
      <c r="CC75" s="22">
        <f t="shared" si="743"/>
        <v>0.52083333333333359</v>
      </c>
      <c r="CD75" s="42">
        <v>3</v>
      </c>
      <c r="CE75" s="42">
        <v>1</v>
      </c>
      <c r="CF75" s="42">
        <v>0</v>
      </c>
      <c r="CG75" s="42">
        <v>0</v>
      </c>
      <c r="CH75" s="42">
        <v>0</v>
      </c>
      <c r="CI75" s="42">
        <v>2</v>
      </c>
      <c r="CJ75" s="42">
        <v>0</v>
      </c>
      <c r="CK75" s="12">
        <f>SUM(CD75:CJ75)</f>
        <v>6</v>
      </c>
      <c r="CL75" s="12">
        <f t="shared" si="744"/>
        <v>4.8</v>
      </c>
      <c r="CM75" s="22">
        <f t="shared" si="745"/>
        <v>0.52083333333333359</v>
      </c>
      <c r="CN75" s="42">
        <v>0</v>
      </c>
      <c r="CO75" s="42">
        <v>0</v>
      </c>
      <c r="CP75" s="42">
        <v>0</v>
      </c>
      <c r="CQ75" s="42">
        <v>0</v>
      </c>
      <c r="CR75" s="42">
        <v>0</v>
      </c>
      <c r="CS75" s="42">
        <v>0</v>
      </c>
      <c r="CT75" s="42">
        <v>2</v>
      </c>
      <c r="CU75" s="12">
        <f>SUM(CN75:CT75)</f>
        <v>2</v>
      </c>
      <c r="CV75" s="12">
        <f t="shared" si="746"/>
        <v>0.4</v>
      </c>
      <c r="CW75" s="22">
        <f t="shared" si="747"/>
        <v>0.52083333333333359</v>
      </c>
      <c r="CX75" s="42">
        <v>2</v>
      </c>
      <c r="CY75" s="42">
        <v>1</v>
      </c>
      <c r="CZ75" s="42">
        <v>0</v>
      </c>
      <c r="DA75" s="42">
        <v>0</v>
      </c>
      <c r="DB75" s="42">
        <v>0</v>
      </c>
      <c r="DC75" s="42">
        <v>1</v>
      </c>
      <c r="DD75" s="42">
        <v>0</v>
      </c>
      <c r="DE75" s="12">
        <f>SUM(CX75:DD75)</f>
        <v>4</v>
      </c>
      <c r="DF75" s="12">
        <f t="shared" si="748"/>
        <v>3.4</v>
      </c>
      <c r="DG75" s="22">
        <f t="shared" si="749"/>
        <v>0.52083333333333359</v>
      </c>
      <c r="DH75" s="42">
        <v>0</v>
      </c>
      <c r="DI75" s="42">
        <v>0</v>
      </c>
      <c r="DJ75" s="42">
        <v>0</v>
      </c>
      <c r="DK75" s="42">
        <v>0</v>
      </c>
      <c r="DL75" s="42">
        <v>0</v>
      </c>
      <c r="DM75" s="42">
        <v>0</v>
      </c>
      <c r="DN75" s="42">
        <v>0</v>
      </c>
      <c r="DO75" s="12">
        <f>SUM(DH75:DN75)</f>
        <v>0</v>
      </c>
      <c r="DP75" s="12">
        <f t="shared" si="750"/>
        <v>0</v>
      </c>
      <c r="DQ75" s="22">
        <f t="shared" si="751"/>
        <v>0.52083333333333359</v>
      </c>
      <c r="DR75" s="42">
        <v>10</v>
      </c>
      <c r="DS75" s="42">
        <v>3</v>
      </c>
      <c r="DT75" s="42">
        <v>0</v>
      </c>
      <c r="DU75" s="42">
        <v>0</v>
      </c>
      <c r="DV75" s="42">
        <v>0</v>
      </c>
      <c r="DW75" s="42">
        <v>0</v>
      </c>
      <c r="DX75" s="42">
        <v>1</v>
      </c>
      <c r="DY75" s="12">
        <f>SUM(DR75:DX75)</f>
        <v>14</v>
      </c>
      <c r="DZ75" s="12">
        <f t="shared" si="752"/>
        <v>13.2</v>
      </c>
      <c r="EA75" s="22">
        <f t="shared" si="753"/>
        <v>0.52083333333333359</v>
      </c>
      <c r="EB75" s="42">
        <v>84</v>
      </c>
      <c r="EC75" s="42">
        <v>36</v>
      </c>
      <c r="ED75" s="42">
        <v>14</v>
      </c>
      <c r="EE75" s="42">
        <v>2</v>
      </c>
      <c r="EF75" s="42">
        <v>7</v>
      </c>
      <c r="EG75" s="42">
        <v>6</v>
      </c>
      <c r="EH75" s="42">
        <v>2</v>
      </c>
      <c r="EI75" s="12">
        <f>SUM(EB75:EH75)</f>
        <v>151</v>
      </c>
      <c r="EJ75" s="12">
        <f t="shared" si="754"/>
        <v>162.4</v>
      </c>
      <c r="EK75" s="22">
        <f t="shared" si="755"/>
        <v>0.52083333333333359</v>
      </c>
      <c r="EL75" s="42">
        <v>0</v>
      </c>
      <c r="EM75" s="42">
        <v>0</v>
      </c>
      <c r="EN75" s="42">
        <v>0</v>
      </c>
      <c r="EO75" s="42">
        <v>0</v>
      </c>
      <c r="EP75" s="42">
        <v>0</v>
      </c>
      <c r="EQ75" s="42">
        <v>0</v>
      </c>
      <c r="ER75" s="42">
        <v>0</v>
      </c>
      <c r="ES75" s="12">
        <f>SUM(EL75:ER75)</f>
        <v>0</v>
      </c>
      <c r="ET75" s="12">
        <f t="shared" si="756"/>
        <v>0</v>
      </c>
      <c r="EU75" s="22">
        <f t="shared" si="757"/>
        <v>0.52083333333333359</v>
      </c>
      <c r="EV75" s="42">
        <v>0</v>
      </c>
      <c r="EW75" s="42">
        <v>0</v>
      </c>
      <c r="EX75" s="42">
        <v>0</v>
      </c>
      <c r="EY75" s="42">
        <v>0</v>
      </c>
      <c r="EZ75" s="42">
        <v>0</v>
      </c>
      <c r="FA75" s="42">
        <v>0</v>
      </c>
      <c r="FB75" s="42">
        <v>0</v>
      </c>
      <c r="FC75" s="12">
        <f>SUM(EV75:FB75)</f>
        <v>0</v>
      </c>
      <c r="FD75" s="12">
        <f t="shared" si="758"/>
        <v>0</v>
      </c>
      <c r="FE75" s="22">
        <f t="shared" si="759"/>
        <v>0.52083333333333359</v>
      </c>
      <c r="FF75" s="48">
        <f t="shared" si="720"/>
        <v>0</v>
      </c>
      <c r="FG75" s="48">
        <f t="shared" si="720"/>
        <v>0</v>
      </c>
      <c r="FH75" s="48">
        <f t="shared" si="720"/>
        <v>0</v>
      </c>
      <c r="FI75" s="48">
        <f t="shared" si="720"/>
        <v>0</v>
      </c>
      <c r="FJ75" s="48">
        <f t="shared" si="720"/>
        <v>0</v>
      </c>
      <c r="FK75" s="48">
        <f t="shared" si="720"/>
        <v>0</v>
      </c>
      <c r="FL75" s="48">
        <f t="shared" si="720"/>
        <v>2</v>
      </c>
      <c r="FM75" s="12">
        <f>SUM(FF75:FL75)</f>
        <v>2</v>
      </c>
      <c r="FN75" s="12">
        <f t="shared" si="760"/>
        <v>0.4</v>
      </c>
      <c r="FO75" s="22">
        <f t="shared" si="761"/>
        <v>0.52083333333333359</v>
      </c>
      <c r="FP75" s="48">
        <f t="shared" si="721"/>
        <v>28</v>
      </c>
      <c r="FQ75" s="48">
        <f t="shared" si="721"/>
        <v>16</v>
      </c>
      <c r="FR75" s="48">
        <f t="shared" si="721"/>
        <v>1</v>
      </c>
      <c r="FS75" s="48">
        <f t="shared" si="721"/>
        <v>0</v>
      </c>
      <c r="FT75" s="48">
        <f t="shared" si="721"/>
        <v>0</v>
      </c>
      <c r="FU75" s="48">
        <f t="shared" si="721"/>
        <v>1</v>
      </c>
      <c r="FV75" s="48">
        <f t="shared" si="721"/>
        <v>4</v>
      </c>
      <c r="FW75" s="12">
        <f>SUM(FP75:FV75)</f>
        <v>50</v>
      </c>
      <c r="FX75" s="12">
        <f t="shared" si="762"/>
        <v>46.699999999999996</v>
      </c>
      <c r="FY75" s="22">
        <f t="shared" si="763"/>
        <v>0.52083333333333359</v>
      </c>
      <c r="FZ75" s="48">
        <f t="shared" si="722"/>
        <v>101</v>
      </c>
      <c r="GA75" s="48">
        <f t="shared" si="722"/>
        <v>49</v>
      </c>
      <c r="GB75" s="48">
        <f t="shared" si="722"/>
        <v>15</v>
      </c>
      <c r="GC75" s="48">
        <f t="shared" si="722"/>
        <v>2</v>
      </c>
      <c r="GD75" s="48">
        <f t="shared" si="722"/>
        <v>7</v>
      </c>
      <c r="GE75" s="48">
        <f t="shared" si="722"/>
        <v>8</v>
      </c>
      <c r="GF75" s="48">
        <f t="shared" si="722"/>
        <v>2</v>
      </c>
      <c r="GG75" s="12">
        <f>SUM(FZ75:GF75)</f>
        <v>184</v>
      </c>
      <c r="GH75" s="12">
        <f t="shared" si="764"/>
        <v>194.7</v>
      </c>
      <c r="GI75" s="22">
        <f t="shared" si="765"/>
        <v>0.52083333333333359</v>
      </c>
      <c r="GJ75" s="48">
        <f t="shared" si="723"/>
        <v>117</v>
      </c>
      <c r="GK75" s="48">
        <f t="shared" si="723"/>
        <v>44</v>
      </c>
      <c r="GL75" s="48">
        <f t="shared" si="723"/>
        <v>17</v>
      </c>
      <c r="GM75" s="48">
        <f t="shared" si="723"/>
        <v>2</v>
      </c>
      <c r="GN75" s="48">
        <f t="shared" si="723"/>
        <v>9</v>
      </c>
      <c r="GO75" s="48">
        <f t="shared" si="723"/>
        <v>11</v>
      </c>
      <c r="GP75" s="48">
        <f t="shared" si="723"/>
        <v>0</v>
      </c>
      <c r="GQ75" s="12">
        <f>SUM(GJ75:GP75)</f>
        <v>200</v>
      </c>
      <c r="GR75" s="12">
        <f t="shared" si="766"/>
        <v>213.5</v>
      </c>
      <c r="GS75" s="22">
        <f t="shared" si="767"/>
        <v>0.52083333333333359</v>
      </c>
      <c r="GT75" s="48">
        <f t="shared" si="724"/>
        <v>18</v>
      </c>
      <c r="GU75" s="48">
        <f t="shared" si="724"/>
        <v>8</v>
      </c>
      <c r="GV75" s="48">
        <f t="shared" si="724"/>
        <v>0</v>
      </c>
      <c r="GW75" s="48">
        <f t="shared" si="724"/>
        <v>0</v>
      </c>
      <c r="GX75" s="48">
        <f t="shared" si="724"/>
        <v>0</v>
      </c>
      <c r="GY75" s="48">
        <f t="shared" si="724"/>
        <v>1</v>
      </c>
      <c r="GZ75" s="48">
        <f t="shared" si="724"/>
        <v>4</v>
      </c>
      <c r="HA75" s="12">
        <f>SUM(GT75:GZ75)</f>
        <v>31</v>
      </c>
      <c r="HB75" s="12">
        <f t="shared" si="768"/>
        <v>27.2</v>
      </c>
      <c r="HC75" s="22">
        <f t="shared" si="769"/>
        <v>0.52083333333333359</v>
      </c>
      <c r="HD75" s="48">
        <f t="shared" si="725"/>
        <v>5</v>
      </c>
      <c r="HE75" s="48">
        <f t="shared" si="725"/>
        <v>2</v>
      </c>
      <c r="HF75" s="48">
        <f t="shared" si="725"/>
        <v>0</v>
      </c>
      <c r="HG75" s="48">
        <f t="shared" si="725"/>
        <v>0</v>
      </c>
      <c r="HH75" s="48">
        <f t="shared" si="725"/>
        <v>0</v>
      </c>
      <c r="HI75" s="48">
        <f t="shared" si="725"/>
        <v>3</v>
      </c>
      <c r="HJ75" s="48">
        <f t="shared" si="725"/>
        <v>2</v>
      </c>
      <c r="HK75" s="12">
        <f>SUM(HD75:HJ75)</f>
        <v>12</v>
      </c>
      <c r="HL75" s="12">
        <f t="shared" si="770"/>
        <v>8.6</v>
      </c>
      <c r="HM75" s="22">
        <f t="shared" si="771"/>
        <v>0.52083333333333359</v>
      </c>
      <c r="HN75" s="48">
        <f t="shared" si="726"/>
        <v>125</v>
      </c>
      <c r="HO75" s="48">
        <f t="shared" si="726"/>
        <v>44</v>
      </c>
      <c r="HP75" s="48">
        <f t="shared" si="726"/>
        <v>17</v>
      </c>
      <c r="HQ75" s="48">
        <f t="shared" si="726"/>
        <v>2</v>
      </c>
      <c r="HR75" s="48">
        <f t="shared" si="726"/>
        <v>9</v>
      </c>
      <c r="HS75" s="48">
        <f t="shared" si="726"/>
        <v>12</v>
      </c>
      <c r="HT75" s="48">
        <f t="shared" si="726"/>
        <v>1</v>
      </c>
      <c r="HU75" s="12">
        <f>SUM(HN75:HT75)</f>
        <v>210</v>
      </c>
      <c r="HV75" s="12">
        <f t="shared" si="772"/>
        <v>222.1</v>
      </c>
      <c r="HW75" s="22">
        <f t="shared" si="773"/>
        <v>0.52083333333333359</v>
      </c>
      <c r="HX75" s="48">
        <f t="shared" si="727"/>
        <v>94</v>
      </c>
      <c r="HY75" s="48">
        <f t="shared" si="727"/>
        <v>39</v>
      </c>
      <c r="HZ75" s="48">
        <f t="shared" si="727"/>
        <v>14</v>
      </c>
      <c r="IA75" s="48">
        <f t="shared" si="727"/>
        <v>2</v>
      </c>
      <c r="IB75" s="48">
        <f t="shared" si="727"/>
        <v>7</v>
      </c>
      <c r="IC75" s="48">
        <f t="shared" si="727"/>
        <v>6</v>
      </c>
      <c r="ID75" s="48">
        <f t="shared" si="727"/>
        <v>3</v>
      </c>
      <c r="IE75" s="12">
        <f>SUM(HX75:ID75)</f>
        <v>165</v>
      </c>
      <c r="IF75" s="12">
        <f t="shared" si="774"/>
        <v>175.6</v>
      </c>
    </row>
    <row r="76" spans="1:240" ht="13" customHeight="1" thickBot="1" x14ac:dyDescent="0.3">
      <c r="A76" s="22">
        <f t="shared" si="728"/>
        <v>0.53125000000000022</v>
      </c>
      <c r="B76" s="42">
        <v>5</v>
      </c>
      <c r="C76" s="42">
        <v>1</v>
      </c>
      <c r="D76" s="42">
        <v>0</v>
      </c>
      <c r="E76" s="42">
        <v>0</v>
      </c>
      <c r="F76" s="42">
        <v>0</v>
      </c>
      <c r="G76" s="42">
        <v>0</v>
      </c>
      <c r="H76" s="42">
        <v>1</v>
      </c>
      <c r="I76" s="12">
        <f>SUM(B76:H76)</f>
        <v>7</v>
      </c>
      <c r="J76" s="12">
        <f t="shared" si="8"/>
        <v>6.2</v>
      </c>
      <c r="K76" s="22">
        <f t="shared" si="729"/>
        <v>0.53125000000000022</v>
      </c>
      <c r="L76" s="42">
        <v>5</v>
      </c>
      <c r="M76" s="42">
        <v>4</v>
      </c>
      <c r="N76" s="42">
        <v>0</v>
      </c>
      <c r="O76" s="42">
        <v>0</v>
      </c>
      <c r="P76" s="42">
        <v>0</v>
      </c>
      <c r="Q76" s="42">
        <v>2</v>
      </c>
      <c r="R76" s="42">
        <v>1</v>
      </c>
      <c r="S76" s="12">
        <f>SUM(L76:R76)</f>
        <v>12</v>
      </c>
      <c r="T76" s="12">
        <f t="shared" si="730"/>
        <v>10</v>
      </c>
      <c r="U76" s="22">
        <f t="shared" si="731"/>
        <v>0.53125000000000022</v>
      </c>
      <c r="V76" s="42">
        <v>9</v>
      </c>
      <c r="W76" s="42">
        <v>10</v>
      </c>
      <c r="X76" s="42">
        <v>3</v>
      </c>
      <c r="Y76" s="42">
        <v>0</v>
      </c>
      <c r="Z76" s="42">
        <v>0</v>
      </c>
      <c r="AA76" s="42">
        <v>4</v>
      </c>
      <c r="AB76" s="42">
        <v>2</v>
      </c>
      <c r="AC76" s="12">
        <f>SUM(V76:AB76)</f>
        <v>28</v>
      </c>
      <c r="AD76" s="12">
        <f t="shared" si="732"/>
        <v>25.5</v>
      </c>
      <c r="AE76" s="22">
        <f t="shared" si="733"/>
        <v>0.53125000000000022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12">
        <f>SUM(AF76:AL76)</f>
        <v>0</v>
      </c>
      <c r="AN76" s="12">
        <f t="shared" si="734"/>
        <v>0</v>
      </c>
      <c r="AO76" s="22">
        <f t="shared" si="735"/>
        <v>0.53125000000000022</v>
      </c>
      <c r="AP76" s="42">
        <v>2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12">
        <f>SUM(AP76:AV76)</f>
        <v>2</v>
      </c>
      <c r="AX76" s="12">
        <f t="shared" si="736"/>
        <v>2</v>
      </c>
      <c r="AY76" s="22">
        <f t="shared" si="737"/>
        <v>0.53125000000000022</v>
      </c>
      <c r="AZ76" s="42">
        <v>109</v>
      </c>
      <c r="BA76" s="42">
        <v>62</v>
      </c>
      <c r="BB76" s="42">
        <v>16</v>
      </c>
      <c r="BC76" s="42">
        <v>2</v>
      </c>
      <c r="BD76" s="42">
        <v>6</v>
      </c>
      <c r="BE76" s="42">
        <v>5</v>
      </c>
      <c r="BF76" s="42">
        <v>3</v>
      </c>
      <c r="BG76" s="12">
        <f>SUM(AZ76:BF76)</f>
        <v>203</v>
      </c>
      <c r="BH76" s="12">
        <f t="shared" si="738"/>
        <v>214.2</v>
      </c>
      <c r="BI76" s="22">
        <f t="shared" si="739"/>
        <v>0.53125000000000022</v>
      </c>
      <c r="BJ76" s="42">
        <v>2</v>
      </c>
      <c r="BK76" s="42">
        <v>1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12">
        <f>SUM(BJ76:BP76)</f>
        <v>3</v>
      </c>
      <c r="BR76" s="12">
        <f t="shared" si="740"/>
        <v>3</v>
      </c>
      <c r="BS76" s="22">
        <f t="shared" si="741"/>
        <v>0.53125000000000022</v>
      </c>
      <c r="BT76" s="42">
        <v>0</v>
      </c>
      <c r="BU76" s="42">
        <v>0</v>
      </c>
      <c r="BV76" s="42">
        <v>0</v>
      </c>
      <c r="BW76" s="42">
        <v>0</v>
      </c>
      <c r="BX76" s="42">
        <v>0</v>
      </c>
      <c r="BY76" s="42">
        <v>0</v>
      </c>
      <c r="BZ76" s="42">
        <v>0</v>
      </c>
      <c r="CA76" s="12">
        <f>SUM(BT76:BZ76)</f>
        <v>0</v>
      </c>
      <c r="CB76" s="12">
        <f t="shared" si="742"/>
        <v>0</v>
      </c>
      <c r="CC76" s="22">
        <f t="shared" si="743"/>
        <v>0.53125000000000022</v>
      </c>
      <c r="CD76" s="42">
        <v>0</v>
      </c>
      <c r="CE76" s="42">
        <v>0</v>
      </c>
      <c r="CF76" s="42">
        <v>0</v>
      </c>
      <c r="CG76" s="42">
        <v>0</v>
      </c>
      <c r="CH76" s="42">
        <v>0</v>
      </c>
      <c r="CI76" s="42">
        <v>0</v>
      </c>
      <c r="CJ76" s="42">
        <v>2</v>
      </c>
      <c r="CK76" s="12">
        <f>SUM(CD76:CJ76)</f>
        <v>2</v>
      </c>
      <c r="CL76" s="12">
        <f t="shared" si="744"/>
        <v>0.4</v>
      </c>
      <c r="CM76" s="22">
        <f t="shared" si="745"/>
        <v>0.53125000000000022</v>
      </c>
      <c r="CN76" s="42">
        <v>0</v>
      </c>
      <c r="CO76" s="42">
        <v>0</v>
      </c>
      <c r="CP76" s="42">
        <v>0</v>
      </c>
      <c r="CQ76" s="42">
        <v>0</v>
      </c>
      <c r="CR76" s="42">
        <v>0</v>
      </c>
      <c r="CS76" s="42">
        <v>0</v>
      </c>
      <c r="CT76" s="42">
        <v>0</v>
      </c>
      <c r="CU76" s="12">
        <f>SUM(CN76:CT76)</f>
        <v>0</v>
      </c>
      <c r="CV76" s="12">
        <f t="shared" si="746"/>
        <v>0</v>
      </c>
      <c r="CW76" s="22">
        <f t="shared" si="747"/>
        <v>0.53125000000000022</v>
      </c>
      <c r="CX76" s="42">
        <v>10</v>
      </c>
      <c r="CY76" s="42">
        <v>1</v>
      </c>
      <c r="CZ76" s="42">
        <v>2</v>
      </c>
      <c r="DA76" s="42">
        <v>0</v>
      </c>
      <c r="DB76" s="42">
        <v>0</v>
      </c>
      <c r="DC76" s="42">
        <v>1</v>
      </c>
      <c r="DD76" s="42">
        <v>0</v>
      </c>
      <c r="DE76" s="12">
        <f>SUM(CX76:DD76)</f>
        <v>14</v>
      </c>
      <c r="DF76" s="12">
        <f t="shared" si="748"/>
        <v>14.4</v>
      </c>
      <c r="DG76" s="22">
        <f t="shared" si="749"/>
        <v>0.53125000000000022</v>
      </c>
      <c r="DH76" s="42">
        <v>0</v>
      </c>
      <c r="DI76" s="42">
        <v>0</v>
      </c>
      <c r="DJ76" s="42">
        <v>0</v>
      </c>
      <c r="DK76" s="42">
        <v>0</v>
      </c>
      <c r="DL76" s="42">
        <v>0</v>
      </c>
      <c r="DM76" s="42">
        <v>0</v>
      </c>
      <c r="DN76" s="42">
        <v>0</v>
      </c>
      <c r="DO76" s="12">
        <f>SUM(DH76:DN76)</f>
        <v>0</v>
      </c>
      <c r="DP76" s="12">
        <f t="shared" si="750"/>
        <v>0</v>
      </c>
      <c r="DQ76" s="22">
        <f t="shared" si="751"/>
        <v>0.53125000000000022</v>
      </c>
      <c r="DR76" s="42">
        <v>14</v>
      </c>
      <c r="DS76" s="42">
        <v>1</v>
      </c>
      <c r="DT76" s="42">
        <v>1</v>
      </c>
      <c r="DU76" s="42">
        <v>0</v>
      </c>
      <c r="DV76" s="42">
        <v>0</v>
      </c>
      <c r="DW76" s="42">
        <v>1</v>
      </c>
      <c r="DX76" s="42">
        <v>1</v>
      </c>
      <c r="DY76" s="12">
        <f>SUM(DR76:DX76)</f>
        <v>18</v>
      </c>
      <c r="DZ76" s="12">
        <f t="shared" si="752"/>
        <v>17.099999999999998</v>
      </c>
      <c r="EA76" s="22">
        <f t="shared" si="753"/>
        <v>0.53125000000000022</v>
      </c>
      <c r="EB76" s="42">
        <v>60</v>
      </c>
      <c r="EC76" s="42">
        <v>24</v>
      </c>
      <c r="ED76" s="42">
        <v>13</v>
      </c>
      <c r="EE76" s="42">
        <v>3</v>
      </c>
      <c r="EF76" s="42">
        <v>5</v>
      </c>
      <c r="EG76" s="42">
        <v>7</v>
      </c>
      <c r="EH76" s="42">
        <v>0</v>
      </c>
      <c r="EI76" s="12">
        <f>SUM(EB76:EH76)</f>
        <v>112</v>
      </c>
      <c r="EJ76" s="12">
        <f t="shared" si="754"/>
        <v>123.2</v>
      </c>
      <c r="EK76" s="22">
        <f t="shared" si="755"/>
        <v>0.53125000000000022</v>
      </c>
      <c r="EL76" s="42">
        <v>0</v>
      </c>
      <c r="EM76" s="42">
        <v>0</v>
      </c>
      <c r="EN76" s="42">
        <v>0</v>
      </c>
      <c r="EO76" s="42">
        <v>0</v>
      </c>
      <c r="EP76" s="42">
        <v>0</v>
      </c>
      <c r="EQ76" s="42">
        <v>0</v>
      </c>
      <c r="ER76" s="42">
        <v>0</v>
      </c>
      <c r="ES76" s="12">
        <f>SUM(EL76:ER76)</f>
        <v>0</v>
      </c>
      <c r="ET76" s="12">
        <f t="shared" si="756"/>
        <v>0</v>
      </c>
      <c r="EU76" s="22">
        <f t="shared" si="757"/>
        <v>0.53125000000000022</v>
      </c>
      <c r="EV76" s="42">
        <v>3</v>
      </c>
      <c r="EW76" s="42">
        <v>1</v>
      </c>
      <c r="EX76" s="42">
        <v>0</v>
      </c>
      <c r="EY76" s="42">
        <v>0</v>
      </c>
      <c r="EZ76" s="42">
        <v>0</v>
      </c>
      <c r="FA76" s="42">
        <v>2</v>
      </c>
      <c r="FB76" s="42">
        <v>0</v>
      </c>
      <c r="FC76" s="12">
        <f>SUM(EV76:FB76)</f>
        <v>6</v>
      </c>
      <c r="FD76" s="12">
        <f t="shared" si="758"/>
        <v>4.8</v>
      </c>
      <c r="FE76" s="22">
        <f t="shared" si="759"/>
        <v>0.53125000000000022</v>
      </c>
      <c r="FF76" s="48">
        <f t="shared" si="720"/>
        <v>2</v>
      </c>
      <c r="FG76" s="48">
        <f t="shared" si="720"/>
        <v>0</v>
      </c>
      <c r="FH76" s="48">
        <f t="shared" si="720"/>
        <v>0</v>
      </c>
      <c r="FI76" s="48">
        <f t="shared" si="720"/>
        <v>0</v>
      </c>
      <c r="FJ76" s="48">
        <f t="shared" si="720"/>
        <v>0</v>
      </c>
      <c r="FK76" s="48">
        <f t="shared" si="720"/>
        <v>0</v>
      </c>
      <c r="FL76" s="48">
        <f t="shared" si="720"/>
        <v>0</v>
      </c>
      <c r="FM76" s="12">
        <f>SUM(FF76:FL76)</f>
        <v>2</v>
      </c>
      <c r="FN76" s="12">
        <f t="shared" si="760"/>
        <v>2</v>
      </c>
      <c r="FO76" s="22">
        <f t="shared" si="761"/>
        <v>0.53125000000000022</v>
      </c>
      <c r="FP76" s="48">
        <f t="shared" si="721"/>
        <v>19</v>
      </c>
      <c r="FQ76" s="48">
        <f t="shared" si="721"/>
        <v>15</v>
      </c>
      <c r="FR76" s="48">
        <f t="shared" si="721"/>
        <v>3</v>
      </c>
      <c r="FS76" s="48">
        <f t="shared" si="721"/>
        <v>0</v>
      </c>
      <c r="FT76" s="48">
        <f t="shared" si="721"/>
        <v>0</v>
      </c>
      <c r="FU76" s="48">
        <f t="shared" si="721"/>
        <v>6</v>
      </c>
      <c r="FV76" s="48">
        <f t="shared" si="721"/>
        <v>4</v>
      </c>
      <c r="FW76" s="12">
        <f>SUM(FP76:FV76)</f>
        <v>47</v>
      </c>
      <c r="FX76" s="12">
        <f t="shared" si="762"/>
        <v>41.699999999999996</v>
      </c>
      <c r="FY76" s="22">
        <f t="shared" si="763"/>
        <v>0.53125000000000022</v>
      </c>
      <c r="FZ76" s="48">
        <f t="shared" si="722"/>
        <v>69</v>
      </c>
      <c r="GA76" s="48">
        <f t="shared" si="722"/>
        <v>34</v>
      </c>
      <c r="GB76" s="48">
        <f t="shared" si="722"/>
        <v>16</v>
      </c>
      <c r="GC76" s="48">
        <f t="shared" si="722"/>
        <v>3</v>
      </c>
      <c r="GD76" s="48">
        <f t="shared" si="722"/>
        <v>5</v>
      </c>
      <c r="GE76" s="48">
        <f t="shared" si="722"/>
        <v>11</v>
      </c>
      <c r="GF76" s="48">
        <f t="shared" si="722"/>
        <v>4</v>
      </c>
      <c r="GG76" s="12">
        <f>SUM(FZ76:GF76)</f>
        <v>142</v>
      </c>
      <c r="GH76" s="12">
        <f t="shared" si="764"/>
        <v>149.10000000000002</v>
      </c>
      <c r="GI76" s="22">
        <f t="shared" si="765"/>
        <v>0.53125000000000022</v>
      </c>
      <c r="GJ76" s="48">
        <f t="shared" si="723"/>
        <v>113</v>
      </c>
      <c r="GK76" s="48">
        <f t="shared" si="723"/>
        <v>63</v>
      </c>
      <c r="GL76" s="48">
        <f t="shared" si="723"/>
        <v>16</v>
      </c>
      <c r="GM76" s="48">
        <f t="shared" si="723"/>
        <v>2</v>
      </c>
      <c r="GN76" s="48">
        <f t="shared" si="723"/>
        <v>6</v>
      </c>
      <c r="GO76" s="48">
        <f t="shared" si="723"/>
        <v>5</v>
      </c>
      <c r="GP76" s="48">
        <f t="shared" si="723"/>
        <v>3</v>
      </c>
      <c r="GQ76" s="12">
        <f>SUM(GJ76:GP76)</f>
        <v>208</v>
      </c>
      <c r="GR76" s="12">
        <f t="shared" si="766"/>
        <v>219.2</v>
      </c>
      <c r="GS76" s="22">
        <f t="shared" si="767"/>
        <v>0.53125000000000022</v>
      </c>
      <c r="GT76" s="48">
        <f t="shared" si="724"/>
        <v>21</v>
      </c>
      <c r="GU76" s="48">
        <f t="shared" si="724"/>
        <v>6</v>
      </c>
      <c r="GV76" s="48">
        <f t="shared" si="724"/>
        <v>1</v>
      </c>
      <c r="GW76" s="48">
        <f t="shared" si="724"/>
        <v>0</v>
      </c>
      <c r="GX76" s="48">
        <f t="shared" si="724"/>
        <v>0</v>
      </c>
      <c r="GY76" s="48">
        <f t="shared" si="724"/>
        <v>3</v>
      </c>
      <c r="GZ76" s="48">
        <f t="shared" si="724"/>
        <v>2</v>
      </c>
      <c r="HA76" s="12">
        <f>SUM(GT76:GZ76)</f>
        <v>33</v>
      </c>
      <c r="HB76" s="12">
        <f t="shared" si="768"/>
        <v>30.099999999999998</v>
      </c>
      <c r="HC76" s="22">
        <f t="shared" si="769"/>
        <v>0.53125000000000022</v>
      </c>
      <c r="HD76" s="48">
        <f t="shared" si="725"/>
        <v>10</v>
      </c>
      <c r="HE76" s="48">
        <f t="shared" si="725"/>
        <v>1</v>
      </c>
      <c r="HF76" s="48">
        <f t="shared" si="725"/>
        <v>2</v>
      </c>
      <c r="HG76" s="48">
        <f t="shared" si="725"/>
        <v>0</v>
      </c>
      <c r="HH76" s="48">
        <f t="shared" si="725"/>
        <v>0</v>
      </c>
      <c r="HI76" s="48">
        <f t="shared" si="725"/>
        <v>1</v>
      </c>
      <c r="HJ76" s="48">
        <f t="shared" si="725"/>
        <v>2</v>
      </c>
      <c r="HK76" s="12">
        <f>SUM(HD76:HJ76)</f>
        <v>16</v>
      </c>
      <c r="HL76" s="12">
        <f t="shared" si="770"/>
        <v>14.8</v>
      </c>
      <c r="HM76" s="22">
        <f t="shared" si="771"/>
        <v>0.53125000000000022</v>
      </c>
      <c r="HN76" s="48">
        <f t="shared" si="726"/>
        <v>127</v>
      </c>
      <c r="HO76" s="48">
        <f t="shared" si="726"/>
        <v>65</v>
      </c>
      <c r="HP76" s="48">
        <f t="shared" si="726"/>
        <v>18</v>
      </c>
      <c r="HQ76" s="48">
        <f t="shared" si="726"/>
        <v>2</v>
      </c>
      <c r="HR76" s="48">
        <f t="shared" si="726"/>
        <v>6</v>
      </c>
      <c r="HS76" s="48">
        <f t="shared" si="726"/>
        <v>8</v>
      </c>
      <c r="HT76" s="48">
        <f t="shared" si="726"/>
        <v>4</v>
      </c>
      <c r="HU76" s="12">
        <f>SUM(HN76:HT76)</f>
        <v>230</v>
      </c>
      <c r="HV76" s="12">
        <f t="shared" si="772"/>
        <v>239.6</v>
      </c>
      <c r="HW76" s="22">
        <f t="shared" si="773"/>
        <v>0.53125000000000022</v>
      </c>
      <c r="HX76" s="48">
        <f t="shared" si="727"/>
        <v>77</v>
      </c>
      <c r="HY76" s="48">
        <f t="shared" si="727"/>
        <v>26</v>
      </c>
      <c r="HZ76" s="48">
        <f t="shared" si="727"/>
        <v>14</v>
      </c>
      <c r="IA76" s="48">
        <f t="shared" si="727"/>
        <v>3</v>
      </c>
      <c r="IB76" s="48">
        <f t="shared" si="727"/>
        <v>5</v>
      </c>
      <c r="IC76" s="48">
        <f t="shared" si="727"/>
        <v>10</v>
      </c>
      <c r="ID76" s="48">
        <f t="shared" si="727"/>
        <v>1</v>
      </c>
      <c r="IE76" s="12">
        <f>SUM(HX76:ID76)</f>
        <v>136</v>
      </c>
      <c r="IF76" s="12">
        <f t="shared" si="774"/>
        <v>145.1</v>
      </c>
    </row>
    <row r="77" spans="1:240" ht="13" customHeight="1" thickTop="1" thickBot="1" x14ac:dyDescent="0.3">
      <c r="A77" s="23" t="s">
        <v>5</v>
      </c>
      <c r="B77" s="80">
        <f t="shared" ref="B77:I77" si="775">SUM(B73:B76)</f>
        <v>28</v>
      </c>
      <c r="C77" s="80">
        <f t="shared" si="775"/>
        <v>9</v>
      </c>
      <c r="D77" s="80">
        <f t="shared" si="775"/>
        <v>0</v>
      </c>
      <c r="E77" s="80">
        <f t="shared" si="775"/>
        <v>0</v>
      </c>
      <c r="F77" s="80">
        <f t="shared" si="775"/>
        <v>0</v>
      </c>
      <c r="G77" s="80">
        <f t="shared" si="775"/>
        <v>2</v>
      </c>
      <c r="H77" s="80">
        <f t="shared" si="775"/>
        <v>2</v>
      </c>
      <c r="I77" s="13">
        <f t="shared" si="775"/>
        <v>41</v>
      </c>
      <c r="J77" s="13">
        <f t="shared" si="8"/>
        <v>38.199999999999996</v>
      </c>
      <c r="K77" s="23" t="s">
        <v>5</v>
      </c>
      <c r="L77" s="80">
        <f t="shared" ref="L77:S77" si="776">SUM(L73:L76)</f>
        <v>25</v>
      </c>
      <c r="M77" s="80">
        <f t="shared" si="776"/>
        <v>10</v>
      </c>
      <c r="N77" s="80">
        <f t="shared" si="776"/>
        <v>2</v>
      </c>
      <c r="O77" s="80">
        <f t="shared" si="776"/>
        <v>0</v>
      </c>
      <c r="P77" s="80">
        <f t="shared" si="776"/>
        <v>0</v>
      </c>
      <c r="Q77" s="80">
        <f t="shared" si="776"/>
        <v>4</v>
      </c>
      <c r="R77" s="80">
        <f t="shared" si="776"/>
        <v>5</v>
      </c>
      <c r="S77" s="13">
        <f t="shared" si="776"/>
        <v>46</v>
      </c>
      <c r="T77" s="13">
        <f t="shared" si="730"/>
        <v>40.6</v>
      </c>
      <c r="U77" s="23" t="s">
        <v>5</v>
      </c>
      <c r="V77" s="80">
        <f t="shared" ref="V77:AC77" si="777">SUM(V73:V76)</f>
        <v>52</v>
      </c>
      <c r="W77" s="80">
        <f t="shared" si="777"/>
        <v>36</v>
      </c>
      <c r="X77" s="80">
        <f t="shared" si="777"/>
        <v>10</v>
      </c>
      <c r="Y77" s="80">
        <f t="shared" si="777"/>
        <v>0</v>
      </c>
      <c r="Z77" s="80">
        <f t="shared" si="777"/>
        <v>0</v>
      </c>
      <c r="AA77" s="80">
        <f t="shared" si="777"/>
        <v>6</v>
      </c>
      <c r="AB77" s="80">
        <f t="shared" si="777"/>
        <v>2</v>
      </c>
      <c r="AC77" s="13">
        <f t="shared" si="777"/>
        <v>106</v>
      </c>
      <c r="AD77" s="13">
        <f t="shared" si="732"/>
        <v>105.80000000000001</v>
      </c>
      <c r="AE77" s="23" t="s">
        <v>5</v>
      </c>
      <c r="AF77" s="80">
        <f t="shared" ref="AF77:AM77" si="778">SUM(AF73:AF76)</f>
        <v>0</v>
      </c>
      <c r="AG77" s="80">
        <f t="shared" si="778"/>
        <v>0</v>
      </c>
      <c r="AH77" s="80">
        <f t="shared" si="778"/>
        <v>0</v>
      </c>
      <c r="AI77" s="80">
        <f t="shared" si="778"/>
        <v>0</v>
      </c>
      <c r="AJ77" s="80">
        <f t="shared" si="778"/>
        <v>0</v>
      </c>
      <c r="AK77" s="80">
        <f t="shared" si="778"/>
        <v>0</v>
      </c>
      <c r="AL77" s="80">
        <f t="shared" si="778"/>
        <v>0</v>
      </c>
      <c r="AM77" s="13">
        <f t="shared" si="778"/>
        <v>0</v>
      </c>
      <c r="AN77" s="13">
        <f t="shared" si="734"/>
        <v>0</v>
      </c>
      <c r="AO77" s="23" t="s">
        <v>5</v>
      </c>
      <c r="AP77" s="80">
        <f t="shared" ref="AP77:AW77" si="779">SUM(AP73:AP76)</f>
        <v>3</v>
      </c>
      <c r="AQ77" s="80">
        <f t="shared" si="779"/>
        <v>0</v>
      </c>
      <c r="AR77" s="80">
        <f t="shared" si="779"/>
        <v>0</v>
      </c>
      <c r="AS77" s="80">
        <f t="shared" si="779"/>
        <v>0</v>
      </c>
      <c r="AT77" s="80">
        <f t="shared" si="779"/>
        <v>0</v>
      </c>
      <c r="AU77" s="80">
        <f t="shared" si="779"/>
        <v>0</v>
      </c>
      <c r="AV77" s="80">
        <f t="shared" si="779"/>
        <v>0</v>
      </c>
      <c r="AW77" s="13">
        <f t="shared" si="779"/>
        <v>3</v>
      </c>
      <c r="AX77" s="13">
        <f t="shared" si="736"/>
        <v>3</v>
      </c>
      <c r="AY77" s="23" t="s">
        <v>5</v>
      </c>
      <c r="AZ77" s="80">
        <f t="shared" ref="AZ77:BG77" si="780">SUM(AZ73:AZ76)</f>
        <v>477</v>
      </c>
      <c r="BA77" s="80">
        <f t="shared" si="780"/>
        <v>219</v>
      </c>
      <c r="BB77" s="80">
        <f t="shared" si="780"/>
        <v>62</v>
      </c>
      <c r="BC77" s="80">
        <f t="shared" si="780"/>
        <v>9</v>
      </c>
      <c r="BD77" s="80">
        <f t="shared" si="780"/>
        <v>28</v>
      </c>
      <c r="BE77" s="80">
        <f t="shared" si="780"/>
        <v>35</v>
      </c>
      <c r="BF77" s="80">
        <f t="shared" si="780"/>
        <v>4</v>
      </c>
      <c r="BG77" s="13">
        <f t="shared" si="780"/>
        <v>834</v>
      </c>
      <c r="BH77" s="13">
        <f t="shared" si="738"/>
        <v>880.5</v>
      </c>
      <c r="BI77" s="23" t="s">
        <v>5</v>
      </c>
      <c r="BJ77" s="80">
        <f t="shared" ref="BJ77:BQ77" si="781">SUM(BJ73:BJ76)</f>
        <v>11</v>
      </c>
      <c r="BK77" s="80">
        <f t="shared" si="781"/>
        <v>5</v>
      </c>
      <c r="BL77" s="80">
        <f t="shared" si="781"/>
        <v>0</v>
      </c>
      <c r="BM77" s="80">
        <f t="shared" si="781"/>
        <v>0</v>
      </c>
      <c r="BN77" s="80">
        <f t="shared" si="781"/>
        <v>0</v>
      </c>
      <c r="BO77" s="80">
        <f t="shared" si="781"/>
        <v>2</v>
      </c>
      <c r="BP77" s="80">
        <f t="shared" si="781"/>
        <v>0</v>
      </c>
      <c r="BQ77" s="13">
        <f t="shared" si="781"/>
        <v>18</v>
      </c>
      <c r="BR77" s="13">
        <f t="shared" si="740"/>
        <v>16.8</v>
      </c>
      <c r="BS77" s="23" t="s">
        <v>5</v>
      </c>
      <c r="BT77" s="80">
        <f t="shared" ref="BT77:CA77" si="782">SUM(BT73:BT76)</f>
        <v>0</v>
      </c>
      <c r="BU77" s="80">
        <f t="shared" si="782"/>
        <v>0</v>
      </c>
      <c r="BV77" s="80">
        <f t="shared" si="782"/>
        <v>0</v>
      </c>
      <c r="BW77" s="80">
        <f t="shared" si="782"/>
        <v>0</v>
      </c>
      <c r="BX77" s="80">
        <f t="shared" si="782"/>
        <v>0</v>
      </c>
      <c r="BY77" s="80">
        <f t="shared" si="782"/>
        <v>0</v>
      </c>
      <c r="BZ77" s="80">
        <f t="shared" si="782"/>
        <v>0</v>
      </c>
      <c r="CA77" s="13">
        <f t="shared" si="782"/>
        <v>0</v>
      </c>
      <c r="CB77" s="13">
        <f t="shared" si="742"/>
        <v>0</v>
      </c>
      <c r="CC77" s="23" t="s">
        <v>5</v>
      </c>
      <c r="CD77" s="80">
        <f t="shared" ref="CD77:CK77" si="783">SUM(CD73:CD76)</f>
        <v>10</v>
      </c>
      <c r="CE77" s="80">
        <f t="shared" si="783"/>
        <v>2</v>
      </c>
      <c r="CF77" s="80">
        <f t="shared" si="783"/>
        <v>1</v>
      </c>
      <c r="CG77" s="80">
        <f t="shared" si="783"/>
        <v>0</v>
      </c>
      <c r="CH77" s="80">
        <f t="shared" si="783"/>
        <v>0</v>
      </c>
      <c r="CI77" s="80">
        <f t="shared" si="783"/>
        <v>3</v>
      </c>
      <c r="CJ77" s="80">
        <f t="shared" si="783"/>
        <v>3</v>
      </c>
      <c r="CK77" s="13">
        <f t="shared" si="783"/>
        <v>19</v>
      </c>
      <c r="CL77" s="13">
        <f t="shared" si="744"/>
        <v>15.299999999999999</v>
      </c>
      <c r="CM77" s="23" t="s">
        <v>5</v>
      </c>
      <c r="CN77" s="80">
        <f t="shared" ref="CN77:CU77" si="784">SUM(CN73:CN76)</f>
        <v>0</v>
      </c>
      <c r="CO77" s="80">
        <f t="shared" si="784"/>
        <v>0</v>
      </c>
      <c r="CP77" s="80">
        <f t="shared" si="784"/>
        <v>0</v>
      </c>
      <c r="CQ77" s="80">
        <f t="shared" si="784"/>
        <v>0</v>
      </c>
      <c r="CR77" s="80">
        <f t="shared" si="784"/>
        <v>0</v>
      </c>
      <c r="CS77" s="80">
        <f t="shared" si="784"/>
        <v>0</v>
      </c>
      <c r="CT77" s="80">
        <f t="shared" si="784"/>
        <v>4</v>
      </c>
      <c r="CU77" s="13">
        <f t="shared" si="784"/>
        <v>4</v>
      </c>
      <c r="CV77" s="13">
        <f t="shared" si="746"/>
        <v>0.8</v>
      </c>
      <c r="CW77" s="23" t="s">
        <v>5</v>
      </c>
      <c r="CX77" s="80">
        <f t="shared" ref="CX77:DE77" si="785">SUM(CX73:CX76)</f>
        <v>19</v>
      </c>
      <c r="CY77" s="80">
        <f t="shared" si="785"/>
        <v>6</v>
      </c>
      <c r="CZ77" s="80">
        <f t="shared" si="785"/>
        <v>2</v>
      </c>
      <c r="DA77" s="80">
        <f t="shared" si="785"/>
        <v>0</v>
      </c>
      <c r="DB77" s="80">
        <f t="shared" si="785"/>
        <v>0</v>
      </c>
      <c r="DC77" s="80">
        <f t="shared" si="785"/>
        <v>2</v>
      </c>
      <c r="DD77" s="80">
        <f t="shared" si="785"/>
        <v>0</v>
      </c>
      <c r="DE77" s="13">
        <f t="shared" si="785"/>
        <v>29</v>
      </c>
      <c r="DF77" s="13">
        <f t="shared" si="748"/>
        <v>28.8</v>
      </c>
      <c r="DG77" s="23" t="s">
        <v>5</v>
      </c>
      <c r="DH77" s="80">
        <f t="shared" ref="DH77:DO77" si="786">SUM(DH73:DH76)</f>
        <v>0</v>
      </c>
      <c r="DI77" s="80">
        <f t="shared" si="786"/>
        <v>0</v>
      </c>
      <c r="DJ77" s="80">
        <f t="shared" si="786"/>
        <v>0</v>
      </c>
      <c r="DK77" s="80">
        <f t="shared" si="786"/>
        <v>0</v>
      </c>
      <c r="DL77" s="80">
        <f t="shared" si="786"/>
        <v>0</v>
      </c>
      <c r="DM77" s="80">
        <f t="shared" si="786"/>
        <v>0</v>
      </c>
      <c r="DN77" s="80">
        <f t="shared" si="786"/>
        <v>0</v>
      </c>
      <c r="DO77" s="13">
        <f t="shared" si="786"/>
        <v>0</v>
      </c>
      <c r="DP77" s="13">
        <f t="shared" si="750"/>
        <v>0</v>
      </c>
      <c r="DQ77" s="23" t="s">
        <v>5</v>
      </c>
      <c r="DR77" s="80">
        <f t="shared" ref="DR77:DY77" si="787">SUM(DR73:DR76)</f>
        <v>49</v>
      </c>
      <c r="DS77" s="80">
        <f t="shared" si="787"/>
        <v>15</v>
      </c>
      <c r="DT77" s="80">
        <f t="shared" si="787"/>
        <v>1</v>
      </c>
      <c r="DU77" s="80">
        <f t="shared" si="787"/>
        <v>0</v>
      </c>
      <c r="DV77" s="80">
        <f t="shared" si="787"/>
        <v>0</v>
      </c>
      <c r="DW77" s="80">
        <f t="shared" si="787"/>
        <v>2</v>
      </c>
      <c r="DX77" s="80">
        <f t="shared" si="787"/>
        <v>3</v>
      </c>
      <c r="DY77" s="13">
        <f t="shared" si="787"/>
        <v>70</v>
      </c>
      <c r="DZ77" s="13">
        <f t="shared" si="752"/>
        <v>66.899999999999991</v>
      </c>
      <c r="EA77" s="23" t="s">
        <v>5</v>
      </c>
      <c r="EB77" s="80">
        <f t="shared" ref="EB77:EI77" si="788">SUM(EB73:EB76)</f>
        <v>266</v>
      </c>
      <c r="EC77" s="80">
        <f t="shared" si="788"/>
        <v>134</v>
      </c>
      <c r="ED77" s="80">
        <f t="shared" si="788"/>
        <v>42</v>
      </c>
      <c r="EE77" s="80">
        <f t="shared" si="788"/>
        <v>8</v>
      </c>
      <c r="EF77" s="80">
        <f t="shared" si="788"/>
        <v>26</v>
      </c>
      <c r="EG77" s="80">
        <f t="shared" si="788"/>
        <v>31</v>
      </c>
      <c r="EH77" s="80">
        <f t="shared" si="788"/>
        <v>3</v>
      </c>
      <c r="EI77" s="13">
        <f t="shared" si="788"/>
        <v>510</v>
      </c>
      <c r="EJ77" s="13">
        <f t="shared" si="754"/>
        <v>546.4</v>
      </c>
      <c r="EK77" s="23" t="s">
        <v>5</v>
      </c>
      <c r="EL77" s="80">
        <f t="shared" ref="EL77:ES77" si="789">SUM(EL73:EL76)</f>
        <v>3</v>
      </c>
      <c r="EM77" s="80">
        <f t="shared" si="789"/>
        <v>1</v>
      </c>
      <c r="EN77" s="80">
        <f t="shared" si="789"/>
        <v>0</v>
      </c>
      <c r="EO77" s="80">
        <f t="shared" si="789"/>
        <v>0</v>
      </c>
      <c r="EP77" s="80">
        <f t="shared" si="789"/>
        <v>0</v>
      </c>
      <c r="EQ77" s="80">
        <f t="shared" si="789"/>
        <v>0</v>
      </c>
      <c r="ER77" s="80">
        <f t="shared" si="789"/>
        <v>0</v>
      </c>
      <c r="ES77" s="13">
        <f t="shared" si="789"/>
        <v>4</v>
      </c>
      <c r="ET77" s="13">
        <f t="shared" si="756"/>
        <v>4</v>
      </c>
      <c r="EU77" s="23" t="s">
        <v>5</v>
      </c>
      <c r="EV77" s="80">
        <f t="shared" ref="EV77:FC77" si="790">SUM(EV73:EV76)</f>
        <v>4</v>
      </c>
      <c r="EW77" s="80">
        <f t="shared" si="790"/>
        <v>1</v>
      </c>
      <c r="EX77" s="80">
        <f t="shared" si="790"/>
        <v>0</v>
      </c>
      <c r="EY77" s="80">
        <f t="shared" si="790"/>
        <v>0</v>
      </c>
      <c r="EZ77" s="80">
        <f t="shared" si="790"/>
        <v>0</v>
      </c>
      <c r="FA77" s="80">
        <f t="shared" si="790"/>
        <v>2</v>
      </c>
      <c r="FB77" s="80">
        <f t="shared" si="790"/>
        <v>0</v>
      </c>
      <c r="FC77" s="13">
        <f t="shared" si="790"/>
        <v>7</v>
      </c>
      <c r="FD77" s="13">
        <f t="shared" si="758"/>
        <v>5.8</v>
      </c>
      <c r="FE77" s="23" t="s">
        <v>5</v>
      </c>
      <c r="FF77" s="44">
        <f t="shared" ref="FF77:FM77" si="791">SUM(FF73:FF76)</f>
        <v>6</v>
      </c>
      <c r="FG77" s="44">
        <f t="shared" si="791"/>
        <v>1</v>
      </c>
      <c r="FH77" s="44">
        <f t="shared" si="791"/>
        <v>0</v>
      </c>
      <c r="FI77" s="44">
        <f t="shared" si="791"/>
        <v>0</v>
      </c>
      <c r="FJ77" s="44">
        <f t="shared" si="791"/>
        <v>0</v>
      </c>
      <c r="FK77" s="44">
        <f t="shared" si="791"/>
        <v>0</v>
      </c>
      <c r="FL77" s="44">
        <f t="shared" si="791"/>
        <v>4</v>
      </c>
      <c r="FM77" s="13">
        <f t="shared" si="791"/>
        <v>11</v>
      </c>
      <c r="FN77" s="13">
        <f t="shared" si="760"/>
        <v>7.8</v>
      </c>
      <c r="FO77" s="23" t="s">
        <v>5</v>
      </c>
      <c r="FP77" s="44">
        <f t="shared" ref="FP77:FW77" si="792">SUM(FP73:FP76)</f>
        <v>105</v>
      </c>
      <c r="FQ77" s="44">
        <f t="shared" si="792"/>
        <v>55</v>
      </c>
      <c r="FR77" s="44">
        <f t="shared" si="792"/>
        <v>12</v>
      </c>
      <c r="FS77" s="44">
        <f t="shared" si="792"/>
        <v>0</v>
      </c>
      <c r="FT77" s="44">
        <f t="shared" si="792"/>
        <v>0</v>
      </c>
      <c r="FU77" s="44">
        <f t="shared" si="792"/>
        <v>12</v>
      </c>
      <c r="FV77" s="44">
        <f t="shared" si="792"/>
        <v>9</v>
      </c>
      <c r="FW77" s="13">
        <f t="shared" si="792"/>
        <v>193</v>
      </c>
      <c r="FX77" s="13">
        <f t="shared" si="762"/>
        <v>184.60000000000002</v>
      </c>
      <c r="FY77" s="23" t="s">
        <v>5</v>
      </c>
      <c r="FZ77" s="44">
        <f t="shared" ref="FZ77:GG77" si="793">SUM(FZ73:FZ76)</f>
        <v>328</v>
      </c>
      <c r="GA77" s="44">
        <f t="shared" si="793"/>
        <v>172</v>
      </c>
      <c r="GB77" s="44">
        <f t="shared" si="793"/>
        <v>53</v>
      </c>
      <c r="GC77" s="44">
        <f t="shared" si="793"/>
        <v>8</v>
      </c>
      <c r="GD77" s="44">
        <f t="shared" si="793"/>
        <v>26</v>
      </c>
      <c r="GE77" s="44">
        <f t="shared" si="793"/>
        <v>40</v>
      </c>
      <c r="GF77" s="44">
        <f t="shared" si="793"/>
        <v>8</v>
      </c>
      <c r="GG77" s="13">
        <f t="shared" si="793"/>
        <v>635</v>
      </c>
      <c r="GH77" s="13">
        <f t="shared" si="764"/>
        <v>667.5</v>
      </c>
      <c r="GI77" s="23" t="s">
        <v>5</v>
      </c>
      <c r="GJ77" s="44">
        <f t="shared" ref="GJ77:GQ77" si="794">SUM(GJ73:GJ76)</f>
        <v>491</v>
      </c>
      <c r="GK77" s="44">
        <f t="shared" si="794"/>
        <v>224</v>
      </c>
      <c r="GL77" s="44">
        <f t="shared" si="794"/>
        <v>62</v>
      </c>
      <c r="GM77" s="44">
        <f t="shared" si="794"/>
        <v>9</v>
      </c>
      <c r="GN77" s="44">
        <f t="shared" si="794"/>
        <v>28</v>
      </c>
      <c r="GO77" s="44">
        <f t="shared" si="794"/>
        <v>37</v>
      </c>
      <c r="GP77" s="44">
        <f t="shared" si="794"/>
        <v>4</v>
      </c>
      <c r="GQ77" s="13">
        <f t="shared" si="794"/>
        <v>855</v>
      </c>
      <c r="GR77" s="13">
        <f t="shared" si="766"/>
        <v>900.3</v>
      </c>
      <c r="GS77" s="23" t="s">
        <v>5</v>
      </c>
      <c r="GT77" s="44">
        <f t="shared" ref="GT77:HA77" si="795">SUM(GT73:GT76)</f>
        <v>85</v>
      </c>
      <c r="GU77" s="44">
        <f t="shared" si="795"/>
        <v>30</v>
      </c>
      <c r="GV77" s="44">
        <f t="shared" si="795"/>
        <v>3</v>
      </c>
      <c r="GW77" s="44">
        <f t="shared" si="795"/>
        <v>0</v>
      </c>
      <c r="GX77" s="44">
        <f t="shared" si="795"/>
        <v>0</v>
      </c>
      <c r="GY77" s="44">
        <f t="shared" si="795"/>
        <v>8</v>
      </c>
      <c r="GZ77" s="44">
        <f t="shared" si="795"/>
        <v>8</v>
      </c>
      <c r="HA77" s="13">
        <f t="shared" si="795"/>
        <v>134</v>
      </c>
      <c r="HB77" s="13">
        <f t="shared" si="768"/>
        <v>124.3</v>
      </c>
      <c r="HC77" s="23" t="s">
        <v>5</v>
      </c>
      <c r="HD77" s="44">
        <f t="shared" ref="HD77:HK77" si="796">SUM(HD73:HD76)</f>
        <v>29</v>
      </c>
      <c r="HE77" s="44">
        <f t="shared" si="796"/>
        <v>8</v>
      </c>
      <c r="HF77" s="44">
        <f t="shared" si="796"/>
        <v>3</v>
      </c>
      <c r="HG77" s="44">
        <f t="shared" si="796"/>
        <v>0</v>
      </c>
      <c r="HH77" s="44">
        <f t="shared" si="796"/>
        <v>0</v>
      </c>
      <c r="HI77" s="44">
        <f t="shared" si="796"/>
        <v>5</v>
      </c>
      <c r="HJ77" s="44">
        <f t="shared" si="796"/>
        <v>7</v>
      </c>
      <c r="HK77" s="13">
        <f t="shared" si="796"/>
        <v>52</v>
      </c>
      <c r="HL77" s="13">
        <f t="shared" si="770"/>
        <v>44.9</v>
      </c>
      <c r="HM77" s="23" t="s">
        <v>5</v>
      </c>
      <c r="HN77" s="44">
        <f t="shared" ref="HN77:HU77" si="797">SUM(HN73:HN76)</f>
        <v>528</v>
      </c>
      <c r="HO77" s="44">
        <f t="shared" si="797"/>
        <v>235</v>
      </c>
      <c r="HP77" s="44">
        <f t="shared" si="797"/>
        <v>64</v>
      </c>
      <c r="HQ77" s="44">
        <f t="shared" si="797"/>
        <v>9</v>
      </c>
      <c r="HR77" s="44">
        <f t="shared" si="797"/>
        <v>28</v>
      </c>
      <c r="HS77" s="44">
        <f t="shared" si="797"/>
        <v>41</v>
      </c>
      <c r="HT77" s="44">
        <f t="shared" si="797"/>
        <v>6</v>
      </c>
      <c r="HU77" s="13">
        <f t="shared" si="797"/>
        <v>911</v>
      </c>
      <c r="HV77" s="13">
        <f t="shared" si="772"/>
        <v>953.30000000000007</v>
      </c>
      <c r="HW77" s="23" t="s">
        <v>5</v>
      </c>
      <c r="HX77" s="44">
        <f t="shared" ref="HX77:ID77" si="798">SUM(HX73:HX76)</f>
        <v>322</v>
      </c>
      <c r="HY77" s="44">
        <f t="shared" si="798"/>
        <v>151</v>
      </c>
      <c r="HZ77" s="44">
        <f t="shared" si="798"/>
        <v>43</v>
      </c>
      <c r="IA77" s="44">
        <f t="shared" si="798"/>
        <v>8</v>
      </c>
      <c r="IB77" s="44">
        <f t="shared" si="798"/>
        <v>26</v>
      </c>
      <c r="IC77" s="44">
        <f t="shared" si="798"/>
        <v>35</v>
      </c>
      <c r="ID77" s="44">
        <f t="shared" si="798"/>
        <v>6</v>
      </c>
      <c r="IE77" s="13">
        <f t="shared" ref="IE77" si="799">SUM(HX77:ID77)</f>
        <v>591</v>
      </c>
      <c r="IF77" s="13">
        <f t="shared" si="774"/>
        <v>623.1</v>
      </c>
    </row>
    <row r="78" spans="1:240" ht="13" customHeight="1" thickTop="1" x14ac:dyDescent="0.25">
      <c r="A78" s="22">
        <f>A76+"00:15"</f>
        <v>0.54166666666666685</v>
      </c>
      <c r="B78" s="42">
        <v>7</v>
      </c>
      <c r="C78" s="42">
        <v>1</v>
      </c>
      <c r="D78" s="42">
        <v>0</v>
      </c>
      <c r="E78" s="42">
        <v>0</v>
      </c>
      <c r="F78" s="42">
        <v>0</v>
      </c>
      <c r="G78" s="42">
        <v>3</v>
      </c>
      <c r="H78" s="42">
        <v>1</v>
      </c>
      <c r="I78" s="12">
        <f>SUM(B78:H78)</f>
        <v>12</v>
      </c>
      <c r="J78" s="12">
        <f t="shared" ref="J78:J102" si="800">B78+C78+D78*1.5+E78*2.3+F78*2+G78*0.4+H78*0.2</f>
        <v>9.3999999999999986</v>
      </c>
      <c r="K78" s="22">
        <f>K76+"00:15"</f>
        <v>0.54166666666666685</v>
      </c>
      <c r="L78" s="42">
        <v>9</v>
      </c>
      <c r="M78" s="42">
        <v>2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12">
        <f>SUM(L78:R78)</f>
        <v>11</v>
      </c>
      <c r="T78" s="12">
        <f t="shared" si="730"/>
        <v>11</v>
      </c>
      <c r="U78" s="22">
        <f>U76+"00:15"</f>
        <v>0.54166666666666685</v>
      </c>
      <c r="V78" s="42">
        <v>11</v>
      </c>
      <c r="W78" s="42">
        <v>3</v>
      </c>
      <c r="X78" s="42">
        <v>0</v>
      </c>
      <c r="Y78" s="42">
        <v>0</v>
      </c>
      <c r="Z78" s="42">
        <v>0</v>
      </c>
      <c r="AA78" s="42">
        <v>2</v>
      </c>
      <c r="AB78" s="42">
        <v>1</v>
      </c>
      <c r="AC78" s="12">
        <f>SUM(V78:AB78)</f>
        <v>17</v>
      </c>
      <c r="AD78" s="12">
        <f t="shared" si="732"/>
        <v>15</v>
      </c>
      <c r="AE78" s="22">
        <f>AE76+"00:15"</f>
        <v>0.54166666666666685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12">
        <f>SUM(AF78:AL78)</f>
        <v>0</v>
      </c>
      <c r="AN78" s="12">
        <f t="shared" si="734"/>
        <v>0</v>
      </c>
      <c r="AO78" s="22">
        <f>AO76+"00:15"</f>
        <v>0.54166666666666685</v>
      </c>
      <c r="AP78" s="42">
        <v>0</v>
      </c>
      <c r="AQ78" s="42">
        <v>1</v>
      </c>
      <c r="AR78" s="42">
        <v>1</v>
      </c>
      <c r="AS78" s="42">
        <v>0</v>
      </c>
      <c r="AT78" s="42">
        <v>0</v>
      </c>
      <c r="AU78" s="42">
        <v>0</v>
      </c>
      <c r="AV78" s="42">
        <v>1</v>
      </c>
      <c r="AW78" s="12">
        <f>SUM(AP78:AV78)</f>
        <v>3</v>
      </c>
      <c r="AX78" s="12">
        <f t="shared" si="736"/>
        <v>2.7</v>
      </c>
      <c r="AY78" s="22">
        <f>AY76+"00:15"</f>
        <v>0.54166666666666685</v>
      </c>
      <c r="AZ78" s="42">
        <v>129</v>
      </c>
      <c r="BA78" s="42">
        <v>45</v>
      </c>
      <c r="BB78" s="42">
        <v>7</v>
      </c>
      <c r="BC78" s="42">
        <v>1</v>
      </c>
      <c r="BD78" s="42">
        <v>8</v>
      </c>
      <c r="BE78" s="42">
        <v>11</v>
      </c>
      <c r="BF78" s="42">
        <v>1</v>
      </c>
      <c r="BG78" s="12">
        <f>SUM(AZ78:BF78)</f>
        <v>202</v>
      </c>
      <c r="BH78" s="12">
        <f t="shared" si="738"/>
        <v>207.4</v>
      </c>
      <c r="BI78" s="22">
        <f>BI76+"00:15"</f>
        <v>0.54166666666666685</v>
      </c>
      <c r="BJ78" s="42">
        <v>3</v>
      </c>
      <c r="BK78" s="42">
        <v>1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12">
        <f>SUM(BJ78:BP78)</f>
        <v>4</v>
      </c>
      <c r="BR78" s="12">
        <f t="shared" si="740"/>
        <v>4</v>
      </c>
      <c r="BS78" s="22">
        <f>BS76+"00:15"</f>
        <v>0.54166666666666685</v>
      </c>
      <c r="BT78" s="42">
        <v>0</v>
      </c>
      <c r="BU78" s="42">
        <v>0</v>
      </c>
      <c r="BV78" s="42">
        <v>0</v>
      </c>
      <c r="BW78" s="42">
        <v>0</v>
      </c>
      <c r="BX78" s="42">
        <v>0</v>
      </c>
      <c r="BY78" s="42">
        <v>0</v>
      </c>
      <c r="BZ78" s="42">
        <v>0</v>
      </c>
      <c r="CA78" s="12">
        <f>SUM(BT78:BZ78)</f>
        <v>0</v>
      </c>
      <c r="CB78" s="12">
        <f t="shared" si="742"/>
        <v>0</v>
      </c>
      <c r="CC78" s="22">
        <f>CC76+"00:15"</f>
        <v>0.54166666666666685</v>
      </c>
      <c r="CD78" s="42">
        <v>0</v>
      </c>
      <c r="CE78" s="42">
        <v>0</v>
      </c>
      <c r="CF78" s="42">
        <v>0</v>
      </c>
      <c r="CG78" s="42">
        <v>0</v>
      </c>
      <c r="CH78" s="42">
        <v>0</v>
      </c>
      <c r="CI78" s="42">
        <v>0</v>
      </c>
      <c r="CJ78" s="42">
        <v>0</v>
      </c>
      <c r="CK78" s="12">
        <f>SUM(CD78:CJ78)</f>
        <v>0</v>
      </c>
      <c r="CL78" s="12">
        <f t="shared" si="744"/>
        <v>0</v>
      </c>
      <c r="CM78" s="22">
        <f>CM76+"00:15"</f>
        <v>0.54166666666666685</v>
      </c>
      <c r="CN78" s="42">
        <v>0</v>
      </c>
      <c r="CO78" s="42">
        <v>0</v>
      </c>
      <c r="CP78" s="42">
        <v>1</v>
      </c>
      <c r="CQ78" s="42">
        <v>0</v>
      </c>
      <c r="CR78" s="42">
        <v>0</v>
      </c>
      <c r="CS78" s="42">
        <v>0</v>
      </c>
      <c r="CT78" s="42">
        <v>0</v>
      </c>
      <c r="CU78" s="12">
        <f>SUM(CN78:CT78)</f>
        <v>1</v>
      </c>
      <c r="CV78" s="12">
        <f t="shared" si="746"/>
        <v>1.5</v>
      </c>
      <c r="CW78" s="22">
        <f>CW76+"00:15"</f>
        <v>0.54166666666666685</v>
      </c>
      <c r="CX78" s="42">
        <v>5</v>
      </c>
      <c r="CY78" s="42">
        <v>2</v>
      </c>
      <c r="CZ78" s="42">
        <v>0</v>
      </c>
      <c r="DA78" s="42">
        <v>0</v>
      </c>
      <c r="DB78" s="42">
        <v>0</v>
      </c>
      <c r="DC78" s="42">
        <v>2</v>
      </c>
      <c r="DD78" s="42">
        <v>0</v>
      </c>
      <c r="DE78" s="12">
        <f>SUM(CX78:DD78)</f>
        <v>9</v>
      </c>
      <c r="DF78" s="12">
        <f t="shared" si="748"/>
        <v>7.8</v>
      </c>
      <c r="DG78" s="22">
        <f>DG76+"00:15"</f>
        <v>0.54166666666666685</v>
      </c>
      <c r="DH78" s="42">
        <v>0</v>
      </c>
      <c r="DI78" s="42">
        <v>0</v>
      </c>
      <c r="DJ78" s="42">
        <v>0</v>
      </c>
      <c r="DK78" s="42">
        <v>0</v>
      </c>
      <c r="DL78" s="42">
        <v>0</v>
      </c>
      <c r="DM78" s="42">
        <v>0</v>
      </c>
      <c r="DN78" s="42">
        <v>0</v>
      </c>
      <c r="DO78" s="12">
        <f>SUM(DH78:DN78)</f>
        <v>0</v>
      </c>
      <c r="DP78" s="12">
        <f t="shared" si="750"/>
        <v>0</v>
      </c>
      <c r="DQ78" s="22">
        <f>DQ76+"00:15"</f>
        <v>0.54166666666666685</v>
      </c>
      <c r="DR78" s="42">
        <v>7</v>
      </c>
      <c r="DS78" s="42">
        <v>3</v>
      </c>
      <c r="DT78" s="42">
        <v>0</v>
      </c>
      <c r="DU78" s="42">
        <v>0</v>
      </c>
      <c r="DV78" s="42">
        <v>0</v>
      </c>
      <c r="DW78" s="42">
        <v>0</v>
      </c>
      <c r="DX78" s="42">
        <v>1</v>
      </c>
      <c r="DY78" s="12">
        <f>SUM(DR78:DX78)</f>
        <v>11</v>
      </c>
      <c r="DZ78" s="12">
        <f t="shared" si="752"/>
        <v>10.199999999999999</v>
      </c>
      <c r="EA78" s="22">
        <f>EA76+"00:15"</f>
        <v>0.54166666666666685</v>
      </c>
      <c r="EB78" s="42">
        <v>88</v>
      </c>
      <c r="EC78" s="42">
        <v>26</v>
      </c>
      <c r="ED78" s="42">
        <v>11</v>
      </c>
      <c r="EE78" s="42">
        <v>2</v>
      </c>
      <c r="EF78" s="42">
        <v>7</v>
      </c>
      <c r="EG78" s="42">
        <v>13</v>
      </c>
      <c r="EH78" s="42">
        <v>1</v>
      </c>
      <c r="EI78" s="12">
        <f>SUM(EB78:EH78)</f>
        <v>148</v>
      </c>
      <c r="EJ78" s="12">
        <f t="shared" si="754"/>
        <v>154.49999999999997</v>
      </c>
      <c r="EK78" s="22">
        <f>EK76+"00:15"</f>
        <v>0.54166666666666685</v>
      </c>
      <c r="EL78" s="42">
        <v>0</v>
      </c>
      <c r="EM78" s="42">
        <v>0</v>
      </c>
      <c r="EN78" s="42">
        <v>0</v>
      </c>
      <c r="EO78" s="42">
        <v>0</v>
      </c>
      <c r="EP78" s="42">
        <v>0</v>
      </c>
      <c r="EQ78" s="42">
        <v>0</v>
      </c>
      <c r="ER78" s="42">
        <v>0</v>
      </c>
      <c r="ES78" s="12">
        <f>SUM(EL78:ER78)</f>
        <v>0</v>
      </c>
      <c r="ET78" s="12">
        <f t="shared" si="756"/>
        <v>0</v>
      </c>
      <c r="EU78" s="22">
        <f>EU76+"00:15"</f>
        <v>0.54166666666666685</v>
      </c>
      <c r="EV78" s="42">
        <v>1</v>
      </c>
      <c r="EW78" s="42">
        <v>1</v>
      </c>
      <c r="EX78" s="42">
        <v>0</v>
      </c>
      <c r="EY78" s="42">
        <v>0</v>
      </c>
      <c r="EZ78" s="42">
        <v>0</v>
      </c>
      <c r="FA78" s="42">
        <v>0</v>
      </c>
      <c r="FB78" s="42">
        <v>0</v>
      </c>
      <c r="FC78" s="12">
        <f>SUM(EV78:FB78)</f>
        <v>2</v>
      </c>
      <c r="FD78" s="12">
        <f t="shared" si="758"/>
        <v>2</v>
      </c>
      <c r="FE78" s="22">
        <f>FE76+"00:15"</f>
        <v>0.54166666666666685</v>
      </c>
      <c r="FF78" s="48">
        <f t="shared" ref="FF78:FL81" si="801">SUM(AF78,AP78,CN78,EL78)</f>
        <v>0</v>
      </c>
      <c r="FG78" s="48">
        <f t="shared" si="801"/>
        <v>1</v>
      </c>
      <c r="FH78" s="48">
        <f t="shared" si="801"/>
        <v>2</v>
      </c>
      <c r="FI78" s="48">
        <f t="shared" si="801"/>
        <v>0</v>
      </c>
      <c r="FJ78" s="48">
        <f t="shared" si="801"/>
        <v>0</v>
      </c>
      <c r="FK78" s="48">
        <f t="shared" si="801"/>
        <v>0</v>
      </c>
      <c r="FL78" s="48">
        <f t="shared" si="801"/>
        <v>1</v>
      </c>
      <c r="FM78" s="12">
        <f>SUM(FF78:FL78)</f>
        <v>4</v>
      </c>
      <c r="FN78" s="12">
        <f t="shared" si="760"/>
        <v>4.2</v>
      </c>
      <c r="FO78" s="22">
        <f>FO76+"00:15"</f>
        <v>0.54166666666666685</v>
      </c>
      <c r="FP78" s="48">
        <f t="shared" ref="FP78:FV81" si="802">SUM(B78,L78,V78,AF78)</f>
        <v>27</v>
      </c>
      <c r="FQ78" s="48">
        <f t="shared" si="802"/>
        <v>6</v>
      </c>
      <c r="FR78" s="48">
        <f t="shared" si="802"/>
        <v>0</v>
      </c>
      <c r="FS78" s="48">
        <f t="shared" si="802"/>
        <v>0</v>
      </c>
      <c r="FT78" s="48">
        <f t="shared" si="802"/>
        <v>0</v>
      </c>
      <c r="FU78" s="48">
        <f t="shared" si="802"/>
        <v>5</v>
      </c>
      <c r="FV78" s="48">
        <f t="shared" si="802"/>
        <v>2</v>
      </c>
      <c r="FW78" s="12">
        <f>SUM(FP78:FV78)</f>
        <v>40</v>
      </c>
      <c r="FX78" s="12">
        <f t="shared" si="762"/>
        <v>35.4</v>
      </c>
      <c r="FY78" s="22">
        <f>FY76+"00:15"</f>
        <v>0.54166666666666685</v>
      </c>
      <c r="FZ78" s="48">
        <f t="shared" ref="FZ78:GF81" si="803">SUM(V78,BT78,CD78,EB78)</f>
        <v>99</v>
      </c>
      <c r="GA78" s="48">
        <f t="shared" si="803"/>
        <v>29</v>
      </c>
      <c r="GB78" s="48">
        <f t="shared" si="803"/>
        <v>11</v>
      </c>
      <c r="GC78" s="48">
        <f t="shared" si="803"/>
        <v>2</v>
      </c>
      <c r="GD78" s="48">
        <f t="shared" si="803"/>
        <v>7</v>
      </c>
      <c r="GE78" s="48">
        <f t="shared" si="803"/>
        <v>15</v>
      </c>
      <c r="GF78" s="48">
        <f t="shared" si="803"/>
        <v>2</v>
      </c>
      <c r="GG78" s="12">
        <f>SUM(FZ78:GF78)</f>
        <v>165</v>
      </c>
      <c r="GH78" s="12">
        <f t="shared" si="764"/>
        <v>169.5</v>
      </c>
      <c r="GI78" s="22">
        <f>GI76+"00:15"</f>
        <v>0.54166666666666685</v>
      </c>
      <c r="GJ78" s="48">
        <f t="shared" ref="GJ78:GP81" si="804">SUM(AP78,AZ78,BJ78,BT78)</f>
        <v>132</v>
      </c>
      <c r="GK78" s="48">
        <f t="shared" si="804"/>
        <v>47</v>
      </c>
      <c r="GL78" s="48">
        <f t="shared" si="804"/>
        <v>8</v>
      </c>
      <c r="GM78" s="48">
        <f t="shared" si="804"/>
        <v>1</v>
      </c>
      <c r="GN78" s="48">
        <f t="shared" si="804"/>
        <v>8</v>
      </c>
      <c r="GO78" s="48">
        <f t="shared" si="804"/>
        <v>11</v>
      </c>
      <c r="GP78" s="48">
        <f t="shared" si="804"/>
        <v>2</v>
      </c>
      <c r="GQ78" s="12">
        <f>SUM(GJ78:GP78)</f>
        <v>209</v>
      </c>
      <c r="GR78" s="12">
        <f t="shared" si="766"/>
        <v>214.10000000000002</v>
      </c>
      <c r="GS78" s="22">
        <f>GS76+"00:15"</f>
        <v>0.54166666666666685</v>
      </c>
      <c r="GT78" s="48">
        <f t="shared" ref="GT78:GZ81" si="805">SUM(L78,BJ78,DH78,DR78)</f>
        <v>19</v>
      </c>
      <c r="GU78" s="48">
        <f t="shared" si="805"/>
        <v>6</v>
      </c>
      <c r="GV78" s="48">
        <f t="shared" si="805"/>
        <v>0</v>
      </c>
      <c r="GW78" s="48">
        <f t="shared" si="805"/>
        <v>0</v>
      </c>
      <c r="GX78" s="48">
        <f t="shared" si="805"/>
        <v>0</v>
      </c>
      <c r="GY78" s="48">
        <f t="shared" si="805"/>
        <v>0</v>
      </c>
      <c r="GZ78" s="48">
        <f t="shared" si="805"/>
        <v>1</v>
      </c>
      <c r="HA78" s="12">
        <f>SUM(GT78:GZ78)</f>
        <v>26</v>
      </c>
      <c r="HB78" s="12">
        <f t="shared" si="768"/>
        <v>25.2</v>
      </c>
      <c r="HC78" s="22">
        <f>HC76+"00:15"</f>
        <v>0.54166666666666685</v>
      </c>
      <c r="HD78" s="48">
        <f t="shared" ref="HD78:HJ81" si="806">SUM(CD78,CN78,CX78,DH78)</f>
        <v>5</v>
      </c>
      <c r="HE78" s="48">
        <f t="shared" si="806"/>
        <v>2</v>
      </c>
      <c r="HF78" s="48">
        <f t="shared" si="806"/>
        <v>1</v>
      </c>
      <c r="HG78" s="48">
        <f t="shared" si="806"/>
        <v>0</v>
      </c>
      <c r="HH78" s="48">
        <f t="shared" si="806"/>
        <v>0</v>
      </c>
      <c r="HI78" s="48">
        <f t="shared" si="806"/>
        <v>2</v>
      </c>
      <c r="HJ78" s="48">
        <f t="shared" si="806"/>
        <v>0</v>
      </c>
      <c r="HK78" s="12">
        <f>SUM(HD78:HJ78)</f>
        <v>10</v>
      </c>
      <c r="HL78" s="12">
        <f t="shared" si="770"/>
        <v>9.3000000000000007</v>
      </c>
      <c r="HM78" s="22">
        <f>HM76+"00:15"</f>
        <v>0.54166666666666685</v>
      </c>
      <c r="HN78" s="48">
        <f t="shared" ref="HN78:HT81" si="807">SUM(B78,AZ78,CX78,EV78)</f>
        <v>142</v>
      </c>
      <c r="HO78" s="48">
        <f t="shared" si="807"/>
        <v>49</v>
      </c>
      <c r="HP78" s="48">
        <f t="shared" si="807"/>
        <v>7</v>
      </c>
      <c r="HQ78" s="48">
        <f t="shared" si="807"/>
        <v>1</v>
      </c>
      <c r="HR78" s="48">
        <f t="shared" si="807"/>
        <v>8</v>
      </c>
      <c r="HS78" s="48">
        <f t="shared" si="807"/>
        <v>16</v>
      </c>
      <c r="HT78" s="48">
        <f t="shared" si="807"/>
        <v>2</v>
      </c>
      <c r="HU78" s="12">
        <f>SUM(HN78:HT78)</f>
        <v>225</v>
      </c>
      <c r="HV78" s="12">
        <f t="shared" si="772"/>
        <v>226.60000000000002</v>
      </c>
      <c r="HW78" s="22">
        <f>HW76+"00:15"</f>
        <v>0.54166666666666685</v>
      </c>
      <c r="HX78" s="48">
        <f t="shared" ref="HX78:ID81" si="808">SUM(DR78,EB78,EL78,EV78)</f>
        <v>96</v>
      </c>
      <c r="HY78" s="48">
        <f t="shared" si="808"/>
        <v>30</v>
      </c>
      <c r="HZ78" s="48">
        <f t="shared" si="808"/>
        <v>11</v>
      </c>
      <c r="IA78" s="48">
        <f t="shared" si="808"/>
        <v>2</v>
      </c>
      <c r="IB78" s="48">
        <f t="shared" si="808"/>
        <v>7</v>
      </c>
      <c r="IC78" s="48">
        <f t="shared" si="808"/>
        <v>13</v>
      </c>
      <c r="ID78" s="48">
        <f t="shared" si="808"/>
        <v>2</v>
      </c>
      <c r="IE78" s="12">
        <f t="shared" ref="IE78:IE132" si="809">SUM(HX78:ID78)</f>
        <v>161</v>
      </c>
      <c r="IF78" s="12">
        <f t="shared" si="774"/>
        <v>166.7</v>
      </c>
    </row>
    <row r="79" spans="1:240" ht="13" customHeight="1" x14ac:dyDescent="0.25">
      <c r="A79" s="22">
        <f t="shared" ref="A79:A81" si="810">A78+"00:15"</f>
        <v>0.55208333333333348</v>
      </c>
      <c r="B79" s="42">
        <v>3</v>
      </c>
      <c r="C79" s="42">
        <v>0</v>
      </c>
      <c r="D79" s="42">
        <v>1</v>
      </c>
      <c r="E79" s="42">
        <v>0</v>
      </c>
      <c r="F79" s="42">
        <v>0</v>
      </c>
      <c r="G79" s="42">
        <v>3</v>
      </c>
      <c r="H79" s="42">
        <v>1</v>
      </c>
      <c r="I79" s="12">
        <f>SUM(B79:H79)</f>
        <v>8</v>
      </c>
      <c r="J79" s="12">
        <f t="shared" si="800"/>
        <v>5.9</v>
      </c>
      <c r="K79" s="22">
        <f t="shared" ref="K79:K81" si="811">K78+"00:15"</f>
        <v>0.55208333333333348</v>
      </c>
      <c r="L79" s="42">
        <v>7</v>
      </c>
      <c r="M79" s="42">
        <v>3</v>
      </c>
      <c r="N79" s="42">
        <v>1</v>
      </c>
      <c r="O79" s="42">
        <v>0</v>
      </c>
      <c r="P79" s="42">
        <v>0</v>
      </c>
      <c r="Q79" s="42">
        <v>0</v>
      </c>
      <c r="R79" s="42">
        <v>1</v>
      </c>
      <c r="S79" s="12">
        <f>SUM(L79:R79)</f>
        <v>12</v>
      </c>
      <c r="T79" s="12">
        <f t="shared" si="730"/>
        <v>11.7</v>
      </c>
      <c r="U79" s="22">
        <f t="shared" ref="U79:U81" si="812">U78+"00:15"</f>
        <v>0.55208333333333348</v>
      </c>
      <c r="V79" s="42">
        <v>15</v>
      </c>
      <c r="W79" s="42">
        <v>5</v>
      </c>
      <c r="X79" s="42">
        <v>1</v>
      </c>
      <c r="Y79" s="42">
        <v>0</v>
      </c>
      <c r="Z79" s="42">
        <v>0</v>
      </c>
      <c r="AA79" s="42">
        <v>3</v>
      </c>
      <c r="AB79" s="42">
        <v>0</v>
      </c>
      <c r="AC79" s="12">
        <f>SUM(V79:AB79)</f>
        <v>24</v>
      </c>
      <c r="AD79" s="12">
        <f t="shared" si="732"/>
        <v>22.7</v>
      </c>
      <c r="AE79" s="22">
        <f t="shared" ref="AE79:AE81" si="813">AE78+"00:15"</f>
        <v>0.55208333333333348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12">
        <f>SUM(AF79:AL79)</f>
        <v>0</v>
      </c>
      <c r="AN79" s="12">
        <f t="shared" si="734"/>
        <v>0</v>
      </c>
      <c r="AO79" s="22">
        <f t="shared" ref="AO79:AO81" si="814">AO78+"00:15"</f>
        <v>0.55208333333333348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12">
        <f>SUM(AP79:AV79)</f>
        <v>0</v>
      </c>
      <c r="AX79" s="12">
        <f t="shared" si="736"/>
        <v>0</v>
      </c>
      <c r="AY79" s="22">
        <f t="shared" ref="AY79:AY81" si="815">AY78+"00:15"</f>
        <v>0.55208333333333348</v>
      </c>
      <c r="AZ79" s="42">
        <v>113</v>
      </c>
      <c r="BA79" s="42">
        <v>59</v>
      </c>
      <c r="BB79" s="42">
        <v>16</v>
      </c>
      <c r="BC79" s="42">
        <v>2</v>
      </c>
      <c r="BD79" s="42">
        <v>7</v>
      </c>
      <c r="BE79" s="42">
        <v>14</v>
      </c>
      <c r="BF79" s="42">
        <v>0</v>
      </c>
      <c r="BG79" s="12">
        <f>SUM(AZ79:BF79)</f>
        <v>211</v>
      </c>
      <c r="BH79" s="12">
        <f t="shared" si="738"/>
        <v>220.2</v>
      </c>
      <c r="BI79" s="22">
        <f t="shared" ref="BI79:BI81" si="816">BI78+"00:15"</f>
        <v>0.55208333333333348</v>
      </c>
      <c r="BJ79" s="42">
        <v>2</v>
      </c>
      <c r="BK79" s="42">
        <v>0</v>
      </c>
      <c r="BL79" s="42">
        <v>1</v>
      </c>
      <c r="BM79" s="42">
        <v>0</v>
      </c>
      <c r="BN79" s="42">
        <v>0</v>
      </c>
      <c r="BO79" s="42">
        <v>2</v>
      </c>
      <c r="BP79" s="42">
        <v>0</v>
      </c>
      <c r="BQ79" s="12">
        <f>SUM(BJ79:BP79)</f>
        <v>5</v>
      </c>
      <c r="BR79" s="12">
        <f t="shared" si="740"/>
        <v>4.3</v>
      </c>
      <c r="BS79" s="22">
        <f t="shared" ref="BS79:BS81" si="817">BS78+"00:15"</f>
        <v>0.55208333333333348</v>
      </c>
      <c r="BT79" s="42">
        <v>0</v>
      </c>
      <c r="BU79" s="42">
        <v>0</v>
      </c>
      <c r="BV79" s="42">
        <v>0</v>
      </c>
      <c r="BW79" s="42">
        <v>0</v>
      </c>
      <c r="BX79" s="42">
        <v>0</v>
      </c>
      <c r="BY79" s="42">
        <v>0</v>
      </c>
      <c r="BZ79" s="42">
        <v>0</v>
      </c>
      <c r="CA79" s="12">
        <f>SUM(BT79:BZ79)</f>
        <v>0</v>
      </c>
      <c r="CB79" s="12">
        <f t="shared" si="742"/>
        <v>0</v>
      </c>
      <c r="CC79" s="22">
        <f t="shared" ref="CC79:CC81" si="818">CC78+"00:15"</f>
        <v>0.55208333333333348</v>
      </c>
      <c r="CD79" s="42">
        <v>1</v>
      </c>
      <c r="CE79" s="42">
        <v>0</v>
      </c>
      <c r="CF79" s="42">
        <v>1</v>
      </c>
      <c r="CG79" s="42">
        <v>0</v>
      </c>
      <c r="CH79" s="42">
        <v>0</v>
      </c>
      <c r="CI79" s="42">
        <v>0</v>
      </c>
      <c r="CJ79" s="42">
        <v>0</v>
      </c>
      <c r="CK79" s="12">
        <f>SUM(CD79:CJ79)</f>
        <v>2</v>
      </c>
      <c r="CL79" s="12">
        <f t="shared" si="744"/>
        <v>2.5</v>
      </c>
      <c r="CM79" s="22">
        <f t="shared" ref="CM79:CM81" si="819">CM78+"00:15"</f>
        <v>0.55208333333333348</v>
      </c>
      <c r="CN79" s="42">
        <v>0</v>
      </c>
      <c r="CO79" s="42">
        <v>0</v>
      </c>
      <c r="CP79" s="42">
        <v>0</v>
      </c>
      <c r="CQ79" s="42">
        <v>0</v>
      </c>
      <c r="CR79" s="42">
        <v>0</v>
      </c>
      <c r="CS79" s="42">
        <v>0</v>
      </c>
      <c r="CT79" s="42">
        <v>1</v>
      </c>
      <c r="CU79" s="12">
        <f>SUM(CN79:CT79)</f>
        <v>1</v>
      </c>
      <c r="CV79" s="12">
        <f t="shared" si="746"/>
        <v>0.2</v>
      </c>
      <c r="CW79" s="22">
        <f t="shared" ref="CW79:CW81" si="820">CW78+"00:15"</f>
        <v>0.55208333333333348</v>
      </c>
      <c r="CX79" s="42">
        <v>7</v>
      </c>
      <c r="CY79" s="42">
        <v>3</v>
      </c>
      <c r="CZ79" s="42">
        <v>0</v>
      </c>
      <c r="DA79" s="42">
        <v>0</v>
      </c>
      <c r="DB79" s="42">
        <v>0</v>
      </c>
      <c r="DC79" s="42">
        <v>0</v>
      </c>
      <c r="DD79" s="42">
        <v>1</v>
      </c>
      <c r="DE79" s="12">
        <f>SUM(CX79:DD79)</f>
        <v>11</v>
      </c>
      <c r="DF79" s="12">
        <f t="shared" si="748"/>
        <v>10.199999999999999</v>
      </c>
      <c r="DG79" s="22">
        <f t="shared" ref="DG79:DG81" si="821">DG78+"00:15"</f>
        <v>0.55208333333333348</v>
      </c>
      <c r="DH79" s="42">
        <v>0</v>
      </c>
      <c r="DI79" s="42">
        <v>0</v>
      </c>
      <c r="DJ79" s="42">
        <v>0</v>
      </c>
      <c r="DK79" s="42">
        <v>0</v>
      </c>
      <c r="DL79" s="42">
        <v>0</v>
      </c>
      <c r="DM79" s="42">
        <v>0</v>
      </c>
      <c r="DN79" s="42">
        <v>0</v>
      </c>
      <c r="DO79" s="12">
        <f>SUM(DH79:DN79)</f>
        <v>0</v>
      </c>
      <c r="DP79" s="12">
        <f t="shared" si="750"/>
        <v>0</v>
      </c>
      <c r="DQ79" s="22">
        <f t="shared" ref="DQ79:DQ81" si="822">DQ78+"00:15"</f>
        <v>0.55208333333333348</v>
      </c>
      <c r="DR79" s="42">
        <v>5</v>
      </c>
      <c r="DS79" s="42">
        <v>2</v>
      </c>
      <c r="DT79" s="42">
        <v>0</v>
      </c>
      <c r="DU79" s="42">
        <v>0</v>
      </c>
      <c r="DV79" s="42">
        <v>0</v>
      </c>
      <c r="DW79" s="42">
        <v>0</v>
      </c>
      <c r="DX79" s="42">
        <v>0</v>
      </c>
      <c r="DY79" s="12">
        <f>SUM(DR79:DX79)</f>
        <v>7</v>
      </c>
      <c r="DZ79" s="12">
        <f t="shared" si="752"/>
        <v>7</v>
      </c>
      <c r="EA79" s="22">
        <f t="shared" ref="EA79:EA81" si="823">EA78+"00:15"</f>
        <v>0.55208333333333348</v>
      </c>
      <c r="EB79" s="42">
        <v>91</v>
      </c>
      <c r="EC79" s="42">
        <v>29</v>
      </c>
      <c r="ED79" s="42">
        <v>9</v>
      </c>
      <c r="EE79" s="42">
        <v>3</v>
      </c>
      <c r="EF79" s="42">
        <v>6</v>
      </c>
      <c r="EG79" s="42">
        <v>15</v>
      </c>
      <c r="EH79" s="42">
        <v>1</v>
      </c>
      <c r="EI79" s="12">
        <f>SUM(EB79:EH79)</f>
        <v>154</v>
      </c>
      <c r="EJ79" s="12">
        <f t="shared" si="754"/>
        <v>158.6</v>
      </c>
      <c r="EK79" s="22">
        <f t="shared" ref="EK79:EK81" si="824">EK78+"00:15"</f>
        <v>0.55208333333333348</v>
      </c>
      <c r="EL79" s="42">
        <v>0</v>
      </c>
      <c r="EM79" s="42">
        <v>0</v>
      </c>
      <c r="EN79" s="42">
        <v>0</v>
      </c>
      <c r="EO79" s="42">
        <v>0</v>
      </c>
      <c r="EP79" s="42">
        <v>0</v>
      </c>
      <c r="EQ79" s="42">
        <v>0</v>
      </c>
      <c r="ER79" s="42">
        <v>1</v>
      </c>
      <c r="ES79" s="12">
        <f>SUM(EL79:ER79)</f>
        <v>1</v>
      </c>
      <c r="ET79" s="12">
        <f t="shared" si="756"/>
        <v>0.2</v>
      </c>
      <c r="EU79" s="22">
        <f t="shared" ref="EU79:EU81" si="825">EU78+"00:15"</f>
        <v>0.55208333333333348</v>
      </c>
      <c r="EV79" s="42">
        <v>3</v>
      </c>
      <c r="EW79" s="42">
        <v>0</v>
      </c>
      <c r="EX79" s="42">
        <v>0</v>
      </c>
      <c r="EY79" s="42">
        <v>0</v>
      </c>
      <c r="EZ79" s="42">
        <v>0</v>
      </c>
      <c r="FA79" s="42">
        <v>1</v>
      </c>
      <c r="FB79" s="42">
        <v>0</v>
      </c>
      <c r="FC79" s="12">
        <f>SUM(EV79:FB79)</f>
        <v>4</v>
      </c>
      <c r="FD79" s="12">
        <f t="shared" si="758"/>
        <v>3.4</v>
      </c>
      <c r="FE79" s="22">
        <f t="shared" ref="FE79:FE81" si="826">FE78+"00:15"</f>
        <v>0.55208333333333348</v>
      </c>
      <c r="FF79" s="48">
        <f t="shared" si="801"/>
        <v>0</v>
      </c>
      <c r="FG79" s="48">
        <f t="shared" si="801"/>
        <v>0</v>
      </c>
      <c r="FH79" s="48">
        <f t="shared" si="801"/>
        <v>0</v>
      </c>
      <c r="FI79" s="48">
        <f t="shared" si="801"/>
        <v>0</v>
      </c>
      <c r="FJ79" s="48">
        <f t="shared" si="801"/>
        <v>0</v>
      </c>
      <c r="FK79" s="48">
        <f t="shared" si="801"/>
        <v>0</v>
      </c>
      <c r="FL79" s="48">
        <f t="shared" si="801"/>
        <v>2</v>
      </c>
      <c r="FM79" s="12">
        <f>SUM(FF79:FL79)</f>
        <v>2</v>
      </c>
      <c r="FN79" s="12">
        <f t="shared" si="760"/>
        <v>0.4</v>
      </c>
      <c r="FO79" s="22">
        <f t="shared" ref="FO79:FO81" si="827">FO78+"00:15"</f>
        <v>0.55208333333333348</v>
      </c>
      <c r="FP79" s="48">
        <f t="shared" si="802"/>
        <v>25</v>
      </c>
      <c r="FQ79" s="48">
        <f t="shared" si="802"/>
        <v>8</v>
      </c>
      <c r="FR79" s="48">
        <f t="shared" si="802"/>
        <v>3</v>
      </c>
      <c r="FS79" s="48">
        <f t="shared" si="802"/>
        <v>0</v>
      </c>
      <c r="FT79" s="48">
        <f t="shared" si="802"/>
        <v>0</v>
      </c>
      <c r="FU79" s="48">
        <f t="shared" si="802"/>
        <v>6</v>
      </c>
      <c r="FV79" s="48">
        <f t="shared" si="802"/>
        <v>2</v>
      </c>
      <c r="FW79" s="12">
        <f>SUM(FP79:FV79)</f>
        <v>44</v>
      </c>
      <c r="FX79" s="12">
        <f t="shared" si="762"/>
        <v>40.299999999999997</v>
      </c>
      <c r="FY79" s="22">
        <f t="shared" ref="FY79:FY81" si="828">FY78+"00:15"</f>
        <v>0.55208333333333348</v>
      </c>
      <c r="FZ79" s="48">
        <f t="shared" si="803"/>
        <v>107</v>
      </c>
      <c r="GA79" s="48">
        <f t="shared" si="803"/>
        <v>34</v>
      </c>
      <c r="GB79" s="48">
        <f t="shared" si="803"/>
        <v>11</v>
      </c>
      <c r="GC79" s="48">
        <f t="shared" si="803"/>
        <v>3</v>
      </c>
      <c r="GD79" s="48">
        <f t="shared" si="803"/>
        <v>6</v>
      </c>
      <c r="GE79" s="48">
        <f t="shared" si="803"/>
        <v>18</v>
      </c>
      <c r="GF79" s="48">
        <f t="shared" si="803"/>
        <v>1</v>
      </c>
      <c r="GG79" s="12">
        <f>SUM(FZ79:GF79)</f>
        <v>180</v>
      </c>
      <c r="GH79" s="12">
        <f t="shared" si="764"/>
        <v>183.79999999999998</v>
      </c>
      <c r="GI79" s="22">
        <f t="shared" ref="GI79:GI81" si="829">GI78+"00:15"</f>
        <v>0.55208333333333348</v>
      </c>
      <c r="GJ79" s="48">
        <f t="shared" si="804"/>
        <v>115</v>
      </c>
      <c r="GK79" s="48">
        <f t="shared" si="804"/>
        <v>59</v>
      </c>
      <c r="GL79" s="48">
        <f t="shared" si="804"/>
        <v>17</v>
      </c>
      <c r="GM79" s="48">
        <f t="shared" si="804"/>
        <v>2</v>
      </c>
      <c r="GN79" s="48">
        <f t="shared" si="804"/>
        <v>7</v>
      </c>
      <c r="GO79" s="48">
        <f t="shared" si="804"/>
        <v>16</v>
      </c>
      <c r="GP79" s="48">
        <f t="shared" si="804"/>
        <v>0</v>
      </c>
      <c r="GQ79" s="12">
        <f>SUM(GJ79:GP79)</f>
        <v>216</v>
      </c>
      <c r="GR79" s="12">
        <f t="shared" si="766"/>
        <v>224.5</v>
      </c>
      <c r="GS79" s="22">
        <f t="shared" ref="GS79:GS81" si="830">GS78+"00:15"</f>
        <v>0.55208333333333348</v>
      </c>
      <c r="GT79" s="48">
        <f t="shared" si="805"/>
        <v>14</v>
      </c>
      <c r="GU79" s="48">
        <f t="shared" si="805"/>
        <v>5</v>
      </c>
      <c r="GV79" s="48">
        <f t="shared" si="805"/>
        <v>2</v>
      </c>
      <c r="GW79" s="48">
        <f t="shared" si="805"/>
        <v>0</v>
      </c>
      <c r="GX79" s="48">
        <f t="shared" si="805"/>
        <v>0</v>
      </c>
      <c r="GY79" s="48">
        <f t="shared" si="805"/>
        <v>2</v>
      </c>
      <c r="GZ79" s="48">
        <f t="shared" si="805"/>
        <v>1</v>
      </c>
      <c r="HA79" s="12">
        <f>SUM(GT79:GZ79)</f>
        <v>24</v>
      </c>
      <c r="HB79" s="12">
        <f t="shared" si="768"/>
        <v>23</v>
      </c>
      <c r="HC79" s="22">
        <f t="shared" ref="HC79:HC81" si="831">HC78+"00:15"</f>
        <v>0.55208333333333348</v>
      </c>
      <c r="HD79" s="48">
        <f t="shared" si="806"/>
        <v>8</v>
      </c>
      <c r="HE79" s="48">
        <f t="shared" si="806"/>
        <v>3</v>
      </c>
      <c r="HF79" s="48">
        <f t="shared" si="806"/>
        <v>1</v>
      </c>
      <c r="HG79" s="48">
        <f t="shared" si="806"/>
        <v>0</v>
      </c>
      <c r="HH79" s="48">
        <f t="shared" si="806"/>
        <v>0</v>
      </c>
      <c r="HI79" s="48">
        <f t="shared" si="806"/>
        <v>0</v>
      </c>
      <c r="HJ79" s="48">
        <f t="shared" si="806"/>
        <v>2</v>
      </c>
      <c r="HK79" s="12">
        <f>SUM(HD79:HJ79)</f>
        <v>14</v>
      </c>
      <c r="HL79" s="12">
        <f t="shared" si="770"/>
        <v>12.9</v>
      </c>
      <c r="HM79" s="22">
        <f t="shared" ref="HM79:HM81" si="832">HM78+"00:15"</f>
        <v>0.55208333333333348</v>
      </c>
      <c r="HN79" s="48">
        <f t="shared" si="807"/>
        <v>126</v>
      </c>
      <c r="HO79" s="48">
        <f t="shared" si="807"/>
        <v>62</v>
      </c>
      <c r="HP79" s="48">
        <f t="shared" si="807"/>
        <v>17</v>
      </c>
      <c r="HQ79" s="48">
        <f t="shared" si="807"/>
        <v>2</v>
      </c>
      <c r="HR79" s="48">
        <f t="shared" si="807"/>
        <v>7</v>
      </c>
      <c r="HS79" s="48">
        <f t="shared" si="807"/>
        <v>18</v>
      </c>
      <c r="HT79" s="48">
        <f t="shared" si="807"/>
        <v>2</v>
      </c>
      <c r="HU79" s="12">
        <f>SUM(HN79:HT79)</f>
        <v>234</v>
      </c>
      <c r="HV79" s="12">
        <f t="shared" si="772"/>
        <v>239.7</v>
      </c>
      <c r="HW79" s="22">
        <f t="shared" ref="HW79:HW81" si="833">HW78+"00:15"</f>
        <v>0.55208333333333348</v>
      </c>
      <c r="HX79" s="48">
        <f t="shared" si="808"/>
        <v>99</v>
      </c>
      <c r="HY79" s="48">
        <f t="shared" si="808"/>
        <v>31</v>
      </c>
      <c r="HZ79" s="48">
        <f t="shared" si="808"/>
        <v>9</v>
      </c>
      <c r="IA79" s="48">
        <f t="shared" si="808"/>
        <v>3</v>
      </c>
      <c r="IB79" s="48">
        <f t="shared" si="808"/>
        <v>6</v>
      </c>
      <c r="IC79" s="48">
        <f t="shared" si="808"/>
        <v>16</v>
      </c>
      <c r="ID79" s="48">
        <f t="shared" si="808"/>
        <v>2</v>
      </c>
      <c r="IE79" s="12">
        <f t="shared" si="809"/>
        <v>166</v>
      </c>
      <c r="IF79" s="12">
        <f t="shared" si="774"/>
        <v>169.20000000000002</v>
      </c>
    </row>
    <row r="80" spans="1:240" ht="13" customHeight="1" x14ac:dyDescent="0.25">
      <c r="A80" s="22">
        <f t="shared" si="810"/>
        <v>0.56250000000000011</v>
      </c>
      <c r="B80" s="42">
        <v>8</v>
      </c>
      <c r="C80" s="42">
        <v>1</v>
      </c>
      <c r="D80" s="42">
        <v>0</v>
      </c>
      <c r="E80" s="42">
        <v>0</v>
      </c>
      <c r="F80" s="42">
        <v>0</v>
      </c>
      <c r="G80" s="42">
        <v>1</v>
      </c>
      <c r="H80" s="42">
        <v>2</v>
      </c>
      <c r="I80" s="12">
        <f>SUM(B80:H80)</f>
        <v>12</v>
      </c>
      <c r="J80" s="12">
        <f t="shared" si="800"/>
        <v>9.8000000000000007</v>
      </c>
      <c r="K80" s="22">
        <f t="shared" si="811"/>
        <v>0.56250000000000011</v>
      </c>
      <c r="L80" s="42">
        <v>6</v>
      </c>
      <c r="M80" s="42">
        <v>3</v>
      </c>
      <c r="N80" s="42">
        <v>1</v>
      </c>
      <c r="O80" s="42">
        <v>0</v>
      </c>
      <c r="P80" s="42">
        <v>0</v>
      </c>
      <c r="Q80" s="42">
        <v>1</v>
      </c>
      <c r="R80" s="42">
        <v>2</v>
      </c>
      <c r="S80" s="12">
        <f>SUM(L80:R80)</f>
        <v>13</v>
      </c>
      <c r="T80" s="12">
        <f t="shared" si="730"/>
        <v>11.3</v>
      </c>
      <c r="U80" s="22">
        <f t="shared" si="812"/>
        <v>0.56250000000000011</v>
      </c>
      <c r="V80" s="42">
        <v>18</v>
      </c>
      <c r="W80" s="42">
        <v>7</v>
      </c>
      <c r="X80" s="42">
        <v>1</v>
      </c>
      <c r="Y80" s="42">
        <v>0</v>
      </c>
      <c r="Z80" s="42">
        <v>0</v>
      </c>
      <c r="AA80" s="42">
        <v>6</v>
      </c>
      <c r="AB80" s="42">
        <v>1</v>
      </c>
      <c r="AC80" s="12">
        <f>SUM(V80:AB80)</f>
        <v>33</v>
      </c>
      <c r="AD80" s="12">
        <f t="shared" si="732"/>
        <v>29.099999999999998</v>
      </c>
      <c r="AE80" s="22">
        <f t="shared" si="813"/>
        <v>0.56250000000000011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12">
        <f>SUM(AF80:AL80)</f>
        <v>0</v>
      </c>
      <c r="AN80" s="12">
        <f t="shared" si="734"/>
        <v>0</v>
      </c>
      <c r="AO80" s="22">
        <f t="shared" si="814"/>
        <v>0.56250000000000011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1</v>
      </c>
      <c r="AW80" s="12">
        <f>SUM(AP80:AV80)</f>
        <v>1</v>
      </c>
      <c r="AX80" s="12">
        <f t="shared" si="736"/>
        <v>0.2</v>
      </c>
      <c r="AY80" s="22">
        <f t="shared" si="815"/>
        <v>0.56250000000000011</v>
      </c>
      <c r="AZ80" s="42">
        <v>128</v>
      </c>
      <c r="BA80" s="42">
        <v>44</v>
      </c>
      <c r="BB80" s="42">
        <v>15</v>
      </c>
      <c r="BC80" s="42">
        <v>2</v>
      </c>
      <c r="BD80" s="42">
        <v>6</v>
      </c>
      <c r="BE80" s="42">
        <v>13</v>
      </c>
      <c r="BF80" s="42">
        <v>1</v>
      </c>
      <c r="BG80" s="12">
        <f>SUM(AZ80:BF80)</f>
        <v>209</v>
      </c>
      <c r="BH80" s="12">
        <f t="shared" si="738"/>
        <v>216.49999999999997</v>
      </c>
      <c r="BI80" s="22">
        <f t="shared" si="816"/>
        <v>0.56250000000000011</v>
      </c>
      <c r="BJ80" s="42">
        <v>3</v>
      </c>
      <c r="BK80" s="42">
        <v>1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12">
        <f>SUM(BJ80:BP80)</f>
        <v>4</v>
      </c>
      <c r="BR80" s="12">
        <f t="shared" si="740"/>
        <v>4</v>
      </c>
      <c r="BS80" s="22">
        <f t="shared" si="817"/>
        <v>0.56250000000000011</v>
      </c>
      <c r="BT80" s="42">
        <v>0</v>
      </c>
      <c r="BU80" s="42">
        <v>0</v>
      </c>
      <c r="BV80" s="42">
        <v>0</v>
      </c>
      <c r="BW80" s="42">
        <v>0</v>
      </c>
      <c r="BX80" s="42">
        <v>0</v>
      </c>
      <c r="BY80" s="42">
        <v>0</v>
      </c>
      <c r="BZ80" s="42">
        <v>0</v>
      </c>
      <c r="CA80" s="12">
        <f>SUM(BT80:BZ80)</f>
        <v>0</v>
      </c>
      <c r="CB80" s="12">
        <f t="shared" si="742"/>
        <v>0</v>
      </c>
      <c r="CC80" s="22">
        <f t="shared" si="818"/>
        <v>0.56250000000000011</v>
      </c>
      <c r="CD80" s="42">
        <v>1</v>
      </c>
      <c r="CE80" s="42">
        <v>0</v>
      </c>
      <c r="CF80" s="42">
        <v>0</v>
      </c>
      <c r="CG80" s="42">
        <v>0</v>
      </c>
      <c r="CH80" s="42">
        <v>0</v>
      </c>
      <c r="CI80" s="42">
        <v>1</v>
      </c>
      <c r="CJ80" s="42">
        <v>0</v>
      </c>
      <c r="CK80" s="12">
        <f>SUM(CD80:CJ80)</f>
        <v>2</v>
      </c>
      <c r="CL80" s="12">
        <f t="shared" si="744"/>
        <v>1.4</v>
      </c>
      <c r="CM80" s="22">
        <f t="shared" si="819"/>
        <v>0.56250000000000011</v>
      </c>
      <c r="CN80" s="42">
        <v>0</v>
      </c>
      <c r="CO80" s="42">
        <v>0</v>
      </c>
      <c r="CP80" s="42">
        <v>1</v>
      </c>
      <c r="CQ80" s="42">
        <v>0</v>
      </c>
      <c r="CR80" s="42">
        <v>0</v>
      </c>
      <c r="CS80" s="42">
        <v>0</v>
      </c>
      <c r="CT80" s="42">
        <v>1</v>
      </c>
      <c r="CU80" s="12">
        <f>SUM(CN80:CT80)</f>
        <v>2</v>
      </c>
      <c r="CV80" s="12">
        <f t="shared" si="746"/>
        <v>1.7</v>
      </c>
      <c r="CW80" s="22">
        <f t="shared" si="820"/>
        <v>0.56250000000000011</v>
      </c>
      <c r="CX80" s="42">
        <v>3</v>
      </c>
      <c r="CY80" s="42">
        <v>1</v>
      </c>
      <c r="CZ80" s="42">
        <v>0</v>
      </c>
      <c r="DA80" s="42">
        <v>0</v>
      </c>
      <c r="DB80" s="42">
        <v>0</v>
      </c>
      <c r="DC80" s="42">
        <v>0</v>
      </c>
      <c r="DD80" s="42">
        <v>0</v>
      </c>
      <c r="DE80" s="12">
        <f>SUM(CX80:DD80)</f>
        <v>4</v>
      </c>
      <c r="DF80" s="12">
        <f t="shared" si="748"/>
        <v>4</v>
      </c>
      <c r="DG80" s="22">
        <f t="shared" si="821"/>
        <v>0.56250000000000011</v>
      </c>
      <c r="DH80" s="42">
        <v>0</v>
      </c>
      <c r="DI80" s="42">
        <v>0</v>
      </c>
      <c r="DJ80" s="42">
        <v>0</v>
      </c>
      <c r="DK80" s="42">
        <v>0</v>
      </c>
      <c r="DL80" s="42">
        <v>0</v>
      </c>
      <c r="DM80" s="42">
        <v>0</v>
      </c>
      <c r="DN80" s="42">
        <v>0</v>
      </c>
      <c r="DO80" s="12">
        <f>SUM(DH80:DN80)</f>
        <v>0</v>
      </c>
      <c r="DP80" s="12">
        <f t="shared" si="750"/>
        <v>0</v>
      </c>
      <c r="DQ80" s="22">
        <f t="shared" si="822"/>
        <v>0.56250000000000011</v>
      </c>
      <c r="DR80" s="42">
        <v>8</v>
      </c>
      <c r="DS80" s="42">
        <v>1</v>
      </c>
      <c r="DT80" s="42">
        <v>2</v>
      </c>
      <c r="DU80" s="42">
        <v>0</v>
      </c>
      <c r="DV80" s="42">
        <v>0</v>
      </c>
      <c r="DW80" s="42">
        <v>0</v>
      </c>
      <c r="DX80" s="42">
        <v>1</v>
      </c>
      <c r="DY80" s="12">
        <f>SUM(DR80:DX80)</f>
        <v>12</v>
      </c>
      <c r="DZ80" s="12">
        <f t="shared" si="752"/>
        <v>12.2</v>
      </c>
      <c r="EA80" s="22">
        <f t="shared" si="823"/>
        <v>0.56250000000000011</v>
      </c>
      <c r="EB80" s="42">
        <v>83</v>
      </c>
      <c r="EC80" s="42">
        <v>18</v>
      </c>
      <c r="ED80" s="42">
        <v>7</v>
      </c>
      <c r="EE80" s="42">
        <v>2</v>
      </c>
      <c r="EF80" s="42">
        <v>7</v>
      </c>
      <c r="EG80" s="42">
        <v>9</v>
      </c>
      <c r="EH80" s="42">
        <v>0</v>
      </c>
      <c r="EI80" s="12">
        <f>SUM(EB80:EH80)</f>
        <v>126</v>
      </c>
      <c r="EJ80" s="12">
        <f t="shared" si="754"/>
        <v>133.69999999999999</v>
      </c>
      <c r="EK80" s="22">
        <f t="shared" si="824"/>
        <v>0.56250000000000011</v>
      </c>
      <c r="EL80" s="42">
        <v>0</v>
      </c>
      <c r="EM80" s="42">
        <v>0</v>
      </c>
      <c r="EN80" s="42">
        <v>0</v>
      </c>
      <c r="EO80" s="42">
        <v>0</v>
      </c>
      <c r="EP80" s="42">
        <v>0</v>
      </c>
      <c r="EQ80" s="42">
        <v>0</v>
      </c>
      <c r="ER80" s="42">
        <v>0</v>
      </c>
      <c r="ES80" s="12">
        <f>SUM(EL80:ER80)</f>
        <v>0</v>
      </c>
      <c r="ET80" s="12">
        <f t="shared" si="756"/>
        <v>0</v>
      </c>
      <c r="EU80" s="22">
        <f t="shared" si="825"/>
        <v>0.56250000000000011</v>
      </c>
      <c r="EV80" s="42">
        <v>0</v>
      </c>
      <c r="EW80" s="42">
        <v>2</v>
      </c>
      <c r="EX80" s="42">
        <v>0</v>
      </c>
      <c r="EY80" s="42">
        <v>0</v>
      </c>
      <c r="EZ80" s="42">
        <v>0</v>
      </c>
      <c r="FA80" s="42">
        <v>1</v>
      </c>
      <c r="FB80" s="42">
        <v>0</v>
      </c>
      <c r="FC80" s="12">
        <f>SUM(EV80:FB80)</f>
        <v>3</v>
      </c>
      <c r="FD80" s="12">
        <f t="shared" si="758"/>
        <v>2.4</v>
      </c>
      <c r="FE80" s="22">
        <f t="shared" si="826"/>
        <v>0.56250000000000011</v>
      </c>
      <c r="FF80" s="48">
        <f t="shared" si="801"/>
        <v>0</v>
      </c>
      <c r="FG80" s="48">
        <f t="shared" si="801"/>
        <v>0</v>
      </c>
      <c r="FH80" s="48">
        <f t="shared" si="801"/>
        <v>1</v>
      </c>
      <c r="FI80" s="48">
        <f t="shared" si="801"/>
        <v>0</v>
      </c>
      <c r="FJ80" s="48">
        <f t="shared" si="801"/>
        <v>0</v>
      </c>
      <c r="FK80" s="48">
        <f t="shared" si="801"/>
        <v>0</v>
      </c>
      <c r="FL80" s="48">
        <f t="shared" si="801"/>
        <v>2</v>
      </c>
      <c r="FM80" s="12">
        <f>SUM(FF80:FL80)</f>
        <v>3</v>
      </c>
      <c r="FN80" s="12">
        <f t="shared" si="760"/>
        <v>1.9</v>
      </c>
      <c r="FO80" s="22">
        <f t="shared" si="827"/>
        <v>0.56250000000000011</v>
      </c>
      <c r="FP80" s="48">
        <f t="shared" si="802"/>
        <v>32</v>
      </c>
      <c r="FQ80" s="48">
        <f t="shared" si="802"/>
        <v>11</v>
      </c>
      <c r="FR80" s="48">
        <f t="shared" si="802"/>
        <v>2</v>
      </c>
      <c r="FS80" s="48">
        <f t="shared" si="802"/>
        <v>0</v>
      </c>
      <c r="FT80" s="48">
        <f t="shared" si="802"/>
        <v>0</v>
      </c>
      <c r="FU80" s="48">
        <f t="shared" si="802"/>
        <v>8</v>
      </c>
      <c r="FV80" s="48">
        <f t="shared" si="802"/>
        <v>5</v>
      </c>
      <c r="FW80" s="12">
        <f>SUM(FP80:FV80)</f>
        <v>58</v>
      </c>
      <c r="FX80" s="12">
        <f t="shared" si="762"/>
        <v>50.2</v>
      </c>
      <c r="FY80" s="22">
        <f t="shared" si="828"/>
        <v>0.56250000000000011</v>
      </c>
      <c r="FZ80" s="48">
        <f t="shared" si="803"/>
        <v>102</v>
      </c>
      <c r="GA80" s="48">
        <f t="shared" si="803"/>
        <v>25</v>
      </c>
      <c r="GB80" s="48">
        <f t="shared" si="803"/>
        <v>8</v>
      </c>
      <c r="GC80" s="48">
        <f t="shared" si="803"/>
        <v>2</v>
      </c>
      <c r="GD80" s="48">
        <f t="shared" si="803"/>
        <v>7</v>
      </c>
      <c r="GE80" s="48">
        <f t="shared" si="803"/>
        <v>16</v>
      </c>
      <c r="GF80" s="48">
        <f t="shared" si="803"/>
        <v>1</v>
      </c>
      <c r="GG80" s="12">
        <f>SUM(FZ80:GF80)</f>
        <v>161</v>
      </c>
      <c r="GH80" s="12">
        <f t="shared" si="764"/>
        <v>164.2</v>
      </c>
      <c r="GI80" s="22">
        <f t="shared" si="829"/>
        <v>0.56250000000000011</v>
      </c>
      <c r="GJ80" s="48">
        <f t="shared" si="804"/>
        <v>131</v>
      </c>
      <c r="GK80" s="48">
        <f t="shared" si="804"/>
        <v>45</v>
      </c>
      <c r="GL80" s="48">
        <f t="shared" si="804"/>
        <v>15</v>
      </c>
      <c r="GM80" s="48">
        <f t="shared" si="804"/>
        <v>2</v>
      </c>
      <c r="GN80" s="48">
        <f t="shared" si="804"/>
        <v>6</v>
      </c>
      <c r="GO80" s="48">
        <f t="shared" si="804"/>
        <v>13</v>
      </c>
      <c r="GP80" s="48">
        <f t="shared" si="804"/>
        <v>2</v>
      </c>
      <c r="GQ80" s="12">
        <f>SUM(GJ80:GP80)</f>
        <v>214</v>
      </c>
      <c r="GR80" s="12">
        <f t="shared" si="766"/>
        <v>220.7</v>
      </c>
      <c r="GS80" s="22">
        <f t="shared" si="830"/>
        <v>0.56250000000000011</v>
      </c>
      <c r="GT80" s="48">
        <f t="shared" si="805"/>
        <v>17</v>
      </c>
      <c r="GU80" s="48">
        <f t="shared" si="805"/>
        <v>5</v>
      </c>
      <c r="GV80" s="48">
        <f t="shared" si="805"/>
        <v>3</v>
      </c>
      <c r="GW80" s="48">
        <f t="shared" si="805"/>
        <v>0</v>
      </c>
      <c r="GX80" s="48">
        <f t="shared" si="805"/>
        <v>0</v>
      </c>
      <c r="GY80" s="48">
        <f t="shared" si="805"/>
        <v>1</v>
      </c>
      <c r="GZ80" s="48">
        <f t="shared" si="805"/>
        <v>3</v>
      </c>
      <c r="HA80" s="12">
        <f>SUM(GT80:GZ80)</f>
        <v>29</v>
      </c>
      <c r="HB80" s="12">
        <f t="shared" si="768"/>
        <v>27.5</v>
      </c>
      <c r="HC80" s="22">
        <f t="shared" si="831"/>
        <v>0.56250000000000011</v>
      </c>
      <c r="HD80" s="48">
        <f t="shared" si="806"/>
        <v>4</v>
      </c>
      <c r="HE80" s="48">
        <f t="shared" si="806"/>
        <v>1</v>
      </c>
      <c r="HF80" s="48">
        <f t="shared" si="806"/>
        <v>1</v>
      </c>
      <c r="HG80" s="48">
        <f t="shared" si="806"/>
        <v>0</v>
      </c>
      <c r="HH80" s="48">
        <f t="shared" si="806"/>
        <v>0</v>
      </c>
      <c r="HI80" s="48">
        <f t="shared" si="806"/>
        <v>1</v>
      </c>
      <c r="HJ80" s="48">
        <f t="shared" si="806"/>
        <v>1</v>
      </c>
      <c r="HK80" s="12">
        <f>SUM(HD80:HJ80)</f>
        <v>8</v>
      </c>
      <c r="HL80" s="12">
        <f t="shared" si="770"/>
        <v>7.1000000000000005</v>
      </c>
      <c r="HM80" s="22">
        <f t="shared" si="832"/>
        <v>0.56250000000000011</v>
      </c>
      <c r="HN80" s="48">
        <f t="shared" si="807"/>
        <v>139</v>
      </c>
      <c r="HO80" s="48">
        <f t="shared" si="807"/>
        <v>48</v>
      </c>
      <c r="HP80" s="48">
        <f t="shared" si="807"/>
        <v>15</v>
      </c>
      <c r="HQ80" s="48">
        <f t="shared" si="807"/>
        <v>2</v>
      </c>
      <c r="HR80" s="48">
        <f t="shared" si="807"/>
        <v>6</v>
      </c>
      <c r="HS80" s="48">
        <f t="shared" si="807"/>
        <v>15</v>
      </c>
      <c r="HT80" s="48">
        <f t="shared" si="807"/>
        <v>3</v>
      </c>
      <c r="HU80" s="12">
        <f>SUM(HN80:HT80)</f>
        <v>228</v>
      </c>
      <c r="HV80" s="12">
        <f t="shared" si="772"/>
        <v>232.7</v>
      </c>
      <c r="HW80" s="22">
        <f t="shared" si="833"/>
        <v>0.56250000000000011</v>
      </c>
      <c r="HX80" s="48">
        <f t="shared" si="808"/>
        <v>91</v>
      </c>
      <c r="HY80" s="48">
        <f t="shared" si="808"/>
        <v>21</v>
      </c>
      <c r="HZ80" s="48">
        <f t="shared" si="808"/>
        <v>9</v>
      </c>
      <c r="IA80" s="48">
        <f t="shared" si="808"/>
        <v>2</v>
      </c>
      <c r="IB80" s="48">
        <f t="shared" si="808"/>
        <v>7</v>
      </c>
      <c r="IC80" s="48">
        <f t="shared" si="808"/>
        <v>10</v>
      </c>
      <c r="ID80" s="48">
        <f t="shared" si="808"/>
        <v>1</v>
      </c>
      <c r="IE80" s="12">
        <f t="shared" si="809"/>
        <v>141</v>
      </c>
      <c r="IF80" s="12">
        <f t="shared" si="774"/>
        <v>148.29999999999998</v>
      </c>
    </row>
    <row r="81" spans="1:240" ht="13" customHeight="1" thickBot="1" x14ac:dyDescent="0.3">
      <c r="A81" s="22">
        <f t="shared" si="810"/>
        <v>0.57291666666666674</v>
      </c>
      <c r="B81" s="42">
        <v>4</v>
      </c>
      <c r="C81" s="42">
        <v>2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12">
        <f>SUM(B81:H81)</f>
        <v>6</v>
      </c>
      <c r="J81" s="12">
        <f t="shared" si="800"/>
        <v>6</v>
      </c>
      <c r="K81" s="22">
        <f t="shared" si="811"/>
        <v>0.57291666666666674</v>
      </c>
      <c r="L81" s="42">
        <v>4</v>
      </c>
      <c r="M81" s="42">
        <v>2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12">
        <f>SUM(L81:R81)</f>
        <v>6</v>
      </c>
      <c r="T81" s="12">
        <f t="shared" si="730"/>
        <v>6</v>
      </c>
      <c r="U81" s="22">
        <f t="shared" si="812"/>
        <v>0.57291666666666674</v>
      </c>
      <c r="V81" s="42">
        <v>19</v>
      </c>
      <c r="W81" s="42">
        <v>5</v>
      </c>
      <c r="X81" s="42">
        <v>3</v>
      </c>
      <c r="Y81" s="42">
        <v>0</v>
      </c>
      <c r="Z81" s="42">
        <v>0</v>
      </c>
      <c r="AA81" s="42">
        <v>3</v>
      </c>
      <c r="AB81" s="42">
        <v>0</v>
      </c>
      <c r="AC81" s="12">
        <f>SUM(V81:AB81)</f>
        <v>30</v>
      </c>
      <c r="AD81" s="12">
        <f t="shared" si="732"/>
        <v>29.7</v>
      </c>
      <c r="AE81" s="22">
        <f t="shared" si="813"/>
        <v>0.57291666666666674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12">
        <f>SUM(AF81:AL81)</f>
        <v>0</v>
      </c>
      <c r="AN81" s="12">
        <f t="shared" si="734"/>
        <v>0</v>
      </c>
      <c r="AO81" s="22">
        <f t="shared" si="814"/>
        <v>0.57291666666666674</v>
      </c>
      <c r="AP81" s="42">
        <v>2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1</v>
      </c>
      <c r="AW81" s="12">
        <f>SUM(AP81:AV81)</f>
        <v>3</v>
      </c>
      <c r="AX81" s="12">
        <f t="shared" si="736"/>
        <v>2.2000000000000002</v>
      </c>
      <c r="AY81" s="22">
        <f t="shared" si="815"/>
        <v>0.57291666666666674</v>
      </c>
      <c r="AZ81" s="42">
        <v>132</v>
      </c>
      <c r="BA81" s="42">
        <v>60</v>
      </c>
      <c r="BB81" s="42">
        <v>16</v>
      </c>
      <c r="BC81" s="42">
        <v>4</v>
      </c>
      <c r="BD81" s="42">
        <v>8</v>
      </c>
      <c r="BE81" s="42">
        <v>11</v>
      </c>
      <c r="BF81" s="42">
        <v>0</v>
      </c>
      <c r="BG81" s="12">
        <f>SUM(AZ81:BF81)</f>
        <v>231</v>
      </c>
      <c r="BH81" s="12">
        <f t="shared" si="738"/>
        <v>245.6</v>
      </c>
      <c r="BI81" s="22">
        <f t="shared" si="816"/>
        <v>0.57291666666666674</v>
      </c>
      <c r="BJ81" s="42">
        <v>1</v>
      </c>
      <c r="BK81" s="42">
        <v>2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12">
        <f>SUM(BJ81:BP81)</f>
        <v>3</v>
      </c>
      <c r="BR81" s="12">
        <f t="shared" si="740"/>
        <v>3</v>
      </c>
      <c r="BS81" s="22">
        <f t="shared" si="817"/>
        <v>0.57291666666666674</v>
      </c>
      <c r="BT81" s="42">
        <v>0</v>
      </c>
      <c r="BU81" s="42">
        <v>0</v>
      </c>
      <c r="BV81" s="42">
        <v>0</v>
      </c>
      <c r="BW81" s="42">
        <v>0</v>
      </c>
      <c r="BX81" s="42">
        <v>0</v>
      </c>
      <c r="BY81" s="42">
        <v>0</v>
      </c>
      <c r="BZ81" s="42">
        <v>0</v>
      </c>
      <c r="CA81" s="12">
        <f>SUM(BT81:BZ81)</f>
        <v>0</v>
      </c>
      <c r="CB81" s="12">
        <f t="shared" si="742"/>
        <v>0</v>
      </c>
      <c r="CC81" s="22">
        <f t="shared" si="818"/>
        <v>0.57291666666666674</v>
      </c>
      <c r="CD81" s="42">
        <v>3</v>
      </c>
      <c r="CE81" s="42">
        <v>2</v>
      </c>
      <c r="CF81" s="42">
        <v>0</v>
      </c>
      <c r="CG81" s="42">
        <v>0</v>
      </c>
      <c r="CH81" s="42">
        <v>0</v>
      </c>
      <c r="CI81" s="42">
        <v>0</v>
      </c>
      <c r="CJ81" s="42">
        <v>0</v>
      </c>
      <c r="CK81" s="12">
        <f>SUM(CD81:CJ81)</f>
        <v>5</v>
      </c>
      <c r="CL81" s="12">
        <f t="shared" si="744"/>
        <v>5</v>
      </c>
      <c r="CM81" s="22">
        <f t="shared" si="819"/>
        <v>0.57291666666666674</v>
      </c>
      <c r="CN81" s="42">
        <v>1</v>
      </c>
      <c r="CO81" s="42">
        <v>0</v>
      </c>
      <c r="CP81" s="42">
        <v>0</v>
      </c>
      <c r="CQ81" s="42">
        <v>0</v>
      </c>
      <c r="CR81" s="42">
        <v>0</v>
      </c>
      <c r="CS81" s="42">
        <v>0</v>
      </c>
      <c r="CT81" s="42">
        <v>0</v>
      </c>
      <c r="CU81" s="12">
        <f>SUM(CN81:CT81)</f>
        <v>1</v>
      </c>
      <c r="CV81" s="12">
        <f t="shared" si="746"/>
        <v>1</v>
      </c>
      <c r="CW81" s="22">
        <f t="shared" si="820"/>
        <v>0.57291666666666674</v>
      </c>
      <c r="CX81" s="42">
        <v>7</v>
      </c>
      <c r="CY81" s="42">
        <v>1</v>
      </c>
      <c r="CZ81" s="42">
        <v>1</v>
      </c>
      <c r="DA81" s="42">
        <v>0</v>
      </c>
      <c r="DB81" s="42">
        <v>0</v>
      </c>
      <c r="DC81" s="42">
        <v>1</v>
      </c>
      <c r="DD81" s="42">
        <v>0</v>
      </c>
      <c r="DE81" s="12">
        <f>SUM(CX81:DD81)</f>
        <v>10</v>
      </c>
      <c r="DF81" s="12">
        <f t="shared" si="748"/>
        <v>9.9</v>
      </c>
      <c r="DG81" s="22">
        <f t="shared" si="821"/>
        <v>0.57291666666666674</v>
      </c>
      <c r="DH81" s="42">
        <v>0</v>
      </c>
      <c r="DI81" s="42">
        <v>0</v>
      </c>
      <c r="DJ81" s="42">
        <v>0</v>
      </c>
      <c r="DK81" s="42">
        <v>0</v>
      </c>
      <c r="DL81" s="42">
        <v>0</v>
      </c>
      <c r="DM81" s="42">
        <v>0</v>
      </c>
      <c r="DN81" s="42">
        <v>0</v>
      </c>
      <c r="DO81" s="12">
        <f>SUM(DH81:DN81)</f>
        <v>0</v>
      </c>
      <c r="DP81" s="12">
        <f t="shared" si="750"/>
        <v>0</v>
      </c>
      <c r="DQ81" s="22">
        <f t="shared" si="822"/>
        <v>0.57291666666666674</v>
      </c>
      <c r="DR81" s="42">
        <v>4</v>
      </c>
      <c r="DS81" s="42">
        <v>0</v>
      </c>
      <c r="DT81" s="42">
        <v>2</v>
      </c>
      <c r="DU81" s="42">
        <v>0</v>
      </c>
      <c r="DV81" s="42">
        <v>0</v>
      </c>
      <c r="DW81" s="42">
        <v>0</v>
      </c>
      <c r="DX81" s="42">
        <v>0</v>
      </c>
      <c r="DY81" s="12">
        <f>SUM(DR81:DX81)</f>
        <v>6</v>
      </c>
      <c r="DZ81" s="12">
        <f t="shared" si="752"/>
        <v>7</v>
      </c>
      <c r="EA81" s="22">
        <f t="shared" si="823"/>
        <v>0.57291666666666674</v>
      </c>
      <c r="EB81" s="42">
        <v>82</v>
      </c>
      <c r="EC81" s="42">
        <v>39</v>
      </c>
      <c r="ED81" s="42">
        <v>7</v>
      </c>
      <c r="EE81" s="42">
        <v>2</v>
      </c>
      <c r="EF81" s="42">
        <v>9</v>
      </c>
      <c r="EG81" s="42">
        <v>5</v>
      </c>
      <c r="EH81" s="42">
        <v>0</v>
      </c>
      <c r="EI81" s="12">
        <f>SUM(EB81:EH81)</f>
        <v>144</v>
      </c>
      <c r="EJ81" s="12">
        <f t="shared" si="754"/>
        <v>156.1</v>
      </c>
      <c r="EK81" s="22">
        <f t="shared" si="824"/>
        <v>0.57291666666666674</v>
      </c>
      <c r="EL81" s="42">
        <v>0</v>
      </c>
      <c r="EM81" s="42">
        <v>0</v>
      </c>
      <c r="EN81" s="42">
        <v>0</v>
      </c>
      <c r="EO81" s="42">
        <v>0</v>
      </c>
      <c r="EP81" s="42">
        <v>0</v>
      </c>
      <c r="EQ81" s="42">
        <v>0</v>
      </c>
      <c r="ER81" s="42">
        <v>0</v>
      </c>
      <c r="ES81" s="12">
        <f>SUM(EL81:ER81)</f>
        <v>0</v>
      </c>
      <c r="ET81" s="12">
        <f t="shared" si="756"/>
        <v>0</v>
      </c>
      <c r="EU81" s="22">
        <f t="shared" si="825"/>
        <v>0.57291666666666674</v>
      </c>
      <c r="EV81" s="42">
        <v>4</v>
      </c>
      <c r="EW81" s="42">
        <v>0</v>
      </c>
      <c r="EX81" s="42">
        <v>0</v>
      </c>
      <c r="EY81" s="42">
        <v>0</v>
      </c>
      <c r="EZ81" s="42">
        <v>0</v>
      </c>
      <c r="FA81" s="42">
        <v>0</v>
      </c>
      <c r="FB81" s="42">
        <v>0</v>
      </c>
      <c r="FC81" s="12">
        <f>SUM(EV81:FB81)</f>
        <v>4</v>
      </c>
      <c r="FD81" s="12">
        <f t="shared" si="758"/>
        <v>4</v>
      </c>
      <c r="FE81" s="22">
        <f t="shared" si="826"/>
        <v>0.57291666666666674</v>
      </c>
      <c r="FF81" s="48">
        <f t="shared" si="801"/>
        <v>3</v>
      </c>
      <c r="FG81" s="48">
        <f t="shared" si="801"/>
        <v>0</v>
      </c>
      <c r="FH81" s="48">
        <f t="shared" si="801"/>
        <v>0</v>
      </c>
      <c r="FI81" s="48">
        <f t="shared" si="801"/>
        <v>0</v>
      </c>
      <c r="FJ81" s="48">
        <f t="shared" si="801"/>
        <v>0</v>
      </c>
      <c r="FK81" s="48">
        <f t="shared" si="801"/>
        <v>0</v>
      </c>
      <c r="FL81" s="48">
        <f t="shared" si="801"/>
        <v>1</v>
      </c>
      <c r="FM81" s="12">
        <f>SUM(FF81:FL81)</f>
        <v>4</v>
      </c>
      <c r="FN81" s="12">
        <f t="shared" si="760"/>
        <v>3.2</v>
      </c>
      <c r="FO81" s="22">
        <f t="shared" si="827"/>
        <v>0.57291666666666674</v>
      </c>
      <c r="FP81" s="48">
        <f t="shared" si="802"/>
        <v>27</v>
      </c>
      <c r="FQ81" s="48">
        <f t="shared" si="802"/>
        <v>9</v>
      </c>
      <c r="FR81" s="48">
        <f t="shared" si="802"/>
        <v>3</v>
      </c>
      <c r="FS81" s="48">
        <f t="shared" si="802"/>
        <v>0</v>
      </c>
      <c r="FT81" s="48">
        <f t="shared" si="802"/>
        <v>0</v>
      </c>
      <c r="FU81" s="48">
        <f t="shared" si="802"/>
        <v>3</v>
      </c>
      <c r="FV81" s="48">
        <f t="shared" si="802"/>
        <v>0</v>
      </c>
      <c r="FW81" s="12">
        <f>SUM(FP81:FV81)</f>
        <v>42</v>
      </c>
      <c r="FX81" s="12">
        <f t="shared" si="762"/>
        <v>41.7</v>
      </c>
      <c r="FY81" s="22">
        <f t="shared" si="828"/>
        <v>0.57291666666666674</v>
      </c>
      <c r="FZ81" s="48">
        <f t="shared" si="803"/>
        <v>104</v>
      </c>
      <c r="GA81" s="48">
        <f t="shared" si="803"/>
        <v>46</v>
      </c>
      <c r="GB81" s="48">
        <f t="shared" si="803"/>
        <v>10</v>
      </c>
      <c r="GC81" s="48">
        <f t="shared" si="803"/>
        <v>2</v>
      </c>
      <c r="GD81" s="48">
        <f t="shared" si="803"/>
        <v>9</v>
      </c>
      <c r="GE81" s="48">
        <f t="shared" si="803"/>
        <v>8</v>
      </c>
      <c r="GF81" s="48">
        <f t="shared" si="803"/>
        <v>0</v>
      </c>
      <c r="GG81" s="12">
        <f>SUM(FZ81:GF81)</f>
        <v>179</v>
      </c>
      <c r="GH81" s="12">
        <f t="shared" si="764"/>
        <v>190.79999999999998</v>
      </c>
      <c r="GI81" s="22">
        <f t="shared" si="829"/>
        <v>0.57291666666666674</v>
      </c>
      <c r="GJ81" s="48">
        <f t="shared" si="804"/>
        <v>135</v>
      </c>
      <c r="GK81" s="48">
        <f t="shared" si="804"/>
        <v>62</v>
      </c>
      <c r="GL81" s="48">
        <f t="shared" si="804"/>
        <v>16</v>
      </c>
      <c r="GM81" s="48">
        <f t="shared" si="804"/>
        <v>4</v>
      </c>
      <c r="GN81" s="48">
        <f t="shared" si="804"/>
        <v>8</v>
      </c>
      <c r="GO81" s="48">
        <f t="shared" si="804"/>
        <v>11</v>
      </c>
      <c r="GP81" s="48">
        <f t="shared" si="804"/>
        <v>1</v>
      </c>
      <c r="GQ81" s="12">
        <f>SUM(GJ81:GP81)</f>
        <v>237</v>
      </c>
      <c r="GR81" s="12">
        <f t="shared" si="766"/>
        <v>250.79999999999998</v>
      </c>
      <c r="GS81" s="22">
        <f t="shared" si="830"/>
        <v>0.57291666666666674</v>
      </c>
      <c r="GT81" s="48">
        <f t="shared" si="805"/>
        <v>9</v>
      </c>
      <c r="GU81" s="48">
        <f t="shared" si="805"/>
        <v>4</v>
      </c>
      <c r="GV81" s="48">
        <f t="shared" si="805"/>
        <v>2</v>
      </c>
      <c r="GW81" s="48">
        <f t="shared" si="805"/>
        <v>0</v>
      </c>
      <c r="GX81" s="48">
        <f t="shared" si="805"/>
        <v>0</v>
      </c>
      <c r="GY81" s="48">
        <f t="shared" si="805"/>
        <v>0</v>
      </c>
      <c r="GZ81" s="48">
        <f t="shared" si="805"/>
        <v>0</v>
      </c>
      <c r="HA81" s="12">
        <f>SUM(GT81:GZ81)</f>
        <v>15</v>
      </c>
      <c r="HB81" s="12">
        <f t="shared" si="768"/>
        <v>16</v>
      </c>
      <c r="HC81" s="22">
        <f t="shared" si="831"/>
        <v>0.57291666666666674</v>
      </c>
      <c r="HD81" s="48">
        <f t="shared" si="806"/>
        <v>11</v>
      </c>
      <c r="HE81" s="48">
        <f t="shared" si="806"/>
        <v>3</v>
      </c>
      <c r="HF81" s="48">
        <f t="shared" si="806"/>
        <v>1</v>
      </c>
      <c r="HG81" s="48">
        <f t="shared" si="806"/>
        <v>0</v>
      </c>
      <c r="HH81" s="48">
        <f t="shared" si="806"/>
        <v>0</v>
      </c>
      <c r="HI81" s="48">
        <f t="shared" si="806"/>
        <v>1</v>
      </c>
      <c r="HJ81" s="48">
        <f t="shared" si="806"/>
        <v>0</v>
      </c>
      <c r="HK81" s="12">
        <f>SUM(HD81:HJ81)</f>
        <v>16</v>
      </c>
      <c r="HL81" s="12">
        <f t="shared" si="770"/>
        <v>15.9</v>
      </c>
      <c r="HM81" s="22">
        <f t="shared" si="832"/>
        <v>0.57291666666666674</v>
      </c>
      <c r="HN81" s="48">
        <f t="shared" si="807"/>
        <v>147</v>
      </c>
      <c r="HO81" s="48">
        <f t="shared" si="807"/>
        <v>63</v>
      </c>
      <c r="HP81" s="48">
        <f t="shared" si="807"/>
        <v>17</v>
      </c>
      <c r="HQ81" s="48">
        <f t="shared" si="807"/>
        <v>4</v>
      </c>
      <c r="HR81" s="48">
        <f t="shared" si="807"/>
        <v>8</v>
      </c>
      <c r="HS81" s="48">
        <f t="shared" si="807"/>
        <v>12</v>
      </c>
      <c r="HT81" s="48">
        <f t="shared" si="807"/>
        <v>0</v>
      </c>
      <c r="HU81" s="12">
        <f>SUM(HN81:HT81)</f>
        <v>251</v>
      </c>
      <c r="HV81" s="12">
        <f t="shared" si="772"/>
        <v>265.5</v>
      </c>
      <c r="HW81" s="22">
        <f t="shared" si="833"/>
        <v>0.57291666666666674</v>
      </c>
      <c r="HX81" s="48">
        <f t="shared" si="808"/>
        <v>90</v>
      </c>
      <c r="HY81" s="48">
        <f t="shared" si="808"/>
        <v>39</v>
      </c>
      <c r="HZ81" s="48">
        <f t="shared" si="808"/>
        <v>9</v>
      </c>
      <c r="IA81" s="48">
        <f t="shared" si="808"/>
        <v>2</v>
      </c>
      <c r="IB81" s="48">
        <f t="shared" si="808"/>
        <v>9</v>
      </c>
      <c r="IC81" s="48">
        <f t="shared" si="808"/>
        <v>5</v>
      </c>
      <c r="ID81" s="48">
        <f t="shared" si="808"/>
        <v>0</v>
      </c>
      <c r="IE81" s="12">
        <f t="shared" si="809"/>
        <v>154</v>
      </c>
      <c r="IF81" s="12">
        <f t="shared" si="774"/>
        <v>167.1</v>
      </c>
    </row>
    <row r="82" spans="1:240" ht="13" customHeight="1" thickTop="1" thickBot="1" x14ac:dyDescent="0.3">
      <c r="A82" s="23" t="s">
        <v>5</v>
      </c>
      <c r="B82" s="80">
        <f t="shared" ref="B82:I82" si="834">SUM(B78:B81)</f>
        <v>22</v>
      </c>
      <c r="C82" s="80">
        <f t="shared" si="834"/>
        <v>4</v>
      </c>
      <c r="D82" s="80">
        <f t="shared" si="834"/>
        <v>1</v>
      </c>
      <c r="E82" s="80">
        <f t="shared" si="834"/>
        <v>0</v>
      </c>
      <c r="F82" s="80">
        <f t="shared" si="834"/>
        <v>0</v>
      </c>
      <c r="G82" s="80">
        <f t="shared" si="834"/>
        <v>7</v>
      </c>
      <c r="H82" s="80">
        <f t="shared" si="834"/>
        <v>4</v>
      </c>
      <c r="I82" s="13">
        <f t="shared" si="834"/>
        <v>38</v>
      </c>
      <c r="J82" s="13">
        <f t="shared" si="800"/>
        <v>31.1</v>
      </c>
      <c r="K82" s="23" t="s">
        <v>5</v>
      </c>
      <c r="L82" s="80">
        <f t="shared" ref="L82:S82" si="835">SUM(L78:L81)</f>
        <v>26</v>
      </c>
      <c r="M82" s="80">
        <f t="shared" si="835"/>
        <v>10</v>
      </c>
      <c r="N82" s="80">
        <f t="shared" si="835"/>
        <v>2</v>
      </c>
      <c r="O82" s="80">
        <f t="shared" si="835"/>
        <v>0</v>
      </c>
      <c r="P82" s="80">
        <f t="shared" si="835"/>
        <v>0</v>
      </c>
      <c r="Q82" s="80">
        <f t="shared" si="835"/>
        <v>1</v>
      </c>
      <c r="R82" s="80">
        <f t="shared" si="835"/>
        <v>3</v>
      </c>
      <c r="S82" s="13">
        <f t="shared" si="835"/>
        <v>42</v>
      </c>
      <c r="T82" s="13">
        <f t="shared" si="730"/>
        <v>40</v>
      </c>
      <c r="U82" s="23" t="s">
        <v>5</v>
      </c>
      <c r="V82" s="80">
        <f t="shared" ref="V82:AC82" si="836">SUM(V78:V81)</f>
        <v>63</v>
      </c>
      <c r="W82" s="80">
        <f t="shared" si="836"/>
        <v>20</v>
      </c>
      <c r="X82" s="80">
        <f t="shared" si="836"/>
        <v>5</v>
      </c>
      <c r="Y82" s="80">
        <f t="shared" si="836"/>
        <v>0</v>
      </c>
      <c r="Z82" s="80">
        <f t="shared" si="836"/>
        <v>0</v>
      </c>
      <c r="AA82" s="80">
        <f t="shared" si="836"/>
        <v>14</v>
      </c>
      <c r="AB82" s="80">
        <f t="shared" si="836"/>
        <v>2</v>
      </c>
      <c r="AC82" s="13">
        <f t="shared" si="836"/>
        <v>104</v>
      </c>
      <c r="AD82" s="13">
        <f t="shared" si="732"/>
        <v>96.5</v>
      </c>
      <c r="AE82" s="23" t="s">
        <v>5</v>
      </c>
      <c r="AF82" s="80">
        <f t="shared" ref="AF82:AM82" si="837">SUM(AF78:AF81)</f>
        <v>0</v>
      </c>
      <c r="AG82" s="80">
        <f t="shared" si="837"/>
        <v>0</v>
      </c>
      <c r="AH82" s="80">
        <f t="shared" si="837"/>
        <v>0</v>
      </c>
      <c r="AI82" s="80">
        <f t="shared" si="837"/>
        <v>0</v>
      </c>
      <c r="AJ82" s="80">
        <f t="shared" si="837"/>
        <v>0</v>
      </c>
      <c r="AK82" s="80">
        <f t="shared" si="837"/>
        <v>0</v>
      </c>
      <c r="AL82" s="80">
        <f t="shared" si="837"/>
        <v>0</v>
      </c>
      <c r="AM82" s="13">
        <f t="shared" si="837"/>
        <v>0</v>
      </c>
      <c r="AN82" s="13">
        <f t="shared" si="734"/>
        <v>0</v>
      </c>
      <c r="AO82" s="23" t="s">
        <v>5</v>
      </c>
      <c r="AP82" s="80">
        <f t="shared" ref="AP82:AW82" si="838">SUM(AP78:AP81)</f>
        <v>2</v>
      </c>
      <c r="AQ82" s="80">
        <f t="shared" si="838"/>
        <v>1</v>
      </c>
      <c r="AR82" s="80">
        <f t="shared" si="838"/>
        <v>1</v>
      </c>
      <c r="AS82" s="80">
        <f t="shared" si="838"/>
        <v>0</v>
      </c>
      <c r="AT82" s="80">
        <f t="shared" si="838"/>
        <v>0</v>
      </c>
      <c r="AU82" s="80">
        <f t="shared" si="838"/>
        <v>0</v>
      </c>
      <c r="AV82" s="80">
        <f t="shared" si="838"/>
        <v>3</v>
      </c>
      <c r="AW82" s="13">
        <f t="shared" si="838"/>
        <v>7</v>
      </c>
      <c r="AX82" s="13">
        <f t="shared" si="736"/>
        <v>5.0999999999999996</v>
      </c>
      <c r="AY82" s="23" t="s">
        <v>5</v>
      </c>
      <c r="AZ82" s="80">
        <f t="shared" ref="AZ82:BG82" si="839">SUM(AZ78:AZ81)</f>
        <v>502</v>
      </c>
      <c r="BA82" s="80">
        <f t="shared" si="839"/>
        <v>208</v>
      </c>
      <c r="BB82" s="80">
        <f t="shared" si="839"/>
        <v>54</v>
      </c>
      <c r="BC82" s="80">
        <f t="shared" si="839"/>
        <v>9</v>
      </c>
      <c r="BD82" s="80">
        <f t="shared" si="839"/>
        <v>29</v>
      </c>
      <c r="BE82" s="80">
        <f t="shared" si="839"/>
        <v>49</v>
      </c>
      <c r="BF82" s="80">
        <f t="shared" si="839"/>
        <v>2</v>
      </c>
      <c r="BG82" s="13">
        <f t="shared" si="839"/>
        <v>853</v>
      </c>
      <c r="BH82" s="13">
        <f t="shared" si="738"/>
        <v>889.7</v>
      </c>
      <c r="BI82" s="23" t="s">
        <v>5</v>
      </c>
      <c r="BJ82" s="80">
        <f t="shared" ref="BJ82:BQ82" si="840">SUM(BJ78:BJ81)</f>
        <v>9</v>
      </c>
      <c r="BK82" s="80">
        <f t="shared" si="840"/>
        <v>4</v>
      </c>
      <c r="BL82" s="80">
        <f t="shared" si="840"/>
        <v>1</v>
      </c>
      <c r="BM82" s="80">
        <f t="shared" si="840"/>
        <v>0</v>
      </c>
      <c r="BN82" s="80">
        <f t="shared" si="840"/>
        <v>0</v>
      </c>
      <c r="BO82" s="80">
        <f t="shared" si="840"/>
        <v>2</v>
      </c>
      <c r="BP82" s="80">
        <f t="shared" si="840"/>
        <v>0</v>
      </c>
      <c r="BQ82" s="13">
        <f t="shared" si="840"/>
        <v>16</v>
      </c>
      <c r="BR82" s="13">
        <f t="shared" si="740"/>
        <v>15.3</v>
      </c>
      <c r="BS82" s="23" t="s">
        <v>5</v>
      </c>
      <c r="BT82" s="80">
        <f t="shared" ref="BT82:CA82" si="841">SUM(BT78:BT81)</f>
        <v>0</v>
      </c>
      <c r="BU82" s="80">
        <f t="shared" si="841"/>
        <v>0</v>
      </c>
      <c r="BV82" s="80">
        <f t="shared" si="841"/>
        <v>0</v>
      </c>
      <c r="BW82" s="80">
        <f t="shared" si="841"/>
        <v>0</v>
      </c>
      <c r="BX82" s="80">
        <f t="shared" si="841"/>
        <v>0</v>
      </c>
      <c r="BY82" s="80">
        <f t="shared" si="841"/>
        <v>0</v>
      </c>
      <c r="BZ82" s="80">
        <f t="shared" si="841"/>
        <v>0</v>
      </c>
      <c r="CA82" s="13">
        <f t="shared" si="841"/>
        <v>0</v>
      </c>
      <c r="CB82" s="13">
        <f t="shared" si="742"/>
        <v>0</v>
      </c>
      <c r="CC82" s="23" t="s">
        <v>5</v>
      </c>
      <c r="CD82" s="80">
        <f t="shared" ref="CD82:CK82" si="842">SUM(CD78:CD81)</f>
        <v>5</v>
      </c>
      <c r="CE82" s="80">
        <f t="shared" si="842"/>
        <v>2</v>
      </c>
      <c r="CF82" s="80">
        <f t="shared" si="842"/>
        <v>1</v>
      </c>
      <c r="CG82" s="80">
        <f t="shared" si="842"/>
        <v>0</v>
      </c>
      <c r="CH82" s="80">
        <f t="shared" si="842"/>
        <v>0</v>
      </c>
      <c r="CI82" s="80">
        <f t="shared" si="842"/>
        <v>1</v>
      </c>
      <c r="CJ82" s="80">
        <f t="shared" si="842"/>
        <v>0</v>
      </c>
      <c r="CK82" s="13">
        <f t="shared" si="842"/>
        <v>9</v>
      </c>
      <c r="CL82" s="13">
        <f t="shared" si="744"/>
        <v>8.9</v>
      </c>
      <c r="CM82" s="23" t="s">
        <v>5</v>
      </c>
      <c r="CN82" s="80">
        <f t="shared" ref="CN82:CU82" si="843">SUM(CN78:CN81)</f>
        <v>1</v>
      </c>
      <c r="CO82" s="80">
        <f t="shared" si="843"/>
        <v>0</v>
      </c>
      <c r="CP82" s="80">
        <f t="shared" si="843"/>
        <v>2</v>
      </c>
      <c r="CQ82" s="80">
        <f t="shared" si="843"/>
        <v>0</v>
      </c>
      <c r="CR82" s="80">
        <f t="shared" si="843"/>
        <v>0</v>
      </c>
      <c r="CS82" s="80">
        <f t="shared" si="843"/>
        <v>0</v>
      </c>
      <c r="CT82" s="80">
        <f t="shared" si="843"/>
        <v>2</v>
      </c>
      <c r="CU82" s="13">
        <f t="shared" si="843"/>
        <v>5</v>
      </c>
      <c r="CV82" s="13">
        <f t="shared" si="746"/>
        <v>4.4000000000000004</v>
      </c>
      <c r="CW82" s="23" t="s">
        <v>5</v>
      </c>
      <c r="CX82" s="80">
        <f t="shared" ref="CX82:DE82" si="844">SUM(CX78:CX81)</f>
        <v>22</v>
      </c>
      <c r="CY82" s="80">
        <f t="shared" si="844"/>
        <v>7</v>
      </c>
      <c r="CZ82" s="80">
        <f t="shared" si="844"/>
        <v>1</v>
      </c>
      <c r="DA82" s="80">
        <f t="shared" si="844"/>
        <v>0</v>
      </c>
      <c r="DB82" s="80">
        <f t="shared" si="844"/>
        <v>0</v>
      </c>
      <c r="DC82" s="80">
        <f t="shared" si="844"/>
        <v>3</v>
      </c>
      <c r="DD82" s="80">
        <f t="shared" si="844"/>
        <v>1</v>
      </c>
      <c r="DE82" s="13">
        <f t="shared" si="844"/>
        <v>34</v>
      </c>
      <c r="DF82" s="13">
        <f t="shared" si="748"/>
        <v>31.9</v>
      </c>
      <c r="DG82" s="23" t="s">
        <v>5</v>
      </c>
      <c r="DH82" s="80">
        <f t="shared" ref="DH82:DO82" si="845">SUM(DH78:DH81)</f>
        <v>0</v>
      </c>
      <c r="DI82" s="80">
        <f t="shared" si="845"/>
        <v>0</v>
      </c>
      <c r="DJ82" s="80">
        <f t="shared" si="845"/>
        <v>0</v>
      </c>
      <c r="DK82" s="80">
        <f t="shared" si="845"/>
        <v>0</v>
      </c>
      <c r="DL82" s="80">
        <f t="shared" si="845"/>
        <v>0</v>
      </c>
      <c r="DM82" s="80">
        <f t="shared" si="845"/>
        <v>0</v>
      </c>
      <c r="DN82" s="80">
        <f t="shared" si="845"/>
        <v>0</v>
      </c>
      <c r="DO82" s="13">
        <f t="shared" si="845"/>
        <v>0</v>
      </c>
      <c r="DP82" s="13">
        <f t="shared" si="750"/>
        <v>0</v>
      </c>
      <c r="DQ82" s="23" t="s">
        <v>5</v>
      </c>
      <c r="DR82" s="80">
        <f t="shared" ref="DR82:DY82" si="846">SUM(DR78:DR81)</f>
        <v>24</v>
      </c>
      <c r="DS82" s="80">
        <f t="shared" si="846"/>
        <v>6</v>
      </c>
      <c r="DT82" s="80">
        <f t="shared" si="846"/>
        <v>4</v>
      </c>
      <c r="DU82" s="80">
        <f t="shared" si="846"/>
        <v>0</v>
      </c>
      <c r="DV82" s="80">
        <f t="shared" si="846"/>
        <v>0</v>
      </c>
      <c r="DW82" s="80">
        <f t="shared" si="846"/>
        <v>0</v>
      </c>
      <c r="DX82" s="80">
        <f t="shared" si="846"/>
        <v>2</v>
      </c>
      <c r="DY82" s="13">
        <f t="shared" si="846"/>
        <v>36</v>
      </c>
      <c r="DZ82" s="13">
        <f t="shared" si="752"/>
        <v>36.4</v>
      </c>
      <c r="EA82" s="23" t="s">
        <v>5</v>
      </c>
      <c r="EB82" s="80">
        <f t="shared" ref="EB82:EI82" si="847">SUM(EB78:EB81)</f>
        <v>344</v>
      </c>
      <c r="EC82" s="80">
        <f t="shared" si="847"/>
        <v>112</v>
      </c>
      <c r="ED82" s="80">
        <f t="shared" si="847"/>
        <v>34</v>
      </c>
      <c r="EE82" s="80">
        <f t="shared" si="847"/>
        <v>9</v>
      </c>
      <c r="EF82" s="80">
        <f t="shared" si="847"/>
        <v>29</v>
      </c>
      <c r="EG82" s="80">
        <f t="shared" si="847"/>
        <v>42</v>
      </c>
      <c r="EH82" s="80">
        <f t="shared" si="847"/>
        <v>2</v>
      </c>
      <c r="EI82" s="13">
        <f t="shared" si="847"/>
        <v>572</v>
      </c>
      <c r="EJ82" s="13">
        <f t="shared" si="754"/>
        <v>602.9</v>
      </c>
      <c r="EK82" s="23" t="s">
        <v>5</v>
      </c>
      <c r="EL82" s="80">
        <f t="shared" ref="EL82:ES82" si="848">SUM(EL78:EL81)</f>
        <v>0</v>
      </c>
      <c r="EM82" s="80">
        <f t="shared" si="848"/>
        <v>0</v>
      </c>
      <c r="EN82" s="80">
        <f t="shared" si="848"/>
        <v>0</v>
      </c>
      <c r="EO82" s="80">
        <f t="shared" si="848"/>
        <v>0</v>
      </c>
      <c r="EP82" s="80">
        <f t="shared" si="848"/>
        <v>0</v>
      </c>
      <c r="EQ82" s="80">
        <f t="shared" si="848"/>
        <v>0</v>
      </c>
      <c r="ER82" s="80">
        <f t="shared" si="848"/>
        <v>1</v>
      </c>
      <c r="ES82" s="13">
        <f t="shared" si="848"/>
        <v>1</v>
      </c>
      <c r="ET82" s="13">
        <f t="shared" si="756"/>
        <v>0.2</v>
      </c>
      <c r="EU82" s="23" t="s">
        <v>5</v>
      </c>
      <c r="EV82" s="80">
        <f t="shared" ref="EV82:FC82" si="849">SUM(EV78:EV81)</f>
        <v>8</v>
      </c>
      <c r="EW82" s="80">
        <f t="shared" si="849"/>
        <v>3</v>
      </c>
      <c r="EX82" s="80">
        <f t="shared" si="849"/>
        <v>0</v>
      </c>
      <c r="EY82" s="80">
        <f t="shared" si="849"/>
        <v>0</v>
      </c>
      <c r="EZ82" s="80">
        <f t="shared" si="849"/>
        <v>0</v>
      </c>
      <c r="FA82" s="80">
        <f t="shared" si="849"/>
        <v>2</v>
      </c>
      <c r="FB82" s="80">
        <f t="shared" si="849"/>
        <v>0</v>
      </c>
      <c r="FC82" s="13">
        <f t="shared" si="849"/>
        <v>13</v>
      </c>
      <c r="FD82" s="13">
        <f t="shared" si="758"/>
        <v>11.8</v>
      </c>
      <c r="FE82" s="23" t="s">
        <v>5</v>
      </c>
      <c r="FF82" s="44">
        <f t="shared" ref="FF82:FM82" si="850">SUM(FF78:FF81)</f>
        <v>3</v>
      </c>
      <c r="FG82" s="44">
        <f t="shared" si="850"/>
        <v>1</v>
      </c>
      <c r="FH82" s="44">
        <f t="shared" si="850"/>
        <v>3</v>
      </c>
      <c r="FI82" s="44">
        <f t="shared" si="850"/>
        <v>0</v>
      </c>
      <c r="FJ82" s="44">
        <f t="shared" si="850"/>
        <v>0</v>
      </c>
      <c r="FK82" s="44">
        <f t="shared" si="850"/>
        <v>0</v>
      </c>
      <c r="FL82" s="44">
        <f t="shared" si="850"/>
        <v>6</v>
      </c>
      <c r="FM82" s="13">
        <f t="shared" si="850"/>
        <v>13</v>
      </c>
      <c r="FN82" s="13">
        <f t="shared" si="760"/>
        <v>9.6999999999999993</v>
      </c>
      <c r="FO82" s="23" t="s">
        <v>5</v>
      </c>
      <c r="FP82" s="44">
        <f t="shared" ref="FP82:FW82" si="851">SUM(FP78:FP81)</f>
        <v>111</v>
      </c>
      <c r="FQ82" s="44">
        <f t="shared" si="851"/>
        <v>34</v>
      </c>
      <c r="FR82" s="44">
        <f t="shared" si="851"/>
        <v>8</v>
      </c>
      <c r="FS82" s="44">
        <f t="shared" si="851"/>
        <v>0</v>
      </c>
      <c r="FT82" s="44">
        <f t="shared" si="851"/>
        <v>0</v>
      </c>
      <c r="FU82" s="44">
        <f t="shared" si="851"/>
        <v>22</v>
      </c>
      <c r="FV82" s="44">
        <f t="shared" si="851"/>
        <v>9</v>
      </c>
      <c r="FW82" s="13">
        <f t="shared" si="851"/>
        <v>184</v>
      </c>
      <c r="FX82" s="13">
        <f t="shared" si="762"/>
        <v>167.60000000000002</v>
      </c>
      <c r="FY82" s="23" t="s">
        <v>5</v>
      </c>
      <c r="FZ82" s="44">
        <f t="shared" ref="FZ82:GG82" si="852">SUM(FZ78:FZ81)</f>
        <v>412</v>
      </c>
      <c r="GA82" s="44">
        <f t="shared" si="852"/>
        <v>134</v>
      </c>
      <c r="GB82" s="44">
        <f t="shared" si="852"/>
        <v>40</v>
      </c>
      <c r="GC82" s="44">
        <f t="shared" si="852"/>
        <v>9</v>
      </c>
      <c r="GD82" s="44">
        <f t="shared" si="852"/>
        <v>29</v>
      </c>
      <c r="GE82" s="44">
        <f t="shared" si="852"/>
        <v>57</v>
      </c>
      <c r="GF82" s="44">
        <f t="shared" si="852"/>
        <v>4</v>
      </c>
      <c r="GG82" s="13">
        <f t="shared" si="852"/>
        <v>685</v>
      </c>
      <c r="GH82" s="13">
        <f t="shared" si="764"/>
        <v>708.3</v>
      </c>
      <c r="GI82" s="23" t="s">
        <v>5</v>
      </c>
      <c r="GJ82" s="44">
        <f t="shared" ref="GJ82:GQ82" si="853">SUM(GJ78:GJ81)</f>
        <v>513</v>
      </c>
      <c r="GK82" s="44">
        <f t="shared" si="853"/>
        <v>213</v>
      </c>
      <c r="GL82" s="44">
        <f t="shared" si="853"/>
        <v>56</v>
      </c>
      <c r="GM82" s="44">
        <f t="shared" si="853"/>
        <v>9</v>
      </c>
      <c r="GN82" s="44">
        <f t="shared" si="853"/>
        <v>29</v>
      </c>
      <c r="GO82" s="44">
        <f t="shared" si="853"/>
        <v>51</v>
      </c>
      <c r="GP82" s="44">
        <f t="shared" si="853"/>
        <v>5</v>
      </c>
      <c r="GQ82" s="13">
        <f t="shared" si="853"/>
        <v>876</v>
      </c>
      <c r="GR82" s="13">
        <f t="shared" si="766"/>
        <v>910.1</v>
      </c>
      <c r="GS82" s="23" t="s">
        <v>5</v>
      </c>
      <c r="GT82" s="44">
        <f t="shared" ref="GT82:HA82" si="854">SUM(GT78:GT81)</f>
        <v>59</v>
      </c>
      <c r="GU82" s="44">
        <f t="shared" si="854"/>
        <v>20</v>
      </c>
      <c r="GV82" s="44">
        <f t="shared" si="854"/>
        <v>7</v>
      </c>
      <c r="GW82" s="44">
        <f t="shared" si="854"/>
        <v>0</v>
      </c>
      <c r="GX82" s="44">
        <f t="shared" si="854"/>
        <v>0</v>
      </c>
      <c r="GY82" s="44">
        <f t="shared" si="854"/>
        <v>3</v>
      </c>
      <c r="GZ82" s="44">
        <f t="shared" si="854"/>
        <v>5</v>
      </c>
      <c r="HA82" s="13">
        <f t="shared" si="854"/>
        <v>94</v>
      </c>
      <c r="HB82" s="13">
        <f t="shared" si="768"/>
        <v>91.7</v>
      </c>
      <c r="HC82" s="23" t="s">
        <v>5</v>
      </c>
      <c r="HD82" s="44">
        <f t="shared" ref="HD82:HK82" si="855">SUM(HD78:HD81)</f>
        <v>28</v>
      </c>
      <c r="HE82" s="44">
        <f t="shared" si="855"/>
        <v>9</v>
      </c>
      <c r="HF82" s="44">
        <f t="shared" si="855"/>
        <v>4</v>
      </c>
      <c r="HG82" s="44">
        <f t="shared" si="855"/>
        <v>0</v>
      </c>
      <c r="HH82" s="44">
        <f t="shared" si="855"/>
        <v>0</v>
      </c>
      <c r="HI82" s="44">
        <f t="shared" si="855"/>
        <v>4</v>
      </c>
      <c r="HJ82" s="44">
        <f t="shared" si="855"/>
        <v>3</v>
      </c>
      <c r="HK82" s="13">
        <f t="shared" si="855"/>
        <v>48</v>
      </c>
      <c r="HL82" s="13">
        <f t="shared" si="770"/>
        <v>45.2</v>
      </c>
      <c r="HM82" s="23" t="s">
        <v>5</v>
      </c>
      <c r="HN82" s="44">
        <f t="shared" ref="HN82:HU82" si="856">SUM(HN78:HN81)</f>
        <v>554</v>
      </c>
      <c r="HO82" s="44">
        <f t="shared" si="856"/>
        <v>222</v>
      </c>
      <c r="HP82" s="44">
        <f t="shared" si="856"/>
        <v>56</v>
      </c>
      <c r="HQ82" s="44">
        <f t="shared" si="856"/>
        <v>9</v>
      </c>
      <c r="HR82" s="44">
        <f t="shared" si="856"/>
        <v>29</v>
      </c>
      <c r="HS82" s="44">
        <f t="shared" si="856"/>
        <v>61</v>
      </c>
      <c r="HT82" s="44">
        <f t="shared" si="856"/>
        <v>7</v>
      </c>
      <c r="HU82" s="13">
        <f t="shared" si="856"/>
        <v>938</v>
      </c>
      <c r="HV82" s="13">
        <f t="shared" si="772"/>
        <v>964.5</v>
      </c>
      <c r="HW82" s="23" t="s">
        <v>5</v>
      </c>
      <c r="HX82" s="44">
        <f t="shared" ref="HX82:ID82" si="857">SUM(HX78:HX81)</f>
        <v>376</v>
      </c>
      <c r="HY82" s="44">
        <f t="shared" si="857"/>
        <v>121</v>
      </c>
      <c r="HZ82" s="44">
        <f t="shared" si="857"/>
        <v>38</v>
      </c>
      <c r="IA82" s="44">
        <f t="shared" si="857"/>
        <v>9</v>
      </c>
      <c r="IB82" s="44">
        <f t="shared" si="857"/>
        <v>29</v>
      </c>
      <c r="IC82" s="44">
        <f t="shared" si="857"/>
        <v>44</v>
      </c>
      <c r="ID82" s="44">
        <f t="shared" si="857"/>
        <v>5</v>
      </c>
      <c r="IE82" s="13">
        <f t="shared" ref="IE82" si="858">SUM(HX82:ID82)</f>
        <v>622</v>
      </c>
      <c r="IF82" s="13">
        <f t="shared" si="774"/>
        <v>651.30000000000007</v>
      </c>
    </row>
    <row r="83" spans="1:240" ht="13" customHeight="1" thickTop="1" x14ac:dyDescent="0.25">
      <c r="A83" s="22">
        <f>A81+"00:15"</f>
        <v>0.58333333333333337</v>
      </c>
      <c r="B83" s="42">
        <v>3</v>
      </c>
      <c r="C83" s="42">
        <v>1</v>
      </c>
      <c r="D83" s="42">
        <v>0</v>
      </c>
      <c r="E83" s="42">
        <v>0</v>
      </c>
      <c r="F83" s="42">
        <v>0</v>
      </c>
      <c r="G83" s="42">
        <v>2</v>
      </c>
      <c r="H83" s="42">
        <v>0</v>
      </c>
      <c r="I83" s="12">
        <f>SUM(B83:H83)</f>
        <v>6</v>
      </c>
      <c r="J83" s="12">
        <f t="shared" si="800"/>
        <v>4.8</v>
      </c>
      <c r="K83" s="22">
        <f>K81+"00:15"</f>
        <v>0.58333333333333337</v>
      </c>
      <c r="L83" s="42">
        <v>10</v>
      </c>
      <c r="M83" s="42">
        <v>1</v>
      </c>
      <c r="N83" s="42">
        <v>1</v>
      </c>
      <c r="O83" s="42">
        <v>0</v>
      </c>
      <c r="P83" s="42">
        <v>0</v>
      </c>
      <c r="Q83" s="42">
        <v>0</v>
      </c>
      <c r="R83" s="42">
        <v>0</v>
      </c>
      <c r="S83" s="12">
        <f>SUM(L83:R83)</f>
        <v>12</v>
      </c>
      <c r="T83" s="12">
        <f t="shared" si="730"/>
        <v>12.5</v>
      </c>
      <c r="U83" s="22">
        <f>U81+"00:15"</f>
        <v>0.58333333333333337</v>
      </c>
      <c r="V83" s="42">
        <v>10</v>
      </c>
      <c r="W83" s="42">
        <v>6</v>
      </c>
      <c r="X83" s="42">
        <v>2</v>
      </c>
      <c r="Y83" s="42">
        <v>0</v>
      </c>
      <c r="Z83" s="42">
        <v>0</v>
      </c>
      <c r="AA83" s="42">
        <v>2</v>
      </c>
      <c r="AB83" s="42">
        <v>0</v>
      </c>
      <c r="AC83" s="12">
        <f>SUM(V83:AB83)</f>
        <v>20</v>
      </c>
      <c r="AD83" s="12">
        <f t="shared" si="732"/>
        <v>19.8</v>
      </c>
      <c r="AE83" s="22">
        <f>AE81+"00:15"</f>
        <v>0.58333333333333337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12">
        <f>SUM(AF83:AL83)</f>
        <v>0</v>
      </c>
      <c r="AN83" s="12">
        <f t="shared" si="734"/>
        <v>0</v>
      </c>
      <c r="AO83" s="22">
        <f>AO81+"00:15"</f>
        <v>0.58333333333333337</v>
      </c>
      <c r="AP83" s="42">
        <v>0</v>
      </c>
      <c r="AQ83" s="42">
        <v>1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12">
        <f>SUM(AP83:AV83)</f>
        <v>1</v>
      </c>
      <c r="AX83" s="12">
        <f t="shared" si="736"/>
        <v>1</v>
      </c>
      <c r="AY83" s="22">
        <f>AY81+"00:15"</f>
        <v>0.58333333333333337</v>
      </c>
      <c r="AZ83" s="42">
        <v>133</v>
      </c>
      <c r="BA83" s="42">
        <v>47</v>
      </c>
      <c r="BB83" s="42">
        <v>8</v>
      </c>
      <c r="BC83" s="42">
        <v>2</v>
      </c>
      <c r="BD83" s="42">
        <v>9</v>
      </c>
      <c r="BE83" s="42">
        <v>12</v>
      </c>
      <c r="BF83" s="42">
        <v>0</v>
      </c>
      <c r="BG83" s="12">
        <f>SUM(AZ83:BF83)</f>
        <v>211</v>
      </c>
      <c r="BH83" s="12">
        <f t="shared" si="738"/>
        <v>219.4</v>
      </c>
      <c r="BI83" s="22">
        <f>BI81+"00:15"</f>
        <v>0.58333333333333337</v>
      </c>
      <c r="BJ83" s="42">
        <v>1</v>
      </c>
      <c r="BK83" s="42">
        <v>1</v>
      </c>
      <c r="BL83" s="42">
        <v>0</v>
      </c>
      <c r="BM83" s="42">
        <v>0</v>
      </c>
      <c r="BN83" s="42">
        <v>0</v>
      </c>
      <c r="BO83" s="42">
        <v>1</v>
      </c>
      <c r="BP83" s="42">
        <v>0</v>
      </c>
      <c r="BQ83" s="12">
        <f>SUM(BJ83:BP83)</f>
        <v>3</v>
      </c>
      <c r="BR83" s="12">
        <f t="shared" si="740"/>
        <v>2.4</v>
      </c>
      <c r="BS83" s="22">
        <f>BS81+"00:15"</f>
        <v>0.58333333333333337</v>
      </c>
      <c r="BT83" s="42">
        <v>0</v>
      </c>
      <c r="BU83" s="42">
        <v>0</v>
      </c>
      <c r="BV83" s="42">
        <v>0</v>
      </c>
      <c r="BW83" s="42">
        <v>0</v>
      </c>
      <c r="BX83" s="42">
        <v>0</v>
      </c>
      <c r="BY83" s="42">
        <v>0</v>
      </c>
      <c r="BZ83" s="42">
        <v>0</v>
      </c>
      <c r="CA83" s="12">
        <f>SUM(BT83:BZ83)</f>
        <v>0</v>
      </c>
      <c r="CB83" s="12">
        <f t="shared" si="742"/>
        <v>0</v>
      </c>
      <c r="CC83" s="22">
        <f>CC81+"00:15"</f>
        <v>0.58333333333333337</v>
      </c>
      <c r="CD83" s="42">
        <v>1</v>
      </c>
      <c r="CE83" s="42">
        <v>1</v>
      </c>
      <c r="CF83" s="42">
        <v>1</v>
      </c>
      <c r="CG83" s="42">
        <v>0</v>
      </c>
      <c r="CH83" s="42">
        <v>0</v>
      </c>
      <c r="CI83" s="42">
        <v>1</v>
      </c>
      <c r="CJ83" s="42">
        <v>0</v>
      </c>
      <c r="CK83" s="12">
        <f>SUM(CD83:CJ83)</f>
        <v>4</v>
      </c>
      <c r="CL83" s="12">
        <f t="shared" si="744"/>
        <v>3.9</v>
      </c>
      <c r="CM83" s="22">
        <f>CM81+"00:15"</f>
        <v>0.58333333333333337</v>
      </c>
      <c r="CN83" s="42">
        <v>0</v>
      </c>
      <c r="CO83" s="42">
        <v>0</v>
      </c>
      <c r="CP83" s="42">
        <v>0</v>
      </c>
      <c r="CQ83" s="42">
        <v>0</v>
      </c>
      <c r="CR83" s="42">
        <v>0</v>
      </c>
      <c r="CS83" s="42">
        <v>0</v>
      </c>
      <c r="CT83" s="42">
        <v>1</v>
      </c>
      <c r="CU83" s="12">
        <f>SUM(CN83:CT83)</f>
        <v>1</v>
      </c>
      <c r="CV83" s="12">
        <f t="shared" si="746"/>
        <v>0.2</v>
      </c>
      <c r="CW83" s="22">
        <f>CW81+"00:15"</f>
        <v>0.58333333333333337</v>
      </c>
      <c r="CX83" s="42">
        <v>5</v>
      </c>
      <c r="CY83" s="42">
        <v>1</v>
      </c>
      <c r="CZ83" s="42">
        <v>0</v>
      </c>
      <c r="DA83" s="42">
        <v>0</v>
      </c>
      <c r="DB83" s="42">
        <v>0</v>
      </c>
      <c r="DC83" s="42">
        <v>0</v>
      </c>
      <c r="DD83" s="42">
        <v>0</v>
      </c>
      <c r="DE83" s="12">
        <f>SUM(CX83:DD83)</f>
        <v>6</v>
      </c>
      <c r="DF83" s="12">
        <f t="shared" si="748"/>
        <v>6</v>
      </c>
      <c r="DG83" s="22">
        <f>DG81+"00:15"</f>
        <v>0.58333333333333337</v>
      </c>
      <c r="DH83" s="42">
        <v>0</v>
      </c>
      <c r="DI83" s="42">
        <v>0</v>
      </c>
      <c r="DJ83" s="42">
        <v>0</v>
      </c>
      <c r="DK83" s="42">
        <v>0</v>
      </c>
      <c r="DL83" s="42">
        <v>0</v>
      </c>
      <c r="DM83" s="42">
        <v>0</v>
      </c>
      <c r="DN83" s="42">
        <v>0</v>
      </c>
      <c r="DO83" s="12">
        <f>SUM(DH83:DN83)</f>
        <v>0</v>
      </c>
      <c r="DP83" s="12">
        <f t="shared" si="750"/>
        <v>0</v>
      </c>
      <c r="DQ83" s="22">
        <f>DQ81+"00:15"</f>
        <v>0.58333333333333337</v>
      </c>
      <c r="DR83" s="42">
        <v>7</v>
      </c>
      <c r="DS83" s="42">
        <v>3</v>
      </c>
      <c r="DT83" s="42">
        <v>1</v>
      </c>
      <c r="DU83" s="42">
        <v>0</v>
      </c>
      <c r="DV83" s="42">
        <v>0</v>
      </c>
      <c r="DW83" s="42">
        <v>0</v>
      </c>
      <c r="DX83" s="42">
        <v>0</v>
      </c>
      <c r="DY83" s="12">
        <f>SUM(DR83:DX83)</f>
        <v>11</v>
      </c>
      <c r="DZ83" s="12">
        <f t="shared" si="752"/>
        <v>11.5</v>
      </c>
      <c r="EA83" s="22">
        <f>EA81+"00:15"</f>
        <v>0.58333333333333337</v>
      </c>
      <c r="EB83" s="42">
        <v>92</v>
      </c>
      <c r="EC83" s="42">
        <v>25</v>
      </c>
      <c r="ED83" s="42">
        <v>11</v>
      </c>
      <c r="EE83" s="42">
        <v>0</v>
      </c>
      <c r="EF83" s="42">
        <v>8</v>
      </c>
      <c r="EG83" s="42">
        <v>11</v>
      </c>
      <c r="EH83" s="42">
        <v>0</v>
      </c>
      <c r="EI83" s="12">
        <f>SUM(EB83:EH83)</f>
        <v>147</v>
      </c>
      <c r="EJ83" s="12">
        <f t="shared" si="754"/>
        <v>153.9</v>
      </c>
      <c r="EK83" s="22">
        <f>EK81+"00:15"</f>
        <v>0.58333333333333337</v>
      </c>
      <c r="EL83" s="42">
        <v>0</v>
      </c>
      <c r="EM83" s="42">
        <v>0</v>
      </c>
      <c r="EN83" s="42">
        <v>0</v>
      </c>
      <c r="EO83" s="42">
        <v>0</v>
      </c>
      <c r="EP83" s="42">
        <v>0</v>
      </c>
      <c r="EQ83" s="42">
        <v>0</v>
      </c>
      <c r="ER83" s="42">
        <v>0</v>
      </c>
      <c r="ES83" s="12">
        <f>SUM(EL83:ER83)</f>
        <v>0</v>
      </c>
      <c r="ET83" s="12">
        <f t="shared" si="756"/>
        <v>0</v>
      </c>
      <c r="EU83" s="22">
        <f>EU81+"00:15"</f>
        <v>0.58333333333333337</v>
      </c>
      <c r="EV83" s="42">
        <v>2</v>
      </c>
      <c r="EW83" s="42">
        <v>1</v>
      </c>
      <c r="EX83" s="42">
        <v>0</v>
      </c>
      <c r="EY83" s="42">
        <v>0</v>
      </c>
      <c r="EZ83" s="42">
        <v>0</v>
      </c>
      <c r="FA83" s="42">
        <v>0</v>
      </c>
      <c r="FB83" s="42">
        <v>0</v>
      </c>
      <c r="FC83" s="12">
        <f>SUM(EV83:FB83)</f>
        <v>3</v>
      </c>
      <c r="FD83" s="12">
        <f t="shared" si="758"/>
        <v>3</v>
      </c>
      <c r="FE83" s="22">
        <f>FE81+"00:15"</f>
        <v>0.58333333333333337</v>
      </c>
      <c r="FF83" s="48">
        <f t="shared" ref="FF83:FL86" si="859">SUM(AF83,AP83,CN83,EL83)</f>
        <v>0</v>
      </c>
      <c r="FG83" s="48">
        <f t="shared" si="859"/>
        <v>1</v>
      </c>
      <c r="FH83" s="48">
        <f t="shared" si="859"/>
        <v>0</v>
      </c>
      <c r="FI83" s="48">
        <f t="shared" si="859"/>
        <v>0</v>
      </c>
      <c r="FJ83" s="48">
        <f t="shared" si="859"/>
        <v>0</v>
      </c>
      <c r="FK83" s="48">
        <f t="shared" si="859"/>
        <v>0</v>
      </c>
      <c r="FL83" s="48">
        <f t="shared" si="859"/>
        <v>1</v>
      </c>
      <c r="FM83" s="12">
        <f>SUM(FF83:FL83)</f>
        <v>2</v>
      </c>
      <c r="FN83" s="12">
        <f t="shared" si="760"/>
        <v>1.2</v>
      </c>
      <c r="FO83" s="22">
        <f>FO81+"00:15"</f>
        <v>0.58333333333333337</v>
      </c>
      <c r="FP83" s="48">
        <f t="shared" ref="FP83:FV86" si="860">SUM(B83,L83,V83,AF83)</f>
        <v>23</v>
      </c>
      <c r="FQ83" s="48">
        <f t="shared" si="860"/>
        <v>8</v>
      </c>
      <c r="FR83" s="48">
        <f t="shared" si="860"/>
        <v>3</v>
      </c>
      <c r="FS83" s="48">
        <f t="shared" si="860"/>
        <v>0</v>
      </c>
      <c r="FT83" s="48">
        <f t="shared" si="860"/>
        <v>0</v>
      </c>
      <c r="FU83" s="48">
        <f t="shared" si="860"/>
        <v>4</v>
      </c>
      <c r="FV83" s="48">
        <f t="shared" si="860"/>
        <v>0</v>
      </c>
      <c r="FW83" s="12">
        <f>SUM(FP83:FV83)</f>
        <v>38</v>
      </c>
      <c r="FX83" s="12">
        <f t="shared" si="762"/>
        <v>37.1</v>
      </c>
      <c r="FY83" s="22">
        <f>FY81+"00:15"</f>
        <v>0.58333333333333337</v>
      </c>
      <c r="FZ83" s="48">
        <f t="shared" ref="FZ83:GF86" si="861">SUM(V83,BT83,CD83,EB83)</f>
        <v>103</v>
      </c>
      <c r="GA83" s="48">
        <f t="shared" si="861"/>
        <v>32</v>
      </c>
      <c r="GB83" s="48">
        <f t="shared" si="861"/>
        <v>14</v>
      </c>
      <c r="GC83" s="48">
        <f t="shared" si="861"/>
        <v>0</v>
      </c>
      <c r="GD83" s="48">
        <f t="shared" si="861"/>
        <v>8</v>
      </c>
      <c r="GE83" s="48">
        <f t="shared" si="861"/>
        <v>14</v>
      </c>
      <c r="GF83" s="48">
        <f t="shared" si="861"/>
        <v>0</v>
      </c>
      <c r="GG83" s="12">
        <f>SUM(FZ83:GF83)</f>
        <v>171</v>
      </c>
      <c r="GH83" s="12">
        <f t="shared" si="764"/>
        <v>177.6</v>
      </c>
      <c r="GI83" s="22">
        <f>GI81+"00:15"</f>
        <v>0.58333333333333337</v>
      </c>
      <c r="GJ83" s="48">
        <f t="shared" ref="GJ83:GP86" si="862">SUM(AP83,AZ83,BJ83,BT83)</f>
        <v>134</v>
      </c>
      <c r="GK83" s="48">
        <f t="shared" si="862"/>
        <v>49</v>
      </c>
      <c r="GL83" s="48">
        <f t="shared" si="862"/>
        <v>8</v>
      </c>
      <c r="GM83" s="48">
        <f t="shared" si="862"/>
        <v>2</v>
      </c>
      <c r="GN83" s="48">
        <f t="shared" si="862"/>
        <v>9</v>
      </c>
      <c r="GO83" s="48">
        <f t="shared" si="862"/>
        <v>13</v>
      </c>
      <c r="GP83" s="48">
        <f t="shared" si="862"/>
        <v>0</v>
      </c>
      <c r="GQ83" s="12">
        <f>SUM(GJ83:GP83)</f>
        <v>215</v>
      </c>
      <c r="GR83" s="12">
        <f t="shared" si="766"/>
        <v>222.79999999999998</v>
      </c>
      <c r="GS83" s="22">
        <f>GS81+"00:15"</f>
        <v>0.58333333333333337</v>
      </c>
      <c r="GT83" s="48">
        <f t="shared" ref="GT83:GZ86" si="863">SUM(L83,BJ83,DH83,DR83)</f>
        <v>18</v>
      </c>
      <c r="GU83" s="48">
        <f t="shared" si="863"/>
        <v>5</v>
      </c>
      <c r="GV83" s="48">
        <f t="shared" si="863"/>
        <v>2</v>
      </c>
      <c r="GW83" s="48">
        <f t="shared" si="863"/>
        <v>0</v>
      </c>
      <c r="GX83" s="48">
        <f t="shared" si="863"/>
        <v>0</v>
      </c>
      <c r="GY83" s="48">
        <f t="shared" si="863"/>
        <v>1</v>
      </c>
      <c r="GZ83" s="48">
        <f t="shared" si="863"/>
        <v>0</v>
      </c>
      <c r="HA83" s="12">
        <f>SUM(GT83:GZ83)</f>
        <v>26</v>
      </c>
      <c r="HB83" s="12">
        <f t="shared" si="768"/>
        <v>26.4</v>
      </c>
      <c r="HC83" s="22">
        <f>HC81+"00:15"</f>
        <v>0.58333333333333337</v>
      </c>
      <c r="HD83" s="48">
        <f t="shared" ref="HD83:HJ86" si="864">SUM(CD83,CN83,CX83,DH83)</f>
        <v>6</v>
      </c>
      <c r="HE83" s="48">
        <f t="shared" si="864"/>
        <v>2</v>
      </c>
      <c r="HF83" s="48">
        <f t="shared" si="864"/>
        <v>1</v>
      </c>
      <c r="HG83" s="48">
        <f t="shared" si="864"/>
        <v>0</v>
      </c>
      <c r="HH83" s="48">
        <f t="shared" si="864"/>
        <v>0</v>
      </c>
      <c r="HI83" s="48">
        <f t="shared" si="864"/>
        <v>1</v>
      </c>
      <c r="HJ83" s="48">
        <f t="shared" si="864"/>
        <v>1</v>
      </c>
      <c r="HK83" s="12">
        <f>SUM(HD83:HJ83)</f>
        <v>11</v>
      </c>
      <c r="HL83" s="12">
        <f t="shared" si="770"/>
        <v>10.1</v>
      </c>
      <c r="HM83" s="22">
        <f>HM81+"00:15"</f>
        <v>0.58333333333333337</v>
      </c>
      <c r="HN83" s="48">
        <f t="shared" ref="HN83:HT86" si="865">SUM(B83,AZ83,CX83,EV83)</f>
        <v>143</v>
      </c>
      <c r="HO83" s="48">
        <f t="shared" si="865"/>
        <v>50</v>
      </c>
      <c r="HP83" s="48">
        <f t="shared" si="865"/>
        <v>8</v>
      </c>
      <c r="HQ83" s="48">
        <f t="shared" si="865"/>
        <v>2</v>
      </c>
      <c r="HR83" s="48">
        <f t="shared" si="865"/>
        <v>9</v>
      </c>
      <c r="HS83" s="48">
        <f t="shared" si="865"/>
        <v>14</v>
      </c>
      <c r="HT83" s="48">
        <f t="shared" si="865"/>
        <v>0</v>
      </c>
      <c r="HU83" s="12">
        <f>SUM(HN83:HT83)</f>
        <v>226</v>
      </c>
      <c r="HV83" s="12">
        <f t="shared" si="772"/>
        <v>233.2</v>
      </c>
      <c r="HW83" s="22">
        <f>HW81+"00:15"</f>
        <v>0.58333333333333337</v>
      </c>
      <c r="HX83" s="48">
        <f t="shared" ref="HX83:ID86" si="866">SUM(DR83,EB83,EL83,EV83)</f>
        <v>101</v>
      </c>
      <c r="HY83" s="48">
        <f t="shared" si="866"/>
        <v>29</v>
      </c>
      <c r="HZ83" s="48">
        <f t="shared" si="866"/>
        <v>12</v>
      </c>
      <c r="IA83" s="48">
        <f t="shared" si="866"/>
        <v>0</v>
      </c>
      <c r="IB83" s="48">
        <f t="shared" si="866"/>
        <v>8</v>
      </c>
      <c r="IC83" s="48">
        <f t="shared" si="866"/>
        <v>11</v>
      </c>
      <c r="ID83" s="48">
        <f t="shared" si="866"/>
        <v>0</v>
      </c>
      <c r="IE83" s="12">
        <f t="shared" si="809"/>
        <v>161</v>
      </c>
      <c r="IF83" s="12">
        <f t="shared" si="774"/>
        <v>168.4</v>
      </c>
    </row>
    <row r="84" spans="1:240" ht="13" customHeight="1" x14ac:dyDescent="0.25">
      <c r="A84" s="22">
        <f t="shared" ref="A84:A86" si="867">A83+"00:15"</f>
        <v>0.59375</v>
      </c>
      <c r="B84" s="42">
        <v>3</v>
      </c>
      <c r="C84" s="42">
        <v>1</v>
      </c>
      <c r="D84" s="42">
        <v>1</v>
      </c>
      <c r="E84" s="42">
        <v>0</v>
      </c>
      <c r="F84" s="42">
        <v>0</v>
      </c>
      <c r="G84" s="42">
        <v>1</v>
      </c>
      <c r="H84" s="42">
        <v>0</v>
      </c>
      <c r="I84" s="12">
        <f>SUM(B84:H84)</f>
        <v>6</v>
      </c>
      <c r="J84" s="12">
        <f t="shared" si="800"/>
        <v>5.9</v>
      </c>
      <c r="K84" s="22">
        <f t="shared" ref="K84:K86" si="868">K83+"00:15"</f>
        <v>0.59375</v>
      </c>
      <c r="L84" s="42">
        <v>14</v>
      </c>
      <c r="M84" s="42">
        <v>2</v>
      </c>
      <c r="N84" s="42">
        <v>0</v>
      </c>
      <c r="O84" s="42">
        <v>0</v>
      </c>
      <c r="P84" s="42">
        <v>0</v>
      </c>
      <c r="Q84" s="42">
        <v>1</v>
      </c>
      <c r="R84" s="42">
        <v>3</v>
      </c>
      <c r="S84" s="12">
        <f>SUM(L84:R84)</f>
        <v>20</v>
      </c>
      <c r="T84" s="12">
        <f t="shared" si="730"/>
        <v>17</v>
      </c>
      <c r="U84" s="22">
        <f t="shared" ref="U84:U86" si="869">U83+"00:15"</f>
        <v>0.59375</v>
      </c>
      <c r="V84" s="42">
        <v>15</v>
      </c>
      <c r="W84" s="42">
        <v>7</v>
      </c>
      <c r="X84" s="42">
        <v>2</v>
      </c>
      <c r="Y84" s="42">
        <v>0</v>
      </c>
      <c r="Z84" s="42">
        <v>0</v>
      </c>
      <c r="AA84" s="42">
        <v>1</v>
      </c>
      <c r="AB84" s="42">
        <v>1</v>
      </c>
      <c r="AC84" s="12">
        <f>SUM(V84:AB84)</f>
        <v>26</v>
      </c>
      <c r="AD84" s="12">
        <f t="shared" si="732"/>
        <v>25.599999999999998</v>
      </c>
      <c r="AE84" s="22">
        <f t="shared" ref="AE84:AE86" si="870">AE83+"00:15"</f>
        <v>0.59375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12">
        <f>SUM(AF84:AL84)</f>
        <v>0</v>
      </c>
      <c r="AN84" s="12">
        <f t="shared" si="734"/>
        <v>0</v>
      </c>
      <c r="AO84" s="22">
        <f t="shared" ref="AO84:AO86" si="871">AO83+"00:15"</f>
        <v>0.59375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1</v>
      </c>
      <c r="AW84" s="12">
        <f>SUM(AP84:AV84)</f>
        <v>1</v>
      </c>
      <c r="AX84" s="12">
        <f t="shared" si="736"/>
        <v>0.2</v>
      </c>
      <c r="AY84" s="22">
        <f t="shared" ref="AY84:AY86" si="872">AY83+"00:15"</f>
        <v>0.59375</v>
      </c>
      <c r="AZ84" s="42">
        <v>138</v>
      </c>
      <c r="BA84" s="42">
        <v>53</v>
      </c>
      <c r="BB84" s="42">
        <v>20</v>
      </c>
      <c r="BC84" s="42">
        <v>0</v>
      </c>
      <c r="BD84" s="42">
        <v>7</v>
      </c>
      <c r="BE84" s="42">
        <v>11</v>
      </c>
      <c r="BF84" s="42">
        <v>0</v>
      </c>
      <c r="BG84" s="12">
        <f>SUM(AZ84:BF84)</f>
        <v>229</v>
      </c>
      <c r="BH84" s="12">
        <f t="shared" si="738"/>
        <v>239.4</v>
      </c>
      <c r="BI84" s="22">
        <f t="shared" ref="BI84:BI86" si="873">BI83+"00:15"</f>
        <v>0.59375</v>
      </c>
      <c r="BJ84" s="42">
        <v>0</v>
      </c>
      <c r="BK84" s="42">
        <v>0</v>
      </c>
      <c r="BL84" s="42">
        <v>0</v>
      </c>
      <c r="BM84" s="42">
        <v>0</v>
      </c>
      <c r="BN84" s="42">
        <v>0</v>
      </c>
      <c r="BO84" s="42">
        <v>1</v>
      </c>
      <c r="BP84" s="42">
        <v>0</v>
      </c>
      <c r="BQ84" s="12">
        <f>SUM(BJ84:BP84)</f>
        <v>1</v>
      </c>
      <c r="BR84" s="12">
        <f t="shared" si="740"/>
        <v>0.4</v>
      </c>
      <c r="BS84" s="22">
        <f t="shared" ref="BS84:BS86" si="874">BS83+"00:15"</f>
        <v>0.59375</v>
      </c>
      <c r="BT84" s="42">
        <v>0</v>
      </c>
      <c r="BU84" s="42">
        <v>0</v>
      </c>
      <c r="BV84" s="42">
        <v>0</v>
      </c>
      <c r="BW84" s="42">
        <v>0</v>
      </c>
      <c r="BX84" s="42">
        <v>0</v>
      </c>
      <c r="BY84" s="42">
        <v>0</v>
      </c>
      <c r="BZ84" s="42">
        <v>0</v>
      </c>
      <c r="CA84" s="12">
        <f>SUM(BT84:BZ84)</f>
        <v>0</v>
      </c>
      <c r="CB84" s="12">
        <f t="shared" si="742"/>
        <v>0</v>
      </c>
      <c r="CC84" s="22">
        <f t="shared" ref="CC84:CC86" si="875">CC83+"00:15"</f>
        <v>0.59375</v>
      </c>
      <c r="CD84" s="42">
        <v>2</v>
      </c>
      <c r="CE84" s="42">
        <v>1</v>
      </c>
      <c r="CF84" s="42">
        <v>0</v>
      </c>
      <c r="CG84" s="42">
        <v>0</v>
      </c>
      <c r="CH84" s="42">
        <v>0</v>
      </c>
      <c r="CI84" s="42">
        <v>0</v>
      </c>
      <c r="CJ84" s="42">
        <v>0</v>
      </c>
      <c r="CK84" s="12">
        <f>SUM(CD84:CJ84)</f>
        <v>3</v>
      </c>
      <c r="CL84" s="12">
        <f t="shared" si="744"/>
        <v>3</v>
      </c>
      <c r="CM84" s="22">
        <f t="shared" ref="CM84:CM86" si="876">CM83+"00:15"</f>
        <v>0.59375</v>
      </c>
      <c r="CN84" s="42">
        <v>0</v>
      </c>
      <c r="CO84" s="42">
        <v>0</v>
      </c>
      <c r="CP84" s="42">
        <v>0</v>
      </c>
      <c r="CQ84" s="42">
        <v>0</v>
      </c>
      <c r="CR84" s="42">
        <v>0</v>
      </c>
      <c r="CS84" s="42">
        <v>0</v>
      </c>
      <c r="CT84" s="42">
        <v>0</v>
      </c>
      <c r="CU84" s="12">
        <f>SUM(CN84:CT84)</f>
        <v>0</v>
      </c>
      <c r="CV84" s="12">
        <f t="shared" si="746"/>
        <v>0</v>
      </c>
      <c r="CW84" s="22">
        <f t="shared" ref="CW84:CW86" si="877">CW83+"00:15"</f>
        <v>0.59375</v>
      </c>
      <c r="CX84" s="42">
        <v>11</v>
      </c>
      <c r="CY84" s="42">
        <v>1</v>
      </c>
      <c r="CZ84" s="42">
        <v>0</v>
      </c>
      <c r="DA84" s="42">
        <v>0</v>
      </c>
      <c r="DB84" s="42">
        <v>0</v>
      </c>
      <c r="DC84" s="42">
        <v>1</v>
      </c>
      <c r="DD84" s="42">
        <v>0</v>
      </c>
      <c r="DE84" s="12">
        <f>SUM(CX84:DD84)</f>
        <v>13</v>
      </c>
      <c r="DF84" s="12">
        <f t="shared" si="748"/>
        <v>12.4</v>
      </c>
      <c r="DG84" s="22">
        <f t="shared" ref="DG84:DG86" si="878">DG83+"00:15"</f>
        <v>0.59375</v>
      </c>
      <c r="DH84" s="42">
        <v>0</v>
      </c>
      <c r="DI84" s="42">
        <v>0</v>
      </c>
      <c r="DJ84" s="42">
        <v>0</v>
      </c>
      <c r="DK84" s="42">
        <v>0</v>
      </c>
      <c r="DL84" s="42">
        <v>0</v>
      </c>
      <c r="DM84" s="42">
        <v>0</v>
      </c>
      <c r="DN84" s="42">
        <v>0</v>
      </c>
      <c r="DO84" s="12">
        <f>SUM(DH84:DN84)</f>
        <v>0</v>
      </c>
      <c r="DP84" s="12">
        <f t="shared" si="750"/>
        <v>0</v>
      </c>
      <c r="DQ84" s="22">
        <f t="shared" ref="DQ84:DQ86" si="879">DQ83+"00:15"</f>
        <v>0.59375</v>
      </c>
      <c r="DR84" s="42">
        <v>5</v>
      </c>
      <c r="DS84" s="42">
        <v>1</v>
      </c>
      <c r="DT84" s="42">
        <v>0</v>
      </c>
      <c r="DU84" s="42">
        <v>1</v>
      </c>
      <c r="DV84" s="42">
        <v>0</v>
      </c>
      <c r="DW84" s="42">
        <v>0</v>
      </c>
      <c r="DX84" s="42">
        <v>0</v>
      </c>
      <c r="DY84" s="12">
        <f>SUM(DR84:DX84)</f>
        <v>7</v>
      </c>
      <c r="DZ84" s="12">
        <f t="shared" si="752"/>
        <v>8.3000000000000007</v>
      </c>
      <c r="EA84" s="22">
        <f t="shared" ref="EA84:EA86" si="880">EA83+"00:15"</f>
        <v>0.59375</v>
      </c>
      <c r="EB84" s="42">
        <v>83</v>
      </c>
      <c r="EC84" s="42">
        <v>22</v>
      </c>
      <c r="ED84" s="42">
        <v>6</v>
      </c>
      <c r="EE84" s="42">
        <v>2</v>
      </c>
      <c r="EF84" s="42">
        <v>9</v>
      </c>
      <c r="EG84" s="42">
        <v>11</v>
      </c>
      <c r="EH84" s="42">
        <v>1</v>
      </c>
      <c r="EI84" s="12">
        <f>SUM(EB84:EH84)</f>
        <v>134</v>
      </c>
      <c r="EJ84" s="12">
        <f t="shared" si="754"/>
        <v>141.19999999999999</v>
      </c>
      <c r="EK84" s="22">
        <f t="shared" ref="EK84:EK86" si="881">EK83+"00:15"</f>
        <v>0.59375</v>
      </c>
      <c r="EL84" s="42">
        <v>0</v>
      </c>
      <c r="EM84" s="42">
        <v>0</v>
      </c>
      <c r="EN84" s="42">
        <v>0</v>
      </c>
      <c r="EO84" s="42">
        <v>0</v>
      </c>
      <c r="EP84" s="42">
        <v>0</v>
      </c>
      <c r="EQ84" s="42">
        <v>0</v>
      </c>
      <c r="ER84" s="42">
        <v>0</v>
      </c>
      <c r="ES84" s="12">
        <f>SUM(EL84:ER84)</f>
        <v>0</v>
      </c>
      <c r="ET84" s="12">
        <f t="shared" si="756"/>
        <v>0</v>
      </c>
      <c r="EU84" s="22">
        <f t="shared" ref="EU84:EU86" si="882">EU83+"00:15"</f>
        <v>0.59375</v>
      </c>
      <c r="EV84" s="42">
        <v>0</v>
      </c>
      <c r="EW84" s="42">
        <v>0</v>
      </c>
      <c r="EX84" s="42">
        <v>0</v>
      </c>
      <c r="EY84" s="42">
        <v>0</v>
      </c>
      <c r="EZ84" s="42">
        <v>0</v>
      </c>
      <c r="FA84" s="42">
        <v>0</v>
      </c>
      <c r="FB84" s="42">
        <v>0</v>
      </c>
      <c r="FC84" s="12">
        <f>SUM(EV84:FB84)</f>
        <v>0</v>
      </c>
      <c r="FD84" s="12">
        <f t="shared" si="758"/>
        <v>0</v>
      </c>
      <c r="FE84" s="22">
        <f t="shared" ref="FE84:FE86" si="883">FE83+"00:15"</f>
        <v>0.59375</v>
      </c>
      <c r="FF84" s="48">
        <f t="shared" si="859"/>
        <v>0</v>
      </c>
      <c r="FG84" s="48">
        <f t="shared" si="859"/>
        <v>0</v>
      </c>
      <c r="FH84" s="48">
        <f t="shared" si="859"/>
        <v>0</v>
      </c>
      <c r="FI84" s="48">
        <f t="shared" si="859"/>
        <v>0</v>
      </c>
      <c r="FJ84" s="48">
        <f t="shared" si="859"/>
        <v>0</v>
      </c>
      <c r="FK84" s="48">
        <f t="shared" si="859"/>
        <v>0</v>
      </c>
      <c r="FL84" s="48">
        <f t="shared" si="859"/>
        <v>1</v>
      </c>
      <c r="FM84" s="12">
        <f>SUM(FF84:FL84)</f>
        <v>1</v>
      </c>
      <c r="FN84" s="12">
        <f t="shared" si="760"/>
        <v>0.2</v>
      </c>
      <c r="FO84" s="22">
        <f t="shared" ref="FO84:FO86" si="884">FO83+"00:15"</f>
        <v>0.59375</v>
      </c>
      <c r="FP84" s="48">
        <f t="shared" si="860"/>
        <v>32</v>
      </c>
      <c r="FQ84" s="48">
        <f t="shared" si="860"/>
        <v>10</v>
      </c>
      <c r="FR84" s="48">
        <f t="shared" si="860"/>
        <v>3</v>
      </c>
      <c r="FS84" s="48">
        <f t="shared" si="860"/>
        <v>0</v>
      </c>
      <c r="FT84" s="48">
        <f t="shared" si="860"/>
        <v>0</v>
      </c>
      <c r="FU84" s="48">
        <f t="shared" si="860"/>
        <v>3</v>
      </c>
      <c r="FV84" s="48">
        <f t="shared" si="860"/>
        <v>4</v>
      </c>
      <c r="FW84" s="12">
        <f>SUM(FP84:FV84)</f>
        <v>52</v>
      </c>
      <c r="FX84" s="12">
        <f t="shared" si="762"/>
        <v>48.5</v>
      </c>
      <c r="FY84" s="22">
        <f t="shared" ref="FY84:FY86" si="885">FY83+"00:15"</f>
        <v>0.59375</v>
      </c>
      <c r="FZ84" s="48">
        <f t="shared" si="861"/>
        <v>100</v>
      </c>
      <c r="GA84" s="48">
        <f t="shared" si="861"/>
        <v>30</v>
      </c>
      <c r="GB84" s="48">
        <f t="shared" si="861"/>
        <v>8</v>
      </c>
      <c r="GC84" s="48">
        <f t="shared" si="861"/>
        <v>2</v>
      </c>
      <c r="GD84" s="48">
        <f t="shared" si="861"/>
        <v>9</v>
      </c>
      <c r="GE84" s="48">
        <f t="shared" si="861"/>
        <v>12</v>
      </c>
      <c r="GF84" s="48">
        <f t="shared" si="861"/>
        <v>2</v>
      </c>
      <c r="GG84" s="12">
        <f>SUM(FZ84:GF84)</f>
        <v>163</v>
      </c>
      <c r="GH84" s="12">
        <f t="shared" si="764"/>
        <v>169.8</v>
      </c>
      <c r="GI84" s="22">
        <f t="shared" ref="GI84:GI86" si="886">GI83+"00:15"</f>
        <v>0.59375</v>
      </c>
      <c r="GJ84" s="48">
        <f t="shared" si="862"/>
        <v>138</v>
      </c>
      <c r="GK84" s="48">
        <f t="shared" si="862"/>
        <v>53</v>
      </c>
      <c r="GL84" s="48">
        <f t="shared" si="862"/>
        <v>20</v>
      </c>
      <c r="GM84" s="48">
        <f t="shared" si="862"/>
        <v>0</v>
      </c>
      <c r="GN84" s="48">
        <f t="shared" si="862"/>
        <v>7</v>
      </c>
      <c r="GO84" s="48">
        <f t="shared" si="862"/>
        <v>12</v>
      </c>
      <c r="GP84" s="48">
        <f t="shared" si="862"/>
        <v>1</v>
      </c>
      <c r="GQ84" s="12">
        <f>SUM(GJ84:GP84)</f>
        <v>231</v>
      </c>
      <c r="GR84" s="12">
        <f t="shared" si="766"/>
        <v>240</v>
      </c>
      <c r="GS84" s="22">
        <f t="shared" ref="GS84:GS86" si="887">GS83+"00:15"</f>
        <v>0.59375</v>
      </c>
      <c r="GT84" s="48">
        <f t="shared" si="863"/>
        <v>19</v>
      </c>
      <c r="GU84" s="48">
        <f t="shared" si="863"/>
        <v>3</v>
      </c>
      <c r="GV84" s="48">
        <f t="shared" si="863"/>
        <v>0</v>
      </c>
      <c r="GW84" s="48">
        <f t="shared" si="863"/>
        <v>1</v>
      </c>
      <c r="GX84" s="48">
        <f t="shared" si="863"/>
        <v>0</v>
      </c>
      <c r="GY84" s="48">
        <f t="shared" si="863"/>
        <v>2</v>
      </c>
      <c r="GZ84" s="48">
        <f t="shared" si="863"/>
        <v>3</v>
      </c>
      <c r="HA84" s="12">
        <f>SUM(GT84:GZ84)</f>
        <v>28</v>
      </c>
      <c r="HB84" s="12">
        <f t="shared" si="768"/>
        <v>25.700000000000003</v>
      </c>
      <c r="HC84" s="22">
        <f t="shared" ref="HC84:HC86" si="888">HC83+"00:15"</f>
        <v>0.59375</v>
      </c>
      <c r="HD84" s="48">
        <f t="shared" si="864"/>
        <v>13</v>
      </c>
      <c r="HE84" s="48">
        <f t="shared" si="864"/>
        <v>2</v>
      </c>
      <c r="HF84" s="48">
        <f t="shared" si="864"/>
        <v>0</v>
      </c>
      <c r="HG84" s="48">
        <f t="shared" si="864"/>
        <v>0</v>
      </c>
      <c r="HH84" s="48">
        <f t="shared" si="864"/>
        <v>0</v>
      </c>
      <c r="HI84" s="48">
        <f t="shared" si="864"/>
        <v>1</v>
      </c>
      <c r="HJ84" s="48">
        <f t="shared" si="864"/>
        <v>0</v>
      </c>
      <c r="HK84" s="12">
        <f>SUM(HD84:HJ84)</f>
        <v>16</v>
      </c>
      <c r="HL84" s="12">
        <f t="shared" si="770"/>
        <v>15.4</v>
      </c>
      <c r="HM84" s="22">
        <f t="shared" ref="HM84:HM86" si="889">HM83+"00:15"</f>
        <v>0.59375</v>
      </c>
      <c r="HN84" s="48">
        <f t="shared" si="865"/>
        <v>152</v>
      </c>
      <c r="HO84" s="48">
        <f t="shared" si="865"/>
        <v>55</v>
      </c>
      <c r="HP84" s="48">
        <f t="shared" si="865"/>
        <v>21</v>
      </c>
      <c r="HQ84" s="48">
        <f t="shared" si="865"/>
        <v>0</v>
      </c>
      <c r="HR84" s="48">
        <f t="shared" si="865"/>
        <v>7</v>
      </c>
      <c r="HS84" s="48">
        <f t="shared" si="865"/>
        <v>13</v>
      </c>
      <c r="HT84" s="48">
        <f t="shared" si="865"/>
        <v>0</v>
      </c>
      <c r="HU84" s="12">
        <f>SUM(HN84:HT84)</f>
        <v>248</v>
      </c>
      <c r="HV84" s="12">
        <f t="shared" si="772"/>
        <v>257.7</v>
      </c>
      <c r="HW84" s="22">
        <f t="shared" ref="HW84:HW86" si="890">HW83+"00:15"</f>
        <v>0.59375</v>
      </c>
      <c r="HX84" s="48">
        <f t="shared" si="866"/>
        <v>88</v>
      </c>
      <c r="HY84" s="48">
        <f t="shared" si="866"/>
        <v>23</v>
      </c>
      <c r="HZ84" s="48">
        <f t="shared" si="866"/>
        <v>6</v>
      </c>
      <c r="IA84" s="48">
        <f t="shared" si="866"/>
        <v>3</v>
      </c>
      <c r="IB84" s="48">
        <f t="shared" si="866"/>
        <v>9</v>
      </c>
      <c r="IC84" s="48">
        <f t="shared" si="866"/>
        <v>11</v>
      </c>
      <c r="ID84" s="48">
        <f t="shared" si="866"/>
        <v>1</v>
      </c>
      <c r="IE84" s="12">
        <f t="shared" si="809"/>
        <v>141</v>
      </c>
      <c r="IF84" s="12">
        <f t="shared" si="774"/>
        <v>149.5</v>
      </c>
    </row>
    <row r="85" spans="1:240" ht="13" customHeight="1" x14ac:dyDescent="0.25">
      <c r="A85" s="22">
        <f t="shared" si="867"/>
        <v>0.60416666666666663</v>
      </c>
      <c r="B85" s="42">
        <v>9</v>
      </c>
      <c r="C85" s="42">
        <v>0</v>
      </c>
      <c r="D85" s="42">
        <v>1</v>
      </c>
      <c r="E85" s="42">
        <v>0</v>
      </c>
      <c r="F85" s="42">
        <v>0</v>
      </c>
      <c r="G85" s="42">
        <v>1</v>
      </c>
      <c r="H85" s="42">
        <v>0</v>
      </c>
      <c r="I85" s="12">
        <f>SUM(B85:H85)</f>
        <v>11</v>
      </c>
      <c r="J85" s="12">
        <f t="shared" si="800"/>
        <v>10.9</v>
      </c>
      <c r="K85" s="22">
        <f t="shared" si="868"/>
        <v>0.60416666666666663</v>
      </c>
      <c r="L85" s="42">
        <v>3</v>
      </c>
      <c r="M85" s="42">
        <v>1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12">
        <f>SUM(L85:R85)</f>
        <v>4</v>
      </c>
      <c r="T85" s="12">
        <f t="shared" si="730"/>
        <v>4</v>
      </c>
      <c r="U85" s="22">
        <f t="shared" si="869"/>
        <v>0.60416666666666663</v>
      </c>
      <c r="V85" s="42">
        <v>14</v>
      </c>
      <c r="W85" s="42">
        <v>8</v>
      </c>
      <c r="X85" s="42">
        <v>2</v>
      </c>
      <c r="Y85" s="42">
        <v>0</v>
      </c>
      <c r="Z85" s="42">
        <v>0</v>
      </c>
      <c r="AA85" s="42">
        <v>5</v>
      </c>
      <c r="AB85" s="42">
        <v>0</v>
      </c>
      <c r="AC85" s="12">
        <f>SUM(V85:AB85)</f>
        <v>29</v>
      </c>
      <c r="AD85" s="12">
        <f t="shared" si="732"/>
        <v>27</v>
      </c>
      <c r="AE85" s="22">
        <f t="shared" si="870"/>
        <v>0.60416666666666663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12">
        <f>SUM(AF85:AL85)</f>
        <v>0</v>
      </c>
      <c r="AN85" s="12">
        <f t="shared" si="734"/>
        <v>0</v>
      </c>
      <c r="AO85" s="22">
        <f t="shared" si="871"/>
        <v>0.60416666666666663</v>
      </c>
      <c r="AP85" s="42">
        <v>1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12">
        <f>SUM(AP85:AV85)</f>
        <v>1</v>
      </c>
      <c r="AX85" s="12">
        <f t="shared" si="736"/>
        <v>1</v>
      </c>
      <c r="AY85" s="22">
        <f t="shared" si="872"/>
        <v>0.60416666666666663</v>
      </c>
      <c r="AZ85" s="42">
        <v>167</v>
      </c>
      <c r="BA85" s="42">
        <v>55</v>
      </c>
      <c r="BB85" s="42">
        <v>6</v>
      </c>
      <c r="BC85" s="42">
        <v>3</v>
      </c>
      <c r="BD85" s="42">
        <v>7</v>
      </c>
      <c r="BE85" s="42">
        <v>9</v>
      </c>
      <c r="BF85" s="42">
        <v>1</v>
      </c>
      <c r="BG85" s="12">
        <f>SUM(AZ85:BF85)</f>
        <v>248</v>
      </c>
      <c r="BH85" s="12">
        <f t="shared" si="738"/>
        <v>255.7</v>
      </c>
      <c r="BI85" s="22">
        <f t="shared" si="873"/>
        <v>0.60416666666666663</v>
      </c>
      <c r="BJ85" s="42">
        <v>2</v>
      </c>
      <c r="BK85" s="42">
        <v>2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12">
        <f>SUM(BJ85:BP85)</f>
        <v>4</v>
      </c>
      <c r="BR85" s="12">
        <f t="shared" si="740"/>
        <v>4</v>
      </c>
      <c r="BS85" s="22">
        <f t="shared" si="874"/>
        <v>0.60416666666666663</v>
      </c>
      <c r="BT85" s="42">
        <v>0</v>
      </c>
      <c r="BU85" s="42">
        <v>0</v>
      </c>
      <c r="BV85" s="42">
        <v>0</v>
      </c>
      <c r="BW85" s="42">
        <v>0</v>
      </c>
      <c r="BX85" s="42">
        <v>0</v>
      </c>
      <c r="BY85" s="42">
        <v>0</v>
      </c>
      <c r="BZ85" s="42">
        <v>0</v>
      </c>
      <c r="CA85" s="12">
        <f>SUM(BT85:BZ85)</f>
        <v>0</v>
      </c>
      <c r="CB85" s="12">
        <f t="shared" si="742"/>
        <v>0</v>
      </c>
      <c r="CC85" s="22">
        <f t="shared" si="875"/>
        <v>0.60416666666666663</v>
      </c>
      <c r="CD85" s="42">
        <v>5</v>
      </c>
      <c r="CE85" s="42">
        <v>1</v>
      </c>
      <c r="CF85" s="42">
        <v>0</v>
      </c>
      <c r="CG85" s="42">
        <v>0</v>
      </c>
      <c r="CH85" s="42">
        <v>0</v>
      </c>
      <c r="CI85" s="42">
        <v>2</v>
      </c>
      <c r="CJ85" s="42">
        <v>0</v>
      </c>
      <c r="CK85" s="12">
        <f>SUM(CD85:CJ85)</f>
        <v>8</v>
      </c>
      <c r="CL85" s="12">
        <f t="shared" si="744"/>
        <v>6.8</v>
      </c>
      <c r="CM85" s="22">
        <f t="shared" si="876"/>
        <v>0.60416666666666663</v>
      </c>
      <c r="CN85" s="42">
        <v>0</v>
      </c>
      <c r="CO85" s="42">
        <v>0</v>
      </c>
      <c r="CP85" s="42">
        <v>0</v>
      </c>
      <c r="CQ85" s="42">
        <v>0</v>
      </c>
      <c r="CR85" s="42">
        <v>0</v>
      </c>
      <c r="CS85" s="42">
        <v>0</v>
      </c>
      <c r="CT85" s="42">
        <v>0</v>
      </c>
      <c r="CU85" s="12">
        <f>SUM(CN85:CT85)</f>
        <v>0</v>
      </c>
      <c r="CV85" s="12">
        <f t="shared" si="746"/>
        <v>0</v>
      </c>
      <c r="CW85" s="22">
        <f t="shared" si="877"/>
        <v>0.60416666666666663</v>
      </c>
      <c r="CX85" s="42">
        <v>7</v>
      </c>
      <c r="CY85" s="42">
        <v>1</v>
      </c>
      <c r="CZ85" s="42">
        <v>0</v>
      </c>
      <c r="DA85" s="42">
        <v>0</v>
      </c>
      <c r="DB85" s="42">
        <v>0</v>
      </c>
      <c r="DC85" s="42">
        <v>0</v>
      </c>
      <c r="DD85" s="42">
        <v>1</v>
      </c>
      <c r="DE85" s="12">
        <f>SUM(CX85:DD85)</f>
        <v>9</v>
      </c>
      <c r="DF85" s="12">
        <f t="shared" si="748"/>
        <v>8.1999999999999993</v>
      </c>
      <c r="DG85" s="22">
        <f t="shared" si="878"/>
        <v>0.60416666666666663</v>
      </c>
      <c r="DH85" s="42">
        <v>0</v>
      </c>
      <c r="DI85" s="42">
        <v>0</v>
      </c>
      <c r="DJ85" s="42">
        <v>0</v>
      </c>
      <c r="DK85" s="42">
        <v>0</v>
      </c>
      <c r="DL85" s="42">
        <v>0</v>
      </c>
      <c r="DM85" s="42">
        <v>0</v>
      </c>
      <c r="DN85" s="42">
        <v>0</v>
      </c>
      <c r="DO85" s="12">
        <f>SUM(DH85:DN85)</f>
        <v>0</v>
      </c>
      <c r="DP85" s="12">
        <f t="shared" si="750"/>
        <v>0</v>
      </c>
      <c r="DQ85" s="22">
        <f t="shared" si="879"/>
        <v>0.60416666666666663</v>
      </c>
      <c r="DR85" s="42">
        <v>8</v>
      </c>
      <c r="DS85" s="42">
        <v>2</v>
      </c>
      <c r="DT85" s="42">
        <v>0</v>
      </c>
      <c r="DU85" s="42">
        <v>0</v>
      </c>
      <c r="DV85" s="42">
        <v>0</v>
      </c>
      <c r="DW85" s="42">
        <v>1</v>
      </c>
      <c r="DX85" s="42">
        <v>0</v>
      </c>
      <c r="DY85" s="12">
        <f>SUM(DR85:DX85)</f>
        <v>11</v>
      </c>
      <c r="DZ85" s="12">
        <f t="shared" si="752"/>
        <v>10.4</v>
      </c>
      <c r="EA85" s="22">
        <f t="shared" si="880"/>
        <v>0.60416666666666663</v>
      </c>
      <c r="EB85" s="42">
        <v>112</v>
      </c>
      <c r="EC85" s="42">
        <v>19</v>
      </c>
      <c r="ED85" s="42">
        <v>5</v>
      </c>
      <c r="EE85" s="42">
        <v>1</v>
      </c>
      <c r="EF85" s="42">
        <v>8</v>
      </c>
      <c r="EG85" s="42">
        <v>7</v>
      </c>
      <c r="EH85" s="42">
        <v>0</v>
      </c>
      <c r="EI85" s="12">
        <f>SUM(EB85:EH85)</f>
        <v>152</v>
      </c>
      <c r="EJ85" s="12">
        <f t="shared" si="754"/>
        <v>159.60000000000002</v>
      </c>
      <c r="EK85" s="22">
        <f t="shared" si="881"/>
        <v>0.60416666666666663</v>
      </c>
      <c r="EL85" s="42">
        <v>1</v>
      </c>
      <c r="EM85" s="42">
        <v>0</v>
      </c>
      <c r="EN85" s="42">
        <v>1</v>
      </c>
      <c r="EO85" s="42">
        <v>0</v>
      </c>
      <c r="EP85" s="42">
        <v>0</v>
      </c>
      <c r="EQ85" s="42">
        <v>0</v>
      </c>
      <c r="ER85" s="42">
        <v>0</v>
      </c>
      <c r="ES85" s="12">
        <f>SUM(EL85:ER85)</f>
        <v>2</v>
      </c>
      <c r="ET85" s="12">
        <f t="shared" si="756"/>
        <v>2.5</v>
      </c>
      <c r="EU85" s="22">
        <f t="shared" si="882"/>
        <v>0.60416666666666663</v>
      </c>
      <c r="EV85" s="42">
        <v>2</v>
      </c>
      <c r="EW85" s="42">
        <v>2</v>
      </c>
      <c r="EX85" s="42">
        <v>0</v>
      </c>
      <c r="EY85" s="42">
        <v>0</v>
      </c>
      <c r="EZ85" s="42">
        <v>0</v>
      </c>
      <c r="FA85" s="42">
        <v>1</v>
      </c>
      <c r="FB85" s="42">
        <v>0</v>
      </c>
      <c r="FC85" s="12">
        <f>SUM(EV85:FB85)</f>
        <v>5</v>
      </c>
      <c r="FD85" s="12">
        <f t="shared" si="758"/>
        <v>4.4000000000000004</v>
      </c>
      <c r="FE85" s="22">
        <f t="shared" si="883"/>
        <v>0.60416666666666663</v>
      </c>
      <c r="FF85" s="48">
        <f t="shared" si="859"/>
        <v>2</v>
      </c>
      <c r="FG85" s="48">
        <f t="shared" si="859"/>
        <v>0</v>
      </c>
      <c r="FH85" s="48">
        <f t="shared" si="859"/>
        <v>1</v>
      </c>
      <c r="FI85" s="48">
        <f t="shared" si="859"/>
        <v>0</v>
      </c>
      <c r="FJ85" s="48">
        <f t="shared" si="859"/>
        <v>0</v>
      </c>
      <c r="FK85" s="48">
        <f t="shared" si="859"/>
        <v>0</v>
      </c>
      <c r="FL85" s="48">
        <f t="shared" si="859"/>
        <v>0</v>
      </c>
      <c r="FM85" s="12">
        <f>SUM(FF85:FL85)</f>
        <v>3</v>
      </c>
      <c r="FN85" s="12">
        <f t="shared" si="760"/>
        <v>3.5</v>
      </c>
      <c r="FO85" s="22">
        <f t="shared" si="884"/>
        <v>0.60416666666666663</v>
      </c>
      <c r="FP85" s="48">
        <f t="shared" si="860"/>
        <v>26</v>
      </c>
      <c r="FQ85" s="48">
        <f t="shared" si="860"/>
        <v>9</v>
      </c>
      <c r="FR85" s="48">
        <f t="shared" si="860"/>
        <v>3</v>
      </c>
      <c r="FS85" s="48">
        <f t="shared" si="860"/>
        <v>0</v>
      </c>
      <c r="FT85" s="48">
        <f t="shared" si="860"/>
        <v>0</v>
      </c>
      <c r="FU85" s="48">
        <f t="shared" si="860"/>
        <v>6</v>
      </c>
      <c r="FV85" s="48">
        <f t="shared" si="860"/>
        <v>0</v>
      </c>
      <c r="FW85" s="12">
        <f>SUM(FP85:FV85)</f>
        <v>44</v>
      </c>
      <c r="FX85" s="12">
        <f t="shared" si="762"/>
        <v>41.9</v>
      </c>
      <c r="FY85" s="22">
        <f t="shared" si="885"/>
        <v>0.60416666666666663</v>
      </c>
      <c r="FZ85" s="48">
        <f t="shared" si="861"/>
        <v>131</v>
      </c>
      <c r="GA85" s="48">
        <f t="shared" si="861"/>
        <v>28</v>
      </c>
      <c r="GB85" s="48">
        <f t="shared" si="861"/>
        <v>7</v>
      </c>
      <c r="GC85" s="48">
        <f t="shared" si="861"/>
        <v>1</v>
      </c>
      <c r="GD85" s="48">
        <f t="shared" si="861"/>
        <v>8</v>
      </c>
      <c r="GE85" s="48">
        <f t="shared" si="861"/>
        <v>14</v>
      </c>
      <c r="GF85" s="48">
        <f t="shared" si="861"/>
        <v>0</v>
      </c>
      <c r="GG85" s="12">
        <f>SUM(FZ85:GF85)</f>
        <v>189</v>
      </c>
      <c r="GH85" s="12">
        <f t="shared" si="764"/>
        <v>193.4</v>
      </c>
      <c r="GI85" s="22">
        <f t="shared" si="886"/>
        <v>0.60416666666666663</v>
      </c>
      <c r="GJ85" s="48">
        <f t="shared" si="862"/>
        <v>170</v>
      </c>
      <c r="GK85" s="48">
        <f t="shared" si="862"/>
        <v>57</v>
      </c>
      <c r="GL85" s="48">
        <f t="shared" si="862"/>
        <v>6</v>
      </c>
      <c r="GM85" s="48">
        <f t="shared" si="862"/>
        <v>3</v>
      </c>
      <c r="GN85" s="48">
        <f t="shared" si="862"/>
        <v>7</v>
      </c>
      <c r="GO85" s="48">
        <f t="shared" si="862"/>
        <v>9</v>
      </c>
      <c r="GP85" s="48">
        <f t="shared" si="862"/>
        <v>1</v>
      </c>
      <c r="GQ85" s="12">
        <f>SUM(GJ85:GP85)</f>
        <v>253</v>
      </c>
      <c r="GR85" s="12">
        <f t="shared" si="766"/>
        <v>260.7</v>
      </c>
      <c r="GS85" s="22">
        <f t="shared" si="887"/>
        <v>0.60416666666666663</v>
      </c>
      <c r="GT85" s="48">
        <f t="shared" si="863"/>
        <v>13</v>
      </c>
      <c r="GU85" s="48">
        <f t="shared" si="863"/>
        <v>5</v>
      </c>
      <c r="GV85" s="48">
        <f t="shared" si="863"/>
        <v>0</v>
      </c>
      <c r="GW85" s="48">
        <f t="shared" si="863"/>
        <v>0</v>
      </c>
      <c r="GX85" s="48">
        <f t="shared" si="863"/>
        <v>0</v>
      </c>
      <c r="GY85" s="48">
        <f t="shared" si="863"/>
        <v>1</v>
      </c>
      <c r="GZ85" s="48">
        <f t="shared" si="863"/>
        <v>0</v>
      </c>
      <c r="HA85" s="12">
        <f>SUM(GT85:GZ85)</f>
        <v>19</v>
      </c>
      <c r="HB85" s="12">
        <f t="shared" si="768"/>
        <v>18.399999999999999</v>
      </c>
      <c r="HC85" s="22">
        <f t="shared" si="888"/>
        <v>0.60416666666666663</v>
      </c>
      <c r="HD85" s="48">
        <f t="shared" si="864"/>
        <v>12</v>
      </c>
      <c r="HE85" s="48">
        <f t="shared" si="864"/>
        <v>2</v>
      </c>
      <c r="HF85" s="48">
        <f t="shared" si="864"/>
        <v>0</v>
      </c>
      <c r="HG85" s="48">
        <f t="shared" si="864"/>
        <v>0</v>
      </c>
      <c r="HH85" s="48">
        <f t="shared" si="864"/>
        <v>0</v>
      </c>
      <c r="HI85" s="48">
        <f t="shared" si="864"/>
        <v>2</v>
      </c>
      <c r="HJ85" s="48">
        <f t="shared" si="864"/>
        <v>1</v>
      </c>
      <c r="HK85" s="12">
        <f>SUM(HD85:HJ85)</f>
        <v>17</v>
      </c>
      <c r="HL85" s="12">
        <f t="shared" si="770"/>
        <v>15</v>
      </c>
      <c r="HM85" s="22">
        <f t="shared" si="889"/>
        <v>0.60416666666666663</v>
      </c>
      <c r="HN85" s="48">
        <f t="shared" si="865"/>
        <v>185</v>
      </c>
      <c r="HO85" s="48">
        <f t="shared" si="865"/>
        <v>58</v>
      </c>
      <c r="HP85" s="48">
        <f t="shared" si="865"/>
        <v>7</v>
      </c>
      <c r="HQ85" s="48">
        <f t="shared" si="865"/>
        <v>3</v>
      </c>
      <c r="HR85" s="48">
        <f t="shared" si="865"/>
        <v>7</v>
      </c>
      <c r="HS85" s="48">
        <f t="shared" si="865"/>
        <v>11</v>
      </c>
      <c r="HT85" s="48">
        <f t="shared" si="865"/>
        <v>2</v>
      </c>
      <c r="HU85" s="12">
        <f>SUM(HN85:HT85)</f>
        <v>273</v>
      </c>
      <c r="HV85" s="12">
        <f t="shared" si="772"/>
        <v>279.19999999999993</v>
      </c>
      <c r="HW85" s="22">
        <f t="shared" si="890"/>
        <v>0.60416666666666663</v>
      </c>
      <c r="HX85" s="48">
        <f t="shared" si="866"/>
        <v>123</v>
      </c>
      <c r="HY85" s="48">
        <f t="shared" si="866"/>
        <v>23</v>
      </c>
      <c r="HZ85" s="48">
        <f t="shared" si="866"/>
        <v>6</v>
      </c>
      <c r="IA85" s="48">
        <f t="shared" si="866"/>
        <v>1</v>
      </c>
      <c r="IB85" s="48">
        <f t="shared" si="866"/>
        <v>8</v>
      </c>
      <c r="IC85" s="48">
        <f t="shared" si="866"/>
        <v>9</v>
      </c>
      <c r="ID85" s="48">
        <f t="shared" si="866"/>
        <v>0</v>
      </c>
      <c r="IE85" s="12">
        <f t="shared" si="809"/>
        <v>170</v>
      </c>
      <c r="IF85" s="12">
        <f t="shared" si="774"/>
        <v>176.9</v>
      </c>
    </row>
    <row r="86" spans="1:240" ht="13" customHeight="1" thickBot="1" x14ac:dyDescent="0.3">
      <c r="A86" s="22">
        <f t="shared" si="867"/>
        <v>0.61458333333333326</v>
      </c>
      <c r="B86" s="42">
        <v>5</v>
      </c>
      <c r="C86" s="42">
        <v>1</v>
      </c>
      <c r="D86" s="42">
        <v>0</v>
      </c>
      <c r="E86" s="42">
        <v>0</v>
      </c>
      <c r="F86" s="42">
        <v>0</v>
      </c>
      <c r="G86" s="42">
        <v>3</v>
      </c>
      <c r="H86" s="42">
        <v>0</v>
      </c>
      <c r="I86" s="12">
        <f>SUM(B86:H86)</f>
        <v>9</v>
      </c>
      <c r="J86" s="12">
        <f t="shared" si="800"/>
        <v>7.2</v>
      </c>
      <c r="K86" s="22">
        <f t="shared" si="868"/>
        <v>0.61458333333333326</v>
      </c>
      <c r="L86" s="42">
        <v>8</v>
      </c>
      <c r="M86" s="42">
        <v>0</v>
      </c>
      <c r="N86" s="42">
        <v>1</v>
      </c>
      <c r="O86" s="42">
        <v>0</v>
      </c>
      <c r="P86" s="42">
        <v>0</v>
      </c>
      <c r="Q86" s="42">
        <v>0</v>
      </c>
      <c r="R86" s="42">
        <v>1</v>
      </c>
      <c r="S86" s="12">
        <f>SUM(L86:R86)</f>
        <v>10</v>
      </c>
      <c r="T86" s="12">
        <f t="shared" si="730"/>
        <v>9.6999999999999993</v>
      </c>
      <c r="U86" s="22">
        <f t="shared" si="869"/>
        <v>0.61458333333333326</v>
      </c>
      <c r="V86" s="42">
        <v>24</v>
      </c>
      <c r="W86" s="42">
        <v>5</v>
      </c>
      <c r="X86" s="42">
        <v>1</v>
      </c>
      <c r="Y86" s="42">
        <v>0</v>
      </c>
      <c r="Z86" s="42">
        <v>0</v>
      </c>
      <c r="AA86" s="42">
        <v>4</v>
      </c>
      <c r="AB86" s="42">
        <v>0</v>
      </c>
      <c r="AC86" s="12">
        <f>SUM(V86:AB86)</f>
        <v>34</v>
      </c>
      <c r="AD86" s="12">
        <f t="shared" si="732"/>
        <v>32.1</v>
      </c>
      <c r="AE86" s="22">
        <f t="shared" si="870"/>
        <v>0.61458333333333326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12">
        <f>SUM(AF86:AL86)</f>
        <v>0</v>
      </c>
      <c r="AN86" s="12">
        <f t="shared" si="734"/>
        <v>0</v>
      </c>
      <c r="AO86" s="22">
        <f t="shared" si="871"/>
        <v>0.61458333333333326</v>
      </c>
      <c r="AP86" s="42">
        <v>1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12">
        <f>SUM(AP86:AV86)</f>
        <v>1</v>
      </c>
      <c r="AX86" s="12">
        <f t="shared" si="736"/>
        <v>1</v>
      </c>
      <c r="AY86" s="22">
        <f t="shared" si="872"/>
        <v>0.61458333333333326</v>
      </c>
      <c r="AZ86" s="42">
        <v>162</v>
      </c>
      <c r="BA86" s="42">
        <v>48</v>
      </c>
      <c r="BB86" s="42">
        <v>7</v>
      </c>
      <c r="BC86" s="42">
        <v>2</v>
      </c>
      <c r="BD86" s="42">
        <v>11</v>
      </c>
      <c r="BE86" s="42">
        <v>24</v>
      </c>
      <c r="BF86" s="42">
        <v>0</v>
      </c>
      <c r="BG86" s="12">
        <f>SUM(AZ86:BF86)</f>
        <v>254</v>
      </c>
      <c r="BH86" s="12">
        <f t="shared" si="738"/>
        <v>256.7</v>
      </c>
      <c r="BI86" s="22">
        <f t="shared" si="873"/>
        <v>0.61458333333333326</v>
      </c>
      <c r="BJ86" s="42">
        <v>2</v>
      </c>
      <c r="BK86" s="42">
        <v>2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12">
        <f>SUM(BJ86:BP86)</f>
        <v>4</v>
      </c>
      <c r="BR86" s="12">
        <f t="shared" si="740"/>
        <v>4</v>
      </c>
      <c r="BS86" s="22">
        <f t="shared" si="874"/>
        <v>0.61458333333333326</v>
      </c>
      <c r="BT86" s="42">
        <v>0</v>
      </c>
      <c r="BU86" s="42">
        <v>0</v>
      </c>
      <c r="BV86" s="42">
        <v>0</v>
      </c>
      <c r="BW86" s="42">
        <v>0</v>
      </c>
      <c r="BX86" s="42">
        <v>0</v>
      </c>
      <c r="BY86" s="42">
        <v>0</v>
      </c>
      <c r="BZ86" s="42">
        <v>0</v>
      </c>
      <c r="CA86" s="12">
        <f>SUM(BT86:BZ86)</f>
        <v>0</v>
      </c>
      <c r="CB86" s="12">
        <f t="shared" si="742"/>
        <v>0</v>
      </c>
      <c r="CC86" s="22">
        <f t="shared" si="875"/>
        <v>0.61458333333333326</v>
      </c>
      <c r="CD86" s="42">
        <v>3</v>
      </c>
      <c r="CE86" s="42">
        <v>1</v>
      </c>
      <c r="CF86" s="42">
        <v>0</v>
      </c>
      <c r="CG86" s="42">
        <v>0</v>
      </c>
      <c r="CH86" s="42">
        <v>0</v>
      </c>
      <c r="CI86" s="42">
        <v>0</v>
      </c>
      <c r="CJ86" s="42">
        <v>0</v>
      </c>
      <c r="CK86" s="12">
        <f>SUM(CD86:CJ86)</f>
        <v>4</v>
      </c>
      <c r="CL86" s="12">
        <f t="shared" si="744"/>
        <v>4</v>
      </c>
      <c r="CM86" s="22">
        <f t="shared" si="876"/>
        <v>0.61458333333333326</v>
      </c>
      <c r="CN86" s="42">
        <v>0</v>
      </c>
      <c r="CO86" s="42">
        <v>0</v>
      </c>
      <c r="CP86" s="42">
        <v>0</v>
      </c>
      <c r="CQ86" s="42">
        <v>0</v>
      </c>
      <c r="CR86" s="42">
        <v>0</v>
      </c>
      <c r="CS86" s="42">
        <v>0</v>
      </c>
      <c r="CT86" s="42">
        <v>2</v>
      </c>
      <c r="CU86" s="12">
        <f>SUM(CN86:CT86)</f>
        <v>2</v>
      </c>
      <c r="CV86" s="12">
        <f t="shared" si="746"/>
        <v>0.4</v>
      </c>
      <c r="CW86" s="22">
        <f t="shared" si="877"/>
        <v>0.61458333333333326</v>
      </c>
      <c r="CX86" s="42">
        <v>5</v>
      </c>
      <c r="CY86" s="42">
        <v>2</v>
      </c>
      <c r="CZ86" s="42">
        <v>1</v>
      </c>
      <c r="DA86" s="42">
        <v>0</v>
      </c>
      <c r="DB86" s="42">
        <v>0</v>
      </c>
      <c r="DC86" s="42">
        <v>0</v>
      </c>
      <c r="DD86" s="42">
        <v>0</v>
      </c>
      <c r="DE86" s="12">
        <f>SUM(CX86:DD86)</f>
        <v>8</v>
      </c>
      <c r="DF86" s="12">
        <f t="shared" si="748"/>
        <v>8.5</v>
      </c>
      <c r="DG86" s="22">
        <f t="shared" si="878"/>
        <v>0.61458333333333326</v>
      </c>
      <c r="DH86" s="42">
        <v>0</v>
      </c>
      <c r="DI86" s="42">
        <v>0</v>
      </c>
      <c r="DJ86" s="42">
        <v>0</v>
      </c>
      <c r="DK86" s="42">
        <v>0</v>
      </c>
      <c r="DL86" s="42">
        <v>0</v>
      </c>
      <c r="DM86" s="42">
        <v>0</v>
      </c>
      <c r="DN86" s="42">
        <v>0</v>
      </c>
      <c r="DO86" s="12">
        <f>SUM(DH86:DN86)</f>
        <v>0</v>
      </c>
      <c r="DP86" s="12">
        <f t="shared" si="750"/>
        <v>0</v>
      </c>
      <c r="DQ86" s="22">
        <f t="shared" si="879"/>
        <v>0.61458333333333326</v>
      </c>
      <c r="DR86" s="42">
        <v>10</v>
      </c>
      <c r="DS86" s="42">
        <v>2</v>
      </c>
      <c r="DT86" s="42">
        <v>0</v>
      </c>
      <c r="DU86" s="42">
        <v>0</v>
      </c>
      <c r="DV86" s="42">
        <v>0</v>
      </c>
      <c r="DW86" s="42">
        <v>1</v>
      </c>
      <c r="DX86" s="42">
        <v>0</v>
      </c>
      <c r="DY86" s="12">
        <f>SUM(DR86:DX86)</f>
        <v>13</v>
      </c>
      <c r="DZ86" s="12">
        <f t="shared" si="752"/>
        <v>12.4</v>
      </c>
      <c r="EA86" s="22">
        <f t="shared" si="880"/>
        <v>0.61458333333333326</v>
      </c>
      <c r="EB86" s="42">
        <v>86</v>
      </c>
      <c r="EC86" s="42">
        <v>23</v>
      </c>
      <c r="ED86" s="42">
        <v>5</v>
      </c>
      <c r="EE86" s="42">
        <v>0</v>
      </c>
      <c r="EF86" s="42">
        <v>6</v>
      </c>
      <c r="EG86" s="42">
        <v>7</v>
      </c>
      <c r="EH86" s="42">
        <v>1</v>
      </c>
      <c r="EI86" s="12">
        <f>SUM(EB86:EH86)</f>
        <v>128</v>
      </c>
      <c r="EJ86" s="12">
        <f t="shared" si="754"/>
        <v>131.5</v>
      </c>
      <c r="EK86" s="22">
        <f t="shared" si="881"/>
        <v>0.61458333333333326</v>
      </c>
      <c r="EL86" s="42">
        <v>0</v>
      </c>
      <c r="EM86" s="42">
        <v>0</v>
      </c>
      <c r="EN86" s="42">
        <v>0</v>
      </c>
      <c r="EO86" s="42">
        <v>0</v>
      </c>
      <c r="EP86" s="42">
        <v>0</v>
      </c>
      <c r="EQ86" s="42">
        <v>0</v>
      </c>
      <c r="ER86" s="42">
        <v>0</v>
      </c>
      <c r="ES86" s="12">
        <f>SUM(EL86:ER86)</f>
        <v>0</v>
      </c>
      <c r="ET86" s="12">
        <f t="shared" si="756"/>
        <v>0</v>
      </c>
      <c r="EU86" s="22">
        <f t="shared" si="882"/>
        <v>0.61458333333333326</v>
      </c>
      <c r="EV86" s="42">
        <v>1</v>
      </c>
      <c r="EW86" s="42">
        <v>0</v>
      </c>
      <c r="EX86" s="42">
        <v>0</v>
      </c>
      <c r="EY86" s="42">
        <v>0</v>
      </c>
      <c r="EZ86" s="42">
        <v>0</v>
      </c>
      <c r="FA86" s="42">
        <v>0</v>
      </c>
      <c r="FB86" s="42">
        <v>0</v>
      </c>
      <c r="FC86" s="12">
        <f>SUM(EV86:FB86)</f>
        <v>1</v>
      </c>
      <c r="FD86" s="12">
        <f t="shared" si="758"/>
        <v>1</v>
      </c>
      <c r="FE86" s="22">
        <f t="shared" si="883"/>
        <v>0.61458333333333326</v>
      </c>
      <c r="FF86" s="48">
        <f t="shared" si="859"/>
        <v>1</v>
      </c>
      <c r="FG86" s="48">
        <f t="shared" si="859"/>
        <v>0</v>
      </c>
      <c r="FH86" s="48">
        <f t="shared" si="859"/>
        <v>0</v>
      </c>
      <c r="FI86" s="48">
        <f t="shared" si="859"/>
        <v>0</v>
      </c>
      <c r="FJ86" s="48">
        <f t="shared" si="859"/>
        <v>0</v>
      </c>
      <c r="FK86" s="48">
        <f t="shared" si="859"/>
        <v>0</v>
      </c>
      <c r="FL86" s="48">
        <f t="shared" si="859"/>
        <v>2</v>
      </c>
      <c r="FM86" s="12">
        <f>SUM(FF86:FL86)</f>
        <v>3</v>
      </c>
      <c r="FN86" s="12">
        <f t="shared" si="760"/>
        <v>1.4</v>
      </c>
      <c r="FO86" s="22">
        <f t="shared" si="884"/>
        <v>0.61458333333333326</v>
      </c>
      <c r="FP86" s="48">
        <f t="shared" si="860"/>
        <v>37</v>
      </c>
      <c r="FQ86" s="48">
        <f t="shared" si="860"/>
        <v>6</v>
      </c>
      <c r="FR86" s="48">
        <f t="shared" si="860"/>
        <v>2</v>
      </c>
      <c r="FS86" s="48">
        <f t="shared" si="860"/>
        <v>0</v>
      </c>
      <c r="FT86" s="48">
        <f t="shared" si="860"/>
        <v>0</v>
      </c>
      <c r="FU86" s="48">
        <f t="shared" si="860"/>
        <v>7</v>
      </c>
      <c r="FV86" s="48">
        <f t="shared" si="860"/>
        <v>1</v>
      </c>
      <c r="FW86" s="12">
        <f>SUM(FP86:FV86)</f>
        <v>53</v>
      </c>
      <c r="FX86" s="12">
        <f t="shared" si="762"/>
        <v>49</v>
      </c>
      <c r="FY86" s="22">
        <f t="shared" si="885"/>
        <v>0.61458333333333326</v>
      </c>
      <c r="FZ86" s="48">
        <f t="shared" si="861"/>
        <v>113</v>
      </c>
      <c r="GA86" s="48">
        <f t="shared" si="861"/>
        <v>29</v>
      </c>
      <c r="GB86" s="48">
        <f t="shared" si="861"/>
        <v>6</v>
      </c>
      <c r="GC86" s="48">
        <f t="shared" si="861"/>
        <v>0</v>
      </c>
      <c r="GD86" s="48">
        <f t="shared" si="861"/>
        <v>6</v>
      </c>
      <c r="GE86" s="48">
        <f t="shared" si="861"/>
        <v>11</v>
      </c>
      <c r="GF86" s="48">
        <f t="shared" si="861"/>
        <v>1</v>
      </c>
      <c r="GG86" s="12">
        <f>SUM(FZ86:GF86)</f>
        <v>166</v>
      </c>
      <c r="GH86" s="12">
        <f t="shared" si="764"/>
        <v>167.6</v>
      </c>
      <c r="GI86" s="22">
        <f t="shared" si="886"/>
        <v>0.61458333333333326</v>
      </c>
      <c r="GJ86" s="48">
        <f t="shared" si="862"/>
        <v>165</v>
      </c>
      <c r="GK86" s="48">
        <f t="shared" si="862"/>
        <v>50</v>
      </c>
      <c r="GL86" s="48">
        <f t="shared" si="862"/>
        <v>7</v>
      </c>
      <c r="GM86" s="48">
        <f t="shared" si="862"/>
        <v>2</v>
      </c>
      <c r="GN86" s="48">
        <f t="shared" si="862"/>
        <v>11</v>
      </c>
      <c r="GO86" s="48">
        <f t="shared" si="862"/>
        <v>24</v>
      </c>
      <c r="GP86" s="48">
        <f t="shared" si="862"/>
        <v>0</v>
      </c>
      <c r="GQ86" s="12">
        <f>SUM(GJ86:GP86)</f>
        <v>259</v>
      </c>
      <c r="GR86" s="12">
        <f t="shared" si="766"/>
        <v>261.7</v>
      </c>
      <c r="GS86" s="22">
        <f t="shared" si="887"/>
        <v>0.61458333333333326</v>
      </c>
      <c r="GT86" s="48">
        <f t="shared" si="863"/>
        <v>20</v>
      </c>
      <c r="GU86" s="48">
        <f t="shared" si="863"/>
        <v>4</v>
      </c>
      <c r="GV86" s="48">
        <f t="shared" si="863"/>
        <v>1</v>
      </c>
      <c r="GW86" s="48">
        <f t="shared" si="863"/>
        <v>0</v>
      </c>
      <c r="GX86" s="48">
        <f t="shared" si="863"/>
        <v>0</v>
      </c>
      <c r="GY86" s="48">
        <f t="shared" si="863"/>
        <v>1</v>
      </c>
      <c r="GZ86" s="48">
        <f t="shared" si="863"/>
        <v>1</v>
      </c>
      <c r="HA86" s="12">
        <f>SUM(GT86:GZ86)</f>
        <v>27</v>
      </c>
      <c r="HB86" s="12">
        <f t="shared" si="768"/>
        <v>26.099999999999998</v>
      </c>
      <c r="HC86" s="22">
        <f t="shared" si="888"/>
        <v>0.61458333333333326</v>
      </c>
      <c r="HD86" s="48">
        <f t="shared" si="864"/>
        <v>8</v>
      </c>
      <c r="HE86" s="48">
        <f t="shared" si="864"/>
        <v>3</v>
      </c>
      <c r="HF86" s="48">
        <f t="shared" si="864"/>
        <v>1</v>
      </c>
      <c r="HG86" s="48">
        <f t="shared" si="864"/>
        <v>0</v>
      </c>
      <c r="HH86" s="48">
        <f t="shared" si="864"/>
        <v>0</v>
      </c>
      <c r="HI86" s="48">
        <f t="shared" si="864"/>
        <v>0</v>
      </c>
      <c r="HJ86" s="48">
        <f t="shared" si="864"/>
        <v>2</v>
      </c>
      <c r="HK86" s="12">
        <f>SUM(HD86:HJ86)</f>
        <v>14</v>
      </c>
      <c r="HL86" s="12">
        <f t="shared" si="770"/>
        <v>12.9</v>
      </c>
      <c r="HM86" s="22">
        <f t="shared" si="889"/>
        <v>0.61458333333333326</v>
      </c>
      <c r="HN86" s="48">
        <f t="shared" si="865"/>
        <v>173</v>
      </c>
      <c r="HO86" s="48">
        <f t="shared" si="865"/>
        <v>51</v>
      </c>
      <c r="HP86" s="48">
        <f t="shared" si="865"/>
        <v>8</v>
      </c>
      <c r="HQ86" s="48">
        <f t="shared" si="865"/>
        <v>2</v>
      </c>
      <c r="HR86" s="48">
        <f t="shared" si="865"/>
        <v>11</v>
      </c>
      <c r="HS86" s="48">
        <f t="shared" si="865"/>
        <v>27</v>
      </c>
      <c r="HT86" s="48">
        <f t="shared" si="865"/>
        <v>0</v>
      </c>
      <c r="HU86" s="12">
        <f>SUM(HN86:HT86)</f>
        <v>272</v>
      </c>
      <c r="HV86" s="12">
        <f t="shared" si="772"/>
        <v>273.40000000000003</v>
      </c>
      <c r="HW86" s="22">
        <f t="shared" si="890"/>
        <v>0.61458333333333326</v>
      </c>
      <c r="HX86" s="48">
        <f t="shared" si="866"/>
        <v>97</v>
      </c>
      <c r="HY86" s="48">
        <f t="shared" si="866"/>
        <v>25</v>
      </c>
      <c r="HZ86" s="48">
        <f t="shared" si="866"/>
        <v>5</v>
      </c>
      <c r="IA86" s="48">
        <f t="shared" si="866"/>
        <v>0</v>
      </c>
      <c r="IB86" s="48">
        <f t="shared" si="866"/>
        <v>6</v>
      </c>
      <c r="IC86" s="48">
        <f t="shared" si="866"/>
        <v>8</v>
      </c>
      <c r="ID86" s="48">
        <f t="shared" si="866"/>
        <v>1</v>
      </c>
      <c r="IE86" s="12">
        <f t="shared" si="809"/>
        <v>142</v>
      </c>
      <c r="IF86" s="12">
        <f t="shared" si="774"/>
        <v>144.89999999999998</v>
      </c>
    </row>
    <row r="87" spans="1:240" ht="13" customHeight="1" thickTop="1" thickBot="1" x14ac:dyDescent="0.3">
      <c r="A87" s="23" t="s">
        <v>5</v>
      </c>
      <c r="B87" s="80">
        <f t="shared" ref="B87:I87" si="891">SUM(B83:B86)</f>
        <v>20</v>
      </c>
      <c r="C87" s="80">
        <f t="shared" si="891"/>
        <v>3</v>
      </c>
      <c r="D87" s="80">
        <f t="shared" si="891"/>
        <v>2</v>
      </c>
      <c r="E87" s="80">
        <f t="shared" si="891"/>
        <v>0</v>
      </c>
      <c r="F87" s="80">
        <f t="shared" si="891"/>
        <v>0</v>
      </c>
      <c r="G87" s="80">
        <f t="shared" si="891"/>
        <v>7</v>
      </c>
      <c r="H87" s="80">
        <f t="shared" si="891"/>
        <v>0</v>
      </c>
      <c r="I87" s="13">
        <f t="shared" si="891"/>
        <v>32</v>
      </c>
      <c r="J87" s="13">
        <f t="shared" si="800"/>
        <v>28.8</v>
      </c>
      <c r="K87" s="23" t="s">
        <v>5</v>
      </c>
      <c r="L87" s="80">
        <f t="shared" ref="L87:S87" si="892">SUM(L83:L86)</f>
        <v>35</v>
      </c>
      <c r="M87" s="80">
        <f t="shared" si="892"/>
        <v>4</v>
      </c>
      <c r="N87" s="80">
        <f t="shared" si="892"/>
        <v>2</v>
      </c>
      <c r="O87" s="80">
        <f t="shared" si="892"/>
        <v>0</v>
      </c>
      <c r="P87" s="80">
        <f t="shared" si="892"/>
        <v>0</v>
      </c>
      <c r="Q87" s="80">
        <f t="shared" si="892"/>
        <v>1</v>
      </c>
      <c r="R87" s="80">
        <f t="shared" si="892"/>
        <v>4</v>
      </c>
      <c r="S87" s="13">
        <f t="shared" si="892"/>
        <v>46</v>
      </c>
      <c r="T87" s="13">
        <f t="shared" si="730"/>
        <v>43.199999999999996</v>
      </c>
      <c r="U87" s="23" t="s">
        <v>5</v>
      </c>
      <c r="V87" s="80">
        <f t="shared" ref="V87:AC87" si="893">SUM(V83:V86)</f>
        <v>63</v>
      </c>
      <c r="W87" s="80">
        <f t="shared" si="893"/>
        <v>26</v>
      </c>
      <c r="X87" s="80">
        <f t="shared" si="893"/>
        <v>7</v>
      </c>
      <c r="Y87" s="80">
        <f t="shared" si="893"/>
        <v>0</v>
      </c>
      <c r="Z87" s="80">
        <f t="shared" si="893"/>
        <v>0</v>
      </c>
      <c r="AA87" s="80">
        <f t="shared" si="893"/>
        <v>12</v>
      </c>
      <c r="AB87" s="80">
        <f t="shared" si="893"/>
        <v>1</v>
      </c>
      <c r="AC87" s="13">
        <f t="shared" si="893"/>
        <v>109</v>
      </c>
      <c r="AD87" s="13">
        <f t="shared" si="732"/>
        <v>104.5</v>
      </c>
      <c r="AE87" s="23" t="s">
        <v>5</v>
      </c>
      <c r="AF87" s="80">
        <f t="shared" ref="AF87:AM87" si="894">SUM(AF83:AF86)</f>
        <v>0</v>
      </c>
      <c r="AG87" s="80">
        <f t="shared" si="894"/>
        <v>0</v>
      </c>
      <c r="AH87" s="80">
        <f t="shared" si="894"/>
        <v>0</v>
      </c>
      <c r="AI87" s="80">
        <f t="shared" si="894"/>
        <v>0</v>
      </c>
      <c r="AJ87" s="80">
        <f t="shared" si="894"/>
        <v>0</v>
      </c>
      <c r="AK87" s="80">
        <f t="shared" si="894"/>
        <v>0</v>
      </c>
      <c r="AL87" s="80">
        <f t="shared" si="894"/>
        <v>0</v>
      </c>
      <c r="AM87" s="13">
        <f t="shared" si="894"/>
        <v>0</v>
      </c>
      <c r="AN87" s="13">
        <f t="shared" si="734"/>
        <v>0</v>
      </c>
      <c r="AO87" s="23" t="s">
        <v>5</v>
      </c>
      <c r="AP87" s="80">
        <f t="shared" ref="AP87:AW87" si="895">SUM(AP83:AP86)</f>
        <v>2</v>
      </c>
      <c r="AQ87" s="80">
        <f t="shared" si="895"/>
        <v>1</v>
      </c>
      <c r="AR87" s="80">
        <f t="shared" si="895"/>
        <v>0</v>
      </c>
      <c r="AS87" s="80">
        <f t="shared" si="895"/>
        <v>0</v>
      </c>
      <c r="AT87" s="80">
        <f t="shared" si="895"/>
        <v>0</v>
      </c>
      <c r="AU87" s="80">
        <f t="shared" si="895"/>
        <v>0</v>
      </c>
      <c r="AV87" s="80">
        <f t="shared" si="895"/>
        <v>1</v>
      </c>
      <c r="AW87" s="13">
        <f t="shared" si="895"/>
        <v>4</v>
      </c>
      <c r="AX87" s="13">
        <f t="shared" si="736"/>
        <v>3.2</v>
      </c>
      <c r="AY87" s="23" t="s">
        <v>5</v>
      </c>
      <c r="AZ87" s="80">
        <f t="shared" ref="AZ87:BG87" si="896">SUM(AZ83:AZ86)</f>
        <v>600</v>
      </c>
      <c r="BA87" s="80">
        <f t="shared" si="896"/>
        <v>203</v>
      </c>
      <c r="BB87" s="80">
        <f t="shared" si="896"/>
        <v>41</v>
      </c>
      <c r="BC87" s="80">
        <f t="shared" si="896"/>
        <v>7</v>
      </c>
      <c r="BD87" s="80">
        <f t="shared" si="896"/>
        <v>34</v>
      </c>
      <c r="BE87" s="80">
        <f t="shared" si="896"/>
        <v>56</v>
      </c>
      <c r="BF87" s="80">
        <f t="shared" si="896"/>
        <v>1</v>
      </c>
      <c r="BG87" s="13">
        <f t="shared" si="896"/>
        <v>942</v>
      </c>
      <c r="BH87" s="13">
        <f t="shared" si="738"/>
        <v>971.2</v>
      </c>
      <c r="BI87" s="23" t="s">
        <v>5</v>
      </c>
      <c r="BJ87" s="80">
        <f t="shared" ref="BJ87:BQ87" si="897">SUM(BJ83:BJ86)</f>
        <v>5</v>
      </c>
      <c r="BK87" s="80">
        <f t="shared" si="897"/>
        <v>5</v>
      </c>
      <c r="BL87" s="80">
        <f t="shared" si="897"/>
        <v>0</v>
      </c>
      <c r="BM87" s="80">
        <f t="shared" si="897"/>
        <v>0</v>
      </c>
      <c r="BN87" s="80">
        <f t="shared" si="897"/>
        <v>0</v>
      </c>
      <c r="BO87" s="80">
        <f t="shared" si="897"/>
        <v>2</v>
      </c>
      <c r="BP87" s="80">
        <f t="shared" si="897"/>
        <v>0</v>
      </c>
      <c r="BQ87" s="13">
        <f t="shared" si="897"/>
        <v>12</v>
      </c>
      <c r="BR87" s="13">
        <f t="shared" si="740"/>
        <v>10.8</v>
      </c>
      <c r="BS87" s="23" t="s">
        <v>5</v>
      </c>
      <c r="BT87" s="80">
        <f t="shared" ref="BT87:CA87" si="898">SUM(BT83:BT86)</f>
        <v>0</v>
      </c>
      <c r="BU87" s="80">
        <f t="shared" si="898"/>
        <v>0</v>
      </c>
      <c r="BV87" s="80">
        <f t="shared" si="898"/>
        <v>0</v>
      </c>
      <c r="BW87" s="80">
        <f t="shared" si="898"/>
        <v>0</v>
      </c>
      <c r="BX87" s="80">
        <f t="shared" si="898"/>
        <v>0</v>
      </c>
      <c r="BY87" s="80">
        <f t="shared" si="898"/>
        <v>0</v>
      </c>
      <c r="BZ87" s="80">
        <f t="shared" si="898"/>
        <v>0</v>
      </c>
      <c r="CA87" s="13">
        <f t="shared" si="898"/>
        <v>0</v>
      </c>
      <c r="CB87" s="13">
        <f t="shared" si="742"/>
        <v>0</v>
      </c>
      <c r="CC87" s="23" t="s">
        <v>5</v>
      </c>
      <c r="CD87" s="80">
        <f t="shared" ref="CD87:CK87" si="899">SUM(CD83:CD86)</f>
        <v>11</v>
      </c>
      <c r="CE87" s="80">
        <f t="shared" si="899"/>
        <v>4</v>
      </c>
      <c r="CF87" s="80">
        <f t="shared" si="899"/>
        <v>1</v>
      </c>
      <c r="CG87" s="80">
        <f t="shared" si="899"/>
        <v>0</v>
      </c>
      <c r="CH87" s="80">
        <f t="shared" si="899"/>
        <v>0</v>
      </c>
      <c r="CI87" s="80">
        <f t="shared" si="899"/>
        <v>3</v>
      </c>
      <c r="CJ87" s="80">
        <f t="shared" si="899"/>
        <v>0</v>
      </c>
      <c r="CK87" s="13">
        <f t="shared" si="899"/>
        <v>19</v>
      </c>
      <c r="CL87" s="13">
        <f t="shared" si="744"/>
        <v>17.7</v>
      </c>
      <c r="CM87" s="23" t="s">
        <v>5</v>
      </c>
      <c r="CN87" s="80">
        <f t="shared" ref="CN87:CU87" si="900">SUM(CN83:CN86)</f>
        <v>0</v>
      </c>
      <c r="CO87" s="80">
        <f t="shared" si="900"/>
        <v>0</v>
      </c>
      <c r="CP87" s="80">
        <f t="shared" si="900"/>
        <v>0</v>
      </c>
      <c r="CQ87" s="80">
        <f t="shared" si="900"/>
        <v>0</v>
      </c>
      <c r="CR87" s="80">
        <f t="shared" si="900"/>
        <v>0</v>
      </c>
      <c r="CS87" s="80">
        <f t="shared" si="900"/>
        <v>0</v>
      </c>
      <c r="CT87" s="80">
        <f t="shared" si="900"/>
        <v>3</v>
      </c>
      <c r="CU87" s="13">
        <f t="shared" si="900"/>
        <v>3</v>
      </c>
      <c r="CV87" s="13">
        <f t="shared" si="746"/>
        <v>0.60000000000000009</v>
      </c>
      <c r="CW87" s="23" t="s">
        <v>5</v>
      </c>
      <c r="CX87" s="80">
        <f t="shared" ref="CX87:DE87" si="901">SUM(CX83:CX86)</f>
        <v>28</v>
      </c>
      <c r="CY87" s="80">
        <f t="shared" si="901"/>
        <v>5</v>
      </c>
      <c r="CZ87" s="80">
        <f t="shared" si="901"/>
        <v>1</v>
      </c>
      <c r="DA87" s="80">
        <f t="shared" si="901"/>
        <v>0</v>
      </c>
      <c r="DB87" s="80">
        <f t="shared" si="901"/>
        <v>0</v>
      </c>
      <c r="DC87" s="80">
        <f t="shared" si="901"/>
        <v>1</v>
      </c>
      <c r="DD87" s="80">
        <f t="shared" si="901"/>
        <v>1</v>
      </c>
      <c r="DE87" s="13">
        <f t="shared" si="901"/>
        <v>36</v>
      </c>
      <c r="DF87" s="13">
        <f t="shared" si="748"/>
        <v>35.1</v>
      </c>
      <c r="DG87" s="23" t="s">
        <v>5</v>
      </c>
      <c r="DH87" s="80">
        <f t="shared" ref="DH87:DO87" si="902">SUM(DH83:DH86)</f>
        <v>0</v>
      </c>
      <c r="DI87" s="80">
        <f t="shared" si="902"/>
        <v>0</v>
      </c>
      <c r="DJ87" s="80">
        <f t="shared" si="902"/>
        <v>0</v>
      </c>
      <c r="DK87" s="80">
        <f t="shared" si="902"/>
        <v>0</v>
      </c>
      <c r="DL87" s="80">
        <f t="shared" si="902"/>
        <v>0</v>
      </c>
      <c r="DM87" s="80">
        <f t="shared" si="902"/>
        <v>0</v>
      </c>
      <c r="DN87" s="80">
        <f t="shared" si="902"/>
        <v>0</v>
      </c>
      <c r="DO87" s="13">
        <f t="shared" si="902"/>
        <v>0</v>
      </c>
      <c r="DP87" s="13">
        <f t="shared" si="750"/>
        <v>0</v>
      </c>
      <c r="DQ87" s="23" t="s">
        <v>5</v>
      </c>
      <c r="DR87" s="80">
        <f t="shared" ref="DR87:DY87" si="903">SUM(DR83:DR86)</f>
        <v>30</v>
      </c>
      <c r="DS87" s="80">
        <f t="shared" si="903"/>
        <v>8</v>
      </c>
      <c r="DT87" s="80">
        <f t="shared" si="903"/>
        <v>1</v>
      </c>
      <c r="DU87" s="80">
        <f t="shared" si="903"/>
        <v>1</v>
      </c>
      <c r="DV87" s="80">
        <f t="shared" si="903"/>
        <v>0</v>
      </c>
      <c r="DW87" s="80">
        <f t="shared" si="903"/>
        <v>2</v>
      </c>
      <c r="DX87" s="80">
        <f t="shared" si="903"/>
        <v>0</v>
      </c>
      <c r="DY87" s="13">
        <f t="shared" si="903"/>
        <v>42</v>
      </c>
      <c r="DZ87" s="13">
        <f t="shared" si="752"/>
        <v>42.599999999999994</v>
      </c>
      <c r="EA87" s="23" t="s">
        <v>5</v>
      </c>
      <c r="EB87" s="80">
        <f t="shared" ref="EB87:EI87" si="904">SUM(EB83:EB86)</f>
        <v>373</v>
      </c>
      <c r="EC87" s="80">
        <f t="shared" si="904"/>
        <v>89</v>
      </c>
      <c r="ED87" s="80">
        <f t="shared" si="904"/>
        <v>27</v>
      </c>
      <c r="EE87" s="80">
        <f t="shared" si="904"/>
        <v>3</v>
      </c>
      <c r="EF87" s="80">
        <f t="shared" si="904"/>
        <v>31</v>
      </c>
      <c r="EG87" s="80">
        <f t="shared" si="904"/>
        <v>36</v>
      </c>
      <c r="EH87" s="80">
        <f t="shared" si="904"/>
        <v>2</v>
      </c>
      <c r="EI87" s="13">
        <f t="shared" si="904"/>
        <v>561</v>
      </c>
      <c r="EJ87" s="13">
        <f t="shared" si="754"/>
        <v>586.19999999999993</v>
      </c>
      <c r="EK87" s="23" t="s">
        <v>5</v>
      </c>
      <c r="EL87" s="80">
        <f t="shared" ref="EL87:ES87" si="905">SUM(EL83:EL86)</f>
        <v>1</v>
      </c>
      <c r="EM87" s="80">
        <f t="shared" si="905"/>
        <v>0</v>
      </c>
      <c r="EN87" s="80">
        <f t="shared" si="905"/>
        <v>1</v>
      </c>
      <c r="EO87" s="80">
        <f t="shared" si="905"/>
        <v>0</v>
      </c>
      <c r="EP87" s="80">
        <f t="shared" si="905"/>
        <v>0</v>
      </c>
      <c r="EQ87" s="80">
        <f t="shared" si="905"/>
        <v>0</v>
      </c>
      <c r="ER87" s="80">
        <f t="shared" si="905"/>
        <v>0</v>
      </c>
      <c r="ES87" s="13">
        <f t="shared" si="905"/>
        <v>2</v>
      </c>
      <c r="ET87" s="13">
        <f t="shared" si="756"/>
        <v>2.5</v>
      </c>
      <c r="EU87" s="23" t="s">
        <v>5</v>
      </c>
      <c r="EV87" s="80">
        <f t="shared" ref="EV87:FC87" si="906">SUM(EV83:EV86)</f>
        <v>5</v>
      </c>
      <c r="EW87" s="80">
        <f t="shared" si="906"/>
        <v>3</v>
      </c>
      <c r="EX87" s="80">
        <f t="shared" si="906"/>
        <v>0</v>
      </c>
      <c r="EY87" s="80">
        <f t="shared" si="906"/>
        <v>0</v>
      </c>
      <c r="EZ87" s="80">
        <f t="shared" si="906"/>
        <v>0</v>
      </c>
      <c r="FA87" s="80">
        <f t="shared" si="906"/>
        <v>1</v>
      </c>
      <c r="FB87" s="80">
        <f t="shared" si="906"/>
        <v>0</v>
      </c>
      <c r="FC87" s="13">
        <f t="shared" si="906"/>
        <v>9</v>
      </c>
      <c r="FD87" s="13">
        <f t="shared" si="758"/>
        <v>8.4</v>
      </c>
      <c r="FE87" s="23" t="s">
        <v>5</v>
      </c>
      <c r="FF87" s="44">
        <f t="shared" ref="FF87:FM87" si="907">SUM(FF83:FF86)</f>
        <v>3</v>
      </c>
      <c r="FG87" s="44">
        <f t="shared" si="907"/>
        <v>1</v>
      </c>
      <c r="FH87" s="44">
        <f t="shared" si="907"/>
        <v>1</v>
      </c>
      <c r="FI87" s="44">
        <f t="shared" si="907"/>
        <v>0</v>
      </c>
      <c r="FJ87" s="44">
        <f t="shared" si="907"/>
        <v>0</v>
      </c>
      <c r="FK87" s="44">
        <f t="shared" si="907"/>
        <v>0</v>
      </c>
      <c r="FL87" s="44">
        <f t="shared" si="907"/>
        <v>4</v>
      </c>
      <c r="FM87" s="13">
        <f t="shared" si="907"/>
        <v>9</v>
      </c>
      <c r="FN87" s="13">
        <f t="shared" si="760"/>
        <v>6.3</v>
      </c>
      <c r="FO87" s="23" t="s">
        <v>5</v>
      </c>
      <c r="FP87" s="44">
        <f t="shared" ref="FP87:FW87" si="908">SUM(FP83:FP86)</f>
        <v>118</v>
      </c>
      <c r="FQ87" s="44">
        <f t="shared" si="908"/>
        <v>33</v>
      </c>
      <c r="FR87" s="44">
        <f t="shared" si="908"/>
        <v>11</v>
      </c>
      <c r="FS87" s="44">
        <f t="shared" si="908"/>
        <v>0</v>
      </c>
      <c r="FT87" s="44">
        <f t="shared" si="908"/>
        <v>0</v>
      </c>
      <c r="FU87" s="44">
        <f t="shared" si="908"/>
        <v>20</v>
      </c>
      <c r="FV87" s="44">
        <f t="shared" si="908"/>
        <v>5</v>
      </c>
      <c r="FW87" s="13">
        <f t="shared" si="908"/>
        <v>187</v>
      </c>
      <c r="FX87" s="13">
        <f t="shared" si="762"/>
        <v>176.5</v>
      </c>
      <c r="FY87" s="23" t="s">
        <v>5</v>
      </c>
      <c r="FZ87" s="44">
        <f t="shared" ref="FZ87:GG87" si="909">SUM(FZ83:FZ86)</f>
        <v>447</v>
      </c>
      <c r="GA87" s="44">
        <f t="shared" si="909"/>
        <v>119</v>
      </c>
      <c r="GB87" s="44">
        <f t="shared" si="909"/>
        <v>35</v>
      </c>
      <c r="GC87" s="44">
        <f t="shared" si="909"/>
        <v>3</v>
      </c>
      <c r="GD87" s="44">
        <f t="shared" si="909"/>
        <v>31</v>
      </c>
      <c r="GE87" s="44">
        <f t="shared" si="909"/>
        <v>51</v>
      </c>
      <c r="GF87" s="44">
        <f t="shared" si="909"/>
        <v>3</v>
      </c>
      <c r="GG87" s="13">
        <f t="shared" si="909"/>
        <v>689</v>
      </c>
      <c r="GH87" s="13">
        <f t="shared" si="764"/>
        <v>708.4</v>
      </c>
      <c r="GI87" s="23" t="s">
        <v>5</v>
      </c>
      <c r="GJ87" s="44">
        <f t="shared" ref="GJ87:GQ87" si="910">SUM(GJ83:GJ86)</f>
        <v>607</v>
      </c>
      <c r="GK87" s="44">
        <f t="shared" si="910"/>
        <v>209</v>
      </c>
      <c r="GL87" s="44">
        <f t="shared" si="910"/>
        <v>41</v>
      </c>
      <c r="GM87" s="44">
        <f t="shared" si="910"/>
        <v>7</v>
      </c>
      <c r="GN87" s="44">
        <f t="shared" si="910"/>
        <v>34</v>
      </c>
      <c r="GO87" s="44">
        <f t="shared" si="910"/>
        <v>58</v>
      </c>
      <c r="GP87" s="44">
        <f t="shared" si="910"/>
        <v>2</v>
      </c>
      <c r="GQ87" s="13">
        <f t="shared" si="910"/>
        <v>958</v>
      </c>
      <c r="GR87" s="13">
        <f t="shared" si="766"/>
        <v>985.2</v>
      </c>
      <c r="GS87" s="23" t="s">
        <v>5</v>
      </c>
      <c r="GT87" s="44">
        <f t="shared" ref="GT87:HA87" si="911">SUM(GT83:GT86)</f>
        <v>70</v>
      </c>
      <c r="GU87" s="44">
        <f t="shared" si="911"/>
        <v>17</v>
      </c>
      <c r="GV87" s="44">
        <f t="shared" si="911"/>
        <v>3</v>
      </c>
      <c r="GW87" s="44">
        <f t="shared" si="911"/>
        <v>1</v>
      </c>
      <c r="GX87" s="44">
        <f t="shared" si="911"/>
        <v>0</v>
      </c>
      <c r="GY87" s="44">
        <f t="shared" si="911"/>
        <v>5</v>
      </c>
      <c r="GZ87" s="44">
        <f t="shared" si="911"/>
        <v>4</v>
      </c>
      <c r="HA87" s="13">
        <f t="shared" si="911"/>
        <v>100</v>
      </c>
      <c r="HB87" s="13">
        <f t="shared" si="768"/>
        <v>96.6</v>
      </c>
      <c r="HC87" s="23" t="s">
        <v>5</v>
      </c>
      <c r="HD87" s="44">
        <f t="shared" ref="HD87:HK87" si="912">SUM(HD83:HD86)</f>
        <v>39</v>
      </c>
      <c r="HE87" s="44">
        <f t="shared" si="912"/>
        <v>9</v>
      </c>
      <c r="HF87" s="44">
        <f t="shared" si="912"/>
        <v>2</v>
      </c>
      <c r="HG87" s="44">
        <f t="shared" si="912"/>
        <v>0</v>
      </c>
      <c r="HH87" s="44">
        <f t="shared" si="912"/>
        <v>0</v>
      </c>
      <c r="HI87" s="44">
        <f t="shared" si="912"/>
        <v>4</v>
      </c>
      <c r="HJ87" s="44">
        <f t="shared" si="912"/>
        <v>4</v>
      </c>
      <c r="HK87" s="13">
        <f t="shared" si="912"/>
        <v>58</v>
      </c>
      <c r="HL87" s="13">
        <f t="shared" si="770"/>
        <v>53.4</v>
      </c>
      <c r="HM87" s="23" t="s">
        <v>5</v>
      </c>
      <c r="HN87" s="44">
        <f t="shared" ref="HN87:HU87" si="913">SUM(HN83:HN86)</f>
        <v>653</v>
      </c>
      <c r="HO87" s="44">
        <f t="shared" si="913"/>
        <v>214</v>
      </c>
      <c r="HP87" s="44">
        <f t="shared" si="913"/>
        <v>44</v>
      </c>
      <c r="HQ87" s="44">
        <f t="shared" si="913"/>
        <v>7</v>
      </c>
      <c r="HR87" s="44">
        <f t="shared" si="913"/>
        <v>34</v>
      </c>
      <c r="HS87" s="44">
        <f t="shared" si="913"/>
        <v>65</v>
      </c>
      <c r="HT87" s="44">
        <f t="shared" si="913"/>
        <v>2</v>
      </c>
      <c r="HU87" s="13">
        <f t="shared" si="913"/>
        <v>1019</v>
      </c>
      <c r="HV87" s="13">
        <f t="shared" si="772"/>
        <v>1043.5</v>
      </c>
      <c r="HW87" s="23" t="s">
        <v>5</v>
      </c>
      <c r="HX87" s="44">
        <f t="shared" ref="HX87:ID87" si="914">SUM(HX83:HX86)</f>
        <v>409</v>
      </c>
      <c r="HY87" s="44">
        <f t="shared" si="914"/>
        <v>100</v>
      </c>
      <c r="HZ87" s="44">
        <f t="shared" si="914"/>
        <v>29</v>
      </c>
      <c r="IA87" s="44">
        <f t="shared" si="914"/>
        <v>4</v>
      </c>
      <c r="IB87" s="44">
        <f t="shared" si="914"/>
        <v>31</v>
      </c>
      <c r="IC87" s="44">
        <f t="shared" si="914"/>
        <v>39</v>
      </c>
      <c r="ID87" s="44">
        <f t="shared" si="914"/>
        <v>2</v>
      </c>
      <c r="IE87" s="13">
        <f t="shared" ref="IE87" si="915">SUM(HX87:ID87)</f>
        <v>614</v>
      </c>
      <c r="IF87" s="13">
        <f t="shared" si="774"/>
        <v>639.70000000000005</v>
      </c>
    </row>
    <row r="88" spans="1:240" ht="13" customHeight="1" thickTop="1" x14ac:dyDescent="0.25">
      <c r="A88" s="22">
        <f>A86+"00:15"</f>
        <v>0.62499999999999989</v>
      </c>
      <c r="B88" s="42">
        <v>6</v>
      </c>
      <c r="C88" s="42">
        <v>1</v>
      </c>
      <c r="D88" s="42">
        <v>1</v>
      </c>
      <c r="E88" s="42">
        <v>0</v>
      </c>
      <c r="F88" s="42">
        <v>0</v>
      </c>
      <c r="G88" s="42">
        <v>0</v>
      </c>
      <c r="H88" s="42">
        <v>1</v>
      </c>
      <c r="I88" s="12">
        <f>SUM(B88:H88)</f>
        <v>9</v>
      </c>
      <c r="J88" s="12">
        <f t="shared" si="800"/>
        <v>8.6999999999999993</v>
      </c>
      <c r="K88" s="22">
        <f>K86+"00:15"</f>
        <v>0.62499999999999989</v>
      </c>
      <c r="L88" s="42">
        <v>9</v>
      </c>
      <c r="M88" s="42">
        <v>4</v>
      </c>
      <c r="N88" s="42">
        <v>2</v>
      </c>
      <c r="O88" s="42">
        <v>0</v>
      </c>
      <c r="P88" s="42">
        <v>0</v>
      </c>
      <c r="Q88" s="42">
        <v>0</v>
      </c>
      <c r="R88" s="42">
        <v>0</v>
      </c>
      <c r="S88" s="12">
        <f>SUM(L88:R88)</f>
        <v>15</v>
      </c>
      <c r="T88" s="12">
        <f t="shared" si="730"/>
        <v>16</v>
      </c>
      <c r="U88" s="22">
        <f>U86+"00:15"</f>
        <v>0.62499999999999989</v>
      </c>
      <c r="V88" s="42">
        <v>25</v>
      </c>
      <c r="W88" s="42">
        <v>5</v>
      </c>
      <c r="X88" s="42">
        <v>1</v>
      </c>
      <c r="Y88" s="42">
        <v>0</v>
      </c>
      <c r="Z88" s="42">
        <v>0</v>
      </c>
      <c r="AA88" s="42">
        <v>2</v>
      </c>
      <c r="AB88" s="42">
        <v>1</v>
      </c>
      <c r="AC88" s="12">
        <f>SUM(V88:AB88)</f>
        <v>34</v>
      </c>
      <c r="AD88" s="12">
        <f t="shared" si="732"/>
        <v>32.5</v>
      </c>
      <c r="AE88" s="22">
        <f>AE86+"00:15"</f>
        <v>0.62499999999999989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12">
        <f>SUM(AF88:AL88)</f>
        <v>0</v>
      </c>
      <c r="AN88" s="12">
        <f t="shared" si="734"/>
        <v>0</v>
      </c>
      <c r="AO88" s="22">
        <f>AO86+"00:15"</f>
        <v>0.62499999999999989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1</v>
      </c>
      <c r="AW88" s="12">
        <f>SUM(AP88:AV88)</f>
        <v>1</v>
      </c>
      <c r="AX88" s="12">
        <f t="shared" si="736"/>
        <v>0.2</v>
      </c>
      <c r="AY88" s="22">
        <f>AY86+"00:15"</f>
        <v>0.62499999999999989</v>
      </c>
      <c r="AZ88" s="42">
        <v>178</v>
      </c>
      <c r="BA88" s="42">
        <v>53</v>
      </c>
      <c r="BB88" s="42">
        <v>11</v>
      </c>
      <c r="BC88" s="42">
        <v>3</v>
      </c>
      <c r="BD88" s="42">
        <v>7</v>
      </c>
      <c r="BE88" s="42">
        <v>8</v>
      </c>
      <c r="BF88" s="42">
        <v>3</v>
      </c>
      <c r="BG88" s="12">
        <f>SUM(AZ88:BF88)</f>
        <v>263</v>
      </c>
      <c r="BH88" s="12">
        <f t="shared" si="738"/>
        <v>272.2</v>
      </c>
      <c r="BI88" s="22">
        <f>BI86+"00:15"</f>
        <v>0.62499999999999989</v>
      </c>
      <c r="BJ88" s="42">
        <v>4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12">
        <f>SUM(BJ88:BP88)</f>
        <v>4</v>
      </c>
      <c r="BR88" s="12">
        <f t="shared" si="740"/>
        <v>4</v>
      </c>
      <c r="BS88" s="22">
        <f>BS86+"00:15"</f>
        <v>0.62499999999999989</v>
      </c>
      <c r="BT88" s="42">
        <v>0</v>
      </c>
      <c r="BU88" s="42">
        <v>0</v>
      </c>
      <c r="BV88" s="42">
        <v>0</v>
      </c>
      <c r="BW88" s="42">
        <v>0</v>
      </c>
      <c r="BX88" s="42">
        <v>0</v>
      </c>
      <c r="BY88" s="42">
        <v>0</v>
      </c>
      <c r="BZ88" s="42">
        <v>0</v>
      </c>
      <c r="CA88" s="12">
        <f>SUM(BT88:BZ88)</f>
        <v>0</v>
      </c>
      <c r="CB88" s="12">
        <f t="shared" si="742"/>
        <v>0</v>
      </c>
      <c r="CC88" s="22">
        <f>CC86+"00:15"</f>
        <v>0.62499999999999989</v>
      </c>
      <c r="CD88" s="42">
        <v>1</v>
      </c>
      <c r="CE88" s="42">
        <v>1</v>
      </c>
      <c r="CF88" s="42">
        <v>0</v>
      </c>
      <c r="CG88" s="42">
        <v>0</v>
      </c>
      <c r="CH88" s="42">
        <v>0</v>
      </c>
      <c r="CI88" s="42">
        <v>0</v>
      </c>
      <c r="CJ88" s="42">
        <v>0</v>
      </c>
      <c r="CK88" s="12">
        <f>SUM(CD88:CJ88)</f>
        <v>2</v>
      </c>
      <c r="CL88" s="12">
        <f t="shared" si="744"/>
        <v>2</v>
      </c>
      <c r="CM88" s="22">
        <f>CM86+"00:15"</f>
        <v>0.62499999999999989</v>
      </c>
      <c r="CN88" s="42">
        <v>0</v>
      </c>
      <c r="CO88" s="42">
        <v>0</v>
      </c>
      <c r="CP88" s="42">
        <v>0</v>
      </c>
      <c r="CQ88" s="42">
        <v>0</v>
      </c>
      <c r="CR88" s="42">
        <v>0</v>
      </c>
      <c r="CS88" s="42">
        <v>0</v>
      </c>
      <c r="CT88" s="42">
        <v>0</v>
      </c>
      <c r="CU88" s="12">
        <f>SUM(CN88:CT88)</f>
        <v>0</v>
      </c>
      <c r="CV88" s="12">
        <f t="shared" si="746"/>
        <v>0</v>
      </c>
      <c r="CW88" s="22">
        <f>CW86+"00:15"</f>
        <v>0.62499999999999989</v>
      </c>
      <c r="CX88" s="42">
        <v>4</v>
      </c>
      <c r="CY88" s="42">
        <v>0</v>
      </c>
      <c r="CZ88" s="42">
        <v>0</v>
      </c>
      <c r="DA88" s="42">
        <v>0</v>
      </c>
      <c r="DB88" s="42">
        <v>0</v>
      </c>
      <c r="DC88" s="42">
        <v>0</v>
      </c>
      <c r="DD88" s="42">
        <v>0</v>
      </c>
      <c r="DE88" s="12">
        <f>SUM(CX88:DD88)</f>
        <v>4</v>
      </c>
      <c r="DF88" s="12">
        <f t="shared" si="748"/>
        <v>4</v>
      </c>
      <c r="DG88" s="22">
        <f>DG86+"00:15"</f>
        <v>0.62499999999999989</v>
      </c>
      <c r="DH88" s="42">
        <v>0</v>
      </c>
      <c r="DI88" s="42">
        <v>0</v>
      </c>
      <c r="DJ88" s="42">
        <v>0</v>
      </c>
      <c r="DK88" s="42">
        <v>0</v>
      </c>
      <c r="DL88" s="42">
        <v>0</v>
      </c>
      <c r="DM88" s="42">
        <v>0</v>
      </c>
      <c r="DN88" s="42">
        <v>0</v>
      </c>
      <c r="DO88" s="12">
        <f>SUM(DH88:DN88)</f>
        <v>0</v>
      </c>
      <c r="DP88" s="12">
        <f t="shared" si="750"/>
        <v>0</v>
      </c>
      <c r="DQ88" s="22">
        <f>DQ86+"00:15"</f>
        <v>0.62499999999999989</v>
      </c>
      <c r="DR88" s="42">
        <v>5</v>
      </c>
      <c r="DS88" s="42">
        <v>4</v>
      </c>
      <c r="DT88" s="42">
        <v>0</v>
      </c>
      <c r="DU88" s="42">
        <v>0</v>
      </c>
      <c r="DV88" s="42">
        <v>0</v>
      </c>
      <c r="DW88" s="42">
        <v>0</v>
      </c>
      <c r="DX88" s="42">
        <v>0</v>
      </c>
      <c r="DY88" s="12">
        <f>SUM(DR88:DX88)</f>
        <v>9</v>
      </c>
      <c r="DZ88" s="12">
        <f t="shared" si="752"/>
        <v>9</v>
      </c>
      <c r="EA88" s="22">
        <f>EA86+"00:15"</f>
        <v>0.62499999999999989</v>
      </c>
      <c r="EB88" s="42">
        <v>127</v>
      </c>
      <c r="EC88" s="42">
        <v>23</v>
      </c>
      <c r="ED88" s="42">
        <v>8</v>
      </c>
      <c r="EE88" s="42">
        <v>2</v>
      </c>
      <c r="EF88" s="42">
        <v>6</v>
      </c>
      <c r="EG88" s="42">
        <v>7</v>
      </c>
      <c r="EH88" s="42">
        <v>1</v>
      </c>
      <c r="EI88" s="12">
        <f>SUM(EB88:EH88)</f>
        <v>174</v>
      </c>
      <c r="EJ88" s="12">
        <f t="shared" si="754"/>
        <v>181.6</v>
      </c>
      <c r="EK88" s="22">
        <f>EK86+"00:15"</f>
        <v>0.62499999999999989</v>
      </c>
      <c r="EL88" s="42">
        <v>0</v>
      </c>
      <c r="EM88" s="42">
        <v>0</v>
      </c>
      <c r="EN88" s="42">
        <v>0</v>
      </c>
      <c r="EO88" s="42">
        <v>0</v>
      </c>
      <c r="EP88" s="42">
        <v>0</v>
      </c>
      <c r="EQ88" s="42">
        <v>0</v>
      </c>
      <c r="ER88" s="42">
        <v>2</v>
      </c>
      <c r="ES88" s="12">
        <f>SUM(EL88:ER88)</f>
        <v>2</v>
      </c>
      <c r="ET88" s="12">
        <f t="shared" si="756"/>
        <v>0.4</v>
      </c>
      <c r="EU88" s="22">
        <f>EU86+"00:15"</f>
        <v>0.62499999999999989</v>
      </c>
      <c r="EV88" s="42">
        <v>0</v>
      </c>
      <c r="EW88" s="42">
        <v>0</v>
      </c>
      <c r="EX88" s="42">
        <v>0</v>
      </c>
      <c r="EY88" s="42">
        <v>0</v>
      </c>
      <c r="EZ88" s="42">
        <v>0</v>
      </c>
      <c r="FA88" s="42">
        <v>0</v>
      </c>
      <c r="FB88" s="42">
        <v>0</v>
      </c>
      <c r="FC88" s="12">
        <f>SUM(EV88:FB88)</f>
        <v>0</v>
      </c>
      <c r="FD88" s="12">
        <f t="shared" si="758"/>
        <v>0</v>
      </c>
      <c r="FE88" s="22">
        <f>FE86+"00:15"</f>
        <v>0.62499999999999989</v>
      </c>
      <c r="FF88" s="48">
        <f t="shared" ref="FF88:FL91" si="916">SUM(AF88,AP88,CN88,EL88)</f>
        <v>0</v>
      </c>
      <c r="FG88" s="48">
        <f t="shared" si="916"/>
        <v>0</v>
      </c>
      <c r="FH88" s="48">
        <f t="shared" si="916"/>
        <v>0</v>
      </c>
      <c r="FI88" s="48">
        <f t="shared" si="916"/>
        <v>0</v>
      </c>
      <c r="FJ88" s="48">
        <f t="shared" si="916"/>
        <v>0</v>
      </c>
      <c r="FK88" s="48">
        <f t="shared" si="916"/>
        <v>0</v>
      </c>
      <c r="FL88" s="48">
        <f t="shared" si="916"/>
        <v>3</v>
      </c>
      <c r="FM88" s="12">
        <f>SUM(FF88:FL88)</f>
        <v>3</v>
      </c>
      <c r="FN88" s="12">
        <f t="shared" si="760"/>
        <v>0.60000000000000009</v>
      </c>
      <c r="FO88" s="22">
        <f>FO86+"00:15"</f>
        <v>0.62499999999999989</v>
      </c>
      <c r="FP88" s="48">
        <f t="shared" ref="FP88:FV91" si="917">SUM(B88,L88,V88,AF88)</f>
        <v>40</v>
      </c>
      <c r="FQ88" s="48">
        <f t="shared" si="917"/>
        <v>10</v>
      </c>
      <c r="FR88" s="48">
        <f t="shared" si="917"/>
        <v>4</v>
      </c>
      <c r="FS88" s="48">
        <f t="shared" si="917"/>
        <v>0</v>
      </c>
      <c r="FT88" s="48">
        <f t="shared" si="917"/>
        <v>0</v>
      </c>
      <c r="FU88" s="48">
        <f t="shared" si="917"/>
        <v>2</v>
      </c>
      <c r="FV88" s="48">
        <f t="shared" si="917"/>
        <v>2</v>
      </c>
      <c r="FW88" s="12">
        <f>SUM(FP88:FV88)</f>
        <v>58</v>
      </c>
      <c r="FX88" s="12">
        <f t="shared" si="762"/>
        <v>57.199999999999996</v>
      </c>
      <c r="FY88" s="22">
        <f>FY86+"00:15"</f>
        <v>0.62499999999999989</v>
      </c>
      <c r="FZ88" s="48">
        <f t="shared" ref="FZ88:GF91" si="918">SUM(V88,BT88,CD88,EB88)</f>
        <v>153</v>
      </c>
      <c r="GA88" s="48">
        <f t="shared" si="918"/>
        <v>29</v>
      </c>
      <c r="GB88" s="48">
        <f t="shared" si="918"/>
        <v>9</v>
      </c>
      <c r="GC88" s="48">
        <f t="shared" si="918"/>
        <v>2</v>
      </c>
      <c r="GD88" s="48">
        <f t="shared" si="918"/>
        <v>6</v>
      </c>
      <c r="GE88" s="48">
        <f t="shared" si="918"/>
        <v>9</v>
      </c>
      <c r="GF88" s="48">
        <f t="shared" si="918"/>
        <v>2</v>
      </c>
      <c r="GG88" s="12">
        <f>SUM(FZ88:GF88)</f>
        <v>210</v>
      </c>
      <c r="GH88" s="12">
        <f t="shared" si="764"/>
        <v>216.1</v>
      </c>
      <c r="GI88" s="22">
        <f>GI86+"00:15"</f>
        <v>0.62499999999999989</v>
      </c>
      <c r="GJ88" s="48">
        <f t="shared" ref="GJ88:GP91" si="919">SUM(AP88,AZ88,BJ88,BT88)</f>
        <v>182</v>
      </c>
      <c r="GK88" s="48">
        <f t="shared" si="919"/>
        <v>53</v>
      </c>
      <c r="GL88" s="48">
        <f t="shared" si="919"/>
        <v>11</v>
      </c>
      <c r="GM88" s="48">
        <f t="shared" si="919"/>
        <v>3</v>
      </c>
      <c r="GN88" s="48">
        <f t="shared" si="919"/>
        <v>7</v>
      </c>
      <c r="GO88" s="48">
        <f t="shared" si="919"/>
        <v>8</v>
      </c>
      <c r="GP88" s="48">
        <f t="shared" si="919"/>
        <v>4</v>
      </c>
      <c r="GQ88" s="12">
        <f>SUM(GJ88:GP88)</f>
        <v>268</v>
      </c>
      <c r="GR88" s="12">
        <f t="shared" si="766"/>
        <v>276.39999999999998</v>
      </c>
      <c r="GS88" s="22">
        <f>GS86+"00:15"</f>
        <v>0.62499999999999989</v>
      </c>
      <c r="GT88" s="48">
        <f t="shared" ref="GT88:GZ91" si="920">SUM(L88,BJ88,DH88,DR88)</f>
        <v>18</v>
      </c>
      <c r="GU88" s="48">
        <f t="shared" si="920"/>
        <v>8</v>
      </c>
      <c r="GV88" s="48">
        <f t="shared" si="920"/>
        <v>2</v>
      </c>
      <c r="GW88" s="48">
        <f t="shared" si="920"/>
        <v>0</v>
      </c>
      <c r="GX88" s="48">
        <f t="shared" si="920"/>
        <v>0</v>
      </c>
      <c r="GY88" s="48">
        <f t="shared" si="920"/>
        <v>0</v>
      </c>
      <c r="GZ88" s="48">
        <f t="shared" si="920"/>
        <v>0</v>
      </c>
      <c r="HA88" s="12">
        <f>SUM(GT88:GZ88)</f>
        <v>28</v>
      </c>
      <c r="HB88" s="12">
        <f t="shared" si="768"/>
        <v>29</v>
      </c>
      <c r="HC88" s="22">
        <f>HC86+"00:15"</f>
        <v>0.62499999999999989</v>
      </c>
      <c r="HD88" s="48">
        <f t="shared" ref="HD88:HJ91" si="921">SUM(CD88,CN88,CX88,DH88)</f>
        <v>5</v>
      </c>
      <c r="HE88" s="48">
        <f t="shared" si="921"/>
        <v>1</v>
      </c>
      <c r="HF88" s="48">
        <f t="shared" si="921"/>
        <v>0</v>
      </c>
      <c r="HG88" s="48">
        <f t="shared" si="921"/>
        <v>0</v>
      </c>
      <c r="HH88" s="48">
        <f t="shared" si="921"/>
        <v>0</v>
      </c>
      <c r="HI88" s="48">
        <f t="shared" si="921"/>
        <v>0</v>
      </c>
      <c r="HJ88" s="48">
        <f t="shared" si="921"/>
        <v>0</v>
      </c>
      <c r="HK88" s="12">
        <f>SUM(HD88:HJ88)</f>
        <v>6</v>
      </c>
      <c r="HL88" s="12">
        <f t="shared" si="770"/>
        <v>6</v>
      </c>
      <c r="HM88" s="22">
        <f>HM86+"00:15"</f>
        <v>0.62499999999999989</v>
      </c>
      <c r="HN88" s="48">
        <f t="shared" ref="HN88:HT91" si="922">SUM(B88,AZ88,CX88,EV88)</f>
        <v>188</v>
      </c>
      <c r="HO88" s="48">
        <f t="shared" si="922"/>
        <v>54</v>
      </c>
      <c r="HP88" s="48">
        <f t="shared" si="922"/>
        <v>12</v>
      </c>
      <c r="HQ88" s="48">
        <f t="shared" si="922"/>
        <v>3</v>
      </c>
      <c r="HR88" s="48">
        <f t="shared" si="922"/>
        <v>7</v>
      </c>
      <c r="HS88" s="48">
        <f t="shared" si="922"/>
        <v>8</v>
      </c>
      <c r="HT88" s="48">
        <f t="shared" si="922"/>
        <v>4</v>
      </c>
      <c r="HU88" s="12">
        <f>SUM(HN88:HT88)</f>
        <v>276</v>
      </c>
      <c r="HV88" s="12">
        <f t="shared" si="772"/>
        <v>284.89999999999998</v>
      </c>
      <c r="HW88" s="22">
        <f>HW86+"00:15"</f>
        <v>0.62499999999999989</v>
      </c>
      <c r="HX88" s="48">
        <f t="shared" ref="HX88:ID91" si="923">SUM(DR88,EB88,EL88,EV88)</f>
        <v>132</v>
      </c>
      <c r="HY88" s="48">
        <f t="shared" si="923"/>
        <v>27</v>
      </c>
      <c r="HZ88" s="48">
        <f t="shared" si="923"/>
        <v>8</v>
      </c>
      <c r="IA88" s="48">
        <f t="shared" si="923"/>
        <v>2</v>
      </c>
      <c r="IB88" s="48">
        <f t="shared" si="923"/>
        <v>6</v>
      </c>
      <c r="IC88" s="48">
        <f t="shared" si="923"/>
        <v>7</v>
      </c>
      <c r="ID88" s="48">
        <f t="shared" si="923"/>
        <v>3</v>
      </c>
      <c r="IE88" s="12">
        <f t="shared" si="809"/>
        <v>185</v>
      </c>
      <c r="IF88" s="12">
        <f t="shared" si="774"/>
        <v>191</v>
      </c>
    </row>
    <row r="89" spans="1:240" ht="13" customHeight="1" x14ac:dyDescent="0.25">
      <c r="A89" s="22">
        <f t="shared" ref="A89:A91" si="924">A88+"00:15"</f>
        <v>0.63541666666666652</v>
      </c>
      <c r="B89" s="42">
        <v>5</v>
      </c>
      <c r="C89" s="42">
        <v>1</v>
      </c>
      <c r="D89" s="42">
        <v>0</v>
      </c>
      <c r="E89" s="42">
        <v>0</v>
      </c>
      <c r="F89" s="42">
        <v>0</v>
      </c>
      <c r="G89" s="42">
        <v>1</v>
      </c>
      <c r="H89" s="42">
        <v>0</v>
      </c>
      <c r="I89" s="12">
        <f>SUM(B89:H89)</f>
        <v>7</v>
      </c>
      <c r="J89" s="12">
        <f t="shared" si="800"/>
        <v>6.4</v>
      </c>
      <c r="K89" s="22">
        <f t="shared" ref="K89:K91" si="925">K88+"00:15"</f>
        <v>0.63541666666666652</v>
      </c>
      <c r="L89" s="42">
        <v>11</v>
      </c>
      <c r="M89" s="42">
        <v>3</v>
      </c>
      <c r="N89" s="42">
        <v>1</v>
      </c>
      <c r="O89" s="42">
        <v>0</v>
      </c>
      <c r="P89" s="42">
        <v>0</v>
      </c>
      <c r="Q89" s="42">
        <v>2</v>
      </c>
      <c r="R89" s="42">
        <v>1</v>
      </c>
      <c r="S89" s="12">
        <f>SUM(L89:R89)</f>
        <v>18</v>
      </c>
      <c r="T89" s="12">
        <f t="shared" si="730"/>
        <v>16.5</v>
      </c>
      <c r="U89" s="22">
        <f t="shared" ref="U89:U91" si="926">U88+"00:15"</f>
        <v>0.63541666666666652</v>
      </c>
      <c r="V89" s="42">
        <v>23</v>
      </c>
      <c r="W89" s="42">
        <v>3</v>
      </c>
      <c r="X89" s="42">
        <v>1</v>
      </c>
      <c r="Y89" s="42">
        <v>0</v>
      </c>
      <c r="Z89" s="42">
        <v>0</v>
      </c>
      <c r="AA89" s="42">
        <v>2</v>
      </c>
      <c r="AB89" s="42">
        <v>1</v>
      </c>
      <c r="AC89" s="12">
        <f>SUM(V89:AB89)</f>
        <v>30</v>
      </c>
      <c r="AD89" s="12">
        <f t="shared" si="732"/>
        <v>28.5</v>
      </c>
      <c r="AE89" s="22">
        <f t="shared" ref="AE89:AE91" si="927">AE88+"00:15"</f>
        <v>0.63541666666666652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12">
        <f>SUM(AF89:AL89)</f>
        <v>0</v>
      </c>
      <c r="AN89" s="12">
        <f t="shared" si="734"/>
        <v>0</v>
      </c>
      <c r="AO89" s="22">
        <f t="shared" ref="AO89:AO91" si="928">AO88+"00:15"</f>
        <v>0.63541666666666652</v>
      </c>
      <c r="AP89" s="42">
        <v>1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12">
        <f>SUM(AP89:AV89)</f>
        <v>1</v>
      </c>
      <c r="AX89" s="12">
        <f t="shared" si="736"/>
        <v>1</v>
      </c>
      <c r="AY89" s="22">
        <f t="shared" ref="AY89:AY91" si="929">AY88+"00:15"</f>
        <v>0.63541666666666652</v>
      </c>
      <c r="AZ89" s="42">
        <v>166</v>
      </c>
      <c r="BA89" s="42">
        <v>44</v>
      </c>
      <c r="BB89" s="42">
        <v>9</v>
      </c>
      <c r="BC89" s="42">
        <v>2</v>
      </c>
      <c r="BD89" s="42">
        <v>11</v>
      </c>
      <c r="BE89" s="42">
        <v>9</v>
      </c>
      <c r="BF89" s="42">
        <v>1</v>
      </c>
      <c r="BG89" s="12">
        <f>SUM(AZ89:BF89)</f>
        <v>242</v>
      </c>
      <c r="BH89" s="12">
        <f t="shared" si="738"/>
        <v>253.89999999999998</v>
      </c>
      <c r="BI89" s="22">
        <f t="shared" ref="BI89:BI91" si="930">BI88+"00:15"</f>
        <v>0.63541666666666652</v>
      </c>
      <c r="BJ89" s="42">
        <v>6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12">
        <f>SUM(BJ89:BP89)</f>
        <v>6</v>
      </c>
      <c r="BR89" s="12">
        <f t="shared" si="740"/>
        <v>6</v>
      </c>
      <c r="BS89" s="22">
        <f t="shared" ref="BS89:BS91" si="931">BS88+"00:15"</f>
        <v>0.63541666666666652</v>
      </c>
      <c r="BT89" s="42">
        <v>0</v>
      </c>
      <c r="BU89" s="42">
        <v>0</v>
      </c>
      <c r="BV89" s="42">
        <v>0</v>
      </c>
      <c r="BW89" s="42">
        <v>0</v>
      </c>
      <c r="BX89" s="42">
        <v>0</v>
      </c>
      <c r="BY89" s="42">
        <v>0</v>
      </c>
      <c r="BZ89" s="42">
        <v>0</v>
      </c>
      <c r="CA89" s="12">
        <f>SUM(BT89:BZ89)</f>
        <v>0</v>
      </c>
      <c r="CB89" s="12">
        <f t="shared" si="742"/>
        <v>0</v>
      </c>
      <c r="CC89" s="22">
        <f t="shared" ref="CC89:CC91" si="932">CC88+"00:15"</f>
        <v>0.63541666666666652</v>
      </c>
      <c r="CD89" s="42">
        <v>5</v>
      </c>
      <c r="CE89" s="42">
        <v>2</v>
      </c>
      <c r="CF89" s="42">
        <v>0</v>
      </c>
      <c r="CG89" s="42">
        <v>0</v>
      </c>
      <c r="CH89" s="42">
        <v>0</v>
      </c>
      <c r="CI89" s="42">
        <v>0</v>
      </c>
      <c r="CJ89" s="42">
        <v>0</v>
      </c>
      <c r="CK89" s="12">
        <f>SUM(CD89:CJ89)</f>
        <v>7</v>
      </c>
      <c r="CL89" s="12">
        <f t="shared" si="744"/>
        <v>7</v>
      </c>
      <c r="CM89" s="22">
        <f t="shared" ref="CM89:CM91" si="933">CM88+"00:15"</f>
        <v>0.63541666666666652</v>
      </c>
      <c r="CN89" s="42">
        <v>0</v>
      </c>
      <c r="CO89" s="42">
        <v>0</v>
      </c>
      <c r="CP89" s="42">
        <v>0</v>
      </c>
      <c r="CQ89" s="42">
        <v>0</v>
      </c>
      <c r="CR89" s="42">
        <v>0</v>
      </c>
      <c r="CS89" s="42">
        <v>0</v>
      </c>
      <c r="CT89" s="42">
        <v>2</v>
      </c>
      <c r="CU89" s="12">
        <f>SUM(CN89:CT89)</f>
        <v>2</v>
      </c>
      <c r="CV89" s="12">
        <f t="shared" si="746"/>
        <v>0.4</v>
      </c>
      <c r="CW89" s="22">
        <f t="shared" ref="CW89:CW91" si="934">CW88+"00:15"</f>
        <v>0.63541666666666652</v>
      </c>
      <c r="CX89" s="42">
        <v>7</v>
      </c>
      <c r="CY89" s="42">
        <v>2</v>
      </c>
      <c r="CZ89" s="42">
        <v>0</v>
      </c>
      <c r="DA89" s="42">
        <v>0</v>
      </c>
      <c r="DB89" s="42">
        <v>0</v>
      </c>
      <c r="DC89" s="42">
        <v>1</v>
      </c>
      <c r="DD89" s="42">
        <v>0</v>
      </c>
      <c r="DE89" s="12">
        <f>SUM(CX89:DD89)</f>
        <v>10</v>
      </c>
      <c r="DF89" s="12">
        <f t="shared" si="748"/>
        <v>9.4</v>
      </c>
      <c r="DG89" s="22">
        <f t="shared" ref="DG89:DG91" si="935">DG88+"00:15"</f>
        <v>0.63541666666666652</v>
      </c>
      <c r="DH89" s="42">
        <v>0</v>
      </c>
      <c r="DI89" s="42">
        <v>0</v>
      </c>
      <c r="DJ89" s="42">
        <v>0</v>
      </c>
      <c r="DK89" s="42">
        <v>0</v>
      </c>
      <c r="DL89" s="42">
        <v>0</v>
      </c>
      <c r="DM89" s="42">
        <v>0</v>
      </c>
      <c r="DN89" s="42">
        <v>0</v>
      </c>
      <c r="DO89" s="12">
        <f>SUM(DH89:DN89)</f>
        <v>0</v>
      </c>
      <c r="DP89" s="12">
        <f t="shared" si="750"/>
        <v>0</v>
      </c>
      <c r="DQ89" s="22">
        <f t="shared" ref="DQ89:DQ91" si="936">DQ88+"00:15"</f>
        <v>0.63541666666666652</v>
      </c>
      <c r="DR89" s="42">
        <v>9</v>
      </c>
      <c r="DS89" s="42">
        <v>2</v>
      </c>
      <c r="DT89" s="42">
        <v>0</v>
      </c>
      <c r="DU89" s="42">
        <v>0</v>
      </c>
      <c r="DV89" s="42">
        <v>0</v>
      </c>
      <c r="DW89" s="42">
        <v>2</v>
      </c>
      <c r="DX89" s="42">
        <v>1</v>
      </c>
      <c r="DY89" s="12">
        <f>SUM(DR89:DX89)</f>
        <v>14</v>
      </c>
      <c r="DZ89" s="12">
        <f t="shared" si="752"/>
        <v>12</v>
      </c>
      <c r="EA89" s="22">
        <f t="shared" ref="EA89:EA91" si="937">EA88+"00:15"</f>
        <v>0.63541666666666652</v>
      </c>
      <c r="EB89" s="42">
        <v>106</v>
      </c>
      <c r="EC89" s="42">
        <v>27</v>
      </c>
      <c r="ED89" s="42">
        <v>7</v>
      </c>
      <c r="EE89" s="42">
        <v>0</v>
      </c>
      <c r="EF89" s="42">
        <v>12</v>
      </c>
      <c r="EG89" s="42">
        <v>3</v>
      </c>
      <c r="EH89" s="42">
        <v>1</v>
      </c>
      <c r="EI89" s="12">
        <f>SUM(EB89:EH89)</f>
        <v>156</v>
      </c>
      <c r="EJ89" s="12">
        <f t="shared" si="754"/>
        <v>168.89999999999998</v>
      </c>
      <c r="EK89" s="22">
        <f t="shared" ref="EK89:EK91" si="938">EK88+"00:15"</f>
        <v>0.63541666666666652</v>
      </c>
      <c r="EL89" s="42">
        <v>1</v>
      </c>
      <c r="EM89" s="42">
        <v>0</v>
      </c>
      <c r="EN89" s="42">
        <v>0</v>
      </c>
      <c r="EO89" s="42">
        <v>0</v>
      </c>
      <c r="EP89" s="42">
        <v>0</v>
      </c>
      <c r="EQ89" s="42">
        <v>0</v>
      </c>
      <c r="ER89" s="42">
        <v>0</v>
      </c>
      <c r="ES89" s="12">
        <f>SUM(EL89:ER89)</f>
        <v>1</v>
      </c>
      <c r="ET89" s="12">
        <f t="shared" si="756"/>
        <v>1</v>
      </c>
      <c r="EU89" s="22">
        <f t="shared" ref="EU89:EU91" si="939">EU88+"00:15"</f>
        <v>0.63541666666666652</v>
      </c>
      <c r="EV89" s="42">
        <v>1</v>
      </c>
      <c r="EW89" s="42">
        <v>0</v>
      </c>
      <c r="EX89" s="42">
        <v>0</v>
      </c>
      <c r="EY89" s="42">
        <v>0</v>
      </c>
      <c r="EZ89" s="42">
        <v>0</v>
      </c>
      <c r="FA89" s="42">
        <v>1</v>
      </c>
      <c r="FB89" s="42">
        <v>0</v>
      </c>
      <c r="FC89" s="12">
        <f>SUM(EV89:FB89)</f>
        <v>2</v>
      </c>
      <c r="FD89" s="12">
        <f t="shared" si="758"/>
        <v>1.4</v>
      </c>
      <c r="FE89" s="22">
        <f t="shared" ref="FE89:FE91" si="940">FE88+"00:15"</f>
        <v>0.63541666666666652</v>
      </c>
      <c r="FF89" s="48">
        <f t="shared" si="916"/>
        <v>2</v>
      </c>
      <c r="FG89" s="48">
        <f t="shared" si="916"/>
        <v>0</v>
      </c>
      <c r="FH89" s="48">
        <f t="shared" si="916"/>
        <v>0</v>
      </c>
      <c r="FI89" s="48">
        <f t="shared" si="916"/>
        <v>0</v>
      </c>
      <c r="FJ89" s="48">
        <f t="shared" si="916"/>
        <v>0</v>
      </c>
      <c r="FK89" s="48">
        <f t="shared" si="916"/>
        <v>0</v>
      </c>
      <c r="FL89" s="48">
        <f t="shared" si="916"/>
        <v>2</v>
      </c>
      <c r="FM89" s="12">
        <f>SUM(FF89:FL89)</f>
        <v>4</v>
      </c>
      <c r="FN89" s="12">
        <f t="shared" si="760"/>
        <v>2.4</v>
      </c>
      <c r="FO89" s="22">
        <f t="shared" ref="FO89:FO91" si="941">FO88+"00:15"</f>
        <v>0.63541666666666652</v>
      </c>
      <c r="FP89" s="48">
        <f t="shared" si="917"/>
        <v>39</v>
      </c>
      <c r="FQ89" s="48">
        <f t="shared" si="917"/>
        <v>7</v>
      </c>
      <c r="FR89" s="48">
        <f t="shared" si="917"/>
        <v>2</v>
      </c>
      <c r="FS89" s="48">
        <f t="shared" si="917"/>
        <v>0</v>
      </c>
      <c r="FT89" s="48">
        <f t="shared" si="917"/>
        <v>0</v>
      </c>
      <c r="FU89" s="48">
        <f t="shared" si="917"/>
        <v>5</v>
      </c>
      <c r="FV89" s="48">
        <f t="shared" si="917"/>
        <v>2</v>
      </c>
      <c r="FW89" s="12">
        <f>SUM(FP89:FV89)</f>
        <v>55</v>
      </c>
      <c r="FX89" s="12">
        <f t="shared" si="762"/>
        <v>51.4</v>
      </c>
      <c r="FY89" s="22">
        <f t="shared" ref="FY89:FY91" si="942">FY88+"00:15"</f>
        <v>0.63541666666666652</v>
      </c>
      <c r="FZ89" s="48">
        <f t="shared" si="918"/>
        <v>134</v>
      </c>
      <c r="GA89" s="48">
        <f t="shared" si="918"/>
        <v>32</v>
      </c>
      <c r="GB89" s="48">
        <f t="shared" si="918"/>
        <v>8</v>
      </c>
      <c r="GC89" s="48">
        <f t="shared" si="918"/>
        <v>0</v>
      </c>
      <c r="GD89" s="48">
        <f t="shared" si="918"/>
        <v>12</v>
      </c>
      <c r="GE89" s="48">
        <f t="shared" si="918"/>
        <v>5</v>
      </c>
      <c r="GF89" s="48">
        <f t="shared" si="918"/>
        <v>2</v>
      </c>
      <c r="GG89" s="12">
        <f>SUM(FZ89:GF89)</f>
        <v>193</v>
      </c>
      <c r="GH89" s="12">
        <f t="shared" si="764"/>
        <v>204.4</v>
      </c>
      <c r="GI89" s="22">
        <f t="shared" ref="GI89:GI91" si="943">GI88+"00:15"</f>
        <v>0.63541666666666652</v>
      </c>
      <c r="GJ89" s="48">
        <f t="shared" si="919"/>
        <v>173</v>
      </c>
      <c r="GK89" s="48">
        <f t="shared" si="919"/>
        <v>44</v>
      </c>
      <c r="GL89" s="48">
        <f t="shared" si="919"/>
        <v>9</v>
      </c>
      <c r="GM89" s="48">
        <f t="shared" si="919"/>
        <v>2</v>
      </c>
      <c r="GN89" s="48">
        <f t="shared" si="919"/>
        <v>11</v>
      </c>
      <c r="GO89" s="48">
        <f t="shared" si="919"/>
        <v>9</v>
      </c>
      <c r="GP89" s="48">
        <f t="shared" si="919"/>
        <v>1</v>
      </c>
      <c r="GQ89" s="12">
        <f>SUM(GJ89:GP89)</f>
        <v>249</v>
      </c>
      <c r="GR89" s="12">
        <f t="shared" si="766"/>
        <v>260.90000000000003</v>
      </c>
      <c r="GS89" s="22">
        <f t="shared" ref="GS89:GS91" si="944">GS88+"00:15"</f>
        <v>0.63541666666666652</v>
      </c>
      <c r="GT89" s="48">
        <f t="shared" si="920"/>
        <v>26</v>
      </c>
      <c r="GU89" s="48">
        <f t="shared" si="920"/>
        <v>5</v>
      </c>
      <c r="GV89" s="48">
        <f t="shared" si="920"/>
        <v>1</v>
      </c>
      <c r="GW89" s="48">
        <f t="shared" si="920"/>
        <v>0</v>
      </c>
      <c r="GX89" s="48">
        <f t="shared" si="920"/>
        <v>0</v>
      </c>
      <c r="GY89" s="48">
        <f t="shared" si="920"/>
        <v>4</v>
      </c>
      <c r="GZ89" s="48">
        <f t="shared" si="920"/>
        <v>2</v>
      </c>
      <c r="HA89" s="12">
        <f>SUM(GT89:GZ89)</f>
        <v>38</v>
      </c>
      <c r="HB89" s="12">
        <f t="shared" si="768"/>
        <v>34.5</v>
      </c>
      <c r="HC89" s="22">
        <f t="shared" ref="HC89:HC91" si="945">HC88+"00:15"</f>
        <v>0.63541666666666652</v>
      </c>
      <c r="HD89" s="48">
        <f t="shared" si="921"/>
        <v>12</v>
      </c>
      <c r="HE89" s="48">
        <f t="shared" si="921"/>
        <v>4</v>
      </c>
      <c r="HF89" s="48">
        <f t="shared" si="921"/>
        <v>0</v>
      </c>
      <c r="HG89" s="48">
        <f t="shared" si="921"/>
        <v>0</v>
      </c>
      <c r="HH89" s="48">
        <f t="shared" si="921"/>
        <v>0</v>
      </c>
      <c r="HI89" s="48">
        <f t="shared" si="921"/>
        <v>1</v>
      </c>
      <c r="HJ89" s="48">
        <f t="shared" si="921"/>
        <v>2</v>
      </c>
      <c r="HK89" s="12">
        <f>SUM(HD89:HJ89)</f>
        <v>19</v>
      </c>
      <c r="HL89" s="12">
        <f t="shared" si="770"/>
        <v>16.799999999999997</v>
      </c>
      <c r="HM89" s="22">
        <f t="shared" ref="HM89:HM91" si="946">HM88+"00:15"</f>
        <v>0.63541666666666652</v>
      </c>
      <c r="HN89" s="48">
        <f t="shared" si="922"/>
        <v>179</v>
      </c>
      <c r="HO89" s="48">
        <f t="shared" si="922"/>
        <v>47</v>
      </c>
      <c r="HP89" s="48">
        <f t="shared" si="922"/>
        <v>9</v>
      </c>
      <c r="HQ89" s="48">
        <f t="shared" si="922"/>
        <v>2</v>
      </c>
      <c r="HR89" s="48">
        <f t="shared" si="922"/>
        <v>11</v>
      </c>
      <c r="HS89" s="48">
        <f t="shared" si="922"/>
        <v>12</v>
      </c>
      <c r="HT89" s="48">
        <f t="shared" si="922"/>
        <v>1</v>
      </c>
      <c r="HU89" s="12">
        <f>SUM(HN89:HT89)</f>
        <v>261</v>
      </c>
      <c r="HV89" s="12">
        <f t="shared" si="772"/>
        <v>271.10000000000002</v>
      </c>
      <c r="HW89" s="22">
        <f t="shared" ref="HW89:HW91" si="947">HW88+"00:15"</f>
        <v>0.63541666666666652</v>
      </c>
      <c r="HX89" s="48">
        <f t="shared" si="923"/>
        <v>117</v>
      </c>
      <c r="HY89" s="48">
        <f t="shared" si="923"/>
        <v>29</v>
      </c>
      <c r="HZ89" s="48">
        <f t="shared" si="923"/>
        <v>7</v>
      </c>
      <c r="IA89" s="48">
        <f t="shared" si="923"/>
        <v>0</v>
      </c>
      <c r="IB89" s="48">
        <f t="shared" si="923"/>
        <v>12</v>
      </c>
      <c r="IC89" s="48">
        <f t="shared" si="923"/>
        <v>6</v>
      </c>
      <c r="ID89" s="48">
        <f t="shared" si="923"/>
        <v>2</v>
      </c>
      <c r="IE89" s="12">
        <f t="shared" si="809"/>
        <v>173</v>
      </c>
      <c r="IF89" s="12">
        <f t="shared" si="774"/>
        <v>183.3</v>
      </c>
    </row>
    <row r="90" spans="1:240" ht="13" customHeight="1" x14ac:dyDescent="0.25">
      <c r="A90" s="22">
        <f t="shared" si="924"/>
        <v>0.64583333333333315</v>
      </c>
      <c r="B90" s="42">
        <v>9</v>
      </c>
      <c r="C90" s="42">
        <v>4</v>
      </c>
      <c r="D90" s="42">
        <v>0</v>
      </c>
      <c r="E90" s="42">
        <v>0</v>
      </c>
      <c r="F90" s="42">
        <v>0</v>
      </c>
      <c r="G90" s="42">
        <v>0</v>
      </c>
      <c r="H90" s="42">
        <v>4</v>
      </c>
      <c r="I90" s="12">
        <f>SUM(B90:H90)</f>
        <v>17</v>
      </c>
      <c r="J90" s="12">
        <f t="shared" si="800"/>
        <v>13.8</v>
      </c>
      <c r="K90" s="22">
        <f t="shared" si="925"/>
        <v>0.64583333333333315</v>
      </c>
      <c r="L90" s="42">
        <v>16</v>
      </c>
      <c r="M90" s="42">
        <v>4</v>
      </c>
      <c r="N90" s="42">
        <v>1</v>
      </c>
      <c r="O90" s="42">
        <v>0</v>
      </c>
      <c r="P90" s="42">
        <v>0</v>
      </c>
      <c r="Q90" s="42">
        <v>1</v>
      </c>
      <c r="R90" s="42">
        <v>2</v>
      </c>
      <c r="S90" s="12">
        <f>SUM(L90:R90)</f>
        <v>24</v>
      </c>
      <c r="T90" s="12">
        <f t="shared" si="730"/>
        <v>22.299999999999997</v>
      </c>
      <c r="U90" s="22">
        <f t="shared" si="926"/>
        <v>0.64583333333333315</v>
      </c>
      <c r="V90" s="42">
        <v>23</v>
      </c>
      <c r="W90" s="42">
        <v>5</v>
      </c>
      <c r="X90" s="42">
        <v>0</v>
      </c>
      <c r="Y90" s="42">
        <v>0</v>
      </c>
      <c r="Z90" s="42">
        <v>0</v>
      </c>
      <c r="AA90" s="42">
        <v>0</v>
      </c>
      <c r="AB90" s="42">
        <v>1</v>
      </c>
      <c r="AC90" s="12">
        <f>SUM(V90:AB90)</f>
        <v>29</v>
      </c>
      <c r="AD90" s="12">
        <f t="shared" si="732"/>
        <v>28.2</v>
      </c>
      <c r="AE90" s="22">
        <f t="shared" si="927"/>
        <v>0.64583333333333315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12">
        <f>SUM(AF90:AL90)</f>
        <v>0</v>
      </c>
      <c r="AN90" s="12">
        <f t="shared" si="734"/>
        <v>0</v>
      </c>
      <c r="AO90" s="22">
        <f t="shared" si="928"/>
        <v>0.64583333333333315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12">
        <f>SUM(AP90:AV90)</f>
        <v>0</v>
      </c>
      <c r="AX90" s="12">
        <f t="shared" si="736"/>
        <v>0</v>
      </c>
      <c r="AY90" s="22">
        <f t="shared" si="929"/>
        <v>0.64583333333333315</v>
      </c>
      <c r="AZ90" s="42">
        <v>173</v>
      </c>
      <c r="BA90" s="42">
        <v>48</v>
      </c>
      <c r="BB90" s="42">
        <v>6</v>
      </c>
      <c r="BC90" s="42">
        <v>4</v>
      </c>
      <c r="BD90" s="42">
        <v>7</v>
      </c>
      <c r="BE90" s="42">
        <v>11</v>
      </c>
      <c r="BF90" s="42">
        <v>0</v>
      </c>
      <c r="BG90" s="12">
        <f>SUM(AZ90:BF90)</f>
        <v>249</v>
      </c>
      <c r="BH90" s="12">
        <f t="shared" si="738"/>
        <v>257.59999999999997</v>
      </c>
      <c r="BI90" s="22">
        <f t="shared" si="930"/>
        <v>0.64583333333333315</v>
      </c>
      <c r="BJ90" s="42">
        <v>3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12">
        <f>SUM(BJ90:BP90)</f>
        <v>3</v>
      </c>
      <c r="BR90" s="12">
        <f t="shared" si="740"/>
        <v>3</v>
      </c>
      <c r="BS90" s="22">
        <f t="shared" si="931"/>
        <v>0.64583333333333315</v>
      </c>
      <c r="BT90" s="42">
        <v>0</v>
      </c>
      <c r="BU90" s="42">
        <v>0</v>
      </c>
      <c r="BV90" s="42">
        <v>0</v>
      </c>
      <c r="BW90" s="42">
        <v>0</v>
      </c>
      <c r="BX90" s="42">
        <v>0</v>
      </c>
      <c r="BY90" s="42">
        <v>0</v>
      </c>
      <c r="BZ90" s="42">
        <v>0</v>
      </c>
      <c r="CA90" s="12">
        <f>SUM(BT90:BZ90)</f>
        <v>0</v>
      </c>
      <c r="CB90" s="12">
        <f t="shared" si="742"/>
        <v>0</v>
      </c>
      <c r="CC90" s="22">
        <f t="shared" si="932"/>
        <v>0.64583333333333315</v>
      </c>
      <c r="CD90" s="42">
        <v>3</v>
      </c>
      <c r="CE90" s="42">
        <v>0</v>
      </c>
      <c r="CF90" s="42">
        <v>1</v>
      </c>
      <c r="CG90" s="42">
        <v>0</v>
      </c>
      <c r="CH90" s="42">
        <v>0</v>
      </c>
      <c r="CI90" s="42">
        <v>0</v>
      </c>
      <c r="CJ90" s="42">
        <v>0</v>
      </c>
      <c r="CK90" s="12">
        <f>SUM(CD90:CJ90)</f>
        <v>4</v>
      </c>
      <c r="CL90" s="12">
        <f t="shared" si="744"/>
        <v>4.5</v>
      </c>
      <c r="CM90" s="22">
        <f t="shared" si="933"/>
        <v>0.64583333333333315</v>
      </c>
      <c r="CN90" s="42">
        <v>0</v>
      </c>
      <c r="CO90" s="42">
        <v>0</v>
      </c>
      <c r="CP90" s="42">
        <v>0</v>
      </c>
      <c r="CQ90" s="42">
        <v>0</v>
      </c>
      <c r="CR90" s="42">
        <v>0</v>
      </c>
      <c r="CS90" s="42">
        <v>0</v>
      </c>
      <c r="CT90" s="42">
        <v>4</v>
      </c>
      <c r="CU90" s="12">
        <f>SUM(CN90:CT90)</f>
        <v>4</v>
      </c>
      <c r="CV90" s="12">
        <f t="shared" si="746"/>
        <v>0.8</v>
      </c>
      <c r="CW90" s="22">
        <f t="shared" si="934"/>
        <v>0.64583333333333315</v>
      </c>
      <c r="CX90" s="42">
        <v>15</v>
      </c>
      <c r="CY90" s="42">
        <v>2</v>
      </c>
      <c r="CZ90" s="42">
        <v>0</v>
      </c>
      <c r="DA90" s="42">
        <v>0</v>
      </c>
      <c r="DB90" s="42">
        <v>0</v>
      </c>
      <c r="DC90" s="42">
        <v>0</v>
      </c>
      <c r="DD90" s="42">
        <v>0</v>
      </c>
      <c r="DE90" s="12">
        <f>SUM(CX90:DD90)</f>
        <v>17</v>
      </c>
      <c r="DF90" s="12">
        <f t="shared" si="748"/>
        <v>17</v>
      </c>
      <c r="DG90" s="22">
        <f t="shared" si="935"/>
        <v>0.64583333333333315</v>
      </c>
      <c r="DH90" s="42">
        <v>0</v>
      </c>
      <c r="DI90" s="42">
        <v>0</v>
      </c>
      <c r="DJ90" s="42">
        <v>0</v>
      </c>
      <c r="DK90" s="42">
        <v>0</v>
      </c>
      <c r="DL90" s="42">
        <v>0</v>
      </c>
      <c r="DM90" s="42">
        <v>0</v>
      </c>
      <c r="DN90" s="42">
        <v>0</v>
      </c>
      <c r="DO90" s="12">
        <f>SUM(DH90:DN90)</f>
        <v>0</v>
      </c>
      <c r="DP90" s="12">
        <f t="shared" si="750"/>
        <v>0</v>
      </c>
      <c r="DQ90" s="22">
        <f t="shared" si="936"/>
        <v>0.64583333333333315</v>
      </c>
      <c r="DR90" s="42">
        <v>11</v>
      </c>
      <c r="DS90" s="42">
        <v>1</v>
      </c>
      <c r="DT90" s="42">
        <v>2</v>
      </c>
      <c r="DU90" s="42">
        <v>0</v>
      </c>
      <c r="DV90" s="42">
        <v>0</v>
      </c>
      <c r="DW90" s="42">
        <v>0</v>
      </c>
      <c r="DX90" s="42">
        <v>0</v>
      </c>
      <c r="DY90" s="12">
        <f>SUM(DR90:DX90)</f>
        <v>14</v>
      </c>
      <c r="DZ90" s="12">
        <f t="shared" si="752"/>
        <v>15</v>
      </c>
      <c r="EA90" s="22">
        <f t="shared" si="937"/>
        <v>0.64583333333333315</v>
      </c>
      <c r="EB90" s="42">
        <v>103</v>
      </c>
      <c r="EC90" s="42">
        <v>29</v>
      </c>
      <c r="ED90" s="42">
        <v>5</v>
      </c>
      <c r="EE90" s="42">
        <v>1</v>
      </c>
      <c r="EF90" s="42">
        <v>5</v>
      </c>
      <c r="EG90" s="42">
        <v>9</v>
      </c>
      <c r="EH90" s="42">
        <v>2</v>
      </c>
      <c r="EI90" s="12">
        <f>SUM(EB90:EH90)</f>
        <v>154</v>
      </c>
      <c r="EJ90" s="12">
        <f t="shared" si="754"/>
        <v>155.80000000000001</v>
      </c>
      <c r="EK90" s="22">
        <f t="shared" si="938"/>
        <v>0.64583333333333315</v>
      </c>
      <c r="EL90" s="42">
        <v>0</v>
      </c>
      <c r="EM90" s="42">
        <v>0</v>
      </c>
      <c r="EN90" s="42">
        <v>0</v>
      </c>
      <c r="EO90" s="42">
        <v>0</v>
      </c>
      <c r="EP90" s="42">
        <v>0</v>
      </c>
      <c r="EQ90" s="42">
        <v>0</v>
      </c>
      <c r="ER90" s="42">
        <v>1</v>
      </c>
      <c r="ES90" s="12">
        <f>SUM(EL90:ER90)</f>
        <v>1</v>
      </c>
      <c r="ET90" s="12">
        <f t="shared" si="756"/>
        <v>0.2</v>
      </c>
      <c r="EU90" s="22">
        <f t="shared" si="939"/>
        <v>0.64583333333333315</v>
      </c>
      <c r="EV90" s="42">
        <v>2</v>
      </c>
      <c r="EW90" s="42">
        <v>0</v>
      </c>
      <c r="EX90" s="42">
        <v>0</v>
      </c>
      <c r="EY90" s="42">
        <v>0</v>
      </c>
      <c r="EZ90" s="42">
        <v>0</v>
      </c>
      <c r="FA90" s="42">
        <v>0</v>
      </c>
      <c r="FB90" s="42">
        <v>0</v>
      </c>
      <c r="FC90" s="12">
        <f>SUM(EV90:FB90)</f>
        <v>2</v>
      </c>
      <c r="FD90" s="12">
        <f t="shared" si="758"/>
        <v>2</v>
      </c>
      <c r="FE90" s="22">
        <f t="shared" si="940"/>
        <v>0.64583333333333315</v>
      </c>
      <c r="FF90" s="48">
        <f t="shared" si="916"/>
        <v>0</v>
      </c>
      <c r="FG90" s="48">
        <f t="shared" si="916"/>
        <v>0</v>
      </c>
      <c r="FH90" s="48">
        <f t="shared" si="916"/>
        <v>0</v>
      </c>
      <c r="FI90" s="48">
        <f t="shared" si="916"/>
        <v>0</v>
      </c>
      <c r="FJ90" s="48">
        <f t="shared" si="916"/>
        <v>0</v>
      </c>
      <c r="FK90" s="48">
        <f t="shared" si="916"/>
        <v>0</v>
      </c>
      <c r="FL90" s="48">
        <f t="shared" si="916"/>
        <v>5</v>
      </c>
      <c r="FM90" s="12">
        <f>SUM(FF90:FL90)</f>
        <v>5</v>
      </c>
      <c r="FN90" s="12">
        <f t="shared" si="760"/>
        <v>1</v>
      </c>
      <c r="FO90" s="22">
        <f t="shared" si="941"/>
        <v>0.64583333333333315</v>
      </c>
      <c r="FP90" s="48">
        <f t="shared" si="917"/>
        <v>48</v>
      </c>
      <c r="FQ90" s="48">
        <f t="shared" si="917"/>
        <v>13</v>
      </c>
      <c r="FR90" s="48">
        <f t="shared" si="917"/>
        <v>1</v>
      </c>
      <c r="FS90" s="48">
        <f t="shared" si="917"/>
        <v>0</v>
      </c>
      <c r="FT90" s="48">
        <f t="shared" si="917"/>
        <v>0</v>
      </c>
      <c r="FU90" s="48">
        <f t="shared" si="917"/>
        <v>1</v>
      </c>
      <c r="FV90" s="48">
        <f t="shared" si="917"/>
        <v>7</v>
      </c>
      <c r="FW90" s="12">
        <f>SUM(FP90:FV90)</f>
        <v>70</v>
      </c>
      <c r="FX90" s="12">
        <f t="shared" si="762"/>
        <v>64.3</v>
      </c>
      <c r="FY90" s="22">
        <f t="shared" si="942"/>
        <v>0.64583333333333315</v>
      </c>
      <c r="FZ90" s="48">
        <f t="shared" si="918"/>
        <v>129</v>
      </c>
      <c r="GA90" s="48">
        <f t="shared" si="918"/>
        <v>34</v>
      </c>
      <c r="GB90" s="48">
        <f t="shared" si="918"/>
        <v>6</v>
      </c>
      <c r="GC90" s="48">
        <f t="shared" si="918"/>
        <v>1</v>
      </c>
      <c r="GD90" s="48">
        <f t="shared" si="918"/>
        <v>5</v>
      </c>
      <c r="GE90" s="48">
        <f t="shared" si="918"/>
        <v>9</v>
      </c>
      <c r="GF90" s="48">
        <f t="shared" si="918"/>
        <v>3</v>
      </c>
      <c r="GG90" s="12">
        <f>SUM(FZ90:GF90)</f>
        <v>187</v>
      </c>
      <c r="GH90" s="12">
        <f t="shared" si="764"/>
        <v>188.5</v>
      </c>
      <c r="GI90" s="22">
        <f t="shared" si="943"/>
        <v>0.64583333333333315</v>
      </c>
      <c r="GJ90" s="48">
        <f t="shared" si="919"/>
        <v>176</v>
      </c>
      <c r="GK90" s="48">
        <f t="shared" si="919"/>
        <v>48</v>
      </c>
      <c r="GL90" s="48">
        <f t="shared" si="919"/>
        <v>6</v>
      </c>
      <c r="GM90" s="48">
        <f t="shared" si="919"/>
        <v>4</v>
      </c>
      <c r="GN90" s="48">
        <f t="shared" si="919"/>
        <v>7</v>
      </c>
      <c r="GO90" s="48">
        <f t="shared" si="919"/>
        <v>11</v>
      </c>
      <c r="GP90" s="48">
        <f t="shared" si="919"/>
        <v>0</v>
      </c>
      <c r="GQ90" s="12">
        <f>SUM(GJ90:GP90)</f>
        <v>252</v>
      </c>
      <c r="GR90" s="12">
        <f t="shared" si="766"/>
        <v>260.59999999999997</v>
      </c>
      <c r="GS90" s="22">
        <f t="shared" si="944"/>
        <v>0.64583333333333315</v>
      </c>
      <c r="GT90" s="48">
        <f t="shared" si="920"/>
        <v>30</v>
      </c>
      <c r="GU90" s="48">
        <f t="shared" si="920"/>
        <v>5</v>
      </c>
      <c r="GV90" s="48">
        <f t="shared" si="920"/>
        <v>3</v>
      </c>
      <c r="GW90" s="48">
        <f t="shared" si="920"/>
        <v>0</v>
      </c>
      <c r="GX90" s="48">
        <f t="shared" si="920"/>
        <v>0</v>
      </c>
      <c r="GY90" s="48">
        <f t="shared" si="920"/>
        <v>1</v>
      </c>
      <c r="GZ90" s="48">
        <f t="shared" si="920"/>
        <v>2</v>
      </c>
      <c r="HA90" s="12">
        <f>SUM(GT90:GZ90)</f>
        <v>41</v>
      </c>
      <c r="HB90" s="12">
        <f t="shared" si="768"/>
        <v>40.299999999999997</v>
      </c>
      <c r="HC90" s="22">
        <f t="shared" si="945"/>
        <v>0.64583333333333315</v>
      </c>
      <c r="HD90" s="48">
        <f t="shared" si="921"/>
        <v>18</v>
      </c>
      <c r="HE90" s="48">
        <f t="shared" si="921"/>
        <v>2</v>
      </c>
      <c r="HF90" s="48">
        <f t="shared" si="921"/>
        <v>1</v>
      </c>
      <c r="HG90" s="48">
        <f t="shared" si="921"/>
        <v>0</v>
      </c>
      <c r="HH90" s="48">
        <f t="shared" si="921"/>
        <v>0</v>
      </c>
      <c r="HI90" s="48">
        <f t="shared" si="921"/>
        <v>0</v>
      </c>
      <c r="HJ90" s="48">
        <f t="shared" si="921"/>
        <v>4</v>
      </c>
      <c r="HK90" s="12">
        <f>SUM(HD90:HJ90)</f>
        <v>25</v>
      </c>
      <c r="HL90" s="12">
        <f t="shared" si="770"/>
        <v>22.3</v>
      </c>
      <c r="HM90" s="22">
        <f t="shared" si="946"/>
        <v>0.64583333333333315</v>
      </c>
      <c r="HN90" s="48">
        <f t="shared" si="922"/>
        <v>199</v>
      </c>
      <c r="HO90" s="48">
        <f t="shared" si="922"/>
        <v>54</v>
      </c>
      <c r="HP90" s="48">
        <f t="shared" si="922"/>
        <v>6</v>
      </c>
      <c r="HQ90" s="48">
        <f t="shared" si="922"/>
        <v>4</v>
      </c>
      <c r="HR90" s="48">
        <f t="shared" si="922"/>
        <v>7</v>
      </c>
      <c r="HS90" s="48">
        <f t="shared" si="922"/>
        <v>11</v>
      </c>
      <c r="HT90" s="48">
        <f t="shared" si="922"/>
        <v>4</v>
      </c>
      <c r="HU90" s="12">
        <f>SUM(HN90:HT90)</f>
        <v>285</v>
      </c>
      <c r="HV90" s="12">
        <f t="shared" si="772"/>
        <v>290.39999999999998</v>
      </c>
      <c r="HW90" s="22">
        <f t="shared" si="947"/>
        <v>0.64583333333333315</v>
      </c>
      <c r="HX90" s="48">
        <f t="shared" si="923"/>
        <v>116</v>
      </c>
      <c r="HY90" s="48">
        <f t="shared" si="923"/>
        <v>30</v>
      </c>
      <c r="HZ90" s="48">
        <f t="shared" si="923"/>
        <v>7</v>
      </c>
      <c r="IA90" s="48">
        <f t="shared" si="923"/>
        <v>1</v>
      </c>
      <c r="IB90" s="48">
        <f t="shared" si="923"/>
        <v>5</v>
      </c>
      <c r="IC90" s="48">
        <f t="shared" si="923"/>
        <v>9</v>
      </c>
      <c r="ID90" s="48">
        <f t="shared" si="923"/>
        <v>3</v>
      </c>
      <c r="IE90" s="12">
        <f t="shared" si="809"/>
        <v>171</v>
      </c>
      <c r="IF90" s="12">
        <f t="shared" si="774"/>
        <v>173</v>
      </c>
    </row>
    <row r="91" spans="1:240" ht="13" customHeight="1" thickBot="1" x14ac:dyDescent="0.3">
      <c r="A91" s="22">
        <f t="shared" si="924"/>
        <v>0.65624999999999978</v>
      </c>
      <c r="B91" s="42">
        <v>9</v>
      </c>
      <c r="C91" s="42">
        <v>3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12">
        <f>SUM(B91:H91)</f>
        <v>12</v>
      </c>
      <c r="J91" s="12">
        <f t="shared" si="800"/>
        <v>12</v>
      </c>
      <c r="K91" s="22">
        <f t="shared" si="925"/>
        <v>0.65624999999999978</v>
      </c>
      <c r="L91" s="42">
        <v>15</v>
      </c>
      <c r="M91" s="42">
        <v>6</v>
      </c>
      <c r="N91" s="42">
        <v>1</v>
      </c>
      <c r="O91" s="42">
        <v>0</v>
      </c>
      <c r="P91" s="42">
        <v>0</v>
      </c>
      <c r="Q91" s="42">
        <v>3</v>
      </c>
      <c r="R91" s="42">
        <v>1</v>
      </c>
      <c r="S91" s="12">
        <f>SUM(L91:R91)</f>
        <v>26</v>
      </c>
      <c r="T91" s="12">
        <f t="shared" si="730"/>
        <v>23.9</v>
      </c>
      <c r="U91" s="22">
        <f t="shared" si="926"/>
        <v>0.65624999999999978</v>
      </c>
      <c r="V91" s="42">
        <v>19</v>
      </c>
      <c r="W91" s="42">
        <v>4</v>
      </c>
      <c r="X91" s="42">
        <v>1</v>
      </c>
      <c r="Y91" s="42">
        <v>0</v>
      </c>
      <c r="Z91" s="42">
        <v>0</v>
      </c>
      <c r="AA91" s="42">
        <v>2</v>
      </c>
      <c r="AB91" s="42">
        <v>0</v>
      </c>
      <c r="AC91" s="12">
        <f>SUM(V91:AB91)</f>
        <v>26</v>
      </c>
      <c r="AD91" s="12">
        <f t="shared" si="732"/>
        <v>25.3</v>
      </c>
      <c r="AE91" s="22">
        <f t="shared" si="927"/>
        <v>0.65624999999999978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12">
        <f>SUM(AF91:AL91)</f>
        <v>0</v>
      </c>
      <c r="AN91" s="12">
        <f t="shared" si="734"/>
        <v>0</v>
      </c>
      <c r="AO91" s="22">
        <f t="shared" si="928"/>
        <v>0.65624999999999978</v>
      </c>
      <c r="AP91" s="42">
        <v>1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12">
        <f>SUM(AP91:AV91)</f>
        <v>1</v>
      </c>
      <c r="AX91" s="12">
        <f t="shared" si="736"/>
        <v>1</v>
      </c>
      <c r="AY91" s="22">
        <f t="shared" si="929"/>
        <v>0.65624999999999978</v>
      </c>
      <c r="AZ91" s="42">
        <v>185</v>
      </c>
      <c r="BA91" s="42">
        <v>47</v>
      </c>
      <c r="BB91" s="42">
        <v>10</v>
      </c>
      <c r="BC91" s="42">
        <v>1</v>
      </c>
      <c r="BD91" s="42">
        <v>7</v>
      </c>
      <c r="BE91" s="42">
        <v>16</v>
      </c>
      <c r="BF91" s="42">
        <v>2</v>
      </c>
      <c r="BG91" s="12">
        <f>SUM(AZ91:BF91)</f>
        <v>268</v>
      </c>
      <c r="BH91" s="12">
        <f t="shared" si="738"/>
        <v>270.09999999999997</v>
      </c>
      <c r="BI91" s="22">
        <f t="shared" si="930"/>
        <v>0.65624999999999978</v>
      </c>
      <c r="BJ91" s="42">
        <v>7</v>
      </c>
      <c r="BK91" s="42">
        <v>2</v>
      </c>
      <c r="BL91" s="42">
        <v>0</v>
      </c>
      <c r="BM91" s="42">
        <v>0</v>
      </c>
      <c r="BN91" s="42">
        <v>0</v>
      </c>
      <c r="BO91" s="42">
        <v>3</v>
      </c>
      <c r="BP91" s="42">
        <v>0</v>
      </c>
      <c r="BQ91" s="12">
        <f>SUM(BJ91:BP91)</f>
        <v>12</v>
      </c>
      <c r="BR91" s="12">
        <f t="shared" si="740"/>
        <v>10.199999999999999</v>
      </c>
      <c r="BS91" s="22">
        <f t="shared" si="931"/>
        <v>0.65624999999999978</v>
      </c>
      <c r="BT91" s="42">
        <v>0</v>
      </c>
      <c r="BU91" s="42">
        <v>0</v>
      </c>
      <c r="BV91" s="42">
        <v>0</v>
      </c>
      <c r="BW91" s="42">
        <v>0</v>
      </c>
      <c r="BX91" s="42">
        <v>0</v>
      </c>
      <c r="BY91" s="42">
        <v>0</v>
      </c>
      <c r="BZ91" s="42">
        <v>0</v>
      </c>
      <c r="CA91" s="12">
        <f>SUM(BT91:BZ91)</f>
        <v>0</v>
      </c>
      <c r="CB91" s="12">
        <f t="shared" si="742"/>
        <v>0</v>
      </c>
      <c r="CC91" s="22">
        <f t="shared" si="932"/>
        <v>0.65624999999999978</v>
      </c>
      <c r="CD91" s="42">
        <v>2</v>
      </c>
      <c r="CE91" s="42">
        <v>2</v>
      </c>
      <c r="CF91" s="42">
        <v>0</v>
      </c>
      <c r="CG91" s="42">
        <v>0</v>
      </c>
      <c r="CH91" s="42">
        <v>0</v>
      </c>
      <c r="CI91" s="42">
        <v>1</v>
      </c>
      <c r="CJ91" s="42">
        <v>0</v>
      </c>
      <c r="CK91" s="12">
        <f>SUM(CD91:CJ91)</f>
        <v>5</v>
      </c>
      <c r="CL91" s="12">
        <f t="shared" si="744"/>
        <v>4.4000000000000004</v>
      </c>
      <c r="CM91" s="22">
        <f t="shared" si="933"/>
        <v>0.65624999999999978</v>
      </c>
      <c r="CN91" s="42">
        <v>1</v>
      </c>
      <c r="CO91" s="42">
        <v>0</v>
      </c>
      <c r="CP91" s="42">
        <v>0</v>
      </c>
      <c r="CQ91" s="42">
        <v>0</v>
      </c>
      <c r="CR91" s="42">
        <v>0</v>
      </c>
      <c r="CS91" s="42">
        <v>0</v>
      </c>
      <c r="CT91" s="42">
        <v>0</v>
      </c>
      <c r="CU91" s="12">
        <f>SUM(CN91:CT91)</f>
        <v>1</v>
      </c>
      <c r="CV91" s="12">
        <f t="shared" si="746"/>
        <v>1</v>
      </c>
      <c r="CW91" s="22">
        <f t="shared" si="934"/>
        <v>0.65624999999999978</v>
      </c>
      <c r="CX91" s="42">
        <v>6</v>
      </c>
      <c r="CY91" s="42">
        <v>1</v>
      </c>
      <c r="CZ91" s="42">
        <v>0</v>
      </c>
      <c r="DA91" s="42">
        <v>0</v>
      </c>
      <c r="DB91" s="42">
        <v>0</v>
      </c>
      <c r="DC91" s="42">
        <v>0</v>
      </c>
      <c r="DD91" s="42">
        <v>0</v>
      </c>
      <c r="DE91" s="12">
        <f>SUM(CX91:DD91)</f>
        <v>7</v>
      </c>
      <c r="DF91" s="12">
        <f t="shared" si="748"/>
        <v>7</v>
      </c>
      <c r="DG91" s="22">
        <f t="shared" si="935"/>
        <v>0.65624999999999978</v>
      </c>
      <c r="DH91" s="42">
        <v>0</v>
      </c>
      <c r="DI91" s="42">
        <v>0</v>
      </c>
      <c r="DJ91" s="42">
        <v>0</v>
      </c>
      <c r="DK91" s="42">
        <v>0</v>
      </c>
      <c r="DL91" s="42">
        <v>0</v>
      </c>
      <c r="DM91" s="42">
        <v>0</v>
      </c>
      <c r="DN91" s="42">
        <v>0</v>
      </c>
      <c r="DO91" s="12">
        <f>SUM(DH91:DN91)</f>
        <v>0</v>
      </c>
      <c r="DP91" s="12">
        <f t="shared" si="750"/>
        <v>0</v>
      </c>
      <c r="DQ91" s="22">
        <f t="shared" si="936"/>
        <v>0.65624999999999978</v>
      </c>
      <c r="DR91" s="42">
        <v>14</v>
      </c>
      <c r="DS91" s="42">
        <v>3</v>
      </c>
      <c r="DT91" s="42">
        <v>4</v>
      </c>
      <c r="DU91" s="42">
        <v>0</v>
      </c>
      <c r="DV91" s="42">
        <v>0</v>
      </c>
      <c r="DW91" s="42">
        <v>0</v>
      </c>
      <c r="DX91" s="42">
        <v>0</v>
      </c>
      <c r="DY91" s="12">
        <f>SUM(DR91:DX91)</f>
        <v>21</v>
      </c>
      <c r="DZ91" s="12">
        <f t="shared" si="752"/>
        <v>23</v>
      </c>
      <c r="EA91" s="22">
        <f t="shared" si="937"/>
        <v>0.65624999999999978</v>
      </c>
      <c r="EB91" s="42">
        <v>111</v>
      </c>
      <c r="EC91" s="42">
        <v>24</v>
      </c>
      <c r="ED91" s="42">
        <v>6</v>
      </c>
      <c r="EE91" s="42">
        <v>0</v>
      </c>
      <c r="EF91" s="42">
        <v>6</v>
      </c>
      <c r="EG91" s="42">
        <v>9</v>
      </c>
      <c r="EH91" s="42">
        <v>1</v>
      </c>
      <c r="EI91" s="12">
        <f>SUM(EB91:EH91)</f>
        <v>157</v>
      </c>
      <c r="EJ91" s="12">
        <f t="shared" si="754"/>
        <v>159.79999999999998</v>
      </c>
      <c r="EK91" s="22">
        <f t="shared" si="938"/>
        <v>0.65624999999999978</v>
      </c>
      <c r="EL91" s="42">
        <v>0</v>
      </c>
      <c r="EM91" s="42">
        <v>0</v>
      </c>
      <c r="EN91" s="42">
        <v>0</v>
      </c>
      <c r="EO91" s="42">
        <v>0</v>
      </c>
      <c r="EP91" s="42">
        <v>0</v>
      </c>
      <c r="EQ91" s="42">
        <v>0</v>
      </c>
      <c r="ER91" s="42">
        <v>1</v>
      </c>
      <c r="ES91" s="12">
        <f>SUM(EL91:ER91)</f>
        <v>1</v>
      </c>
      <c r="ET91" s="12">
        <f t="shared" si="756"/>
        <v>0.2</v>
      </c>
      <c r="EU91" s="22">
        <f t="shared" si="939"/>
        <v>0.65624999999999978</v>
      </c>
      <c r="EV91" s="42">
        <v>3</v>
      </c>
      <c r="EW91" s="42">
        <v>1</v>
      </c>
      <c r="EX91" s="42">
        <v>0</v>
      </c>
      <c r="EY91" s="42">
        <v>0</v>
      </c>
      <c r="EZ91" s="42">
        <v>0</v>
      </c>
      <c r="FA91" s="42">
        <v>0</v>
      </c>
      <c r="FB91" s="42">
        <v>0</v>
      </c>
      <c r="FC91" s="12">
        <f>SUM(EV91:FB91)</f>
        <v>4</v>
      </c>
      <c r="FD91" s="12">
        <f t="shared" si="758"/>
        <v>4</v>
      </c>
      <c r="FE91" s="22">
        <f t="shared" si="940"/>
        <v>0.65624999999999978</v>
      </c>
      <c r="FF91" s="48">
        <f t="shared" si="916"/>
        <v>2</v>
      </c>
      <c r="FG91" s="48">
        <f t="shared" si="916"/>
        <v>0</v>
      </c>
      <c r="FH91" s="48">
        <f t="shared" si="916"/>
        <v>0</v>
      </c>
      <c r="FI91" s="48">
        <f t="shared" si="916"/>
        <v>0</v>
      </c>
      <c r="FJ91" s="48">
        <f t="shared" si="916"/>
        <v>0</v>
      </c>
      <c r="FK91" s="48">
        <f t="shared" si="916"/>
        <v>0</v>
      </c>
      <c r="FL91" s="48">
        <f t="shared" si="916"/>
        <v>1</v>
      </c>
      <c r="FM91" s="12">
        <f>SUM(FF91:FL91)</f>
        <v>3</v>
      </c>
      <c r="FN91" s="12">
        <f t="shared" si="760"/>
        <v>2.2000000000000002</v>
      </c>
      <c r="FO91" s="22">
        <f t="shared" si="941"/>
        <v>0.65624999999999978</v>
      </c>
      <c r="FP91" s="48">
        <f t="shared" si="917"/>
        <v>43</v>
      </c>
      <c r="FQ91" s="48">
        <f t="shared" si="917"/>
        <v>13</v>
      </c>
      <c r="FR91" s="48">
        <f t="shared" si="917"/>
        <v>2</v>
      </c>
      <c r="FS91" s="48">
        <f t="shared" si="917"/>
        <v>0</v>
      </c>
      <c r="FT91" s="48">
        <f t="shared" si="917"/>
        <v>0</v>
      </c>
      <c r="FU91" s="48">
        <f t="shared" si="917"/>
        <v>5</v>
      </c>
      <c r="FV91" s="48">
        <f t="shared" si="917"/>
        <v>1</v>
      </c>
      <c r="FW91" s="12">
        <f>SUM(FP91:FV91)</f>
        <v>64</v>
      </c>
      <c r="FX91" s="12">
        <f t="shared" si="762"/>
        <v>61.2</v>
      </c>
      <c r="FY91" s="22">
        <f t="shared" si="942"/>
        <v>0.65624999999999978</v>
      </c>
      <c r="FZ91" s="48">
        <f t="shared" si="918"/>
        <v>132</v>
      </c>
      <c r="GA91" s="48">
        <f t="shared" si="918"/>
        <v>30</v>
      </c>
      <c r="GB91" s="48">
        <f t="shared" si="918"/>
        <v>7</v>
      </c>
      <c r="GC91" s="48">
        <f t="shared" si="918"/>
        <v>0</v>
      </c>
      <c r="GD91" s="48">
        <f t="shared" si="918"/>
        <v>6</v>
      </c>
      <c r="GE91" s="48">
        <f t="shared" si="918"/>
        <v>12</v>
      </c>
      <c r="GF91" s="48">
        <f t="shared" si="918"/>
        <v>1</v>
      </c>
      <c r="GG91" s="12">
        <f>SUM(FZ91:GF91)</f>
        <v>188</v>
      </c>
      <c r="GH91" s="12">
        <f t="shared" si="764"/>
        <v>189.5</v>
      </c>
      <c r="GI91" s="22">
        <f t="shared" si="943"/>
        <v>0.65624999999999978</v>
      </c>
      <c r="GJ91" s="48">
        <f t="shared" si="919"/>
        <v>193</v>
      </c>
      <c r="GK91" s="48">
        <f t="shared" si="919"/>
        <v>49</v>
      </c>
      <c r="GL91" s="48">
        <f t="shared" si="919"/>
        <v>10</v>
      </c>
      <c r="GM91" s="48">
        <f t="shared" si="919"/>
        <v>1</v>
      </c>
      <c r="GN91" s="48">
        <f t="shared" si="919"/>
        <v>7</v>
      </c>
      <c r="GO91" s="48">
        <f t="shared" si="919"/>
        <v>19</v>
      </c>
      <c r="GP91" s="48">
        <f t="shared" si="919"/>
        <v>2</v>
      </c>
      <c r="GQ91" s="12">
        <f>SUM(GJ91:GP91)</f>
        <v>281</v>
      </c>
      <c r="GR91" s="12">
        <f t="shared" si="766"/>
        <v>281.3</v>
      </c>
      <c r="GS91" s="22">
        <f t="shared" si="944"/>
        <v>0.65624999999999978</v>
      </c>
      <c r="GT91" s="48">
        <f t="shared" si="920"/>
        <v>36</v>
      </c>
      <c r="GU91" s="48">
        <f t="shared" si="920"/>
        <v>11</v>
      </c>
      <c r="GV91" s="48">
        <f t="shared" si="920"/>
        <v>5</v>
      </c>
      <c r="GW91" s="48">
        <f t="shared" si="920"/>
        <v>0</v>
      </c>
      <c r="GX91" s="48">
        <f t="shared" si="920"/>
        <v>0</v>
      </c>
      <c r="GY91" s="48">
        <f t="shared" si="920"/>
        <v>6</v>
      </c>
      <c r="GZ91" s="48">
        <f t="shared" si="920"/>
        <v>1</v>
      </c>
      <c r="HA91" s="12">
        <f>SUM(GT91:GZ91)</f>
        <v>59</v>
      </c>
      <c r="HB91" s="12">
        <f t="shared" si="768"/>
        <v>57.1</v>
      </c>
      <c r="HC91" s="22">
        <f t="shared" si="945"/>
        <v>0.65624999999999978</v>
      </c>
      <c r="HD91" s="48">
        <f t="shared" si="921"/>
        <v>9</v>
      </c>
      <c r="HE91" s="48">
        <f t="shared" si="921"/>
        <v>3</v>
      </c>
      <c r="HF91" s="48">
        <f t="shared" si="921"/>
        <v>0</v>
      </c>
      <c r="HG91" s="48">
        <f t="shared" si="921"/>
        <v>0</v>
      </c>
      <c r="HH91" s="48">
        <f t="shared" si="921"/>
        <v>0</v>
      </c>
      <c r="HI91" s="48">
        <f t="shared" si="921"/>
        <v>1</v>
      </c>
      <c r="HJ91" s="48">
        <f t="shared" si="921"/>
        <v>0</v>
      </c>
      <c r="HK91" s="12">
        <f>SUM(HD91:HJ91)</f>
        <v>13</v>
      </c>
      <c r="HL91" s="12">
        <f t="shared" si="770"/>
        <v>12.4</v>
      </c>
      <c r="HM91" s="22">
        <f t="shared" si="946"/>
        <v>0.65624999999999978</v>
      </c>
      <c r="HN91" s="48">
        <f t="shared" si="922"/>
        <v>203</v>
      </c>
      <c r="HO91" s="48">
        <f t="shared" si="922"/>
        <v>52</v>
      </c>
      <c r="HP91" s="48">
        <f t="shared" si="922"/>
        <v>10</v>
      </c>
      <c r="HQ91" s="48">
        <f t="shared" si="922"/>
        <v>1</v>
      </c>
      <c r="HR91" s="48">
        <f t="shared" si="922"/>
        <v>7</v>
      </c>
      <c r="HS91" s="48">
        <f t="shared" si="922"/>
        <v>16</v>
      </c>
      <c r="HT91" s="48">
        <f t="shared" si="922"/>
        <v>2</v>
      </c>
      <c r="HU91" s="12">
        <f>SUM(HN91:HT91)</f>
        <v>291</v>
      </c>
      <c r="HV91" s="12">
        <f t="shared" si="772"/>
        <v>293.09999999999997</v>
      </c>
      <c r="HW91" s="22">
        <f t="shared" si="947"/>
        <v>0.65624999999999978</v>
      </c>
      <c r="HX91" s="48">
        <f t="shared" si="923"/>
        <v>128</v>
      </c>
      <c r="HY91" s="48">
        <f t="shared" si="923"/>
        <v>28</v>
      </c>
      <c r="HZ91" s="48">
        <f t="shared" si="923"/>
        <v>10</v>
      </c>
      <c r="IA91" s="48">
        <f t="shared" si="923"/>
        <v>0</v>
      </c>
      <c r="IB91" s="48">
        <f t="shared" si="923"/>
        <v>6</v>
      </c>
      <c r="IC91" s="48">
        <f t="shared" si="923"/>
        <v>9</v>
      </c>
      <c r="ID91" s="48">
        <f t="shared" si="923"/>
        <v>2</v>
      </c>
      <c r="IE91" s="12">
        <f t="shared" si="809"/>
        <v>183</v>
      </c>
      <c r="IF91" s="12">
        <f t="shared" si="774"/>
        <v>187</v>
      </c>
    </row>
    <row r="92" spans="1:240" ht="13" customHeight="1" thickTop="1" thickBot="1" x14ac:dyDescent="0.3">
      <c r="A92" s="23" t="s">
        <v>5</v>
      </c>
      <c r="B92" s="80">
        <f t="shared" ref="B92:I92" si="948">SUM(B88:B91)</f>
        <v>29</v>
      </c>
      <c r="C92" s="80">
        <f t="shared" si="948"/>
        <v>9</v>
      </c>
      <c r="D92" s="80">
        <f t="shared" si="948"/>
        <v>1</v>
      </c>
      <c r="E92" s="80">
        <f t="shared" si="948"/>
        <v>0</v>
      </c>
      <c r="F92" s="80">
        <f t="shared" si="948"/>
        <v>0</v>
      </c>
      <c r="G92" s="80">
        <f t="shared" si="948"/>
        <v>1</v>
      </c>
      <c r="H92" s="80">
        <f t="shared" si="948"/>
        <v>5</v>
      </c>
      <c r="I92" s="13">
        <f t="shared" si="948"/>
        <v>45</v>
      </c>
      <c r="J92" s="13">
        <f t="shared" si="800"/>
        <v>40.9</v>
      </c>
      <c r="K92" s="23" t="s">
        <v>5</v>
      </c>
      <c r="L92" s="80">
        <f t="shared" ref="L92:S92" si="949">SUM(L88:L91)</f>
        <v>51</v>
      </c>
      <c r="M92" s="80">
        <f t="shared" si="949"/>
        <v>17</v>
      </c>
      <c r="N92" s="80">
        <f t="shared" si="949"/>
        <v>5</v>
      </c>
      <c r="O92" s="80">
        <f t="shared" si="949"/>
        <v>0</v>
      </c>
      <c r="P92" s="80">
        <f t="shared" si="949"/>
        <v>0</v>
      </c>
      <c r="Q92" s="80">
        <f t="shared" si="949"/>
        <v>6</v>
      </c>
      <c r="R92" s="80">
        <f t="shared" si="949"/>
        <v>4</v>
      </c>
      <c r="S92" s="13">
        <f t="shared" si="949"/>
        <v>83</v>
      </c>
      <c r="T92" s="13">
        <f t="shared" si="730"/>
        <v>78.7</v>
      </c>
      <c r="U92" s="23" t="s">
        <v>5</v>
      </c>
      <c r="V92" s="80">
        <f t="shared" ref="V92:AC92" si="950">SUM(V88:V91)</f>
        <v>90</v>
      </c>
      <c r="W92" s="80">
        <f t="shared" si="950"/>
        <v>17</v>
      </c>
      <c r="X92" s="80">
        <f t="shared" si="950"/>
        <v>3</v>
      </c>
      <c r="Y92" s="80">
        <f t="shared" si="950"/>
        <v>0</v>
      </c>
      <c r="Z92" s="80">
        <f t="shared" si="950"/>
        <v>0</v>
      </c>
      <c r="AA92" s="80">
        <f t="shared" si="950"/>
        <v>6</v>
      </c>
      <c r="AB92" s="80">
        <f t="shared" si="950"/>
        <v>3</v>
      </c>
      <c r="AC92" s="13">
        <f t="shared" si="950"/>
        <v>119</v>
      </c>
      <c r="AD92" s="13">
        <f t="shared" si="732"/>
        <v>114.5</v>
      </c>
      <c r="AE92" s="23" t="s">
        <v>5</v>
      </c>
      <c r="AF92" s="80">
        <f t="shared" ref="AF92:AM92" si="951">SUM(AF88:AF91)</f>
        <v>0</v>
      </c>
      <c r="AG92" s="80">
        <f t="shared" si="951"/>
        <v>0</v>
      </c>
      <c r="AH92" s="80">
        <f t="shared" si="951"/>
        <v>0</v>
      </c>
      <c r="AI92" s="80">
        <f t="shared" si="951"/>
        <v>0</v>
      </c>
      <c r="AJ92" s="80">
        <f t="shared" si="951"/>
        <v>0</v>
      </c>
      <c r="AK92" s="80">
        <f t="shared" si="951"/>
        <v>0</v>
      </c>
      <c r="AL92" s="80">
        <f t="shared" si="951"/>
        <v>0</v>
      </c>
      <c r="AM92" s="13">
        <f t="shared" si="951"/>
        <v>0</v>
      </c>
      <c r="AN92" s="13">
        <f t="shared" si="734"/>
        <v>0</v>
      </c>
      <c r="AO92" s="23" t="s">
        <v>5</v>
      </c>
      <c r="AP92" s="80">
        <f t="shared" ref="AP92:AW92" si="952">SUM(AP88:AP91)</f>
        <v>2</v>
      </c>
      <c r="AQ92" s="80">
        <f t="shared" si="952"/>
        <v>0</v>
      </c>
      <c r="AR92" s="80">
        <f t="shared" si="952"/>
        <v>0</v>
      </c>
      <c r="AS92" s="80">
        <f t="shared" si="952"/>
        <v>0</v>
      </c>
      <c r="AT92" s="80">
        <f t="shared" si="952"/>
        <v>0</v>
      </c>
      <c r="AU92" s="80">
        <f t="shared" si="952"/>
        <v>0</v>
      </c>
      <c r="AV92" s="80">
        <f t="shared" si="952"/>
        <v>1</v>
      </c>
      <c r="AW92" s="13">
        <f t="shared" si="952"/>
        <v>3</v>
      </c>
      <c r="AX92" s="13">
        <f t="shared" si="736"/>
        <v>2.2000000000000002</v>
      </c>
      <c r="AY92" s="23" t="s">
        <v>5</v>
      </c>
      <c r="AZ92" s="80">
        <f t="shared" ref="AZ92:BG92" si="953">SUM(AZ88:AZ91)</f>
        <v>702</v>
      </c>
      <c r="BA92" s="80">
        <f t="shared" si="953"/>
        <v>192</v>
      </c>
      <c r="BB92" s="80">
        <f t="shared" si="953"/>
        <v>36</v>
      </c>
      <c r="BC92" s="80">
        <f t="shared" si="953"/>
        <v>10</v>
      </c>
      <c r="BD92" s="80">
        <f t="shared" si="953"/>
        <v>32</v>
      </c>
      <c r="BE92" s="80">
        <f t="shared" si="953"/>
        <v>44</v>
      </c>
      <c r="BF92" s="80">
        <f t="shared" si="953"/>
        <v>6</v>
      </c>
      <c r="BG92" s="13">
        <f t="shared" si="953"/>
        <v>1022</v>
      </c>
      <c r="BH92" s="13">
        <f t="shared" si="738"/>
        <v>1053.8</v>
      </c>
      <c r="BI92" s="23" t="s">
        <v>5</v>
      </c>
      <c r="BJ92" s="80">
        <f t="shared" ref="BJ92:BQ92" si="954">SUM(BJ88:BJ91)</f>
        <v>20</v>
      </c>
      <c r="BK92" s="80">
        <f t="shared" si="954"/>
        <v>2</v>
      </c>
      <c r="BL92" s="80">
        <f t="shared" si="954"/>
        <v>0</v>
      </c>
      <c r="BM92" s="80">
        <f t="shared" si="954"/>
        <v>0</v>
      </c>
      <c r="BN92" s="80">
        <f t="shared" si="954"/>
        <v>0</v>
      </c>
      <c r="BO92" s="80">
        <f t="shared" si="954"/>
        <v>3</v>
      </c>
      <c r="BP92" s="80">
        <f t="shared" si="954"/>
        <v>0</v>
      </c>
      <c r="BQ92" s="13">
        <f t="shared" si="954"/>
        <v>25</v>
      </c>
      <c r="BR92" s="13">
        <f t="shared" si="740"/>
        <v>23.2</v>
      </c>
      <c r="BS92" s="23" t="s">
        <v>5</v>
      </c>
      <c r="BT92" s="80">
        <f t="shared" ref="BT92:CA92" si="955">SUM(BT88:BT91)</f>
        <v>0</v>
      </c>
      <c r="BU92" s="80">
        <f t="shared" si="955"/>
        <v>0</v>
      </c>
      <c r="BV92" s="80">
        <f t="shared" si="955"/>
        <v>0</v>
      </c>
      <c r="BW92" s="80">
        <f t="shared" si="955"/>
        <v>0</v>
      </c>
      <c r="BX92" s="80">
        <f t="shared" si="955"/>
        <v>0</v>
      </c>
      <c r="BY92" s="80">
        <f t="shared" si="955"/>
        <v>0</v>
      </c>
      <c r="BZ92" s="80">
        <f t="shared" si="955"/>
        <v>0</v>
      </c>
      <c r="CA92" s="13">
        <f t="shared" si="955"/>
        <v>0</v>
      </c>
      <c r="CB92" s="13">
        <f t="shared" si="742"/>
        <v>0</v>
      </c>
      <c r="CC92" s="23" t="s">
        <v>5</v>
      </c>
      <c r="CD92" s="80">
        <f t="shared" ref="CD92:CK92" si="956">SUM(CD88:CD91)</f>
        <v>11</v>
      </c>
      <c r="CE92" s="80">
        <f t="shared" si="956"/>
        <v>5</v>
      </c>
      <c r="CF92" s="80">
        <f t="shared" si="956"/>
        <v>1</v>
      </c>
      <c r="CG92" s="80">
        <f t="shared" si="956"/>
        <v>0</v>
      </c>
      <c r="CH92" s="80">
        <f t="shared" si="956"/>
        <v>0</v>
      </c>
      <c r="CI92" s="80">
        <f t="shared" si="956"/>
        <v>1</v>
      </c>
      <c r="CJ92" s="80">
        <f t="shared" si="956"/>
        <v>0</v>
      </c>
      <c r="CK92" s="13">
        <f t="shared" si="956"/>
        <v>18</v>
      </c>
      <c r="CL92" s="13">
        <f t="shared" si="744"/>
        <v>17.899999999999999</v>
      </c>
      <c r="CM92" s="23" t="s">
        <v>5</v>
      </c>
      <c r="CN92" s="80">
        <f t="shared" ref="CN92:CU92" si="957">SUM(CN88:CN91)</f>
        <v>1</v>
      </c>
      <c r="CO92" s="80">
        <f t="shared" si="957"/>
        <v>0</v>
      </c>
      <c r="CP92" s="80">
        <f t="shared" si="957"/>
        <v>0</v>
      </c>
      <c r="CQ92" s="80">
        <f t="shared" si="957"/>
        <v>0</v>
      </c>
      <c r="CR92" s="80">
        <f t="shared" si="957"/>
        <v>0</v>
      </c>
      <c r="CS92" s="80">
        <f t="shared" si="957"/>
        <v>0</v>
      </c>
      <c r="CT92" s="80">
        <f t="shared" si="957"/>
        <v>6</v>
      </c>
      <c r="CU92" s="13">
        <f t="shared" si="957"/>
        <v>7</v>
      </c>
      <c r="CV92" s="13">
        <f t="shared" si="746"/>
        <v>2.2000000000000002</v>
      </c>
      <c r="CW92" s="23" t="s">
        <v>5</v>
      </c>
      <c r="CX92" s="80">
        <f t="shared" ref="CX92:DE92" si="958">SUM(CX88:CX91)</f>
        <v>32</v>
      </c>
      <c r="CY92" s="80">
        <f t="shared" si="958"/>
        <v>5</v>
      </c>
      <c r="CZ92" s="80">
        <f t="shared" si="958"/>
        <v>0</v>
      </c>
      <c r="DA92" s="80">
        <f t="shared" si="958"/>
        <v>0</v>
      </c>
      <c r="DB92" s="80">
        <f t="shared" si="958"/>
        <v>0</v>
      </c>
      <c r="DC92" s="80">
        <f t="shared" si="958"/>
        <v>1</v>
      </c>
      <c r="DD92" s="80">
        <f t="shared" si="958"/>
        <v>0</v>
      </c>
      <c r="DE92" s="13">
        <f t="shared" si="958"/>
        <v>38</v>
      </c>
      <c r="DF92" s="13">
        <f t="shared" si="748"/>
        <v>37.4</v>
      </c>
      <c r="DG92" s="23" t="s">
        <v>5</v>
      </c>
      <c r="DH92" s="80">
        <f t="shared" ref="DH92:DO92" si="959">SUM(DH88:DH91)</f>
        <v>0</v>
      </c>
      <c r="DI92" s="80">
        <f t="shared" si="959"/>
        <v>0</v>
      </c>
      <c r="DJ92" s="80">
        <f t="shared" si="959"/>
        <v>0</v>
      </c>
      <c r="DK92" s="80">
        <f t="shared" si="959"/>
        <v>0</v>
      </c>
      <c r="DL92" s="80">
        <f t="shared" si="959"/>
        <v>0</v>
      </c>
      <c r="DM92" s="80">
        <f t="shared" si="959"/>
        <v>0</v>
      </c>
      <c r="DN92" s="80">
        <f t="shared" si="959"/>
        <v>0</v>
      </c>
      <c r="DO92" s="13">
        <f t="shared" si="959"/>
        <v>0</v>
      </c>
      <c r="DP92" s="13">
        <f t="shared" si="750"/>
        <v>0</v>
      </c>
      <c r="DQ92" s="23" t="s">
        <v>5</v>
      </c>
      <c r="DR92" s="80">
        <f t="shared" ref="DR92:DY92" si="960">SUM(DR88:DR91)</f>
        <v>39</v>
      </c>
      <c r="DS92" s="80">
        <f t="shared" si="960"/>
        <v>10</v>
      </c>
      <c r="DT92" s="80">
        <f t="shared" si="960"/>
        <v>6</v>
      </c>
      <c r="DU92" s="80">
        <f t="shared" si="960"/>
        <v>0</v>
      </c>
      <c r="DV92" s="80">
        <f t="shared" si="960"/>
        <v>0</v>
      </c>
      <c r="DW92" s="80">
        <f t="shared" si="960"/>
        <v>2</v>
      </c>
      <c r="DX92" s="80">
        <f t="shared" si="960"/>
        <v>1</v>
      </c>
      <c r="DY92" s="13">
        <f t="shared" si="960"/>
        <v>58</v>
      </c>
      <c r="DZ92" s="13">
        <f t="shared" si="752"/>
        <v>59</v>
      </c>
      <c r="EA92" s="23" t="s">
        <v>5</v>
      </c>
      <c r="EB92" s="80">
        <f t="shared" ref="EB92:EI92" si="961">SUM(EB88:EB91)</f>
        <v>447</v>
      </c>
      <c r="EC92" s="80">
        <f t="shared" si="961"/>
        <v>103</v>
      </c>
      <c r="ED92" s="80">
        <f t="shared" si="961"/>
        <v>26</v>
      </c>
      <c r="EE92" s="80">
        <f t="shared" si="961"/>
        <v>3</v>
      </c>
      <c r="EF92" s="80">
        <f t="shared" si="961"/>
        <v>29</v>
      </c>
      <c r="EG92" s="80">
        <f t="shared" si="961"/>
        <v>28</v>
      </c>
      <c r="EH92" s="80">
        <f t="shared" si="961"/>
        <v>5</v>
      </c>
      <c r="EI92" s="13">
        <f t="shared" si="961"/>
        <v>641</v>
      </c>
      <c r="EJ92" s="13">
        <f t="shared" si="754"/>
        <v>666.1</v>
      </c>
      <c r="EK92" s="23" t="s">
        <v>5</v>
      </c>
      <c r="EL92" s="80">
        <f t="shared" ref="EL92:ES92" si="962">SUM(EL88:EL91)</f>
        <v>1</v>
      </c>
      <c r="EM92" s="80">
        <f t="shared" si="962"/>
        <v>0</v>
      </c>
      <c r="EN92" s="80">
        <f t="shared" si="962"/>
        <v>0</v>
      </c>
      <c r="EO92" s="80">
        <f t="shared" si="962"/>
        <v>0</v>
      </c>
      <c r="EP92" s="80">
        <f t="shared" si="962"/>
        <v>0</v>
      </c>
      <c r="EQ92" s="80">
        <f t="shared" si="962"/>
        <v>0</v>
      </c>
      <c r="ER92" s="80">
        <f t="shared" si="962"/>
        <v>4</v>
      </c>
      <c r="ES92" s="13">
        <f t="shared" si="962"/>
        <v>5</v>
      </c>
      <c r="ET92" s="13">
        <f t="shared" si="756"/>
        <v>1.8</v>
      </c>
      <c r="EU92" s="23" t="s">
        <v>5</v>
      </c>
      <c r="EV92" s="80">
        <f t="shared" ref="EV92:FC92" si="963">SUM(EV88:EV91)</f>
        <v>6</v>
      </c>
      <c r="EW92" s="80">
        <f t="shared" si="963"/>
        <v>1</v>
      </c>
      <c r="EX92" s="80">
        <f t="shared" si="963"/>
        <v>0</v>
      </c>
      <c r="EY92" s="80">
        <f t="shared" si="963"/>
        <v>0</v>
      </c>
      <c r="EZ92" s="80">
        <f t="shared" si="963"/>
        <v>0</v>
      </c>
      <c r="FA92" s="80">
        <f t="shared" si="963"/>
        <v>1</v>
      </c>
      <c r="FB92" s="80">
        <f t="shared" si="963"/>
        <v>0</v>
      </c>
      <c r="FC92" s="13">
        <f t="shared" si="963"/>
        <v>8</v>
      </c>
      <c r="FD92" s="13">
        <f t="shared" si="758"/>
        <v>7.4</v>
      </c>
      <c r="FE92" s="23" t="s">
        <v>5</v>
      </c>
      <c r="FF92" s="44">
        <f t="shared" ref="FF92:FM92" si="964">SUM(FF88:FF91)</f>
        <v>4</v>
      </c>
      <c r="FG92" s="44">
        <f t="shared" si="964"/>
        <v>0</v>
      </c>
      <c r="FH92" s="44">
        <f t="shared" si="964"/>
        <v>0</v>
      </c>
      <c r="FI92" s="44">
        <f t="shared" si="964"/>
        <v>0</v>
      </c>
      <c r="FJ92" s="44">
        <f t="shared" si="964"/>
        <v>0</v>
      </c>
      <c r="FK92" s="44">
        <f t="shared" si="964"/>
        <v>0</v>
      </c>
      <c r="FL92" s="44">
        <f t="shared" si="964"/>
        <v>11</v>
      </c>
      <c r="FM92" s="13">
        <f t="shared" si="964"/>
        <v>15</v>
      </c>
      <c r="FN92" s="13">
        <f t="shared" si="760"/>
        <v>6.2</v>
      </c>
      <c r="FO92" s="23" t="s">
        <v>5</v>
      </c>
      <c r="FP92" s="44">
        <f t="shared" ref="FP92:FW92" si="965">SUM(FP88:FP91)</f>
        <v>170</v>
      </c>
      <c r="FQ92" s="44">
        <f t="shared" si="965"/>
        <v>43</v>
      </c>
      <c r="FR92" s="44">
        <f t="shared" si="965"/>
        <v>9</v>
      </c>
      <c r="FS92" s="44">
        <f t="shared" si="965"/>
        <v>0</v>
      </c>
      <c r="FT92" s="44">
        <f t="shared" si="965"/>
        <v>0</v>
      </c>
      <c r="FU92" s="44">
        <f t="shared" si="965"/>
        <v>13</v>
      </c>
      <c r="FV92" s="44">
        <f t="shared" si="965"/>
        <v>12</v>
      </c>
      <c r="FW92" s="13">
        <f t="shared" si="965"/>
        <v>247</v>
      </c>
      <c r="FX92" s="13">
        <f t="shared" si="762"/>
        <v>234.1</v>
      </c>
      <c r="FY92" s="23" t="s">
        <v>5</v>
      </c>
      <c r="FZ92" s="44">
        <f t="shared" ref="FZ92:GG92" si="966">SUM(FZ88:FZ91)</f>
        <v>548</v>
      </c>
      <c r="GA92" s="44">
        <f t="shared" si="966"/>
        <v>125</v>
      </c>
      <c r="GB92" s="44">
        <f t="shared" si="966"/>
        <v>30</v>
      </c>
      <c r="GC92" s="44">
        <f t="shared" si="966"/>
        <v>3</v>
      </c>
      <c r="GD92" s="44">
        <f t="shared" si="966"/>
        <v>29</v>
      </c>
      <c r="GE92" s="44">
        <f t="shared" si="966"/>
        <v>35</v>
      </c>
      <c r="GF92" s="44">
        <f t="shared" si="966"/>
        <v>8</v>
      </c>
      <c r="GG92" s="13">
        <f t="shared" si="966"/>
        <v>778</v>
      </c>
      <c r="GH92" s="13">
        <f t="shared" si="764"/>
        <v>798.5</v>
      </c>
      <c r="GI92" s="23" t="s">
        <v>5</v>
      </c>
      <c r="GJ92" s="44">
        <f t="shared" ref="GJ92:GQ92" si="967">SUM(GJ88:GJ91)</f>
        <v>724</v>
      </c>
      <c r="GK92" s="44">
        <f t="shared" si="967"/>
        <v>194</v>
      </c>
      <c r="GL92" s="44">
        <f t="shared" si="967"/>
        <v>36</v>
      </c>
      <c r="GM92" s="44">
        <f t="shared" si="967"/>
        <v>10</v>
      </c>
      <c r="GN92" s="44">
        <f t="shared" si="967"/>
        <v>32</v>
      </c>
      <c r="GO92" s="44">
        <f t="shared" si="967"/>
        <v>47</v>
      </c>
      <c r="GP92" s="44">
        <f t="shared" si="967"/>
        <v>7</v>
      </c>
      <c r="GQ92" s="13">
        <f t="shared" si="967"/>
        <v>1050</v>
      </c>
      <c r="GR92" s="13">
        <f t="shared" si="766"/>
        <v>1079.2</v>
      </c>
      <c r="GS92" s="23" t="s">
        <v>5</v>
      </c>
      <c r="GT92" s="44">
        <f t="shared" ref="GT92:HA92" si="968">SUM(GT88:GT91)</f>
        <v>110</v>
      </c>
      <c r="GU92" s="44">
        <f t="shared" si="968"/>
        <v>29</v>
      </c>
      <c r="GV92" s="44">
        <f t="shared" si="968"/>
        <v>11</v>
      </c>
      <c r="GW92" s="44">
        <f t="shared" si="968"/>
        <v>0</v>
      </c>
      <c r="GX92" s="44">
        <f t="shared" si="968"/>
        <v>0</v>
      </c>
      <c r="GY92" s="44">
        <f t="shared" si="968"/>
        <v>11</v>
      </c>
      <c r="GZ92" s="44">
        <f t="shared" si="968"/>
        <v>5</v>
      </c>
      <c r="HA92" s="13">
        <f t="shared" si="968"/>
        <v>166</v>
      </c>
      <c r="HB92" s="13">
        <f t="shared" si="768"/>
        <v>160.9</v>
      </c>
      <c r="HC92" s="23" t="s">
        <v>5</v>
      </c>
      <c r="HD92" s="44">
        <f t="shared" ref="HD92:HK92" si="969">SUM(HD88:HD91)</f>
        <v>44</v>
      </c>
      <c r="HE92" s="44">
        <f t="shared" si="969"/>
        <v>10</v>
      </c>
      <c r="HF92" s="44">
        <f t="shared" si="969"/>
        <v>1</v>
      </c>
      <c r="HG92" s="44">
        <f t="shared" si="969"/>
        <v>0</v>
      </c>
      <c r="HH92" s="44">
        <f t="shared" si="969"/>
        <v>0</v>
      </c>
      <c r="HI92" s="44">
        <f t="shared" si="969"/>
        <v>2</v>
      </c>
      <c r="HJ92" s="44">
        <f t="shared" si="969"/>
        <v>6</v>
      </c>
      <c r="HK92" s="13">
        <f t="shared" si="969"/>
        <v>63</v>
      </c>
      <c r="HL92" s="13">
        <f t="shared" si="770"/>
        <v>57.5</v>
      </c>
      <c r="HM92" s="23" t="s">
        <v>5</v>
      </c>
      <c r="HN92" s="44">
        <f t="shared" ref="HN92:HU92" si="970">SUM(HN88:HN91)</f>
        <v>769</v>
      </c>
      <c r="HO92" s="44">
        <f t="shared" si="970"/>
        <v>207</v>
      </c>
      <c r="HP92" s="44">
        <f t="shared" si="970"/>
        <v>37</v>
      </c>
      <c r="HQ92" s="44">
        <f t="shared" si="970"/>
        <v>10</v>
      </c>
      <c r="HR92" s="44">
        <f t="shared" si="970"/>
        <v>32</v>
      </c>
      <c r="HS92" s="44">
        <f t="shared" si="970"/>
        <v>47</v>
      </c>
      <c r="HT92" s="44">
        <f t="shared" si="970"/>
        <v>11</v>
      </c>
      <c r="HU92" s="13">
        <f t="shared" si="970"/>
        <v>1113</v>
      </c>
      <c r="HV92" s="13">
        <f t="shared" si="772"/>
        <v>1139.5</v>
      </c>
      <c r="HW92" s="23" t="s">
        <v>5</v>
      </c>
      <c r="HX92" s="44">
        <f t="shared" ref="HX92:ID92" si="971">SUM(HX88:HX91)</f>
        <v>493</v>
      </c>
      <c r="HY92" s="44">
        <f t="shared" si="971"/>
        <v>114</v>
      </c>
      <c r="HZ92" s="44">
        <f t="shared" si="971"/>
        <v>32</v>
      </c>
      <c r="IA92" s="44">
        <f t="shared" si="971"/>
        <v>3</v>
      </c>
      <c r="IB92" s="44">
        <f t="shared" si="971"/>
        <v>29</v>
      </c>
      <c r="IC92" s="44">
        <f t="shared" si="971"/>
        <v>31</v>
      </c>
      <c r="ID92" s="44">
        <f t="shared" si="971"/>
        <v>10</v>
      </c>
      <c r="IE92" s="13">
        <f t="shared" ref="IE92" si="972">SUM(HX92:ID92)</f>
        <v>712</v>
      </c>
      <c r="IF92" s="13">
        <f t="shared" si="774"/>
        <v>734.3</v>
      </c>
    </row>
    <row r="93" spans="1:240" ht="13" customHeight="1" thickTop="1" x14ac:dyDescent="0.25">
      <c r="A93" s="22">
        <f>A91+"00:15"</f>
        <v>0.66666666666666641</v>
      </c>
      <c r="B93" s="42">
        <v>6</v>
      </c>
      <c r="C93" s="42">
        <v>1</v>
      </c>
      <c r="D93" s="42">
        <v>0</v>
      </c>
      <c r="E93" s="42">
        <v>0</v>
      </c>
      <c r="F93" s="42">
        <v>0</v>
      </c>
      <c r="G93" s="42">
        <v>2</v>
      </c>
      <c r="H93" s="42">
        <v>1</v>
      </c>
      <c r="I93" s="12">
        <f>SUM(B93:H93)</f>
        <v>10</v>
      </c>
      <c r="J93" s="12">
        <f t="shared" si="800"/>
        <v>8</v>
      </c>
      <c r="K93" s="22">
        <f>K91+"00:15"</f>
        <v>0.66666666666666641</v>
      </c>
      <c r="L93" s="42">
        <v>12</v>
      </c>
      <c r="M93" s="42">
        <v>8</v>
      </c>
      <c r="N93" s="42">
        <v>0</v>
      </c>
      <c r="O93" s="42">
        <v>0</v>
      </c>
      <c r="P93" s="42">
        <v>0</v>
      </c>
      <c r="Q93" s="42">
        <v>0</v>
      </c>
      <c r="R93" s="42">
        <v>1</v>
      </c>
      <c r="S93" s="12">
        <f>SUM(L93:R93)</f>
        <v>21</v>
      </c>
      <c r="T93" s="12">
        <f t="shared" si="730"/>
        <v>20.2</v>
      </c>
      <c r="U93" s="22">
        <f>U91+"00:15"</f>
        <v>0.66666666666666641</v>
      </c>
      <c r="V93" s="42">
        <v>10</v>
      </c>
      <c r="W93" s="42">
        <v>8</v>
      </c>
      <c r="X93" s="42">
        <v>0</v>
      </c>
      <c r="Y93" s="42">
        <v>0</v>
      </c>
      <c r="Z93" s="42">
        <v>0</v>
      </c>
      <c r="AA93" s="42">
        <v>1</v>
      </c>
      <c r="AB93" s="42">
        <v>0</v>
      </c>
      <c r="AC93" s="12">
        <f>SUM(V93:AB93)</f>
        <v>19</v>
      </c>
      <c r="AD93" s="12">
        <f t="shared" si="732"/>
        <v>18.399999999999999</v>
      </c>
      <c r="AE93" s="22">
        <f>AE91+"00:15"</f>
        <v>0.66666666666666641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12">
        <f>SUM(AF93:AL93)</f>
        <v>0</v>
      </c>
      <c r="AN93" s="12">
        <f t="shared" si="734"/>
        <v>0</v>
      </c>
      <c r="AO93" s="22">
        <f>AO91+"00:15"</f>
        <v>0.66666666666666641</v>
      </c>
      <c r="AP93" s="42">
        <v>1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12">
        <f>SUM(AP93:AV93)</f>
        <v>1</v>
      </c>
      <c r="AX93" s="12">
        <f t="shared" si="736"/>
        <v>1</v>
      </c>
      <c r="AY93" s="22">
        <f>AY91+"00:15"</f>
        <v>0.66666666666666641</v>
      </c>
      <c r="AZ93" s="42">
        <v>182</v>
      </c>
      <c r="BA93" s="42">
        <v>54</v>
      </c>
      <c r="BB93" s="42">
        <v>4</v>
      </c>
      <c r="BC93" s="42">
        <v>0</v>
      </c>
      <c r="BD93" s="42">
        <v>8</v>
      </c>
      <c r="BE93" s="42">
        <v>21</v>
      </c>
      <c r="BF93" s="42">
        <v>2</v>
      </c>
      <c r="BG93" s="12">
        <f>SUM(AZ93:BF93)</f>
        <v>271</v>
      </c>
      <c r="BH93" s="12">
        <f t="shared" si="738"/>
        <v>266.79999999999995</v>
      </c>
      <c r="BI93" s="22">
        <f>BI91+"00:15"</f>
        <v>0.66666666666666641</v>
      </c>
      <c r="BJ93" s="42">
        <v>3</v>
      </c>
      <c r="BK93" s="42">
        <v>0</v>
      </c>
      <c r="BL93" s="42">
        <v>0</v>
      </c>
      <c r="BM93" s="42">
        <v>0</v>
      </c>
      <c r="BN93" s="42">
        <v>0</v>
      </c>
      <c r="BO93" s="42">
        <v>1</v>
      </c>
      <c r="BP93" s="42">
        <v>0</v>
      </c>
      <c r="BQ93" s="12">
        <f>SUM(BJ93:BP93)</f>
        <v>4</v>
      </c>
      <c r="BR93" s="12">
        <f t="shared" si="740"/>
        <v>3.4</v>
      </c>
      <c r="BS93" s="22">
        <f>BS91+"00:15"</f>
        <v>0.66666666666666641</v>
      </c>
      <c r="BT93" s="42">
        <v>0</v>
      </c>
      <c r="BU93" s="42">
        <v>0</v>
      </c>
      <c r="BV93" s="42">
        <v>0</v>
      </c>
      <c r="BW93" s="42">
        <v>0</v>
      </c>
      <c r="BX93" s="42">
        <v>0</v>
      </c>
      <c r="BY93" s="42">
        <v>0</v>
      </c>
      <c r="BZ93" s="42">
        <v>0</v>
      </c>
      <c r="CA93" s="12">
        <f>SUM(BT93:BZ93)</f>
        <v>0</v>
      </c>
      <c r="CB93" s="12">
        <f t="shared" si="742"/>
        <v>0</v>
      </c>
      <c r="CC93" s="22">
        <f>CC91+"00:15"</f>
        <v>0.66666666666666641</v>
      </c>
      <c r="CD93" s="42">
        <v>6</v>
      </c>
      <c r="CE93" s="42">
        <v>0</v>
      </c>
      <c r="CF93" s="42">
        <v>0</v>
      </c>
      <c r="CG93" s="42">
        <v>0</v>
      </c>
      <c r="CH93" s="42">
        <v>0</v>
      </c>
      <c r="CI93" s="42">
        <v>0</v>
      </c>
      <c r="CJ93" s="42">
        <v>0</v>
      </c>
      <c r="CK93" s="12">
        <f>SUM(CD93:CJ93)</f>
        <v>6</v>
      </c>
      <c r="CL93" s="12">
        <f t="shared" si="744"/>
        <v>6</v>
      </c>
      <c r="CM93" s="22">
        <f>CM91+"00:15"</f>
        <v>0.66666666666666641</v>
      </c>
      <c r="CN93" s="42">
        <v>1</v>
      </c>
      <c r="CO93" s="42">
        <v>0</v>
      </c>
      <c r="CP93" s="42">
        <v>0</v>
      </c>
      <c r="CQ93" s="42">
        <v>0</v>
      </c>
      <c r="CR93" s="42">
        <v>0</v>
      </c>
      <c r="CS93" s="42">
        <v>0</v>
      </c>
      <c r="CT93" s="42">
        <v>1</v>
      </c>
      <c r="CU93" s="12">
        <f>SUM(CN93:CT93)</f>
        <v>2</v>
      </c>
      <c r="CV93" s="12">
        <f t="shared" si="746"/>
        <v>1.2</v>
      </c>
      <c r="CW93" s="22">
        <f>CW91+"00:15"</f>
        <v>0.66666666666666641</v>
      </c>
      <c r="CX93" s="42">
        <v>4</v>
      </c>
      <c r="CY93" s="42">
        <v>0</v>
      </c>
      <c r="CZ93" s="42">
        <v>0</v>
      </c>
      <c r="DA93" s="42">
        <v>0</v>
      </c>
      <c r="DB93" s="42">
        <v>0</v>
      </c>
      <c r="DC93" s="42">
        <v>0</v>
      </c>
      <c r="DD93" s="42">
        <v>0</v>
      </c>
      <c r="DE93" s="12">
        <f>SUM(CX93:DD93)</f>
        <v>4</v>
      </c>
      <c r="DF93" s="12">
        <f t="shared" si="748"/>
        <v>4</v>
      </c>
      <c r="DG93" s="22">
        <f>DG91+"00:15"</f>
        <v>0.66666666666666641</v>
      </c>
      <c r="DH93" s="42">
        <v>0</v>
      </c>
      <c r="DI93" s="42">
        <v>0</v>
      </c>
      <c r="DJ93" s="42">
        <v>0</v>
      </c>
      <c r="DK93" s="42">
        <v>0</v>
      </c>
      <c r="DL93" s="42">
        <v>0</v>
      </c>
      <c r="DM93" s="42">
        <v>0</v>
      </c>
      <c r="DN93" s="42">
        <v>0</v>
      </c>
      <c r="DO93" s="12">
        <f>SUM(DH93:DN93)</f>
        <v>0</v>
      </c>
      <c r="DP93" s="12">
        <f t="shared" si="750"/>
        <v>0</v>
      </c>
      <c r="DQ93" s="22">
        <f>DQ91+"00:15"</f>
        <v>0.66666666666666641</v>
      </c>
      <c r="DR93" s="42">
        <v>30</v>
      </c>
      <c r="DS93" s="42">
        <v>1</v>
      </c>
      <c r="DT93" s="42">
        <v>2</v>
      </c>
      <c r="DU93" s="42">
        <v>0</v>
      </c>
      <c r="DV93" s="42">
        <v>0</v>
      </c>
      <c r="DW93" s="42">
        <v>0</v>
      </c>
      <c r="DX93" s="42">
        <v>0</v>
      </c>
      <c r="DY93" s="12">
        <f>SUM(DR93:DX93)</f>
        <v>33</v>
      </c>
      <c r="DZ93" s="12">
        <f t="shared" si="752"/>
        <v>34</v>
      </c>
      <c r="EA93" s="22">
        <f>EA91+"00:15"</f>
        <v>0.66666666666666641</v>
      </c>
      <c r="EB93" s="42">
        <v>122</v>
      </c>
      <c r="EC93" s="42">
        <v>21</v>
      </c>
      <c r="ED93" s="42">
        <v>5</v>
      </c>
      <c r="EE93" s="42">
        <v>0</v>
      </c>
      <c r="EF93" s="42">
        <v>9</v>
      </c>
      <c r="EG93" s="42">
        <v>10</v>
      </c>
      <c r="EH93" s="42">
        <v>1</v>
      </c>
      <c r="EI93" s="12">
        <f>SUM(EB93:EH93)</f>
        <v>168</v>
      </c>
      <c r="EJ93" s="12">
        <f t="shared" si="754"/>
        <v>172.7</v>
      </c>
      <c r="EK93" s="22">
        <f>EK91+"00:15"</f>
        <v>0.66666666666666641</v>
      </c>
      <c r="EL93" s="42">
        <v>0</v>
      </c>
      <c r="EM93" s="42">
        <v>0</v>
      </c>
      <c r="EN93" s="42">
        <v>0</v>
      </c>
      <c r="EO93" s="42">
        <v>0</v>
      </c>
      <c r="EP93" s="42">
        <v>0</v>
      </c>
      <c r="EQ93" s="42">
        <v>0</v>
      </c>
      <c r="ER93" s="42">
        <v>0</v>
      </c>
      <c r="ES93" s="12">
        <f>SUM(EL93:ER93)</f>
        <v>0</v>
      </c>
      <c r="ET93" s="12">
        <f t="shared" si="756"/>
        <v>0</v>
      </c>
      <c r="EU93" s="22">
        <f>EU91+"00:15"</f>
        <v>0.66666666666666641</v>
      </c>
      <c r="EV93" s="42">
        <v>3</v>
      </c>
      <c r="EW93" s="42">
        <v>0</v>
      </c>
      <c r="EX93" s="42">
        <v>0</v>
      </c>
      <c r="EY93" s="42">
        <v>0</v>
      </c>
      <c r="EZ93" s="42">
        <v>0</v>
      </c>
      <c r="FA93" s="42">
        <v>0</v>
      </c>
      <c r="FB93" s="42">
        <v>0</v>
      </c>
      <c r="FC93" s="12">
        <f>SUM(EV93:FB93)</f>
        <v>3</v>
      </c>
      <c r="FD93" s="12">
        <f t="shared" si="758"/>
        <v>3</v>
      </c>
      <c r="FE93" s="22">
        <f>FE91+"00:15"</f>
        <v>0.66666666666666641</v>
      </c>
      <c r="FF93" s="48">
        <f t="shared" ref="FF93:FL96" si="973">SUM(AF93,AP93,CN93,EL93)</f>
        <v>2</v>
      </c>
      <c r="FG93" s="48">
        <f t="shared" si="973"/>
        <v>0</v>
      </c>
      <c r="FH93" s="48">
        <f t="shared" si="973"/>
        <v>0</v>
      </c>
      <c r="FI93" s="48">
        <f t="shared" si="973"/>
        <v>0</v>
      </c>
      <c r="FJ93" s="48">
        <f t="shared" si="973"/>
        <v>0</v>
      </c>
      <c r="FK93" s="48">
        <f t="shared" si="973"/>
        <v>0</v>
      </c>
      <c r="FL93" s="48">
        <f t="shared" si="973"/>
        <v>1</v>
      </c>
      <c r="FM93" s="12">
        <f>SUM(FF93:FL93)</f>
        <v>3</v>
      </c>
      <c r="FN93" s="12">
        <f t="shared" si="760"/>
        <v>2.2000000000000002</v>
      </c>
      <c r="FO93" s="22">
        <f>FO91+"00:15"</f>
        <v>0.66666666666666641</v>
      </c>
      <c r="FP93" s="48">
        <f t="shared" ref="FP93:FV96" si="974">SUM(B93,L93,V93,AF93)</f>
        <v>28</v>
      </c>
      <c r="FQ93" s="48">
        <f t="shared" si="974"/>
        <v>17</v>
      </c>
      <c r="FR93" s="48">
        <f t="shared" si="974"/>
        <v>0</v>
      </c>
      <c r="FS93" s="48">
        <f t="shared" si="974"/>
        <v>0</v>
      </c>
      <c r="FT93" s="48">
        <f t="shared" si="974"/>
        <v>0</v>
      </c>
      <c r="FU93" s="48">
        <f t="shared" si="974"/>
        <v>3</v>
      </c>
      <c r="FV93" s="48">
        <f t="shared" si="974"/>
        <v>2</v>
      </c>
      <c r="FW93" s="12">
        <f>SUM(FP93:FV93)</f>
        <v>50</v>
      </c>
      <c r="FX93" s="12">
        <f t="shared" si="762"/>
        <v>46.6</v>
      </c>
      <c r="FY93" s="22">
        <f>FY91+"00:15"</f>
        <v>0.66666666666666641</v>
      </c>
      <c r="FZ93" s="48">
        <f t="shared" ref="FZ93:GF96" si="975">SUM(V93,BT93,CD93,EB93)</f>
        <v>138</v>
      </c>
      <c r="GA93" s="48">
        <f t="shared" si="975"/>
        <v>29</v>
      </c>
      <c r="GB93" s="48">
        <f t="shared" si="975"/>
        <v>5</v>
      </c>
      <c r="GC93" s="48">
        <f t="shared" si="975"/>
        <v>0</v>
      </c>
      <c r="GD93" s="48">
        <f t="shared" si="975"/>
        <v>9</v>
      </c>
      <c r="GE93" s="48">
        <f t="shared" si="975"/>
        <v>11</v>
      </c>
      <c r="GF93" s="48">
        <f t="shared" si="975"/>
        <v>1</v>
      </c>
      <c r="GG93" s="12">
        <f>SUM(FZ93:GF93)</f>
        <v>193</v>
      </c>
      <c r="GH93" s="12">
        <f t="shared" si="764"/>
        <v>197.1</v>
      </c>
      <c r="GI93" s="22">
        <f>GI91+"00:15"</f>
        <v>0.66666666666666641</v>
      </c>
      <c r="GJ93" s="48">
        <f t="shared" ref="GJ93:GP96" si="976">SUM(AP93,AZ93,BJ93,BT93)</f>
        <v>186</v>
      </c>
      <c r="GK93" s="48">
        <f t="shared" si="976"/>
        <v>54</v>
      </c>
      <c r="GL93" s="48">
        <f t="shared" si="976"/>
        <v>4</v>
      </c>
      <c r="GM93" s="48">
        <f t="shared" si="976"/>
        <v>0</v>
      </c>
      <c r="GN93" s="48">
        <f t="shared" si="976"/>
        <v>8</v>
      </c>
      <c r="GO93" s="48">
        <f t="shared" si="976"/>
        <v>22</v>
      </c>
      <c r="GP93" s="48">
        <f t="shared" si="976"/>
        <v>2</v>
      </c>
      <c r="GQ93" s="12">
        <f>SUM(GJ93:GP93)</f>
        <v>276</v>
      </c>
      <c r="GR93" s="12">
        <f t="shared" si="766"/>
        <v>271.2</v>
      </c>
      <c r="GS93" s="22">
        <f>GS91+"00:15"</f>
        <v>0.66666666666666641</v>
      </c>
      <c r="GT93" s="48">
        <f t="shared" ref="GT93:GZ96" si="977">SUM(L93,BJ93,DH93,DR93)</f>
        <v>45</v>
      </c>
      <c r="GU93" s="48">
        <f t="shared" si="977"/>
        <v>9</v>
      </c>
      <c r="GV93" s="48">
        <f t="shared" si="977"/>
        <v>2</v>
      </c>
      <c r="GW93" s="48">
        <f t="shared" si="977"/>
        <v>0</v>
      </c>
      <c r="GX93" s="48">
        <f t="shared" si="977"/>
        <v>0</v>
      </c>
      <c r="GY93" s="48">
        <f t="shared" si="977"/>
        <v>1</v>
      </c>
      <c r="GZ93" s="48">
        <f t="shared" si="977"/>
        <v>1</v>
      </c>
      <c r="HA93" s="12">
        <f>SUM(GT93:GZ93)</f>
        <v>58</v>
      </c>
      <c r="HB93" s="12">
        <f t="shared" si="768"/>
        <v>57.6</v>
      </c>
      <c r="HC93" s="22">
        <f>HC91+"00:15"</f>
        <v>0.66666666666666641</v>
      </c>
      <c r="HD93" s="48">
        <f t="shared" ref="HD93:HJ96" si="978">SUM(CD93,CN93,CX93,DH93)</f>
        <v>11</v>
      </c>
      <c r="HE93" s="48">
        <f t="shared" si="978"/>
        <v>0</v>
      </c>
      <c r="HF93" s="48">
        <f t="shared" si="978"/>
        <v>0</v>
      </c>
      <c r="HG93" s="48">
        <f t="shared" si="978"/>
        <v>0</v>
      </c>
      <c r="HH93" s="48">
        <f t="shared" si="978"/>
        <v>0</v>
      </c>
      <c r="HI93" s="48">
        <f t="shared" si="978"/>
        <v>0</v>
      </c>
      <c r="HJ93" s="48">
        <f t="shared" si="978"/>
        <v>1</v>
      </c>
      <c r="HK93" s="12">
        <f>SUM(HD93:HJ93)</f>
        <v>12</v>
      </c>
      <c r="HL93" s="12">
        <f t="shared" si="770"/>
        <v>11.2</v>
      </c>
      <c r="HM93" s="22">
        <f>HM91+"00:15"</f>
        <v>0.66666666666666641</v>
      </c>
      <c r="HN93" s="48">
        <f t="shared" ref="HN93:HT96" si="979">SUM(B93,AZ93,CX93,EV93)</f>
        <v>195</v>
      </c>
      <c r="HO93" s="48">
        <f t="shared" si="979"/>
        <v>55</v>
      </c>
      <c r="HP93" s="48">
        <f t="shared" si="979"/>
        <v>4</v>
      </c>
      <c r="HQ93" s="48">
        <f t="shared" si="979"/>
        <v>0</v>
      </c>
      <c r="HR93" s="48">
        <f t="shared" si="979"/>
        <v>8</v>
      </c>
      <c r="HS93" s="48">
        <f t="shared" si="979"/>
        <v>23</v>
      </c>
      <c r="HT93" s="48">
        <f t="shared" si="979"/>
        <v>3</v>
      </c>
      <c r="HU93" s="12">
        <f>SUM(HN93:HT93)</f>
        <v>288</v>
      </c>
      <c r="HV93" s="12">
        <f t="shared" si="772"/>
        <v>281.8</v>
      </c>
      <c r="HW93" s="22">
        <f>HW91+"00:15"</f>
        <v>0.66666666666666641</v>
      </c>
      <c r="HX93" s="48">
        <f t="shared" ref="HX93:ID96" si="980">SUM(DR93,EB93,EL93,EV93)</f>
        <v>155</v>
      </c>
      <c r="HY93" s="48">
        <f t="shared" si="980"/>
        <v>22</v>
      </c>
      <c r="HZ93" s="48">
        <f t="shared" si="980"/>
        <v>7</v>
      </c>
      <c r="IA93" s="48">
        <f t="shared" si="980"/>
        <v>0</v>
      </c>
      <c r="IB93" s="48">
        <f t="shared" si="980"/>
        <v>9</v>
      </c>
      <c r="IC93" s="48">
        <f t="shared" si="980"/>
        <v>10</v>
      </c>
      <c r="ID93" s="48">
        <f t="shared" si="980"/>
        <v>1</v>
      </c>
      <c r="IE93" s="12">
        <f t="shared" si="809"/>
        <v>204</v>
      </c>
      <c r="IF93" s="12">
        <f t="shared" si="774"/>
        <v>209.7</v>
      </c>
    </row>
    <row r="94" spans="1:240" ht="13" customHeight="1" x14ac:dyDescent="0.25">
      <c r="A94" s="22">
        <f t="shared" ref="A94:A96" si="981">A93+"00:15"</f>
        <v>0.67708333333333304</v>
      </c>
      <c r="B94" s="42">
        <v>7</v>
      </c>
      <c r="C94" s="42">
        <v>2</v>
      </c>
      <c r="D94" s="42">
        <v>0</v>
      </c>
      <c r="E94" s="42">
        <v>0</v>
      </c>
      <c r="F94" s="42">
        <v>0</v>
      </c>
      <c r="G94" s="42">
        <v>2</v>
      </c>
      <c r="H94" s="42">
        <v>2</v>
      </c>
      <c r="I94" s="12">
        <f>SUM(B94:H94)</f>
        <v>13</v>
      </c>
      <c r="J94" s="12">
        <f t="shared" si="800"/>
        <v>10.200000000000001</v>
      </c>
      <c r="K94" s="22">
        <f t="shared" ref="K94:K96" si="982">K93+"00:15"</f>
        <v>0.67708333333333304</v>
      </c>
      <c r="L94" s="42">
        <v>19</v>
      </c>
      <c r="M94" s="42">
        <v>4</v>
      </c>
      <c r="N94" s="42">
        <v>0</v>
      </c>
      <c r="O94" s="42">
        <v>0</v>
      </c>
      <c r="P94" s="42">
        <v>0</v>
      </c>
      <c r="Q94" s="42">
        <v>1</v>
      </c>
      <c r="R94" s="42">
        <v>3</v>
      </c>
      <c r="S94" s="12">
        <f>SUM(L94:R94)</f>
        <v>27</v>
      </c>
      <c r="T94" s="12">
        <f t="shared" si="730"/>
        <v>24</v>
      </c>
      <c r="U94" s="22">
        <f t="shared" ref="U94:U96" si="983">U93+"00:15"</f>
        <v>0.67708333333333304</v>
      </c>
      <c r="V94" s="42">
        <v>19</v>
      </c>
      <c r="W94" s="42">
        <v>6</v>
      </c>
      <c r="X94" s="42">
        <v>0</v>
      </c>
      <c r="Y94" s="42">
        <v>0</v>
      </c>
      <c r="Z94" s="42">
        <v>0</v>
      </c>
      <c r="AA94" s="42">
        <v>4</v>
      </c>
      <c r="AB94" s="42">
        <v>0</v>
      </c>
      <c r="AC94" s="12">
        <f>SUM(V94:AB94)</f>
        <v>29</v>
      </c>
      <c r="AD94" s="12">
        <f t="shared" si="732"/>
        <v>26.6</v>
      </c>
      <c r="AE94" s="22">
        <f t="shared" ref="AE94:AE96" si="984">AE93+"00:15"</f>
        <v>0.67708333333333304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12">
        <f>SUM(AF94:AL94)</f>
        <v>0</v>
      </c>
      <c r="AN94" s="12">
        <f t="shared" si="734"/>
        <v>0</v>
      </c>
      <c r="AO94" s="22">
        <f t="shared" ref="AO94:AO96" si="985">AO93+"00:15"</f>
        <v>0.67708333333333304</v>
      </c>
      <c r="AP94" s="42">
        <v>1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1</v>
      </c>
      <c r="AW94" s="12">
        <f>SUM(AP94:AV94)</f>
        <v>2</v>
      </c>
      <c r="AX94" s="12">
        <f t="shared" si="736"/>
        <v>1.2</v>
      </c>
      <c r="AY94" s="22">
        <f t="shared" ref="AY94:AY96" si="986">AY93+"00:15"</f>
        <v>0.67708333333333304</v>
      </c>
      <c r="AZ94" s="42">
        <v>176</v>
      </c>
      <c r="BA94" s="42">
        <v>58</v>
      </c>
      <c r="BB94" s="42">
        <v>4</v>
      </c>
      <c r="BC94" s="42">
        <v>2</v>
      </c>
      <c r="BD94" s="42">
        <v>6</v>
      </c>
      <c r="BE94" s="42">
        <v>16</v>
      </c>
      <c r="BF94" s="42">
        <v>2</v>
      </c>
      <c r="BG94" s="12">
        <f>SUM(AZ94:BF94)</f>
        <v>264</v>
      </c>
      <c r="BH94" s="12">
        <f t="shared" si="738"/>
        <v>263.39999999999998</v>
      </c>
      <c r="BI94" s="22">
        <f t="shared" ref="BI94:BI96" si="987">BI93+"00:15"</f>
        <v>0.67708333333333304</v>
      </c>
      <c r="BJ94" s="42">
        <v>3</v>
      </c>
      <c r="BK94" s="42">
        <v>2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12">
        <f>SUM(BJ94:BP94)</f>
        <v>5</v>
      </c>
      <c r="BR94" s="12">
        <f t="shared" si="740"/>
        <v>5</v>
      </c>
      <c r="BS94" s="22">
        <f t="shared" ref="BS94:BS96" si="988">BS93+"00:15"</f>
        <v>0.67708333333333304</v>
      </c>
      <c r="BT94" s="42">
        <v>0</v>
      </c>
      <c r="BU94" s="42">
        <v>0</v>
      </c>
      <c r="BV94" s="42">
        <v>0</v>
      </c>
      <c r="BW94" s="42">
        <v>0</v>
      </c>
      <c r="BX94" s="42">
        <v>0</v>
      </c>
      <c r="BY94" s="42">
        <v>0</v>
      </c>
      <c r="BZ94" s="42">
        <v>0</v>
      </c>
      <c r="CA94" s="12">
        <f>SUM(BT94:BZ94)</f>
        <v>0</v>
      </c>
      <c r="CB94" s="12">
        <f t="shared" si="742"/>
        <v>0</v>
      </c>
      <c r="CC94" s="22">
        <f t="shared" ref="CC94:CC96" si="989">CC93+"00:15"</f>
        <v>0.67708333333333304</v>
      </c>
      <c r="CD94" s="42">
        <v>3</v>
      </c>
      <c r="CE94" s="42">
        <v>0</v>
      </c>
      <c r="CF94" s="42">
        <v>0</v>
      </c>
      <c r="CG94" s="42">
        <v>0</v>
      </c>
      <c r="CH94" s="42">
        <v>0</v>
      </c>
      <c r="CI94" s="42">
        <v>1</v>
      </c>
      <c r="CJ94" s="42">
        <v>0</v>
      </c>
      <c r="CK94" s="12">
        <f>SUM(CD94:CJ94)</f>
        <v>4</v>
      </c>
      <c r="CL94" s="12">
        <f t="shared" si="744"/>
        <v>3.4</v>
      </c>
      <c r="CM94" s="22">
        <f t="shared" ref="CM94:CM96" si="990">CM93+"00:15"</f>
        <v>0.67708333333333304</v>
      </c>
      <c r="CN94" s="42">
        <v>0</v>
      </c>
      <c r="CO94" s="42">
        <v>0</v>
      </c>
      <c r="CP94" s="42">
        <v>0</v>
      </c>
      <c r="CQ94" s="42">
        <v>0</v>
      </c>
      <c r="CR94" s="42">
        <v>0</v>
      </c>
      <c r="CS94" s="42">
        <v>1</v>
      </c>
      <c r="CT94" s="42">
        <v>1</v>
      </c>
      <c r="CU94" s="12">
        <f>SUM(CN94:CT94)</f>
        <v>2</v>
      </c>
      <c r="CV94" s="12">
        <f t="shared" si="746"/>
        <v>0.60000000000000009</v>
      </c>
      <c r="CW94" s="22">
        <f t="shared" ref="CW94:CW96" si="991">CW93+"00:15"</f>
        <v>0.67708333333333304</v>
      </c>
      <c r="CX94" s="42">
        <v>13</v>
      </c>
      <c r="CY94" s="42">
        <v>2</v>
      </c>
      <c r="CZ94" s="42">
        <v>0</v>
      </c>
      <c r="DA94" s="42">
        <v>0</v>
      </c>
      <c r="DB94" s="42">
        <v>0</v>
      </c>
      <c r="DC94" s="42">
        <v>1</v>
      </c>
      <c r="DD94" s="42">
        <v>0</v>
      </c>
      <c r="DE94" s="12">
        <f>SUM(CX94:DD94)</f>
        <v>16</v>
      </c>
      <c r="DF94" s="12">
        <f t="shared" si="748"/>
        <v>15.4</v>
      </c>
      <c r="DG94" s="22">
        <f t="shared" ref="DG94:DG96" si="992">DG93+"00:15"</f>
        <v>0.67708333333333304</v>
      </c>
      <c r="DH94" s="42">
        <v>0</v>
      </c>
      <c r="DI94" s="42">
        <v>0</v>
      </c>
      <c r="DJ94" s="42">
        <v>0</v>
      </c>
      <c r="DK94" s="42">
        <v>0</v>
      </c>
      <c r="DL94" s="42">
        <v>0</v>
      </c>
      <c r="DM94" s="42">
        <v>0</v>
      </c>
      <c r="DN94" s="42">
        <v>0</v>
      </c>
      <c r="DO94" s="12">
        <f>SUM(DH94:DN94)</f>
        <v>0</v>
      </c>
      <c r="DP94" s="12">
        <f t="shared" si="750"/>
        <v>0</v>
      </c>
      <c r="DQ94" s="22">
        <f t="shared" ref="DQ94:DQ96" si="993">DQ93+"00:15"</f>
        <v>0.67708333333333304</v>
      </c>
      <c r="DR94" s="42">
        <v>19</v>
      </c>
      <c r="DS94" s="42">
        <v>0</v>
      </c>
      <c r="DT94" s="42">
        <v>0</v>
      </c>
      <c r="DU94" s="42">
        <v>0</v>
      </c>
      <c r="DV94" s="42">
        <v>0</v>
      </c>
      <c r="DW94" s="42">
        <v>1</v>
      </c>
      <c r="DX94" s="42">
        <v>1</v>
      </c>
      <c r="DY94" s="12">
        <f>SUM(DR94:DX94)</f>
        <v>21</v>
      </c>
      <c r="DZ94" s="12">
        <f t="shared" si="752"/>
        <v>19.599999999999998</v>
      </c>
      <c r="EA94" s="22">
        <f t="shared" ref="EA94:EA96" si="994">EA93+"00:15"</f>
        <v>0.67708333333333304</v>
      </c>
      <c r="EB94" s="42">
        <v>101</v>
      </c>
      <c r="EC94" s="42">
        <v>23</v>
      </c>
      <c r="ED94" s="42">
        <v>2</v>
      </c>
      <c r="EE94" s="42">
        <v>1</v>
      </c>
      <c r="EF94" s="42">
        <v>13</v>
      </c>
      <c r="EG94" s="42">
        <v>6</v>
      </c>
      <c r="EH94" s="42">
        <v>1</v>
      </c>
      <c r="EI94" s="12">
        <f>SUM(EB94:EH94)</f>
        <v>147</v>
      </c>
      <c r="EJ94" s="12">
        <f t="shared" si="754"/>
        <v>157.9</v>
      </c>
      <c r="EK94" s="22">
        <f t="shared" ref="EK94:EK96" si="995">EK93+"00:15"</f>
        <v>0.67708333333333304</v>
      </c>
      <c r="EL94" s="42">
        <v>0</v>
      </c>
      <c r="EM94" s="42">
        <v>0</v>
      </c>
      <c r="EN94" s="42">
        <v>0</v>
      </c>
      <c r="EO94" s="42">
        <v>0</v>
      </c>
      <c r="EP94" s="42">
        <v>0</v>
      </c>
      <c r="EQ94" s="42">
        <v>0</v>
      </c>
      <c r="ER94" s="42">
        <v>0</v>
      </c>
      <c r="ES94" s="12">
        <f>SUM(EL94:ER94)</f>
        <v>0</v>
      </c>
      <c r="ET94" s="12">
        <f t="shared" si="756"/>
        <v>0</v>
      </c>
      <c r="EU94" s="22">
        <f t="shared" ref="EU94:EU96" si="996">EU93+"00:15"</f>
        <v>0.67708333333333304</v>
      </c>
      <c r="EV94" s="42">
        <v>0</v>
      </c>
      <c r="EW94" s="42">
        <v>0</v>
      </c>
      <c r="EX94" s="42">
        <v>0</v>
      </c>
      <c r="EY94" s="42">
        <v>0</v>
      </c>
      <c r="EZ94" s="42">
        <v>0</v>
      </c>
      <c r="FA94" s="42">
        <v>0</v>
      </c>
      <c r="FB94" s="42">
        <v>0</v>
      </c>
      <c r="FC94" s="12">
        <f>SUM(EV94:FB94)</f>
        <v>0</v>
      </c>
      <c r="FD94" s="12">
        <f t="shared" si="758"/>
        <v>0</v>
      </c>
      <c r="FE94" s="22">
        <f t="shared" ref="FE94:FE96" si="997">FE93+"00:15"</f>
        <v>0.67708333333333304</v>
      </c>
      <c r="FF94" s="48">
        <f t="shared" si="973"/>
        <v>1</v>
      </c>
      <c r="FG94" s="48">
        <f t="shared" si="973"/>
        <v>0</v>
      </c>
      <c r="FH94" s="48">
        <f t="shared" si="973"/>
        <v>0</v>
      </c>
      <c r="FI94" s="48">
        <f t="shared" si="973"/>
        <v>0</v>
      </c>
      <c r="FJ94" s="48">
        <f t="shared" si="973"/>
        <v>0</v>
      </c>
      <c r="FK94" s="48">
        <f t="shared" si="973"/>
        <v>1</v>
      </c>
      <c r="FL94" s="48">
        <f t="shared" si="973"/>
        <v>2</v>
      </c>
      <c r="FM94" s="12">
        <f>SUM(FF94:FL94)</f>
        <v>4</v>
      </c>
      <c r="FN94" s="12">
        <f t="shared" si="760"/>
        <v>1.7999999999999998</v>
      </c>
      <c r="FO94" s="22">
        <f t="shared" ref="FO94:FO96" si="998">FO93+"00:15"</f>
        <v>0.67708333333333304</v>
      </c>
      <c r="FP94" s="48">
        <f t="shared" si="974"/>
        <v>45</v>
      </c>
      <c r="FQ94" s="48">
        <f t="shared" si="974"/>
        <v>12</v>
      </c>
      <c r="FR94" s="48">
        <f t="shared" si="974"/>
        <v>0</v>
      </c>
      <c r="FS94" s="48">
        <f t="shared" si="974"/>
        <v>0</v>
      </c>
      <c r="FT94" s="48">
        <f t="shared" si="974"/>
        <v>0</v>
      </c>
      <c r="FU94" s="48">
        <f t="shared" si="974"/>
        <v>7</v>
      </c>
      <c r="FV94" s="48">
        <f t="shared" si="974"/>
        <v>5</v>
      </c>
      <c r="FW94" s="12">
        <f>SUM(FP94:FV94)</f>
        <v>69</v>
      </c>
      <c r="FX94" s="12">
        <f t="shared" si="762"/>
        <v>60.8</v>
      </c>
      <c r="FY94" s="22">
        <f t="shared" ref="FY94:FY96" si="999">FY93+"00:15"</f>
        <v>0.67708333333333304</v>
      </c>
      <c r="FZ94" s="48">
        <f t="shared" si="975"/>
        <v>123</v>
      </c>
      <c r="GA94" s="48">
        <f t="shared" si="975"/>
        <v>29</v>
      </c>
      <c r="GB94" s="48">
        <f t="shared" si="975"/>
        <v>2</v>
      </c>
      <c r="GC94" s="48">
        <f t="shared" si="975"/>
        <v>1</v>
      </c>
      <c r="GD94" s="48">
        <f t="shared" si="975"/>
        <v>13</v>
      </c>
      <c r="GE94" s="48">
        <f t="shared" si="975"/>
        <v>11</v>
      </c>
      <c r="GF94" s="48">
        <f t="shared" si="975"/>
        <v>1</v>
      </c>
      <c r="GG94" s="12">
        <f>SUM(FZ94:GF94)</f>
        <v>180</v>
      </c>
      <c r="GH94" s="12">
        <f t="shared" si="764"/>
        <v>187.9</v>
      </c>
      <c r="GI94" s="22">
        <f t="shared" ref="GI94:GI96" si="1000">GI93+"00:15"</f>
        <v>0.67708333333333304</v>
      </c>
      <c r="GJ94" s="48">
        <f t="shared" si="976"/>
        <v>180</v>
      </c>
      <c r="GK94" s="48">
        <f t="shared" si="976"/>
        <v>60</v>
      </c>
      <c r="GL94" s="48">
        <f t="shared" si="976"/>
        <v>4</v>
      </c>
      <c r="GM94" s="48">
        <f t="shared" si="976"/>
        <v>2</v>
      </c>
      <c r="GN94" s="48">
        <f t="shared" si="976"/>
        <v>6</v>
      </c>
      <c r="GO94" s="48">
        <f t="shared" si="976"/>
        <v>16</v>
      </c>
      <c r="GP94" s="48">
        <f t="shared" si="976"/>
        <v>3</v>
      </c>
      <c r="GQ94" s="12">
        <f>SUM(GJ94:GP94)</f>
        <v>271</v>
      </c>
      <c r="GR94" s="12">
        <f t="shared" si="766"/>
        <v>269.60000000000002</v>
      </c>
      <c r="GS94" s="22">
        <f t="shared" ref="GS94:GS96" si="1001">GS93+"00:15"</f>
        <v>0.67708333333333304</v>
      </c>
      <c r="GT94" s="48">
        <f t="shared" si="977"/>
        <v>41</v>
      </c>
      <c r="GU94" s="48">
        <f t="shared" si="977"/>
        <v>6</v>
      </c>
      <c r="GV94" s="48">
        <f t="shared" si="977"/>
        <v>0</v>
      </c>
      <c r="GW94" s="48">
        <f t="shared" si="977"/>
        <v>0</v>
      </c>
      <c r="GX94" s="48">
        <f t="shared" si="977"/>
        <v>0</v>
      </c>
      <c r="GY94" s="48">
        <f t="shared" si="977"/>
        <v>2</v>
      </c>
      <c r="GZ94" s="48">
        <f t="shared" si="977"/>
        <v>4</v>
      </c>
      <c r="HA94" s="12">
        <f>SUM(GT94:GZ94)</f>
        <v>53</v>
      </c>
      <c r="HB94" s="12">
        <f t="shared" si="768"/>
        <v>48.599999999999994</v>
      </c>
      <c r="HC94" s="22">
        <f t="shared" ref="HC94:HC96" si="1002">HC93+"00:15"</f>
        <v>0.67708333333333304</v>
      </c>
      <c r="HD94" s="48">
        <f t="shared" si="978"/>
        <v>16</v>
      </c>
      <c r="HE94" s="48">
        <f t="shared" si="978"/>
        <v>2</v>
      </c>
      <c r="HF94" s="48">
        <f t="shared" si="978"/>
        <v>0</v>
      </c>
      <c r="HG94" s="48">
        <f t="shared" si="978"/>
        <v>0</v>
      </c>
      <c r="HH94" s="48">
        <f t="shared" si="978"/>
        <v>0</v>
      </c>
      <c r="HI94" s="48">
        <f t="shared" si="978"/>
        <v>3</v>
      </c>
      <c r="HJ94" s="48">
        <f t="shared" si="978"/>
        <v>1</v>
      </c>
      <c r="HK94" s="12">
        <f>SUM(HD94:HJ94)</f>
        <v>22</v>
      </c>
      <c r="HL94" s="12">
        <f t="shared" si="770"/>
        <v>19.399999999999999</v>
      </c>
      <c r="HM94" s="22">
        <f t="shared" ref="HM94:HM96" si="1003">HM93+"00:15"</f>
        <v>0.67708333333333304</v>
      </c>
      <c r="HN94" s="48">
        <f t="shared" si="979"/>
        <v>196</v>
      </c>
      <c r="HO94" s="48">
        <f t="shared" si="979"/>
        <v>62</v>
      </c>
      <c r="HP94" s="48">
        <f t="shared" si="979"/>
        <v>4</v>
      </c>
      <c r="HQ94" s="48">
        <f t="shared" si="979"/>
        <v>2</v>
      </c>
      <c r="HR94" s="48">
        <f t="shared" si="979"/>
        <v>6</v>
      </c>
      <c r="HS94" s="48">
        <f t="shared" si="979"/>
        <v>19</v>
      </c>
      <c r="HT94" s="48">
        <f t="shared" si="979"/>
        <v>4</v>
      </c>
      <c r="HU94" s="12">
        <f>SUM(HN94:HT94)</f>
        <v>293</v>
      </c>
      <c r="HV94" s="12">
        <f t="shared" si="772"/>
        <v>289.00000000000006</v>
      </c>
      <c r="HW94" s="22">
        <f t="shared" ref="HW94:HW96" si="1004">HW93+"00:15"</f>
        <v>0.67708333333333304</v>
      </c>
      <c r="HX94" s="48">
        <f t="shared" si="980"/>
        <v>120</v>
      </c>
      <c r="HY94" s="48">
        <f t="shared" si="980"/>
        <v>23</v>
      </c>
      <c r="HZ94" s="48">
        <f t="shared" si="980"/>
        <v>2</v>
      </c>
      <c r="IA94" s="48">
        <f t="shared" si="980"/>
        <v>1</v>
      </c>
      <c r="IB94" s="48">
        <f t="shared" si="980"/>
        <v>13</v>
      </c>
      <c r="IC94" s="48">
        <f t="shared" si="980"/>
        <v>7</v>
      </c>
      <c r="ID94" s="48">
        <f t="shared" si="980"/>
        <v>2</v>
      </c>
      <c r="IE94" s="12">
        <f t="shared" si="809"/>
        <v>168</v>
      </c>
      <c r="IF94" s="12">
        <f t="shared" si="774"/>
        <v>177.50000000000003</v>
      </c>
    </row>
    <row r="95" spans="1:240" ht="13" customHeight="1" x14ac:dyDescent="0.25">
      <c r="A95" s="22">
        <f t="shared" si="981"/>
        <v>0.68749999999999967</v>
      </c>
      <c r="B95" s="42">
        <v>5</v>
      </c>
      <c r="C95" s="42">
        <v>0</v>
      </c>
      <c r="D95" s="42">
        <v>0</v>
      </c>
      <c r="E95" s="42">
        <v>0</v>
      </c>
      <c r="F95" s="42">
        <v>0</v>
      </c>
      <c r="G95" s="42">
        <v>4</v>
      </c>
      <c r="H95" s="42">
        <v>1</v>
      </c>
      <c r="I95" s="12">
        <f>SUM(B95:H95)</f>
        <v>10</v>
      </c>
      <c r="J95" s="12">
        <f t="shared" si="800"/>
        <v>6.8</v>
      </c>
      <c r="K95" s="22">
        <f t="shared" si="982"/>
        <v>0.68749999999999967</v>
      </c>
      <c r="L95" s="42">
        <v>16</v>
      </c>
      <c r="M95" s="42">
        <v>2</v>
      </c>
      <c r="N95" s="42">
        <v>1</v>
      </c>
      <c r="O95" s="42">
        <v>0</v>
      </c>
      <c r="P95" s="42">
        <v>0</v>
      </c>
      <c r="Q95" s="42">
        <v>0</v>
      </c>
      <c r="R95" s="42">
        <v>0</v>
      </c>
      <c r="S95" s="12">
        <f>SUM(L95:R95)</f>
        <v>19</v>
      </c>
      <c r="T95" s="12">
        <f t="shared" si="730"/>
        <v>19.5</v>
      </c>
      <c r="U95" s="22">
        <f t="shared" si="983"/>
        <v>0.68749999999999967</v>
      </c>
      <c r="V95" s="42">
        <v>18</v>
      </c>
      <c r="W95" s="42">
        <v>4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12">
        <f>SUM(V95:AB95)</f>
        <v>22</v>
      </c>
      <c r="AD95" s="12">
        <f t="shared" si="732"/>
        <v>22</v>
      </c>
      <c r="AE95" s="22">
        <f t="shared" si="984"/>
        <v>0.68749999999999967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12">
        <f>SUM(AF95:AL95)</f>
        <v>0</v>
      </c>
      <c r="AN95" s="12">
        <f t="shared" si="734"/>
        <v>0</v>
      </c>
      <c r="AO95" s="22">
        <f t="shared" si="985"/>
        <v>0.68749999999999967</v>
      </c>
      <c r="AP95" s="42">
        <v>0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12">
        <f>SUM(AP95:AV95)</f>
        <v>0</v>
      </c>
      <c r="AX95" s="12">
        <f t="shared" si="736"/>
        <v>0</v>
      </c>
      <c r="AY95" s="22">
        <f t="shared" si="986"/>
        <v>0.68749999999999967</v>
      </c>
      <c r="AZ95" s="42">
        <v>210</v>
      </c>
      <c r="BA95" s="42">
        <v>56</v>
      </c>
      <c r="BB95" s="42">
        <v>6</v>
      </c>
      <c r="BC95" s="42">
        <v>0</v>
      </c>
      <c r="BD95" s="42">
        <v>9</v>
      </c>
      <c r="BE95" s="42">
        <v>23</v>
      </c>
      <c r="BF95" s="42">
        <v>3</v>
      </c>
      <c r="BG95" s="12">
        <f>SUM(AZ95:BF95)</f>
        <v>307</v>
      </c>
      <c r="BH95" s="12">
        <f t="shared" si="738"/>
        <v>302.8</v>
      </c>
      <c r="BI95" s="22">
        <f t="shared" si="987"/>
        <v>0.68749999999999967</v>
      </c>
      <c r="BJ95" s="42">
        <v>10</v>
      </c>
      <c r="BK95" s="42">
        <v>0</v>
      </c>
      <c r="BL95" s="42">
        <v>0</v>
      </c>
      <c r="BM95" s="42">
        <v>0</v>
      </c>
      <c r="BN95" s="42">
        <v>0</v>
      </c>
      <c r="BO95" s="42">
        <v>1</v>
      </c>
      <c r="BP95" s="42">
        <v>0</v>
      </c>
      <c r="BQ95" s="12">
        <f>SUM(BJ95:BP95)</f>
        <v>11</v>
      </c>
      <c r="BR95" s="12">
        <f t="shared" si="740"/>
        <v>10.4</v>
      </c>
      <c r="BS95" s="22">
        <f t="shared" si="988"/>
        <v>0.68749999999999967</v>
      </c>
      <c r="BT95" s="42">
        <v>0</v>
      </c>
      <c r="BU95" s="42">
        <v>0</v>
      </c>
      <c r="BV95" s="42">
        <v>0</v>
      </c>
      <c r="BW95" s="42">
        <v>0</v>
      </c>
      <c r="BX95" s="42">
        <v>0</v>
      </c>
      <c r="BY95" s="42">
        <v>0</v>
      </c>
      <c r="BZ95" s="42">
        <v>0</v>
      </c>
      <c r="CA95" s="12">
        <f>SUM(BT95:BZ95)</f>
        <v>0</v>
      </c>
      <c r="CB95" s="12">
        <f t="shared" si="742"/>
        <v>0</v>
      </c>
      <c r="CC95" s="22">
        <f t="shared" si="989"/>
        <v>0.68749999999999967</v>
      </c>
      <c r="CD95" s="42">
        <v>3</v>
      </c>
      <c r="CE95" s="42">
        <v>2</v>
      </c>
      <c r="CF95" s="42">
        <v>0</v>
      </c>
      <c r="CG95" s="42">
        <v>0</v>
      </c>
      <c r="CH95" s="42">
        <v>0</v>
      </c>
      <c r="CI95" s="42">
        <v>0</v>
      </c>
      <c r="CJ95" s="42">
        <v>0</v>
      </c>
      <c r="CK95" s="12">
        <f>SUM(CD95:CJ95)</f>
        <v>5</v>
      </c>
      <c r="CL95" s="12">
        <f t="shared" si="744"/>
        <v>5</v>
      </c>
      <c r="CM95" s="22">
        <f t="shared" si="990"/>
        <v>0.68749999999999967</v>
      </c>
      <c r="CN95" s="42">
        <v>1</v>
      </c>
      <c r="CO95" s="42">
        <v>0</v>
      </c>
      <c r="CP95" s="42">
        <v>0</v>
      </c>
      <c r="CQ95" s="42">
        <v>0</v>
      </c>
      <c r="CR95" s="42">
        <v>0</v>
      </c>
      <c r="CS95" s="42">
        <v>0</v>
      </c>
      <c r="CT95" s="42">
        <v>3</v>
      </c>
      <c r="CU95" s="12">
        <f>SUM(CN95:CT95)</f>
        <v>4</v>
      </c>
      <c r="CV95" s="12">
        <f t="shared" si="746"/>
        <v>1.6</v>
      </c>
      <c r="CW95" s="22">
        <f t="shared" si="991"/>
        <v>0.68749999999999967</v>
      </c>
      <c r="CX95" s="42">
        <v>8</v>
      </c>
      <c r="CY95" s="42">
        <v>0</v>
      </c>
      <c r="CZ95" s="42">
        <v>1</v>
      </c>
      <c r="DA95" s="42">
        <v>0</v>
      </c>
      <c r="DB95" s="42">
        <v>0</v>
      </c>
      <c r="DC95" s="42">
        <v>0</v>
      </c>
      <c r="DD95" s="42">
        <v>0</v>
      </c>
      <c r="DE95" s="12">
        <f>SUM(CX95:DD95)</f>
        <v>9</v>
      </c>
      <c r="DF95" s="12">
        <f t="shared" si="748"/>
        <v>9.5</v>
      </c>
      <c r="DG95" s="22">
        <f t="shared" si="992"/>
        <v>0.68749999999999967</v>
      </c>
      <c r="DH95" s="42">
        <v>0</v>
      </c>
      <c r="DI95" s="42">
        <v>0</v>
      </c>
      <c r="DJ95" s="42">
        <v>0</v>
      </c>
      <c r="DK95" s="42">
        <v>0</v>
      </c>
      <c r="DL95" s="42">
        <v>0</v>
      </c>
      <c r="DM95" s="42">
        <v>0</v>
      </c>
      <c r="DN95" s="42">
        <v>0</v>
      </c>
      <c r="DO95" s="12">
        <f>SUM(DH95:DN95)</f>
        <v>0</v>
      </c>
      <c r="DP95" s="12">
        <f t="shared" si="750"/>
        <v>0</v>
      </c>
      <c r="DQ95" s="22">
        <f t="shared" si="993"/>
        <v>0.68749999999999967</v>
      </c>
      <c r="DR95" s="42">
        <v>22</v>
      </c>
      <c r="DS95" s="42">
        <v>8</v>
      </c>
      <c r="DT95" s="42">
        <v>0</v>
      </c>
      <c r="DU95" s="42">
        <v>0</v>
      </c>
      <c r="DV95" s="42">
        <v>0</v>
      </c>
      <c r="DW95" s="42">
        <v>0</v>
      </c>
      <c r="DX95" s="42">
        <v>0</v>
      </c>
      <c r="DY95" s="12">
        <f>SUM(DR95:DX95)</f>
        <v>30</v>
      </c>
      <c r="DZ95" s="12">
        <f t="shared" si="752"/>
        <v>30</v>
      </c>
      <c r="EA95" s="22">
        <f t="shared" si="994"/>
        <v>0.68749999999999967</v>
      </c>
      <c r="EB95" s="42">
        <v>100</v>
      </c>
      <c r="EC95" s="42">
        <v>20</v>
      </c>
      <c r="ED95" s="42">
        <v>4</v>
      </c>
      <c r="EE95" s="42">
        <v>1</v>
      </c>
      <c r="EF95" s="42">
        <v>16</v>
      </c>
      <c r="EG95" s="42">
        <v>7</v>
      </c>
      <c r="EH95" s="42">
        <v>1</v>
      </c>
      <c r="EI95" s="12">
        <f>SUM(EB95:EH95)</f>
        <v>149</v>
      </c>
      <c r="EJ95" s="12">
        <f t="shared" si="754"/>
        <v>163.30000000000001</v>
      </c>
      <c r="EK95" s="22">
        <f t="shared" si="995"/>
        <v>0.68749999999999967</v>
      </c>
      <c r="EL95" s="42">
        <v>0</v>
      </c>
      <c r="EM95" s="42">
        <v>0</v>
      </c>
      <c r="EN95" s="42">
        <v>0</v>
      </c>
      <c r="EO95" s="42">
        <v>0</v>
      </c>
      <c r="EP95" s="42">
        <v>0</v>
      </c>
      <c r="EQ95" s="42">
        <v>0</v>
      </c>
      <c r="ER95" s="42">
        <v>0</v>
      </c>
      <c r="ES95" s="12">
        <f>SUM(EL95:ER95)</f>
        <v>0</v>
      </c>
      <c r="ET95" s="12">
        <f t="shared" si="756"/>
        <v>0</v>
      </c>
      <c r="EU95" s="22">
        <f t="shared" si="996"/>
        <v>0.68749999999999967</v>
      </c>
      <c r="EV95" s="42">
        <v>1</v>
      </c>
      <c r="EW95" s="42">
        <v>0</v>
      </c>
      <c r="EX95" s="42">
        <v>0</v>
      </c>
      <c r="EY95" s="42">
        <v>0</v>
      </c>
      <c r="EZ95" s="42">
        <v>0</v>
      </c>
      <c r="FA95" s="42">
        <v>2</v>
      </c>
      <c r="FB95" s="42">
        <v>0</v>
      </c>
      <c r="FC95" s="12">
        <f>SUM(EV95:FB95)</f>
        <v>3</v>
      </c>
      <c r="FD95" s="12">
        <f t="shared" si="758"/>
        <v>1.8</v>
      </c>
      <c r="FE95" s="22">
        <f t="shared" si="997"/>
        <v>0.68749999999999967</v>
      </c>
      <c r="FF95" s="48">
        <f t="shared" si="973"/>
        <v>1</v>
      </c>
      <c r="FG95" s="48">
        <f t="shared" si="973"/>
        <v>0</v>
      </c>
      <c r="FH95" s="48">
        <f t="shared" si="973"/>
        <v>0</v>
      </c>
      <c r="FI95" s="48">
        <f t="shared" si="973"/>
        <v>0</v>
      </c>
      <c r="FJ95" s="48">
        <f t="shared" si="973"/>
        <v>0</v>
      </c>
      <c r="FK95" s="48">
        <f t="shared" si="973"/>
        <v>0</v>
      </c>
      <c r="FL95" s="48">
        <f t="shared" si="973"/>
        <v>3</v>
      </c>
      <c r="FM95" s="12">
        <f>SUM(FF95:FL95)</f>
        <v>4</v>
      </c>
      <c r="FN95" s="12">
        <f t="shared" si="760"/>
        <v>1.6</v>
      </c>
      <c r="FO95" s="22">
        <f t="shared" si="998"/>
        <v>0.68749999999999967</v>
      </c>
      <c r="FP95" s="48">
        <f t="shared" si="974"/>
        <v>39</v>
      </c>
      <c r="FQ95" s="48">
        <f t="shared" si="974"/>
        <v>6</v>
      </c>
      <c r="FR95" s="48">
        <f t="shared" si="974"/>
        <v>1</v>
      </c>
      <c r="FS95" s="48">
        <f t="shared" si="974"/>
        <v>0</v>
      </c>
      <c r="FT95" s="48">
        <f t="shared" si="974"/>
        <v>0</v>
      </c>
      <c r="FU95" s="48">
        <f t="shared" si="974"/>
        <v>4</v>
      </c>
      <c r="FV95" s="48">
        <f t="shared" si="974"/>
        <v>1</v>
      </c>
      <c r="FW95" s="12">
        <f>SUM(FP95:FV95)</f>
        <v>51</v>
      </c>
      <c r="FX95" s="12">
        <f t="shared" si="762"/>
        <v>48.300000000000004</v>
      </c>
      <c r="FY95" s="22">
        <f t="shared" si="999"/>
        <v>0.68749999999999967</v>
      </c>
      <c r="FZ95" s="48">
        <f t="shared" si="975"/>
        <v>121</v>
      </c>
      <c r="GA95" s="48">
        <f t="shared" si="975"/>
        <v>26</v>
      </c>
      <c r="GB95" s="48">
        <f t="shared" si="975"/>
        <v>4</v>
      </c>
      <c r="GC95" s="48">
        <f t="shared" si="975"/>
        <v>1</v>
      </c>
      <c r="GD95" s="48">
        <f t="shared" si="975"/>
        <v>16</v>
      </c>
      <c r="GE95" s="48">
        <f t="shared" si="975"/>
        <v>7</v>
      </c>
      <c r="GF95" s="48">
        <f t="shared" si="975"/>
        <v>1</v>
      </c>
      <c r="GG95" s="12">
        <f>SUM(FZ95:GF95)</f>
        <v>176</v>
      </c>
      <c r="GH95" s="12">
        <f t="shared" si="764"/>
        <v>190.3</v>
      </c>
      <c r="GI95" s="22">
        <f t="shared" si="1000"/>
        <v>0.68749999999999967</v>
      </c>
      <c r="GJ95" s="48">
        <f t="shared" si="976"/>
        <v>220</v>
      </c>
      <c r="GK95" s="48">
        <f t="shared" si="976"/>
        <v>56</v>
      </c>
      <c r="GL95" s="48">
        <f t="shared" si="976"/>
        <v>6</v>
      </c>
      <c r="GM95" s="48">
        <f t="shared" si="976"/>
        <v>0</v>
      </c>
      <c r="GN95" s="48">
        <f t="shared" si="976"/>
        <v>9</v>
      </c>
      <c r="GO95" s="48">
        <f t="shared" si="976"/>
        <v>24</v>
      </c>
      <c r="GP95" s="48">
        <f t="shared" si="976"/>
        <v>3</v>
      </c>
      <c r="GQ95" s="12">
        <f>SUM(GJ95:GP95)</f>
        <v>318</v>
      </c>
      <c r="GR95" s="12">
        <f t="shared" si="766"/>
        <v>313.20000000000005</v>
      </c>
      <c r="GS95" s="22">
        <f t="shared" si="1001"/>
        <v>0.68749999999999967</v>
      </c>
      <c r="GT95" s="48">
        <f t="shared" si="977"/>
        <v>48</v>
      </c>
      <c r="GU95" s="48">
        <f t="shared" si="977"/>
        <v>10</v>
      </c>
      <c r="GV95" s="48">
        <f t="shared" si="977"/>
        <v>1</v>
      </c>
      <c r="GW95" s="48">
        <f t="shared" si="977"/>
        <v>0</v>
      </c>
      <c r="GX95" s="48">
        <f t="shared" si="977"/>
        <v>0</v>
      </c>
      <c r="GY95" s="48">
        <f t="shared" si="977"/>
        <v>1</v>
      </c>
      <c r="GZ95" s="48">
        <f t="shared" si="977"/>
        <v>0</v>
      </c>
      <c r="HA95" s="12">
        <f>SUM(GT95:GZ95)</f>
        <v>60</v>
      </c>
      <c r="HB95" s="12">
        <f t="shared" si="768"/>
        <v>59.9</v>
      </c>
      <c r="HC95" s="22">
        <f t="shared" si="1002"/>
        <v>0.68749999999999967</v>
      </c>
      <c r="HD95" s="48">
        <f t="shared" si="978"/>
        <v>12</v>
      </c>
      <c r="HE95" s="48">
        <f t="shared" si="978"/>
        <v>2</v>
      </c>
      <c r="HF95" s="48">
        <f t="shared" si="978"/>
        <v>1</v>
      </c>
      <c r="HG95" s="48">
        <f t="shared" si="978"/>
        <v>0</v>
      </c>
      <c r="HH95" s="48">
        <f t="shared" si="978"/>
        <v>0</v>
      </c>
      <c r="HI95" s="48">
        <f t="shared" si="978"/>
        <v>0</v>
      </c>
      <c r="HJ95" s="48">
        <f t="shared" si="978"/>
        <v>3</v>
      </c>
      <c r="HK95" s="12">
        <f>SUM(HD95:HJ95)</f>
        <v>18</v>
      </c>
      <c r="HL95" s="12">
        <f t="shared" si="770"/>
        <v>16.100000000000001</v>
      </c>
      <c r="HM95" s="22">
        <f t="shared" si="1003"/>
        <v>0.68749999999999967</v>
      </c>
      <c r="HN95" s="48">
        <f t="shared" si="979"/>
        <v>224</v>
      </c>
      <c r="HO95" s="48">
        <f t="shared" si="979"/>
        <v>56</v>
      </c>
      <c r="HP95" s="48">
        <f t="shared" si="979"/>
        <v>7</v>
      </c>
      <c r="HQ95" s="48">
        <f t="shared" si="979"/>
        <v>0</v>
      </c>
      <c r="HR95" s="48">
        <f t="shared" si="979"/>
        <v>9</v>
      </c>
      <c r="HS95" s="48">
        <f t="shared" si="979"/>
        <v>29</v>
      </c>
      <c r="HT95" s="48">
        <f t="shared" si="979"/>
        <v>4</v>
      </c>
      <c r="HU95" s="12">
        <f>SUM(HN95:HT95)</f>
        <v>329</v>
      </c>
      <c r="HV95" s="12">
        <f t="shared" si="772"/>
        <v>320.90000000000003</v>
      </c>
      <c r="HW95" s="22">
        <f t="shared" si="1004"/>
        <v>0.68749999999999967</v>
      </c>
      <c r="HX95" s="48">
        <f t="shared" si="980"/>
        <v>123</v>
      </c>
      <c r="HY95" s="48">
        <f t="shared" si="980"/>
        <v>28</v>
      </c>
      <c r="HZ95" s="48">
        <f t="shared" si="980"/>
        <v>4</v>
      </c>
      <c r="IA95" s="48">
        <f t="shared" si="980"/>
        <v>1</v>
      </c>
      <c r="IB95" s="48">
        <f t="shared" si="980"/>
        <v>16</v>
      </c>
      <c r="IC95" s="48">
        <f t="shared" si="980"/>
        <v>9</v>
      </c>
      <c r="ID95" s="48">
        <f t="shared" si="980"/>
        <v>1</v>
      </c>
      <c r="IE95" s="12">
        <f t="shared" si="809"/>
        <v>182</v>
      </c>
      <c r="IF95" s="12">
        <f t="shared" si="774"/>
        <v>195.1</v>
      </c>
    </row>
    <row r="96" spans="1:240" ht="13" customHeight="1" thickBot="1" x14ac:dyDescent="0.3">
      <c r="A96" s="22">
        <f t="shared" si="981"/>
        <v>0.6979166666666663</v>
      </c>
      <c r="B96" s="42">
        <v>4</v>
      </c>
      <c r="C96" s="42">
        <v>0</v>
      </c>
      <c r="D96" s="42">
        <v>0</v>
      </c>
      <c r="E96" s="42">
        <v>0</v>
      </c>
      <c r="F96" s="42">
        <v>0</v>
      </c>
      <c r="G96" s="42">
        <v>1</v>
      </c>
      <c r="H96" s="42">
        <v>0</v>
      </c>
      <c r="I96" s="12">
        <f>SUM(B96:H96)</f>
        <v>5</v>
      </c>
      <c r="J96" s="12">
        <f t="shared" si="800"/>
        <v>4.4000000000000004</v>
      </c>
      <c r="K96" s="22">
        <f t="shared" si="982"/>
        <v>0.6979166666666663</v>
      </c>
      <c r="L96" s="42">
        <v>11</v>
      </c>
      <c r="M96" s="42">
        <v>3</v>
      </c>
      <c r="N96" s="42">
        <v>1</v>
      </c>
      <c r="O96" s="42">
        <v>0</v>
      </c>
      <c r="P96" s="42">
        <v>0</v>
      </c>
      <c r="Q96" s="42">
        <v>0</v>
      </c>
      <c r="R96" s="42">
        <v>3</v>
      </c>
      <c r="S96" s="12">
        <f>SUM(L96:R96)</f>
        <v>18</v>
      </c>
      <c r="T96" s="12">
        <f t="shared" si="730"/>
        <v>16.100000000000001</v>
      </c>
      <c r="U96" s="22">
        <f t="shared" si="983"/>
        <v>0.6979166666666663</v>
      </c>
      <c r="V96" s="42">
        <v>23</v>
      </c>
      <c r="W96" s="42">
        <v>7</v>
      </c>
      <c r="X96" s="42">
        <v>1</v>
      </c>
      <c r="Y96" s="42">
        <v>0</v>
      </c>
      <c r="Z96" s="42">
        <v>0</v>
      </c>
      <c r="AA96" s="42">
        <v>3</v>
      </c>
      <c r="AB96" s="42">
        <v>0</v>
      </c>
      <c r="AC96" s="12">
        <f>SUM(V96:AB96)</f>
        <v>34</v>
      </c>
      <c r="AD96" s="12">
        <f t="shared" si="732"/>
        <v>32.700000000000003</v>
      </c>
      <c r="AE96" s="22">
        <f t="shared" si="984"/>
        <v>0.6979166666666663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12">
        <f>SUM(AF96:AL96)</f>
        <v>0</v>
      </c>
      <c r="AN96" s="12">
        <f t="shared" si="734"/>
        <v>0</v>
      </c>
      <c r="AO96" s="22">
        <f t="shared" si="985"/>
        <v>0.6979166666666663</v>
      </c>
      <c r="AP96" s="42">
        <v>2</v>
      </c>
      <c r="AQ96" s="42">
        <v>1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12">
        <f>SUM(AP96:AV96)</f>
        <v>3</v>
      </c>
      <c r="AX96" s="12">
        <f t="shared" si="736"/>
        <v>3</v>
      </c>
      <c r="AY96" s="22">
        <f t="shared" si="986"/>
        <v>0.6979166666666663</v>
      </c>
      <c r="AZ96" s="42">
        <v>173</v>
      </c>
      <c r="BA96" s="42">
        <v>66</v>
      </c>
      <c r="BB96" s="42">
        <v>0</v>
      </c>
      <c r="BC96" s="42">
        <v>1</v>
      </c>
      <c r="BD96" s="42">
        <v>7</v>
      </c>
      <c r="BE96" s="42">
        <v>16</v>
      </c>
      <c r="BF96" s="42">
        <v>4</v>
      </c>
      <c r="BG96" s="12">
        <f>SUM(AZ96:BF96)</f>
        <v>267</v>
      </c>
      <c r="BH96" s="12">
        <f t="shared" si="738"/>
        <v>262.5</v>
      </c>
      <c r="BI96" s="22">
        <f t="shared" si="987"/>
        <v>0.6979166666666663</v>
      </c>
      <c r="BJ96" s="42">
        <v>7</v>
      </c>
      <c r="BK96" s="42">
        <v>2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12">
        <f>SUM(BJ96:BP96)</f>
        <v>9</v>
      </c>
      <c r="BR96" s="12">
        <f t="shared" si="740"/>
        <v>9</v>
      </c>
      <c r="BS96" s="22">
        <f t="shared" si="988"/>
        <v>0.6979166666666663</v>
      </c>
      <c r="BT96" s="42">
        <v>0</v>
      </c>
      <c r="BU96" s="42">
        <v>0</v>
      </c>
      <c r="BV96" s="42">
        <v>0</v>
      </c>
      <c r="BW96" s="42">
        <v>0</v>
      </c>
      <c r="BX96" s="42">
        <v>0</v>
      </c>
      <c r="BY96" s="42">
        <v>0</v>
      </c>
      <c r="BZ96" s="42">
        <v>0</v>
      </c>
      <c r="CA96" s="12">
        <f>SUM(BT96:BZ96)</f>
        <v>0</v>
      </c>
      <c r="CB96" s="12">
        <f t="shared" si="742"/>
        <v>0</v>
      </c>
      <c r="CC96" s="22">
        <f t="shared" si="989"/>
        <v>0.6979166666666663</v>
      </c>
      <c r="CD96" s="42">
        <v>1</v>
      </c>
      <c r="CE96" s="42">
        <v>4</v>
      </c>
      <c r="CF96" s="42">
        <v>0</v>
      </c>
      <c r="CG96" s="42">
        <v>0</v>
      </c>
      <c r="CH96" s="42">
        <v>0</v>
      </c>
      <c r="CI96" s="42">
        <v>0</v>
      </c>
      <c r="CJ96" s="42">
        <v>0</v>
      </c>
      <c r="CK96" s="12">
        <f>SUM(CD96:CJ96)</f>
        <v>5</v>
      </c>
      <c r="CL96" s="12">
        <f t="shared" si="744"/>
        <v>5</v>
      </c>
      <c r="CM96" s="22">
        <f t="shared" si="990"/>
        <v>0.6979166666666663</v>
      </c>
      <c r="CN96" s="42">
        <v>0</v>
      </c>
      <c r="CO96" s="42">
        <v>0</v>
      </c>
      <c r="CP96" s="42">
        <v>0</v>
      </c>
      <c r="CQ96" s="42">
        <v>0</v>
      </c>
      <c r="CR96" s="42">
        <v>0</v>
      </c>
      <c r="CS96" s="42">
        <v>1</v>
      </c>
      <c r="CT96" s="42">
        <v>4</v>
      </c>
      <c r="CU96" s="12">
        <f>SUM(CN96:CT96)</f>
        <v>5</v>
      </c>
      <c r="CV96" s="12">
        <f t="shared" si="746"/>
        <v>1.2000000000000002</v>
      </c>
      <c r="CW96" s="22">
        <f t="shared" si="991"/>
        <v>0.6979166666666663</v>
      </c>
      <c r="CX96" s="42">
        <v>9</v>
      </c>
      <c r="CY96" s="42">
        <v>2</v>
      </c>
      <c r="CZ96" s="42">
        <v>0</v>
      </c>
      <c r="DA96" s="42">
        <v>0</v>
      </c>
      <c r="DB96" s="42">
        <v>0</v>
      </c>
      <c r="DC96" s="42">
        <v>1</v>
      </c>
      <c r="DD96" s="42">
        <v>0</v>
      </c>
      <c r="DE96" s="12">
        <f>SUM(CX96:DD96)</f>
        <v>12</v>
      </c>
      <c r="DF96" s="12">
        <f t="shared" si="748"/>
        <v>11.4</v>
      </c>
      <c r="DG96" s="22">
        <f t="shared" si="992"/>
        <v>0.6979166666666663</v>
      </c>
      <c r="DH96" s="42">
        <v>0</v>
      </c>
      <c r="DI96" s="42">
        <v>0</v>
      </c>
      <c r="DJ96" s="42">
        <v>0</v>
      </c>
      <c r="DK96" s="42">
        <v>0</v>
      </c>
      <c r="DL96" s="42">
        <v>0</v>
      </c>
      <c r="DM96" s="42">
        <v>0</v>
      </c>
      <c r="DN96" s="42">
        <v>0</v>
      </c>
      <c r="DO96" s="12">
        <f>SUM(DH96:DN96)</f>
        <v>0</v>
      </c>
      <c r="DP96" s="12">
        <f t="shared" si="750"/>
        <v>0</v>
      </c>
      <c r="DQ96" s="22">
        <f t="shared" si="993"/>
        <v>0.6979166666666663</v>
      </c>
      <c r="DR96" s="42">
        <v>27</v>
      </c>
      <c r="DS96" s="42">
        <v>4</v>
      </c>
      <c r="DT96" s="42">
        <v>0</v>
      </c>
      <c r="DU96" s="42">
        <v>0</v>
      </c>
      <c r="DV96" s="42">
        <v>0</v>
      </c>
      <c r="DW96" s="42">
        <v>1</v>
      </c>
      <c r="DX96" s="42">
        <v>1</v>
      </c>
      <c r="DY96" s="12">
        <f>SUM(DR96:DX96)</f>
        <v>33</v>
      </c>
      <c r="DZ96" s="12">
        <f t="shared" si="752"/>
        <v>31.599999999999998</v>
      </c>
      <c r="EA96" s="22">
        <f t="shared" si="994"/>
        <v>0.6979166666666663</v>
      </c>
      <c r="EB96" s="42">
        <v>101</v>
      </c>
      <c r="EC96" s="42">
        <v>22</v>
      </c>
      <c r="ED96" s="42">
        <v>2</v>
      </c>
      <c r="EE96" s="42">
        <v>1</v>
      </c>
      <c r="EF96" s="42">
        <v>5</v>
      </c>
      <c r="EG96" s="42">
        <v>7</v>
      </c>
      <c r="EH96" s="42">
        <v>2</v>
      </c>
      <c r="EI96" s="12">
        <f>SUM(EB96:EH96)</f>
        <v>140</v>
      </c>
      <c r="EJ96" s="12">
        <f t="shared" si="754"/>
        <v>141.50000000000003</v>
      </c>
      <c r="EK96" s="22">
        <f t="shared" si="995"/>
        <v>0.6979166666666663</v>
      </c>
      <c r="EL96" s="42">
        <v>0</v>
      </c>
      <c r="EM96" s="42">
        <v>0</v>
      </c>
      <c r="EN96" s="42">
        <v>0</v>
      </c>
      <c r="EO96" s="42">
        <v>0</v>
      </c>
      <c r="EP96" s="42">
        <v>0</v>
      </c>
      <c r="EQ96" s="42">
        <v>0</v>
      </c>
      <c r="ER96" s="42">
        <v>0</v>
      </c>
      <c r="ES96" s="12">
        <f>SUM(EL96:ER96)</f>
        <v>0</v>
      </c>
      <c r="ET96" s="12">
        <f t="shared" si="756"/>
        <v>0</v>
      </c>
      <c r="EU96" s="22">
        <f t="shared" si="996"/>
        <v>0.6979166666666663</v>
      </c>
      <c r="EV96" s="42">
        <v>0</v>
      </c>
      <c r="EW96" s="42">
        <v>0</v>
      </c>
      <c r="EX96" s="42">
        <v>0</v>
      </c>
      <c r="EY96" s="42">
        <v>0</v>
      </c>
      <c r="EZ96" s="42">
        <v>0</v>
      </c>
      <c r="FA96" s="42">
        <v>0</v>
      </c>
      <c r="FB96" s="42">
        <v>0</v>
      </c>
      <c r="FC96" s="12">
        <f>SUM(EV96:FB96)</f>
        <v>0</v>
      </c>
      <c r="FD96" s="12">
        <f t="shared" si="758"/>
        <v>0</v>
      </c>
      <c r="FE96" s="22">
        <f t="shared" si="997"/>
        <v>0.6979166666666663</v>
      </c>
      <c r="FF96" s="48">
        <f t="shared" si="973"/>
        <v>2</v>
      </c>
      <c r="FG96" s="48">
        <f t="shared" si="973"/>
        <v>1</v>
      </c>
      <c r="FH96" s="48">
        <f t="shared" si="973"/>
        <v>0</v>
      </c>
      <c r="FI96" s="48">
        <f t="shared" si="973"/>
        <v>0</v>
      </c>
      <c r="FJ96" s="48">
        <f t="shared" si="973"/>
        <v>0</v>
      </c>
      <c r="FK96" s="48">
        <f t="shared" si="973"/>
        <v>1</v>
      </c>
      <c r="FL96" s="48">
        <f t="shared" si="973"/>
        <v>4</v>
      </c>
      <c r="FM96" s="12">
        <f>SUM(FF96:FL96)</f>
        <v>8</v>
      </c>
      <c r="FN96" s="12">
        <f t="shared" si="760"/>
        <v>4.2</v>
      </c>
      <c r="FO96" s="22">
        <f t="shared" si="998"/>
        <v>0.6979166666666663</v>
      </c>
      <c r="FP96" s="48">
        <f t="shared" si="974"/>
        <v>38</v>
      </c>
      <c r="FQ96" s="48">
        <f t="shared" si="974"/>
        <v>10</v>
      </c>
      <c r="FR96" s="48">
        <f t="shared" si="974"/>
        <v>2</v>
      </c>
      <c r="FS96" s="48">
        <f t="shared" si="974"/>
        <v>0</v>
      </c>
      <c r="FT96" s="48">
        <f t="shared" si="974"/>
        <v>0</v>
      </c>
      <c r="FU96" s="48">
        <f t="shared" si="974"/>
        <v>4</v>
      </c>
      <c r="FV96" s="48">
        <f t="shared" si="974"/>
        <v>3</v>
      </c>
      <c r="FW96" s="12">
        <f>SUM(FP96:FV96)</f>
        <v>57</v>
      </c>
      <c r="FX96" s="12">
        <f t="shared" si="762"/>
        <v>53.2</v>
      </c>
      <c r="FY96" s="22">
        <f t="shared" si="999"/>
        <v>0.6979166666666663</v>
      </c>
      <c r="FZ96" s="48">
        <f t="shared" si="975"/>
        <v>125</v>
      </c>
      <c r="GA96" s="48">
        <f t="shared" si="975"/>
        <v>33</v>
      </c>
      <c r="GB96" s="48">
        <f t="shared" si="975"/>
        <v>3</v>
      </c>
      <c r="GC96" s="48">
        <f t="shared" si="975"/>
        <v>1</v>
      </c>
      <c r="GD96" s="48">
        <f t="shared" si="975"/>
        <v>5</v>
      </c>
      <c r="GE96" s="48">
        <f t="shared" si="975"/>
        <v>10</v>
      </c>
      <c r="GF96" s="48">
        <f t="shared" si="975"/>
        <v>2</v>
      </c>
      <c r="GG96" s="12">
        <f>SUM(FZ96:GF96)</f>
        <v>179</v>
      </c>
      <c r="GH96" s="12">
        <f t="shared" si="764"/>
        <v>179.20000000000002</v>
      </c>
      <c r="GI96" s="22">
        <f t="shared" si="1000"/>
        <v>0.6979166666666663</v>
      </c>
      <c r="GJ96" s="48">
        <f t="shared" si="976"/>
        <v>182</v>
      </c>
      <c r="GK96" s="48">
        <f t="shared" si="976"/>
        <v>69</v>
      </c>
      <c r="GL96" s="48">
        <f t="shared" si="976"/>
        <v>0</v>
      </c>
      <c r="GM96" s="48">
        <f t="shared" si="976"/>
        <v>1</v>
      </c>
      <c r="GN96" s="48">
        <f t="shared" si="976"/>
        <v>7</v>
      </c>
      <c r="GO96" s="48">
        <f t="shared" si="976"/>
        <v>16</v>
      </c>
      <c r="GP96" s="48">
        <f t="shared" si="976"/>
        <v>4</v>
      </c>
      <c r="GQ96" s="12">
        <f>SUM(GJ96:GP96)</f>
        <v>279</v>
      </c>
      <c r="GR96" s="12">
        <f t="shared" si="766"/>
        <v>274.5</v>
      </c>
      <c r="GS96" s="22">
        <f t="shared" si="1001"/>
        <v>0.6979166666666663</v>
      </c>
      <c r="GT96" s="48">
        <f t="shared" si="977"/>
        <v>45</v>
      </c>
      <c r="GU96" s="48">
        <f t="shared" si="977"/>
        <v>9</v>
      </c>
      <c r="GV96" s="48">
        <f t="shared" si="977"/>
        <v>1</v>
      </c>
      <c r="GW96" s="48">
        <f t="shared" si="977"/>
        <v>0</v>
      </c>
      <c r="GX96" s="48">
        <f t="shared" si="977"/>
        <v>0</v>
      </c>
      <c r="GY96" s="48">
        <f t="shared" si="977"/>
        <v>1</v>
      </c>
      <c r="GZ96" s="48">
        <f t="shared" si="977"/>
        <v>4</v>
      </c>
      <c r="HA96" s="12">
        <f>SUM(GT96:GZ96)</f>
        <v>60</v>
      </c>
      <c r="HB96" s="12">
        <f t="shared" si="768"/>
        <v>56.699999999999996</v>
      </c>
      <c r="HC96" s="22">
        <f t="shared" si="1002"/>
        <v>0.6979166666666663</v>
      </c>
      <c r="HD96" s="48">
        <f t="shared" si="978"/>
        <v>10</v>
      </c>
      <c r="HE96" s="48">
        <f t="shared" si="978"/>
        <v>6</v>
      </c>
      <c r="HF96" s="48">
        <f t="shared" si="978"/>
        <v>0</v>
      </c>
      <c r="HG96" s="48">
        <f t="shared" si="978"/>
        <v>0</v>
      </c>
      <c r="HH96" s="48">
        <f t="shared" si="978"/>
        <v>0</v>
      </c>
      <c r="HI96" s="48">
        <f t="shared" si="978"/>
        <v>2</v>
      </c>
      <c r="HJ96" s="48">
        <f t="shared" si="978"/>
        <v>4</v>
      </c>
      <c r="HK96" s="12">
        <f>SUM(HD96:HJ96)</f>
        <v>22</v>
      </c>
      <c r="HL96" s="12">
        <f t="shared" si="770"/>
        <v>17.600000000000001</v>
      </c>
      <c r="HM96" s="22">
        <f t="shared" si="1003"/>
        <v>0.6979166666666663</v>
      </c>
      <c r="HN96" s="48">
        <f t="shared" si="979"/>
        <v>186</v>
      </c>
      <c r="HO96" s="48">
        <f t="shared" si="979"/>
        <v>68</v>
      </c>
      <c r="HP96" s="48">
        <f t="shared" si="979"/>
        <v>0</v>
      </c>
      <c r="HQ96" s="48">
        <f t="shared" si="979"/>
        <v>1</v>
      </c>
      <c r="HR96" s="48">
        <f t="shared" si="979"/>
        <v>7</v>
      </c>
      <c r="HS96" s="48">
        <f t="shared" si="979"/>
        <v>18</v>
      </c>
      <c r="HT96" s="48">
        <f t="shared" si="979"/>
        <v>4</v>
      </c>
      <c r="HU96" s="12">
        <f>SUM(HN96:HT96)</f>
        <v>284</v>
      </c>
      <c r="HV96" s="12">
        <f t="shared" si="772"/>
        <v>278.3</v>
      </c>
      <c r="HW96" s="22">
        <f t="shared" si="1004"/>
        <v>0.6979166666666663</v>
      </c>
      <c r="HX96" s="48">
        <f t="shared" si="980"/>
        <v>128</v>
      </c>
      <c r="HY96" s="48">
        <f t="shared" si="980"/>
        <v>26</v>
      </c>
      <c r="HZ96" s="48">
        <f t="shared" si="980"/>
        <v>2</v>
      </c>
      <c r="IA96" s="48">
        <f t="shared" si="980"/>
        <v>1</v>
      </c>
      <c r="IB96" s="48">
        <f t="shared" si="980"/>
        <v>5</v>
      </c>
      <c r="IC96" s="48">
        <f t="shared" si="980"/>
        <v>8</v>
      </c>
      <c r="ID96" s="48">
        <f t="shared" si="980"/>
        <v>3</v>
      </c>
      <c r="IE96" s="12">
        <f t="shared" si="809"/>
        <v>173</v>
      </c>
      <c r="IF96" s="12">
        <f t="shared" si="774"/>
        <v>173.1</v>
      </c>
    </row>
    <row r="97" spans="1:240" ht="13" customHeight="1" thickTop="1" thickBot="1" x14ac:dyDescent="0.3">
      <c r="A97" s="23" t="s">
        <v>5</v>
      </c>
      <c r="B97" s="80">
        <f t="shared" ref="B97:I97" si="1005">SUM(B93:B96)</f>
        <v>22</v>
      </c>
      <c r="C97" s="80">
        <f t="shared" si="1005"/>
        <v>3</v>
      </c>
      <c r="D97" s="80">
        <f t="shared" si="1005"/>
        <v>0</v>
      </c>
      <c r="E97" s="80">
        <f t="shared" si="1005"/>
        <v>0</v>
      </c>
      <c r="F97" s="80">
        <f t="shared" si="1005"/>
        <v>0</v>
      </c>
      <c r="G97" s="80">
        <f t="shared" si="1005"/>
        <v>9</v>
      </c>
      <c r="H97" s="80">
        <f t="shared" si="1005"/>
        <v>4</v>
      </c>
      <c r="I97" s="13">
        <f t="shared" si="1005"/>
        <v>38</v>
      </c>
      <c r="J97" s="13">
        <f t="shared" si="800"/>
        <v>29.400000000000002</v>
      </c>
      <c r="K97" s="23" t="s">
        <v>5</v>
      </c>
      <c r="L97" s="80">
        <f t="shared" ref="L97:S97" si="1006">SUM(L93:L96)</f>
        <v>58</v>
      </c>
      <c r="M97" s="80">
        <f t="shared" si="1006"/>
        <v>17</v>
      </c>
      <c r="N97" s="80">
        <f t="shared" si="1006"/>
        <v>2</v>
      </c>
      <c r="O97" s="80">
        <f t="shared" si="1006"/>
        <v>0</v>
      </c>
      <c r="P97" s="80">
        <f t="shared" si="1006"/>
        <v>0</v>
      </c>
      <c r="Q97" s="80">
        <f t="shared" si="1006"/>
        <v>1</v>
      </c>
      <c r="R97" s="80">
        <f t="shared" si="1006"/>
        <v>7</v>
      </c>
      <c r="S97" s="13">
        <f t="shared" si="1006"/>
        <v>85</v>
      </c>
      <c r="T97" s="13">
        <f t="shared" si="730"/>
        <v>79.800000000000011</v>
      </c>
      <c r="U97" s="23" t="s">
        <v>5</v>
      </c>
      <c r="V97" s="80">
        <f t="shared" ref="V97:AC97" si="1007">SUM(V93:V96)</f>
        <v>70</v>
      </c>
      <c r="W97" s="80">
        <f t="shared" si="1007"/>
        <v>25</v>
      </c>
      <c r="X97" s="80">
        <f t="shared" si="1007"/>
        <v>1</v>
      </c>
      <c r="Y97" s="80">
        <f t="shared" si="1007"/>
        <v>0</v>
      </c>
      <c r="Z97" s="80">
        <f t="shared" si="1007"/>
        <v>0</v>
      </c>
      <c r="AA97" s="80">
        <f t="shared" si="1007"/>
        <v>8</v>
      </c>
      <c r="AB97" s="80">
        <f t="shared" si="1007"/>
        <v>0</v>
      </c>
      <c r="AC97" s="13">
        <f t="shared" si="1007"/>
        <v>104</v>
      </c>
      <c r="AD97" s="13">
        <f t="shared" si="732"/>
        <v>99.7</v>
      </c>
      <c r="AE97" s="23" t="s">
        <v>5</v>
      </c>
      <c r="AF97" s="80">
        <f t="shared" ref="AF97:AM97" si="1008">SUM(AF93:AF96)</f>
        <v>0</v>
      </c>
      <c r="AG97" s="80">
        <f t="shared" si="1008"/>
        <v>0</v>
      </c>
      <c r="AH97" s="80">
        <f t="shared" si="1008"/>
        <v>0</v>
      </c>
      <c r="AI97" s="80">
        <f t="shared" si="1008"/>
        <v>0</v>
      </c>
      <c r="AJ97" s="80">
        <f t="shared" si="1008"/>
        <v>0</v>
      </c>
      <c r="AK97" s="80">
        <f t="shared" si="1008"/>
        <v>0</v>
      </c>
      <c r="AL97" s="80">
        <f t="shared" si="1008"/>
        <v>0</v>
      </c>
      <c r="AM97" s="13">
        <f t="shared" si="1008"/>
        <v>0</v>
      </c>
      <c r="AN97" s="13">
        <f t="shared" si="734"/>
        <v>0</v>
      </c>
      <c r="AO97" s="23" t="s">
        <v>5</v>
      </c>
      <c r="AP97" s="80">
        <f t="shared" ref="AP97:AW97" si="1009">SUM(AP93:AP96)</f>
        <v>4</v>
      </c>
      <c r="AQ97" s="80">
        <f t="shared" si="1009"/>
        <v>1</v>
      </c>
      <c r="AR97" s="80">
        <f t="shared" si="1009"/>
        <v>0</v>
      </c>
      <c r="AS97" s="80">
        <f t="shared" si="1009"/>
        <v>0</v>
      </c>
      <c r="AT97" s="80">
        <f t="shared" si="1009"/>
        <v>0</v>
      </c>
      <c r="AU97" s="80">
        <f t="shared" si="1009"/>
        <v>0</v>
      </c>
      <c r="AV97" s="80">
        <f t="shared" si="1009"/>
        <v>1</v>
      </c>
      <c r="AW97" s="13">
        <f t="shared" si="1009"/>
        <v>6</v>
      </c>
      <c r="AX97" s="13">
        <f t="shared" si="736"/>
        <v>5.2</v>
      </c>
      <c r="AY97" s="23" t="s">
        <v>5</v>
      </c>
      <c r="AZ97" s="80">
        <f t="shared" ref="AZ97:BG97" si="1010">SUM(AZ93:AZ96)</f>
        <v>741</v>
      </c>
      <c r="BA97" s="80">
        <f t="shared" si="1010"/>
        <v>234</v>
      </c>
      <c r="BB97" s="80">
        <f t="shared" si="1010"/>
        <v>14</v>
      </c>
      <c r="BC97" s="80">
        <f t="shared" si="1010"/>
        <v>3</v>
      </c>
      <c r="BD97" s="80">
        <f t="shared" si="1010"/>
        <v>30</v>
      </c>
      <c r="BE97" s="80">
        <f t="shared" si="1010"/>
        <v>76</v>
      </c>
      <c r="BF97" s="80">
        <f t="shared" si="1010"/>
        <v>11</v>
      </c>
      <c r="BG97" s="13">
        <f t="shared" si="1010"/>
        <v>1109</v>
      </c>
      <c r="BH97" s="13">
        <f t="shared" si="738"/>
        <v>1095.5000000000002</v>
      </c>
      <c r="BI97" s="23" t="s">
        <v>5</v>
      </c>
      <c r="BJ97" s="80">
        <f t="shared" ref="BJ97:BQ97" si="1011">SUM(BJ93:BJ96)</f>
        <v>23</v>
      </c>
      <c r="BK97" s="80">
        <f t="shared" si="1011"/>
        <v>4</v>
      </c>
      <c r="BL97" s="80">
        <f t="shared" si="1011"/>
        <v>0</v>
      </c>
      <c r="BM97" s="80">
        <f t="shared" si="1011"/>
        <v>0</v>
      </c>
      <c r="BN97" s="80">
        <f t="shared" si="1011"/>
        <v>0</v>
      </c>
      <c r="BO97" s="80">
        <f t="shared" si="1011"/>
        <v>2</v>
      </c>
      <c r="BP97" s="80">
        <f t="shared" si="1011"/>
        <v>0</v>
      </c>
      <c r="BQ97" s="13">
        <f t="shared" si="1011"/>
        <v>29</v>
      </c>
      <c r="BR97" s="13">
        <f t="shared" si="740"/>
        <v>27.8</v>
      </c>
      <c r="BS97" s="23" t="s">
        <v>5</v>
      </c>
      <c r="BT97" s="80">
        <f t="shared" ref="BT97:CA97" si="1012">SUM(BT93:BT96)</f>
        <v>0</v>
      </c>
      <c r="BU97" s="80">
        <f t="shared" si="1012"/>
        <v>0</v>
      </c>
      <c r="BV97" s="80">
        <f t="shared" si="1012"/>
        <v>0</v>
      </c>
      <c r="BW97" s="80">
        <f t="shared" si="1012"/>
        <v>0</v>
      </c>
      <c r="BX97" s="80">
        <f t="shared" si="1012"/>
        <v>0</v>
      </c>
      <c r="BY97" s="80">
        <f t="shared" si="1012"/>
        <v>0</v>
      </c>
      <c r="BZ97" s="80">
        <f t="shared" si="1012"/>
        <v>0</v>
      </c>
      <c r="CA97" s="13">
        <f t="shared" si="1012"/>
        <v>0</v>
      </c>
      <c r="CB97" s="13">
        <f t="shared" si="742"/>
        <v>0</v>
      </c>
      <c r="CC97" s="23" t="s">
        <v>5</v>
      </c>
      <c r="CD97" s="80">
        <f t="shared" ref="CD97:CK97" si="1013">SUM(CD93:CD96)</f>
        <v>13</v>
      </c>
      <c r="CE97" s="80">
        <f t="shared" si="1013"/>
        <v>6</v>
      </c>
      <c r="CF97" s="80">
        <f t="shared" si="1013"/>
        <v>0</v>
      </c>
      <c r="CG97" s="80">
        <f t="shared" si="1013"/>
        <v>0</v>
      </c>
      <c r="CH97" s="80">
        <f t="shared" si="1013"/>
        <v>0</v>
      </c>
      <c r="CI97" s="80">
        <f t="shared" si="1013"/>
        <v>1</v>
      </c>
      <c r="CJ97" s="80">
        <f t="shared" si="1013"/>
        <v>0</v>
      </c>
      <c r="CK97" s="13">
        <f t="shared" si="1013"/>
        <v>20</v>
      </c>
      <c r="CL97" s="13">
        <f t="shared" si="744"/>
        <v>19.399999999999999</v>
      </c>
      <c r="CM97" s="23" t="s">
        <v>5</v>
      </c>
      <c r="CN97" s="80">
        <f t="shared" ref="CN97:CU97" si="1014">SUM(CN93:CN96)</f>
        <v>2</v>
      </c>
      <c r="CO97" s="80">
        <f t="shared" si="1014"/>
        <v>0</v>
      </c>
      <c r="CP97" s="80">
        <f t="shared" si="1014"/>
        <v>0</v>
      </c>
      <c r="CQ97" s="80">
        <f t="shared" si="1014"/>
        <v>0</v>
      </c>
      <c r="CR97" s="80">
        <f t="shared" si="1014"/>
        <v>0</v>
      </c>
      <c r="CS97" s="80">
        <f t="shared" si="1014"/>
        <v>2</v>
      </c>
      <c r="CT97" s="80">
        <f t="shared" si="1014"/>
        <v>9</v>
      </c>
      <c r="CU97" s="13">
        <f t="shared" si="1014"/>
        <v>13</v>
      </c>
      <c r="CV97" s="13">
        <f t="shared" si="746"/>
        <v>4.5999999999999996</v>
      </c>
      <c r="CW97" s="23" t="s">
        <v>5</v>
      </c>
      <c r="CX97" s="80">
        <f t="shared" ref="CX97:DE97" si="1015">SUM(CX93:CX96)</f>
        <v>34</v>
      </c>
      <c r="CY97" s="80">
        <f t="shared" si="1015"/>
        <v>4</v>
      </c>
      <c r="CZ97" s="80">
        <f t="shared" si="1015"/>
        <v>1</v>
      </c>
      <c r="DA97" s="80">
        <f t="shared" si="1015"/>
        <v>0</v>
      </c>
      <c r="DB97" s="80">
        <f t="shared" si="1015"/>
        <v>0</v>
      </c>
      <c r="DC97" s="80">
        <f t="shared" si="1015"/>
        <v>2</v>
      </c>
      <c r="DD97" s="80">
        <f t="shared" si="1015"/>
        <v>0</v>
      </c>
      <c r="DE97" s="13">
        <f t="shared" si="1015"/>
        <v>41</v>
      </c>
      <c r="DF97" s="13">
        <f t="shared" si="748"/>
        <v>40.299999999999997</v>
      </c>
      <c r="DG97" s="23" t="s">
        <v>5</v>
      </c>
      <c r="DH97" s="80">
        <f t="shared" ref="DH97:DO97" si="1016">SUM(DH93:DH96)</f>
        <v>0</v>
      </c>
      <c r="DI97" s="80">
        <f t="shared" si="1016"/>
        <v>0</v>
      </c>
      <c r="DJ97" s="80">
        <f t="shared" si="1016"/>
        <v>0</v>
      </c>
      <c r="DK97" s="80">
        <f t="shared" si="1016"/>
        <v>0</v>
      </c>
      <c r="DL97" s="80">
        <f t="shared" si="1016"/>
        <v>0</v>
      </c>
      <c r="DM97" s="80">
        <f t="shared" si="1016"/>
        <v>0</v>
      </c>
      <c r="DN97" s="80">
        <f t="shared" si="1016"/>
        <v>0</v>
      </c>
      <c r="DO97" s="13">
        <f t="shared" si="1016"/>
        <v>0</v>
      </c>
      <c r="DP97" s="13">
        <f t="shared" si="750"/>
        <v>0</v>
      </c>
      <c r="DQ97" s="23" t="s">
        <v>5</v>
      </c>
      <c r="DR97" s="80">
        <f t="shared" ref="DR97:DY97" si="1017">SUM(DR93:DR96)</f>
        <v>98</v>
      </c>
      <c r="DS97" s="80">
        <f t="shared" si="1017"/>
        <v>13</v>
      </c>
      <c r="DT97" s="80">
        <f t="shared" si="1017"/>
        <v>2</v>
      </c>
      <c r="DU97" s="80">
        <f t="shared" si="1017"/>
        <v>0</v>
      </c>
      <c r="DV97" s="80">
        <f t="shared" si="1017"/>
        <v>0</v>
      </c>
      <c r="DW97" s="80">
        <f t="shared" si="1017"/>
        <v>2</v>
      </c>
      <c r="DX97" s="80">
        <f t="shared" si="1017"/>
        <v>2</v>
      </c>
      <c r="DY97" s="13">
        <f t="shared" si="1017"/>
        <v>117</v>
      </c>
      <c r="DZ97" s="13">
        <f t="shared" si="752"/>
        <v>115.2</v>
      </c>
      <c r="EA97" s="23" t="s">
        <v>5</v>
      </c>
      <c r="EB97" s="80">
        <f t="shared" ref="EB97:EI97" si="1018">SUM(EB93:EB96)</f>
        <v>424</v>
      </c>
      <c r="EC97" s="80">
        <f t="shared" si="1018"/>
        <v>86</v>
      </c>
      <c r="ED97" s="80">
        <f t="shared" si="1018"/>
        <v>13</v>
      </c>
      <c r="EE97" s="80">
        <f t="shared" si="1018"/>
        <v>3</v>
      </c>
      <c r="EF97" s="80">
        <f t="shared" si="1018"/>
        <v>43</v>
      </c>
      <c r="EG97" s="80">
        <f t="shared" si="1018"/>
        <v>30</v>
      </c>
      <c r="EH97" s="80">
        <f t="shared" si="1018"/>
        <v>5</v>
      </c>
      <c r="EI97" s="13">
        <f t="shared" si="1018"/>
        <v>604</v>
      </c>
      <c r="EJ97" s="13">
        <f t="shared" si="754"/>
        <v>635.4</v>
      </c>
      <c r="EK97" s="23" t="s">
        <v>5</v>
      </c>
      <c r="EL97" s="80">
        <f t="shared" ref="EL97:ES97" si="1019">SUM(EL93:EL96)</f>
        <v>0</v>
      </c>
      <c r="EM97" s="80">
        <f t="shared" si="1019"/>
        <v>0</v>
      </c>
      <c r="EN97" s="80">
        <f t="shared" si="1019"/>
        <v>0</v>
      </c>
      <c r="EO97" s="80">
        <f t="shared" si="1019"/>
        <v>0</v>
      </c>
      <c r="EP97" s="80">
        <f t="shared" si="1019"/>
        <v>0</v>
      </c>
      <c r="EQ97" s="80">
        <f t="shared" si="1019"/>
        <v>0</v>
      </c>
      <c r="ER97" s="80">
        <f t="shared" si="1019"/>
        <v>0</v>
      </c>
      <c r="ES97" s="13">
        <f t="shared" si="1019"/>
        <v>0</v>
      </c>
      <c r="ET97" s="13">
        <f t="shared" si="756"/>
        <v>0</v>
      </c>
      <c r="EU97" s="23" t="s">
        <v>5</v>
      </c>
      <c r="EV97" s="80">
        <f t="shared" ref="EV97:FC97" si="1020">SUM(EV93:EV96)</f>
        <v>4</v>
      </c>
      <c r="EW97" s="80">
        <f t="shared" si="1020"/>
        <v>0</v>
      </c>
      <c r="EX97" s="80">
        <f t="shared" si="1020"/>
        <v>0</v>
      </c>
      <c r="EY97" s="80">
        <f t="shared" si="1020"/>
        <v>0</v>
      </c>
      <c r="EZ97" s="80">
        <f t="shared" si="1020"/>
        <v>0</v>
      </c>
      <c r="FA97" s="80">
        <f t="shared" si="1020"/>
        <v>2</v>
      </c>
      <c r="FB97" s="80">
        <f t="shared" si="1020"/>
        <v>0</v>
      </c>
      <c r="FC97" s="13">
        <f t="shared" si="1020"/>
        <v>6</v>
      </c>
      <c r="FD97" s="13">
        <f t="shared" si="758"/>
        <v>4.8</v>
      </c>
      <c r="FE97" s="23" t="s">
        <v>5</v>
      </c>
      <c r="FF97" s="44">
        <f t="shared" ref="FF97:FM97" si="1021">SUM(FF93:FF96)</f>
        <v>6</v>
      </c>
      <c r="FG97" s="44">
        <f t="shared" si="1021"/>
        <v>1</v>
      </c>
      <c r="FH97" s="44">
        <f t="shared" si="1021"/>
        <v>0</v>
      </c>
      <c r="FI97" s="44">
        <f t="shared" si="1021"/>
        <v>0</v>
      </c>
      <c r="FJ97" s="44">
        <f t="shared" si="1021"/>
        <v>0</v>
      </c>
      <c r="FK97" s="44">
        <f t="shared" si="1021"/>
        <v>2</v>
      </c>
      <c r="FL97" s="44">
        <f t="shared" si="1021"/>
        <v>10</v>
      </c>
      <c r="FM97" s="13">
        <f t="shared" si="1021"/>
        <v>19</v>
      </c>
      <c r="FN97" s="13">
        <f t="shared" si="760"/>
        <v>9.8000000000000007</v>
      </c>
      <c r="FO97" s="23" t="s">
        <v>5</v>
      </c>
      <c r="FP97" s="44">
        <f t="shared" ref="FP97:FW97" si="1022">SUM(FP93:FP96)</f>
        <v>150</v>
      </c>
      <c r="FQ97" s="44">
        <f t="shared" si="1022"/>
        <v>45</v>
      </c>
      <c r="FR97" s="44">
        <f t="shared" si="1022"/>
        <v>3</v>
      </c>
      <c r="FS97" s="44">
        <f t="shared" si="1022"/>
        <v>0</v>
      </c>
      <c r="FT97" s="44">
        <f t="shared" si="1022"/>
        <v>0</v>
      </c>
      <c r="FU97" s="44">
        <f t="shared" si="1022"/>
        <v>18</v>
      </c>
      <c r="FV97" s="44">
        <f t="shared" si="1022"/>
        <v>11</v>
      </c>
      <c r="FW97" s="13">
        <f t="shared" si="1022"/>
        <v>227</v>
      </c>
      <c r="FX97" s="13">
        <f t="shared" si="762"/>
        <v>208.89999999999998</v>
      </c>
      <c r="FY97" s="23" t="s">
        <v>5</v>
      </c>
      <c r="FZ97" s="44">
        <f t="shared" ref="FZ97:GG97" si="1023">SUM(FZ93:FZ96)</f>
        <v>507</v>
      </c>
      <c r="GA97" s="44">
        <f t="shared" si="1023"/>
        <v>117</v>
      </c>
      <c r="GB97" s="44">
        <f t="shared" si="1023"/>
        <v>14</v>
      </c>
      <c r="GC97" s="44">
        <f t="shared" si="1023"/>
        <v>3</v>
      </c>
      <c r="GD97" s="44">
        <f t="shared" si="1023"/>
        <v>43</v>
      </c>
      <c r="GE97" s="44">
        <f t="shared" si="1023"/>
        <v>39</v>
      </c>
      <c r="GF97" s="44">
        <f t="shared" si="1023"/>
        <v>5</v>
      </c>
      <c r="GG97" s="13">
        <f t="shared" si="1023"/>
        <v>728</v>
      </c>
      <c r="GH97" s="13">
        <f t="shared" si="764"/>
        <v>754.5</v>
      </c>
      <c r="GI97" s="23" t="s">
        <v>5</v>
      </c>
      <c r="GJ97" s="44">
        <f t="shared" ref="GJ97:GQ97" si="1024">SUM(GJ93:GJ96)</f>
        <v>768</v>
      </c>
      <c r="GK97" s="44">
        <f t="shared" si="1024"/>
        <v>239</v>
      </c>
      <c r="GL97" s="44">
        <f t="shared" si="1024"/>
        <v>14</v>
      </c>
      <c r="GM97" s="44">
        <f t="shared" si="1024"/>
        <v>3</v>
      </c>
      <c r="GN97" s="44">
        <f t="shared" si="1024"/>
        <v>30</v>
      </c>
      <c r="GO97" s="44">
        <f t="shared" si="1024"/>
        <v>78</v>
      </c>
      <c r="GP97" s="44">
        <f t="shared" si="1024"/>
        <v>12</v>
      </c>
      <c r="GQ97" s="13">
        <f t="shared" si="1024"/>
        <v>1144</v>
      </c>
      <c r="GR97" s="13">
        <f t="shared" si="766"/>
        <v>1128.5000000000002</v>
      </c>
      <c r="GS97" s="23" t="s">
        <v>5</v>
      </c>
      <c r="GT97" s="44">
        <f t="shared" ref="GT97:HA97" si="1025">SUM(GT93:GT96)</f>
        <v>179</v>
      </c>
      <c r="GU97" s="44">
        <f t="shared" si="1025"/>
        <v>34</v>
      </c>
      <c r="GV97" s="44">
        <f t="shared" si="1025"/>
        <v>4</v>
      </c>
      <c r="GW97" s="44">
        <f t="shared" si="1025"/>
        <v>0</v>
      </c>
      <c r="GX97" s="44">
        <f t="shared" si="1025"/>
        <v>0</v>
      </c>
      <c r="GY97" s="44">
        <f t="shared" si="1025"/>
        <v>5</v>
      </c>
      <c r="GZ97" s="44">
        <f t="shared" si="1025"/>
        <v>9</v>
      </c>
      <c r="HA97" s="13">
        <f t="shared" si="1025"/>
        <v>231</v>
      </c>
      <c r="HB97" s="13">
        <f t="shared" si="768"/>
        <v>222.8</v>
      </c>
      <c r="HC97" s="23" t="s">
        <v>5</v>
      </c>
      <c r="HD97" s="44">
        <f t="shared" ref="HD97:HK97" si="1026">SUM(HD93:HD96)</f>
        <v>49</v>
      </c>
      <c r="HE97" s="44">
        <f t="shared" si="1026"/>
        <v>10</v>
      </c>
      <c r="HF97" s="44">
        <f t="shared" si="1026"/>
        <v>1</v>
      </c>
      <c r="HG97" s="44">
        <f t="shared" si="1026"/>
        <v>0</v>
      </c>
      <c r="HH97" s="44">
        <f t="shared" si="1026"/>
        <v>0</v>
      </c>
      <c r="HI97" s="44">
        <f t="shared" si="1026"/>
        <v>5</v>
      </c>
      <c r="HJ97" s="44">
        <f t="shared" si="1026"/>
        <v>9</v>
      </c>
      <c r="HK97" s="13">
        <f t="shared" si="1026"/>
        <v>74</v>
      </c>
      <c r="HL97" s="13">
        <f t="shared" si="770"/>
        <v>64.3</v>
      </c>
      <c r="HM97" s="23" t="s">
        <v>5</v>
      </c>
      <c r="HN97" s="44">
        <f t="shared" ref="HN97:HU97" si="1027">SUM(HN93:HN96)</f>
        <v>801</v>
      </c>
      <c r="HO97" s="44">
        <f t="shared" si="1027"/>
        <v>241</v>
      </c>
      <c r="HP97" s="44">
        <f t="shared" si="1027"/>
        <v>15</v>
      </c>
      <c r="HQ97" s="44">
        <f t="shared" si="1027"/>
        <v>3</v>
      </c>
      <c r="HR97" s="44">
        <f t="shared" si="1027"/>
        <v>30</v>
      </c>
      <c r="HS97" s="44">
        <f t="shared" si="1027"/>
        <v>89</v>
      </c>
      <c r="HT97" s="44">
        <f t="shared" si="1027"/>
        <v>15</v>
      </c>
      <c r="HU97" s="13">
        <f t="shared" si="1027"/>
        <v>1194</v>
      </c>
      <c r="HV97" s="13">
        <f t="shared" si="772"/>
        <v>1170</v>
      </c>
      <c r="HW97" s="23" t="s">
        <v>5</v>
      </c>
      <c r="HX97" s="44">
        <f t="shared" ref="HX97:ID97" si="1028">SUM(HX93:HX96)</f>
        <v>526</v>
      </c>
      <c r="HY97" s="44">
        <f t="shared" si="1028"/>
        <v>99</v>
      </c>
      <c r="HZ97" s="44">
        <f t="shared" si="1028"/>
        <v>15</v>
      </c>
      <c r="IA97" s="44">
        <f t="shared" si="1028"/>
        <v>3</v>
      </c>
      <c r="IB97" s="44">
        <f t="shared" si="1028"/>
        <v>43</v>
      </c>
      <c r="IC97" s="44">
        <f t="shared" si="1028"/>
        <v>34</v>
      </c>
      <c r="ID97" s="44">
        <f t="shared" si="1028"/>
        <v>7</v>
      </c>
      <c r="IE97" s="13">
        <f t="shared" ref="IE97" si="1029">SUM(HX97:ID97)</f>
        <v>727</v>
      </c>
      <c r="IF97" s="13">
        <f t="shared" si="774"/>
        <v>755.4</v>
      </c>
    </row>
    <row r="98" spans="1:240" ht="13" customHeight="1" thickTop="1" x14ac:dyDescent="0.25">
      <c r="A98" s="22">
        <f>A96+"00:15"</f>
        <v>0.70833333333333293</v>
      </c>
      <c r="B98" s="42">
        <v>6</v>
      </c>
      <c r="C98" s="42">
        <v>2</v>
      </c>
      <c r="D98" s="42">
        <v>0</v>
      </c>
      <c r="E98" s="42">
        <v>0</v>
      </c>
      <c r="F98" s="42">
        <v>0</v>
      </c>
      <c r="G98" s="42">
        <v>2</v>
      </c>
      <c r="H98" s="42">
        <v>1</v>
      </c>
      <c r="I98" s="12">
        <f>SUM(B98:H98)</f>
        <v>11</v>
      </c>
      <c r="J98" s="12">
        <f t="shared" si="800"/>
        <v>9</v>
      </c>
      <c r="K98" s="22">
        <f>K96+"00:15"</f>
        <v>0.70833333333333293</v>
      </c>
      <c r="L98" s="42">
        <v>15</v>
      </c>
      <c r="M98" s="42">
        <v>5</v>
      </c>
      <c r="N98" s="42">
        <v>1</v>
      </c>
      <c r="O98" s="42">
        <v>0</v>
      </c>
      <c r="P98" s="42">
        <v>0</v>
      </c>
      <c r="Q98" s="42">
        <v>1</v>
      </c>
      <c r="R98" s="42">
        <v>2</v>
      </c>
      <c r="S98" s="12">
        <f>SUM(L98:R98)</f>
        <v>24</v>
      </c>
      <c r="T98" s="12">
        <f t="shared" si="730"/>
        <v>22.299999999999997</v>
      </c>
      <c r="U98" s="22">
        <f>U96+"00:15"</f>
        <v>0.70833333333333293</v>
      </c>
      <c r="V98" s="42">
        <v>19</v>
      </c>
      <c r="W98" s="42">
        <v>4</v>
      </c>
      <c r="X98" s="42">
        <v>0</v>
      </c>
      <c r="Y98" s="42">
        <v>0</v>
      </c>
      <c r="Z98" s="42">
        <v>0</v>
      </c>
      <c r="AA98" s="42">
        <v>1</v>
      </c>
      <c r="AB98" s="42">
        <v>0</v>
      </c>
      <c r="AC98" s="12">
        <f>SUM(V98:AB98)</f>
        <v>24</v>
      </c>
      <c r="AD98" s="12">
        <f t="shared" si="732"/>
        <v>23.4</v>
      </c>
      <c r="AE98" s="22">
        <f>AE96+"00:15"</f>
        <v>0.70833333333333293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12">
        <f>SUM(AF98:AL98)</f>
        <v>0</v>
      </c>
      <c r="AN98" s="12">
        <f t="shared" si="734"/>
        <v>0</v>
      </c>
      <c r="AO98" s="22">
        <f>AO96+"00:15"</f>
        <v>0.70833333333333293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12">
        <f>SUM(AP98:AV98)</f>
        <v>0</v>
      </c>
      <c r="AX98" s="12">
        <f t="shared" si="736"/>
        <v>0</v>
      </c>
      <c r="AY98" s="22">
        <f>AY96+"00:15"</f>
        <v>0.70833333333333293</v>
      </c>
      <c r="AZ98" s="42">
        <v>184</v>
      </c>
      <c r="BA98" s="42">
        <v>47</v>
      </c>
      <c r="BB98" s="42">
        <v>7</v>
      </c>
      <c r="BC98" s="42">
        <v>0</v>
      </c>
      <c r="BD98" s="42">
        <v>11</v>
      </c>
      <c r="BE98" s="42">
        <v>25</v>
      </c>
      <c r="BF98" s="42">
        <v>3</v>
      </c>
      <c r="BG98" s="12">
        <f>SUM(AZ98:BF98)</f>
        <v>277</v>
      </c>
      <c r="BH98" s="12">
        <f t="shared" si="738"/>
        <v>274.10000000000002</v>
      </c>
      <c r="BI98" s="22">
        <f>BI96+"00:15"</f>
        <v>0.70833333333333293</v>
      </c>
      <c r="BJ98" s="42">
        <v>8</v>
      </c>
      <c r="BK98" s="42">
        <v>1</v>
      </c>
      <c r="BL98" s="42">
        <v>0</v>
      </c>
      <c r="BM98" s="42">
        <v>0</v>
      </c>
      <c r="BN98" s="42">
        <v>0</v>
      </c>
      <c r="BO98" s="42">
        <v>1</v>
      </c>
      <c r="BP98" s="42">
        <v>0</v>
      </c>
      <c r="BQ98" s="12">
        <f>SUM(BJ98:BP98)</f>
        <v>10</v>
      </c>
      <c r="BR98" s="12">
        <f t="shared" si="740"/>
        <v>9.4</v>
      </c>
      <c r="BS98" s="22">
        <f>BS96+"00:15"</f>
        <v>0.70833333333333293</v>
      </c>
      <c r="BT98" s="42">
        <v>0</v>
      </c>
      <c r="BU98" s="42">
        <v>0</v>
      </c>
      <c r="BV98" s="42">
        <v>0</v>
      </c>
      <c r="BW98" s="42">
        <v>0</v>
      </c>
      <c r="BX98" s="42">
        <v>0</v>
      </c>
      <c r="BY98" s="42">
        <v>0</v>
      </c>
      <c r="BZ98" s="42">
        <v>0</v>
      </c>
      <c r="CA98" s="12">
        <f>SUM(BT98:BZ98)</f>
        <v>0</v>
      </c>
      <c r="CB98" s="12">
        <f t="shared" si="742"/>
        <v>0</v>
      </c>
      <c r="CC98" s="22">
        <f>CC96+"00:15"</f>
        <v>0.70833333333333293</v>
      </c>
      <c r="CD98" s="42">
        <v>2</v>
      </c>
      <c r="CE98" s="42">
        <v>0</v>
      </c>
      <c r="CF98" s="42">
        <v>0</v>
      </c>
      <c r="CG98" s="42">
        <v>0</v>
      </c>
      <c r="CH98" s="42">
        <v>0</v>
      </c>
      <c r="CI98" s="42">
        <v>1</v>
      </c>
      <c r="CJ98" s="42">
        <v>0</v>
      </c>
      <c r="CK98" s="12">
        <f>SUM(CD98:CJ98)</f>
        <v>3</v>
      </c>
      <c r="CL98" s="12">
        <f t="shared" si="744"/>
        <v>2.4</v>
      </c>
      <c r="CM98" s="22">
        <f>CM96+"00:15"</f>
        <v>0.70833333333333293</v>
      </c>
      <c r="CN98" s="42">
        <v>1</v>
      </c>
      <c r="CO98" s="42">
        <v>0</v>
      </c>
      <c r="CP98" s="42">
        <v>0</v>
      </c>
      <c r="CQ98" s="42">
        <v>0</v>
      </c>
      <c r="CR98" s="42">
        <v>0</v>
      </c>
      <c r="CS98" s="42">
        <v>0</v>
      </c>
      <c r="CT98" s="42">
        <v>1</v>
      </c>
      <c r="CU98" s="12">
        <f>SUM(CN98:CT98)</f>
        <v>2</v>
      </c>
      <c r="CV98" s="12">
        <f t="shared" si="746"/>
        <v>1.2</v>
      </c>
      <c r="CW98" s="22">
        <f>CW96+"00:15"</f>
        <v>0.70833333333333293</v>
      </c>
      <c r="CX98" s="42">
        <v>16</v>
      </c>
      <c r="CY98" s="42">
        <v>0</v>
      </c>
      <c r="CZ98" s="42">
        <v>0</v>
      </c>
      <c r="DA98" s="42">
        <v>0</v>
      </c>
      <c r="DB98" s="42">
        <v>0</v>
      </c>
      <c r="DC98" s="42">
        <v>2</v>
      </c>
      <c r="DD98" s="42">
        <v>0</v>
      </c>
      <c r="DE98" s="12">
        <f>SUM(CX98:DD98)</f>
        <v>18</v>
      </c>
      <c r="DF98" s="12">
        <f t="shared" si="748"/>
        <v>16.8</v>
      </c>
      <c r="DG98" s="22">
        <f>DG96+"00:15"</f>
        <v>0.70833333333333293</v>
      </c>
      <c r="DH98" s="42">
        <v>0</v>
      </c>
      <c r="DI98" s="42">
        <v>0</v>
      </c>
      <c r="DJ98" s="42">
        <v>0</v>
      </c>
      <c r="DK98" s="42">
        <v>0</v>
      </c>
      <c r="DL98" s="42">
        <v>0</v>
      </c>
      <c r="DM98" s="42">
        <v>0</v>
      </c>
      <c r="DN98" s="42">
        <v>0</v>
      </c>
      <c r="DO98" s="12">
        <f>SUM(DH98:DN98)</f>
        <v>0</v>
      </c>
      <c r="DP98" s="12">
        <f t="shared" si="750"/>
        <v>0</v>
      </c>
      <c r="DQ98" s="22">
        <f>DQ96+"00:15"</f>
        <v>0.70833333333333293</v>
      </c>
      <c r="DR98" s="42">
        <v>21</v>
      </c>
      <c r="DS98" s="42">
        <v>1</v>
      </c>
      <c r="DT98" s="42">
        <v>0</v>
      </c>
      <c r="DU98" s="42">
        <v>0</v>
      </c>
      <c r="DV98" s="42">
        <v>0</v>
      </c>
      <c r="DW98" s="42">
        <v>2</v>
      </c>
      <c r="DX98" s="42">
        <v>0</v>
      </c>
      <c r="DY98" s="12">
        <f>SUM(DR98:DX98)</f>
        <v>24</v>
      </c>
      <c r="DZ98" s="12">
        <f t="shared" si="752"/>
        <v>22.8</v>
      </c>
      <c r="EA98" s="22">
        <f>EA96+"00:15"</f>
        <v>0.70833333333333293</v>
      </c>
      <c r="EB98" s="42">
        <v>91</v>
      </c>
      <c r="EC98" s="42">
        <v>22</v>
      </c>
      <c r="ED98" s="42">
        <v>2</v>
      </c>
      <c r="EE98" s="42">
        <v>1</v>
      </c>
      <c r="EF98" s="42">
        <v>8</v>
      </c>
      <c r="EG98" s="42">
        <v>8</v>
      </c>
      <c r="EH98" s="42">
        <v>1</v>
      </c>
      <c r="EI98" s="12">
        <f>SUM(EB98:EH98)</f>
        <v>133</v>
      </c>
      <c r="EJ98" s="12">
        <f t="shared" si="754"/>
        <v>137.69999999999999</v>
      </c>
      <c r="EK98" s="22">
        <f>EK96+"00:15"</f>
        <v>0.70833333333333293</v>
      </c>
      <c r="EL98" s="42">
        <v>0</v>
      </c>
      <c r="EM98" s="42">
        <v>0</v>
      </c>
      <c r="EN98" s="42">
        <v>0</v>
      </c>
      <c r="EO98" s="42">
        <v>0</v>
      </c>
      <c r="EP98" s="42">
        <v>0</v>
      </c>
      <c r="EQ98" s="42">
        <v>0</v>
      </c>
      <c r="ER98" s="42">
        <v>0</v>
      </c>
      <c r="ES98" s="12">
        <f>SUM(EL98:ER98)</f>
        <v>0</v>
      </c>
      <c r="ET98" s="12">
        <f t="shared" si="756"/>
        <v>0</v>
      </c>
      <c r="EU98" s="22">
        <f>EU96+"00:15"</f>
        <v>0.70833333333333293</v>
      </c>
      <c r="EV98" s="42">
        <v>0</v>
      </c>
      <c r="EW98" s="42">
        <v>0</v>
      </c>
      <c r="EX98" s="42">
        <v>0</v>
      </c>
      <c r="EY98" s="42">
        <v>0</v>
      </c>
      <c r="EZ98" s="42">
        <v>0</v>
      </c>
      <c r="FA98" s="42">
        <v>0</v>
      </c>
      <c r="FB98" s="42">
        <v>0</v>
      </c>
      <c r="FC98" s="12">
        <f>SUM(EV98:FB98)</f>
        <v>0</v>
      </c>
      <c r="FD98" s="12">
        <f t="shared" si="758"/>
        <v>0</v>
      </c>
      <c r="FE98" s="22">
        <f>FE96+"00:15"</f>
        <v>0.70833333333333293</v>
      </c>
      <c r="FF98" s="48">
        <f t="shared" ref="FF98:FL101" si="1030">SUM(AF98,AP98,CN98,EL98)</f>
        <v>1</v>
      </c>
      <c r="FG98" s="48">
        <f t="shared" si="1030"/>
        <v>0</v>
      </c>
      <c r="FH98" s="48">
        <f t="shared" si="1030"/>
        <v>0</v>
      </c>
      <c r="FI98" s="48">
        <f t="shared" si="1030"/>
        <v>0</v>
      </c>
      <c r="FJ98" s="48">
        <f t="shared" si="1030"/>
        <v>0</v>
      </c>
      <c r="FK98" s="48">
        <f t="shared" si="1030"/>
        <v>0</v>
      </c>
      <c r="FL98" s="48">
        <f t="shared" si="1030"/>
        <v>1</v>
      </c>
      <c r="FM98" s="12">
        <f>SUM(FF98:FL98)</f>
        <v>2</v>
      </c>
      <c r="FN98" s="12">
        <f t="shared" si="760"/>
        <v>1.2</v>
      </c>
      <c r="FO98" s="22">
        <f>FO96+"00:15"</f>
        <v>0.70833333333333293</v>
      </c>
      <c r="FP98" s="48">
        <f t="shared" ref="FP98:FV101" si="1031">SUM(B98,L98,V98,AF98)</f>
        <v>40</v>
      </c>
      <c r="FQ98" s="48">
        <f t="shared" si="1031"/>
        <v>11</v>
      </c>
      <c r="FR98" s="48">
        <f t="shared" si="1031"/>
        <v>1</v>
      </c>
      <c r="FS98" s="48">
        <f t="shared" si="1031"/>
        <v>0</v>
      </c>
      <c r="FT98" s="48">
        <f t="shared" si="1031"/>
        <v>0</v>
      </c>
      <c r="FU98" s="48">
        <f t="shared" si="1031"/>
        <v>4</v>
      </c>
      <c r="FV98" s="48">
        <f t="shared" si="1031"/>
        <v>3</v>
      </c>
      <c r="FW98" s="12">
        <f>SUM(FP98:FV98)</f>
        <v>59</v>
      </c>
      <c r="FX98" s="12">
        <f t="shared" si="762"/>
        <v>54.7</v>
      </c>
      <c r="FY98" s="22">
        <f>FY96+"00:15"</f>
        <v>0.70833333333333293</v>
      </c>
      <c r="FZ98" s="48">
        <f t="shared" ref="FZ98:GF101" si="1032">SUM(V98,BT98,CD98,EB98)</f>
        <v>112</v>
      </c>
      <c r="GA98" s="48">
        <f t="shared" si="1032"/>
        <v>26</v>
      </c>
      <c r="GB98" s="48">
        <f t="shared" si="1032"/>
        <v>2</v>
      </c>
      <c r="GC98" s="48">
        <f t="shared" si="1032"/>
        <v>1</v>
      </c>
      <c r="GD98" s="48">
        <f t="shared" si="1032"/>
        <v>8</v>
      </c>
      <c r="GE98" s="48">
        <f t="shared" si="1032"/>
        <v>10</v>
      </c>
      <c r="GF98" s="48">
        <f t="shared" si="1032"/>
        <v>1</v>
      </c>
      <c r="GG98" s="12">
        <f>SUM(FZ98:GF98)</f>
        <v>160</v>
      </c>
      <c r="GH98" s="12">
        <f t="shared" si="764"/>
        <v>163.5</v>
      </c>
      <c r="GI98" s="22">
        <f>GI96+"00:15"</f>
        <v>0.70833333333333293</v>
      </c>
      <c r="GJ98" s="48">
        <f t="shared" ref="GJ98:GP101" si="1033">SUM(AP98,AZ98,BJ98,BT98)</f>
        <v>192</v>
      </c>
      <c r="GK98" s="48">
        <f t="shared" si="1033"/>
        <v>48</v>
      </c>
      <c r="GL98" s="48">
        <f t="shared" si="1033"/>
        <v>7</v>
      </c>
      <c r="GM98" s="48">
        <f t="shared" si="1033"/>
        <v>0</v>
      </c>
      <c r="GN98" s="48">
        <f t="shared" si="1033"/>
        <v>11</v>
      </c>
      <c r="GO98" s="48">
        <f t="shared" si="1033"/>
        <v>26</v>
      </c>
      <c r="GP98" s="48">
        <f t="shared" si="1033"/>
        <v>3</v>
      </c>
      <c r="GQ98" s="12">
        <f>SUM(GJ98:GP98)</f>
        <v>287</v>
      </c>
      <c r="GR98" s="12">
        <f t="shared" si="766"/>
        <v>283.5</v>
      </c>
      <c r="GS98" s="22">
        <f>GS96+"00:15"</f>
        <v>0.70833333333333293</v>
      </c>
      <c r="GT98" s="48">
        <f t="shared" ref="GT98:GZ101" si="1034">SUM(L98,BJ98,DH98,DR98)</f>
        <v>44</v>
      </c>
      <c r="GU98" s="48">
        <f t="shared" si="1034"/>
        <v>7</v>
      </c>
      <c r="GV98" s="48">
        <f t="shared" si="1034"/>
        <v>1</v>
      </c>
      <c r="GW98" s="48">
        <f t="shared" si="1034"/>
        <v>0</v>
      </c>
      <c r="GX98" s="48">
        <f t="shared" si="1034"/>
        <v>0</v>
      </c>
      <c r="GY98" s="48">
        <f t="shared" si="1034"/>
        <v>4</v>
      </c>
      <c r="GZ98" s="48">
        <f t="shared" si="1034"/>
        <v>2</v>
      </c>
      <c r="HA98" s="12">
        <f>SUM(GT98:GZ98)</f>
        <v>58</v>
      </c>
      <c r="HB98" s="12">
        <f t="shared" si="768"/>
        <v>54.5</v>
      </c>
      <c r="HC98" s="22">
        <f>HC96+"00:15"</f>
        <v>0.70833333333333293</v>
      </c>
      <c r="HD98" s="48">
        <f t="shared" ref="HD98:HJ101" si="1035">SUM(CD98,CN98,CX98,DH98)</f>
        <v>19</v>
      </c>
      <c r="HE98" s="48">
        <f t="shared" si="1035"/>
        <v>0</v>
      </c>
      <c r="HF98" s="48">
        <f t="shared" si="1035"/>
        <v>0</v>
      </c>
      <c r="HG98" s="48">
        <f t="shared" si="1035"/>
        <v>0</v>
      </c>
      <c r="HH98" s="48">
        <f t="shared" si="1035"/>
        <v>0</v>
      </c>
      <c r="HI98" s="48">
        <f t="shared" si="1035"/>
        <v>3</v>
      </c>
      <c r="HJ98" s="48">
        <f t="shared" si="1035"/>
        <v>1</v>
      </c>
      <c r="HK98" s="12">
        <f>SUM(HD98:HJ98)</f>
        <v>23</v>
      </c>
      <c r="HL98" s="12">
        <f t="shared" si="770"/>
        <v>20.399999999999999</v>
      </c>
      <c r="HM98" s="22">
        <f>HM96+"00:15"</f>
        <v>0.70833333333333293</v>
      </c>
      <c r="HN98" s="48">
        <f t="shared" ref="HN98:HT101" si="1036">SUM(B98,AZ98,CX98,EV98)</f>
        <v>206</v>
      </c>
      <c r="HO98" s="48">
        <f t="shared" si="1036"/>
        <v>49</v>
      </c>
      <c r="HP98" s="48">
        <f t="shared" si="1036"/>
        <v>7</v>
      </c>
      <c r="HQ98" s="48">
        <f t="shared" si="1036"/>
        <v>0</v>
      </c>
      <c r="HR98" s="48">
        <f t="shared" si="1036"/>
        <v>11</v>
      </c>
      <c r="HS98" s="48">
        <f t="shared" si="1036"/>
        <v>29</v>
      </c>
      <c r="HT98" s="48">
        <f t="shared" si="1036"/>
        <v>4</v>
      </c>
      <c r="HU98" s="12">
        <f>SUM(HN98:HT98)</f>
        <v>306</v>
      </c>
      <c r="HV98" s="12">
        <f t="shared" si="772"/>
        <v>299.90000000000003</v>
      </c>
      <c r="HW98" s="22">
        <f>HW96+"00:15"</f>
        <v>0.70833333333333293</v>
      </c>
      <c r="HX98" s="48">
        <f t="shared" ref="HX98:ID101" si="1037">SUM(DR98,EB98,EL98,EV98)</f>
        <v>112</v>
      </c>
      <c r="HY98" s="48">
        <f t="shared" si="1037"/>
        <v>23</v>
      </c>
      <c r="HZ98" s="48">
        <f t="shared" si="1037"/>
        <v>2</v>
      </c>
      <c r="IA98" s="48">
        <f t="shared" si="1037"/>
        <v>1</v>
      </c>
      <c r="IB98" s="48">
        <f t="shared" si="1037"/>
        <v>8</v>
      </c>
      <c r="IC98" s="48">
        <f t="shared" si="1037"/>
        <v>10</v>
      </c>
      <c r="ID98" s="48">
        <f t="shared" si="1037"/>
        <v>1</v>
      </c>
      <c r="IE98" s="12">
        <f t="shared" si="809"/>
        <v>157</v>
      </c>
      <c r="IF98" s="12">
        <f t="shared" si="774"/>
        <v>160.5</v>
      </c>
    </row>
    <row r="99" spans="1:240" ht="13" customHeight="1" x14ac:dyDescent="0.25">
      <c r="A99" s="22">
        <f t="shared" ref="A99:A101" si="1038">A98+"00:15"</f>
        <v>0.71874999999999956</v>
      </c>
      <c r="B99" s="42">
        <v>2</v>
      </c>
      <c r="C99" s="42">
        <v>2</v>
      </c>
      <c r="D99" s="42">
        <v>0</v>
      </c>
      <c r="E99" s="42">
        <v>0</v>
      </c>
      <c r="F99" s="42">
        <v>0</v>
      </c>
      <c r="G99" s="42">
        <v>0</v>
      </c>
      <c r="H99" s="42">
        <v>3</v>
      </c>
      <c r="I99" s="12">
        <f>SUM(B99:H99)</f>
        <v>7</v>
      </c>
      <c r="J99" s="12">
        <f t="shared" si="800"/>
        <v>4.5999999999999996</v>
      </c>
      <c r="K99" s="22">
        <f t="shared" ref="K99:K101" si="1039">K98+"00:15"</f>
        <v>0.71874999999999956</v>
      </c>
      <c r="L99" s="42">
        <v>17</v>
      </c>
      <c r="M99" s="42">
        <v>3</v>
      </c>
      <c r="N99" s="42">
        <v>0</v>
      </c>
      <c r="O99" s="42">
        <v>0</v>
      </c>
      <c r="P99" s="42">
        <v>0</v>
      </c>
      <c r="Q99" s="42">
        <v>0</v>
      </c>
      <c r="R99" s="42">
        <v>4</v>
      </c>
      <c r="S99" s="12">
        <f>SUM(L99:R99)</f>
        <v>24</v>
      </c>
      <c r="T99" s="12">
        <f t="shared" si="730"/>
        <v>20.8</v>
      </c>
      <c r="U99" s="22">
        <f t="shared" ref="U99:U101" si="1040">U98+"00:15"</f>
        <v>0.71874999999999956</v>
      </c>
      <c r="V99" s="42">
        <v>23</v>
      </c>
      <c r="W99" s="42">
        <v>2</v>
      </c>
      <c r="X99" s="42">
        <v>0</v>
      </c>
      <c r="Y99" s="42">
        <v>0</v>
      </c>
      <c r="Z99" s="42">
        <v>0</v>
      </c>
      <c r="AA99" s="42">
        <v>2</v>
      </c>
      <c r="AB99" s="42">
        <v>0</v>
      </c>
      <c r="AC99" s="12">
        <f>SUM(V99:AB99)</f>
        <v>27</v>
      </c>
      <c r="AD99" s="12">
        <f t="shared" si="732"/>
        <v>25.8</v>
      </c>
      <c r="AE99" s="22">
        <f t="shared" ref="AE99:AE101" si="1041">AE98+"00:15"</f>
        <v>0.71874999999999956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12">
        <f>SUM(AF99:AL99)</f>
        <v>0</v>
      </c>
      <c r="AN99" s="12">
        <f t="shared" si="734"/>
        <v>0</v>
      </c>
      <c r="AO99" s="22">
        <f t="shared" ref="AO99:AO101" si="1042">AO98+"00:15"</f>
        <v>0.71874999999999956</v>
      </c>
      <c r="AP99" s="42">
        <v>0</v>
      </c>
      <c r="AQ99" s="42">
        <v>0</v>
      </c>
      <c r="AR99" s="42">
        <v>1</v>
      </c>
      <c r="AS99" s="42">
        <v>0</v>
      </c>
      <c r="AT99" s="42">
        <v>0</v>
      </c>
      <c r="AU99" s="42">
        <v>0</v>
      </c>
      <c r="AV99" s="42">
        <v>1</v>
      </c>
      <c r="AW99" s="12">
        <f>SUM(AP99:AV99)</f>
        <v>2</v>
      </c>
      <c r="AX99" s="12">
        <f t="shared" si="736"/>
        <v>1.7</v>
      </c>
      <c r="AY99" s="22">
        <f t="shared" ref="AY99:AY101" si="1043">AY98+"00:15"</f>
        <v>0.71874999999999956</v>
      </c>
      <c r="AZ99" s="42">
        <v>154</v>
      </c>
      <c r="BA99" s="42">
        <v>33</v>
      </c>
      <c r="BB99" s="42">
        <v>5</v>
      </c>
      <c r="BC99" s="42">
        <v>0</v>
      </c>
      <c r="BD99" s="42">
        <v>7</v>
      </c>
      <c r="BE99" s="42">
        <v>15</v>
      </c>
      <c r="BF99" s="42">
        <v>3</v>
      </c>
      <c r="BG99" s="12">
        <f>SUM(AZ99:BF99)</f>
        <v>217</v>
      </c>
      <c r="BH99" s="12">
        <f t="shared" si="738"/>
        <v>215.1</v>
      </c>
      <c r="BI99" s="22">
        <f t="shared" ref="BI99:BI101" si="1044">BI98+"00:15"</f>
        <v>0.71874999999999956</v>
      </c>
      <c r="BJ99" s="42">
        <v>4</v>
      </c>
      <c r="BK99" s="42">
        <v>0</v>
      </c>
      <c r="BL99" s="42">
        <v>0</v>
      </c>
      <c r="BM99" s="42">
        <v>0</v>
      </c>
      <c r="BN99" s="42">
        <v>0</v>
      </c>
      <c r="BO99" s="42">
        <v>1</v>
      </c>
      <c r="BP99" s="42">
        <v>0</v>
      </c>
      <c r="BQ99" s="12">
        <f>SUM(BJ99:BP99)</f>
        <v>5</v>
      </c>
      <c r="BR99" s="12">
        <f t="shared" si="740"/>
        <v>4.4000000000000004</v>
      </c>
      <c r="BS99" s="22">
        <f t="shared" ref="BS99:BS101" si="1045">BS98+"00:15"</f>
        <v>0.71874999999999956</v>
      </c>
      <c r="BT99" s="42">
        <v>0</v>
      </c>
      <c r="BU99" s="42">
        <v>0</v>
      </c>
      <c r="BV99" s="42">
        <v>0</v>
      </c>
      <c r="BW99" s="42">
        <v>0</v>
      </c>
      <c r="BX99" s="42">
        <v>0</v>
      </c>
      <c r="BY99" s="42">
        <v>0</v>
      </c>
      <c r="BZ99" s="42">
        <v>0</v>
      </c>
      <c r="CA99" s="12">
        <f>SUM(BT99:BZ99)</f>
        <v>0</v>
      </c>
      <c r="CB99" s="12">
        <f t="shared" si="742"/>
        <v>0</v>
      </c>
      <c r="CC99" s="22">
        <f t="shared" ref="CC99:CC101" si="1046">CC98+"00:15"</f>
        <v>0.71874999999999956</v>
      </c>
      <c r="CD99" s="42">
        <v>3</v>
      </c>
      <c r="CE99" s="42">
        <v>0</v>
      </c>
      <c r="CF99" s="42">
        <v>0</v>
      </c>
      <c r="CG99" s="42">
        <v>0</v>
      </c>
      <c r="CH99" s="42">
        <v>0</v>
      </c>
      <c r="CI99" s="42">
        <v>0</v>
      </c>
      <c r="CJ99" s="42">
        <v>0</v>
      </c>
      <c r="CK99" s="12">
        <f>SUM(CD99:CJ99)</f>
        <v>3</v>
      </c>
      <c r="CL99" s="12">
        <f t="shared" si="744"/>
        <v>3</v>
      </c>
      <c r="CM99" s="22">
        <f t="shared" ref="CM99:CM101" si="1047">CM98+"00:15"</f>
        <v>0.71874999999999956</v>
      </c>
      <c r="CN99" s="42">
        <v>0</v>
      </c>
      <c r="CO99" s="42">
        <v>0</v>
      </c>
      <c r="CP99" s="42">
        <v>0</v>
      </c>
      <c r="CQ99" s="42">
        <v>0</v>
      </c>
      <c r="CR99" s="42">
        <v>0</v>
      </c>
      <c r="CS99" s="42">
        <v>0</v>
      </c>
      <c r="CT99" s="42">
        <v>2</v>
      </c>
      <c r="CU99" s="12">
        <f>SUM(CN99:CT99)</f>
        <v>2</v>
      </c>
      <c r="CV99" s="12">
        <f t="shared" si="746"/>
        <v>0.4</v>
      </c>
      <c r="CW99" s="22">
        <f t="shared" ref="CW99:CW101" si="1048">CW98+"00:15"</f>
        <v>0.71874999999999956</v>
      </c>
      <c r="CX99" s="42">
        <v>14</v>
      </c>
      <c r="CY99" s="42">
        <v>1</v>
      </c>
      <c r="CZ99" s="42">
        <v>1</v>
      </c>
      <c r="DA99" s="42">
        <v>0</v>
      </c>
      <c r="DB99" s="42">
        <v>0</v>
      </c>
      <c r="DC99" s="42">
        <v>1</v>
      </c>
      <c r="DD99" s="42">
        <v>0</v>
      </c>
      <c r="DE99" s="12">
        <f>SUM(CX99:DD99)</f>
        <v>17</v>
      </c>
      <c r="DF99" s="12">
        <f t="shared" si="748"/>
        <v>16.899999999999999</v>
      </c>
      <c r="DG99" s="22">
        <f t="shared" ref="DG99:DG101" si="1049">DG98+"00:15"</f>
        <v>0.71874999999999956</v>
      </c>
      <c r="DH99" s="42">
        <v>0</v>
      </c>
      <c r="DI99" s="42">
        <v>0</v>
      </c>
      <c r="DJ99" s="42">
        <v>0</v>
      </c>
      <c r="DK99" s="42">
        <v>0</v>
      </c>
      <c r="DL99" s="42">
        <v>0</v>
      </c>
      <c r="DM99" s="42">
        <v>0</v>
      </c>
      <c r="DN99" s="42">
        <v>0</v>
      </c>
      <c r="DO99" s="12">
        <f>SUM(DH99:DN99)</f>
        <v>0</v>
      </c>
      <c r="DP99" s="12">
        <f t="shared" si="750"/>
        <v>0</v>
      </c>
      <c r="DQ99" s="22">
        <f t="shared" ref="DQ99:DQ101" si="1050">DQ98+"00:15"</f>
        <v>0.71874999999999956</v>
      </c>
      <c r="DR99" s="42">
        <v>9</v>
      </c>
      <c r="DS99" s="42">
        <v>4</v>
      </c>
      <c r="DT99" s="42">
        <v>0</v>
      </c>
      <c r="DU99" s="42">
        <v>0</v>
      </c>
      <c r="DV99" s="42">
        <v>0</v>
      </c>
      <c r="DW99" s="42">
        <v>2</v>
      </c>
      <c r="DX99" s="42">
        <v>0</v>
      </c>
      <c r="DY99" s="12">
        <f>SUM(DR99:DX99)</f>
        <v>15</v>
      </c>
      <c r="DZ99" s="12">
        <f t="shared" si="752"/>
        <v>13.8</v>
      </c>
      <c r="EA99" s="22">
        <f t="shared" ref="EA99:EA101" si="1051">EA98+"00:15"</f>
        <v>0.71874999999999956</v>
      </c>
      <c r="EB99" s="42">
        <v>103</v>
      </c>
      <c r="EC99" s="42">
        <v>24</v>
      </c>
      <c r="ED99" s="42">
        <v>3</v>
      </c>
      <c r="EE99" s="42">
        <v>1</v>
      </c>
      <c r="EF99" s="42">
        <v>7</v>
      </c>
      <c r="EG99" s="42">
        <v>10</v>
      </c>
      <c r="EH99" s="42">
        <v>1</v>
      </c>
      <c r="EI99" s="12">
        <f>SUM(EB99:EH99)</f>
        <v>149</v>
      </c>
      <c r="EJ99" s="12">
        <f t="shared" si="754"/>
        <v>152</v>
      </c>
      <c r="EK99" s="22">
        <f t="shared" ref="EK99:EK101" si="1052">EK98+"00:15"</f>
        <v>0.71874999999999956</v>
      </c>
      <c r="EL99" s="42">
        <v>0</v>
      </c>
      <c r="EM99" s="42">
        <v>0</v>
      </c>
      <c r="EN99" s="42">
        <v>0</v>
      </c>
      <c r="EO99" s="42">
        <v>0</v>
      </c>
      <c r="EP99" s="42">
        <v>0</v>
      </c>
      <c r="EQ99" s="42">
        <v>0</v>
      </c>
      <c r="ER99" s="42">
        <v>0</v>
      </c>
      <c r="ES99" s="12">
        <f>SUM(EL99:ER99)</f>
        <v>0</v>
      </c>
      <c r="ET99" s="12">
        <f t="shared" si="756"/>
        <v>0</v>
      </c>
      <c r="EU99" s="22">
        <f t="shared" ref="EU99:EU101" si="1053">EU98+"00:15"</f>
        <v>0.71874999999999956</v>
      </c>
      <c r="EV99" s="42">
        <v>0</v>
      </c>
      <c r="EW99" s="42">
        <v>0</v>
      </c>
      <c r="EX99" s="42">
        <v>0</v>
      </c>
      <c r="EY99" s="42">
        <v>0</v>
      </c>
      <c r="EZ99" s="42">
        <v>0</v>
      </c>
      <c r="FA99" s="42">
        <v>0</v>
      </c>
      <c r="FB99" s="42">
        <v>0</v>
      </c>
      <c r="FC99" s="12">
        <f>SUM(EV99:FB99)</f>
        <v>0</v>
      </c>
      <c r="FD99" s="12">
        <f t="shared" si="758"/>
        <v>0</v>
      </c>
      <c r="FE99" s="22">
        <f t="shared" ref="FE99:FE101" si="1054">FE98+"00:15"</f>
        <v>0.71874999999999956</v>
      </c>
      <c r="FF99" s="48">
        <f t="shared" si="1030"/>
        <v>0</v>
      </c>
      <c r="FG99" s="48">
        <f t="shared" si="1030"/>
        <v>0</v>
      </c>
      <c r="FH99" s="48">
        <f t="shared" si="1030"/>
        <v>1</v>
      </c>
      <c r="FI99" s="48">
        <f t="shared" si="1030"/>
        <v>0</v>
      </c>
      <c r="FJ99" s="48">
        <f t="shared" si="1030"/>
        <v>0</v>
      </c>
      <c r="FK99" s="48">
        <f t="shared" si="1030"/>
        <v>0</v>
      </c>
      <c r="FL99" s="48">
        <f t="shared" si="1030"/>
        <v>3</v>
      </c>
      <c r="FM99" s="12">
        <f>SUM(FF99:FL99)</f>
        <v>4</v>
      </c>
      <c r="FN99" s="12">
        <f t="shared" si="760"/>
        <v>2.1</v>
      </c>
      <c r="FO99" s="22">
        <f t="shared" ref="FO99:FO101" si="1055">FO98+"00:15"</f>
        <v>0.71874999999999956</v>
      </c>
      <c r="FP99" s="48">
        <f t="shared" si="1031"/>
        <v>42</v>
      </c>
      <c r="FQ99" s="48">
        <f t="shared" si="1031"/>
        <v>7</v>
      </c>
      <c r="FR99" s="48">
        <f t="shared" si="1031"/>
        <v>0</v>
      </c>
      <c r="FS99" s="48">
        <f t="shared" si="1031"/>
        <v>0</v>
      </c>
      <c r="FT99" s="48">
        <f t="shared" si="1031"/>
        <v>0</v>
      </c>
      <c r="FU99" s="48">
        <f t="shared" si="1031"/>
        <v>2</v>
      </c>
      <c r="FV99" s="48">
        <f t="shared" si="1031"/>
        <v>7</v>
      </c>
      <c r="FW99" s="12">
        <f>SUM(FP99:FV99)</f>
        <v>58</v>
      </c>
      <c r="FX99" s="12">
        <f t="shared" si="762"/>
        <v>51.199999999999996</v>
      </c>
      <c r="FY99" s="22">
        <f t="shared" ref="FY99:FY101" si="1056">FY98+"00:15"</f>
        <v>0.71874999999999956</v>
      </c>
      <c r="FZ99" s="48">
        <f t="shared" si="1032"/>
        <v>129</v>
      </c>
      <c r="GA99" s="48">
        <f t="shared" si="1032"/>
        <v>26</v>
      </c>
      <c r="GB99" s="48">
        <f t="shared" si="1032"/>
        <v>3</v>
      </c>
      <c r="GC99" s="48">
        <f t="shared" si="1032"/>
        <v>1</v>
      </c>
      <c r="GD99" s="48">
        <f t="shared" si="1032"/>
        <v>7</v>
      </c>
      <c r="GE99" s="48">
        <f t="shared" si="1032"/>
        <v>12</v>
      </c>
      <c r="GF99" s="48">
        <f t="shared" si="1032"/>
        <v>1</v>
      </c>
      <c r="GG99" s="12">
        <f>SUM(FZ99:GF99)</f>
        <v>179</v>
      </c>
      <c r="GH99" s="12">
        <f t="shared" si="764"/>
        <v>180.8</v>
      </c>
      <c r="GI99" s="22">
        <f t="shared" ref="GI99:GI101" si="1057">GI98+"00:15"</f>
        <v>0.71874999999999956</v>
      </c>
      <c r="GJ99" s="48">
        <f t="shared" si="1033"/>
        <v>158</v>
      </c>
      <c r="GK99" s="48">
        <f t="shared" si="1033"/>
        <v>33</v>
      </c>
      <c r="GL99" s="48">
        <f t="shared" si="1033"/>
        <v>6</v>
      </c>
      <c r="GM99" s="48">
        <f t="shared" si="1033"/>
        <v>0</v>
      </c>
      <c r="GN99" s="48">
        <f t="shared" si="1033"/>
        <v>7</v>
      </c>
      <c r="GO99" s="48">
        <f t="shared" si="1033"/>
        <v>16</v>
      </c>
      <c r="GP99" s="48">
        <f t="shared" si="1033"/>
        <v>4</v>
      </c>
      <c r="GQ99" s="12">
        <f>SUM(GJ99:GP99)</f>
        <v>224</v>
      </c>
      <c r="GR99" s="12">
        <f t="shared" si="766"/>
        <v>221.20000000000002</v>
      </c>
      <c r="GS99" s="22">
        <f t="shared" ref="GS99:GS101" si="1058">GS98+"00:15"</f>
        <v>0.71874999999999956</v>
      </c>
      <c r="GT99" s="48">
        <f t="shared" si="1034"/>
        <v>30</v>
      </c>
      <c r="GU99" s="48">
        <f t="shared" si="1034"/>
        <v>7</v>
      </c>
      <c r="GV99" s="48">
        <f t="shared" si="1034"/>
        <v>0</v>
      </c>
      <c r="GW99" s="48">
        <f t="shared" si="1034"/>
        <v>0</v>
      </c>
      <c r="GX99" s="48">
        <f t="shared" si="1034"/>
        <v>0</v>
      </c>
      <c r="GY99" s="48">
        <f t="shared" si="1034"/>
        <v>3</v>
      </c>
      <c r="GZ99" s="48">
        <f t="shared" si="1034"/>
        <v>4</v>
      </c>
      <c r="HA99" s="12">
        <f>SUM(GT99:GZ99)</f>
        <v>44</v>
      </c>
      <c r="HB99" s="12">
        <f t="shared" si="768"/>
        <v>39</v>
      </c>
      <c r="HC99" s="22">
        <f t="shared" ref="HC99:HC101" si="1059">HC98+"00:15"</f>
        <v>0.71874999999999956</v>
      </c>
      <c r="HD99" s="48">
        <f t="shared" si="1035"/>
        <v>17</v>
      </c>
      <c r="HE99" s="48">
        <f t="shared" si="1035"/>
        <v>1</v>
      </c>
      <c r="HF99" s="48">
        <f t="shared" si="1035"/>
        <v>1</v>
      </c>
      <c r="HG99" s="48">
        <f t="shared" si="1035"/>
        <v>0</v>
      </c>
      <c r="HH99" s="48">
        <f t="shared" si="1035"/>
        <v>0</v>
      </c>
      <c r="HI99" s="48">
        <f t="shared" si="1035"/>
        <v>1</v>
      </c>
      <c r="HJ99" s="48">
        <f t="shared" si="1035"/>
        <v>2</v>
      </c>
      <c r="HK99" s="12">
        <f>SUM(HD99:HJ99)</f>
        <v>22</v>
      </c>
      <c r="HL99" s="12">
        <f t="shared" si="770"/>
        <v>20.299999999999997</v>
      </c>
      <c r="HM99" s="22">
        <f t="shared" ref="HM99:HM101" si="1060">HM98+"00:15"</f>
        <v>0.71874999999999956</v>
      </c>
      <c r="HN99" s="48">
        <f t="shared" si="1036"/>
        <v>170</v>
      </c>
      <c r="HO99" s="48">
        <f t="shared" si="1036"/>
        <v>36</v>
      </c>
      <c r="HP99" s="48">
        <f t="shared" si="1036"/>
        <v>6</v>
      </c>
      <c r="HQ99" s="48">
        <f t="shared" si="1036"/>
        <v>0</v>
      </c>
      <c r="HR99" s="48">
        <f t="shared" si="1036"/>
        <v>7</v>
      </c>
      <c r="HS99" s="48">
        <f t="shared" si="1036"/>
        <v>16</v>
      </c>
      <c r="HT99" s="48">
        <f t="shared" si="1036"/>
        <v>6</v>
      </c>
      <c r="HU99" s="12">
        <f>SUM(HN99:HT99)</f>
        <v>241</v>
      </c>
      <c r="HV99" s="12">
        <f t="shared" si="772"/>
        <v>236.6</v>
      </c>
      <c r="HW99" s="22">
        <f t="shared" ref="HW99:HW101" si="1061">HW98+"00:15"</f>
        <v>0.71874999999999956</v>
      </c>
      <c r="HX99" s="48">
        <f t="shared" si="1037"/>
        <v>112</v>
      </c>
      <c r="HY99" s="48">
        <f t="shared" si="1037"/>
        <v>28</v>
      </c>
      <c r="HZ99" s="48">
        <f t="shared" si="1037"/>
        <v>3</v>
      </c>
      <c r="IA99" s="48">
        <f t="shared" si="1037"/>
        <v>1</v>
      </c>
      <c r="IB99" s="48">
        <f t="shared" si="1037"/>
        <v>7</v>
      </c>
      <c r="IC99" s="48">
        <f t="shared" si="1037"/>
        <v>12</v>
      </c>
      <c r="ID99" s="48">
        <f t="shared" si="1037"/>
        <v>1</v>
      </c>
      <c r="IE99" s="12">
        <f t="shared" si="809"/>
        <v>164</v>
      </c>
      <c r="IF99" s="12">
        <f t="shared" si="774"/>
        <v>165.8</v>
      </c>
    </row>
    <row r="100" spans="1:240" ht="13" customHeight="1" x14ac:dyDescent="0.25">
      <c r="A100" s="22">
        <f t="shared" si="1038"/>
        <v>0.72916666666666619</v>
      </c>
      <c r="B100" s="42">
        <v>2</v>
      </c>
      <c r="C100" s="42">
        <v>0</v>
      </c>
      <c r="D100" s="42">
        <v>0</v>
      </c>
      <c r="E100" s="42">
        <v>0</v>
      </c>
      <c r="F100" s="42">
        <v>0</v>
      </c>
      <c r="G100" s="42">
        <v>2</v>
      </c>
      <c r="H100" s="42">
        <v>1</v>
      </c>
      <c r="I100" s="12">
        <f>SUM(B100:H100)</f>
        <v>5</v>
      </c>
      <c r="J100" s="12">
        <f t="shared" si="800"/>
        <v>3</v>
      </c>
      <c r="K100" s="22">
        <f t="shared" si="1039"/>
        <v>0.72916666666666619</v>
      </c>
      <c r="L100" s="42">
        <v>14</v>
      </c>
      <c r="M100" s="42">
        <v>2</v>
      </c>
      <c r="N100" s="42">
        <v>0</v>
      </c>
      <c r="O100" s="42">
        <v>0</v>
      </c>
      <c r="P100" s="42">
        <v>0</v>
      </c>
      <c r="Q100" s="42">
        <v>3</v>
      </c>
      <c r="R100" s="42">
        <v>0</v>
      </c>
      <c r="S100" s="12">
        <f>SUM(L100:R100)</f>
        <v>19</v>
      </c>
      <c r="T100" s="12">
        <f t="shared" si="730"/>
        <v>17.2</v>
      </c>
      <c r="U100" s="22">
        <f t="shared" si="1040"/>
        <v>0.72916666666666619</v>
      </c>
      <c r="V100" s="42">
        <v>22</v>
      </c>
      <c r="W100" s="42">
        <v>3</v>
      </c>
      <c r="X100" s="42">
        <v>1</v>
      </c>
      <c r="Y100" s="42">
        <v>0</v>
      </c>
      <c r="Z100" s="42">
        <v>0</v>
      </c>
      <c r="AA100" s="42">
        <v>2</v>
      </c>
      <c r="AB100" s="42">
        <v>1</v>
      </c>
      <c r="AC100" s="12">
        <f>SUM(V100:AB100)</f>
        <v>29</v>
      </c>
      <c r="AD100" s="12">
        <f t="shared" si="732"/>
        <v>27.5</v>
      </c>
      <c r="AE100" s="22">
        <f t="shared" si="1041"/>
        <v>0.72916666666666619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12">
        <f>SUM(AF100:AL100)</f>
        <v>0</v>
      </c>
      <c r="AN100" s="12">
        <f t="shared" si="734"/>
        <v>0</v>
      </c>
      <c r="AO100" s="22">
        <f t="shared" si="1042"/>
        <v>0.72916666666666619</v>
      </c>
      <c r="AP100" s="42">
        <v>2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12">
        <f>SUM(AP100:AV100)</f>
        <v>2</v>
      </c>
      <c r="AX100" s="12">
        <f t="shared" si="736"/>
        <v>2</v>
      </c>
      <c r="AY100" s="22">
        <f t="shared" si="1043"/>
        <v>0.72916666666666619</v>
      </c>
      <c r="AZ100" s="42">
        <v>194</v>
      </c>
      <c r="BA100" s="42">
        <v>43</v>
      </c>
      <c r="BB100" s="42">
        <v>3</v>
      </c>
      <c r="BC100" s="42">
        <v>1</v>
      </c>
      <c r="BD100" s="42">
        <v>8</v>
      </c>
      <c r="BE100" s="42">
        <v>15</v>
      </c>
      <c r="BF100" s="42">
        <v>6</v>
      </c>
      <c r="BG100" s="12">
        <f>SUM(AZ100:BF100)</f>
        <v>270</v>
      </c>
      <c r="BH100" s="12">
        <f t="shared" si="738"/>
        <v>267</v>
      </c>
      <c r="BI100" s="22">
        <f t="shared" si="1044"/>
        <v>0.72916666666666619</v>
      </c>
      <c r="BJ100" s="42">
        <v>0</v>
      </c>
      <c r="BK100" s="42">
        <v>0</v>
      </c>
      <c r="BL100" s="42">
        <v>1</v>
      </c>
      <c r="BM100" s="42">
        <v>0</v>
      </c>
      <c r="BN100" s="42">
        <v>0</v>
      </c>
      <c r="BO100" s="42">
        <v>0</v>
      </c>
      <c r="BP100" s="42">
        <v>0</v>
      </c>
      <c r="BQ100" s="12">
        <f>SUM(BJ100:BP100)</f>
        <v>1</v>
      </c>
      <c r="BR100" s="12">
        <f t="shared" si="740"/>
        <v>1.5</v>
      </c>
      <c r="BS100" s="22">
        <f t="shared" si="1045"/>
        <v>0.72916666666666619</v>
      </c>
      <c r="BT100" s="42">
        <v>0</v>
      </c>
      <c r="BU100" s="42">
        <v>0</v>
      </c>
      <c r="BV100" s="42">
        <v>0</v>
      </c>
      <c r="BW100" s="42">
        <v>0</v>
      </c>
      <c r="BX100" s="42">
        <v>0</v>
      </c>
      <c r="BY100" s="42">
        <v>0</v>
      </c>
      <c r="BZ100" s="42">
        <v>0</v>
      </c>
      <c r="CA100" s="12">
        <f>SUM(BT100:BZ100)</f>
        <v>0</v>
      </c>
      <c r="CB100" s="12">
        <f t="shared" si="742"/>
        <v>0</v>
      </c>
      <c r="CC100" s="22">
        <f t="shared" si="1046"/>
        <v>0.72916666666666619</v>
      </c>
      <c r="CD100" s="42">
        <v>2</v>
      </c>
      <c r="CE100" s="42">
        <v>0</v>
      </c>
      <c r="CF100" s="42">
        <v>0</v>
      </c>
      <c r="CG100" s="42">
        <v>0</v>
      </c>
      <c r="CH100" s="42">
        <v>0</v>
      </c>
      <c r="CI100" s="42">
        <v>0</v>
      </c>
      <c r="CJ100" s="42">
        <v>0</v>
      </c>
      <c r="CK100" s="12">
        <f>SUM(CD100:CJ100)</f>
        <v>2</v>
      </c>
      <c r="CL100" s="12">
        <f t="shared" si="744"/>
        <v>2</v>
      </c>
      <c r="CM100" s="22">
        <f t="shared" si="1047"/>
        <v>0.72916666666666619</v>
      </c>
      <c r="CN100" s="42">
        <v>0</v>
      </c>
      <c r="CO100" s="42">
        <v>0</v>
      </c>
      <c r="CP100" s="42">
        <v>0</v>
      </c>
      <c r="CQ100" s="42">
        <v>0</v>
      </c>
      <c r="CR100" s="42">
        <v>0</v>
      </c>
      <c r="CS100" s="42">
        <v>0</v>
      </c>
      <c r="CT100" s="42">
        <v>2</v>
      </c>
      <c r="CU100" s="12">
        <f>SUM(CN100:CT100)</f>
        <v>2</v>
      </c>
      <c r="CV100" s="12">
        <f t="shared" si="746"/>
        <v>0.4</v>
      </c>
      <c r="CW100" s="22">
        <f t="shared" si="1048"/>
        <v>0.72916666666666619</v>
      </c>
      <c r="CX100" s="42">
        <v>3</v>
      </c>
      <c r="CY100" s="42">
        <v>0</v>
      </c>
      <c r="CZ100" s="42">
        <v>0</v>
      </c>
      <c r="DA100" s="42">
        <v>0</v>
      </c>
      <c r="DB100" s="42">
        <v>0</v>
      </c>
      <c r="DC100" s="42">
        <v>0</v>
      </c>
      <c r="DD100" s="42">
        <v>0</v>
      </c>
      <c r="DE100" s="12">
        <f>SUM(CX100:DD100)</f>
        <v>3</v>
      </c>
      <c r="DF100" s="12">
        <f t="shared" si="748"/>
        <v>3</v>
      </c>
      <c r="DG100" s="22">
        <f t="shared" si="1049"/>
        <v>0.72916666666666619</v>
      </c>
      <c r="DH100" s="42">
        <v>0</v>
      </c>
      <c r="DI100" s="42">
        <v>0</v>
      </c>
      <c r="DJ100" s="42">
        <v>0</v>
      </c>
      <c r="DK100" s="42">
        <v>0</v>
      </c>
      <c r="DL100" s="42">
        <v>0</v>
      </c>
      <c r="DM100" s="42">
        <v>0</v>
      </c>
      <c r="DN100" s="42">
        <v>0</v>
      </c>
      <c r="DO100" s="12">
        <f>SUM(DH100:DN100)</f>
        <v>0</v>
      </c>
      <c r="DP100" s="12">
        <f t="shared" si="750"/>
        <v>0</v>
      </c>
      <c r="DQ100" s="22">
        <f t="shared" si="1050"/>
        <v>0.72916666666666619</v>
      </c>
      <c r="DR100" s="42">
        <v>22</v>
      </c>
      <c r="DS100" s="42">
        <v>1</v>
      </c>
      <c r="DT100" s="42">
        <v>0</v>
      </c>
      <c r="DU100" s="42">
        <v>0</v>
      </c>
      <c r="DV100" s="42">
        <v>0</v>
      </c>
      <c r="DW100" s="42">
        <v>1</v>
      </c>
      <c r="DX100" s="42">
        <v>0</v>
      </c>
      <c r="DY100" s="12">
        <f>SUM(DR100:DX100)</f>
        <v>24</v>
      </c>
      <c r="DZ100" s="12">
        <f t="shared" si="752"/>
        <v>23.4</v>
      </c>
      <c r="EA100" s="22">
        <f t="shared" si="1051"/>
        <v>0.72916666666666619</v>
      </c>
      <c r="EB100" s="42">
        <v>101</v>
      </c>
      <c r="EC100" s="42">
        <v>16</v>
      </c>
      <c r="ED100" s="42">
        <v>1</v>
      </c>
      <c r="EE100" s="42">
        <v>0</v>
      </c>
      <c r="EF100" s="42">
        <v>6</v>
      </c>
      <c r="EG100" s="42">
        <v>5</v>
      </c>
      <c r="EH100" s="42">
        <v>1</v>
      </c>
      <c r="EI100" s="12">
        <f>SUM(EB100:EH100)</f>
        <v>130</v>
      </c>
      <c r="EJ100" s="12">
        <f t="shared" si="754"/>
        <v>132.69999999999999</v>
      </c>
      <c r="EK100" s="22">
        <f t="shared" si="1052"/>
        <v>0.72916666666666619</v>
      </c>
      <c r="EL100" s="42">
        <v>0</v>
      </c>
      <c r="EM100" s="42">
        <v>0</v>
      </c>
      <c r="EN100" s="42">
        <v>0</v>
      </c>
      <c r="EO100" s="42">
        <v>0</v>
      </c>
      <c r="EP100" s="42">
        <v>0</v>
      </c>
      <c r="EQ100" s="42">
        <v>0</v>
      </c>
      <c r="ER100" s="42">
        <v>0</v>
      </c>
      <c r="ES100" s="12">
        <f>SUM(EL100:ER100)</f>
        <v>0</v>
      </c>
      <c r="ET100" s="12">
        <f t="shared" si="756"/>
        <v>0</v>
      </c>
      <c r="EU100" s="22">
        <f t="shared" si="1053"/>
        <v>0.72916666666666619</v>
      </c>
      <c r="EV100" s="42">
        <v>2</v>
      </c>
      <c r="EW100" s="42">
        <v>0</v>
      </c>
      <c r="EX100" s="42">
        <v>0</v>
      </c>
      <c r="EY100" s="42">
        <v>0</v>
      </c>
      <c r="EZ100" s="42">
        <v>0</v>
      </c>
      <c r="FA100" s="42">
        <v>0</v>
      </c>
      <c r="FB100" s="42">
        <v>0</v>
      </c>
      <c r="FC100" s="12">
        <f>SUM(EV100:FB100)</f>
        <v>2</v>
      </c>
      <c r="FD100" s="12">
        <f t="shared" si="758"/>
        <v>2</v>
      </c>
      <c r="FE100" s="22">
        <f t="shared" si="1054"/>
        <v>0.72916666666666619</v>
      </c>
      <c r="FF100" s="48">
        <f t="shared" si="1030"/>
        <v>2</v>
      </c>
      <c r="FG100" s="48">
        <f t="shared" si="1030"/>
        <v>0</v>
      </c>
      <c r="FH100" s="48">
        <f t="shared" si="1030"/>
        <v>0</v>
      </c>
      <c r="FI100" s="48">
        <f t="shared" si="1030"/>
        <v>0</v>
      </c>
      <c r="FJ100" s="48">
        <f t="shared" si="1030"/>
        <v>0</v>
      </c>
      <c r="FK100" s="48">
        <f t="shared" si="1030"/>
        <v>0</v>
      </c>
      <c r="FL100" s="48">
        <f t="shared" si="1030"/>
        <v>2</v>
      </c>
      <c r="FM100" s="12">
        <f>SUM(FF100:FL100)</f>
        <v>4</v>
      </c>
      <c r="FN100" s="12">
        <f t="shared" si="760"/>
        <v>2.4</v>
      </c>
      <c r="FO100" s="22">
        <f t="shared" si="1055"/>
        <v>0.72916666666666619</v>
      </c>
      <c r="FP100" s="48">
        <f t="shared" si="1031"/>
        <v>38</v>
      </c>
      <c r="FQ100" s="48">
        <f t="shared" si="1031"/>
        <v>5</v>
      </c>
      <c r="FR100" s="48">
        <f t="shared" si="1031"/>
        <v>1</v>
      </c>
      <c r="FS100" s="48">
        <f t="shared" si="1031"/>
        <v>0</v>
      </c>
      <c r="FT100" s="48">
        <f t="shared" si="1031"/>
        <v>0</v>
      </c>
      <c r="FU100" s="48">
        <f t="shared" si="1031"/>
        <v>7</v>
      </c>
      <c r="FV100" s="48">
        <f t="shared" si="1031"/>
        <v>2</v>
      </c>
      <c r="FW100" s="12">
        <f>SUM(FP100:FV100)</f>
        <v>53</v>
      </c>
      <c r="FX100" s="12">
        <f t="shared" si="762"/>
        <v>47.699999999999996</v>
      </c>
      <c r="FY100" s="22">
        <f t="shared" si="1056"/>
        <v>0.72916666666666619</v>
      </c>
      <c r="FZ100" s="48">
        <f t="shared" si="1032"/>
        <v>125</v>
      </c>
      <c r="GA100" s="48">
        <f t="shared" si="1032"/>
        <v>19</v>
      </c>
      <c r="GB100" s="48">
        <f t="shared" si="1032"/>
        <v>2</v>
      </c>
      <c r="GC100" s="48">
        <f t="shared" si="1032"/>
        <v>0</v>
      </c>
      <c r="GD100" s="48">
        <f t="shared" si="1032"/>
        <v>6</v>
      </c>
      <c r="GE100" s="48">
        <f t="shared" si="1032"/>
        <v>7</v>
      </c>
      <c r="GF100" s="48">
        <f t="shared" si="1032"/>
        <v>2</v>
      </c>
      <c r="GG100" s="12">
        <f>SUM(FZ100:GF100)</f>
        <v>161</v>
      </c>
      <c r="GH100" s="12">
        <f t="shared" si="764"/>
        <v>162.20000000000002</v>
      </c>
      <c r="GI100" s="22">
        <f t="shared" si="1057"/>
        <v>0.72916666666666619</v>
      </c>
      <c r="GJ100" s="48">
        <f t="shared" si="1033"/>
        <v>196</v>
      </c>
      <c r="GK100" s="48">
        <f t="shared" si="1033"/>
        <v>43</v>
      </c>
      <c r="GL100" s="48">
        <f t="shared" si="1033"/>
        <v>4</v>
      </c>
      <c r="GM100" s="48">
        <f t="shared" si="1033"/>
        <v>1</v>
      </c>
      <c r="GN100" s="48">
        <f t="shared" si="1033"/>
        <v>8</v>
      </c>
      <c r="GO100" s="48">
        <f t="shared" si="1033"/>
        <v>15</v>
      </c>
      <c r="GP100" s="48">
        <f t="shared" si="1033"/>
        <v>6</v>
      </c>
      <c r="GQ100" s="12">
        <f>SUM(GJ100:GP100)</f>
        <v>273</v>
      </c>
      <c r="GR100" s="12">
        <f t="shared" si="766"/>
        <v>270.5</v>
      </c>
      <c r="GS100" s="22">
        <f t="shared" si="1058"/>
        <v>0.72916666666666619</v>
      </c>
      <c r="GT100" s="48">
        <f t="shared" si="1034"/>
        <v>36</v>
      </c>
      <c r="GU100" s="48">
        <f t="shared" si="1034"/>
        <v>3</v>
      </c>
      <c r="GV100" s="48">
        <f t="shared" si="1034"/>
        <v>1</v>
      </c>
      <c r="GW100" s="48">
        <f t="shared" si="1034"/>
        <v>0</v>
      </c>
      <c r="GX100" s="48">
        <f t="shared" si="1034"/>
        <v>0</v>
      </c>
      <c r="GY100" s="48">
        <f t="shared" si="1034"/>
        <v>4</v>
      </c>
      <c r="GZ100" s="48">
        <f t="shared" si="1034"/>
        <v>0</v>
      </c>
      <c r="HA100" s="12">
        <f>SUM(GT100:GZ100)</f>
        <v>44</v>
      </c>
      <c r="HB100" s="12">
        <f t="shared" si="768"/>
        <v>42.1</v>
      </c>
      <c r="HC100" s="22">
        <f t="shared" si="1059"/>
        <v>0.72916666666666619</v>
      </c>
      <c r="HD100" s="48">
        <f t="shared" si="1035"/>
        <v>5</v>
      </c>
      <c r="HE100" s="48">
        <f t="shared" si="1035"/>
        <v>0</v>
      </c>
      <c r="HF100" s="48">
        <f t="shared" si="1035"/>
        <v>0</v>
      </c>
      <c r="HG100" s="48">
        <f t="shared" si="1035"/>
        <v>0</v>
      </c>
      <c r="HH100" s="48">
        <f t="shared" si="1035"/>
        <v>0</v>
      </c>
      <c r="HI100" s="48">
        <f t="shared" si="1035"/>
        <v>0</v>
      </c>
      <c r="HJ100" s="48">
        <f t="shared" si="1035"/>
        <v>2</v>
      </c>
      <c r="HK100" s="12">
        <f>SUM(HD100:HJ100)</f>
        <v>7</v>
      </c>
      <c r="HL100" s="12">
        <f t="shared" si="770"/>
        <v>5.4</v>
      </c>
      <c r="HM100" s="22">
        <f t="shared" si="1060"/>
        <v>0.72916666666666619</v>
      </c>
      <c r="HN100" s="48">
        <f t="shared" si="1036"/>
        <v>201</v>
      </c>
      <c r="HO100" s="48">
        <f t="shared" si="1036"/>
        <v>43</v>
      </c>
      <c r="HP100" s="48">
        <f t="shared" si="1036"/>
        <v>3</v>
      </c>
      <c r="HQ100" s="48">
        <f t="shared" si="1036"/>
        <v>1</v>
      </c>
      <c r="HR100" s="48">
        <f t="shared" si="1036"/>
        <v>8</v>
      </c>
      <c r="HS100" s="48">
        <f t="shared" si="1036"/>
        <v>17</v>
      </c>
      <c r="HT100" s="48">
        <f t="shared" si="1036"/>
        <v>7</v>
      </c>
      <c r="HU100" s="12">
        <f>SUM(HN100:HT100)</f>
        <v>280</v>
      </c>
      <c r="HV100" s="12">
        <f t="shared" si="772"/>
        <v>275</v>
      </c>
      <c r="HW100" s="22">
        <f t="shared" si="1061"/>
        <v>0.72916666666666619</v>
      </c>
      <c r="HX100" s="48">
        <f t="shared" si="1037"/>
        <v>125</v>
      </c>
      <c r="HY100" s="48">
        <f t="shared" si="1037"/>
        <v>17</v>
      </c>
      <c r="HZ100" s="48">
        <f t="shared" si="1037"/>
        <v>1</v>
      </c>
      <c r="IA100" s="48">
        <f t="shared" si="1037"/>
        <v>0</v>
      </c>
      <c r="IB100" s="48">
        <f t="shared" si="1037"/>
        <v>6</v>
      </c>
      <c r="IC100" s="48">
        <f t="shared" si="1037"/>
        <v>6</v>
      </c>
      <c r="ID100" s="48">
        <f t="shared" si="1037"/>
        <v>1</v>
      </c>
      <c r="IE100" s="12">
        <f t="shared" si="809"/>
        <v>156</v>
      </c>
      <c r="IF100" s="12">
        <f t="shared" si="774"/>
        <v>158.1</v>
      </c>
    </row>
    <row r="101" spans="1:240" ht="13" customHeight="1" thickBot="1" x14ac:dyDescent="0.3">
      <c r="A101" s="22">
        <f t="shared" si="1038"/>
        <v>0.73958333333333282</v>
      </c>
      <c r="B101" s="42">
        <v>8</v>
      </c>
      <c r="C101" s="42">
        <v>0</v>
      </c>
      <c r="D101" s="42">
        <v>0</v>
      </c>
      <c r="E101" s="42">
        <v>0</v>
      </c>
      <c r="F101" s="42">
        <v>0</v>
      </c>
      <c r="G101" s="42">
        <v>3</v>
      </c>
      <c r="H101" s="42">
        <v>1</v>
      </c>
      <c r="I101" s="12">
        <f>SUM(B101:H101)</f>
        <v>12</v>
      </c>
      <c r="J101" s="12">
        <f t="shared" si="800"/>
        <v>9.3999999999999986</v>
      </c>
      <c r="K101" s="22">
        <f t="shared" si="1039"/>
        <v>0.73958333333333282</v>
      </c>
      <c r="L101" s="42">
        <v>13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  <c r="S101" s="12">
        <f>SUM(L101:R101)</f>
        <v>13</v>
      </c>
      <c r="T101" s="12">
        <f t="shared" si="730"/>
        <v>13</v>
      </c>
      <c r="U101" s="22">
        <f t="shared" si="1040"/>
        <v>0.73958333333333282</v>
      </c>
      <c r="V101" s="42">
        <v>30</v>
      </c>
      <c r="W101" s="42">
        <v>1</v>
      </c>
      <c r="X101" s="42">
        <v>0</v>
      </c>
      <c r="Y101" s="42">
        <v>0</v>
      </c>
      <c r="Z101" s="42">
        <v>0</v>
      </c>
      <c r="AA101" s="42">
        <v>4</v>
      </c>
      <c r="AB101" s="42">
        <v>1</v>
      </c>
      <c r="AC101" s="12">
        <f>SUM(V101:AB101)</f>
        <v>36</v>
      </c>
      <c r="AD101" s="12">
        <f t="shared" si="732"/>
        <v>32.800000000000004</v>
      </c>
      <c r="AE101" s="22">
        <f t="shared" si="1041"/>
        <v>0.73958333333333282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12">
        <f>SUM(AF101:AL101)</f>
        <v>0</v>
      </c>
      <c r="AN101" s="12">
        <f t="shared" si="734"/>
        <v>0</v>
      </c>
      <c r="AO101" s="22">
        <f t="shared" si="1042"/>
        <v>0.73958333333333282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1</v>
      </c>
      <c r="AV101" s="42">
        <v>0</v>
      </c>
      <c r="AW101" s="12">
        <f>SUM(AP101:AV101)</f>
        <v>1</v>
      </c>
      <c r="AX101" s="12">
        <f t="shared" si="736"/>
        <v>0.4</v>
      </c>
      <c r="AY101" s="22">
        <f t="shared" si="1043"/>
        <v>0.73958333333333282</v>
      </c>
      <c r="AZ101" s="42">
        <v>220</v>
      </c>
      <c r="BA101" s="42">
        <v>34</v>
      </c>
      <c r="BB101" s="42">
        <v>2</v>
      </c>
      <c r="BC101" s="42">
        <v>1</v>
      </c>
      <c r="BD101" s="42">
        <v>5</v>
      </c>
      <c r="BE101" s="42">
        <v>27</v>
      </c>
      <c r="BF101" s="42">
        <v>0</v>
      </c>
      <c r="BG101" s="12">
        <f>SUM(AZ101:BF101)</f>
        <v>289</v>
      </c>
      <c r="BH101" s="12">
        <f t="shared" si="738"/>
        <v>280.10000000000002</v>
      </c>
      <c r="BI101" s="22">
        <f t="shared" si="1044"/>
        <v>0.73958333333333282</v>
      </c>
      <c r="BJ101" s="42">
        <v>5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12">
        <f>SUM(BJ101:BP101)</f>
        <v>5</v>
      </c>
      <c r="BR101" s="12">
        <f t="shared" si="740"/>
        <v>5</v>
      </c>
      <c r="BS101" s="22">
        <f t="shared" si="1045"/>
        <v>0.73958333333333282</v>
      </c>
      <c r="BT101" s="42">
        <v>0</v>
      </c>
      <c r="BU101" s="42">
        <v>0</v>
      </c>
      <c r="BV101" s="42">
        <v>0</v>
      </c>
      <c r="BW101" s="42">
        <v>0</v>
      </c>
      <c r="BX101" s="42">
        <v>0</v>
      </c>
      <c r="BY101" s="42">
        <v>0</v>
      </c>
      <c r="BZ101" s="42">
        <v>0</v>
      </c>
      <c r="CA101" s="12">
        <f>SUM(BT101:BZ101)</f>
        <v>0</v>
      </c>
      <c r="CB101" s="12">
        <f t="shared" si="742"/>
        <v>0</v>
      </c>
      <c r="CC101" s="22">
        <f t="shared" si="1046"/>
        <v>0.73958333333333282</v>
      </c>
      <c r="CD101" s="42">
        <v>4</v>
      </c>
      <c r="CE101" s="42">
        <v>0</v>
      </c>
      <c r="CF101" s="42">
        <v>0</v>
      </c>
      <c r="CG101" s="42">
        <v>0</v>
      </c>
      <c r="CH101" s="42">
        <v>0</v>
      </c>
      <c r="CI101" s="42">
        <v>0</v>
      </c>
      <c r="CJ101" s="42">
        <v>0</v>
      </c>
      <c r="CK101" s="12">
        <f>SUM(CD101:CJ101)</f>
        <v>4</v>
      </c>
      <c r="CL101" s="12">
        <f t="shared" si="744"/>
        <v>4</v>
      </c>
      <c r="CM101" s="22">
        <f t="shared" si="1047"/>
        <v>0.73958333333333282</v>
      </c>
      <c r="CN101" s="42">
        <v>1</v>
      </c>
      <c r="CO101" s="42">
        <v>0</v>
      </c>
      <c r="CP101" s="42">
        <v>0</v>
      </c>
      <c r="CQ101" s="42">
        <v>0</v>
      </c>
      <c r="CR101" s="42">
        <v>0</v>
      </c>
      <c r="CS101" s="42">
        <v>0</v>
      </c>
      <c r="CT101" s="42">
        <v>4</v>
      </c>
      <c r="CU101" s="12">
        <f>SUM(CN101:CT101)</f>
        <v>5</v>
      </c>
      <c r="CV101" s="12">
        <f t="shared" si="746"/>
        <v>1.8</v>
      </c>
      <c r="CW101" s="22">
        <f t="shared" si="1048"/>
        <v>0.73958333333333282</v>
      </c>
      <c r="CX101" s="42">
        <v>8</v>
      </c>
      <c r="CY101" s="42">
        <v>0</v>
      </c>
      <c r="CZ101" s="42">
        <v>0</v>
      </c>
      <c r="DA101" s="42">
        <v>0</v>
      </c>
      <c r="DB101" s="42">
        <v>0</v>
      </c>
      <c r="DC101" s="42">
        <v>0</v>
      </c>
      <c r="DD101" s="42">
        <v>0</v>
      </c>
      <c r="DE101" s="12">
        <f>SUM(CX101:DD101)</f>
        <v>8</v>
      </c>
      <c r="DF101" s="12">
        <f t="shared" si="748"/>
        <v>8</v>
      </c>
      <c r="DG101" s="22">
        <f t="shared" si="1049"/>
        <v>0.73958333333333282</v>
      </c>
      <c r="DH101" s="42">
        <v>0</v>
      </c>
      <c r="DI101" s="42">
        <v>0</v>
      </c>
      <c r="DJ101" s="42">
        <v>0</v>
      </c>
      <c r="DK101" s="42">
        <v>0</v>
      </c>
      <c r="DL101" s="42">
        <v>0</v>
      </c>
      <c r="DM101" s="42">
        <v>0</v>
      </c>
      <c r="DN101" s="42">
        <v>0</v>
      </c>
      <c r="DO101" s="12">
        <f>SUM(DH101:DN101)</f>
        <v>0</v>
      </c>
      <c r="DP101" s="12">
        <f t="shared" si="750"/>
        <v>0</v>
      </c>
      <c r="DQ101" s="22">
        <f t="shared" si="1050"/>
        <v>0.73958333333333282</v>
      </c>
      <c r="DR101" s="42">
        <v>19</v>
      </c>
      <c r="DS101" s="42">
        <v>3</v>
      </c>
      <c r="DT101" s="42">
        <v>1</v>
      </c>
      <c r="DU101" s="42">
        <v>0</v>
      </c>
      <c r="DV101" s="42">
        <v>0</v>
      </c>
      <c r="DW101" s="42">
        <v>2</v>
      </c>
      <c r="DX101" s="42">
        <v>0</v>
      </c>
      <c r="DY101" s="12">
        <f>SUM(DR101:DX101)</f>
        <v>25</v>
      </c>
      <c r="DZ101" s="12">
        <f t="shared" si="752"/>
        <v>24.3</v>
      </c>
      <c r="EA101" s="22">
        <f t="shared" si="1051"/>
        <v>0.73958333333333282</v>
      </c>
      <c r="EB101" s="42">
        <v>105</v>
      </c>
      <c r="EC101" s="42">
        <v>16</v>
      </c>
      <c r="ED101" s="42">
        <v>1</v>
      </c>
      <c r="EE101" s="42">
        <v>0</v>
      </c>
      <c r="EF101" s="42">
        <v>7</v>
      </c>
      <c r="EG101" s="42">
        <v>9</v>
      </c>
      <c r="EH101" s="42">
        <v>3</v>
      </c>
      <c r="EI101" s="12">
        <f>SUM(EB101:EH101)</f>
        <v>141</v>
      </c>
      <c r="EJ101" s="12">
        <f t="shared" si="754"/>
        <v>140.69999999999999</v>
      </c>
      <c r="EK101" s="22">
        <f t="shared" si="1052"/>
        <v>0.73958333333333282</v>
      </c>
      <c r="EL101" s="42">
        <v>0</v>
      </c>
      <c r="EM101" s="42">
        <v>0</v>
      </c>
      <c r="EN101" s="42">
        <v>0</v>
      </c>
      <c r="EO101" s="42">
        <v>0</v>
      </c>
      <c r="EP101" s="42">
        <v>0</v>
      </c>
      <c r="EQ101" s="42">
        <v>0</v>
      </c>
      <c r="ER101" s="42">
        <v>0</v>
      </c>
      <c r="ES101" s="12">
        <f>SUM(EL101:ER101)</f>
        <v>0</v>
      </c>
      <c r="ET101" s="12">
        <f t="shared" si="756"/>
        <v>0</v>
      </c>
      <c r="EU101" s="22">
        <f t="shared" si="1053"/>
        <v>0.73958333333333282</v>
      </c>
      <c r="EV101" s="42">
        <v>1</v>
      </c>
      <c r="EW101" s="42">
        <v>0</v>
      </c>
      <c r="EX101" s="42">
        <v>0</v>
      </c>
      <c r="EY101" s="42">
        <v>0</v>
      </c>
      <c r="EZ101" s="42">
        <v>0</v>
      </c>
      <c r="FA101" s="42">
        <v>1</v>
      </c>
      <c r="FB101" s="42">
        <v>0</v>
      </c>
      <c r="FC101" s="12">
        <f>SUM(EV101:FB101)</f>
        <v>2</v>
      </c>
      <c r="FD101" s="12">
        <f t="shared" si="758"/>
        <v>1.4</v>
      </c>
      <c r="FE101" s="22">
        <f t="shared" si="1054"/>
        <v>0.73958333333333282</v>
      </c>
      <c r="FF101" s="48">
        <f t="shared" si="1030"/>
        <v>1</v>
      </c>
      <c r="FG101" s="48">
        <f t="shared" si="1030"/>
        <v>0</v>
      </c>
      <c r="FH101" s="48">
        <f t="shared" si="1030"/>
        <v>0</v>
      </c>
      <c r="FI101" s="48">
        <f t="shared" si="1030"/>
        <v>0</v>
      </c>
      <c r="FJ101" s="48">
        <f t="shared" si="1030"/>
        <v>0</v>
      </c>
      <c r="FK101" s="48">
        <f t="shared" si="1030"/>
        <v>1</v>
      </c>
      <c r="FL101" s="48">
        <f t="shared" si="1030"/>
        <v>4</v>
      </c>
      <c r="FM101" s="12">
        <f>SUM(FF101:FL101)</f>
        <v>6</v>
      </c>
      <c r="FN101" s="12">
        <f t="shared" si="760"/>
        <v>2.2000000000000002</v>
      </c>
      <c r="FO101" s="22">
        <f t="shared" si="1055"/>
        <v>0.73958333333333282</v>
      </c>
      <c r="FP101" s="48">
        <f t="shared" si="1031"/>
        <v>51</v>
      </c>
      <c r="FQ101" s="48">
        <f t="shared" si="1031"/>
        <v>1</v>
      </c>
      <c r="FR101" s="48">
        <f t="shared" si="1031"/>
        <v>0</v>
      </c>
      <c r="FS101" s="48">
        <f t="shared" si="1031"/>
        <v>0</v>
      </c>
      <c r="FT101" s="48">
        <f t="shared" si="1031"/>
        <v>0</v>
      </c>
      <c r="FU101" s="48">
        <f t="shared" si="1031"/>
        <v>7</v>
      </c>
      <c r="FV101" s="48">
        <f t="shared" si="1031"/>
        <v>2</v>
      </c>
      <c r="FW101" s="12">
        <f>SUM(FP101:FV101)</f>
        <v>61</v>
      </c>
      <c r="FX101" s="12">
        <f t="shared" si="762"/>
        <v>55.199999999999996</v>
      </c>
      <c r="FY101" s="22">
        <f t="shared" si="1056"/>
        <v>0.73958333333333282</v>
      </c>
      <c r="FZ101" s="48">
        <f t="shared" si="1032"/>
        <v>139</v>
      </c>
      <c r="GA101" s="48">
        <f t="shared" si="1032"/>
        <v>17</v>
      </c>
      <c r="GB101" s="48">
        <f t="shared" si="1032"/>
        <v>1</v>
      </c>
      <c r="GC101" s="48">
        <f t="shared" si="1032"/>
        <v>0</v>
      </c>
      <c r="GD101" s="48">
        <f t="shared" si="1032"/>
        <v>7</v>
      </c>
      <c r="GE101" s="48">
        <f t="shared" si="1032"/>
        <v>13</v>
      </c>
      <c r="GF101" s="48">
        <f t="shared" si="1032"/>
        <v>4</v>
      </c>
      <c r="GG101" s="12">
        <f>SUM(FZ101:GF101)</f>
        <v>181</v>
      </c>
      <c r="GH101" s="12">
        <f t="shared" si="764"/>
        <v>177.5</v>
      </c>
      <c r="GI101" s="22">
        <f t="shared" si="1057"/>
        <v>0.73958333333333282</v>
      </c>
      <c r="GJ101" s="48">
        <f t="shared" si="1033"/>
        <v>225</v>
      </c>
      <c r="GK101" s="48">
        <f t="shared" si="1033"/>
        <v>34</v>
      </c>
      <c r="GL101" s="48">
        <f t="shared" si="1033"/>
        <v>2</v>
      </c>
      <c r="GM101" s="48">
        <f t="shared" si="1033"/>
        <v>1</v>
      </c>
      <c r="GN101" s="48">
        <f t="shared" si="1033"/>
        <v>5</v>
      </c>
      <c r="GO101" s="48">
        <f t="shared" si="1033"/>
        <v>28</v>
      </c>
      <c r="GP101" s="48">
        <f t="shared" si="1033"/>
        <v>0</v>
      </c>
      <c r="GQ101" s="12">
        <f>SUM(GJ101:GP101)</f>
        <v>295</v>
      </c>
      <c r="GR101" s="12">
        <f t="shared" si="766"/>
        <v>285.5</v>
      </c>
      <c r="GS101" s="22">
        <f t="shared" si="1058"/>
        <v>0.73958333333333282</v>
      </c>
      <c r="GT101" s="48">
        <f t="shared" si="1034"/>
        <v>37</v>
      </c>
      <c r="GU101" s="48">
        <f t="shared" si="1034"/>
        <v>3</v>
      </c>
      <c r="GV101" s="48">
        <f t="shared" si="1034"/>
        <v>1</v>
      </c>
      <c r="GW101" s="48">
        <f t="shared" si="1034"/>
        <v>0</v>
      </c>
      <c r="GX101" s="48">
        <f t="shared" si="1034"/>
        <v>0</v>
      </c>
      <c r="GY101" s="48">
        <f t="shared" si="1034"/>
        <v>2</v>
      </c>
      <c r="GZ101" s="48">
        <f t="shared" si="1034"/>
        <v>0</v>
      </c>
      <c r="HA101" s="12">
        <f>SUM(GT101:GZ101)</f>
        <v>43</v>
      </c>
      <c r="HB101" s="12">
        <f t="shared" si="768"/>
        <v>42.3</v>
      </c>
      <c r="HC101" s="22">
        <f t="shared" si="1059"/>
        <v>0.73958333333333282</v>
      </c>
      <c r="HD101" s="48">
        <f t="shared" si="1035"/>
        <v>13</v>
      </c>
      <c r="HE101" s="48">
        <f t="shared" si="1035"/>
        <v>0</v>
      </c>
      <c r="HF101" s="48">
        <f t="shared" si="1035"/>
        <v>0</v>
      </c>
      <c r="HG101" s="48">
        <f t="shared" si="1035"/>
        <v>0</v>
      </c>
      <c r="HH101" s="48">
        <f t="shared" si="1035"/>
        <v>0</v>
      </c>
      <c r="HI101" s="48">
        <f t="shared" si="1035"/>
        <v>0</v>
      </c>
      <c r="HJ101" s="48">
        <f t="shared" si="1035"/>
        <v>4</v>
      </c>
      <c r="HK101" s="12">
        <f>SUM(HD101:HJ101)</f>
        <v>17</v>
      </c>
      <c r="HL101" s="12">
        <f t="shared" si="770"/>
        <v>13.8</v>
      </c>
      <c r="HM101" s="22">
        <f t="shared" si="1060"/>
        <v>0.73958333333333282</v>
      </c>
      <c r="HN101" s="48">
        <f t="shared" si="1036"/>
        <v>237</v>
      </c>
      <c r="HO101" s="48">
        <f t="shared" si="1036"/>
        <v>34</v>
      </c>
      <c r="HP101" s="48">
        <f t="shared" si="1036"/>
        <v>2</v>
      </c>
      <c r="HQ101" s="48">
        <f t="shared" si="1036"/>
        <v>1</v>
      </c>
      <c r="HR101" s="48">
        <f t="shared" si="1036"/>
        <v>5</v>
      </c>
      <c r="HS101" s="48">
        <f t="shared" si="1036"/>
        <v>31</v>
      </c>
      <c r="HT101" s="48">
        <f t="shared" si="1036"/>
        <v>1</v>
      </c>
      <c r="HU101" s="12">
        <f>SUM(HN101:HT101)</f>
        <v>311</v>
      </c>
      <c r="HV101" s="12">
        <f t="shared" si="772"/>
        <v>298.89999999999998</v>
      </c>
      <c r="HW101" s="22">
        <f t="shared" si="1061"/>
        <v>0.73958333333333282</v>
      </c>
      <c r="HX101" s="48">
        <f t="shared" si="1037"/>
        <v>125</v>
      </c>
      <c r="HY101" s="48">
        <f t="shared" si="1037"/>
        <v>19</v>
      </c>
      <c r="HZ101" s="48">
        <f t="shared" si="1037"/>
        <v>2</v>
      </c>
      <c r="IA101" s="48">
        <f t="shared" si="1037"/>
        <v>0</v>
      </c>
      <c r="IB101" s="48">
        <f t="shared" si="1037"/>
        <v>7</v>
      </c>
      <c r="IC101" s="48">
        <f t="shared" si="1037"/>
        <v>12</v>
      </c>
      <c r="ID101" s="48">
        <f t="shared" si="1037"/>
        <v>3</v>
      </c>
      <c r="IE101" s="12">
        <f t="shared" si="809"/>
        <v>168</v>
      </c>
      <c r="IF101" s="12">
        <f t="shared" si="774"/>
        <v>166.4</v>
      </c>
    </row>
    <row r="102" spans="1:240" ht="13" customHeight="1" thickTop="1" thickBot="1" x14ac:dyDescent="0.3">
      <c r="A102" s="23" t="s">
        <v>5</v>
      </c>
      <c r="B102" s="80">
        <f t="shared" ref="B102:I102" si="1062">SUM(B98:B101)</f>
        <v>18</v>
      </c>
      <c r="C102" s="80">
        <f t="shared" si="1062"/>
        <v>4</v>
      </c>
      <c r="D102" s="80">
        <f t="shared" si="1062"/>
        <v>0</v>
      </c>
      <c r="E102" s="80">
        <f t="shared" si="1062"/>
        <v>0</v>
      </c>
      <c r="F102" s="80">
        <f t="shared" si="1062"/>
        <v>0</v>
      </c>
      <c r="G102" s="80">
        <f t="shared" si="1062"/>
        <v>7</v>
      </c>
      <c r="H102" s="80">
        <f t="shared" si="1062"/>
        <v>6</v>
      </c>
      <c r="I102" s="13">
        <f t="shared" si="1062"/>
        <v>35</v>
      </c>
      <c r="J102" s="13">
        <f t="shared" si="800"/>
        <v>26</v>
      </c>
      <c r="K102" s="23" t="s">
        <v>5</v>
      </c>
      <c r="L102" s="80">
        <f t="shared" ref="L102:S102" si="1063">SUM(L98:L101)</f>
        <v>59</v>
      </c>
      <c r="M102" s="80">
        <f t="shared" si="1063"/>
        <v>10</v>
      </c>
      <c r="N102" s="80">
        <f t="shared" si="1063"/>
        <v>1</v>
      </c>
      <c r="O102" s="80">
        <f t="shared" si="1063"/>
        <v>0</v>
      </c>
      <c r="P102" s="80">
        <f t="shared" si="1063"/>
        <v>0</v>
      </c>
      <c r="Q102" s="80">
        <f t="shared" si="1063"/>
        <v>4</v>
      </c>
      <c r="R102" s="80">
        <f t="shared" si="1063"/>
        <v>6</v>
      </c>
      <c r="S102" s="13">
        <f t="shared" si="1063"/>
        <v>80</v>
      </c>
      <c r="T102" s="13">
        <f t="shared" si="730"/>
        <v>73.3</v>
      </c>
      <c r="U102" s="23" t="s">
        <v>5</v>
      </c>
      <c r="V102" s="80">
        <f t="shared" ref="V102:AC102" si="1064">SUM(V98:V101)</f>
        <v>94</v>
      </c>
      <c r="W102" s="80">
        <f t="shared" si="1064"/>
        <v>10</v>
      </c>
      <c r="X102" s="80">
        <f t="shared" si="1064"/>
        <v>1</v>
      </c>
      <c r="Y102" s="80">
        <f t="shared" si="1064"/>
        <v>0</v>
      </c>
      <c r="Z102" s="80">
        <f t="shared" si="1064"/>
        <v>0</v>
      </c>
      <c r="AA102" s="80">
        <f t="shared" si="1064"/>
        <v>9</v>
      </c>
      <c r="AB102" s="80">
        <f t="shared" si="1064"/>
        <v>2</v>
      </c>
      <c r="AC102" s="13">
        <f t="shared" si="1064"/>
        <v>116</v>
      </c>
      <c r="AD102" s="13">
        <f t="shared" si="732"/>
        <v>109.5</v>
      </c>
      <c r="AE102" s="23" t="s">
        <v>5</v>
      </c>
      <c r="AF102" s="80">
        <f t="shared" ref="AF102:AM102" si="1065">SUM(AF98:AF101)</f>
        <v>0</v>
      </c>
      <c r="AG102" s="80">
        <f t="shared" si="1065"/>
        <v>0</v>
      </c>
      <c r="AH102" s="80">
        <f t="shared" si="1065"/>
        <v>0</v>
      </c>
      <c r="AI102" s="80">
        <f t="shared" si="1065"/>
        <v>0</v>
      </c>
      <c r="AJ102" s="80">
        <f t="shared" si="1065"/>
        <v>0</v>
      </c>
      <c r="AK102" s="80">
        <f t="shared" si="1065"/>
        <v>0</v>
      </c>
      <c r="AL102" s="80">
        <f t="shared" si="1065"/>
        <v>0</v>
      </c>
      <c r="AM102" s="13">
        <f t="shared" si="1065"/>
        <v>0</v>
      </c>
      <c r="AN102" s="13">
        <f t="shared" si="734"/>
        <v>0</v>
      </c>
      <c r="AO102" s="23" t="s">
        <v>5</v>
      </c>
      <c r="AP102" s="80">
        <f t="shared" ref="AP102:AW102" si="1066">SUM(AP98:AP101)</f>
        <v>2</v>
      </c>
      <c r="AQ102" s="80">
        <f t="shared" si="1066"/>
        <v>0</v>
      </c>
      <c r="AR102" s="80">
        <f t="shared" si="1066"/>
        <v>1</v>
      </c>
      <c r="AS102" s="80">
        <f t="shared" si="1066"/>
        <v>0</v>
      </c>
      <c r="AT102" s="80">
        <f t="shared" si="1066"/>
        <v>0</v>
      </c>
      <c r="AU102" s="80">
        <f t="shared" si="1066"/>
        <v>1</v>
      </c>
      <c r="AV102" s="80">
        <f t="shared" si="1066"/>
        <v>1</v>
      </c>
      <c r="AW102" s="13">
        <f t="shared" si="1066"/>
        <v>5</v>
      </c>
      <c r="AX102" s="13">
        <f t="shared" si="736"/>
        <v>4.0999999999999996</v>
      </c>
      <c r="AY102" s="23" t="s">
        <v>5</v>
      </c>
      <c r="AZ102" s="80">
        <f t="shared" ref="AZ102:BG102" si="1067">SUM(AZ98:AZ101)</f>
        <v>752</v>
      </c>
      <c r="BA102" s="80">
        <f t="shared" si="1067"/>
        <v>157</v>
      </c>
      <c r="BB102" s="80">
        <f t="shared" si="1067"/>
        <v>17</v>
      </c>
      <c r="BC102" s="80">
        <f t="shared" si="1067"/>
        <v>2</v>
      </c>
      <c r="BD102" s="80">
        <f t="shared" si="1067"/>
        <v>31</v>
      </c>
      <c r="BE102" s="80">
        <f t="shared" si="1067"/>
        <v>82</v>
      </c>
      <c r="BF102" s="80">
        <f t="shared" si="1067"/>
        <v>12</v>
      </c>
      <c r="BG102" s="13">
        <f t="shared" si="1067"/>
        <v>1053</v>
      </c>
      <c r="BH102" s="13">
        <f t="shared" si="738"/>
        <v>1036.3000000000002</v>
      </c>
      <c r="BI102" s="23" t="s">
        <v>5</v>
      </c>
      <c r="BJ102" s="80">
        <f t="shared" ref="BJ102:BQ102" si="1068">SUM(BJ98:BJ101)</f>
        <v>17</v>
      </c>
      <c r="BK102" s="80">
        <f t="shared" si="1068"/>
        <v>1</v>
      </c>
      <c r="BL102" s="80">
        <f t="shared" si="1068"/>
        <v>1</v>
      </c>
      <c r="BM102" s="80">
        <f t="shared" si="1068"/>
        <v>0</v>
      </c>
      <c r="BN102" s="80">
        <f t="shared" si="1068"/>
        <v>0</v>
      </c>
      <c r="BO102" s="80">
        <f t="shared" si="1068"/>
        <v>2</v>
      </c>
      <c r="BP102" s="80">
        <f t="shared" si="1068"/>
        <v>0</v>
      </c>
      <c r="BQ102" s="13">
        <f t="shared" si="1068"/>
        <v>21</v>
      </c>
      <c r="BR102" s="13">
        <f t="shared" si="740"/>
        <v>20.3</v>
      </c>
      <c r="BS102" s="23" t="s">
        <v>5</v>
      </c>
      <c r="BT102" s="80">
        <f t="shared" ref="BT102:CA102" si="1069">SUM(BT98:BT101)</f>
        <v>0</v>
      </c>
      <c r="BU102" s="80">
        <f t="shared" si="1069"/>
        <v>0</v>
      </c>
      <c r="BV102" s="80">
        <f t="shared" si="1069"/>
        <v>0</v>
      </c>
      <c r="BW102" s="80">
        <f t="shared" si="1069"/>
        <v>0</v>
      </c>
      <c r="BX102" s="80">
        <f t="shared" si="1069"/>
        <v>0</v>
      </c>
      <c r="BY102" s="80">
        <f t="shared" si="1069"/>
        <v>0</v>
      </c>
      <c r="BZ102" s="80">
        <f t="shared" si="1069"/>
        <v>0</v>
      </c>
      <c r="CA102" s="13">
        <f t="shared" si="1069"/>
        <v>0</v>
      </c>
      <c r="CB102" s="13">
        <f t="shared" si="742"/>
        <v>0</v>
      </c>
      <c r="CC102" s="23" t="s">
        <v>5</v>
      </c>
      <c r="CD102" s="80">
        <f t="shared" ref="CD102:CK102" si="1070">SUM(CD98:CD101)</f>
        <v>11</v>
      </c>
      <c r="CE102" s="80">
        <f t="shared" si="1070"/>
        <v>0</v>
      </c>
      <c r="CF102" s="80">
        <f t="shared" si="1070"/>
        <v>0</v>
      </c>
      <c r="CG102" s="80">
        <f t="shared" si="1070"/>
        <v>0</v>
      </c>
      <c r="CH102" s="80">
        <f t="shared" si="1070"/>
        <v>0</v>
      </c>
      <c r="CI102" s="80">
        <f t="shared" si="1070"/>
        <v>1</v>
      </c>
      <c r="CJ102" s="80">
        <f t="shared" si="1070"/>
        <v>0</v>
      </c>
      <c r="CK102" s="13">
        <f t="shared" si="1070"/>
        <v>12</v>
      </c>
      <c r="CL102" s="13">
        <f t="shared" si="744"/>
        <v>11.4</v>
      </c>
      <c r="CM102" s="23" t="s">
        <v>5</v>
      </c>
      <c r="CN102" s="80">
        <f t="shared" ref="CN102:CU102" si="1071">SUM(CN98:CN101)</f>
        <v>2</v>
      </c>
      <c r="CO102" s="80">
        <f t="shared" si="1071"/>
        <v>0</v>
      </c>
      <c r="CP102" s="80">
        <f t="shared" si="1071"/>
        <v>0</v>
      </c>
      <c r="CQ102" s="80">
        <f t="shared" si="1071"/>
        <v>0</v>
      </c>
      <c r="CR102" s="80">
        <f t="shared" si="1071"/>
        <v>0</v>
      </c>
      <c r="CS102" s="80">
        <f t="shared" si="1071"/>
        <v>0</v>
      </c>
      <c r="CT102" s="80">
        <f t="shared" si="1071"/>
        <v>9</v>
      </c>
      <c r="CU102" s="13">
        <f t="shared" si="1071"/>
        <v>11</v>
      </c>
      <c r="CV102" s="13">
        <f t="shared" si="746"/>
        <v>3.8</v>
      </c>
      <c r="CW102" s="23" t="s">
        <v>5</v>
      </c>
      <c r="CX102" s="80">
        <f t="shared" ref="CX102:DE102" si="1072">SUM(CX98:CX101)</f>
        <v>41</v>
      </c>
      <c r="CY102" s="80">
        <f t="shared" si="1072"/>
        <v>1</v>
      </c>
      <c r="CZ102" s="80">
        <f t="shared" si="1072"/>
        <v>1</v>
      </c>
      <c r="DA102" s="80">
        <f t="shared" si="1072"/>
        <v>0</v>
      </c>
      <c r="DB102" s="80">
        <f t="shared" si="1072"/>
        <v>0</v>
      </c>
      <c r="DC102" s="80">
        <f t="shared" si="1072"/>
        <v>3</v>
      </c>
      <c r="DD102" s="80">
        <f t="shared" si="1072"/>
        <v>0</v>
      </c>
      <c r="DE102" s="13">
        <f t="shared" si="1072"/>
        <v>46</v>
      </c>
      <c r="DF102" s="13">
        <f t="shared" si="748"/>
        <v>44.7</v>
      </c>
      <c r="DG102" s="23" t="s">
        <v>5</v>
      </c>
      <c r="DH102" s="80">
        <f t="shared" ref="DH102:DO102" si="1073">SUM(DH98:DH101)</f>
        <v>0</v>
      </c>
      <c r="DI102" s="80">
        <f t="shared" si="1073"/>
        <v>0</v>
      </c>
      <c r="DJ102" s="80">
        <f t="shared" si="1073"/>
        <v>0</v>
      </c>
      <c r="DK102" s="80">
        <f t="shared" si="1073"/>
        <v>0</v>
      </c>
      <c r="DL102" s="80">
        <f t="shared" si="1073"/>
        <v>0</v>
      </c>
      <c r="DM102" s="80">
        <f t="shared" si="1073"/>
        <v>0</v>
      </c>
      <c r="DN102" s="80">
        <f t="shared" si="1073"/>
        <v>0</v>
      </c>
      <c r="DO102" s="13">
        <f t="shared" si="1073"/>
        <v>0</v>
      </c>
      <c r="DP102" s="13">
        <f t="shared" si="750"/>
        <v>0</v>
      </c>
      <c r="DQ102" s="23" t="s">
        <v>5</v>
      </c>
      <c r="DR102" s="80">
        <f t="shared" ref="DR102:DY102" si="1074">SUM(DR98:DR101)</f>
        <v>71</v>
      </c>
      <c r="DS102" s="80">
        <f t="shared" si="1074"/>
        <v>9</v>
      </c>
      <c r="DT102" s="80">
        <f t="shared" si="1074"/>
        <v>1</v>
      </c>
      <c r="DU102" s="80">
        <f t="shared" si="1074"/>
        <v>0</v>
      </c>
      <c r="DV102" s="80">
        <f t="shared" si="1074"/>
        <v>0</v>
      </c>
      <c r="DW102" s="80">
        <f t="shared" si="1074"/>
        <v>7</v>
      </c>
      <c r="DX102" s="80">
        <f t="shared" si="1074"/>
        <v>0</v>
      </c>
      <c r="DY102" s="13">
        <f t="shared" si="1074"/>
        <v>88</v>
      </c>
      <c r="DZ102" s="13">
        <f t="shared" si="752"/>
        <v>84.3</v>
      </c>
      <c r="EA102" s="23" t="s">
        <v>5</v>
      </c>
      <c r="EB102" s="80">
        <f t="shared" ref="EB102:EI102" si="1075">SUM(EB98:EB101)</f>
        <v>400</v>
      </c>
      <c r="EC102" s="80">
        <f t="shared" si="1075"/>
        <v>78</v>
      </c>
      <c r="ED102" s="80">
        <f t="shared" si="1075"/>
        <v>7</v>
      </c>
      <c r="EE102" s="80">
        <f t="shared" si="1075"/>
        <v>2</v>
      </c>
      <c r="EF102" s="80">
        <f t="shared" si="1075"/>
        <v>28</v>
      </c>
      <c r="EG102" s="80">
        <f t="shared" si="1075"/>
        <v>32</v>
      </c>
      <c r="EH102" s="80">
        <f t="shared" si="1075"/>
        <v>6</v>
      </c>
      <c r="EI102" s="13">
        <f t="shared" si="1075"/>
        <v>553</v>
      </c>
      <c r="EJ102" s="13">
        <f t="shared" si="754"/>
        <v>563.1</v>
      </c>
      <c r="EK102" s="23" t="s">
        <v>5</v>
      </c>
      <c r="EL102" s="80">
        <f t="shared" ref="EL102:ES102" si="1076">SUM(EL98:EL101)</f>
        <v>0</v>
      </c>
      <c r="EM102" s="80">
        <f t="shared" si="1076"/>
        <v>0</v>
      </c>
      <c r="EN102" s="80">
        <f t="shared" si="1076"/>
        <v>0</v>
      </c>
      <c r="EO102" s="80">
        <f t="shared" si="1076"/>
        <v>0</v>
      </c>
      <c r="EP102" s="80">
        <f t="shared" si="1076"/>
        <v>0</v>
      </c>
      <c r="EQ102" s="80">
        <f t="shared" si="1076"/>
        <v>0</v>
      </c>
      <c r="ER102" s="80">
        <f t="shared" si="1076"/>
        <v>0</v>
      </c>
      <c r="ES102" s="13">
        <f t="shared" si="1076"/>
        <v>0</v>
      </c>
      <c r="ET102" s="13">
        <f t="shared" si="756"/>
        <v>0</v>
      </c>
      <c r="EU102" s="23" t="s">
        <v>5</v>
      </c>
      <c r="EV102" s="80">
        <f t="shared" ref="EV102:FC102" si="1077">SUM(EV98:EV101)</f>
        <v>3</v>
      </c>
      <c r="EW102" s="80">
        <f t="shared" si="1077"/>
        <v>0</v>
      </c>
      <c r="EX102" s="80">
        <f t="shared" si="1077"/>
        <v>0</v>
      </c>
      <c r="EY102" s="80">
        <f t="shared" si="1077"/>
        <v>0</v>
      </c>
      <c r="EZ102" s="80">
        <f t="shared" si="1077"/>
        <v>0</v>
      </c>
      <c r="FA102" s="80">
        <f t="shared" si="1077"/>
        <v>1</v>
      </c>
      <c r="FB102" s="80">
        <f t="shared" si="1077"/>
        <v>0</v>
      </c>
      <c r="FC102" s="13">
        <f t="shared" si="1077"/>
        <v>4</v>
      </c>
      <c r="FD102" s="13">
        <f t="shared" si="758"/>
        <v>3.4</v>
      </c>
      <c r="FE102" s="23" t="s">
        <v>5</v>
      </c>
      <c r="FF102" s="44">
        <f t="shared" ref="FF102:FM102" si="1078">SUM(FF98:FF101)</f>
        <v>4</v>
      </c>
      <c r="FG102" s="44">
        <f t="shared" si="1078"/>
        <v>0</v>
      </c>
      <c r="FH102" s="44">
        <f t="shared" si="1078"/>
        <v>1</v>
      </c>
      <c r="FI102" s="44">
        <f t="shared" si="1078"/>
        <v>0</v>
      </c>
      <c r="FJ102" s="44">
        <f t="shared" si="1078"/>
        <v>0</v>
      </c>
      <c r="FK102" s="44">
        <f t="shared" si="1078"/>
        <v>1</v>
      </c>
      <c r="FL102" s="44">
        <f t="shared" si="1078"/>
        <v>10</v>
      </c>
      <c r="FM102" s="13">
        <f t="shared" si="1078"/>
        <v>16</v>
      </c>
      <c r="FN102" s="13">
        <f t="shared" si="760"/>
        <v>7.9</v>
      </c>
      <c r="FO102" s="23" t="s">
        <v>5</v>
      </c>
      <c r="FP102" s="44">
        <f t="shared" ref="FP102:FW102" si="1079">SUM(FP98:FP101)</f>
        <v>171</v>
      </c>
      <c r="FQ102" s="44">
        <f t="shared" si="1079"/>
        <v>24</v>
      </c>
      <c r="FR102" s="44">
        <f t="shared" si="1079"/>
        <v>2</v>
      </c>
      <c r="FS102" s="44">
        <f t="shared" si="1079"/>
        <v>0</v>
      </c>
      <c r="FT102" s="44">
        <f t="shared" si="1079"/>
        <v>0</v>
      </c>
      <c r="FU102" s="44">
        <f t="shared" si="1079"/>
        <v>20</v>
      </c>
      <c r="FV102" s="44">
        <f t="shared" si="1079"/>
        <v>14</v>
      </c>
      <c r="FW102" s="13">
        <f t="shared" si="1079"/>
        <v>231</v>
      </c>
      <c r="FX102" s="13">
        <f t="shared" si="762"/>
        <v>208.8</v>
      </c>
      <c r="FY102" s="23" t="s">
        <v>5</v>
      </c>
      <c r="FZ102" s="44">
        <f t="shared" ref="FZ102:GG102" si="1080">SUM(FZ98:FZ101)</f>
        <v>505</v>
      </c>
      <c r="GA102" s="44">
        <f t="shared" si="1080"/>
        <v>88</v>
      </c>
      <c r="GB102" s="44">
        <f t="shared" si="1080"/>
        <v>8</v>
      </c>
      <c r="GC102" s="44">
        <f t="shared" si="1080"/>
        <v>2</v>
      </c>
      <c r="GD102" s="44">
        <f t="shared" si="1080"/>
        <v>28</v>
      </c>
      <c r="GE102" s="44">
        <f t="shared" si="1080"/>
        <v>42</v>
      </c>
      <c r="GF102" s="44">
        <f t="shared" si="1080"/>
        <v>8</v>
      </c>
      <c r="GG102" s="13">
        <f t="shared" si="1080"/>
        <v>681</v>
      </c>
      <c r="GH102" s="13">
        <f t="shared" si="764"/>
        <v>684</v>
      </c>
      <c r="GI102" s="23" t="s">
        <v>5</v>
      </c>
      <c r="GJ102" s="44">
        <f t="shared" ref="GJ102:GQ102" si="1081">SUM(GJ98:GJ101)</f>
        <v>771</v>
      </c>
      <c r="GK102" s="44">
        <f t="shared" si="1081"/>
        <v>158</v>
      </c>
      <c r="GL102" s="44">
        <f t="shared" si="1081"/>
        <v>19</v>
      </c>
      <c r="GM102" s="44">
        <f t="shared" si="1081"/>
        <v>2</v>
      </c>
      <c r="GN102" s="44">
        <f t="shared" si="1081"/>
        <v>31</v>
      </c>
      <c r="GO102" s="44">
        <f t="shared" si="1081"/>
        <v>85</v>
      </c>
      <c r="GP102" s="44">
        <f t="shared" si="1081"/>
        <v>13</v>
      </c>
      <c r="GQ102" s="13">
        <f t="shared" si="1081"/>
        <v>1079</v>
      </c>
      <c r="GR102" s="13">
        <f t="shared" si="766"/>
        <v>1060.6999999999998</v>
      </c>
      <c r="GS102" s="23" t="s">
        <v>5</v>
      </c>
      <c r="GT102" s="44">
        <f t="shared" ref="GT102:HA102" si="1082">SUM(GT98:GT101)</f>
        <v>147</v>
      </c>
      <c r="GU102" s="44">
        <f t="shared" si="1082"/>
        <v>20</v>
      </c>
      <c r="GV102" s="44">
        <f t="shared" si="1082"/>
        <v>3</v>
      </c>
      <c r="GW102" s="44">
        <f t="shared" si="1082"/>
        <v>0</v>
      </c>
      <c r="GX102" s="44">
        <f t="shared" si="1082"/>
        <v>0</v>
      </c>
      <c r="GY102" s="44">
        <f t="shared" si="1082"/>
        <v>13</v>
      </c>
      <c r="GZ102" s="44">
        <f t="shared" si="1082"/>
        <v>6</v>
      </c>
      <c r="HA102" s="13">
        <f t="shared" si="1082"/>
        <v>189</v>
      </c>
      <c r="HB102" s="13">
        <f t="shared" si="768"/>
        <v>177.89999999999998</v>
      </c>
      <c r="HC102" s="23" t="s">
        <v>5</v>
      </c>
      <c r="HD102" s="44">
        <f t="shared" ref="HD102:HK102" si="1083">SUM(HD98:HD101)</f>
        <v>54</v>
      </c>
      <c r="HE102" s="44">
        <f t="shared" si="1083"/>
        <v>1</v>
      </c>
      <c r="HF102" s="44">
        <f t="shared" si="1083"/>
        <v>1</v>
      </c>
      <c r="HG102" s="44">
        <f t="shared" si="1083"/>
        <v>0</v>
      </c>
      <c r="HH102" s="44">
        <f t="shared" si="1083"/>
        <v>0</v>
      </c>
      <c r="HI102" s="44">
        <f t="shared" si="1083"/>
        <v>4</v>
      </c>
      <c r="HJ102" s="44">
        <f t="shared" si="1083"/>
        <v>9</v>
      </c>
      <c r="HK102" s="13">
        <f t="shared" si="1083"/>
        <v>69</v>
      </c>
      <c r="HL102" s="13">
        <f t="shared" si="770"/>
        <v>59.9</v>
      </c>
      <c r="HM102" s="23" t="s">
        <v>5</v>
      </c>
      <c r="HN102" s="44">
        <f t="shared" ref="HN102:HU102" si="1084">SUM(HN98:HN101)</f>
        <v>814</v>
      </c>
      <c r="HO102" s="44">
        <f t="shared" si="1084"/>
        <v>162</v>
      </c>
      <c r="HP102" s="44">
        <f t="shared" si="1084"/>
        <v>18</v>
      </c>
      <c r="HQ102" s="44">
        <f t="shared" si="1084"/>
        <v>2</v>
      </c>
      <c r="HR102" s="44">
        <f t="shared" si="1084"/>
        <v>31</v>
      </c>
      <c r="HS102" s="44">
        <f t="shared" si="1084"/>
        <v>93</v>
      </c>
      <c r="HT102" s="44">
        <f t="shared" si="1084"/>
        <v>18</v>
      </c>
      <c r="HU102" s="13">
        <f t="shared" si="1084"/>
        <v>1138</v>
      </c>
      <c r="HV102" s="13">
        <f t="shared" si="772"/>
        <v>1110.3999999999999</v>
      </c>
      <c r="HW102" s="23" t="s">
        <v>5</v>
      </c>
      <c r="HX102" s="44">
        <f t="shared" ref="HX102:ID102" si="1085">SUM(HX98:HX101)</f>
        <v>474</v>
      </c>
      <c r="HY102" s="44">
        <f t="shared" si="1085"/>
        <v>87</v>
      </c>
      <c r="HZ102" s="44">
        <f t="shared" si="1085"/>
        <v>8</v>
      </c>
      <c r="IA102" s="44">
        <f t="shared" si="1085"/>
        <v>2</v>
      </c>
      <c r="IB102" s="44">
        <f t="shared" si="1085"/>
        <v>28</v>
      </c>
      <c r="IC102" s="44">
        <f t="shared" si="1085"/>
        <v>40</v>
      </c>
      <c r="ID102" s="44">
        <f t="shared" si="1085"/>
        <v>6</v>
      </c>
      <c r="IE102" s="13">
        <f t="shared" ref="IE102" si="1086">SUM(HX102:ID102)</f>
        <v>645</v>
      </c>
      <c r="IF102" s="13">
        <f t="shared" si="774"/>
        <v>650.80000000000007</v>
      </c>
    </row>
    <row r="103" spans="1:240" ht="13" customHeight="1" thickTop="1" x14ac:dyDescent="0.25">
      <c r="A103" s="22">
        <f>A101+"00:15"</f>
        <v>0.74999999999999944</v>
      </c>
      <c r="B103" s="42">
        <v>7</v>
      </c>
      <c r="C103" s="42">
        <v>2</v>
      </c>
      <c r="D103" s="42">
        <v>0</v>
      </c>
      <c r="E103" s="42">
        <v>0</v>
      </c>
      <c r="F103" s="42">
        <v>0</v>
      </c>
      <c r="G103" s="42">
        <v>1</v>
      </c>
      <c r="H103" s="42">
        <v>1</v>
      </c>
      <c r="I103" s="12">
        <f>SUM(B103:H103)</f>
        <v>11</v>
      </c>
      <c r="J103" s="12">
        <f>B103+C103+D103*1.5+E103*2.3+F103*2+G103*0.4+H103*0.2</f>
        <v>9.6</v>
      </c>
      <c r="K103" s="22">
        <f>K101+"00:15"</f>
        <v>0.74999999999999944</v>
      </c>
      <c r="L103" s="42">
        <v>13</v>
      </c>
      <c r="M103" s="42">
        <v>2</v>
      </c>
      <c r="N103" s="42">
        <v>0</v>
      </c>
      <c r="O103" s="42">
        <v>0</v>
      </c>
      <c r="P103" s="42">
        <v>0</v>
      </c>
      <c r="Q103" s="42">
        <v>2</v>
      </c>
      <c r="R103" s="42">
        <v>0</v>
      </c>
      <c r="S103" s="12">
        <f>SUM(L103:R103)</f>
        <v>17</v>
      </c>
      <c r="T103" s="12">
        <f>L103+M103+N103*1.5+O103*2.3+P103*2+Q103*0.4+R103*0.2</f>
        <v>15.8</v>
      </c>
      <c r="U103" s="22">
        <f>U101+"00:15"</f>
        <v>0.74999999999999944</v>
      </c>
      <c r="V103" s="42">
        <v>12</v>
      </c>
      <c r="W103" s="42">
        <v>1</v>
      </c>
      <c r="X103" s="42">
        <v>0</v>
      </c>
      <c r="Y103" s="42">
        <v>0</v>
      </c>
      <c r="Z103" s="42">
        <v>0</v>
      </c>
      <c r="AA103" s="42">
        <v>2</v>
      </c>
      <c r="AB103" s="42">
        <v>1</v>
      </c>
      <c r="AC103" s="12">
        <f>SUM(V103:AB103)</f>
        <v>16</v>
      </c>
      <c r="AD103" s="12">
        <f>V103+W103+X103*1.5+Y103*2.3+Z103*2+AA103*0.4+AB103*0.2</f>
        <v>14</v>
      </c>
      <c r="AE103" s="22">
        <f>AE101+"00:15"</f>
        <v>0.74999999999999944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12">
        <f>SUM(AF103:AL103)</f>
        <v>0</v>
      </c>
      <c r="AN103" s="12">
        <f>AF103+AG103+AH103*1.5+AI103*2.3+AJ103*2+AK103*0.4+AL103*0.2</f>
        <v>0</v>
      </c>
      <c r="AO103" s="22">
        <f>AO101+"00:15"</f>
        <v>0.74999999999999944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12">
        <f>SUM(AP103:AV103)</f>
        <v>0</v>
      </c>
      <c r="AX103" s="12">
        <f>AP103+AQ103+AR103*1.5+AS103*2.3+AT103*2+AU103*0.4+AV103*0.2</f>
        <v>0</v>
      </c>
      <c r="AY103" s="22">
        <f>AY101+"00:15"</f>
        <v>0.74999999999999944</v>
      </c>
      <c r="AZ103" s="42">
        <v>205</v>
      </c>
      <c r="BA103" s="42">
        <v>36</v>
      </c>
      <c r="BB103" s="42">
        <v>2</v>
      </c>
      <c r="BC103" s="42">
        <v>0</v>
      </c>
      <c r="BD103" s="42">
        <v>9</v>
      </c>
      <c r="BE103" s="42">
        <v>14</v>
      </c>
      <c r="BF103" s="42">
        <v>3</v>
      </c>
      <c r="BG103" s="12">
        <f>SUM(AZ103:BF103)</f>
        <v>269</v>
      </c>
      <c r="BH103" s="12">
        <f>AZ103+BA103+BB103*1.5+BC103*2.3+BD103*2+BE103*0.4+BF103*0.2</f>
        <v>268.20000000000005</v>
      </c>
      <c r="BI103" s="22">
        <f>BI101+"00:15"</f>
        <v>0.74999999999999944</v>
      </c>
      <c r="BJ103" s="42">
        <v>2</v>
      </c>
      <c r="BK103" s="42">
        <v>1</v>
      </c>
      <c r="BL103" s="42">
        <v>0</v>
      </c>
      <c r="BM103" s="42">
        <v>0</v>
      </c>
      <c r="BN103" s="42">
        <v>0</v>
      </c>
      <c r="BO103" s="42">
        <v>1</v>
      </c>
      <c r="BP103" s="42">
        <v>0</v>
      </c>
      <c r="BQ103" s="12">
        <f>SUM(BJ103:BP103)</f>
        <v>4</v>
      </c>
      <c r="BR103" s="12">
        <f>BJ103+BK103+BL103*1.5+BM103*2.3+BN103*2+BO103*0.4+BP103*0.2</f>
        <v>3.4</v>
      </c>
      <c r="BS103" s="22">
        <f>BS101+"00:15"</f>
        <v>0.74999999999999944</v>
      </c>
      <c r="BT103" s="42">
        <v>0</v>
      </c>
      <c r="BU103" s="42">
        <v>0</v>
      </c>
      <c r="BV103" s="42">
        <v>0</v>
      </c>
      <c r="BW103" s="42">
        <v>0</v>
      </c>
      <c r="BX103" s="42">
        <v>0</v>
      </c>
      <c r="BY103" s="42">
        <v>0</v>
      </c>
      <c r="BZ103" s="42">
        <v>0</v>
      </c>
      <c r="CA103" s="12">
        <f>SUM(BT103:BZ103)</f>
        <v>0</v>
      </c>
      <c r="CB103" s="12">
        <f>BT103+BU103+BV103*1.5+BW103*2.3+BX103*2+BY103*0.4+BZ103*0.2</f>
        <v>0</v>
      </c>
      <c r="CC103" s="22">
        <f>CC101+"00:15"</f>
        <v>0.74999999999999944</v>
      </c>
      <c r="CD103" s="42">
        <v>4</v>
      </c>
      <c r="CE103" s="42">
        <v>0</v>
      </c>
      <c r="CF103" s="42">
        <v>0</v>
      </c>
      <c r="CG103" s="42">
        <v>0</v>
      </c>
      <c r="CH103" s="42">
        <v>0</v>
      </c>
      <c r="CI103" s="42">
        <v>0</v>
      </c>
      <c r="CJ103" s="42">
        <v>0</v>
      </c>
      <c r="CK103" s="12">
        <f>SUM(CD103:CJ103)</f>
        <v>4</v>
      </c>
      <c r="CL103" s="12">
        <f>CD103+CE103+CF103*1.5+CG103*2.3+CH103*2+CI103*0.4+CJ103*0.2</f>
        <v>4</v>
      </c>
      <c r="CM103" s="22">
        <f>CM101+"00:15"</f>
        <v>0.74999999999999944</v>
      </c>
      <c r="CN103" s="42">
        <v>0</v>
      </c>
      <c r="CO103" s="42">
        <v>0</v>
      </c>
      <c r="CP103" s="42">
        <v>0</v>
      </c>
      <c r="CQ103" s="42">
        <v>0</v>
      </c>
      <c r="CR103" s="42">
        <v>0</v>
      </c>
      <c r="CS103" s="42">
        <v>0</v>
      </c>
      <c r="CT103" s="42">
        <v>0</v>
      </c>
      <c r="CU103" s="12">
        <f>SUM(CN103:CT103)</f>
        <v>0</v>
      </c>
      <c r="CV103" s="12">
        <f>CN103+CO103+CP103*1.5+CQ103*2.3+CR103*2+CS103*0.4+CT103*0.2</f>
        <v>0</v>
      </c>
      <c r="CW103" s="22">
        <f>CW101+"00:15"</f>
        <v>0.74999999999999944</v>
      </c>
      <c r="CX103" s="42">
        <v>9</v>
      </c>
      <c r="CY103" s="42">
        <v>0</v>
      </c>
      <c r="CZ103" s="42">
        <v>0</v>
      </c>
      <c r="DA103" s="42">
        <v>0</v>
      </c>
      <c r="DB103" s="42">
        <v>0</v>
      </c>
      <c r="DC103" s="42">
        <v>3</v>
      </c>
      <c r="DD103" s="42">
        <v>0</v>
      </c>
      <c r="DE103" s="12">
        <f>SUM(CX103:DD103)</f>
        <v>12</v>
      </c>
      <c r="DF103" s="12">
        <f>CX103+CY103+CZ103*1.5+DA103*2.3+DB103*2+DC103*0.4+DD103*0.2</f>
        <v>10.199999999999999</v>
      </c>
      <c r="DG103" s="22">
        <f>DG101+"00:15"</f>
        <v>0.74999999999999944</v>
      </c>
      <c r="DH103" s="42">
        <v>0</v>
      </c>
      <c r="DI103" s="42">
        <v>0</v>
      </c>
      <c r="DJ103" s="42">
        <v>0</v>
      </c>
      <c r="DK103" s="42">
        <v>0</v>
      </c>
      <c r="DL103" s="42">
        <v>0</v>
      </c>
      <c r="DM103" s="42">
        <v>0</v>
      </c>
      <c r="DN103" s="42">
        <v>0</v>
      </c>
      <c r="DO103" s="12">
        <f>SUM(DH103:DN103)</f>
        <v>0</v>
      </c>
      <c r="DP103" s="12">
        <f>DH103+DI103+DJ103*1.5+DK103*2.3+DL103*2+DM103*0.4+DN103*0.2</f>
        <v>0</v>
      </c>
      <c r="DQ103" s="22">
        <f>DQ101+"00:15"</f>
        <v>0.74999999999999944</v>
      </c>
      <c r="DR103" s="42">
        <v>20</v>
      </c>
      <c r="DS103" s="42">
        <v>5</v>
      </c>
      <c r="DT103" s="42">
        <v>0</v>
      </c>
      <c r="DU103" s="42">
        <v>0</v>
      </c>
      <c r="DV103" s="42">
        <v>0</v>
      </c>
      <c r="DW103" s="42">
        <v>0</v>
      </c>
      <c r="DX103" s="42">
        <v>1</v>
      </c>
      <c r="DY103" s="12">
        <f>SUM(DR103:DX103)</f>
        <v>26</v>
      </c>
      <c r="DZ103" s="12">
        <f>DR103+DS103+DT103*1.5+DU103*2.3+DV103*2+DW103*0.4+DX103*0.2</f>
        <v>25.2</v>
      </c>
      <c r="EA103" s="22">
        <f>EA101+"00:15"</f>
        <v>0.74999999999999944</v>
      </c>
      <c r="EB103" s="42">
        <v>103</v>
      </c>
      <c r="EC103" s="42">
        <v>11</v>
      </c>
      <c r="ED103" s="42">
        <v>1</v>
      </c>
      <c r="EE103" s="42">
        <v>1</v>
      </c>
      <c r="EF103" s="42">
        <v>8</v>
      </c>
      <c r="EG103" s="42">
        <v>8</v>
      </c>
      <c r="EH103" s="42">
        <v>0</v>
      </c>
      <c r="EI103" s="12">
        <f>SUM(EB103:EH103)</f>
        <v>132</v>
      </c>
      <c r="EJ103" s="12">
        <f>EB103+EC103+ED103*1.5+EE103*2.3+EF103*2+EG103*0.4+EH103*0.2</f>
        <v>137</v>
      </c>
      <c r="EK103" s="22">
        <f>EK101+"00:15"</f>
        <v>0.74999999999999944</v>
      </c>
      <c r="EL103" s="42">
        <v>0</v>
      </c>
      <c r="EM103" s="42">
        <v>0</v>
      </c>
      <c r="EN103" s="42">
        <v>0</v>
      </c>
      <c r="EO103" s="42">
        <v>0</v>
      </c>
      <c r="EP103" s="42">
        <v>0</v>
      </c>
      <c r="EQ103" s="42">
        <v>0</v>
      </c>
      <c r="ER103" s="42">
        <v>1</v>
      </c>
      <c r="ES103" s="12">
        <f>SUM(EL103:ER103)</f>
        <v>1</v>
      </c>
      <c r="ET103" s="12">
        <f>EL103+EM103+EN103*1.5+EO103*2.3+EP103*2+EQ103*0.4+ER103*0.2</f>
        <v>0.2</v>
      </c>
      <c r="EU103" s="22">
        <f>EU101+"00:15"</f>
        <v>0.74999999999999944</v>
      </c>
      <c r="EV103" s="42">
        <v>0</v>
      </c>
      <c r="EW103" s="42">
        <v>0</v>
      </c>
      <c r="EX103" s="42">
        <v>0</v>
      </c>
      <c r="EY103" s="42">
        <v>0</v>
      </c>
      <c r="EZ103" s="42">
        <v>0</v>
      </c>
      <c r="FA103" s="42">
        <v>0</v>
      </c>
      <c r="FB103" s="42">
        <v>0</v>
      </c>
      <c r="FC103" s="12">
        <f>SUM(EV103:FB103)</f>
        <v>0</v>
      </c>
      <c r="FD103" s="12">
        <f>EV103+EW103+EX103*1.5+EY103*2.3+EZ103*2+FA103*0.4+FB103*0.2</f>
        <v>0</v>
      </c>
      <c r="FE103" s="22">
        <f>FE101+"00:15"</f>
        <v>0.74999999999999944</v>
      </c>
      <c r="FF103" s="48">
        <f t="shared" ref="FF103:FL106" si="1087">SUM(AF103,AP103,CN103,EL103)</f>
        <v>0</v>
      </c>
      <c r="FG103" s="48">
        <f t="shared" si="1087"/>
        <v>0</v>
      </c>
      <c r="FH103" s="48">
        <f t="shared" si="1087"/>
        <v>0</v>
      </c>
      <c r="FI103" s="48">
        <f t="shared" si="1087"/>
        <v>0</v>
      </c>
      <c r="FJ103" s="48">
        <f t="shared" si="1087"/>
        <v>0</v>
      </c>
      <c r="FK103" s="48">
        <f t="shared" si="1087"/>
        <v>0</v>
      </c>
      <c r="FL103" s="48">
        <f t="shared" si="1087"/>
        <v>1</v>
      </c>
      <c r="FM103" s="12">
        <f>SUM(FF103:FL103)</f>
        <v>1</v>
      </c>
      <c r="FN103" s="12">
        <f>FF103+FG103+FH103*1.5+FI103*2.3+FJ103*2+FK103*0.4+FL103*0.2</f>
        <v>0.2</v>
      </c>
      <c r="FO103" s="22">
        <f>FO101+"00:15"</f>
        <v>0.74999999999999944</v>
      </c>
      <c r="FP103" s="48">
        <f t="shared" ref="FP103:FV106" si="1088">SUM(B103,L103,V103,AF103)</f>
        <v>32</v>
      </c>
      <c r="FQ103" s="48">
        <f t="shared" si="1088"/>
        <v>5</v>
      </c>
      <c r="FR103" s="48">
        <f t="shared" si="1088"/>
        <v>0</v>
      </c>
      <c r="FS103" s="48">
        <f t="shared" si="1088"/>
        <v>0</v>
      </c>
      <c r="FT103" s="48">
        <f t="shared" si="1088"/>
        <v>0</v>
      </c>
      <c r="FU103" s="48">
        <f t="shared" si="1088"/>
        <v>5</v>
      </c>
      <c r="FV103" s="48">
        <f t="shared" si="1088"/>
        <v>2</v>
      </c>
      <c r="FW103" s="12">
        <f>SUM(FP103:FV103)</f>
        <v>44</v>
      </c>
      <c r="FX103" s="12">
        <f>FP103+FQ103+FR103*1.5+FS103*2.3+FT103*2+FU103*0.4+FV103*0.2</f>
        <v>39.4</v>
      </c>
      <c r="FY103" s="22">
        <f>FY101+"00:15"</f>
        <v>0.74999999999999944</v>
      </c>
      <c r="FZ103" s="48">
        <f t="shared" ref="FZ103:GF106" si="1089">SUM(V103,BT103,CD103,EB103)</f>
        <v>119</v>
      </c>
      <c r="GA103" s="48">
        <f t="shared" si="1089"/>
        <v>12</v>
      </c>
      <c r="GB103" s="48">
        <f t="shared" si="1089"/>
        <v>1</v>
      </c>
      <c r="GC103" s="48">
        <f t="shared" si="1089"/>
        <v>1</v>
      </c>
      <c r="GD103" s="48">
        <f t="shared" si="1089"/>
        <v>8</v>
      </c>
      <c r="GE103" s="48">
        <f t="shared" si="1089"/>
        <v>10</v>
      </c>
      <c r="GF103" s="48">
        <f t="shared" si="1089"/>
        <v>1</v>
      </c>
      <c r="GG103" s="12">
        <f>SUM(FZ103:GF103)</f>
        <v>152</v>
      </c>
      <c r="GH103" s="12">
        <f>FZ103+GA103+GB103*1.5+GC103*2.3+GD103*2+GE103*0.4+GF103*0.2</f>
        <v>155</v>
      </c>
      <c r="GI103" s="22">
        <f>GI101+"00:15"</f>
        <v>0.74999999999999944</v>
      </c>
      <c r="GJ103" s="48">
        <f t="shared" ref="GJ103:GP106" si="1090">SUM(AP103,AZ103,BJ103,BT103)</f>
        <v>207</v>
      </c>
      <c r="GK103" s="48">
        <f t="shared" si="1090"/>
        <v>37</v>
      </c>
      <c r="GL103" s="48">
        <f t="shared" si="1090"/>
        <v>2</v>
      </c>
      <c r="GM103" s="48">
        <f t="shared" si="1090"/>
        <v>0</v>
      </c>
      <c r="GN103" s="48">
        <f t="shared" si="1090"/>
        <v>9</v>
      </c>
      <c r="GO103" s="48">
        <f t="shared" si="1090"/>
        <v>15</v>
      </c>
      <c r="GP103" s="48">
        <f t="shared" si="1090"/>
        <v>3</v>
      </c>
      <c r="GQ103" s="12">
        <f>SUM(GJ103:GP103)</f>
        <v>273</v>
      </c>
      <c r="GR103" s="12">
        <f>GJ103+GK103+GL103*1.5+GM103*2.3+GN103*2+GO103*0.4+GP103*0.2</f>
        <v>271.60000000000002</v>
      </c>
      <c r="GS103" s="22">
        <f>GS101+"00:15"</f>
        <v>0.74999999999999944</v>
      </c>
      <c r="GT103" s="48">
        <f t="shared" ref="GT103:GZ106" si="1091">SUM(L103,BJ103,DH103,DR103)</f>
        <v>35</v>
      </c>
      <c r="GU103" s="48">
        <f t="shared" si="1091"/>
        <v>8</v>
      </c>
      <c r="GV103" s="48">
        <f t="shared" si="1091"/>
        <v>0</v>
      </c>
      <c r="GW103" s="48">
        <f t="shared" si="1091"/>
        <v>0</v>
      </c>
      <c r="GX103" s="48">
        <f t="shared" si="1091"/>
        <v>0</v>
      </c>
      <c r="GY103" s="48">
        <f t="shared" si="1091"/>
        <v>3</v>
      </c>
      <c r="GZ103" s="48">
        <f t="shared" si="1091"/>
        <v>1</v>
      </c>
      <c r="HA103" s="12">
        <f>SUM(GT103:GZ103)</f>
        <v>47</v>
      </c>
      <c r="HB103" s="12">
        <f>GT103+GU103+GV103*1.5+GW103*2.3+GX103*2+GY103*0.4+GZ103*0.2</f>
        <v>44.400000000000006</v>
      </c>
      <c r="HC103" s="22">
        <f>HC101+"00:15"</f>
        <v>0.74999999999999944</v>
      </c>
      <c r="HD103" s="48">
        <f t="shared" ref="HD103:HJ106" si="1092">SUM(CD103,CN103,CX103,DH103)</f>
        <v>13</v>
      </c>
      <c r="HE103" s="48">
        <f t="shared" si="1092"/>
        <v>0</v>
      </c>
      <c r="HF103" s="48">
        <f t="shared" si="1092"/>
        <v>0</v>
      </c>
      <c r="HG103" s="48">
        <f t="shared" si="1092"/>
        <v>0</v>
      </c>
      <c r="HH103" s="48">
        <f t="shared" si="1092"/>
        <v>0</v>
      </c>
      <c r="HI103" s="48">
        <f t="shared" si="1092"/>
        <v>3</v>
      </c>
      <c r="HJ103" s="48">
        <f t="shared" si="1092"/>
        <v>0</v>
      </c>
      <c r="HK103" s="12">
        <f>SUM(HD103:HJ103)</f>
        <v>16</v>
      </c>
      <c r="HL103" s="12">
        <f>HD103+HE103+HF103*1.5+HG103*2.3+HH103*2+HI103*0.4+HJ103*0.2</f>
        <v>14.2</v>
      </c>
      <c r="HM103" s="22">
        <f>HM101+"00:15"</f>
        <v>0.74999999999999944</v>
      </c>
      <c r="HN103" s="48">
        <f t="shared" ref="HN103:HT106" si="1093">SUM(B103,AZ103,CX103,EV103)</f>
        <v>221</v>
      </c>
      <c r="HO103" s="48">
        <f t="shared" si="1093"/>
        <v>38</v>
      </c>
      <c r="HP103" s="48">
        <f t="shared" si="1093"/>
        <v>2</v>
      </c>
      <c r="HQ103" s="48">
        <f t="shared" si="1093"/>
        <v>0</v>
      </c>
      <c r="HR103" s="48">
        <f t="shared" si="1093"/>
        <v>9</v>
      </c>
      <c r="HS103" s="48">
        <f t="shared" si="1093"/>
        <v>18</v>
      </c>
      <c r="HT103" s="48">
        <f t="shared" si="1093"/>
        <v>4</v>
      </c>
      <c r="HU103" s="12">
        <f>SUM(HN103:HT103)</f>
        <v>292</v>
      </c>
      <c r="HV103" s="12">
        <f>HN103+HO103+HP103*1.5+HQ103*2.3+HR103*2+HS103*0.4+HT103*0.2</f>
        <v>288</v>
      </c>
      <c r="HW103" s="22">
        <f>HW101+"00:15"</f>
        <v>0.74999999999999944</v>
      </c>
      <c r="HX103" s="48">
        <f t="shared" ref="HX103:ID106" si="1094">SUM(DR103,EB103,EL103,EV103)</f>
        <v>123</v>
      </c>
      <c r="HY103" s="48">
        <f t="shared" si="1094"/>
        <v>16</v>
      </c>
      <c r="HZ103" s="48">
        <f t="shared" si="1094"/>
        <v>1</v>
      </c>
      <c r="IA103" s="48">
        <f t="shared" si="1094"/>
        <v>1</v>
      </c>
      <c r="IB103" s="48">
        <f t="shared" si="1094"/>
        <v>8</v>
      </c>
      <c r="IC103" s="48">
        <f t="shared" si="1094"/>
        <v>8</v>
      </c>
      <c r="ID103" s="48">
        <f t="shared" si="1094"/>
        <v>2</v>
      </c>
      <c r="IE103" s="12">
        <f t="shared" si="809"/>
        <v>159</v>
      </c>
      <c r="IF103" s="12">
        <f>HX103+HY103+HZ103*1.5+IA103*2.3+IB103*2+IC103*0.4+ID103*0.2</f>
        <v>162.4</v>
      </c>
    </row>
    <row r="104" spans="1:240" ht="13" customHeight="1" x14ac:dyDescent="0.25">
      <c r="A104" s="22">
        <f t="shared" ref="A104:A106" si="1095">A103+"00:15"</f>
        <v>0.76041666666666607</v>
      </c>
      <c r="B104" s="42">
        <v>4</v>
      </c>
      <c r="C104" s="42">
        <v>0</v>
      </c>
      <c r="D104" s="42">
        <v>0</v>
      </c>
      <c r="E104" s="42">
        <v>0</v>
      </c>
      <c r="F104" s="42">
        <v>0</v>
      </c>
      <c r="G104" s="42">
        <v>3</v>
      </c>
      <c r="H104" s="42">
        <v>2</v>
      </c>
      <c r="I104" s="12">
        <f>SUM(B104:H104)</f>
        <v>9</v>
      </c>
      <c r="J104" s="12">
        <f t="shared" ref="J104:J133" si="1096">B104+C104+D104*1.5+E104*2.3+F104*2+G104*0.4+H104*0.2</f>
        <v>5.6000000000000005</v>
      </c>
      <c r="K104" s="22">
        <f t="shared" ref="K104:K106" si="1097">K103+"00:15"</f>
        <v>0.76041666666666607</v>
      </c>
      <c r="L104" s="42">
        <v>8</v>
      </c>
      <c r="M104" s="42">
        <v>1</v>
      </c>
      <c r="N104" s="42">
        <v>0</v>
      </c>
      <c r="O104" s="42">
        <v>0</v>
      </c>
      <c r="P104" s="42">
        <v>0</v>
      </c>
      <c r="Q104" s="42">
        <v>2</v>
      </c>
      <c r="R104" s="42">
        <v>1</v>
      </c>
      <c r="S104" s="12">
        <f>SUM(L104:R104)</f>
        <v>12</v>
      </c>
      <c r="T104" s="12">
        <f t="shared" ref="T104:T133" si="1098">L104+M104+N104*1.5+O104*2.3+P104*2+Q104*0.4+R104*0.2</f>
        <v>10</v>
      </c>
      <c r="U104" s="22">
        <f t="shared" ref="U104:U106" si="1099">U103+"00:15"</f>
        <v>0.76041666666666607</v>
      </c>
      <c r="V104" s="42">
        <v>27</v>
      </c>
      <c r="W104" s="42">
        <v>1</v>
      </c>
      <c r="X104" s="42">
        <v>1</v>
      </c>
      <c r="Y104" s="42">
        <v>0</v>
      </c>
      <c r="Z104" s="42">
        <v>0</v>
      </c>
      <c r="AA104" s="42">
        <v>4</v>
      </c>
      <c r="AB104" s="42">
        <v>0</v>
      </c>
      <c r="AC104" s="12">
        <f>SUM(V104:AB104)</f>
        <v>33</v>
      </c>
      <c r="AD104" s="12">
        <f t="shared" ref="AD104:AD133" si="1100">V104+W104+X104*1.5+Y104*2.3+Z104*2+AA104*0.4+AB104*0.2</f>
        <v>31.1</v>
      </c>
      <c r="AE104" s="22">
        <f t="shared" ref="AE104:AE106" si="1101">AE103+"00:15"</f>
        <v>0.76041666666666607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12">
        <f>SUM(AF104:AL104)</f>
        <v>0</v>
      </c>
      <c r="AN104" s="12">
        <f t="shared" ref="AN104:AN133" si="1102">AF104+AG104+AH104*1.5+AI104*2.3+AJ104*2+AK104*0.4+AL104*0.2</f>
        <v>0</v>
      </c>
      <c r="AO104" s="22">
        <f t="shared" ref="AO104:AO106" si="1103">AO103+"00:15"</f>
        <v>0.76041666666666607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1</v>
      </c>
      <c r="AV104" s="42">
        <v>1</v>
      </c>
      <c r="AW104" s="12">
        <f>SUM(AP104:AV104)</f>
        <v>2</v>
      </c>
      <c r="AX104" s="12">
        <f t="shared" ref="AX104:AX133" si="1104">AP104+AQ104+AR104*1.5+AS104*2.3+AT104*2+AU104*0.4+AV104*0.2</f>
        <v>0.60000000000000009</v>
      </c>
      <c r="AY104" s="22">
        <f t="shared" ref="AY104:AY106" si="1105">AY103+"00:15"</f>
        <v>0.76041666666666607</v>
      </c>
      <c r="AZ104" s="42">
        <v>250</v>
      </c>
      <c r="BA104" s="42">
        <v>32</v>
      </c>
      <c r="BB104" s="42">
        <v>1</v>
      </c>
      <c r="BC104" s="42">
        <v>1</v>
      </c>
      <c r="BD104" s="42">
        <v>5</v>
      </c>
      <c r="BE104" s="42">
        <v>28</v>
      </c>
      <c r="BF104" s="42">
        <v>8</v>
      </c>
      <c r="BG104" s="12">
        <f>SUM(AZ104:BF104)</f>
        <v>325</v>
      </c>
      <c r="BH104" s="12">
        <f t="shared" ref="BH104:BH133" si="1106">AZ104+BA104+BB104*1.5+BC104*2.3+BD104*2+BE104*0.4+BF104*0.2</f>
        <v>308.60000000000002</v>
      </c>
      <c r="BI104" s="22">
        <f t="shared" ref="BI104:BI106" si="1107">BI103+"00:15"</f>
        <v>0.76041666666666607</v>
      </c>
      <c r="BJ104" s="42">
        <v>4</v>
      </c>
      <c r="BK104" s="42">
        <v>0</v>
      </c>
      <c r="BL104" s="42">
        <v>0</v>
      </c>
      <c r="BM104" s="42">
        <v>0</v>
      </c>
      <c r="BN104" s="42">
        <v>0</v>
      </c>
      <c r="BO104" s="42">
        <v>1</v>
      </c>
      <c r="BP104" s="42">
        <v>0</v>
      </c>
      <c r="BQ104" s="12">
        <f>SUM(BJ104:BP104)</f>
        <v>5</v>
      </c>
      <c r="BR104" s="12">
        <f t="shared" ref="BR104:BR133" si="1108">BJ104+BK104+BL104*1.5+BM104*2.3+BN104*2+BO104*0.4+BP104*0.2</f>
        <v>4.4000000000000004</v>
      </c>
      <c r="BS104" s="22">
        <f t="shared" ref="BS104:BS106" si="1109">BS103+"00:15"</f>
        <v>0.76041666666666607</v>
      </c>
      <c r="BT104" s="42">
        <v>0</v>
      </c>
      <c r="BU104" s="42">
        <v>0</v>
      </c>
      <c r="BV104" s="42">
        <v>0</v>
      </c>
      <c r="BW104" s="42">
        <v>0</v>
      </c>
      <c r="BX104" s="42">
        <v>0</v>
      </c>
      <c r="BY104" s="42">
        <v>0</v>
      </c>
      <c r="BZ104" s="42">
        <v>0</v>
      </c>
      <c r="CA104" s="12">
        <f>SUM(BT104:BZ104)</f>
        <v>0</v>
      </c>
      <c r="CB104" s="12">
        <f t="shared" ref="CB104:CB133" si="1110">BT104+BU104+BV104*1.5+BW104*2.3+BX104*2+BY104*0.4+BZ104*0.2</f>
        <v>0</v>
      </c>
      <c r="CC104" s="22">
        <f t="shared" ref="CC104:CC106" si="1111">CC103+"00:15"</f>
        <v>0.76041666666666607</v>
      </c>
      <c r="CD104" s="42">
        <v>2</v>
      </c>
      <c r="CE104" s="42">
        <v>1</v>
      </c>
      <c r="CF104" s="42">
        <v>0</v>
      </c>
      <c r="CG104" s="42">
        <v>0</v>
      </c>
      <c r="CH104" s="42">
        <v>0</v>
      </c>
      <c r="CI104" s="42">
        <v>0</v>
      </c>
      <c r="CJ104" s="42">
        <v>0</v>
      </c>
      <c r="CK104" s="12">
        <f>SUM(CD104:CJ104)</f>
        <v>3</v>
      </c>
      <c r="CL104" s="12">
        <f t="shared" ref="CL104:CL133" si="1112">CD104+CE104+CF104*1.5+CG104*2.3+CH104*2+CI104*0.4+CJ104*0.2</f>
        <v>3</v>
      </c>
      <c r="CM104" s="22">
        <f t="shared" ref="CM104:CM106" si="1113">CM103+"00:15"</f>
        <v>0.76041666666666607</v>
      </c>
      <c r="CN104" s="42">
        <v>0</v>
      </c>
      <c r="CO104" s="42">
        <v>0</v>
      </c>
      <c r="CP104" s="42">
        <v>0</v>
      </c>
      <c r="CQ104" s="42">
        <v>0</v>
      </c>
      <c r="CR104" s="42">
        <v>0</v>
      </c>
      <c r="CS104" s="42">
        <v>0</v>
      </c>
      <c r="CT104" s="42">
        <v>1</v>
      </c>
      <c r="CU104" s="12">
        <f>SUM(CN104:CT104)</f>
        <v>1</v>
      </c>
      <c r="CV104" s="12">
        <f t="shared" ref="CV104:CV133" si="1114">CN104+CO104+CP104*1.5+CQ104*2.3+CR104*2+CS104*0.4+CT104*0.2</f>
        <v>0.2</v>
      </c>
      <c r="CW104" s="22">
        <f t="shared" ref="CW104:CW106" si="1115">CW103+"00:15"</f>
        <v>0.76041666666666607</v>
      </c>
      <c r="CX104" s="42">
        <v>12</v>
      </c>
      <c r="CY104" s="42">
        <v>1</v>
      </c>
      <c r="CZ104" s="42">
        <v>0</v>
      </c>
      <c r="DA104" s="42">
        <v>0</v>
      </c>
      <c r="DB104" s="42">
        <v>0</v>
      </c>
      <c r="DC104" s="42">
        <v>0</v>
      </c>
      <c r="DD104" s="42">
        <v>0</v>
      </c>
      <c r="DE104" s="12">
        <f>SUM(CX104:DD104)</f>
        <v>13</v>
      </c>
      <c r="DF104" s="12">
        <f t="shared" ref="DF104:DF133" si="1116">CX104+CY104+CZ104*1.5+DA104*2.3+DB104*2+DC104*0.4+DD104*0.2</f>
        <v>13</v>
      </c>
      <c r="DG104" s="22">
        <f t="shared" ref="DG104:DG106" si="1117">DG103+"00:15"</f>
        <v>0.76041666666666607</v>
      </c>
      <c r="DH104" s="42">
        <v>0</v>
      </c>
      <c r="DI104" s="42">
        <v>0</v>
      </c>
      <c r="DJ104" s="42">
        <v>0</v>
      </c>
      <c r="DK104" s="42">
        <v>0</v>
      </c>
      <c r="DL104" s="42">
        <v>0</v>
      </c>
      <c r="DM104" s="42">
        <v>0</v>
      </c>
      <c r="DN104" s="42">
        <v>0</v>
      </c>
      <c r="DO104" s="12">
        <f>SUM(DH104:DN104)</f>
        <v>0</v>
      </c>
      <c r="DP104" s="12">
        <f t="shared" ref="DP104:DP133" si="1118">DH104+DI104+DJ104*1.5+DK104*2.3+DL104*2+DM104*0.4+DN104*0.2</f>
        <v>0</v>
      </c>
      <c r="DQ104" s="22">
        <f t="shared" ref="DQ104:DQ106" si="1119">DQ103+"00:15"</f>
        <v>0.76041666666666607</v>
      </c>
      <c r="DR104" s="42">
        <v>25</v>
      </c>
      <c r="DS104" s="42">
        <v>1</v>
      </c>
      <c r="DT104" s="42">
        <v>0</v>
      </c>
      <c r="DU104" s="42">
        <v>0</v>
      </c>
      <c r="DV104" s="42">
        <v>0</v>
      </c>
      <c r="DW104" s="42">
        <v>1</v>
      </c>
      <c r="DX104" s="42">
        <v>0</v>
      </c>
      <c r="DY104" s="12">
        <f>SUM(DR104:DX104)</f>
        <v>27</v>
      </c>
      <c r="DZ104" s="12">
        <f t="shared" ref="DZ104:DZ133" si="1120">DR104+DS104+DT104*1.5+DU104*2.3+DV104*2+DW104*0.4+DX104*0.2</f>
        <v>26.4</v>
      </c>
      <c r="EA104" s="22">
        <f t="shared" ref="EA104:EA106" si="1121">EA103+"00:15"</f>
        <v>0.76041666666666607</v>
      </c>
      <c r="EB104" s="42">
        <v>132</v>
      </c>
      <c r="EC104" s="42">
        <v>14</v>
      </c>
      <c r="ED104" s="42">
        <v>1</v>
      </c>
      <c r="EE104" s="42">
        <v>0</v>
      </c>
      <c r="EF104" s="42">
        <v>7</v>
      </c>
      <c r="EG104" s="42">
        <v>5</v>
      </c>
      <c r="EH104" s="42">
        <v>1</v>
      </c>
      <c r="EI104" s="12">
        <f>SUM(EB104:EH104)</f>
        <v>160</v>
      </c>
      <c r="EJ104" s="12">
        <f t="shared" ref="EJ104:EJ133" si="1122">EB104+EC104+ED104*1.5+EE104*2.3+EF104*2+EG104*0.4+EH104*0.2</f>
        <v>163.69999999999999</v>
      </c>
      <c r="EK104" s="22">
        <f t="shared" ref="EK104:EK106" si="1123">EK103+"00:15"</f>
        <v>0.76041666666666607</v>
      </c>
      <c r="EL104" s="42">
        <v>0</v>
      </c>
      <c r="EM104" s="42">
        <v>0</v>
      </c>
      <c r="EN104" s="42">
        <v>0</v>
      </c>
      <c r="EO104" s="42">
        <v>0</v>
      </c>
      <c r="EP104" s="42">
        <v>0</v>
      </c>
      <c r="EQ104" s="42">
        <v>0</v>
      </c>
      <c r="ER104" s="42">
        <v>0</v>
      </c>
      <c r="ES104" s="12">
        <f>SUM(EL104:ER104)</f>
        <v>0</v>
      </c>
      <c r="ET104" s="12">
        <f t="shared" ref="ET104:ET133" si="1124">EL104+EM104+EN104*1.5+EO104*2.3+EP104*2+EQ104*0.4+ER104*0.2</f>
        <v>0</v>
      </c>
      <c r="EU104" s="22">
        <f t="shared" ref="EU104:EU106" si="1125">EU103+"00:15"</f>
        <v>0.76041666666666607</v>
      </c>
      <c r="EV104" s="42">
        <v>0</v>
      </c>
      <c r="EW104" s="42">
        <v>0</v>
      </c>
      <c r="EX104" s="42">
        <v>0</v>
      </c>
      <c r="EY104" s="42">
        <v>0</v>
      </c>
      <c r="EZ104" s="42">
        <v>0</v>
      </c>
      <c r="FA104" s="42">
        <v>1</v>
      </c>
      <c r="FB104" s="42">
        <v>0</v>
      </c>
      <c r="FC104" s="12">
        <f>SUM(EV104:FB104)</f>
        <v>1</v>
      </c>
      <c r="FD104" s="12">
        <f t="shared" ref="FD104:FD133" si="1126">EV104+EW104+EX104*1.5+EY104*2.3+EZ104*2+FA104*0.4+FB104*0.2</f>
        <v>0.4</v>
      </c>
      <c r="FE104" s="22">
        <f t="shared" ref="FE104:FE106" si="1127">FE103+"00:15"</f>
        <v>0.76041666666666607</v>
      </c>
      <c r="FF104" s="48">
        <f t="shared" si="1087"/>
        <v>0</v>
      </c>
      <c r="FG104" s="48">
        <f t="shared" si="1087"/>
        <v>0</v>
      </c>
      <c r="FH104" s="48">
        <f t="shared" si="1087"/>
        <v>0</v>
      </c>
      <c r="FI104" s="48">
        <f t="shared" si="1087"/>
        <v>0</v>
      </c>
      <c r="FJ104" s="48">
        <f t="shared" si="1087"/>
        <v>0</v>
      </c>
      <c r="FK104" s="48">
        <f t="shared" si="1087"/>
        <v>1</v>
      </c>
      <c r="FL104" s="48">
        <f t="shared" si="1087"/>
        <v>2</v>
      </c>
      <c r="FM104" s="12">
        <f>SUM(FF104:FL104)</f>
        <v>3</v>
      </c>
      <c r="FN104" s="12">
        <f t="shared" ref="FN104:FN133" si="1128">FF104+FG104+FH104*1.5+FI104*2.3+FJ104*2+FK104*0.4+FL104*0.2</f>
        <v>0.8</v>
      </c>
      <c r="FO104" s="22">
        <f t="shared" ref="FO104:FO106" si="1129">FO103+"00:15"</f>
        <v>0.76041666666666607</v>
      </c>
      <c r="FP104" s="48">
        <f t="shared" si="1088"/>
        <v>39</v>
      </c>
      <c r="FQ104" s="48">
        <f t="shared" si="1088"/>
        <v>2</v>
      </c>
      <c r="FR104" s="48">
        <f t="shared" si="1088"/>
        <v>1</v>
      </c>
      <c r="FS104" s="48">
        <f t="shared" si="1088"/>
        <v>0</v>
      </c>
      <c r="FT104" s="48">
        <f t="shared" si="1088"/>
        <v>0</v>
      </c>
      <c r="FU104" s="48">
        <f t="shared" si="1088"/>
        <v>9</v>
      </c>
      <c r="FV104" s="48">
        <f t="shared" si="1088"/>
        <v>3</v>
      </c>
      <c r="FW104" s="12">
        <f>SUM(FP104:FV104)</f>
        <v>54</v>
      </c>
      <c r="FX104" s="12">
        <f t="shared" ref="FX104:FX133" si="1130">FP104+FQ104+FR104*1.5+FS104*2.3+FT104*2+FU104*0.4+FV104*0.2</f>
        <v>46.7</v>
      </c>
      <c r="FY104" s="22">
        <f t="shared" ref="FY104:FY106" si="1131">FY103+"00:15"</f>
        <v>0.76041666666666607</v>
      </c>
      <c r="FZ104" s="48">
        <f t="shared" si="1089"/>
        <v>161</v>
      </c>
      <c r="GA104" s="48">
        <f t="shared" si="1089"/>
        <v>16</v>
      </c>
      <c r="GB104" s="48">
        <f t="shared" si="1089"/>
        <v>2</v>
      </c>
      <c r="GC104" s="48">
        <f t="shared" si="1089"/>
        <v>0</v>
      </c>
      <c r="GD104" s="48">
        <f t="shared" si="1089"/>
        <v>7</v>
      </c>
      <c r="GE104" s="48">
        <f t="shared" si="1089"/>
        <v>9</v>
      </c>
      <c r="GF104" s="48">
        <f t="shared" si="1089"/>
        <v>1</v>
      </c>
      <c r="GG104" s="12">
        <f>SUM(FZ104:GF104)</f>
        <v>196</v>
      </c>
      <c r="GH104" s="12">
        <f t="shared" ref="GH104:GH133" si="1132">FZ104+GA104+GB104*1.5+GC104*2.3+GD104*2+GE104*0.4+GF104*0.2</f>
        <v>197.79999999999998</v>
      </c>
      <c r="GI104" s="22">
        <f t="shared" ref="GI104:GI106" si="1133">GI103+"00:15"</f>
        <v>0.76041666666666607</v>
      </c>
      <c r="GJ104" s="48">
        <f t="shared" si="1090"/>
        <v>254</v>
      </c>
      <c r="GK104" s="48">
        <f t="shared" si="1090"/>
        <v>32</v>
      </c>
      <c r="GL104" s="48">
        <f t="shared" si="1090"/>
        <v>1</v>
      </c>
      <c r="GM104" s="48">
        <f t="shared" si="1090"/>
        <v>1</v>
      </c>
      <c r="GN104" s="48">
        <f t="shared" si="1090"/>
        <v>5</v>
      </c>
      <c r="GO104" s="48">
        <f t="shared" si="1090"/>
        <v>30</v>
      </c>
      <c r="GP104" s="48">
        <f t="shared" si="1090"/>
        <v>9</v>
      </c>
      <c r="GQ104" s="12">
        <f>SUM(GJ104:GP104)</f>
        <v>332</v>
      </c>
      <c r="GR104" s="12">
        <f t="shared" ref="GR104:GR133" si="1134">GJ104+GK104+GL104*1.5+GM104*2.3+GN104*2+GO104*0.4+GP104*0.2</f>
        <v>313.60000000000002</v>
      </c>
      <c r="GS104" s="22">
        <f t="shared" ref="GS104:GS106" si="1135">GS103+"00:15"</f>
        <v>0.76041666666666607</v>
      </c>
      <c r="GT104" s="48">
        <f t="shared" si="1091"/>
        <v>37</v>
      </c>
      <c r="GU104" s="48">
        <f t="shared" si="1091"/>
        <v>2</v>
      </c>
      <c r="GV104" s="48">
        <f t="shared" si="1091"/>
        <v>0</v>
      </c>
      <c r="GW104" s="48">
        <f t="shared" si="1091"/>
        <v>0</v>
      </c>
      <c r="GX104" s="48">
        <f t="shared" si="1091"/>
        <v>0</v>
      </c>
      <c r="GY104" s="48">
        <f t="shared" si="1091"/>
        <v>4</v>
      </c>
      <c r="GZ104" s="48">
        <f t="shared" si="1091"/>
        <v>1</v>
      </c>
      <c r="HA104" s="12">
        <f>SUM(GT104:GZ104)</f>
        <v>44</v>
      </c>
      <c r="HB104" s="12">
        <f t="shared" ref="HB104:HB133" si="1136">GT104+GU104+GV104*1.5+GW104*2.3+GX104*2+GY104*0.4+GZ104*0.2</f>
        <v>40.800000000000004</v>
      </c>
      <c r="HC104" s="22">
        <f t="shared" ref="HC104:HC106" si="1137">HC103+"00:15"</f>
        <v>0.76041666666666607</v>
      </c>
      <c r="HD104" s="48">
        <f t="shared" si="1092"/>
        <v>14</v>
      </c>
      <c r="HE104" s="48">
        <f t="shared" si="1092"/>
        <v>2</v>
      </c>
      <c r="HF104" s="48">
        <f t="shared" si="1092"/>
        <v>0</v>
      </c>
      <c r="HG104" s="48">
        <f t="shared" si="1092"/>
        <v>0</v>
      </c>
      <c r="HH104" s="48">
        <f t="shared" si="1092"/>
        <v>0</v>
      </c>
      <c r="HI104" s="48">
        <f t="shared" si="1092"/>
        <v>0</v>
      </c>
      <c r="HJ104" s="48">
        <f t="shared" si="1092"/>
        <v>1</v>
      </c>
      <c r="HK104" s="12">
        <f>SUM(HD104:HJ104)</f>
        <v>17</v>
      </c>
      <c r="HL104" s="12">
        <f t="shared" ref="HL104:HL133" si="1138">HD104+HE104+HF104*1.5+HG104*2.3+HH104*2+HI104*0.4+HJ104*0.2</f>
        <v>16.2</v>
      </c>
      <c r="HM104" s="22">
        <f t="shared" ref="HM104:HM106" si="1139">HM103+"00:15"</f>
        <v>0.76041666666666607</v>
      </c>
      <c r="HN104" s="48">
        <f t="shared" si="1093"/>
        <v>266</v>
      </c>
      <c r="HO104" s="48">
        <f t="shared" si="1093"/>
        <v>33</v>
      </c>
      <c r="HP104" s="48">
        <f t="shared" si="1093"/>
        <v>1</v>
      </c>
      <c r="HQ104" s="48">
        <f t="shared" si="1093"/>
        <v>1</v>
      </c>
      <c r="HR104" s="48">
        <f t="shared" si="1093"/>
        <v>5</v>
      </c>
      <c r="HS104" s="48">
        <f t="shared" si="1093"/>
        <v>32</v>
      </c>
      <c r="HT104" s="48">
        <f t="shared" si="1093"/>
        <v>10</v>
      </c>
      <c r="HU104" s="12">
        <f>SUM(HN104:HT104)</f>
        <v>348</v>
      </c>
      <c r="HV104" s="12">
        <f t="shared" ref="HV104:HV133" si="1140">HN104+HO104+HP104*1.5+HQ104*2.3+HR104*2+HS104*0.4+HT104*0.2</f>
        <v>327.60000000000002</v>
      </c>
      <c r="HW104" s="22">
        <f t="shared" ref="HW104:HW106" si="1141">HW103+"00:15"</f>
        <v>0.76041666666666607</v>
      </c>
      <c r="HX104" s="48">
        <f t="shared" si="1094"/>
        <v>157</v>
      </c>
      <c r="HY104" s="48">
        <f t="shared" si="1094"/>
        <v>15</v>
      </c>
      <c r="HZ104" s="48">
        <f t="shared" si="1094"/>
        <v>1</v>
      </c>
      <c r="IA104" s="48">
        <f t="shared" si="1094"/>
        <v>0</v>
      </c>
      <c r="IB104" s="48">
        <f t="shared" si="1094"/>
        <v>7</v>
      </c>
      <c r="IC104" s="48">
        <f t="shared" si="1094"/>
        <v>7</v>
      </c>
      <c r="ID104" s="48">
        <f t="shared" si="1094"/>
        <v>1</v>
      </c>
      <c r="IE104" s="12">
        <f t="shared" si="809"/>
        <v>188</v>
      </c>
      <c r="IF104" s="12">
        <f t="shared" ref="IF104:IF133" si="1142">HX104+HY104+HZ104*1.5+IA104*2.3+IB104*2+IC104*0.4+ID104*0.2</f>
        <v>190.5</v>
      </c>
    </row>
    <row r="105" spans="1:240" ht="13" customHeight="1" x14ac:dyDescent="0.25">
      <c r="A105" s="22">
        <f t="shared" si="1095"/>
        <v>0.7708333333333327</v>
      </c>
      <c r="B105" s="42">
        <v>11</v>
      </c>
      <c r="C105" s="42">
        <v>1</v>
      </c>
      <c r="D105" s="42">
        <v>0</v>
      </c>
      <c r="E105" s="42">
        <v>0</v>
      </c>
      <c r="F105" s="42">
        <v>0</v>
      </c>
      <c r="G105" s="42">
        <v>2</v>
      </c>
      <c r="H105" s="42">
        <v>1</v>
      </c>
      <c r="I105" s="12">
        <f>SUM(B105:H105)</f>
        <v>15</v>
      </c>
      <c r="J105" s="12">
        <f t="shared" si="1096"/>
        <v>13</v>
      </c>
      <c r="K105" s="22">
        <f t="shared" si="1097"/>
        <v>0.7708333333333327</v>
      </c>
      <c r="L105" s="42">
        <v>12</v>
      </c>
      <c r="M105" s="42">
        <v>1</v>
      </c>
      <c r="N105" s="42">
        <v>0</v>
      </c>
      <c r="O105" s="42">
        <v>0</v>
      </c>
      <c r="P105" s="42">
        <v>0</v>
      </c>
      <c r="Q105" s="42">
        <v>0</v>
      </c>
      <c r="R105" s="42">
        <v>3</v>
      </c>
      <c r="S105" s="12">
        <f>SUM(L105:R105)</f>
        <v>16</v>
      </c>
      <c r="T105" s="12">
        <f t="shared" si="1098"/>
        <v>13.6</v>
      </c>
      <c r="U105" s="22">
        <f t="shared" si="1099"/>
        <v>0.7708333333333327</v>
      </c>
      <c r="V105" s="42">
        <v>21</v>
      </c>
      <c r="W105" s="42">
        <v>5</v>
      </c>
      <c r="X105" s="42">
        <v>0</v>
      </c>
      <c r="Y105" s="42">
        <v>0</v>
      </c>
      <c r="Z105" s="42">
        <v>0</v>
      </c>
      <c r="AA105" s="42">
        <v>3</v>
      </c>
      <c r="AB105" s="42">
        <v>0</v>
      </c>
      <c r="AC105" s="12">
        <f>SUM(V105:AB105)</f>
        <v>29</v>
      </c>
      <c r="AD105" s="12">
        <f t="shared" si="1100"/>
        <v>27.2</v>
      </c>
      <c r="AE105" s="22">
        <f t="shared" si="1101"/>
        <v>0.7708333333333327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12">
        <f>SUM(AF105:AL105)</f>
        <v>0</v>
      </c>
      <c r="AN105" s="12">
        <f t="shared" si="1102"/>
        <v>0</v>
      </c>
      <c r="AO105" s="22">
        <f t="shared" si="1103"/>
        <v>0.7708333333333327</v>
      </c>
      <c r="AP105" s="42">
        <v>2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2</v>
      </c>
      <c r="AW105" s="12">
        <f>SUM(AP105:AV105)</f>
        <v>4</v>
      </c>
      <c r="AX105" s="12">
        <f t="shared" si="1104"/>
        <v>2.4</v>
      </c>
      <c r="AY105" s="22">
        <f t="shared" si="1105"/>
        <v>0.7708333333333327</v>
      </c>
      <c r="AZ105" s="42">
        <v>221</v>
      </c>
      <c r="BA105" s="42">
        <v>22</v>
      </c>
      <c r="BB105" s="42">
        <v>3</v>
      </c>
      <c r="BC105" s="42">
        <v>2</v>
      </c>
      <c r="BD105" s="42">
        <v>7</v>
      </c>
      <c r="BE105" s="42">
        <v>21</v>
      </c>
      <c r="BF105" s="42">
        <v>5</v>
      </c>
      <c r="BG105" s="12">
        <f>SUM(AZ105:BF105)</f>
        <v>281</v>
      </c>
      <c r="BH105" s="12">
        <f t="shared" si="1106"/>
        <v>275.5</v>
      </c>
      <c r="BI105" s="22">
        <f t="shared" si="1107"/>
        <v>0.7708333333333327</v>
      </c>
      <c r="BJ105" s="42">
        <v>3</v>
      </c>
      <c r="BK105" s="42">
        <v>1</v>
      </c>
      <c r="BL105" s="42">
        <v>0</v>
      </c>
      <c r="BM105" s="42">
        <v>0</v>
      </c>
      <c r="BN105" s="42">
        <v>0</v>
      </c>
      <c r="BO105" s="42">
        <v>1</v>
      </c>
      <c r="BP105" s="42">
        <v>0</v>
      </c>
      <c r="BQ105" s="12">
        <f>SUM(BJ105:BP105)</f>
        <v>5</v>
      </c>
      <c r="BR105" s="12">
        <f t="shared" si="1108"/>
        <v>4.4000000000000004</v>
      </c>
      <c r="BS105" s="22">
        <f t="shared" si="1109"/>
        <v>0.7708333333333327</v>
      </c>
      <c r="BT105" s="42">
        <v>0</v>
      </c>
      <c r="BU105" s="42">
        <v>0</v>
      </c>
      <c r="BV105" s="42">
        <v>0</v>
      </c>
      <c r="BW105" s="42">
        <v>0</v>
      </c>
      <c r="BX105" s="42">
        <v>0</v>
      </c>
      <c r="BY105" s="42">
        <v>0</v>
      </c>
      <c r="BZ105" s="42">
        <v>0</v>
      </c>
      <c r="CA105" s="12">
        <f>SUM(BT105:BZ105)</f>
        <v>0</v>
      </c>
      <c r="CB105" s="12">
        <f t="shared" si="1110"/>
        <v>0</v>
      </c>
      <c r="CC105" s="22">
        <f t="shared" si="1111"/>
        <v>0.7708333333333327</v>
      </c>
      <c r="CD105" s="42">
        <v>2</v>
      </c>
      <c r="CE105" s="42">
        <v>0</v>
      </c>
      <c r="CF105" s="42">
        <v>0</v>
      </c>
      <c r="CG105" s="42">
        <v>0</v>
      </c>
      <c r="CH105" s="42">
        <v>0</v>
      </c>
      <c r="CI105" s="42">
        <v>0</v>
      </c>
      <c r="CJ105" s="42">
        <v>0</v>
      </c>
      <c r="CK105" s="12">
        <f>SUM(CD105:CJ105)</f>
        <v>2</v>
      </c>
      <c r="CL105" s="12">
        <f t="shared" si="1112"/>
        <v>2</v>
      </c>
      <c r="CM105" s="22">
        <f t="shared" si="1113"/>
        <v>0.7708333333333327</v>
      </c>
      <c r="CN105" s="42">
        <v>0</v>
      </c>
      <c r="CO105" s="42">
        <v>0</v>
      </c>
      <c r="CP105" s="42">
        <v>0</v>
      </c>
      <c r="CQ105" s="42">
        <v>0</v>
      </c>
      <c r="CR105" s="42">
        <v>0</v>
      </c>
      <c r="CS105" s="42">
        <v>0</v>
      </c>
      <c r="CT105" s="42">
        <v>3</v>
      </c>
      <c r="CU105" s="12">
        <f>SUM(CN105:CT105)</f>
        <v>3</v>
      </c>
      <c r="CV105" s="12">
        <f t="shared" si="1114"/>
        <v>0.60000000000000009</v>
      </c>
      <c r="CW105" s="22">
        <f t="shared" si="1115"/>
        <v>0.7708333333333327</v>
      </c>
      <c r="CX105" s="42">
        <v>7</v>
      </c>
      <c r="CY105" s="42">
        <v>0</v>
      </c>
      <c r="CZ105" s="42">
        <v>0</v>
      </c>
      <c r="DA105" s="42">
        <v>0</v>
      </c>
      <c r="DB105" s="42">
        <v>0</v>
      </c>
      <c r="DC105" s="42">
        <v>1</v>
      </c>
      <c r="DD105" s="42">
        <v>0</v>
      </c>
      <c r="DE105" s="12">
        <f>SUM(CX105:DD105)</f>
        <v>8</v>
      </c>
      <c r="DF105" s="12">
        <f t="shared" si="1116"/>
        <v>7.4</v>
      </c>
      <c r="DG105" s="22">
        <f t="shared" si="1117"/>
        <v>0.7708333333333327</v>
      </c>
      <c r="DH105" s="42">
        <v>0</v>
      </c>
      <c r="DI105" s="42">
        <v>0</v>
      </c>
      <c r="DJ105" s="42">
        <v>0</v>
      </c>
      <c r="DK105" s="42">
        <v>0</v>
      </c>
      <c r="DL105" s="42">
        <v>0</v>
      </c>
      <c r="DM105" s="42">
        <v>0</v>
      </c>
      <c r="DN105" s="42">
        <v>0</v>
      </c>
      <c r="DO105" s="12">
        <f>SUM(DH105:DN105)</f>
        <v>0</v>
      </c>
      <c r="DP105" s="12">
        <f t="shared" si="1118"/>
        <v>0</v>
      </c>
      <c r="DQ105" s="22">
        <f t="shared" si="1119"/>
        <v>0.7708333333333327</v>
      </c>
      <c r="DR105" s="42">
        <v>21</v>
      </c>
      <c r="DS105" s="42">
        <v>0</v>
      </c>
      <c r="DT105" s="42">
        <v>0</v>
      </c>
      <c r="DU105" s="42">
        <v>0</v>
      </c>
      <c r="DV105" s="42">
        <v>0</v>
      </c>
      <c r="DW105" s="42">
        <v>1</v>
      </c>
      <c r="DX105" s="42">
        <v>0</v>
      </c>
      <c r="DY105" s="12">
        <f>SUM(DR105:DX105)</f>
        <v>22</v>
      </c>
      <c r="DZ105" s="12">
        <f t="shared" si="1120"/>
        <v>21.4</v>
      </c>
      <c r="EA105" s="22">
        <f t="shared" si="1121"/>
        <v>0.7708333333333327</v>
      </c>
      <c r="EB105" s="42">
        <v>134</v>
      </c>
      <c r="EC105" s="42">
        <v>4</v>
      </c>
      <c r="ED105" s="42">
        <v>4</v>
      </c>
      <c r="EE105" s="42">
        <v>1</v>
      </c>
      <c r="EF105" s="42">
        <v>10</v>
      </c>
      <c r="EG105" s="42">
        <v>8</v>
      </c>
      <c r="EH105" s="42">
        <v>0</v>
      </c>
      <c r="EI105" s="12">
        <f>SUM(EB105:EH105)</f>
        <v>161</v>
      </c>
      <c r="EJ105" s="12">
        <f t="shared" si="1122"/>
        <v>169.5</v>
      </c>
      <c r="EK105" s="22">
        <f t="shared" si="1123"/>
        <v>0.7708333333333327</v>
      </c>
      <c r="EL105" s="42">
        <v>1</v>
      </c>
      <c r="EM105" s="42">
        <v>0</v>
      </c>
      <c r="EN105" s="42">
        <v>0</v>
      </c>
      <c r="EO105" s="42">
        <v>0</v>
      </c>
      <c r="EP105" s="42">
        <v>0</v>
      </c>
      <c r="EQ105" s="42">
        <v>0</v>
      </c>
      <c r="ER105" s="42">
        <v>0</v>
      </c>
      <c r="ES105" s="12">
        <f>SUM(EL105:ER105)</f>
        <v>1</v>
      </c>
      <c r="ET105" s="12">
        <f t="shared" si="1124"/>
        <v>1</v>
      </c>
      <c r="EU105" s="22">
        <f t="shared" si="1125"/>
        <v>0.7708333333333327</v>
      </c>
      <c r="EV105" s="42">
        <v>1</v>
      </c>
      <c r="EW105" s="42">
        <v>0</v>
      </c>
      <c r="EX105" s="42">
        <v>0</v>
      </c>
      <c r="EY105" s="42">
        <v>0</v>
      </c>
      <c r="EZ105" s="42">
        <v>0</v>
      </c>
      <c r="FA105" s="42">
        <v>0</v>
      </c>
      <c r="FB105" s="42">
        <v>0</v>
      </c>
      <c r="FC105" s="12">
        <f>SUM(EV105:FB105)</f>
        <v>1</v>
      </c>
      <c r="FD105" s="12">
        <f t="shared" si="1126"/>
        <v>1</v>
      </c>
      <c r="FE105" s="22">
        <f t="shared" si="1127"/>
        <v>0.7708333333333327</v>
      </c>
      <c r="FF105" s="48">
        <f t="shared" si="1087"/>
        <v>3</v>
      </c>
      <c r="FG105" s="48">
        <f t="shared" si="1087"/>
        <v>0</v>
      </c>
      <c r="FH105" s="48">
        <f t="shared" si="1087"/>
        <v>0</v>
      </c>
      <c r="FI105" s="48">
        <f t="shared" si="1087"/>
        <v>0</v>
      </c>
      <c r="FJ105" s="48">
        <f t="shared" si="1087"/>
        <v>0</v>
      </c>
      <c r="FK105" s="48">
        <f t="shared" si="1087"/>
        <v>0</v>
      </c>
      <c r="FL105" s="48">
        <f t="shared" si="1087"/>
        <v>5</v>
      </c>
      <c r="FM105" s="12">
        <f>SUM(FF105:FL105)</f>
        <v>8</v>
      </c>
      <c r="FN105" s="12">
        <f t="shared" si="1128"/>
        <v>4</v>
      </c>
      <c r="FO105" s="22">
        <f t="shared" si="1129"/>
        <v>0.7708333333333327</v>
      </c>
      <c r="FP105" s="48">
        <f t="shared" si="1088"/>
        <v>44</v>
      </c>
      <c r="FQ105" s="48">
        <f t="shared" si="1088"/>
        <v>7</v>
      </c>
      <c r="FR105" s="48">
        <f t="shared" si="1088"/>
        <v>0</v>
      </c>
      <c r="FS105" s="48">
        <f t="shared" si="1088"/>
        <v>0</v>
      </c>
      <c r="FT105" s="48">
        <f t="shared" si="1088"/>
        <v>0</v>
      </c>
      <c r="FU105" s="48">
        <f t="shared" si="1088"/>
        <v>5</v>
      </c>
      <c r="FV105" s="48">
        <f t="shared" si="1088"/>
        <v>4</v>
      </c>
      <c r="FW105" s="12">
        <f>SUM(FP105:FV105)</f>
        <v>60</v>
      </c>
      <c r="FX105" s="12">
        <f t="shared" si="1130"/>
        <v>53.8</v>
      </c>
      <c r="FY105" s="22">
        <f t="shared" si="1131"/>
        <v>0.7708333333333327</v>
      </c>
      <c r="FZ105" s="48">
        <f t="shared" si="1089"/>
        <v>157</v>
      </c>
      <c r="GA105" s="48">
        <f t="shared" si="1089"/>
        <v>9</v>
      </c>
      <c r="GB105" s="48">
        <f t="shared" si="1089"/>
        <v>4</v>
      </c>
      <c r="GC105" s="48">
        <f t="shared" si="1089"/>
        <v>1</v>
      </c>
      <c r="GD105" s="48">
        <f t="shared" si="1089"/>
        <v>10</v>
      </c>
      <c r="GE105" s="48">
        <f t="shared" si="1089"/>
        <v>11</v>
      </c>
      <c r="GF105" s="48">
        <f t="shared" si="1089"/>
        <v>0</v>
      </c>
      <c r="GG105" s="12">
        <f>SUM(FZ105:GF105)</f>
        <v>192</v>
      </c>
      <c r="GH105" s="12">
        <f t="shared" si="1132"/>
        <v>198.70000000000002</v>
      </c>
      <c r="GI105" s="22">
        <f t="shared" si="1133"/>
        <v>0.7708333333333327</v>
      </c>
      <c r="GJ105" s="48">
        <f t="shared" si="1090"/>
        <v>226</v>
      </c>
      <c r="GK105" s="48">
        <f t="shared" si="1090"/>
        <v>23</v>
      </c>
      <c r="GL105" s="48">
        <f t="shared" si="1090"/>
        <v>3</v>
      </c>
      <c r="GM105" s="48">
        <f t="shared" si="1090"/>
        <v>2</v>
      </c>
      <c r="GN105" s="48">
        <f t="shared" si="1090"/>
        <v>7</v>
      </c>
      <c r="GO105" s="48">
        <f t="shared" si="1090"/>
        <v>22</v>
      </c>
      <c r="GP105" s="48">
        <f t="shared" si="1090"/>
        <v>7</v>
      </c>
      <c r="GQ105" s="12">
        <f>SUM(GJ105:GP105)</f>
        <v>290</v>
      </c>
      <c r="GR105" s="12">
        <f t="shared" si="1134"/>
        <v>282.3</v>
      </c>
      <c r="GS105" s="22">
        <f t="shared" si="1135"/>
        <v>0.7708333333333327</v>
      </c>
      <c r="GT105" s="48">
        <f t="shared" si="1091"/>
        <v>36</v>
      </c>
      <c r="GU105" s="48">
        <f t="shared" si="1091"/>
        <v>2</v>
      </c>
      <c r="GV105" s="48">
        <f t="shared" si="1091"/>
        <v>0</v>
      </c>
      <c r="GW105" s="48">
        <f t="shared" si="1091"/>
        <v>0</v>
      </c>
      <c r="GX105" s="48">
        <f t="shared" si="1091"/>
        <v>0</v>
      </c>
      <c r="GY105" s="48">
        <f t="shared" si="1091"/>
        <v>2</v>
      </c>
      <c r="GZ105" s="48">
        <f t="shared" si="1091"/>
        <v>3</v>
      </c>
      <c r="HA105" s="12">
        <f>SUM(GT105:GZ105)</f>
        <v>43</v>
      </c>
      <c r="HB105" s="12">
        <f t="shared" si="1136"/>
        <v>39.4</v>
      </c>
      <c r="HC105" s="22">
        <f t="shared" si="1137"/>
        <v>0.7708333333333327</v>
      </c>
      <c r="HD105" s="48">
        <f t="shared" si="1092"/>
        <v>9</v>
      </c>
      <c r="HE105" s="48">
        <f t="shared" si="1092"/>
        <v>0</v>
      </c>
      <c r="HF105" s="48">
        <f t="shared" si="1092"/>
        <v>0</v>
      </c>
      <c r="HG105" s="48">
        <f t="shared" si="1092"/>
        <v>0</v>
      </c>
      <c r="HH105" s="48">
        <f t="shared" si="1092"/>
        <v>0</v>
      </c>
      <c r="HI105" s="48">
        <f t="shared" si="1092"/>
        <v>1</v>
      </c>
      <c r="HJ105" s="48">
        <f t="shared" si="1092"/>
        <v>3</v>
      </c>
      <c r="HK105" s="12">
        <f>SUM(HD105:HJ105)</f>
        <v>13</v>
      </c>
      <c r="HL105" s="12">
        <f t="shared" si="1138"/>
        <v>10</v>
      </c>
      <c r="HM105" s="22">
        <f t="shared" si="1139"/>
        <v>0.7708333333333327</v>
      </c>
      <c r="HN105" s="48">
        <f t="shared" si="1093"/>
        <v>240</v>
      </c>
      <c r="HO105" s="48">
        <f t="shared" si="1093"/>
        <v>23</v>
      </c>
      <c r="HP105" s="48">
        <f t="shared" si="1093"/>
        <v>3</v>
      </c>
      <c r="HQ105" s="48">
        <f t="shared" si="1093"/>
        <v>2</v>
      </c>
      <c r="HR105" s="48">
        <f t="shared" si="1093"/>
        <v>7</v>
      </c>
      <c r="HS105" s="48">
        <f t="shared" si="1093"/>
        <v>24</v>
      </c>
      <c r="HT105" s="48">
        <f t="shared" si="1093"/>
        <v>6</v>
      </c>
      <c r="HU105" s="12">
        <f>SUM(HN105:HT105)</f>
        <v>305</v>
      </c>
      <c r="HV105" s="12">
        <f t="shared" si="1140"/>
        <v>296.90000000000003</v>
      </c>
      <c r="HW105" s="22">
        <f t="shared" si="1141"/>
        <v>0.7708333333333327</v>
      </c>
      <c r="HX105" s="48">
        <f t="shared" si="1094"/>
        <v>157</v>
      </c>
      <c r="HY105" s="48">
        <f t="shared" si="1094"/>
        <v>4</v>
      </c>
      <c r="HZ105" s="48">
        <f t="shared" si="1094"/>
        <v>4</v>
      </c>
      <c r="IA105" s="48">
        <f t="shared" si="1094"/>
        <v>1</v>
      </c>
      <c r="IB105" s="48">
        <f t="shared" si="1094"/>
        <v>10</v>
      </c>
      <c r="IC105" s="48">
        <f t="shared" si="1094"/>
        <v>9</v>
      </c>
      <c r="ID105" s="48">
        <f t="shared" si="1094"/>
        <v>0</v>
      </c>
      <c r="IE105" s="12">
        <f t="shared" si="809"/>
        <v>185</v>
      </c>
      <c r="IF105" s="12">
        <f t="shared" si="1142"/>
        <v>192.9</v>
      </c>
    </row>
    <row r="106" spans="1:240" ht="13" customHeight="1" thickBot="1" x14ac:dyDescent="0.3">
      <c r="A106" s="22">
        <f t="shared" si="1095"/>
        <v>0.78124999999999933</v>
      </c>
      <c r="B106" s="42">
        <v>6</v>
      </c>
      <c r="C106" s="42">
        <v>1</v>
      </c>
      <c r="D106" s="42">
        <v>0</v>
      </c>
      <c r="E106" s="42">
        <v>0</v>
      </c>
      <c r="F106" s="42">
        <v>0</v>
      </c>
      <c r="G106" s="42">
        <v>3</v>
      </c>
      <c r="H106" s="42">
        <v>1</v>
      </c>
      <c r="I106" s="12">
        <f>SUM(B106:H106)</f>
        <v>11</v>
      </c>
      <c r="J106" s="12">
        <f t="shared" si="1096"/>
        <v>8.3999999999999986</v>
      </c>
      <c r="K106" s="22">
        <f t="shared" si="1097"/>
        <v>0.78124999999999933</v>
      </c>
      <c r="L106" s="42">
        <v>7</v>
      </c>
      <c r="M106" s="42">
        <v>1</v>
      </c>
      <c r="N106" s="42">
        <v>0</v>
      </c>
      <c r="O106" s="42">
        <v>0</v>
      </c>
      <c r="P106" s="42">
        <v>0</v>
      </c>
      <c r="Q106" s="42">
        <v>2</v>
      </c>
      <c r="R106" s="42">
        <v>2</v>
      </c>
      <c r="S106" s="12">
        <f>SUM(L106:R106)</f>
        <v>12</v>
      </c>
      <c r="T106" s="12">
        <f t="shared" si="1098"/>
        <v>9.2000000000000011</v>
      </c>
      <c r="U106" s="22">
        <f t="shared" si="1099"/>
        <v>0.78124999999999933</v>
      </c>
      <c r="V106" s="42">
        <v>15</v>
      </c>
      <c r="W106" s="42">
        <v>3</v>
      </c>
      <c r="X106" s="42">
        <v>0</v>
      </c>
      <c r="Y106" s="42">
        <v>0</v>
      </c>
      <c r="Z106" s="42">
        <v>0</v>
      </c>
      <c r="AA106" s="42">
        <v>7</v>
      </c>
      <c r="AB106" s="42">
        <v>0</v>
      </c>
      <c r="AC106" s="12">
        <f>SUM(V106:AB106)</f>
        <v>25</v>
      </c>
      <c r="AD106" s="12">
        <f t="shared" si="1100"/>
        <v>20.8</v>
      </c>
      <c r="AE106" s="22">
        <f t="shared" si="1101"/>
        <v>0.78124999999999933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12">
        <f>SUM(AF106:AL106)</f>
        <v>0</v>
      </c>
      <c r="AN106" s="12">
        <f t="shared" si="1102"/>
        <v>0</v>
      </c>
      <c r="AO106" s="22">
        <f t="shared" si="1103"/>
        <v>0.78124999999999933</v>
      </c>
      <c r="AP106" s="42">
        <v>1</v>
      </c>
      <c r="AQ106" s="42">
        <v>1</v>
      </c>
      <c r="AR106" s="42">
        <v>0</v>
      </c>
      <c r="AS106" s="42">
        <v>0</v>
      </c>
      <c r="AT106" s="42">
        <v>0</v>
      </c>
      <c r="AU106" s="42">
        <v>1</v>
      </c>
      <c r="AV106" s="42">
        <v>0</v>
      </c>
      <c r="AW106" s="12">
        <f>SUM(AP106:AV106)</f>
        <v>3</v>
      </c>
      <c r="AX106" s="12">
        <f t="shared" si="1104"/>
        <v>2.4</v>
      </c>
      <c r="AY106" s="22">
        <f t="shared" si="1105"/>
        <v>0.78124999999999933</v>
      </c>
      <c r="AZ106" s="42">
        <v>230</v>
      </c>
      <c r="BA106" s="42">
        <v>15</v>
      </c>
      <c r="BB106" s="42">
        <v>2</v>
      </c>
      <c r="BC106" s="42">
        <v>0</v>
      </c>
      <c r="BD106" s="42">
        <v>8</v>
      </c>
      <c r="BE106" s="42">
        <v>23</v>
      </c>
      <c r="BF106" s="42">
        <v>6</v>
      </c>
      <c r="BG106" s="12">
        <f>SUM(AZ106:BF106)</f>
        <v>284</v>
      </c>
      <c r="BH106" s="12">
        <f t="shared" si="1106"/>
        <v>274.39999999999998</v>
      </c>
      <c r="BI106" s="22">
        <f t="shared" si="1107"/>
        <v>0.78124999999999933</v>
      </c>
      <c r="BJ106" s="42">
        <v>4</v>
      </c>
      <c r="BK106" s="42">
        <v>0</v>
      </c>
      <c r="BL106" s="42">
        <v>0</v>
      </c>
      <c r="BM106" s="42">
        <v>0</v>
      </c>
      <c r="BN106" s="42">
        <v>0</v>
      </c>
      <c r="BO106" s="42">
        <v>1</v>
      </c>
      <c r="BP106" s="42">
        <v>0</v>
      </c>
      <c r="BQ106" s="12">
        <f>SUM(BJ106:BP106)</f>
        <v>5</v>
      </c>
      <c r="BR106" s="12">
        <f t="shared" si="1108"/>
        <v>4.4000000000000004</v>
      </c>
      <c r="BS106" s="22">
        <f t="shared" si="1109"/>
        <v>0.78124999999999933</v>
      </c>
      <c r="BT106" s="42">
        <v>0</v>
      </c>
      <c r="BU106" s="42">
        <v>0</v>
      </c>
      <c r="BV106" s="42">
        <v>0</v>
      </c>
      <c r="BW106" s="42">
        <v>0</v>
      </c>
      <c r="BX106" s="42">
        <v>0</v>
      </c>
      <c r="BY106" s="42">
        <v>0</v>
      </c>
      <c r="BZ106" s="42">
        <v>0</v>
      </c>
      <c r="CA106" s="12">
        <f>SUM(BT106:BZ106)</f>
        <v>0</v>
      </c>
      <c r="CB106" s="12">
        <f t="shared" si="1110"/>
        <v>0</v>
      </c>
      <c r="CC106" s="22">
        <f t="shared" si="1111"/>
        <v>0.78124999999999933</v>
      </c>
      <c r="CD106" s="42">
        <v>3</v>
      </c>
      <c r="CE106" s="42">
        <v>0</v>
      </c>
      <c r="CF106" s="42">
        <v>0</v>
      </c>
      <c r="CG106" s="42">
        <v>0</v>
      </c>
      <c r="CH106" s="42">
        <v>0</v>
      </c>
      <c r="CI106" s="42">
        <v>0</v>
      </c>
      <c r="CJ106" s="42">
        <v>0</v>
      </c>
      <c r="CK106" s="12">
        <f>SUM(CD106:CJ106)</f>
        <v>3</v>
      </c>
      <c r="CL106" s="12">
        <f t="shared" si="1112"/>
        <v>3</v>
      </c>
      <c r="CM106" s="22">
        <f t="shared" si="1113"/>
        <v>0.78124999999999933</v>
      </c>
      <c r="CN106" s="42">
        <v>1</v>
      </c>
      <c r="CO106" s="42">
        <v>0</v>
      </c>
      <c r="CP106" s="42">
        <v>0</v>
      </c>
      <c r="CQ106" s="42">
        <v>0</v>
      </c>
      <c r="CR106" s="42">
        <v>0</v>
      </c>
      <c r="CS106" s="42">
        <v>0</v>
      </c>
      <c r="CT106" s="42">
        <v>2</v>
      </c>
      <c r="CU106" s="12">
        <f>SUM(CN106:CT106)</f>
        <v>3</v>
      </c>
      <c r="CV106" s="12">
        <f t="shared" si="1114"/>
        <v>1.4</v>
      </c>
      <c r="CW106" s="22">
        <f t="shared" si="1115"/>
        <v>0.78124999999999933</v>
      </c>
      <c r="CX106" s="42">
        <v>8</v>
      </c>
      <c r="CY106" s="42">
        <v>3</v>
      </c>
      <c r="CZ106" s="42">
        <v>0</v>
      </c>
      <c r="DA106" s="42">
        <v>0</v>
      </c>
      <c r="DB106" s="42">
        <v>0</v>
      </c>
      <c r="DC106" s="42">
        <v>1</v>
      </c>
      <c r="DD106" s="42">
        <v>0</v>
      </c>
      <c r="DE106" s="12">
        <f>SUM(CX106:DD106)</f>
        <v>12</v>
      </c>
      <c r="DF106" s="12">
        <f t="shared" si="1116"/>
        <v>11.4</v>
      </c>
      <c r="DG106" s="22">
        <f t="shared" si="1117"/>
        <v>0.78124999999999933</v>
      </c>
      <c r="DH106" s="42">
        <v>0</v>
      </c>
      <c r="DI106" s="42">
        <v>0</v>
      </c>
      <c r="DJ106" s="42">
        <v>0</v>
      </c>
      <c r="DK106" s="42">
        <v>0</v>
      </c>
      <c r="DL106" s="42">
        <v>0</v>
      </c>
      <c r="DM106" s="42">
        <v>0</v>
      </c>
      <c r="DN106" s="42">
        <v>0</v>
      </c>
      <c r="DO106" s="12">
        <f>SUM(DH106:DN106)</f>
        <v>0</v>
      </c>
      <c r="DP106" s="12">
        <f t="shared" si="1118"/>
        <v>0</v>
      </c>
      <c r="DQ106" s="22">
        <f t="shared" si="1119"/>
        <v>0.78124999999999933</v>
      </c>
      <c r="DR106" s="42">
        <v>18</v>
      </c>
      <c r="DS106" s="42">
        <v>1</v>
      </c>
      <c r="DT106" s="42">
        <v>1</v>
      </c>
      <c r="DU106" s="42">
        <v>0</v>
      </c>
      <c r="DV106" s="42">
        <v>0</v>
      </c>
      <c r="DW106" s="42">
        <v>0</v>
      </c>
      <c r="DX106" s="42">
        <v>0</v>
      </c>
      <c r="DY106" s="12">
        <f>SUM(DR106:DX106)</f>
        <v>20</v>
      </c>
      <c r="DZ106" s="12">
        <f t="shared" si="1120"/>
        <v>20.5</v>
      </c>
      <c r="EA106" s="22">
        <f t="shared" si="1121"/>
        <v>0.78124999999999933</v>
      </c>
      <c r="EB106" s="42">
        <v>129</v>
      </c>
      <c r="EC106" s="42">
        <v>9</v>
      </c>
      <c r="ED106" s="42">
        <v>5</v>
      </c>
      <c r="EE106" s="42">
        <v>2</v>
      </c>
      <c r="EF106" s="42">
        <v>7</v>
      </c>
      <c r="EG106" s="42">
        <v>8</v>
      </c>
      <c r="EH106" s="42">
        <v>1</v>
      </c>
      <c r="EI106" s="12">
        <f>SUM(EB106:EH106)</f>
        <v>161</v>
      </c>
      <c r="EJ106" s="12">
        <f t="shared" si="1122"/>
        <v>167.49999999999997</v>
      </c>
      <c r="EK106" s="22">
        <f t="shared" si="1123"/>
        <v>0.78124999999999933</v>
      </c>
      <c r="EL106" s="42">
        <v>0</v>
      </c>
      <c r="EM106" s="42">
        <v>1</v>
      </c>
      <c r="EN106" s="42">
        <v>0</v>
      </c>
      <c r="EO106" s="42">
        <v>0</v>
      </c>
      <c r="EP106" s="42">
        <v>0</v>
      </c>
      <c r="EQ106" s="42">
        <v>0</v>
      </c>
      <c r="ER106" s="42">
        <v>0</v>
      </c>
      <c r="ES106" s="12">
        <f>SUM(EL106:ER106)</f>
        <v>1</v>
      </c>
      <c r="ET106" s="12">
        <f t="shared" si="1124"/>
        <v>1</v>
      </c>
      <c r="EU106" s="22">
        <f t="shared" si="1125"/>
        <v>0.78124999999999933</v>
      </c>
      <c r="EV106" s="42">
        <v>3</v>
      </c>
      <c r="EW106" s="42">
        <v>0</v>
      </c>
      <c r="EX106" s="42">
        <v>0</v>
      </c>
      <c r="EY106" s="42">
        <v>0</v>
      </c>
      <c r="EZ106" s="42">
        <v>0</v>
      </c>
      <c r="FA106" s="42">
        <v>0</v>
      </c>
      <c r="FB106" s="42">
        <v>0</v>
      </c>
      <c r="FC106" s="12">
        <f>SUM(EV106:FB106)</f>
        <v>3</v>
      </c>
      <c r="FD106" s="12">
        <f t="shared" si="1126"/>
        <v>3</v>
      </c>
      <c r="FE106" s="22">
        <f t="shared" si="1127"/>
        <v>0.78124999999999933</v>
      </c>
      <c r="FF106" s="48">
        <f t="shared" si="1087"/>
        <v>2</v>
      </c>
      <c r="FG106" s="48">
        <f t="shared" si="1087"/>
        <v>2</v>
      </c>
      <c r="FH106" s="48">
        <f t="shared" si="1087"/>
        <v>0</v>
      </c>
      <c r="FI106" s="48">
        <f t="shared" si="1087"/>
        <v>0</v>
      </c>
      <c r="FJ106" s="48">
        <f t="shared" si="1087"/>
        <v>0</v>
      </c>
      <c r="FK106" s="48">
        <f t="shared" si="1087"/>
        <v>1</v>
      </c>
      <c r="FL106" s="48">
        <f t="shared" si="1087"/>
        <v>2</v>
      </c>
      <c r="FM106" s="12">
        <f>SUM(FF106:FL106)</f>
        <v>7</v>
      </c>
      <c r="FN106" s="12">
        <f t="shared" si="1128"/>
        <v>4.8000000000000007</v>
      </c>
      <c r="FO106" s="22">
        <f t="shared" si="1129"/>
        <v>0.78124999999999933</v>
      </c>
      <c r="FP106" s="48">
        <f t="shared" si="1088"/>
        <v>28</v>
      </c>
      <c r="FQ106" s="48">
        <f t="shared" si="1088"/>
        <v>5</v>
      </c>
      <c r="FR106" s="48">
        <f t="shared" si="1088"/>
        <v>0</v>
      </c>
      <c r="FS106" s="48">
        <f t="shared" si="1088"/>
        <v>0</v>
      </c>
      <c r="FT106" s="48">
        <f t="shared" si="1088"/>
        <v>0</v>
      </c>
      <c r="FU106" s="48">
        <f t="shared" si="1088"/>
        <v>12</v>
      </c>
      <c r="FV106" s="48">
        <f t="shared" si="1088"/>
        <v>3</v>
      </c>
      <c r="FW106" s="12">
        <f>SUM(FP106:FV106)</f>
        <v>48</v>
      </c>
      <c r="FX106" s="12">
        <f t="shared" si="1130"/>
        <v>38.4</v>
      </c>
      <c r="FY106" s="22">
        <f t="shared" si="1131"/>
        <v>0.78124999999999933</v>
      </c>
      <c r="FZ106" s="48">
        <f t="shared" si="1089"/>
        <v>147</v>
      </c>
      <c r="GA106" s="48">
        <f t="shared" si="1089"/>
        <v>12</v>
      </c>
      <c r="GB106" s="48">
        <f t="shared" si="1089"/>
        <v>5</v>
      </c>
      <c r="GC106" s="48">
        <f t="shared" si="1089"/>
        <v>2</v>
      </c>
      <c r="GD106" s="48">
        <f t="shared" si="1089"/>
        <v>7</v>
      </c>
      <c r="GE106" s="48">
        <f t="shared" si="1089"/>
        <v>15</v>
      </c>
      <c r="GF106" s="48">
        <f t="shared" si="1089"/>
        <v>1</v>
      </c>
      <c r="GG106" s="12">
        <f>SUM(FZ106:GF106)</f>
        <v>189</v>
      </c>
      <c r="GH106" s="12">
        <f t="shared" si="1132"/>
        <v>191.29999999999998</v>
      </c>
      <c r="GI106" s="22">
        <f t="shared" si="1133"/>
        <v>0.78124999999999933</v>
      </c>
      <c r="GJ106" s="48">
        <f t="shared" si="1090"/>
        <v>235</v>
      </c>
      <c r="GK106" s="48">
        <f t="shared" si="1090"/>
        <v>16</v>
      </c>
      <c r="GL106" s="48">
        <f t="shared" si="1090"/>
        <v>2</v>
      </c>
      <c r="GM106" s="48">
        <f t="shared" si="1090"/>
        <v>0</v>
      </c>
      <c r="GN106" s="48">
        <f t="shared" si="1090"/>
        <v>8</v>
      </c>
      <c r="GO106" s="48">
        <f t="shared" si="1090"/>
        <v>25</v>
      </c>
      <c r="GP106" s="48">
        <f t="shared" si="1090"/>
        <v>6</v>
      </c>
      <c r="GQ106" s="12">
        <f>SUM(GJ106:GP106)</f>
        <v>292</v>
      </c>
      <c r="GR106" s="12">
        <f t="shared" si="1134"/>
        <v>281.2</v>
      </c>
      <c r="GS106" s="22">
        <f t="shared" si="1135"/>
        <v>0.78124999999999933</v>
      </c>
      <c r="GT106" s="48">
        <f t="shared" si="1091"/>
        <v>29</v>
      </c>
      <c r="GU106" s="48">
        <f t="shared" si="1091"/>
        <v>2</v>
      </c>
      <c r="GV106" s="48">
        <f t="shared" si="1091"/>
        <v>1</v>
      </c>
      <c r="GW106" s="48">
        <f t="shared" si="1091"/>
        <v>0</v>
      </c>
      <c r="GX106" s="48">
        <f t="shared" si="1091"/>
        <v>0</v>
      </c>
      <c r="GY106" s="48">
        <f t="shared" si="1091"/>
        <v>3</v>
      </c>
      <c r="GZ106" s="48">
        <f t="shared" si="1091"/>
        <v>2</v>
      </c>
      <c r="HA106" s="12">
        <f>SUM(GT106:GZ106)</f>
        <v>37</v>
      </c>
      <c r="HB106" s="12">
        <f t="shared" si="1136"/>
        <v>34.1</v>
      </c>
      <c r="HC106" s="22">
        <f t="shared" si="1137"/>
        <v>0.78124999999999933</v>
      </c>
      <c r="HD106" s="48">
        <f t="shared" si="1092"/>
        <v>12</v>
      </c>
      <c r="HE106" s="48">
        <f t="shared" si="1092"/>
        <v>3</v>
      </c>
      <c r="HF106" s="48">
        <f t="shared" si="1092"/>
        <v>0</v>
      </c>
      <c r="HG106" s="48">
        <f t="shared" si="1092"/>
        <v>0</v>
      </c>
      <c r="HH106" s="48">
        <f t="shared" si="1092"/>
        <v>0</v>
      </c>
      <c r="HI106" s="48">
        <f t="shared" si="1092"/>
        <v>1</v>
      </c>
      <c r="HJ106" s="48">
        <f t="shared" si="1092"/>
        <v>2</v>
      </c>
      <c r="HK106" s="12">
        <f>SUM(HD106:HJ106)</f>
        <v>18</v>
      </c>
      <c r="HL106" s="12">
        <f t="shared" si="1138"/>
        <v>15.8</v>
      </c>
      <c r="HM106" s="22">
        <f t="shared" si="1139"/>
        <v>0.78124999999999933</v>
      </c>
      <c r="HN106" s="48">
        <f t="shared" si="1093"/>
        <v>247</v>
      </c>
      <c r="HO106" s="48">
        <f t="shared" si="1093"/>
        <v>19</v>
      </c>
      <c r="HP106" s="48">
        <f t="shared" si="1093"/>
        <v>2</v>
      </c>
      <c r="HQ106" s="48">
        <f t="shared" si="1093"/>
        <v>0</v>
      </c>
      <c r="HR106" s="48">
        <f t="shared" si="1093"/>
        <v>8</v>
      </c>
      <c r="HS106" s="48">
        <f t="shared" si="1093"/>
        <v>27</v>
      </c>
      <c r="HT106" s="48">
        <f t="shared" si="1093"/>
        <v>7</v>
      </c>
      <c r="HU106" s="12">
        <f>SUM(HN106:HT106)</f>
        <v>310</v>
      </c>
      <c r="HV106" s="12">
        <f t="shared" si="1140"/>
        <v>297.2</v>
      </c>
      <c r="HW106" s="22">
        <f t="shared" si="1141"/>
        <v>0.78124999999999933</v>
      </c>
      <c r="HX106" s="48">
        <f t="shared" si="1094"/>
        <v>150</v>
      </c>
      <c r="HY106" s="48">
        <f t="shared" si="1094"/>
        <v>11</v>
      </c>
      <c r="HZ106" s="48">
        <f t="shared" si="1094"/>
        <v>6</v>
      </c>
      <c r="IA106" s="48">
        <f t="shared" si="1094"/>
        <v>2</v>
      </c>
      <c r="IB106" s="48">
        <f t="shared" si="1094"/>
        <v>7</v>
      </c>
      <c r="IC106" s="48">
        <f t="shared" si="1094"/>
        <v>8</v>
      </c>
      <c r="ID106" s="48">
        <f t="shared" si="1094"/>
        <v>1</v>
      </c>
      <c r="IE106" s="12">
        <f t="shared" si="809"/>
        <v>185</v>
      </c>
      <c r="IF106" s="12">
        <f t="shared" si="1142"/>
        <v>191.99999999999997</v>
      </c>
    </row>
    <row r="107" spans="1:240" ht="13" customHeight="1" thickTop="1" thickBot="1" x14ac:dyDescent="0.3">
      <c r="A107" s="23" t="s">
        <v>5</v>
      </c>
      <c r="B107" s="80">
        <f t="shared" ref="B107:I107" si="1143">SUM(B103:B106)</f>
        <v>28</v>
      </c>
      <c r="C107" s="80">
        <f t="shared" si="1143"/>
        <v>4</v>
      </c>
      <c r="D107" s="80">
        <f t="shared" si="1143"/>
        <v>0</v>
      </c>
      <c r="E107" s="80">
        <f t="shared" si="1143"/>
        <v>0</v>
      </c>
      <c r="F107" s="80">
        <f t="shared" si="1143"/>
        <v>0</v>
      </c>
      <c r="G107" s="80">
        <f t="shared" si="1143"/>
        <v>9</v>
      </c>
      <c r="H107" s="80">
        <f t="shared" si="1143"/>
        <v>5</v>
      </c>
      <c r="I107" s="13">
        <f t="shared" si="1143"/>
        <v>46</v>
      </c>
      <c r="J107" s="13">
        <f t="shared" ref="J107" si="1144">B107+C107+D107*1.5+E107*2.3+F107*2+G107*0.4+H107*0.2</f>
        <v>36.6</v>
      </c>
      <c r="K107" s="23" t="s">
        <v>5</v>
      </c>
      <c r="L107" s="80">
        <f t="shared" ref="L107:S107" si="1145">SUM(L103:L106)</f>
        <v>40</v>
      </c>
      <c r="M107" s="80">
        <f t="shared" si="1145"/>
        <v>5</v>
      </c>
      <c r="N107" s="80">
        <f t="shared" si="1145"/>
        <v>0</v>
      </c>
      <c r="O107" s="80">
        <f t="shared" si="1145"/>
        <v>0</v>
      </c>
      <c r="P107" s="80">
        <f t="shared" si="1145"/>
        <v>0</v>
      </c>
      <c r="Q107" s="80">
        <f t="shared" si="1145"/>
        <v>6</v>
      </c>
      <c r="R107" s="80">
        <f t="shared" si="1145"/>
        <v>6</v>
      </c>
      <c r="S107" s="13">
        <f t="shared" si="1145"/>
        <v>57</v>
      </c>
      <c r="T107" s="13">
        <f t="shared" ref="T107" si="1146">L107+M107+N107*1.5+O107*2.3+P107*2+Q107*0.4+R107*0.2</f>
        <v>48.6</v>
      </c>
      <c r="U107" s="23" t="s">
        <v>5</v>
      </c>
      <c r="V107" s="80">
        <f t="shared" ref="V107:AC107" si="1147">SUM(V103:V106)</f>
        <v>75</v>
      </c>
      <c r="W107" s="80">
        <f t="shared" si="1147"/>
        <v>10</v>
      </c>
      <c r="X107" s="80">
        <f t="shared" si="1147"/>
        <v>1</v>
      </c>
      <c r="Y107" s="80">
        <f t="shared" si="1147"/>
        <v>0</v>
      </c>
      <c r="Z107" s="80">
        <f t="shared" si="1147"/>
        <v>0</v>
      </c>
      <c r="AA107" s="80">
        <f t="shared" si="1147"/>
        <v>16</v>
      </c>
      <c r="AB107" s="80">
        <f t="shared" si="1147"/>
        <v>1</v>
      </c>
      <c r="AC107" s="13">
        <f t="shared" si="1147"/>
        <v>103</v>
      </c>
      <c r="AD107" s="13">
        <f t="shared" ref="AD107" si="1148">V107+W107+X107*1.5+Y107*2.3+Z107*2+AA107*0.4+AB107*0.2</f>
        <v>93.100000000000009</v>
      </c>
      <c r="AE107" s="23" t="s">
        <v>5</v>
      </c>
      <c r="AF107" s="80">
        <f t="shared" ref="AF107:AM107" si="1149">SUM(AF103:AF106)</f>
        <v>0</v>
      </c>
      <c r="AG107" s="80">
        <f t="shared" si="1149"/>
        <v>0</v>
      </c>
      <c r="AH107" s="80">
        <f t="shared" si="1149"/>
        <v>0</v>
      </c>
      <c r="AI107" s="80">
        <f t="shared" si="1149"/>
        <v>0</v>
      </c>
      <c r="AJ107" s="80">
        <f t="shared" si="1149"/>
        <v>0</v>
      </c>
      <c r="AK107" s="80">
        <f t="shared" si="1149"/>
        <v>0</v>
      </c>
      <c r="AL107" s="80">
        <f t="shared" si="1149"/>
        <v>0</v>
      </c>
      <c r="AM107" s="13">
        <f t="shared" si="1149"/>
        <v>0</v>
      </c>
      <c r="AN107" s="13">
        <f t="shared" ref="AN107" si="1150">AF107+AG107+AH107*1.5+AI107*2.3+AJ107*2+AK107*0.4+AL107*0.2</f>
        <v>0</v>
      </c>
      <c r="AO107" s="23" t="s">
        <v>5</v>
      </c>
      <c r="AP107" s="80">
        <f t="shared" ref="AP107:AW107" si="1151">SUM(AP103:AP106)</f>
        <v>3</v>
      </c>
      <c r="AQ107" s="80">
        <f t="shared" si="1151"/>
        <v>1</v>
      </c>
      <c r="AR107" s="80">
        <f t="shared" si="1151"/>
        <v>0</v>
      </c>
      <c r="AS107" s="80">
        <f t="shared" si="1151"/>
        <v>0</v>
      </c>
      <c r="AT107" s="80">
        <f t="shared" si="1151"/>
        <v>0</v>
      </c>
      <c r="AU107" s="80">
        <f t="shared" si="1151"/>
        <v>2</v>
      </c>
      <c r="AV107" s="80">
        <f t="shared" si="1151"/>
        <v>3</v>
      </c>
      <c r="AW107" s="13">
        <f t="shared" si="1151"/>
        <v>9</v>
      </c>
      <c r="AX107" s="13">
        <f t="shared" ref="AX107" si="1152">AP107+AQ107+AR107*1.5+AS107*2.3+AT107*2+AU107*0.4+AV107*0.2</f>
        <v>5.4</v>
      </c>
      <c r="AY107" s="23" t="s">
        <v>5</v>
      </c>
      <c r="AZ107" s="80">
        <f t="shared" ref="AZ107:BG107" si="1153">SUM(AZ103:AZ106)</f>
        <v>906</v>
      </c>
      <c r="BA107" s="80">
        <f t="shared" si="1153"/>
        <v>105</v>
      </c>
      <c r="BB107" s="80">
        <f t="shared" si="1153"/>
        <v>8</v>
      </c>
      <c r="BC107" s="80">
        <f t="shared" si="1153"/>
        <v>3</v>
      </c>
      <c r="BD107" s="80">
        <f t="shared" si="1153"/>
        <v>29</v>
      </c>
      <c r="BE107" s="80">
        <f t="shared" si="1153"/>
        <v>86</v>
      </c>
      <c r="BF107" s="80">
        <f t="shared" si="1153"/>
        <v>22</v>
      </c>
      <c r="BG107" s="13">
        <f t="shared" si="1153"/>
        <v>1159</v>
      </c>
      <c r="BH107" s="13">
        <f t="shared" ref="BH107" si="1154">AZ107+BA107+BB107*1.5+BC107*2.3+BD107*2+BE107*0.4+BF107*0.2</f>
        <v>1126.7000000000003</v>
      </c>
      <c r="BI107" s="23" t="s">
        <v>5</v>
      </c>
      <c r="BJ107" s="80">
        <f t="shared" ref="BJ107:BQ107" si="1155">SUM(BJ103:BJ106)</f>
        <v>13</v>
      </c>
      <c r="BK107" s="80">
        <f t="shared" si="1155"/>
        <v>2</v>
      </c>
      <c r="BL107" s="80">
        <f t="shared" si="1155"/>
        <v>0</v>
      </c>
      <c r="BM107" s="80">
        <f t="shared" si="1155"/>
        <v>0</v>
      </c>
      <c r="BN107" s="80">
        <f t="shared" si="1155"/>
        <v>0</v>
      </c>
      <c r="BO107" s="80">
        <f t="shared" si="1155"/>
        <v>4</v>
      </c>
      <c r="BP107" s="80">
        <f t="shared" si="1155"/>
        <v>0</v>
      </c>
      <c r="BQ107" s="13">
        <f t="shared" si="1155"/>
        <v>19</v>
      </c>
      <c r="BR107" s="13">
        <f t="shared" ref="BR107" si="1156">BJ107+BK107+BL107*1.5+BM107*2.3+BN107*2+BO107*0.4+BP107*0.2</f>
        <v>16.600000000000001</v>
      </c>
      <c r="BS107" s="23" t="s">
        <v>5</v>
      </c>
      <c r="BT107" s="80">
        <f t="shared" ref="BT107:CA107" si="1157">SUM(BT103:BT106)</f>
        <v>0</v>
      </c>
      <c r="BU107" s="80">
        <f t="shared" si="1157"/>
        <v>0</v>
      </c>
      <c r="BV107" s="80">
        <f t="shared" si="1157"/>
        <v>0</v>
      </c>
      <c r="BW107" s="80">
        <f t="shared" si="1157"/>
        <v>0</v>
      </c>
      <c r="BX107" s="80">
        <f t="shared" si="1157"/>
        <v>0</v>
      </c>
      <c r="BY107" s="80">
        <f t="shared" si="1157"/>
        <v>0</v>
      </c>
      <c r="BZ107" s="80">
        <f t="shared" si="1157"/>
        <v>0</v>
      </c>
      <c r="CA107" s="13">
        <f t="shared" si="1157"/>
        <v>0</v>
      </c>
      <c r="CB107" s="13">
        <f t="shared" ref="CB107" si="1158">BT107+BU107+BV107*1.5+BW107*2.3+BX107*2+BY107*0.4+BZ107*0.2</f>
        <v>0</v>
      </c>
      <c r="CC107" s="23" t="s">
        <v>5</v>
      </c>
      <c r="CD107" s="80">
        <f t="shared" ref="CD107:CK107" si="1159">SUM(CD103:CD106)</f>
        <v>11</v>
      </c>
      <c r="CE107" s="80">
        <f t="shared" si="1159"/>
        <v>1</v>
      </c>
      <c r="CF107" s="80">
        <f t="shared" si="1159"/>
        <v>0</v>
      </c>
      <c r="CG107" s="80">
        <f t="shared" si="1159"/>
        <v>0</v>
      </c>
      <c r="CH107" s="80">
        <f t="shared" si="1159"/>
        <v>0</v>
      </c>
      <c r="CI107" s="80">
        <f t="shared" si="1159"/>
        <v>0</v>
      </c>
      <c r="CJ107" s="80">
        <f t="shared" si="1159"/>
        <v>0</v>
      </c>
      <c r="CK107" s="13">
        <f t="shared" si="1159"/>
        <v>12</v>
      </c>
      <c r="CL107" s="13">
        <f t="shared" ref="CL107" si="1160">CD107+CE107+CF107*1.5+CG107*2.3+CH107*2+CI107*0.4+CJ107*0.2</f>
        <v>12</v>
      </c>
      <c r="CM107" s="23" t="s">
        <v>5</v>
      </c>
      <c r="CN107" s="80">
        <f t="shared" ref="CN107:CU107" si="1161">SUM(CN103:CN106)</f>
        <v>1</v>
      </c>
      <c r="CO107" s="80">
        <f t="shared" si="1161"/>
        <v>0</v>
      </c>
      <c r="CP107" s="80">
        <f t="shared" si="1161"/>
        <v>0</v>
      </c>
      <c r="CQ107" s="80">
        <f t="shared" si="1161"/>
        <v>0</v>
      </c>
      <c r="CR107" s="80">
        <f t="shared" si="1161"/>
        <v>0</v>
      </c>
      <c r="CS107" s="80">
        <f t="shared" si="1161"/>
        <v>0</v>
      </c>
      <c r="CT107" s="80">
        <f t="shared" si="1161"/>
        <v>6</v>
      </c>
      <c r="CU107" s="13">
        <f t="shared" si="1161"/>
        <v>7</v>
      </c>
      <c r="CV107" s="13">
        <f t="shared" ref="CV107" si="1162">CN107+CO107+CP107*1.5+CQ107*2.3+CR107*2+CS107*0.4+CT107*0.2</f>
        <v>2.2000000000000002</v>
      </c>
      <c r="CW107" s="23" t="s">
        <v>5</v>
      </c>
      <c r="CX107" s="80">
        <f t="shared" ref="CX107:DE107" si="1163">SUM(CX103:CX106)</f>
        <v>36</v>
      </c>
      <c r="CY107" s="80">
        <f t="shared" si="1163"/>
        <v>4</v>
      </c>
      <c r="CZ107" s="80">
        <f t="shared" si="1163"/>
        <v>0</v>
      </c>
      <c r="DA107" s="80">
        <f t="shared" si="1163"/>
        <v>0</v>
      </c>
      <c r="DB107" s="80">
        <f t="shared" si="1163"/>
        <v>0</v>
      </c>
      <c r="DC107" s="80">
        <f t="shared" si="1163"/>
        <v>5</v>
      </c>
      <c r="DD107" s="80">
        <f t="shared" si="1163"/>
        <v>0</v>
      </c>
      <c r="DE107" s="13">
        <f t="shared" si="1163"/>
        <v>45</v>
      </c>
      <c r="DF107" s="13">
        <f t="shared" ref="DF107" si="1164">CX107+CY107+CZ107*1.5+DA107*2.3+DB107*2+DC107*0.4+DD107*0.2</f>
        <v>42</v>
      </c>
      <c r="DG107" s="23" t="s">
        <v>5</v>
      </c>
      <c r="DH107" s="80">
        <f t="shared" ref="DH107:DO107" si="1165">SUM(DH103:DH106)</f>
        <v>0</v>
      </c>
      <c r="DI107" s="80">
        <f t="shared" si="1165"/>
        <v>0</v>
      </c>
      <c r="DJ107" s="80">
        <f t="shared" si="1165"/>
        <v>0</v>
      </c>
      <c r="DK107" s="80">
        <f t="shared" si="1165"/>
        <v>0</v>
      </c>
      <c r="DL107" s="80">
        <f t="shared" si="1165"/>
        <v>0</v>
      </c>
      <c r="DM107" s="80">
        <f t="shared" si="1165"/>
        <v>0</v>
      </c>
      <c r="DN107" s="80">
        <f t="shared" si="1165"/>
        <v>0</v>
      </c>
      <c r="DO107" s="13">
        <f t="shared" si="1165"/>
        <v>0</v>
      </c>
      <c r="DP107" s="13">
        <f t="shared" ref="DP107" si="1166">DH107+DI107+DJ107*1.5+DK107*2.3+DL107*2+DM107*0.4+DN107*0.2</f>
        <v>0</v>
      </c>
      <c r="DQ107" s="23" t="s">
        <v>5</v>
      </c>
      <c r="DR107" s="80">
        <f t="shared" ref="DR107:DY107" si="1167">SUM(DR103:DR106)</f>
        <v>84</v>
      </c>
      <c r="DS107" s="80">
        <f t="shared" si="1167"/>
        <v>7</v>
      </c>
      <c r="DT107" s="80">
        <f t="shared" si="1167"/>
        <v>1</v>
      </c>
      <c r="DU107" s="80">
        <f t="shared" si="1167"/>
        <v>0</v>
      </c>
      <c r="DV107" s="80">
        <f t="shared" si="1167"/>
        <v>0</v>
      </c>
      <c r="DW107" s="80">
        <f t="shared" si="1167"/>
        <v>2</v>
      </c>
      <c r="DX107" s="80">
        <f t="shared" si="1167"/>
        <v>1</v>
      </c>
      <c r="DY107" s="13">
        <f t="shared" si="1167"/>
        <v>95</v>
      </c>
      <c r="DZ107" s="13">
        <f t="shared" ref="DZ107" si="1168">DR107+DS107+DT107*1.5+DU107*2.3+DV107*2+DW107*0.4+DX107*0.2</f>
        <v>93.5</v>
      </c>
      <c r="EA107" s="23" t="s">
        <v>5</v>
      </c>
      <c r="EB107" s="80">
        <f t="shared" ref="EB107:EI107" si="1169">SUM(EB103:EB106)</f>
        <v>498</v>
      </c>
      <c r="EC107" s="80">
        <f t="shared" si="1169"/>
        <v>38</v>
      </c>
      <c r="ED107" s="80">
        <f t="shared" si="1169"/>
        <v>11</v>
      </c>
      <c r="EE107" s="80">
        <f t="shared" si="1169"/>
        <v>4</v>
      </c>
      <c r="EF107" s="80">
        <f t="shared" si="1169"/>
        <v>32</v>
      </c>
      <c r="EG107" s="80">
        <f t="shared" si="1169"/>
        <v>29</v>
      </c>
      <c r="EH107" s="80">
        <f t="shared" si="1169"/>
        <v>2</v>
      </c>
      <c r="EI107" s="13">
        <f t="shared" si="1169"/>
        <v>614</v>
      </c>
      <c r="EJ107" s="13">
        <f t="shared" ref="EJ107" si="1170">EB107+EC107+ED107*1.5+EE107*2.3+EF107*2+EG107*0.4+EH107*0.2</f>
        <v>637.70000000000005</v>
      </c>
      <c r="EK107" s="23" t="s">
        <v>5</v>
      </c>
      <c r="EL107" s="80">
        <f t="shared" ref="EL107:ES107" si="1171">SUM(EL103:EL106)</f>
        <v>1</v>
      </c>
      <c r="EM107" s="80">
        <f t="shared" si="1171"/>
        <v>1</v>
      </c>
      <c r="EN107" s="80">
        <f t="shared" si="1171"/>
        <v>0</v>
      </c>
      <c r="EO107" s="80">
        <f t="shared" si="1171"/>
        <v>0</v>
      </c>
      <c r="EP107" s="80">
        <f t="shared" si="1171"/>
        <v>0</v>
      </c>
      <c r="EQ107" s="80">
        <f t="shared" si="1171"/>
        <v>0</v>
      </c>
      <c r="ER107" s="80">
        <f t="shared" si="1171"/>
        <v>1</v>
      </c>
      <c r="ES107" s="13">
        <f t="shared" si="1171"/>
        <v>3</v>
      </c>
      <c r="ET107" s="13">
        <f t="shared" ref="ET107" si="1172">EL107+EM107+EN107*1.5+EO107*2.3+EP107*2+EQ107*0.4+ER107*0.2</f>
        <v>2.2000000000000002</v>
      </c>
      <c r="EU107" s="23" t="s">
        <v>5</v>
      </c>
      <c r="EV107" s="80">
        <f t="shared" ref="EV107:FC107" si="1173">SUM(EV103:EV106)</f>
        <v>4</v>
      </c>
      <c r="EW107" s="80">
        <f t="shared" si="1173"/>
        <v>0</v>
      </c>
      <c r="EX107" s="80">
        <f t="shared" si="1173"/>
        <v>0</v>
      </c>
      <c r="EY107" s="80">
        <f t="shared" si="1173"/>
        <v>0</v>
      </c>
      <c r="EZ107" s="80">
        <f t="shared" si="1173"/>
        <v>0</v>
      </c>
      <c r="FA107" s="80">
        <f t="shared" si="1173"/>
        <v>1</v>
      </c>
      <c r="FB107" s="80">
        <f t="shared" si="1173"/>
        <v>0</v>
      </c>
      <c r="FC107" s="13">
        <f t="shared" si="1173"/>
        <v>5</v>
      </c>
      <c r="FD107" s="13">
        <f t="shared" ref="FD107" si="1174">EV107+EW107+EX107*1.5+EY107*2.3+EZ107*2+FA107*0.4+FB107*0.2</f>
        <v>4.4000000000000004</v>
      </c>
      <c r="FE107" s="23" t="s">
        <v>5</v>
      </c>
      <c r="FF107" s="44">
        <f t="shared" ref="FF107:FM107" si="1175">SUM(FF103:FF106)</f>
        <v>5</v>
      </c>
      <c r="FG107" s="44">
        <f t="shared" si="1175"/>
        <v>2</v>
      </c>
      <c r="FH107" s="44">
        <f t="shared" si="1175"/>
        <v>0</v>
      </c>
      <c r="FI107" s="44">
        <f t="shared" si="1175"/>
        <v>0</v>
      </c>
      <c r="FJ107" s="44">
        <f t="shared" si="1175"/>
        <v>0</v>
      </c>
      <c r="FK107" s="44">
        <f t="shared" si="1175"/>
        <v>2</v>
      </c>
      <c r="FL107" s="44">
        <f t="shared" si="1175"/>
        <v>10</v>
      </c>
      <c r="FM107" s="13">
        <f t="shared" si="1175"/>
        <v>19</v>
      </c>
      <c r="FN107" s="13">
        <f t="shared" ref="FN107" si="1176">FF107+FG107+FH107*1.5+FI107*2.3+FJ107*2+FK107*0.4+FL107*0.2</f>
        <v>9.8000000000000007</v>
      </c>
      <c r="FO107" s="23" t="s">
        <v>5</v>
      </c>
      <c r="FP107" s="44">
        <f t="shared" ref="FP107:FW107" si="1177">SUM(FP103:FP106)</f>
        <v>143</v>
      </c>
      <c r="FQ107" s="44">
        <f t="shared" si="1177"/>
        <v>19</v>
      </c>
      <c r="FR107" s="44">
        <f t="shared" si="1177"/>
        <v>1</v>
      </c>
      <c r="FS107" s="44">
        <f t="shared" si="1177"/>
        <v>0</v>
      </c>
      <c r="FT107" s="44">
        <f t="shared" si="1177"/>
        <v>0</v>
      </c>
      <c r="FU107" s="44">
        <f t="shared" si="1177"/>
        <v>31</v>
      </c>
      <c r="FV107" s="44">
        <f t="shared" si="1177"/>
        <v>12</v>
      </c>
      <c r="FW107" s="13">
        <f t="shared" si="1177"/>
        <v>206</v>
      </c>
      <c r="FX107" s="13">
        <f t="shared" ref="FX107" si="1178">FP107+FQ107+FR107*1.5+FS107*2.3+FT107*2+FU107*0.4+FV107*0.2</f>
        <v>178.3</v>
      </c>
      <c r="FY107" s="23" t="s">
        <v>5</v>
      </c>
      <c r="FZ107" s="44">
        <f t="shared" ref="FZ107:GG107" si="1179">SUM(FZ103:FZ106)</f>
        <v>584</v>
      </c>
      <c r="GA107" s="44">
        <f t="shared" si="1179"/>
        <v>49</v>
      </c>
      <c r="GB107" s="44">
        <f t="shared" si="1179"/>
        <v>12</v>
      </c>
      <c r="GC107" s="44">
        <f t="shared" si="1179"/>
        <v>4</v>
      </c>
      <c r="GD107" s="44">
        <f t="shared" si="1179"/>
        <v>32</v>
      </c>
      <c r="GE107" s="44">
        <f t="shared" si="1179"/>
        <v>45</v>
      </c>
      <c r="GF107" s="44">
        <f t="shared" si="1179"/>
        <v>3</v>
      </c>
      <c r="GG107" s="13">
        <f t="shared" si="1179"/>
        <v>729</v>
      </c>
      <c r="GH107" s="13">
        <f t="shared" ref="GH107" si="1180">FZ107+GA107+GB107*1.5+GC107*2.3+GD107*2+GE107*0.4+GF107*0.2</f>
        <v>742.80000000000007</v>
      </c>
      <c r="GI107" s="23" t="s">
        <v>5</v>
      </c>
      <c r="GJ107" s="44">
        <f t="shared" ref="GJ107:GQ107" si="1181">SUM(GJ103:GJ106)</f>
        <v>922</v>
      </c>
      <c r="GK107" s="44">
        <f t="shared" si="1181"/>
        <v>108</v>
      </c>
      <c r="GL107" s="44">
        <f t="shared" si="1181"/>
        <v>8</v>
      </c>
      <c r="GM107" s="44">
        <f t="shared" si="1181"/>
        <v>3</v>
      </c>
      <c r="GN107" s="44">
        <f t="shared" si="1181"/>
        <v>29</v>
      </c>
      <c r="GO107" s="44">
        <f t="shared" si="1181"/>
        <v>92</v>
      </c>
      <c r="GP107" s="44">
        <f t="shared" si="1181"/>
        <v>25</v>
      </c>
      <c r="GQ107" s="13">
        <f t="shared" si="1181"/>
        <v>1187</v>
      </c>
      <c r="GR107" s="13">
        <f t="shared" ref="GR107" si="1182">GJ107+GK107+GL107*1.5+GM107*2.3+GN107*2+GO107*0.4+GP107*0.2</f>
        <v>1148.7</v>
      </c>
      <c r="GS107" s="23" t="s">
        <v>5</v>
      </c>
      <c r="GT107" s="44">
        <f t="shared" ref="GT107:HA107" si="1183">SUM(GT103:GT106)</f>
        <v>137</v>
      </c>
      <c r="GU107" s="44">
        <f t="shared" si="1183"/>
        <v>14</v>
      </c>
      <c r="GV107" s="44">
        <f t="shared" si="1183"/>
        <v>1</v>
      </c>
      <c r="GW107" s="44">
        <f t="shared" si="1183"/>
        <v>0</v>
      </c>
      <c r="GX107" s="44">
        <f t="shared" si="1183"/>
        <v>0</v>
      </c>
      <c r="GY107" s="44">
        <f t="shared" si="1183"/>
        <v>12</v>
      </c>
      <c r="GZ107" s="44">
        <f t="shared" si="1183"/>
        <v>7</v>
      </c>
      <c r="HA107" s="13">
        <f t="shared" si="1183"/>
        <v>171</v>
      </c>
      <c r="HB107" s="13">
        <f t="shared" ref="HB107" si="1184">GT107+GU107+GV107*1.5+GW107*2.3+GX107*2+GY107*0.4+GZ107*0.2</f>
        <v>158.70000000000002</v>
      </c>
      <c r="HC107" s="23" t="s">
        <v>5</v>
      </c>
      <c r="HD107" s="44">
        <f t="shared" ref="HD107:HK107" si="1185">SUM(HD103:HD106)</f>
        <v>48</v>
      </c>
      <c r="HE107" s="44">
        <f t="shared" si="1185"/>
        <v>5</v>
      </c>
      <c r="HF107" s="44">
        <f t="shared" si="1185"/>
        <v>0</v>
      </c>
      <c r="HG107" s="44">
        <f t="shared" si="1185"/>
        <v>0</v>
      </c>
      <c r="HH107" s="44">
        <f t="shared" si="1185"/>
        <v>0</v>
      </c>
      <c r="HI107" s="44">
        <f t="shared" si="1185"/>
        <v>5</v>
      </c>
      <c r="HJ107" s="44">
        <f t="shared" si="1185"/>
        <v>6</v>
      </c>
      <c r="HK107" s="13">
        <f t="shared" si="1185"/>
        <v>64</v>
      </c>
      <c r="HL107" s="13">
        <f t="shared" ref="HL107" si="1186">HD107+HE107+HF107*1.5+HG107*2.3+HH107*2+HI107*0.4+HJ107*0.2</f>
        <v>56.2</v>
      </c>
      <c r="HM107" s="23" t="s">
        <v>5</v>
      </c>
      <c r="HN107" s="44">
        <f t="shared" ref="HN107:HU107" si="1187">SUM(HN103:HN106)</f>
        <v>974</v>
      </c>
      <c r="HO107" s="44">
        <f t="shared" si="1187"/>
        <v>113</v>
      </c>
      <c r="HP107" s="44">
        <f t="shared" si="1187"/>
        <v>8</v>
      </c>
      <c r="HQ107" s="44">
        <f t="shared" si="1187"/>
        <v>3</v>
      </c>
      <c r="HR107" s="44">
        <f t="shared" si="1187"/>
        <v>29</v>
      </c>
      <c r="HS107" s="44">
        <f t="shared" si="1187"/>
        <v>101</v>
      </c>
      <c r="HT107" s="44">
        <f t="shared" si="1187"/>
        <v>27</v>
      </c>
      <c r="HU107" s="13">
        <f t="shared" si="1187"/>
        <v>1255</v>
      </c>
      <c r="HV107" s="13">
        <f t="shared" ref="HV107" si="1188">HN107+HO107+HP107*1.5+HQ107*2.3+HR107*2+HS107*0.4+HT107*0.2</f>
        <v>1209.7000000000003</v>
      </c>
      <c r="HW107" s="23" t="s">
        <v>5</v>
      </c>
      <c r="HX107" s="44">
        <f t="shared" ref="HX107:ID107" si="1189">SUM(HX103:HX106)</f>
        <v>587</v>
      </c>
      <c r="HY107" s="44">
        <f t="shared" si="1189"/>
        <v>46</v>
      </c>
      <c r="HZ107" s="44">
        <f t="shared" si="1189"/>
        <v>12</v>
      </c>
      <c r="IA107" s="44">
        <f t="shared" si="1189"/>
        <v>4</v>
      </c>
      <c r="IB107" s="44">
        <f t="shared" si="1189"/>
        <v>32</v>
      </c>
      <c r="IC107" s="44">
        <f t="shared" si="1189"/>
        <v>32</v>
      </c>
      <c r="ID107" s="44">
        <f t="shared" si="1189"/>
        <v>4</v>
      </c>
      <c r="IE107" s="13">
        <f t="shared" ref="IE107" si="1190">SUM(HX107:ID107)</f>
        <v>717</v>
      </c>
      <c r="IF107" s="13">
        <f t="shared" ref="IF107" si="1191">HX107+HY107+HZ107*1.5+IA107*2.3+IB107*2+IC107*0.4+ID107*0.2</f>
        <v>737.8</v>
      </c>
    </row>
    <row r="108" spans="1:240" ht="13" customHeight="1" thickTop="1" x14ac:dyDescent="0.25">
      <c r="A108" s="22">
        <f>A106+"00:15"</f>
        <v>0.79166666666666596</v>
      </c>
      <c r="B108" s="42">
        <v>9</v>
      </c>
      <c r="C108" s="42">
        <v>2</v>
      </c>
      <c r="D108" s="42">
        <v>0</v>
      </c>
      <c r="E108" s="42">
        <v>0</v>
      </c>
      <c r="F108" s="42">
        <v>0</v>
      </c>
      <c r="G108" s="42">
        <v>1</v>
      </c>
      <c r="H108" s="42">
        <v>0</v>
      </c>
      <c r="I108" s="12">
        <f>SUM(B108:H108)</f>
        <v>12</v>
      </c>
      <c r="J108" s="12">
        <f t="shared" si="1096"/>
        <v>11.4</v>
      </c>
      <c r="K108" s="22">
        <f>K106+"00:15"</f>
        <v>0.79166666666666596</v>
      </c>
      <c r="L108" s="42">
        <v>19</v>
      </c>
      <c r="M108" s="42">
        <v>1</v>
      </c>
      <c r="N108" s="42">
        <v>0</v>
      </c>
      <c r="O108" s="42">
        <v>0</v>
      </c>
      <c r="P108" s="42">
        <v>0</v>
      </c>
      <c r="Q108" s="42">
        <v>4</v>
      </c>
      <c r="R108" s="42">
        <v>3</v>
      </c>
      <c r="S108" s="12">
        <f>SUM(L108:R108)</f>
        <v>27</v>
      </c>
      <c r="T108" s="12">
        <f t="shared" si="1098"/>
        <v>22.200000000000003</v>
      </c>
      <c r="U108" s="22">
        <f>U106+"00:15"</f>
        <v>0.79166666666666596</v>
      </c>
      <c r="V108" s="42">
        <v>17</v>
      </c>
      <c r="W108" s="42">
        <v>1</v>
      </c>
      <c r="X108" s="42">
        <v>0</v>
      </c>
      <c r="Y108" s="42">
        <v>0</v>
      </c>
      <c r="Z108" s="42">
        <v>0</v>
      </c>
      <c r="AA108" s="42">
        <v>6</v>
      </c>
      <c r="AB108" s="42">
        <v>0</v>
      </c>
      <c r="AC108" s="12">
        <f>SUM(V108:AB108)</f>
        <v>24</v>
      </c>
      <c r="AD108" s="12">
        <f t="shared" si="1100"/>
        <v>20.399999999999999</v>
      </c>
      <c r="AE108" s="22">
        <f>AE106+"00:15"</f>
        <v>0.79166666666666596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12">
        <f>SUM(AF108:AL108)</f>
        <v>0</v>
      </c>
      <c r="AN108" s="12">
        <f t="shared" si="1102"/>
        <v>0</v>
      </c>
      <c r="AO108" s="22">
        <f>AO106+"00:15"</f>
        <v>0.79166666666666596</v>
      </c>
      <c r="AP108" s="42">
        <v>2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1</v>
      </c>
      <c r="AW108" s="12">
        <f>SUM(AP108:AV108)</f>
        <v>3</v>
      </c>
      <c r="AX108" s="12">
        <f t="shared" si="1104"/>
        <v>2.2000000000000002</v>
      </c>
      <c r="AY108" s="22">
        <f>AY106+"00:15"</f>
        <v>0.79166666666666596</v>
      </c>
      <c r="AZ108" s="42">
        <v>209</v>
      </c>
      <c r="BA108" s="42">
        <v>21</v>
      </c>
      <c r="BB108" s="42">
        <v>3</v>
      </c>
      <c r="BC108" s="42">
        <v>0</v>
      </c>
      <c r="BD108" s="42">
        <v>9</v>
      </c>
      <c r="BE108" s="42">
        <v>17</v>
      </c>
      <c r="BF108" s="42">
        <v>1</v>
      </c>
      <c r="BG108" s="12">
        <f>SUM(AZ108:BF108)</f>
        <v>260</v>
      </c>
      <c r="BH108" s="12">
        <f t="shared" si="1106"/>
        <v>259.5</v>
      </c>
      <c r="BI108" s="22">
        <f>BI106+"00:15"</f>
        <v>0.79166666666666596</v>
      </c>
      <c r="BJ108" s="42">
        <v>4</v>
      </c>
      <c r="BK108" s="42">
        <v>0</v>
      </c>
      <c r="BL108" s="42">
        <v>2</v>
      </c>
      <c r="BM108" s="42">
        <v>0</v>
      </c>
      <c r="BN108" s="42">
        <v>0</v>
      </c>
      <c r="BO108" s="42">
        <v>0</v>
      </c>
      <c r="BP108" s="42">
        <v>0</v>
      </c>
      <c r="BQ108" s="12">
        <f>SUM(BJ108:BP108)</f>
        <v>6</v>
      </c>
      <c r="BR108" s="12">
        <f t="shared" si="1108"/>
        <v>7</v>
      </c>
      <c r="BS108" s="22">
        <f>BS106+"00:15"</f>
        <v>0.79166666666666596</v>
      </c>
      <c r="BT108" s="42">
        <v>0</v>
      </c>
      <c r="BU108" s="42">
        <v>0</v>
      </c>
      <c r="BV108" s="42">
        <v>0</v>
      </c>
      <c r="BW108" s="42">
        <v>0</v>
      </c>
      <c r="BX108" s="42">
        <v>0</v>
      </c>
      <c r="BY108" s="42">
        <v>0</v>
      </c>
      <c r="BZ108" s="42">
        <v>0</v>
      </c>
      <c r="CA108" s="12">
        <f>SUM(BT108:BZ108)</f>
        <v>0</v>
      </c>
      <c r="CB108" s="12">
        <f t="shared" si="1110"/>
        <v>0</v>
      </c>
      <c r="CC108" s="22">
        <f>CC106+"00:15"</f>
        <v>0.79166666666666596</v>
      </c>
      <c r="CD108" s="42">
        <v>3</v>
      </c>
      <c r="CE108" s="42">
        <v>0</v>
      </c>
      <c r="CF108" s="42">
        <v>0</v>
      </c>
      <c r="CG108" s="42">
        <v>0</v>
      </c>
      <c r="CH108" s="42">
        <v>0</v>
      </c>
      <c r="CI108" s="42">
        <v>0</v>
      </c>
      <c r="CJ108" s="42">
        <v>0</v>
      </c>
      <c r="CK108" s="12">
        <f>SUM(CD108:CJ108)</f>
        <v>3</v>
      </c>
      <c r="CL108" s="12">
        <f t="shared" si="1112"/>
        <v>3</v>
      </c>
      <c r="CM108" s="22">
        <f>CM106+"00:15"</f>
        <v>0.79166666666666596</v>
      </c>
      <c r="CN108" s="42">
        <v>0</v>
      </c>
      <c r="CO108" s="42">
        <v>0</v>
      </c>
      <c r="CP108" s="42">
        <v>0</v>
      </c>
      <c r="CQ108" s="42">
        <v>0</v>
      </c>
      <c r="CR108" s="42">
        <v>0</v>
      </c>
      <c r="CS108" s="42">
        <v>0</v>
      </c>
      <c r="CT108" s="42">
        <v>6</v>
      </c>
      <c r="CU108" s="12">
        <f>SUM(CN108:CT108)</f>
        <v>6</v>
      </c>
      <c r="CV108" s="12">
        <f t="shared" si="1114"/>
        <v>1.2000000000000002</v>
      </c>
      <c r="CW108" s="22">
        <f>CW106+"00:15"</f>
        <v>0.79166666666666596</v>
      </c>
      <c r="CX108" s="42">
        <v>6</v>
      </c>
      <c r="CY108" s="42">
        <v>0</v>
      </c>
      <c r="CZ108" s="42">
        <v>1</v>
      </c>
      <c r="DA108" s="42">
        <v>0</v>
      </c>
      <c r="DB108" s="42">
        <v>0</v>
      </c>
      <c r="DC108" s="42">
        <v>1</v>
      </c>
      <c r="DD108" s="42">
        <v>0</v>
      </c>
      <c r="DE108" s="12">
        <f>SUM(CX108:DD108)</f>
        <v>8</v>
      </c>
      <c r="DF108" s="12">
        <f t="shared" si="1116"/>
        <v>7.9</v>
      </c>
      <c r="DG108" s="22">
        <f>DG106+"00:15"</f>
        <v>0.79166666666666596</v>
      </c>
      <c r="DH108" s="42">
        <v>0</v>
      </c>
      <c r="DI108" s="42">
        <v>0</v>
      </c>
      <c r="DJ108" s="42">
        <v>0</v>
      </c>
      <c r="DK108" s="42">
        <v>0</v>
      </c>
      <c r="DL108" s="42">
        <v>0</v>
      </c>
      <c r="DM108" s="42">
        <v>0</v>
      </c>
      <c r="DN108" s="42">
        <v>0</v>
      </c>
      <c r="DO108" s="12">
        <f>SUM(DH108:DN108)</f>
        <v>0</v>
      </c>
      <c r="DP108" s="12">
        <f t="shared" si="1118"/>
        <v>0</v>
      </c>
      <c r="DQ108" s="22">
        <f>DQ106+"00:15"</f>
        <v>0.79166666666666596</v>
      </c>
      <c r="DR108" s="42">
        <v>12</v>
      </c>
      <c r="DS108" s="42">
        <v>0</v>
      </c>
      <c r="DT108" s="42">
        <v>0</v>
      </c>
      <c r="DU108" s="42">
        <v>0</v>
      </c>
      <c r="DV108" s="42">
        <v>0</v>
      </c>
      <c r="DW108" s="42">
        <v>2</v>
      </c>
      <c r="DX108" s="42">
        <v>0</v>
      </c>
      <c r="DY108" s="12">
        <f>SUM(DR108:DX108)</f>
        <v>14</v>
      </c>
      <c r="DZ108" s="12">
        <f t="shared" si="1120"/>
        <v>12.8</v>
      </c>
      <c r="EA108" s="22">
        <f>EA106+"00:15"</f>
        <v>0.79166666666666596</v>
      </c>
      <c r="EB108" s="42">
        <v>101</v>
      </c>
      <c r="EC108" s="42">
        <v>4</v>
      </c>
      <c r="ED108" s="42">
        <v>4</v>
      </c>
      <c r="EE108" s="42">
        <v>0</v>
      </c>
      <c r="EF108" s="42">
        <v>10</v>
      </c>
      <c r="EG108" s="42">
        <v>10</v>
      </c>
      <c r="EH108" s="42">
        <v>1</v>
      </c>
      <c r="EI108" s="12">
        <f>SUM(EB108:EH108)</f>
        <v>130</v>
      </c>
      <c r="EJ108" s="12">
        <f t="shared" si="1122"/>
        <v>135.19999999999999</v>
      </c>
      <c r="EK108" s="22">
        <f>EK106+"00:15"</f>
        <v>0.79166666666666596</v>
      </c>
      <c r="EL108" s="42">
        <v>0</v>
      </c>
      <c r="EM108" s="42">
        <v>0</v>
      </c>
      <c r="EN108" s="42">
        <v>0</v>
      </c>
      <c r="EO108" s="42">
        <v>0</v>
      </c>
      <c r="EP108" s="42">
        <v>0</v>
      </c>
      <c r="EQ108" s="42">
        <v>0</v>
      </c>
      <c r="ER108" s="42">
        <v>0</v>
      </c>
      <c r="ES108" s="12">
        <f>SUM(EL108:ER108)</f>
        <v>0</v>
      </c>
      <c r="ET108" s="12">
        <f t="shared" si="1124"/>
        <v>0</v>
      </c>
      <c r="EU108" s="22">
        <f>EU106+"00:15"</f>
        <v>0.79166666666666596</v>
      </c>
      <c r="EV108" s="42">
        <v>0</v>
      </c>
      <c r="EW108" s="42">
        <v>0</v>
      </c>
      <c r="EX108" s="42">
        <v>0</v>
      </c>
      <c r="EY108" s="42">
        <v>0</v>
      </c>
      <c r="EZ108" s="42">
        <v>0</v>
      </c>
      <c r="FA108" s="42">
        <v>0</v>
      </c>
      <c r="FB108" s="42">
        <v>0</v>
      </c>
      <c r="FC108" s="12">
        <f>SUM(EV108:FB108)</f>
        <v>0</v>
      </c>
      <c r="FD108" s="12">
        <f t="shared" si="1126"/>
        <v>0</v>
      </c>
      <c r="FE108" s="22">
        <f>FE106+"00:15"</f>
        <v>0.79166666666666596</v>
      </c>
      <c r="FF108" s="48">
        <f t="shared" ref="FF108:FL111" si="1192">SUM(AF108,AP108,CN108,EL108)</f>
        <v>2</v>
      </c>
      <c r="FG108" s="48">
        <f t="shared" si="1192"/>
        <v>0</v>
      </c>
      <c r="FH108" s="48">
        <f t="shared" si="1192"/>
        <v>0</v>
      </c>
      <c r="FI108" s="48">
        <f t="shared" si="1192"/>
        <v>0</v>
      </c>
      <c r="FJ108" s="48">
        <f t="shared" si="1192"/>
        <v>0</v>
      </c>
      <c r="FK108" s="48">
        <f t="shared" si="1192"/>
        <v>0</v>
      </c>
      <c r="FL108" s="48">
        <f t="shared" si="1192"/>
        <v>7</v>
      </c>
      <c r="FM108" s="12">
        <f>SUM(FF108:FL108)</f>
        <v>9</v>
      </c>
      <c r="FN108" s="12">
        <f t="shared" si="1128"/>
        <v>3.4000000000000004</v>
      </c>
      <c r="FO108" s="22">
        <f>FO106+"00:15"</f>
        <v>0.79166666666666596</v>
      </c>
      <c r="FP108" s="48">
        <f t="shared" ref="FP108:FV111" si="1193">SUM(B108,L108,V108,AF108)</f>
        <v>45</v>
      </c>
      <c r="FQ108" s="48">
        <f t="shared" si="1193"/>
        <v>4</v>
      </c>
      <c r="FR108" s="48">
        <f t="shared" si="1193"/>
        <v>0</v>
      </c>
      <c r="FS108" s="48">
        <f t="shared" si="1193"/>
        <v>0</v>
      </c>
      <c r="FT108" s="48">
        <f t="shared" si="1193"/>
        <v>0</v>
      </c>
      <c r="FU108" s="48">
        <f t="shared" si="1193"/>
        <v>11</v>
      </c>
      <c r="FV108" s="48">
        <f t="shared" si="1193"/>
        <v>3</v>
      </c>
      <c r="FW108" s="12">
        <f>SUM(FP108:FV108)</f>
        <v>63</v>
      </c>
      <c r="FX108" s="12">
        <f t="shared" si="1130"/>
        <v>54</v>
      </c>
      <c r="FY108" s="22">
        <f>FY106+"00:15"</f>
        <v>0.79166666666666596</v>
      </c>
      <c r="FZ108" s="48">
        <f t="shared" ref="FZ108:GF111" si="1194">SUM(V108,BT108,CD108,EB108)</f>
        <v>121</v>
      </c>
      <c r="GA108" s="48">
        <f t="shared" si="1194"/>
        <v>5</v>
      </c>
      <c r="GB108" s="48">
        <f t="shared" si="1194"/>
        <v>4</v>
      </c>
      <c r="GC108" s="48">
        <f t="shared" si="1194"/>
        <v>0</v>
      </c>
      <c r="GD108" s="48">
        <f t="shared" si="1194"/>
        <v>10</v>
      </c>
      <c r="GE108" s="48">
        <f t="shared" si="1194"/>
        <v>16</v>
      </c>
      <c r="GF108" s="48">
        <f t="shared" si="1194"/>
        <v>1</v>
      </c>
      <c r="GG108" s="12">
        <f>SUM(FZ108:GF108)</f>
        <v>157</v>
      </c>
      <c r="GH108" s="12">
        <f t="shared" si="1132"/>
        <v>158.6</v>
      </c>
      <c r="GI108" s="22">
        <f>GI106+"00:15"</f>
        <v>0.79166666666666596</v>
      </c>
      <c r="GJ108" s="48">
        <f t="shared" ref="GJ108:GP111" si="1195">SUM(AP108,AZ108,BJ108,BT108)</f>
        <v>215</v>
      </c>
      <c r="GK108" s="48">
        <f t="shared" si="1195"/>
        <v>21</v>
      </c>
      <c r="GL108" s="48">
        <f t="shared" si="1195"/>
        <v>5</v>
      </c>
      <c r="GM108" s="48">
        <f t="shared" si="1195"/>
        <v>0</v>
      </c>
      <c r="GN108" s="48">
        <f t="shared" si="1195"/>
        <v>9</v>
      </c>
      <c r="GO108" s="48">
        <f t="shared" si="1195"/>
        <v>17</v>
      </c>
      <c r="GP108" s="48">
        <f t="shared" si="1195"/>
        <v>2</v>
      </c>
      <c r="GQ108" s="12">
        <f>SUM(GJ108:GP108)</f>
        <v>269</v>
      </c>
      <c r="GR108" s="12">
        <f t="shared" si="1134"/>
        <v>268.7</v>
      </c>
      <c r="GS108" s="22">
        <f>GS106+"00:15"</f>
        <v>0.79166666666666596</v>
      </c>
      <c r="GT108" s="48">
        <f t="shared" ref="GT108:GZ111" si="1196">SUM(L108,BJ108,DH108,DR108)</f>
        <v>35</v>
      </c>
      <c r="GU108" s="48">
        <f t="shared" si="1196"/>
        <v>1</v>
      </c>
      <c r="GV108" s="48">
        <f t="shared" si="1196"/>
        <v>2</v>
      </c>
      <c r="GW108" s="48">
        <f t="shared" si="1196"/>
        <v>0</v>
      </c>
      <c r="GX108" s="48">
        <f t="shared" si="1196"/>
        <v>0</v>
      </c>
      <c r="GY108" s="48">
        <f t="shared" si="1196"/>
        <v>6</v>
      </c>
      <c r="GZ108" s="48">
        <f t="shared" si="1196"/>
        <v>3</v>
      </c>
      <c r="HA108" s="12">
        <f>SUM(GT108:GZ108)</f>
        <v>47</v>
      </c>
      <c r="HB108" s="12">
        <f t="shared" si="1136"/>
        <v>42</v>
      </c>
      <c r="HC108" s="22">
        <f>HC106+"00:15"</f>
        <v>0.79166666666666596</v>
      </c>
      <c r="HD108" s="48">
        <f t="shared" ref="HD108:HJ111" si="1197">SUM(CD108,CN108,CX108,DH108)</f>
        <v>9</v>
      </c>
      <c r="HE108" s="48">
        <f t="shared" si="1197"/>
        <v>0</v>
      </c>
      <c r="HF108" s="48">
        <f t="shared" si="1197"/>
        <v>1</v>
      </c>
      <c r="HG108" s="48">
        <f t="shared" si="1197"/>
        <v>0</v>
      </c>
      <c r="HH108" s="48">
        <f t="shared" si="1197"/>
        <v>0</v>
      </c>
      <c r="HI108" s="48">
        <f t="shared" si="1197"/>
        <v>1</v>
      </c>
      <c r="HJ108" s="48">
        <f t="shared" si="1197"/>
        <v>6</v>
      </c>
      <c r="HK108" s="12">
        <f>SUM(HD108:HJ108)</f>
        <v>17</v>
      </c>
      <c r="HL108" s="12">
        <f t="shared" si="1138"/>
        <v>12.100000000000001</v>
      </c>
      <c r="HM108" s="22">
        <f>HM106+"00:15"</f>
        <v>0.79166666666666596</v>
      </c>
      <c r="HN108" s="48">
        <f t="shared" ref="HN108:HT111" si="1198">SUM(B108,AZ108,CX108,EV108)</f>
        <v>224</v>
      </c>
      <c r="HO108" s="48">
        <f t="shared" si="1198"/>
        <v>23</v>
      </c>
      <c r="HP108" s="48">
        <f t="shared" si="1198"/>
        <v>4</v>
      </c>
      <c r="HQ108" s="48">
        <f t="shared" si="1198"/>
        <v>0</v>
      </c>
      <c r="HR108" s="48">
        <f t="shared" si="1198"/>
        <v>9</v>
      </c>
      <c r="HS108" s="48">
        <f t="shared" si="1198"/>
        <v>19</v>
      </c>
      <c r="HT108" s="48">
        <f t="shared" si="1198"/>
        <v>1</v>
      </c>
      <c r="HU108" s="12">
        <f>SUM(HN108:HT108)</f>
        <v>280</v>
      </c>
      <c r="HV108" s="12">
        <f t="shared" si="1140"/>
        <v>278.8</v>
      </c>
      <c r="HW108" s="22">
        <f>HW106+"00:15"</f>
        <v>0.79166666666666596</v>
      </c>
      <c r="HX108" s="48">
        <f t="shared" ref="HX108:ID111" si="1199">SUM(DR108,EB108,EL108,EV108)</f>
        <v>113</v>
      </c>
      <c r="HY108" s="48">
        <f t="shared" si="1199"/>
        <v>4</v>
      </c>
      <c r="HZ108" s="48">
        <f t="shared" si="1199"/>
        <v>4</v>
      </c>
      <c r="IA108" s="48">
        <f t="shared" si="1199"/>
        <v>0</v>
      </c>
      <c r="IB108" s="48">
        <f t="shared" si="1199"/>
        <v>10</v>
      </c>
      <c r="IC108" s="48">
        <f t="shared" si="1199"/>
        <v>12</v>
      </c>
      <c r="ID108" s="48">
        <f t="shared" si="1199"/>
        <v>1</v>
      </c>
      <c r="IE108" s="12">
        <f t="shared" si="809"/>
        <v>144</v>
      </c>
      <c r="IF108" s="12">
        <f t="shared" si="1142"/>
        <v>148</v>
      </c>
    </row>
    <row r="109" spans="1:240" ht="13" customHeight="1" x14ac:dyDescent="0.25">
      <c r="A109" s="22">
        <f t="shared" ref="A109:A111" si="1200">A108+"00:15"</f>
        <v>0.80208333333333259</v>
      </c>
      <c r="B109" s="42">
        <v>3</v>
      </c>
      <c r="C109" s="42">
        <v>0</v>
      </c>
      <c r="D109" s="42">
        <v>0</v>
      </c>
      <c r="E109" s="42">
        <v>0</v>
      </c>
      <c r="F109" s="42">
        <v>0</v>
      </c>
      <c r="G109" s="42">
        <v>2</v>
      </c>
      <c r="H109" s="42">
        <v>0</v>
      </c>
      <c r="I109" s="12">
        <f>SUM(B109:H109)</f>
        <v>5</v>
      </c>
      <c r="J109" s="12">
        <f t="shared" si="1096"/>
        <v>3.8</v>
      </c>
      <c r="K109" s="22">
        <f t="shared" ref="K109:K111" si="1201">K108+"00:15"</f>
        <v>0.80208333333333259</v>
      </c>
      <c r="L109" s="42">
        <v>10</v>
      </c>
      <c r="M109" s="42">
        <v>1</v>
      </c>
      <c r="N109" s="42">
        <v>1</v>
      </c>
      <c r="O109" s="42">
        <v>0</v>
      </c>
      <c r="P109" s="42">
        <v>0</v>
      </c>
      <c r="Q109" s="42">
        <v>3</v>
      </c>
      <c r="R109" s="42">
        <v>3</v>
      </c>
      <c r="S109" s="12">
        <f>SUM(L109:R109)</f>
        <v>18</v>
      </c>
      <c r="T109" s="12">
        <f t="shared" si="1098"/>
        <v>14.299999999999999</v>
      </c>
      <c r="U109" s="22">
        <f t="shared" ref="U109:U111" si="1202">U108+"00:15"</f>
        <v>0.80208333333333259</v>
      </c>
      <c r="V109" s="42">
        <v>21</v>
      </c>
      <c r="W109" s="42">
        <v>2</v>
      </c>
      <c r="X109" s="42">
        <v>0</v>
      </c>
      <c r="Y109" s="42">
        <v>0</v>
      </c>
      <c r="Z109" s="42">
        <v>0</v>
      </c>
      <c r="AA109" s="42">
        <v>6</v>
      </c>
      <c r="AB109" s="42">
        <v>1</v>
      </c>
      <c r="AC109" s="12">
        <f>SUM(V109:AB109)</f>
        <v>30</v>
      </c>
      <c r="AD109" s="12">
        <f t="shared" si="1100"/>
        <v>25.599999999999998</v>
      </c>
      <c r="AE109" s="22">
        <f t="shared" ref="AE109:AE111" si="1203">AE108+"00:15"</f>
        <v>0.80208333333333259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12">
        <f>SUM(AF109:AL109)</f>
        <v>0</v>
      </c>
      <c r="AN109" s="12">
        <f t="shared" si="1102"/>
        <v>0</v>
      </c>
      <c r="AO109" s="22">
        <f t="shared" ref="AO109:AO111" si="1204">AO108+"00:15"</f>
        <v>0.80208333333333259</v>
      </c>
      <c r="AP109" s="42">
        <v>1</v>
      </c>
      <c r="AQ109" s="42">
        <v>1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12">
        <f>SUM(AP109:AV109)</f>
        <v>2</v>
      </c>
      <c r="AX109" s="12">
        <f t="shared" si="1104"/>
        <v>2</v>
      </c>
      <c r="AY109" s="22">
        <f t="shared" ref="AY109:AY111" si="1205">AY108+"00:15"</f>
        <v>0.80208333333333259</v>
      </c>
      <c r="AZ109" s="42">
        <v>211</v>
      </c>
      <c r="BA109" s="42">
        <v>19</v>
      </c>
      <c r="BB109" s="42">
        <v>3</v>
      </c>
      <c r="BC109" s="42">
        <v>1</v>
      </c>
      <c r="BD109" s="42">
        <v>10</v>
      </c>
      <c r="BE109" s="42">
        <v>19</v>
      </c>
      <c r="BF109" s="42">
        <v>2</v>
      </c>
      <c r="BG109" s="12">
        <f>SUM(AZ109:BF109)</f>
        <v>265</v>
      </c>
      <c r="BH109" s="12">
        <f t="shared" si="1106"/>
        <v>264.8</v>
      </c>
      <c r="BI109" s="22">
        <f t="shared" ref="BI109:BI111" si="1206">BI108+"00:15"</f>
        <v>0.80208333333333259</v>
      </c>
      <c r="BJ109" s="42">
        <v>3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12">
        <f>SUM(BJ109:BP109)</f>
        <v>3</v>
      </c>
      <c r="BR109" s="12">
        <f t="shared" si="1108"/>
        <v>3</v>
      </c>
      <c r="BS109" s="22">
        <f t="shared" ref="BS109:BS111" si="1207">BS108+"00:15"</f>
        <v>0.80208333333333259</v>
      </c>
      <c r="BT109" s="42">
        <v>0</v>
      </c>
      <c r="BU109" s="42">
        <v>0</v>
      </c>
      <c r="BV109" s="42">
        <v>0</v>
      </c>
      <c r="BW109" s="42">
        <v>0</v>
      </c>
      <c r="BX109" s="42">
        <v>0</v>
      </c>
      <c r="BY109" s="42">
        <v>0</v>
      </c>
      <c r="BZ109" s="42">
        <v>0</v>
      </c>
      <c r="CA109" s="12">
        <f>SUM(BT109:BZ109)</f>
        <v>0</v>
      </c>
      <c r="CB109" s="12">
        <f t="shared" si="1110"/>
        <v>0</v>
      </c>
      <c r="CC109" s="22">
        <f t="shared" ref="CC109:CC111" si="1208">CC108+"00:15"</f>
        <v>0.80208333333333259</v>
      </c>
      <c r="CD109" s="42">
        <v>3</v>
      </c>
      <c r="CE109" s="42">
        <v>0</v>
      </c>
      <c r="CF109" s="42">
        <v>0</v>
      </c>
      <c r="CG109" s="42">
        <v>0</v>
      </c>
      <c r="CH109" s="42">
        <v>0</v>
      </c>
      <c r="CI109" s="42">
        <v>1</v>
      </c>
      <c r="CJ109" s="42">
        <v>0</v>
      </c>
      <c r="CK109" s="12">
        <f>SUM(CD109:CJ109)</f>
        <v>4</v>
      </c>
      <c r="CL109" s="12">
        <f t="shared" si="1112"/>
        <v>3.4</v>
      </c>
      <c r="CM109" s="22">
        <f t="shared" ref="CM109:CM111" si="1209">CM108+"00:15"</f>
        <v>0.80208333333333259</v>
      </c>
      <c r="CN109" s="42">
        <v>1</v>
      </c>
      <c r="CO109" s="42">
        <v>0</v>
      </c>
      <c r="CP109" s="42">
        <v>0</v>
      </c>
      <c r="CQ109" s="42">
        <v>0</v>
      </c>
      <c r="CR109" s="42">
        <v>0</v>
      </c>
      <c r="CS109" s="42">
        <v>0</v>
      </c>
      <c r="CT109" s="42">
        <v>3</v>
      </c>
      <c r="CU109" s="12">
        <f>SUM(CN109:CT109)</f>
        <v>4</v>
      </c>
      <c r="CV109" s="12">
        <f t="shared" si="1114"/>
        <v>1.6</v>
      </c>
      <c r="CW109" s="22">
        <f t="shared" ref="CW109:CW111" si="1210">CW108+"00:15"</f>
        <v>0.80208333333333259</v>
      </c>
      <c r="CX109" s="42">
        <v>6</v>
      </c>
      <c r="CY109" s="42">
        <v>0</v>
      </c>
      <c r="CZ109" s="42">
        <v>0</v>
      </c>
      <c r="DA109" s="42">
        <v>0</v>
      </c>
      <c r="DB109" s="42">
        <v>0</v>
      </c>
      <c r="DC109" s="42">
        <v>1</v>
      </c>
      <c r="DD109" s="42">
        <v>2</v>
      </c>
      <c r="DE109" s="12">
        <f>SUM(CX109:DD109)</f>
        <v>9</v>
      </c>
      <c r="DF109" s="12">
        <f t="shared" si="1116"/>
        <v>6.8000000000000007</v>
      </c>
      <c r="DG109" s="22">
        <f t="shared" ref="DG109:DG111" si="1211">DG108+"00:15"</f>
        <v>0.80208333333333259</v>
      </c>
      <c r="DH109" s="42">
        <v>0</v>
      </c>
      <c r="DI109" s="42">
        <v>0</v>
      </c>
      <c r="DJ109" s="42">
        <v>0</v>
      </c>
      <c r="DK109" s="42">
        <v>0</v>
      </c>
      <c r="DL109" s="42">
        <v>0</v>
      </c>
      <c r="DM109" s="42">
        <v>0</v>
      </c>
      <c r="DN109" s="42">
        <v>0</v>
      </c>
      <c r="DO109" s="12">
        <f>SUM(DH109:DN109)</f>
        <v>0</v>
      </c>
      <c r="DP109" s="12">
        <f t="shared" si="1118"/>
        <v>0</v>
      </c>
      <c r="DQ109" s="22">
        <f t="shared" ref="DQ109:DQ111" si="1212">DQ108+"00:15"</f>
        <v>0.80208333333333259</v>
      </c>
      <c r="DR109" s="42">
        <v>6</v>
      </c>
      <c r="DS109" s="42">
        <v>2</v>
      </c>
      <c r="DT109" s="42">
        <v>0</v>
      </c>
      <c r="DU109" s="42">
        <v>0</v>
      </c>
      <c r="DV109" s="42">
        <v>0</v>
      </c>
      <c r="DW109" s="42">
        <v>1</v>
      </c>
      <c r="DX109" s="42">
        <v>0</v>
      </c>
      <c r="DY109" s="12">
        <f>SUM(DR109:DX109)</f>
        <v>9</v>
      </c>
      <c r="DZ109" s="12">
        <f t="shared" si="1120"/>
        <v>8.4</v>
      </c>
      <c r="EA109" s="22">
        <f t="shared" ref="EA109:EA111" si="1213">EA108+"00:15"</f>
        <v>0.80208333333333259</v>
      </c>
      <c r="EB109" s="42">
        <v>132</v>
      </c>
      <c r="EC109" s="42">
        <v>9</v>
      </c>
      <c r="ED109" s="42">
        <v>5</v>
      </c>
      <c r="EE109" s="42">
        <v>1</v>
      </c>
      <c r="EF109" s="42">
        <v>6</v>
      </c>
      <c r="EG109" s="42">
        <v>10</v>
      </c>
      <c r="EH109" s="42">
        <v>0</v>
      </c>
      <c r="EI109" s="12">
        <f>SUM(EB109:EH109)</f>
        <v>163</v>
      </c>
      <c r="EJ109" s="12">
        <f t="shared" si="1122"/>
        <v>166.8</v>
      </c>
      <c r="EK109" s="22">
        <f t="shared" ref="EK109:EK111" si="1214">EK108+"00:15"</f>
        <v>0.80208333333333259</v>
      </c>
      <c r="EL109" s="42">
        <v>1</v>
      </c>
      <c r="EM109" s="42">
        <v>0</v>
      </c>
      <c r="EN109" s="42">
        <v>0</v>
      </c>
      <c r="EO109" s="42">
        <v>0</v>
      </c>
      <c r="EP109" s="42">
        <v>0</v>
      </c>
      <c r="EQ109" s="42">
        <v>0</v>
      </c>
      <c r="ER109" s="42">
        <v>0</v>
      </c>
      <c r="ES109" s="12">
        <f>SUM(EL109:ER109)</f>
        <v>1</v>
      </c>
      <c r="ET109" s="12">
        <f t="shared" si="1124"/>
        <v>1</v>
      </c>
      <c r="EU109" s="22">
        <f t="shared" ref="EU109:EU111" si="1215">EU108+"00:15"</f>
        <v>0.80208333333333259</v>
      </c>
      <c r="EV109" s="42">
        <v>0</v>
      </c>
      <c r="EW109" s="42">
        <v>0</v>
      </c>
      <c r="EX109" s="42">
        <v>0</v>
      </c>
      <c r="EY109" s="42">
        <v>0</v>
      </c>
      <c r="EZ109" s="42">
        <v>0</v>
      </c>
      <c r="FA109" s="42">
        <v>3</v>
      </c>
      <c r="FB109" s="42">
        <v>0</v>
      </c>
      <c r="FC109" s="12">
        <f>SUM(EV109:FB109)</f>
        <v>3</v>
      </c>
      <c r="FD109" s="12">
        <f t="shared" si="1126"/>
        <v>1.2000000000000002</v>
      </c>
      <c r="FE109" s="22">
        <f t="shared" ref="FE109:FE111" si="1216">FE108+"00:15"</f>
        <v>0.80208333333333259</v>
      </c>
      <c r="FF109" s="48">
        <f t="shared" si="1192"/>
        <v>3</v>
      </c>
      <c r="FG109" s="48">
        <f t="shared" si="1192"/>
        <v>1</v>
      </c>
      <c r="FH109" s="48">
        <f t="shared" si="1192"/>
        <v>0</v>
      </c>
      <c r="FI109" s="48">
        <f t="shared" si="1192"/>
        <v>0</v>
      </c>
      <c r="FJ109" s="48">
        <f t="shared" si="1192"/>
        <v>0</v>
      </c>
      <c r="FK109" s="48">
        <f t="shared" si="1192"/>
        <v>0</v>
      </c>
      <c r="FL109" s="48">
        <f t="shared" si="1192"/>
        <v>3</v>
      </c>
      <c r="FM109" s="12">
        <f>SUM(FF109:FL109)</f>
        <v>7</v>
      </c>
      <c r="FN109" s="12">
        <f t="shared" si="1128"/>
        <v>4.5999999999999996</v>
      </c>
      <c r="FO109" s="22">
        <f t="shared" ref="FO109:FO111" si="1217">FO108+"00:15"</f>
        <v>0.80208333333333259</v>
      </c>
      <c r="FP109" s="48">
        <f t="shared" si="1193"/>
        <v>34</v>
      </c>
      <c r="FQ109" s="48">
        <f t="shared" si="1193"/>
        <v>3</v>
      </c>
      <c r="FR109" s="48">
        <f t="shared" si="1193"/>
        <v>1</v>
      </c>
      <c r="FS109" s="48">
        <f t="shared" si="1193"/>
        <v>0</v>
      </c>
      <c r="FT109" s="48">
        <f t="shared" si="1193"/>
        <v>0</v>
      </c>
      <c r="FU109" s="48">
        <f t="shared" si="1193"/>
        <v>11</v>
      </c>
      <c r="FV109" s="48">
        <f t="shared" si="1193"/>
        <v>4</v>
      </c>
      <c r="FW109" s="12">
        <f>SUM(FP109:FV109)</f>
        <v>53</v>
      </c>
      <c r="FX109" s="12">
        <f t="shared" si="1130"/>
        <v>43.699999999999996</v>
      </c>
      <c r="FY109" s="22">
        <f t="shared" ref="FY109:FY111" si="1218">FY108+"00:15"</f>
        <v>0.80208333333333259</v>
      </c>
      <c r="FZ109" s="48">
        <f t="shared" si="1194"/>
        <v>156</v>
      </c>
      <c r="GA109" s="48">
        <f t="shared" si="1194"/>
        <v>11</v>
      </c>
      <c r="GB109" s="48">
        <f t="shared" si="1194"/>
        <v>5</v>
      </c>
      <c r="GC109" s="48">
        <f t="shared" si="1194"/>
        <v>1</v>
      </c>
      <c r="GD109" s="48">
        <f t="shared" si="1194"/>
        <v>6</v>
      </c>
      <c r="GE109" s="48">
        <f t="shared" si="1194"/>
        <v>17</v>
      </c>
      <c r="GF109" s="48">
        <f t="shared" si="1194"/>
        <v>1</v>
      </c>
      <c r="GG109" s="12">
        <f>SUM(FZ109:GF109)</f>
        <v>197</v>
      </c>
      <c r="GH109" s="12">
        <f t="shared" si="1132"/>
        <v>195.8</v>
      </c>
      <c r="GI109" s="22">
        <f t="shared" ref="GI109:GI111" si="1219">GI108+"00:15"</f>
        <v>0.80208333333333259</v>
      </c>
      <c r="GJ109" s="48">
        <f t="shared" si="1195"/>
        <v>215</v>
      </c>
      <c r="GK109" s="48">
        <f t="shared" si="1195"/>
        <v>20</v>
      </c>
      <c r="GL109" s="48">
        <f t="shared" si="1195"/>
        <v>3</v>
      </c>
      <c r="GM109" s="48">
        <f t="shared" si="1195"/>
        <v>1</v>
      </c>
      <c r="GN109" s="48">
        <f t="shared" si="1195"/>
        <v>10</v>
      </c>
      <c r="GO109" s="48">
        <f t="shared" si="1195"/>
        <v>19</v>
      </c>
      <c r="GP109" s="48">
        <f t="shared" si="1195"/>
        <v>2</v>
      </c>
      <c r="GQ109" s="12">
        <f>SUM(GJ109:GP109)</f>
        <v>270</v>
      </c>
      <c r="GR109" s="12">
        <f t="shared" si="1134"/>
        <v>269.8</v>
      </c>
      <c r="GS109" s="22">
        <f t="shared" ref="GS109:GS111" si="1220">GS108+"00:15"</f>
        <v>0.80208333333333259</v>
      </c>
      <c r="GT109" s="48">
        <f t="shared" si="1196"/>
        <v>19</v>
      </c>
      <c r="GU109" s="48">
        <f t="shared" si="1196"/>
        <v>3</v>
      </c>
      <c r="GV109" s="48">
        <f t="shared" si="1196"/>
        <v>1</v>
      </c>
      <c r="GW109" s="48">
        <f t="shared" si="1196"/>
        <v>0</v>
      </c>
      <c r="GX109" s="48">
        <f t="shared" si="1196"/>
        <v>0</v>
      </c>
      <c r="GY109" s="48">
        <f t="shared" si="1196"/>
        <v>4</v>
      </c>
      <c r="GZ109" s="48">
        <f t="shared" si="1196"/>
        <v>3</v>
      </c>
      <c r="HA109" s="12">
        <f>SUM(GT109:GZ109)</f>
        <v>30</v>
      </c>
      <c r="HB109" s="12">
        <f t="shared" si="1136"/>
        <v>25.700000000000003</v>
      </c>
      <c r="HC109" s="22">
        <f t="shared" ref="HC109:HC111" si="1221">HC108+"00:15"</f>
        <v>0.80208333333333259</v>
      </c>
      <c r="HD109" s="48">
        <f t="shared" si="1197"/>
        <v>10</v>
      </c>
      <c r="HE109" s="48">
        <f t="shared" si="1197"/>
        <v>0</v>
      </c>
      <c r="HF109" s="48">
        <f t="shared" si="1197"/>
        <v>0</v>
      </c>
      <c r="HG109" s="48">
        <f t="shared" si="1197"/>
        <v>0</v>
      </c>
      <c r="HH109" s="48">
        <f t="shared" si="1197"/>
        <v>0</v>
      </c>
      <c r="HI109" s="48">
        <f t="shared" si="1197"/>
        <v>2</v>
      </c>
      <c r="HJ109" s="48">
        <f t="shared" si="1197"/>
        <v>5</v>
      </c>
      <c r="HK109" s="12">
        <f>SUM(HD109:HJ109)</f>
        <v>17</v>
      </c>
      <c r="HL109" s="12">
        <f t="shared" si="1138"/>
        <v>11.8</v>
      </c>
      <c r="HM109" s="22">
        <f t="shared" ref="HM109:HM111" si="1222">HM108+"00:15"</f>
        <v>0.80208333333333259</v>
      </c>
      <c r="HN109" s="48">
        <f t="shared" si="1198"/>
        <v>220</v>
      </c>
      <c r="HO109" s="48">
        <f t="shared" si="1198"/>
        <v>19</v>
      </c>
      <c r="HP109" s="48">
        <f t="shared" si="1198"/>
        <v>3</v>
      </c>
      <c r="HQ109" s="48">
        <f t="shared" si="1198"/>
        <v>1</v>
      </c>
      <c r="HR109" s="48">
        <f t="shared" si="1198"/>
        <v>10</v>
      </c>
      <c r="HS109" s="48">
        <f t="shared" si="1198"/>
        <v>25</v>
      </c>
      <c r="HT109" s="48">
        <f t="shared" si="1198"/>
        <v>4</v>
      </c>
      <c r="HU109" s="12">
        <f>SUM(HN109:HT109)</f>
        <v>282</v>
      </c>
      <c r="HV109" s="12">
        <f t="shared" si="1140"/>
        <v>276.60000000000002</v>
      </c>
      <c r="HW109" s="22">
        <f t="shared" ref="HW109:HW111" si="1223">HW108+"00:15"</f>
        <v>0.80208333333333259</v>
      </c>
      <c r="HX109" s="48">
        <f t="shared" si="1199"/>
        <v>139</v>
      </c>
      <c r="HY109" s="48">
        <f t="shared" si="1199"/>
        <v>11</v>
      </c>
      <c r="HZ109" s="48">
        <f t="shared" si="1199"/>
        <v>5</v>
      </c>
      <c r="IA109" s="48">
        <f t="shared" si="1199"/>
        <v>1</v>
      </c>
      <c r="IB109" s="48">
        <f t="shared" si="1199"/>
        <v>6</v>
      </c>
      <c r="IC109" s="48">
        <f t="shared" si="1199"/>
        <v>14</v>
      </c>
      <c r="ID109" s="48">
        <f t="shared" si="1199"/>
        <v>0</v>
      </c>
      <c r="IE109" s="12">
        <f t="shared" si="809"/>
        <v>176</v>
      </c>
      <c r="IF109" s="12">
        <f t="shared" si="1142"/>
        <v>177.4</v>
      </c>
    </row>
    <row r="110" spans="1:240" ht="13" customHeight="1" x14ac:dyDescent="0.25">
      <c r="A110" s="22">
        <f t="shared" si="1200"/>
        <v>0.81249999999999922</v>
      </c>
      <c r="B110" s="42">
        <v>5</v>
      </c>
      <c r="C110" s="42">
        <v>1</v>
      </c>
      <c r="D110" s="42">
        <v>0</v>
      </c>
      <c r="E110" s="42">
        <v>0</v>
      </c>
      <c r="F110" s="42">
        <v>0</v>
      </c>
      <c r="G110" s="42">
        <v>1</v>
      </c>
      <c r="H110" s="42">
        <v>0</v>
      </c>
      <c r="I110" s="12">
        <f>SUM(B110:H110)</f>
        <v>7</v>
      </c>
      <c r="J110" s="12">
        <f t="shared" si="1096"/>
        <v>6.4</v>
      </c>
      <c r="K110" s="22">
        <f t="shared" si="1201"/>
        <v>0.81249999999999922</v>
      </c>
      <c r="L110" s="42">
        <v>9</v>
      </c>
      <c r="M110" s="42">
        <v>0</v>
      </c>
      <c r="N110" s="42">
        <v>0</v>
      </c>
      <c r="O110" s="42">
        <v>0</v>
      </c>
      <c r="P110" s="42">
        <v>0</v>
      </c>
      <c r="Q110" s="42">
        <v>3</v>
      </c>
      <c r="R110" s="42">
        <v>0</v>
      </c>
      <c r="S110" s="12">
        <f>SUM(L110:R110)</f>
        <v>12</v>
      </c>
      <c r="T110" s="12">
        <f t="shared" si="1098"/>
        <v>10.199999999999999</v>
      </c>
      <c r="U110" s="22">
        <f t="shared" si="1202"/>
        <v>0.81249999999999922</v>
      </c>
      <c r="V110" s="42">
        <v>19</v>
      </c>
      <c r="W110" s="42">
        <v>1</v>
      </c>
      <c r="X110" s="42">
        <v>0</v>
      </c>
      <c r="Y110" s="42">
        <v>0</v>
      </c>
      <c r="Z110" s="42">
        <v>0</v>
      </c>
      <c r="AA110" s="42">
        <v>4</v>
      </c>
      <c r="AB110" s="42">
        <v>1</v>
      </c>
      <c r="AC110" s="12">
        <f>SUM(V110:AB110)</f>
        <v>25</v>
      </c>
      <c r="AD110" s="12">
        <f t="shared" si="1100"/>
        <v>21.8</v>
      </c>
      <c r="AE110" s="22">
        <f t="shared" si="1203"/>
        <v>0.81249999999999922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12">
        <f>SUM(AF110:AL110)</f>
        <v>0</v>
      </c>
      <c r="AN110" s="12">
        <f t="shared" si="1102"/>
        <v>0</v>
      </c>
      <c r="AO110" s="22">
        <f t="shared" si="1204"/>
        <v>0.81249999999999922</v>
      </c>
      <c r="AP110" s="42">
        <v>1</v>
      </c>
      <c r="AQ110" s="42">
        <v>0</v>
      </c>
      <c r="AR110" s="42">
        <v>0</v>
      </c>
      <c r="AS110" s="42">
        <v>0</v>
      </c>
      <c r="AT110" s="42">
        <v>0</v>
      </c>
      <c r="AU110" s="42">
        <v>1</v>
      </c>
      <c r="AV110" s="42">
        <v>1</v>
      </c>
      <c r="AW110" s="12">
        <f>SUM(AP110:AV110)</f>
        <v>3</v>
      </c>
      <c r="AX110" s="12">
        <f t="shared" si="1104"/>
        <v>1.5999999999999999</v>
      </c>
      <c r="AY110" s="22">
        <f t="shared" si="1205"/>
        <v>0.81249999999999922</v>
      </c>
      <c r="AZ110" s="42">
        <v>199</v>
      </c>
      <c r="BA110" s="42">
        <v>15</v>
      </c>
      <c r="BB110" s="42">
        <v>4</v>
      </c>
      <c r="BC110" s="42">
        <v>0</v>
      </c>
      <c r="BD110" s="42">
        <v>5</v>
      </c>
      <c r="BE110" s="42">
        <v>24</v>
      </c>
      <c r="BF110" s="42">
        <v>2</v>
      </c>
      <c r="BG110" s="12">
        <f>SUM(AZ110:BF110)</f>
        <v>249</v>
      </c>
      <c r="BH110" s="12">
        <f t="shared" si="1106"/>
        <v>240</v>
      </c>
      <c r="BI110" s="22">
        <f t="shared" si="1206"/>
        <v>0.81249999999999922</v>
      </c>
      <c r="BJ110" s="42">
        <v>3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12">
        <f>SUM(BJ110:BP110)</f>
        <v>3</v>
      </c>
      <c r="BR110" s="12">
        <f t="shared" si="1108"/>
        <v>3</v>
      </c>
      <c r="BS110" s="22">
        <f t="shared" si="1207"/>
        <v>0.81249999999999922</v>
      </c>
      <c r="BT110" s="42">
        <v>0</v>
      </c>
      <c r="BU110" s="42">
        <v>0</v>
      </c>
      <c r="BV110" s="42">
        <v>0</v>
      </c>
      <c r="BW110" s="42">
        <v>0</v>
      </c>
      <c r="BX110" s="42">
        <v>0</v>
      </c>
      <c r="BY110" s="42">
        <v>0</v>
      </c>
      <c r="BZ110" s="42">
        <v>0</v>
      </c>
      <c r="CA110" s="12">
        <f>SUM(BT110:BZ110)</f>
        <v>0</v>
      </c>
      <c r="CB110" s="12">
        <f t="shared" si="1110"/>
        <v>0</v>
      </c>
      <c r="CC110" s="22">
        <f t="shared" si="1208"/>
        <v>0.81249999999999922</v>
      </c>
      <c r="CD110" s="42">
        <v>4</v>
      </c>
      <c r="CE110" s="42">
        <v>0</v>
      </c>
      <c r="CF110" s="42">
        <v>0</v>
      </c>
      <c r="CG110" s="42">
        <v>0</v>
      </c>
      <c r="CH110" s="42">
        <v>0</v>
      </c>
      <c r="CI110" s="42">
        <v>0</v>
      </c>
      <c r="CJ110" s="42">
        <v>0</v>
      </c>
      <c r="CK110" s="12">
        <f>SUM(CD110:CJ110)</f>
        <v>4</v>
      </c>
      <c r="CL110" s="12">
        <f t="shared" si="1112"/>
        <v>4</v>
      </c>
      <c r="CM110" s="22">
        <f t="shared" si="1209"/>
        <v>0.81249999999999922</v>
      </c>
      <c r="CN110" s="42">
        <v>0</v>
      </c>
      <c r="CO110" s="42">
        <v>0</v>
      </c>
      <c r="CP110" s="42">
        <v>0</v>
      </c>
      <c r="CQ110" s="42">
        <v>0</v>
      </c>
      <c r="CR110" s="42">
        <v>0</v>
      </c>
      <c r="CS110" s="42">
        <v>0</v>
      </c>
      <c r="CT110" s="42">
        <v>1</v>
      </c>
      <c r="CU110" s="12">
        <f>SUM(CN110:CT110)</f>
        <v>1</v>
      </c>
      <c r="CV110" s="12">
        <f t="shared" si="1114"/>
        <v>0.2</v>
      </c>
      <c r="CW110" s="22">
        <f t="shared" si="1210"/>
        <v>0.81249999999999922</v>
      </c>
      <c r="CX110" s="42">
        <v>8</v>
      </c>
      <c r="CY110" s="42">
        <v>0</v>
      </c>
      <c r="CZ110" s="42">
        <v>0</v>
      </c>
      <c r="DA110" s="42">
        <v>0</v>
      </c>
      <c r="DB110" s="42">
        <v>0</v>
      </c>
      <c r="DC110" s="42">
        <v>0</v>
      </c>
      <c r="DD110" s="42">
        <v>1</v>
      </c>
      <c r="DE110" s="12">
        <f>SUM(CX110:DD110)</f>
        <v>9</v>
      </c>
      <c r="DF110" s="12">
        <f t="shared" si="1116"/>
        <v>8.1999999999999993</v>
      </c>
      <c r="DG110" s="22">
        <f t="shared" si="1211"/>
        <v>0.81249999999999922</v>
      </c>
      <c r="DH110" s="42">
        <v>0</v>
      </c>
      <c r="DI110" s="42">
        <v>0</v>
      </c>
      <c r="DJ110" s="42">
        <v>0</v>
      </c>
      <c r="DK110" s="42">
        <v>0</v>
      </c>
      <c r="DL110" s="42">
        <v>0</v>
      </c>
      <c r="DM110" s="42">
        <v>0</v>
      </c>
      <c r="DN110" s="42">
        <v>0</v>
      </c>
      <c r="DO110" s="12">
        <f>SUM(DH110:DN110)</f>
        <v>0</v>
      </c>
      <c r="DP110" s="12">
        <f t="shared" si="1118"/>
        <v>0</v>
      </c>
      <c r="DQ110" s="22">
        <f t="shared" si="1212"/>
        <v>0.81249999999999922</v>
      </c>
      <c r="DR110" s="42">
        <v>6</v>
      </c>
      <c r="DS110" s="42">
        <v>0</v>
      </c>
      <c r="DT110" s="42">
        <v>0</v>
      </c>
      <c r="DU110" s="42">
        <v>0</v>
      </c>
      <c r="DV110" s="42">
        <v>0</v>
      </c>
      <c r="DW110" s="42">
        <v>0</v>
      </c>
      <c r="DX110" s="42">
        <v>1</v>
      </c>
      <c r="DY110" s="12">
        <f>SUM(DR110:DX110)</f>
        <v>7</v>
      </c>
      <c r="DZ110" s="12">
        <f t="shared" si="1120"/>
        <v>6.2</v>
      </c>
      <c r="EA110" s="22">
        <f t="shared" si="1213"/>
        <v>0.81249999999999922</v>
      </c>
      <c r="EB110" s="42">
        <v>115</v>
      </c>
      <c r="EC110" s="42">
        <v>16</v>
      </c>
      <c r="ED110" s="42">
        <v>5</v>
      </c>
      <c r="EE110" s="42">
        <v>2</v>
      </c>
      <c r="EF110" s="42">
        <v>7</v>
      </c>
      <c r="EG110" s="42">
        <v>11</v>
      </c>
      <c r="EH110" s="42">
        <v>0</v>
      </c>
      <c r="EI110" s="12">
        <f>SUM(EB110:EH110)</f>
        <v>156</v>
      </c>
      <c r="EJ110" s="12">
        <f t="shared" si="1122"/>
        <v>161.5</v>
      </c>
      <c r="EK110" s="22">
        <f t="shared" si="1214"/>
        <v>0.81249999999999922</v>
      </c>
      <c r="EL110" s="42">
        <v>1</v>
      </c>
      <c r="EM110" s="42">
        <v>0</v>
      </c>
      <c r="EN110" s="42">
        <v>0</v>
      </c>
      <c r="EO110" s="42">
        <v>0</v>
      </c>
      <c r="EP110" s="42">
        <v>0</v>
      </c>
      <c r="EQ110" s="42">
        <v>0</v>
      </c>
      <c r="ER110" s="42">
        <v>0</v>
      </c>
      <c r="ES110" s="12">
        <f>SUM(EL110:ER110)</f>
        <v>1</v>
      </c>
      <c r="ET110" s="12">
        <f t="shared" si="1124"/>
        <v>1</v>
      </c>
      <c r="EU110" s="22">
        <f t="shared" si="1215"/>
        <v>0.81249999999999922</v>
      </c>
      <c r="EV110" s="42">
        <v>2</v>
      </c>
      <c r="EW110" s="42">
        <v>0</v>
      </c>
      <c r="EX110" s="42">
        <v>0</v>
      </c>
      <c r="EY110" s="42">
        <v>0</v>
      </c>
      <c r="EZ110" s="42">
        <v>0</v>
      </c>
      <c r="FA110" s="42">
        <v>0</v>
      </c>
      <c r="FB110" s="42">
        <v>0</v>
      </c>
      <c r="FC110" s="12">
        <f>SUM(EV110:FB110)</f>
        <v>2</v>
      </c>
      <c r="FD110" s="12">
        <f t="shared" si="1126"/>
        <v>2</v>
      </c>
      <c r="FE110" s="22">
        <f t="shared" si="1216"/>
        <v>0.81249999999999922</v>
      </c>
      <c r="FF110" s="48">
        <f t="shared" si="1192"/>
        <v>2</v>
      </c>
      <c r="FG110" s="48">
        <f t="shared" si="1192"/>
        <v>0</v>
      </c>
      <c r="FH110" s="48">
        <f t="shared" si="1192"/>
        <v>0</v>
      </c>
      <c r="FI110" s="48">
        <f t="shared" si="1192"/>
        <v>0</v>
      </c>
      <c r="FJ110" s="48">
        <f t="shared" si="1192"/>
        <v>0</v>
      </c>
      <c r="FK110" s="48">
        <f t="shared" si="1192"/>
        <v>1</v>
      </c>
      <c r="FL110" s="48">
        <f t="shared" si="1192"/>
        <v>2</v>
      </c>
      <c r="FM110" s="12">
        <f>SUM(FF110:FL110)</f>
        <v>5</v>
      </c>
      <c r="FN110" s="12">
        <f t="shared" si="1128"/>
        <v>2.8</v>
      </c>
      <c r="FO110" s="22">
        <f t="shared" si="1217"/>
        <v>0.81249999999999922</v>
      </c>
      <c r="FP110" s="48">
        <f t="shared" si="1193"/>
        <v>33</v>
      </c>
      <c r="FQ110" s="48">
        <f t="shared" si="1193"/>
        <v>2</v>
      </c>
      <c r="FR110" s="48">
        <f t="shared" si="1193"/>
        <v>0</v>
      </c>
      <c r="FS110" s="48">
        <f t="shared" si="1193"/>
        <v>0</v>
      </c>
      <c r="FT110" s="48">
        <f t="shared" si="1193"/>
        <v>0</v>
      </c>
      <c r="FU110" s="48">
        <f t="shared" si="1193"/>
        <v>8</v>
      </c>
      <c r="FV110" s="48">
        <f t="shared" si="1193"/>
        <v>1</v>
      </c>
      <c r="FW110" s="12">
        <f>SUM(FP110:FV110)</f>
        <v>44</v>
      </c>
      <c r="FX110" s="12">
        <f t="shared" si="1130"/>
        <v>38.400000000000006</v>
      </c>
      <c r="FY110" s="22">
        <f t="shared" si="1218"/>
        <v>0.81249999999999922</v>
      </c>
      <c r="FZ110" s="48">
        <f t="shared" si="1194"/>
        <v>138</v>
      </c>
      <c r="GA110" s="48">
        <f t="shared" si="1194"/>
        <v>17</v>
      </c>
      <c r="GB110" s="48">
        <f t="shared" si="1194"/>
        <v>5</v>
      </c>
      <c r="GC110" s="48">
        <f t="shared" si="1194"/>
        <v>2</v>
      </c>
      <c r="GD110" s="48">
        <f t="shared" si="1194"/>
        <v>7</v>
      </c>
      <c r="GE110" s="48">
        <f t="shared" si="1194"/>
        <v>15</v>
      </c>
      <c r="GF110" s="48">
        <f t="shared" si="1194"/>
        <v>1</v>
      </c>
      <c r="GG110" s="12">
        <f>SUM(FZ110:GF110)</f>
        <v>185</v>
      </c>
      <c r="GH110" s="12">
        <f t="shared" si="1132"/>
        <v>187.29999999999998</v>
      </c>
      <c r="GI110" s="22">
        <f t="shared" si="1219"/>
        <v>0.81249999999999922</v>
      </c>
      <c r="GJ110" s="48">
        <f t="shared" si="1195"/>
        <v>203</v>
      </c>
      <c r="GK110" s="48">
        <f t="shared" si="1195"/>
        <v>15</v>
      </c>
      <c r="GL110" s="48">
        <f t="shared" si="1195"/>
        <v>4</v>
      </c>
      <c r="GM110" s="48">
        <f t="shared" si="1195"/>
        <v>0</v>
      </c>
      <c r="GN110" s="48">
        <f t="shared" si="1195"/>
        <v>5</v>
      </c>
      <c r="GO110" s="48">
        <f t="shared" si="1195"/>
        <v>25</v>
      </c>
      <c r="GP110" s="48">
        <f t="shared" si="1195"/>
        <v>3</v>
      </c>
      <c r="GQ110" s="12">
        <f>SUM(GJ110:GP110)</f>
        <v>255</v>
      </c>
      <c r="GR110" s="12">
        <f t="shared" si="1134"/>
        <v>244.6</v>
      </c>
      <c r="GS110" s="22">
        <f t="shared" si="1220"/>
        <v>0.81249999999999922</v>
      </c>
      <c r="GT110" s="48">
        <f t="shared" si="1196"/>
        <v>18</v>
      </c>
      <c r="GU110" s="48">
        <f t="shared" si="1196"/>
        <v>0</v>
      </c>
      <c r="GV110" s="48">
        <f t="shared" si="1196"/>
        <v>0</v>
      </c>
      <c r="GW110" s="48">
        <f t="shared" si="1196"/>
        <v>0</v>
      </c>
      <c r="GX110" s="48">
        <f t="shared" si="1196"/>
        <v>0</v>
      </c>
      <c r="GY110" s="48">
        <f t="shared" si="1196"/>
        <v>3</v>
      </c>
      <c r="GZ110" s="48">
        <f t="shared" si="1196"/>
        <v>1</v>
      </c>
      <c r="HA110" s="12">
        <f>SUM(GT110:GZ110)</f>
        <v>22</v>
      </c>
      <c r="HB110" s="12">
        <f t="shared" si="1136"/>
        <v>19.399999999999999</v>
      </c>
      <c r="HC110" s="22">
        <f t="shared" si="1221"/>
        <v>0.81249999999999922</v>
      </c>
      <c r="HD110" s="48">
        <f t="shared" si="1197"/>
        <v>12</v>
      </c>
      <c r="HE110" s="48">
        <f t="shared" si="1197"/>
        <v>0</v>
      </c>
      <c r="HF110" s="48">
        <f t="shared" si="1197"/>
        <v>0</v>
      </c>
      <c r="HG110" s="48">
        <f t="shared" si="1197"/>
        <v>0</v>
      </c>
      <c r="HH110" s="48">
        <f t="shared" si="1197"/>
        <v>0</v>
      </c>
      <c r="HI110" s="48">
        <f t="shared" si="1197"/>
        <v>0</v>
      </c>
      <c r="HJ110" s="48">
        <f t="shared" si="1197"/>
        <v>2</v>
      </c>
      <c r="HK110" s="12">
        <f>SUM(HD110:HJ110)</f>
        <v>14</v>
      </c>
      <c r="HL110" s="12">
        <f t="shared" si="1138"/>
        <v>12.4</v>
      </c>
      <c r="HM110" s="22">
        <f t="shared" si="1222"/>
        <v>0.81249999999999922</v>
      </c>
      <c r="HN110" s="48">
        <f t="shared" si="1198"/>
        <v>214</v>
      </c>
      <c r="HO110" s="48">
        <f t="shared" si="1198"/>
        <v>16</v>
      </c>
      <c r="HP110" s="48">
        <f t="shared" si="1198"/>
        <v>4</v>
      </c>
      <c r="HQ110" s="48">
        <f t="shared" si="1198"/>
        <v>0</v>
      </c>
      <c r="HR110" s="48">
        <f t="shared" si="1198"/>
        <v>5</v>
      </c>
      <c r="HS110" s="48">
        <f t="shared" si="1198"/>
        <v>25</v>
      </c>
      <c r="HT110" s="48">
        <f t="shared" si="1198"/>
        <v>3</v>
      </c>
      <c r="HU110" s="12">
        <f>SUM(HN110:HT110)</f>
        <v>267</v>
      </c>
      <c r="HV110" s="12">
        <f t="shared" si="1140"/>
        <v>256.60000000000002</v>
      </c>
      <c r="HW110" s="22">
        <f t="shared" si="1223"/>
        <v>0.81249999999999922</v>
      </c>
      <c r="HX110" s="48">
        <f t="shared" si="1199"/>
        <v>124</v>
      </c>
      <c r="HY110" s="48">
        <f t="shared" si="1199"/>
        <v>16</v>
      </c>
      <c r="HZ110" s="48">
        <f t="shared" si="1199"/>
        <v>5</v>
      </c>
      <c r="IA110" s="48">
        <f t="shared" si="1199"/>
        <v>2</v>
      </c>
      <c r="IB110" s="48">
        <f t="shared" si="1199"/>
        <v>7</v>
      </c>
      <c r="IC110" s="48">
        <f t="shared" si="1199"/>
        <v>11</v>
      </c>
      <c r="ID110" s="48">
        <f t="shared" si="1199"/>
        <v>1</v>
      </c>
      <c r="IE110" s="12">
        <f t="shared" si="809"/>
        <v>166</v>
      </c>
      <c r="IF110" s="12">
        <f t="shared" si="1142"/>
        <v>170.7</v>
      </c>
    </row>
    <row r="111" spans="1:240" ht="13" customHeight="1" thickBot="1" x14ac:dyDescent="0.3">
      <c r="A111" s="22">
        <f t="shared" si="1200"/>
        <v>0.82291666666666585</v>
      </c>
      <c r="B111" s="42">
        <v>2</v>
      </c>
      <c r="C111" s="42">
        <v>0</v>
      </c>
      <c r="D111" s="42">
        <v>0</v>
      </c>
      <c r="E111" s="42">
        <v>0</v>
      </c>
      <c r="F111" s="42">
        <v>0</v>
      </c>
      <c r="G111" s="42">
        <v>2</v>
      </c>
      <c r="H111" s="42">
        <v>1</v>
      </c>
      <c r="I111" s="12">
        <f>SUM(B111:H111)</f>
        <v>5</v>
      </c>
      <c r="J111" s="12">
        <f t="shared" si="1096"/>
        <v>3</v>
      </c>
      <c r="K111" s="22">
        <f t="shared" si="1201"/>
        <v>0.82291666666666585</v>
      </c>
      <c r="L111" s="42">
        <v>12</v>
      </c>
      <c r="M111" s="42">
        <v>0</v>
      </c>
      <c r="N111" s="42">
        <v>0</v>
      </c>
      <c r="O111" s="42">
        <v>0</v>
      </c>
      <c r="P111" s="42">
        <v>0</v>
      </c>
      <c r="Q111" s="42">
        <v>1</v>
      </c>
      <c r="R111" s="42">
        <v>2</v>
      </c>
      <c r="S111" s="12">
        <f>SUM(L111:R111)</f>
        <v>15</v>
      </c>
      <c r="T111" s="12">
        <f t="shared" si="1098"/>
        <v>12.8</v>
      </c>
      <c r="U111" s="22">
        <f t="shared" si="1202"/>
        <v>0.82291666666666585</v>
      </c>
      <c r="V111" s="42">
        <v>11</v>
      </c>
      <c r="W111" s="42">
        <v>0</v>
      </c>
      <c r="X111" s="42">
        <v>0</v>
      </c>
      <c r="Y111" s="42">
        <v>0</v>
      </c>
      <c r="Z111" s="42">
        <v>0</v>
      </c>
      <c r="AA111" s="42">
        <v>3</v>
      </c>
      <c r="AB111" s="42">
        <v>0</v>
      </c>
      <c r="AC111" s="12">
        <f>SUM(V111:AB111)</f>
        <v>14</v>
      </c>
      <c r="AD111" s="12">
        <f t="shared" si="1100"/>
        <v>12.2</v>
      </c>
      <c r="AE111" s="22">
        <f t="shared" si="1203"/>
        <v>0.82291666666666585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12">
        <f>SUM(AF111:AL111)</f>
        <v>0</v>
      </c>
      <c r="AN111" s="12">
        <f t="shared" si="1102"/>
        <v>0</v>
      </c>
      <c r="AO111" s="22">
        <f t="shared" si="1204"/>
        <v>0.82291666666666585</v>
      </c>
      <c r="AP111" s="42">
        <v>1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12">
        <f>SUM(AP111:AV111)</f>
        <v>1</v>
      </c>
      <c r="AX111" s="12">
        <f t="shared" si="1104"/>
        <v>1</v>
      </c>
      <c r="AY111" s="22">
        <f t="shared" si="1205"/>
        <v>0.82291666666666585</v>
      </c>
      <c r="AZ111" s="42">
        <v>161</v>
      </c>
      <c r="BA111" s="42">
        <v>16</v>
      </c>
      <c r="BB111" s="42">
        <v>0</v>
      </c>
      <c r="BC111" s="42">
        <v>0</v>
      </c>
      <c r="BD111" s="42">
        <v>10</v>
      </c>
      <c r="BE111" s="42">
        <v>13</v>
      </c>
      <c r="BF111" s="42">
        <v>0</v>
      </c>
      <c r="BG111" s="12">
        <f>SUM(AZ111:BF111)</f>
        <v>200</v>
      </c>
      <c r="BH111" s="12">
        <f t="shared" si="1106"/>
        <v>202.2</v>
      </c>
      <c r="BI111" s="22">
        <f t="shared" si="1206"/>
        <v>0.82291666666666585</v>
      </c>
      <c r="BJ111" s="42">
        <v>1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12">
        <f>SUM(BJ111:BP111)</f>
        <v>1</v>
      </c>
      <c r="BR111" s="12">
        <f t="shared" si="1108"/>
        <v>1</v>
      </c>
      <c r="BS111" s="22">
        <f t="shared" si="1207"/>
        <v>0.82291666666666585</v>
      </c>
      <c r="BT111" s="42">
        <v>0</v>
      </c>
      <c r="BU111" s="42">
        <v>0</v>
      </c>
      <c r="BV111" s="42">
        <v>0</v>
      </c>
      <c r="BW111" s="42">
        <v>0</v>
      </c>
      <c r="BX111" s="42">
        <v>0</v>
      </c>
      <c r="BY111" s="42">
        <v>0</v>
      </c>
      <c r="BZ111" s="42">
        <v>0</v>
      </c>
      <c r="CA111" s="12">
        <f>SUM(BT111:BZ111)</f>
        <v>0</v>
      </c>
      <c r="CB111" s="12">
        <f t="shared" si="1110"/>
        <v>0</v>
      </c>
      <c r="CC111" s="22">
        <f t="shared" si="1208"/>
        <v>0.82291666666666585</v>
      </c>
      <c r="CD111" s="42">
        <v>4</v>
      </c>
      <c r="CE111" s="42">
        <v>0</v>
      </c>
      <c r="CF111" s="42">
        <v>0</v>
      </c>
      <c r="CG111" s="42">
        <v>0</v>
      </c>
      <c r="CH111" s="42">
        <v>0</v>
      </c>
      <c r="CI111" s="42">
        <v>0</v>
      </c>
      <c r="CJ111" s="42">
        <v>0</v>
      </c>
      <c r="CK111" s="12">
        <f>SUM(CD111:CJ111)</f>
        <v>4</v>
      </c>
      <c r="CL111" s="12">
        <f t="shared" si="1112"/>
        <v>4</v>
      </c>
      <c r="CM111" s="22">
        <f t="shared" si="1209"/>
        <v>0.82291666666666585</v>
      </c>
      <c r="CN111" s="42">
        <v>1</v>
      </c>
      <c r="CO111" s="42">
        <v>0</v>
      </c>
      <c r="CP111" s="42">
        <v>0</v>
      </c>
      <c r="CQ111" s="42">
        <v>0</v>
      </c>
      <c r="CR111" s="42">
        <v>0</v>
      </c>
      <c r="CS111" s="42">
        <v>0</v>
      </c>
      <c r="CT111" s="42">
        <v>1</v>
      </c>
      <c r="CU111" s="12">
        <f>SUM(CN111:CT111)</f>
        <v>2</v>
      </c>
      <c r="CV111" s="12">
        <f t="shared" si="1114"/>
        <v>1.2</v>
      </c>
      <c r="CW111" s="22">
        <f t="shared" si="1210"/>
        <v>0.82291666666666585</v>
      </c>
      <c r="CX111" s="42">
        <v>3</v>
      </c>
      <c r="CY111" s="42">
        <v>0</v>
      </c>
      <c r="CZ111" s="42">
        <v>0</v>
      </c>
      <c r="DA111" s="42">
        <v>0</v>
      </c>
      <c r="DB111" s="42">
        <v>0</v>
      </c>
      <c r="DC111" s="42">
        <v>0</v>
      </c>
      <c r="DD111" s="42">
        <v>0</v>
      </c>
      <c r="DE111" s="12">
        <f>SUM(CX111:DD111)</f>
        <v>3</v>
      </c>
      <c r="DF111" s="12">
        <f t="shared" si="1116"/>
        <v>3</v>
      </c>
      <c r="DG111" s="22">
        <f t="shared" si="1211"/>
        <v>0.82291666666666585</v>
      </c>
      <c r="DH111" s="42">
        <v>0</v>
      </c>
      <c r="DI111" s="42">
        <v>0</v>
      </c>
      <c r="DJ111" s="42">
        <v>0</v>
      </c>
      <c r="DK111" s="42">
        <v>0</v>
      </c>
      <c r="DL111" s="42">
        <v>0</v>
      </c>
      <c r="DM111" s="42">
        <v>0</v>
      </c>
      <c r="DN111" s="42">
        <v>0</v>
      </c>
      <c r="DO111" s="12">
        <f>SUM(DH111:DN111)</f>
        <v>0</v>
      </c>
      <c r="DP111" s="12">
        <f t="shared" si="1118"/>
        <v>0</v>
      </c>
      <c r="DQ111" s="22">
        <f t="shared" si="1212"/>
        <v>0.82291666666666585</v>
      </c>
      <c r="DR111" s="42">
        <v>6</v>
      </c>
      <c r="DS111" s="42">
        <v>1</v>
      </c>
      <c r="DT111" s="42">
        <v>0</v>
      </c>
      <c r="DU111" s="42">
        <v>0</v>
      </c>
      <c r="DV111" s="42">
        <v>0</v>
      </c>
      <c r="DW111" s="42">
        <v>2</v>
      </c>
      <c r="DX111" s="42">
        <v>0</v>
      </c>
      <c r="DY111" s="12">
        <f>SUM(DR111:DX111)</f>
        <v>9</v>
      </c>
      <c r="DZ111" s="12">
        <f t="shared" si="1120"/>
        <v>7.8</v>
      </c>
      <c r="EA111" s="22">
        <f t="shared" si="1213"/>
        <v>0.82291666666666585</v>
      </c>
      <c r="EB111" s="42">
        <v>90</v>
      </c>
      <c r="EC111" s="42">
        <v>14</v>
      </c>
      <c r="ED111" s="42">
        <v>3</v>
      </c>
      <c r="EE111" s="42">
        <v>2</v>
      </c>
      <c r="EF111" s="42">
        <v>12</v>
      </c>
      <c r="EG111" s="42">
        <v>9</v>
      </c>
      <c r="EH111" s="42">
        <v>2</v>
      </c>
      <c r="EI111" s="12">
        <f>SUM(EB111:EH111)</f>
        <v>132</v>
      </c>
      <c r="EJ111" s="12">
        <f t="shared" si="1122"/>
        <v>141.1</v>
      </c>
      <c r="EK111" s="22">
        <f t="shared" si="1214"/>
        <v>0.82291666666666585</v>
      </c>
      <c r="EL111" s="42">
        <v>1</v>
      </c>
      <c r="EM111" s="42">
        <v>0</v>
      </c>
      <c r="EN111" s="42">
        <v>0</v>
      </c>
      <c r="EO111" s="42">
        <v>0</v>
      </c>
      <c r="EP111" s="42">
        <v>0</v>
      </c>
      <c r="EQ111" s="42">
        <v>0</v>
      </c>
      <c r="ER111" s="42">
        <v>0</v>
      </c>
      <c r="ES111" s="12">
        <f>SUM(EL111:ER111)</f>
        <v>1</v>
      </c>
      <c r="ET111" s="12">
        <f t="shared" si="1124"/>
        <v>1</v>
      </c>
      <c r="EU111" s="22">
        <f t="shared" si="1215"/>
        <v>0.82291666666666585</v>
      </c>
      <c r="EV111" s="42">
        <v>3</v>
      </c>
      <c r="EW111" s="42">
        <v>0</v>
      </c>
      <c r="EX111" s="42">
        <v>0</v>
      </c>
      <c r="EY111" s="42">
        <v>0</v>
      </c>
      <c r="EZ111" s="42">
        <v>0</v>
      </c>
      <c r="FA111" s="42">
        <v>1</v>
      </c>
      <c r="FB111" s="42">
        <v>0</v>
      </c>
      <c r="FC111" s="12">
        <f>SUM(EV111:FB111)</f>
        <v>4</v>
      </c>
      <c r="FD111" s="12">
        <f t="shared" si="1126"/>
        <v>3.4</v>
      </c>
      <c r="FE111" s="22">
        <f t="shared" si="1216"/>
        <v>0.82291666666666585</v>
      </c>
      <c r="FF111" s="48">
        <f t="shared" si="1192"/>
        <v>3</v>
      </c>
      <c r="FG111" s="48">
        <f t="shared" si="1192"/>
        <v>0</v>
      </c>
      <c r="FH111" s="48">
        <f t="shared" si="1192"/>
        <v>0</v>
      </c>
      <c r="FI111" s="48">
        <f t="shared" si="1192"/>
        <v>0</v>
      </c>
      <c r="FJ111" s="48">
        <f t="shared" si="1192"/>
        <v>0</v>
      </c>
      <c r="FK111" s="48">
        <f t="shared" si="1192"/>
        <v>0</v>
      </c>
      <c r="FL111" s="48">
        <f t="shared" si="1192"/>
        <v>1</v>
      </c>
      <c r="FM111" s="12">
        <f>SUM(FF111:FL111)</f>
        <v>4</v>
      </c>
      <c r="FN111" s="12">
        <f t="shared" si="1128"/>
        <v>3.2</v>
      </c>
      <c r="FO111" s="22">
        <f t="shared" si="1217"/>
        <v>0.82291666666666585</v>
      </c>
      <c r="FP111" s="48">
        <f t="shared" si="1193"/>
        <v>25</v>
      </c>
      <c r="FQ111" s="48">
        <f t="shared" si="1193"/>
        <v>0</v>
      </c>
      <c r="FR111" s="48">
        <f t="shared" si="1193"/>
        <v>0</v>
      </c>
      <c r="FS111" s="48">
        <f t="shared" si="1193"/>
        <v>0</v>
      </c>
      <c r="FT111" s="48">
        <f t="shared" si="1193"/>
        <v>0</v>
      </c>
      <c r="FU111" s="48">
        <f t="shared" si="1193"/>
        <v>6</v>
      </c>
      <c r="FV111" s="48">
        <f t="shared" si="1193"/>
        <v>3</v>
      </c>
      <c r="FW111" s="12">
        <f>SUM(FP111:FV111)</f>
        <v>34</v>
      </c>
      <c r="FX111" s="12">
        <f t="shared" si="1130"/>
        <v>28</v>
      </c>
      <c r="FY111" s="22">
        <f t="shared" si="1218"/>
        <v>0.82291666666666585</v>
      </c>
      <c r="FZ111" s="48">
        <f t="shared" si="1194"/>
        <v>105</v>
      </c>
      <c r="GA111" s="48">
        <f t="shared" si="1194"/>
        <v>14</v>
      </c>
      <c r="GB111" s="48">
        <f t="shared" si="1194"/>
        <v>3</v>
      </c>
      <c r="GC111" s="48">
        <f t="shared" si="1194"/>
        <v>2</v>
      </c>
      <c r="GD111" s="48">
        <f t="shared" si="1194"/>
        <v>12</v>
      </c>
      <c r="GE111" s="48">
        <f t="shared" si="1194"/>
        <v>12</v>
      </c>
      <c r="GF111" s="48">
        <f t="shared" si="1194"/>
        <v>2</v>
      </c>
      <c r="GG111" s="12">
        <f>SUM(FZ111:GF111)</f>
        <v>150</v>
      </c>
      <c r="GH111" s="12">
        <f t="shared" si="1132"/>
        <v>157.30000000000001</v>
      </c>
      <c r="GI111" s="22">
        <f t="shared" si="1219"/>
        <v>0.82291666666666585</v>
      </c>
      <c r="GJ111" s="48">
        <f t="shared" si="1195"/>
        <v>163</v>
      </c>
      <c r="GK111" s="48">
        <f t="shared" si="1195"/>
        <v>16</v>
      </c>
      <c r="GL111" s="48">
        <f t="shared" si="1195"/>
        <v>0</v>
      </c>
      <c r="GM111" s="48">
        <f t="shared" si="1195"/>
        <v>0</v>
      </c>
      <c r="GN111" s="48">
        <f t="shared" si="1195"/>
        <v>10</v>
      </c>
      <c r="GO111" s="48">
        <f t="shared" si="1195"/>
        <v>13</v>
      </c>
      <c r="GP111" s="48">
        <f t="shared" si="1195"/>
        <v>0</v>
      </c>
      <c r="GQ111" s="12">
        <f>SUM(GJ111:GP111)</f>
        <v>202</v>
      </c>
      <c r="GR111" s="12">
        <f t="shared" si="1134"/>
        <v>204.2</v>
      </c>
      <c r="GS111" s="22">
        <f t="shared" si="1220"/>
        <v>0.82291666666666585</v>
      </c>
      <c r="GT111" s="48">
        <f t="shared" si="1196"/>
        <v>19</v>
      </c>
      <c r="GU111" s="48">
        <f t="shared" si="1196"/>
        <v>1</v>
      </c>
      <c r="GV111" s="48">
        <f t="shared" si="1196"/>
        <v>0</v>
      </c>
      <c r="GW111" s="48">
        <f t="shared" si="1196"/>
        <v>0</v>
      </c>
      <c r="GX111" s="48">
        <f t="shared" si="1196"/>
        <v>0</v>
      </c>
      <c r="GY111" s="48">
        <f t="shared" si="1196"/>
        <v>3</v>
      </c>
      <c r="GZ111" s="48">
        <f t="shared" si="1196"/>
        <v>2</v>
      </c>
      <c r="HA111" s="12">
        <f>SUM(GT111:GZ111)</f>
        <v>25</v>
      </c>
      <c r="HB111" s="12">
        <f t="shared" si="1136"/>
        <v>21.599999999999998</v>
      </c>
      <c r="HC111" s="22">
        <f t="shared" si="1221"/>
        <v>0.82291666666666585</v>
      </c>
      <c r="HD111" s="48">
        <f t="shared" si="1197"/>
        <v>8</v>
      </c>
      <c r="HE111" s="48">
        <f t="shared" si="1197"/>
        <v>0</v>
      </c>
      <c r="HF111" s="48">
        <f t="shared" si="1197"/>
        <v>0</v>
      </c>
      <c r="HG111" s="48">
        <f t="shared" si="1197"/>
        <v>0</v>
      </c>
      <c r="HH111" s="48">
        <f t="shared" si="1197"/>
        <v>0</v>
      </c>
      <c r="HI111" s="48">
        <f t="shared" si="1197"/>
        <v>0</v>
      </c>
      <c r="HJ111" s="48">
        <f t="shared" si="1197"/>
        <v>1</v>
      </c>
      <c r="HK111" s="12">
        <f>SUM(HD111:HJ111)</f>
        <v>9</v>
      </c>
      <c r="HL111" s="12">
        <f t="shared" si="1138"/>
        <v>8.1999999999999993</v>
      </c>
      <c r="HM111" s="22">
        <f t="shared" si="1222"/>
        <v>0.82291666666666585</v>
      </c>
      <c r="HN111" s="48">
        <f t="shared" si="1198"/>
        <v>169</v>
      </c>
      <c r="HO111" s="48">
        <f t="shared" si="1198"/>
        <v>16</v>
      </c>
      <c r="HP111" s="48">
        <f t="shared" si="1198"/>
        <v>0</v>
      </c>
      <c r="HQ111" s="48">
        <f t="shared" si="1198"/>
        <v>0</v>
      </c>
      <c r="HR111" s="48">
        <f t="shared" si="1198"/>
        <v>10</v>
      </c>
      <c r="HS111" s="48">
        <f t="shared" si="1198"/>
        <v>16</v>
      </c>
      <c r="HT111" s="48">
        <f t="shared" si="1198"/>
        <v>1</v>
      </c>
      <c r="HU111" s="12">
        <f>SUM(HN111:HT111)</f>
        <v>212</v>
      </c>
      <c r="HV111" s="12">
        <f t="shared" si="1140"/>
        <v>211.6</v>
      </c>
      <c r="HW111" s="22">
        <f t="shared" si="1223"/>
        <v>0.82291666666666585</v>
      </c>
      <c r="HX111" s="48">
        <f t="shared" si="1199"/>
        <v>100</v>
      </c>
      <c r="HY111" s="48">
        <f t="shared" si="1199"/>
        <v>15</v>
      </c>
      <c r="HZ111" s="48">
        <f t="shared" si="1199"/>
        <v>3</v>
      </c>
      <c r="IA111" s="48">
        <f t="shared" si="1199"/>
        <v>2</v>
      </c>
      <c r="IB111" s="48">
        <f t="shared" si="1199"/>
        <v>12</v>
      </c>
      <c r="IC111" s="48">
        <f t="shared" si="1199"/>
        <v>12</v>
      </c>
      <c r="ID111" s="48">
        <f t="shared" si="1199"/>
        <v>2</v>
      </c>
      <c r="IE111" s="12">
        <f t="shared" si="809"/>
        <v>146</v>
      </c>
      <c r="IF111" s="12">
        <f t="shared" si="1142"/>
        <v>153.30000000000001</v>
      </c>
    </row>
    <row r="112" spans="1:240" ht="13" customHeight="1" thickTop="1" thickBot="1" x14ac:dyDescent="0.3">
      <c r="A112" s="23" t="s">
        <v>5</v>
      </c>
      <c r="B112" s="80">
        <f t="shared" ref="B112:I112" si="1224">SUM(B108:B111)</f>
        <v>19</v>
      </c>
      <c r="C112" s="80">
        <f t="shared" si="1224"/>
        <v>3</v>
      </c>
      <c r="D112" s="80">
        <f t="shared" si="1224"/>
        <v>0</v>
      </c>
      <c r="E112" s="80">
        <f t="shared" si="1224"/>
        <v>0</v>
      </c>
      <c r="F112" s="80">
        <f t="shared" si="1224"/>
        <v>0</v>
      </c>
      <c r="G112" s="80">
        <f t="shared" si="1224"/>
        <v>6</v>
      </c>
      <c r="H112" s="80">
        <f t="shared" si="1224"/>
        <v>1</v>
      </c>
      <c r="I112" s="13">
        <f t="shared" si="1224"/>
        <v>29</v>
      </c>
      <c r="J112" s="13">
        <f t="shared" ref="J112" si="1225">B112+C112+D112*1.5+E112*2.3+F112*2+G112*0.4+H112*0.2</f>
        <v>24.599999999999998</v>
      </c>
      <c r="K112" s="23" t="s">
        <v>5</v>
      </c>
      <c r="L112" s="80">
        <f t="shared" ref="L112:S112" si="1226">SUM(L108:L111)</f>
        <v>50</v>
      </c>
      <c r="M112" s="80">
        <f t="shared" si="1226"/>
        <v>2</v>
      </c>
      <c r="N112" s="80">
        <f t="shared" si="1226"/>
        <v>1</v>
      </c>
      <c r="O112" s="80">
        <f t="shared" si="1226"/>
        <v>0</v>
      </c>
      <c r="P112" s="80">
        <f t="shared" si="1226"/>
        <v>0</v>
      </c>
      <c r="Q112" s="80">
        <f t="shared" si="1226"/>
        <v>11</v>
      </c>
      <c r="R112" s="80">
        <f t="shared" si="1226"/>
        <v>8</v>
      </c>
      <c r="S112" s="13">
        <f t="shared" si="1226"/>
        <v>72</v>
      </c>
      <c r="T112" s="13">
        <f t="shared" ref="T112" si="1227">L112+M112+N112*1.5+O112*2.3+P112*2+Q112*0.4+R112*0.2</f>
        <v>59.5</v>
      </c>
      <c r="U112" s="23" t="s">
        <v>5</v>
      </c>
      <c r="V112" s="80">
        <f t="shared" ref="V112:AC112" si="1228">SUM(V108:V111)</f>
        <v>68</v>
      </c>
      <c r="W112" s="80">
        <f t="shared" si="1228"/>
        <v>4</v>
      </c>
      <c r="X112" s="80">
        <f t="shared" si="1228"/>
        <v>0</v>
      </c>
      <c r="Y112" s="80">
        <f t="shared" si="1228"/>
        <v>0</v>
      </c>
      <c r="Z112" s="80">
        <f t="shared" si="1228"/>
        <v>0</v>
      </c>
      <c r="AA112" s="80">
        <f t="shared" si="1228"/>
        <v>19</v>
      </c>
      <c r="AB112" s="80">
        <f t="shared" si="1228"/>
        <v>2</v>
      </c>
      <c r="AC112" s="13">
        <f t="shared" si="1228"/>
        <v>93</v>
      </c>
      <c r="AD112" s="13">
        <f t="shared" ref="AD112" si="1229">V112+W112+X112*1.5+Y112*2.3+Z112*2+AA112*0.4+AB112*0.2</f>
        <v>80</v>
      </c>
      <c r="AE112" s="23" t="s">
        <v>5</v>
      </c>
      <c r="AF112" s="80">
        <f t="shared" ref="AF112:AM112" si="1230">SUM(AF108:AF111)</f>
        <v>0</v>
      </c>
      <c r="AG112" s="80">
        <f t="shared" si="1230"/>
        <v>0</v>
      </c>
      <c r="AH112" s="80">
        <f t="shared" si="1230"/>
        <v>0</v>
      </c>
      <c r="AI112" s="80">
        <f t="shared" si="1230"/>
        <v>0</v>
      </c>
      <c r="AJ112" s="80">
        <f t="shared" si="1230"/>
        <v>0</v>
      </c>
      <c r="AK112" s="80">
        <f t="shared" si="1230"/>
        <v>0</v>
      </c>
      <c r="AL112" s="80">
        <f t="shared" si="1230"/>
        <v>0</v>
      </c>
      <c r="AM112" s="13">
        <f t="shared" si="1230"/>
        <v>0</v>
      </c>
      <c r="AN112" s="13">
        <f t="shared" ref="AN112" si="1231">AF112+AG112+AH112*1.5+AI112*2.3+AJ112*2+AK112*0.4+AL112*0.2</f>
        <v>0</v>
      </c>
      <c r="AO112" s="23" t="s">
        <v>5</v>
      </c>
      <c r="AP112" s="80">
        <f t="shared" ref="AP112:AW112" si="1232">SUM(AP108:AP111)</f>
        <v>5</v>
      </c>
      <c r="AQ112" s="80">
        <f t="shared" si="1232"/>
        <v>1</v>
      </c>
      <c r="AR112" s="80">
        <f t="shared" si="1232"/>
        <v>0</v>
      </c>
      <c r="AS112" s="80">
        <f t="shared" si="1232"/>
        <v>0</v>
      </c>
      <c r="AT112" s="80">
        <f t="shared" si="1232"/>
        <v>0</v>
      </c>
      <c r="AU112" s="80">
        <f t="shared" si="1232"/>
        <v>1</v>
      </c>
      <c r="AV112" s="80">
        <f t="shared" si="1232"/>
        <v>2</v>
      </c>
      <c r="AW112" s="13">
        <f t="shared" si="1232"/>
        <v>9</v>
      </c>
      <c r="AX112" s="13">
        <f t="shared" ref="AX112" si="1233">AP112+AQ112+AR112*1.5+AS112*2.3+AT112*2+AU112*0.4+AV112*0.2</f>
        <v>6.8000000000000007</v>
      </c>
      <c r="AY112" s="23" t="s">
        <v>5</v>
      </c>
      <c r="AZ112" s="80">
        <f t="shared" ref="AZ112:BG112" si="1234">SUM(AZ108:AZ111)</f>
        <v>780</v>
      </c>
      <c r="BA112" s="80">
        <f t="shared" si="1234"/>
        <v>71</v>
      </c>
      <c r="BB112" s="80">
        <f t="shared" si="1234"/>
        <v>10</v>
      </c>
      <c r="BC112" s="80">
        <f t="shared" si="1234"/>
        <v>1</v>
      </c>
      <c r="BD112" s="80">
        <f t="shared" si="1234"/>
        <v>34</v>
      </c>
      <c r="BE112" s="80">
        <f t="shared" si="1234"/>
        <v>73</v>
      </c>
      <c r="BF112" s="80">
        <f t="shared" si="1234"/>
        <v>5</v>
      </c>
      <c r="BG112" s="13">
        <f t="shared" si="1234"/>
        <v>974</v>
      </c>
      <c r="BH112" s="13">
        <f t="shared" ref="BH112" si="1235">AZ112+BA112+BB112*1.5+BC112*2.3+BD112*2+BE112*0.4+BF112*0.2</f>
        <v>966.5</v>
      </c>
      <c r="BI112" s="23" t="s">
        <v>5</v>
      </c>
      <c r="BJ112" s="80">
        <f t="shared" ref="BJ112:BQ112" si="1236">SUM(BJ108:BJ111)</f>
        <v>11</v>
      </c>
      <c r="BK112" s="80">
        <f t="shared" si="1236"/>
        <v>0</v>
      </c>
      <c r="BL112" s="80">
        <f t="shared" si="1236"/>
        <v>2</v>
      </c>
      <c r="BM112" s="80">
        <f t="shared" si="1236"/>
        <v>0</v>
      </c>
      <c r="BN112" s="80">
        <f t="shared" si="1236"/>
        <v>0</v>
      </c>
      <c r="BO112" s="80">
        <f t="shared" si="1236"/>
        <v>0</v>
      </c>
      <c r="BP112" s="80">
        <f t="shared" si="1236"/>
        <v>0</v>
      </c>
      <c r="BQ112" s="13">
        <f t="shared" si="1236"/>
        <v>13</v>
      </c>
      <c r="BR112" s="13">
        <f t="shared" ref="BR112" si="1237">BJ112+BK112+BL112*1.5+BM112*2.3+BN112*2+BO112*0.4+BP112*0.2</f>
        <v>14</v>
      </c>
      <c r="BS112" s="23" t="s">
        <v>5</v>
      </c>
      <c r="BT112" s="80">
        <f t="shared" ref="BT112:CA112" si="1238">SUM(BT108:BT111)</f>
        <v>0</v>
      </c>
      <c r="BU112" s="80">
        <f t="shared" si="1238"/>
        <v>0</v>
      </c>
      <c r="BV112" s="80">
        <f t="shared" si="1238"/>
        <v>0</v>
      </c>
      <c r="BW112" s="80">
        <f t="shared" si="1238"/>
        <v>0</v>
      </c>
      <c r="BX112" s="80">
        <f t="shared" si="1238"/>
        <v>0</v>
      </c>
      <c r="BY112" s="80">
        <f t="shared" si="1238"/>
        <v>0</v>
      </c>
      <c r="BZ112" s="80">
        <f t="shared" si="1238"/>
        <v>0</v>
      </c>
      <c r="CA112" s="13">
        <f t="shared" si="1238"/>
        <v>0</v>
      </c>
      <c r="CB112" s="13">
        <f t="shared" ref="CB112" si="1239">BT112+BU112+BV112*1.5+BW112*2.3+BX112*2+BY112*0.4+BZ112*0.2</f>
        <v>0</v>
      </c>
      <c r="CC112" s="23" t="s">
        <v>5</v>
      </c>
      <c r="CD112" s="80">
        <f t="shared" ref="CD112:CK112" si="1240">SUM(CD108:CD111)</f>
        <v>14</v>
      </c>
      <c r="CE112" s="80">
        <f t="shared" si="1240"/>
        <v>0</v>
      </c>
      <c r="CF112" s="80">
        <f t="shared" si="1240"/>
        <v>0</v>
      </c>
      <c r="CG112" s="80">
        <f t="shared" si="1240"/>
        <v>0</v>
      </c>
      <c r="CH112" s="80">
        <f t="shared" si="1240"/>
        <v>0</v>
      </c>
      <c r="CI112" s="80">
        <f t="shared" si="1240"/>
        <v>1</v>
      </c>
      <c r="CJ112" s="80">
        <f t="shared" si="1240"/>
        <v>0</v>
      </c>
      <c r="CK112" s="13">
        <f t="shared" si="1240"/>
        <v>15</v>
      </c>
      <c r="CL112" s="13">
        <f t="shared" ref="CL112" si="1241">CD112+CE112+CF112*1.5+CG112*2.3+CH112*2+CI112*0.4+CJ112*0.2</f>
        <v>14.4</v>
      </c>
      <c r="CM112" s="23" t="s">
        <v>5</v>
      </c>
      <c r="CN112" s="80">
        <f t="shared" ref="CN112:CU112" si="1242">SUM(CN108:CN111)</f>
        <v>2</v>
      </c>
      <c r="CO112" s="80">
        <f t="shared" si="1242"/>
        <v>0</v>
      </c>
      <c r="CP112" s="80">
        <f t="shared" si="1242"/>
        <v>0</v>
      </c>
      <c r="CQ112" s="80">
        <f t="shared" si="1242"/>
        <v>0</v>
      </c>
      <c r="CR112" s="80">
        <f t="shared" si="1242"/>
        <v>0</v>
      </c>
      <c r="CS112" s="80">
        <f t="shared" si="1242"/>
        <v>0</v>
      </c>
      <c r="CT112" s="80">
        <f t="shared" si="1242"/>
        <v>11</v>
      </c>
      <c r="CU112" s="13">
        <f t="shared" si="1242"/>
        <v>13</v>
      </c>
      <c r="CV112" s="13">
        <f t="shared" ref="CV112" si="1243">CN112+CO112+CP112*1.5+CQ112*2.3+CR112*2+CS112*0.4+CT112*0.2</f>
        <v>4.2</v>
      </c>
      <c r="CW112" s="23" t="s">
        <v>5</v>
      </c>
      <c r="CX112" s="80">
        <f t="shared" ref="CX112:DE112" si="1244">SUM(CX108:CX111)</f>
        <v>23</v>
      </c>
      <c r="CY112" s="80">
        <f t="shared" si="1244"/>
        <v>0</v>
      </c>
      <c r="CZ112" s="80">
        <f t="shared" si="1244"/>
        <v>1</v>
      </c>
      <c r="DA112" s="80">
        <f t="shared" si="1244"/>
        <v>0</v>
      </c>
      <c r="DB112" s="80">
        <f t="shared" si="1244"/>
        <v>0</v>
      </c>
      <c r="DC112" s="80">
        <f t="shared" si="1244"/>
        <v>2</v>
      </c>
      <c r="DD112" s="80">
        <f t="shared" si="1244"/>
        <v>3</v>
      </c>
      <c r="DE112" s="13">
        <f t="shared" si="1244"/>
        <v>29</v>
      </c>
      <c r="DF112" s="13">
        <f t="shared" ref="DF112" si="1245">CX112+CY112+CZ112*1.5+DA112*2.3+DB112*2+DC112*0.4+DD112*0.2</f>
        <v>25.900000000000002</v>
      </c>
      <c r="DG112" s="23" t="s">
        <v>5</v>
      </c>
      <c r="DH112" s="80">
        <f t="shared" ref="DH112:DO112" si="1246">SUM(DH108:DH111)</f>
        <v>0</v>
      </c>
      <c r="DI112" s="80">
        <f t="shared" si="1246"/>
        <v>0</v>
      </c>
      <c r="DJ112" s="80">
        <f t="shared" si="1246"/>
        <v>0</v>
      </c>
      <c r="DK112" s="80">
        <f t="shared" si="1246"/>
        <v>0</v>
      </c>
      <c r="DL112" s="80">
        <f t="shared" si="1246"/>
        <v>0</v>
      </c>
      <c r="DM112" s="80">
        <f t="shared" si="1246"/>
        <v>0</v>
      </c>
      <c r="DN112" s="80">
        <f t="shared" si="1246"/>
        <v>0</v>
      </c>
      <c r="DO112" s="13">
        <f t="shared" si="1246"/>
        <v>0</v>
      </c>
      <c r="DP112" s="13">
        <f t="shared" ref="DP112" si="1247">DH112+DI112+DJ112*1.5+DK112*2.3+DL112*2+DM112*0.4+DN112*0.2</f>
        <v>0</v>
      </c>
      <c r="DQ112" s="23" t="s">
        <v>5</v>
      </c>
      <c r="DR112" s="80">
        <f t="shared" ref="DR112:DY112" si="1248">SUM(DR108:DR111)</f>
        <v>30</v>
      </c>
      <c r="DS112" s="80">
        <f t="shared" si="1248"/>
        <v>3</v>
      </c>
      <c r="DT112" s="80">
        <f t="shared" si="1248"/>
        <v>0</v>
      </c>
      <c r="DU112" s="80">
        <f t="shared" si="1248"/>
        <v>0</v>
      </c>
      <c r="DV112" s="80">
        <f t="shared" si="1248"/>
        <v>0</v>
      </c>
      <c r="DW112" s="80">
        <f t="shared" si="1248"/>
        <v>5</v>
      </c>
      <c r="DX112" s="80">
        <f t="shared" si="1248"/>
        <v>1</v>
      </c>
      <c r="DY112" s="13">
        <f t="shared" si="1248"/>
        <v>39</v>
      </c>
      <c r="DZ112" s="13">
        <f t="shared" ref="DZ112" si="1249">DR112+DS112+DT112*1.5+DU112*2.3+DV112*2+DW112*0.4+DX112*0.2</f>
        <v>35.200000000000003</v>
      </c>
      <c r="EA112" s="23" t="s">
        <v>5</v>
      </c>
      <c r="EB112" s="80">
        <f t="shared" ref="EB112:EI112" si="1250">SUM(EB108:EB111)</f>
        <v>438</v>
      </c>
      <c r="EC112" s="80">
        <f t="shared" si="1250"/>
        <v>43</v>
      </c>
      <c r="ED112" s="80">
        <f t="shared" si="1250"/>
        <v>17</v>
      </c>
      <c r="EE112" s="80">
        <f t="shared" si="1250"/>
        <v>5</v>
      </c>
      <c r="EF112" s="80">
        <f t="shared" si="1250"/>
        <v>35</v>
      </c>
      <c r="EG112" s="80">
        <f t="shared" si="1250"/>
        <v>40</v>
      </c>
      <c r="EH112" s="80">
        <f t="shared" si="1250"/>
        <v>3</v>
      </c>
      <c r="EI112" s="13">
        <f t="shared" si="1250"/>
        <v>581</v>
      </c>
      <c r="EJ112" s="13">
        <f t="shared" ref="EJ112" si="1251">EB112+EC112+ED112*1.5+EE112*2.3+EF112*2+EG112*0.4+EH112*0.2</f>
        <v>604.6</v>
      </c>
      <c r="EK112" s="23" t="s">
        <v>5</v>
      </c>
      <c r="EL112" s="80">
        <f t="shared" ref="EL112:ES112" si="1252">SUM(EL108:EL111)</f>
        <v>3</v>
      </c>
      <c r="EM112" s="80">
        <f t="shared" si="1252"/>
        <v>0</v>
      </c>
      <c r="EN112" s="80">
        <f t="shared" si="1252"/>
        <v>0</v>
      </c>
      <c r="EO112" s="80">
        <f t="shared" si="1252"/>
        <v>0</v>
      </c>
      <c r="EP112" s="80">
        <f t="shared" si="1252"/>
        <v>0</v>
      </c>
      <c r="EQ112" s="80">
        <f t="shared" si="1252"/>
        <v>0</v>
      </c>
      <c r="ER112" s="80">
        <f t="shared" si="1252"/>
        <v>0</v>
      </c>
      <c r="ES112" s="13">
        <f t="shared" si="1252"/>
        <v>3</v>
      </c>
      <c r="ET112" s="13">
        <f t="shared" ref="ET112" si="1253">EL112+EM112+EN112*1.5+EO112*2.3+EP112*2+EQ112*0.4+ER112*0.2</f>
        <v>3</v>
      </c>
      <c r="EU112" s="23" t="s">
        <v>5</v>
      </c>
      <c r="EV112" s="80">
        <f t="shared" ref="EV112:FC112" si="1254">SUM(EV108:EV111)</f>
        <v>5</v>
      </c>
      <c r="EW112" s="80">
        <f t="shared" si="1254"/>
        <v>0</v>
      </c>
      <c r="EX112" s="80">
        <f t="shared" si="1254"/>
        <v>0</v>
      </c>
      <c r="EY112" s="80">
        <f t="shared" si="1254"/>
        <v>0</v>
      </c>
      <c r="EZ112" s="80">
        <f t="shared" si="1254"/>
        <v>0</v>
      </c>
      <c r="FA112" s="80">
        <f t="shared" si="1254"/>
        <v>4</v>
      </c>
      <c r="FB112" s="80">
        <f t="shared" si="1254"/>
        <v>0</v>
      </c>
      <c r="FC112" s="13">
        <f t="shared" si="1254"/>
        <v>9</v>
      </c>
      <c r="FD112" s="13">
        <f t="shared" ref="FD112" si="1255">EV112+EW112+EX112*1.5+EY112*2.3+EZ112*2+FA112*0.4+FB112*0.2</f>
        <v>6.6</v>
      </c>
      <c r="FE112" s="23" t="s">
        <v>5</v>
      </c>
      <c r="FF112" s="44">
        <f t="shared" ref="FF112:FM112" si="1256">SUM(FF108:FF111)</f>
        <v>10</v>
      </c>
      <c r="FG112" s="44">
        <f t="shared" si="1256"/>
        <v>1</v>
      </c>
      <c r="FH112" s="44">
        <f t="shared" si="1256"/>
        <v>0</v>
      </c>
      <c r="FI112" s="44">
        <f t="shared" si="1256"/>
        <v>0</v>
      </c>
      <c r="FJ112" s="44">
        <f t="shared" si="1256"/>
        <v>0</v>
      </c>
      <c r="FK112" s="44">
        <f t="shared" si="1256"/>
        <v>1</v>
      </c>
      <c r="FL112" s="44">
        <f t="shared" si="1256"/>
        <v>13</v>
      </c>
      <c r="FM112" s="13">
        <f t="shared" si="1256"/>
        <v>25</v>
      </c>
      <c r="FN112" s="13">
        <f t="shared" ref="FN112" si="1257">FF112+FG112+FH112*1.5+FI112*2.3+FJ112*2+FK112*0.4+FL112*0.2</f>
        <v>14</v>
      </c>
      <c r="FO112" s="23" t="s">
        <v>5</v>
      </c>
      <c r="FP112" s="44">
        <f t="shared" ref="FP112:FW112" si="1258">SUM(FP108:FP111)</f>
        <v>137</v>
      </c>
      <c r="FQ112" s="44">
        <f t="shared" si="1258"/>
        <v>9</v>
      </c>
      <c r="FR112" s="44">
        <f t="shared" si="1258"/>
        <v>1</v>
      </c>
      <c r="FS112" s="44">
        <f t="shared" si="1258"/>
        <v>0</v>
      </c>
      <c r="FT112" s="44">
        <f t="shared" si="1258"/>
        <v>0</v>
      </c>
      <c r="FU112" s="44">
        <f t="shared" si="1258"/>
        <v>36</v>
      </c>
      <c r="FV112" s="44">
        <f t="shared" si="1258"/>
        <v>11</v>
      </c>
      <c r="FW112" s="13">
        <f t="shared" si="1258"/>
        <v>194</v>
      </c>
      <c r="FX112" s="13">
        <f t="shared" ref="FX112" si="1259">FP112+FQ112+FR112*1.5+FS112*2.3+FT112*2+FU112*0.4+FV112*0.2</f>
        <v>164.1</v>
      </c>
      <c r="FY112" s="23" t="s">
        <v>5</v>
      </c>
      <c r="FZ112" s="44">
        <f t="shared" ref="FZ112:GG112" si="1260">SUM(FZ108:FZ111)</f>
        <v>520</v>
      </c>
      <c r="GA112" s="44">
        <f t="shared" si="1260"/>
        <v>47</v>
      </c>
      <c r="GB112" s="44">
        <f t="shared" si="1260"/>
        <v>17</v>
      </c>
      <c r="GC112" s="44">
        <f t="shared" si="1260"/>
        <v>5</v>
      </c>
      <c r="GD112" s="44">
        <f t="shared" si="1260"/>
        <v>35</v>
      </c>
      <c r="GE112" s="44">
        <f t="shared" si="1260"/>
        <v>60</v>
      </c>
      <c r="GF112" s="44">
        <f t="shared" si="1260"/>
        <v>5</v>
      </c>
      <c r="GG112" s="13">
        <f t="shared" si="1260"/>
        <v>689</v>
      </c>
      <c r="GH112" s="13">
        <f t="shared" ref="GH112" si="1261">FZ112+GA112+GB112*1.5+GC112*2.3+GD112*2+GE112*0.4+GF112*0.2</f>
        <v>699</v>
      </c>
      <c r="GI112" s="23" t="s">
        <v>5</v>
      </c>
      <c r="GJ112" s="44">
        <f t="shared" ref="GJ112:GQ112" si="1262">SUM(GJ108:GJ111)</f>
        <v>796</v>
      </c>
      <c r="GK112" s="44">
        <f t="shared" si="1262"/>
        <v>72</v>
      </c>
      <c r="GL112" s="44">
        <f t="shared" si="1262"/>
        <v>12</v>
      </c>
      <c r="GM112" s="44">
        <f t="shared" si="1262"/>
        <v>1</v>
      </c>
      <c r="GN112" s="44">
        <f t="shared" si="1262"/>
        <v>34</v>
      </c>
      <c r="GO112" s="44">
        <f t="shared" si="1262"/>
        <v>74</v>
      </c>
      <c r="GP112" s="44">
        <f t="shared" si="1262"/>
        <v>7</v>
      </c>
      <c r="GQ112" s="13">
        <f t="shared" si="1262"/>
        <v>996</v>
      </c>
      <c r="GR112" s="13">
        <f t="shared" ref="GR112" si="1263">GJ112+GK112+GL112*1.5+GM112*2.3+GN112*2+GO112*0.4+GP112*0.2</f>
        <v>987.3</v>
      </c>
      <c r="GS112" s="23" t="s">
        <v>5</v>
      </c>
      <c r="GT112" s="44">
        <f t="shared" ref="GT112:HA112" si="1264">SUM(GT108:GT111)</f>
        <v>91</v>
      </c>
      <c r="GU112" s="44">
        <f t="shared" si="1264"/>
        <v>5</v>
      </c>
      <c r="GV112" s="44">
        <f t="shared" si="1264"/>
        <v>3</v>
      </c>
      <c r="GW112" s="44">
        <f t="shared" si="1264"/>
        <v>0</v>
      </c>
      <c r="GX112" s="44">
        <f t="shared" si="1264"/>
        <v>0</v>
      </c>
      <c r="GY112" s="44">
        <f t="shared" si="1264"/>
        <v>16</v>
      </c>
      <c r="GZ112" s="44">
        <f t="shared" si="1264"/>
        <v>9</v>
      </c>
      <c r="HA112" s="13">
        <f t="shared" si="1264"/>
        <v>124</v>
      </c>
      <c r="HB112" s="13">
        <f t="shared" ref="HB112" si="1265">GT112+GU112+GV112*1.5+GW112*2.3+GX112*2+GY112*0.4+GZ112*0.2</f>
        <v>108.7</v>
      </c>
      <c r="HC112" s="23" t="s">
        <v>5</v>
      </c>
      <c r="HD112" s="44">
        <f t="shared" ref="HD112:HK112" si="1266">SUM(HD108:HD111)</f>
        <v>39</v>
      </c>
      <c r="HE112" s="44">
        <f t="shared" si="1266"/>
        <v>0</v>
      </c>
      <c r="HF112" s="44">
        <f t="shared" si="1266"/>
        <v>1</v>
      </c>
      <c r="HG112" s="44">
        <f t="shared" si="1266"/>
        <v>0</v>
      </c>
      <c r="HH112" s="44">
        <f t="shared" si="1266"/>
        <v>0</v>
      </c>
      <c r="HI112" s="44">
        <f t="shared" si="1266"/>
        <v>3</v>
      </c>
      <c r="HJ112" s="44">
        <f t="shared" si="1266"/>
        <v>14</v>
      </c>
      <c r="HK112" s="13">
        <f t="shared" si="1266"/>
        <v>57</v>
      </c>
      <c r="HL112" s="13">
        <f t="shared" ref="HL112" si="1267">HD112+HE112+HF112*1.5+HG112*2.3+HH112*2+HI112*0.4+HJ112*0.2</f>
        <v>44.5</v>
      </c>
      <c r="HM112" s="23" t="s">
        <v>5</v>
      </c>
      <c r="HN112" s="44">
        <f t="shared" ref="HN112:HU112" si="1268">SUM(HN108:HN111)</f>
        <v>827</v>
      </c>
      <c r="HO112" s="44">
        <f t="shared" si="1268"/>
        <v>74</v>
      </c>
      <c r="HP112" s="44">
        <f t="shared" si="1268"/>
        <v>11</v>
      </c>
      <c r="HQ112" s="44">
        <f t="shared" si="1268"/>
        <v>1</v>
      </c>
      <c r="HR112" s="44">
        <f t="shared" si="1268"/>
        <v>34</v>
      </c>
      <c r="HS112" s="44">
        <f t="shared" si="1268"/>
        <v>85</v>
      </c>
      <c r="HT112" s="44">
        <f t="shared" si="1268"/>
        <v>9</v>
      </c>
      <c r="HU112" s="13">
        <f t="shared" si="1268"/>
        <v>1041</v>
      </c>
      <c r="HV112" s="13">
        <f t="shared" ref="HV112" si="1269">HN112+HO112+HP112*1.5+HQ112*2.3+HR112*2+HS112*0.4+HT112*0.2</f>
        <v>1023.5999999999999</v>
      </c>
      <c r="HW112" s="23" t="s">
        <v>5</v>
      </c>
      <c r="HX112" s="44">
        <f t="shared" ref="HX112:ID112" si="1270">SUM(HX108:HX111)</f>
        <v>476</v>
      </c>
      <c r="HY112" s="44">
        <f t="shared" si="1270"/>
        <v>46</v>
      </c>
      <c r="HZ112" s="44">
        <f t="shared" si="1270"/>
        <v>17</v>
      </c>
      <c r="IA112" s="44">
        <f t="shared" si="1270"/>
        <v>5</v>
      </c>
      <c r="IB112" s="44">
        <f t="shared" si="1270"/>
        <v>35</v>
      </c>
      <c r="IC112" s="44">
        <f t="shared" si="1270"/>
        <v>49</v>
      </c>
      <c r="ID112" s="44">
        <f t="shared" si="1270"/>
        <v>4</v>
      </c>
      <c r="IE112" s="13">
        <f t="shared" ref="IE112" si="1271">SUM(HX112:ID112)</f>
        <v>632</v>
      </c>
      <c r="IF112" s="13">
        <f t="shared" ref="IF112" si="1272">HX112+HY112+HZ112*1.5+IA112*2.3+IB112*2+IC112*0.4+ID112*0.2</f>
        <v>649.4</v>
      </c>
    </row>
    <row r="113" spans="1:240" ht="13" customHeight="1" thickTop="1" x14ac:dyDescent="0.25">
      <c r="A113" s="22">
        <f>A111+"00:15"</f>
        <v>0.83333333333333248</v>
      </c>
      <c r="B113" s="42">
        <v>8</v>
      </c>
      <c r="C113" s="42">
        <v>0</v>
      </c>
      <c r="D113" s="42">
        <v>0</v>
      </c>
      <c r="E113" s="42">
        <v>0</v>
      </c>
      <c r="F113" s="42">
        <v>0</v>
      </c>
      <c r="G113" s="42">
        <v>4</v>
      </c>
      <c r="H113" s="42">
        <v>0</v>
      </c>
      <c r="I113" s="12">
        <f>SUM(B113:H113)</f>
        <v>12</v>
      </c>
      <c r="J113" s="12">
        <f t="shared" si="1096"/>
        <v>9.6</v>
      </c>
      <c r="K113" s="22">
        <f>K111+"00:15"</f>
        <v>0.83333333333333248</v>
      </c>
      <c r="L113" s="42">
        <v>5</v>
      </c>
      <c r="M113" s="42">
        <v>2</v>
      </c>
      <c r="N113" s="42">
        <v>0</v>
      </c>
      <c r="O113" s="42">
        <v>0</v>
      </c>
      <c r="P113" s="42">
        <v>0</v>
      </c>
      <c r="Q113" s="42">
        <v>2</v>
      </c>
      <c r="R113" s="42">
        <v>2</v>
      </c>
      <c r="S113" s="12">
        <f>SUM(L113:R113)</f>
        <v>11</v>
      </c>
      <c r="T113" s="12">
        <f t="shared" si="1098"/>
        <v>8.1999999999999993</v>
      </c>
      <c r="U113" s="22">
        <f>U111+"00:15"</f>
        <v>0.83333333333333248</v>
      </c>
      <c r="V113" s="42">
        <v>16</v>
      </c>
      <c r="W113" s="42">
        <v>0</v>
      </c>
      <c r="X113" s="42">
        <v>0</v>
      </c>
      <c r="Y113" s="42">
        <v>0</v>
      </c>
      <c r="Z113" s="42">
        <v>0</v>
      </c>
      <c r="AA113" s="42">
        <v>5</v>
      </c>
      <c r="AB113" s="42">
        <v>1</v>
      </c>
      <c r="AC113" s="12">
        <f>SUM(V113:AB113)</f>
        <v>22</v>
      </c>
      <c r="AD113" s="12">
        <f t="shared" si="1100"/>
        <v>18.2</v>
      </c>
      <c r="AE113" s="22">
        <f>AE111+"00:15"</f>
        <v>0.83333333333333248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12">
        <f>SUM(AF113:AL113)</f>
        <v>0</v>
      </c>
      <c r="AN113" s="12">
        <f t="shared" si="1102"/>
        <v>0</v>
      </c>
      <c r="AO113" s="22">
        <f>AO111+"00:15"</f>
        <v>0.83333333333333248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12">
        <f>SUM(AP113:AV113)</f>
        <v>0</v>
      </c>
      <c r="AX113" s="12">
        <f t="shared" si="1104"/>
        <v>0</v>
      </c>
      <c r="AY113" s="22">
        <f>AY111+"00:15"</f>
        <v>0.83333333333333248</v>
      </c>
      <c r="AZ113" s="42">
        <v>158</v>
      </c>
      <c r="BA113" s="42">
        <v>17</v>
      </c>
      <c r="BB113" s="42">
        <v>1</v>
      </c>
      <c r="BC113" s="42">
        <v>0</v>
      </c>
      <c r="BD113" s="42">
        <v>7</v>
      </c>
      <c r="BE113" s="42">
        <v>15</v>
      </c>
      <c r="BF113" s="42">
        <v>3</v>
      </c>
      <c r="BG113" s="12">
        <f>SUM(AZ113:BF113)</f>
        <v>201</v>
      </c>
      <c r="BH113" s="12">
        <f t="shared" si="1106"/>
        <v>197.1</v>
      </c>
      <c r="BI113" s="22">
        <f>BI111+"00:15"</f>
        <v>0.83333333333333248</v>
      </c>
      <c r="BJ113" s="42">
        <v>3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12">
        <f>SUM(BJ113:BP113)</f>
        <v>3</v>
      </c>
      <c r="BR113" s="12">
        <f t="shared" si="1108"/>
        <v>3</v>
      </c>
      <c r="BS113" s="22">
        <f>BS111+"00:15"</f>
        <v>0.83333333333333248</v>
      </c>
      <c r="BT113" s="42">
        <v>0</v>
      </c>
      <c r="BU113" s="42">
        <v>0</v>
      </c>
      <c r="BV113" s="42">
        <v>0</v>
      </c>
      <c r="BW113" s="42">
        <v>0</v>
      </c>
      <c r="BX113" s="42">
        <v>0</v>
      </c>
      <c r="BY113" s="42">
        <v>0</v>
      </c>
      <c r="BZ113" s="42">
        <v>0</v>
      </c>
      <c r="CA113" s="12">
        <f>SUM(BT113:BZ113)</f>
        <v>0</v>
      </c>
      <c r="CB113" s="12">
        <f t="shared" si="1110"/>
        <v>0</v>
      </c>
      <c r="CC113" s="22">
        <f>CC111+"00:15"</f>
        <v>0.83333333333333248</v>
      </c>
      <c r="CD113" s="42">
        <v>0</v>
      </c>
      <c r="CE113" s="42">
        <v>0</v>
      </c>
      <c r="CF113" s="42">
        <v>0</v>
      </c>
      <c r="CG113" s="42">
        <v>0</v>
      </c>
      <c r="CH113" s="42">
        <v>0</v>
      </c>
      <c r="CI113" s="42">
        <v>0</v>
      </c>
      <c r="CJ113" s="42">
        <v>0</v>
      </c>
      <c r="CK113" s="12">
        <f>SUM(CD113:CJ113)</f>
        <v>0</v>
      </c>
      <c r="CL113" s="12">
        <f t="shared" si="1112"/>
        <v>0</v>
      </c>
      <c r="CM113" s="22">
        <f>CM111+"00:15"</f>
        <v>0.83333333333333248</v>
      </c>
      <c r="CN113" s="42">
        <v>0</v>
      </c>
      <c r="CO113" s="42">
        <v>0</v>
      </c>
      <c r="CP113" s="42">
        <v>0</v>
      </c>
      <c r="CQ113" s="42">
        <v>0</v>
      </c>
      <c r="CR113" s="42">
        <v>0</v>
      </c>
      <c r="CS113" s="42">
        <v>0</v>
      </c>
      <c r="CT113" s="42">
        <v>2</v>
      </c>
      <c r="CU113" s="12">
        <f>SUM(CN113:CT113)</f>
        <v>2</v>
      </c>
      <c r="CV113" s="12">
        <f t="shared" si="1114"/>
        <v>0.4</v>
      </c>
      <c r="CW113" s="22">
        <f>CW111+"00:15"</f>
        <v>0.83333333333333248</v>
      </c>
      <c r="CX113" s="42">
        <v>6</v>
      </c>
      <c r="CY113" s="42">
        <v>0</v>
      </c>
      <c r="CZ113" s="42">
        <v>0</v>
      </c>
      <c r="DA113" s="42">
        <v>0</v>
      </c>
      <c r="DB113" s="42">
        <v>0</v>
      </c>
      <c r="DC113" s="42">
        <v>0</v>
      </c>
      <c r="DD113" s="42">
        <v>0</v>
      </c>
      <c r="DE113" s="12">
        <f>SUM(CX113:DD113)</f>
        <v>6</v>
      </c>
      <c r="DF113" s="12">
        <f t="shared" si="1116"/>
        <v>6</v>
      </c>
      <c r="DG113" s="22">
        <f>DG111+"00:15"</f>
        <v>0.83333333333333248</v>
      </c>
      <c r="DH113" s="42">
        <v>0</v>
      </c>
      <c r="DI113" s="42">
        <v>0</v>
      </c>
      <c r="DJ113" s="42">
        <v>0</v>
      </c>
      <c r="DK113" s="42">
        <v>0</v>
      </c>
      <c r="DL113" s="42">
        <v>0</v>
      </c>
      <c r="DM113" s="42">
        <v>0</v>
      </c>
      <c r="DN113" s="42">
        <v>0</v>
      </c>
      <c r="DO113" s="12">
        <f>SUM(DH113:DN113)</f>
        <v>0</v>
      </c>
      <c r="DP113" s="12">
        <f t="shared" si="1118"/>
        <v>0</v>
      </c>
      <c r="DQ113" s="22">
        <f>DQ111+"00:15"</f>
        <v>0.83333333333333248</v>
      </c>
      <c r="DR113" s="42">
        <v>8</v>
      </c>
      <c r="DS113" s="42">
        <v>1</v>
      </c>
      <c r="DT113" s="42">
        <v>0</v>
      </c>
      <c r="DU113" s="42">
        <v>0</v>
      </c>
      <c r="DV113" s="42">
        <v>0</v>
      </c>
      <c r="DW113" s="42">
        <v>0</v>
      </c>
      <c r="DX113" s="42">
        <v>0</v>
      </c>
      <c r="DY113" s="12">
        <f>SUM(DR113:DX113)</f>
        <v>9</v>
      </c>
      <c r="DZ113" s="12">
        <f t="shared" si="1120"/>
        <v>9</v>
      </c>
      <c r="EA113" s="22">
        <f>EA111+"00:15"</f>
        <v>0.83333333333333248</v>
      </c>
      <c r="EB113" s="42">
        <v>111</v>
      </c>
      <c r="EC113" s="42">
        <v>11</v>
      </c>
      <c r="ED113" s="42">
        <v>0</v>
      </c>
      <c r="EE113" s="42">
        <v>1</v>
      </c>
      <c r="EF113" s="42">
        <v>9</v>
      </c>
      <c r="EG113" s="42">
        <v>10</v>
      </c>
      <c r="EH113" s="42">
        <v>0</v>
      </c>
      <c r="EI113" s="12">
        <f>SUM(EB113:EH113)</f>
        <v>142</v>
      </c>
      <c r="EJ113" s="12">
        <f t="shared" si="1122"/>
        <v>146.30000000000001</v>
      </c>
      <c r="EK113" s="22">
        <f>EK111+"00:15"</f>
        <v>0.83333333333333248</v>
      </c>
      <c r="EL113" s="42">
        <v>0</v>
      </c>
      <c r="EM113" s="42">
        <v>0</v>
      </c>
      <c r="EN113" s="42">
        <v>0</v>
      </c>
      <c r="EO113" s="42">
        <v>0</v>
      </c>
      <c r="EP113" s="42">
        <v>0</v>
      </c>
      <c r="EQ113" s="42">
        <v>0</v>
      </c>
      <c r="ER113" s="42">
        <v>0</v>
      </c>
      <c r="ES113" s="12">
        <f>SUM(EL113:ER113)</f>
        <v>0</v>
      </c>
      <c r="ET113" s="12">
        <f t="shared" si="1124"/>
        <v>0</v>
      </c>
      <c r="EU113" s="22">
        <f>EU111+"00:15"</f>
        <v>0.83333333333333248</v>
      </c>
      <c r="EV113" s="42">
        <v>0</v>
      </c>
      <c r="EW113" s="42">
        <v>0</v>
      </c>
      <c r="EX113" s="42">
        <v>1</v>
      </c>
      <c r="EY113" s="42">
        <v>0</v>
      </c>
      <c r="EZ113" s="42">
        <v>0</v>
      </c>
      <c r="FA113" s="42">
        <v>0</v>
      </c>
      <c r="FB113" s="42">
        <v>0</v>
      </c>
      <c r="FC113" s="12">
        <f>SUM(EV113:FB113)</f>
        <v>1</v>
      </c>
      <c r="FD113" s="12">
        <f t="shared" si="1126"/>
        <v>1.5</v>
      </c>
      <c r="FE113" s="22">
        <f>FE111+"00:15"</f>
        <v>0.83333333333333248</v>
      </c>
      <c r="FF113" s="48">
        <f t="shared" ref="FF113:FL116" si="1273">SUM(AF113,AP113,CN113,EL113)</f>
        <v>0</v>
      </c>
      <c r="FG113" s="48">
        <f t="shared" si="1273"/>
        <v>0</v>
      </c>
      <c r="FH113" s="48">
        <f t="shared" si="1273"/>
        <v>0</v>
      </c>
      <c r="FI113" s="48">
        <f t="shared" si="1273"/>
        <v>0</v>
      </c>
      <c r="FJ113" s="48">
        <f t="shared" si="1273"/>
        <v>0</v>
      </c>
      <c r="FK113" s="48">
        <f t="shared" si="1273"/>
        <v>0</v>
      </c>
      <c r="FL113" s="48">
        <f t="shared" si="1273"/>
        <v>2</v>
      </c>
      <c r="FM113" s="12">
        <f>SUM(FF113:FL113)</f>
        <v>2</v>
      </c>
      <c r="FN113" s="12">
        <f t="shared" si="1128"/>
        <v>0.4</v>
      </c>
      <c r="FO113" s="22">
        <f>FO111+"00:15"</f>
        <v>0.83333333333333248</v>
      </c>
      <c r="FP113" s="48">
        <f t="shared" ref="FP113:FV116" si="1274">SUM(B113,L113,V113,AF113)</f>
        <v>29</v>
      </c>
      <c r="FQ113" s="48">
        <f t="shared" si="1274"/>
        <v>2</v>
      </c>
      <c r="FR113" s="48">
        <f t="shared" si="1274"/>
        <v>0</v>
      </c>
      <c r="FS113" s="48">
        <f t="shared" si="1274"/>
        <v>0</v>
      </c>
      <c r="FT113" s="48">
        <f t="shared" si="1274"/>
        <v>0</v>
      </c>
      <c r="FU113" s="48">
        <f t="shared" si="1274"/>
        <v>11</v>
      </c>
      <c r="FV113" s="48">
        <f t="shared" si="1274"/>
        <v>3</v>
      </c>
      <c r="FW113" s="12">
        <f>SUM(FP113:FV113)</f>
        <v>45</v>
      </c>
      <c r="FX113" s="12">
        <f t="shared" si="1130"/>
        <v>36</v>
      </c>
      <c r="FY113" s="22">
        <f>FY111+"00:15"</f>
        <v>0.83333333333333248</v>
      </c>
      <c r="FZ113" s="48">
        <f t="shared" ref="FZ113:GF116" si="1275">SUM(V113,BT113,CD113,EB113)</f>
        <v>127</v>
      </c>
      <c r="GA113" s="48">
        <f t="shared" si="1275"/>
        <v>11</v>
      </c>
      <c r="GB113" s="48">
        <f t="shared" si="1275"/>
        <v>0</v>
      </c>
      <c r="GC113" s="48">
        <f t="shared" si="1275"/>
        <v>1</v>
      </c>
      <c r="GD113" s="48">
        <f t="shared" si="1275"/>
        <v>9</v>
      </c>
      <c r="GE113" s="48">
        <f t="shared" si="1275"/>
        <v>15</v>
      </c>
      <c r="GF113" s="48">
        <f t="shared" si="1275"/>
        <v>1</v>
      </c>
      <c r="GG113" s="12">
        <f>SUM(FZ113:GF113)</f>
        <v>164</v>
      </c>
      <c r="GH113" s="12">
        <f t="shared" si="1132"/>
        <v>164.5</v>
      </c>
      <c r="GI113" s="22">
        <f>GI111+"00:15"</f>
        <v>0.83333333333333248</v>
      </c>
      <c r="GJ113" s="48">
        <f t="shared" ref="GJ113:GP116" si="1276">SUM(AP113,AZ113,BJ113,BT113)</f>
        <v>161</v>
      </c>
      <c r="GK113" s="48">
        <f t="shared" si="1276"/>
        <v>17</v>
      </c>
      <c r="GL113" s="48">
        <f t="shared" si="1276"/>
        <v>1</v>
      </c>
      <c r="GM113" s="48">
        <f t="shared" si="1276"/>
        <v>0</v>
      </c>
      <c r="GN113" s="48">
        <f t="shared" si="1276"/>
        <v>7</v>
      </c>
      <c r="GO113" s="48">
        <f t="shared" si="1276"/>
        <v>15</v>
      </c>
      <c r="GP113" s="48">
        <f t="shared" si="1276"/>
        <v>3</v>
      </c>
      <c r="GQ113" s="12">
        <f>SUM(GJ113:GP113)</f>
        <v>204</v>
      </c>
      <c r="GR113" s="12">
        <f t="shared" si="1134"/>
        <v>200.1</v>
      </c>
      <c r="GS113" s="22">
        <f>GS111+"00:15"</f>
        <v>0.83333333333333248</v>
      </c>
      <c r="GT113" s="48">
        <f t="shared" ref="GT113:GZ116" si="1277">SUM(L113,BJ113,DH113,DR113)</f>
        <v>16</v>
      </c>
      <c r="GU113" s="48">
        <f t="shared" si="1277"/>
        <v>3</v>
      </c>
      <c r="GV113" s="48">
        <f t="shared" si="1277"/>
        <v>0</v>
      </c>
      <c r="GW113" s="48">
        <f t="shared" si="1277"/>
        <v>0</v>
      </c>
      <c r="GX113" s="48">
        <f t="shared" si="1277"/>
        <v>0</v>
      </c>
      <c r="GY113" s="48">
        <f t="shared" si="1277"/>
        <v>2</v>
      </c>
      <c r="GZ113" s="48">
        <f t="shared" si="1277"/>
        <v>2</v>
      </c>
      <c r="HA113" s="12">
        <f>SUM(GT113:GZ113)</f>
        <v>23</v>
      </c>
      <c r="HB113" s="12">
        <f t="shared" si="1136"/>
        <v>20.2</v>
      </c>
      <c r="HC113" s="22">
        <f>HC111+"00:15"</f>
        <v>0.83333333333333248</v>
      </c>
      <c r="HD113" s="48">
        <f t="shared" ref="HD113:HJ116" si="1278">SUM(CD113,CN113,CX113,DH113)</f>
        <v>6</v>
      </c>
      <c r="HE113" s="48">
        <f t="shared" si="1278"/>
        <v>0</v>
      </c>
      <c r="HF113" s="48">
        <f t="shared" si="1278"/>
        <v>0</v>
      </c>
      <c r="HG113" s="48">
        <f t="shared" si="1278"/>
        <v>0</v>
      </c>
      <c r="HH113" s="48">
        <f t="shared" si="1278"/>
        <v>0</v>
      </c>
      <c r="HI113" s="48">
        <f t="shared" si="1278"/>
        <v>0</v>
      </c>
      <c r="HJ113" s="48">
        <f t="shared" si="1278"/>
        <v>2</v>
      </c>
      <c r="HK113" s="12">
        <f>SUM(HD113:HJ113)</f>
        <v>8</v>
      </c>
      <c r="HL113" s="12">
        <f t="shared" si="1138"/>
        <v>6.4</v>
      </c>
      <c r="HM113" s="22">
        <f>HM111+"00:15"</f>
        <v>0.83333333333333248</v>
      </c>
      <c r="HN113" s="48">
        <f t="shared" ref="HN113:HT116" si="1279">SUM(B113,AZ113,CX113,EV113)</f>
        <v>172</v>
      </c>
      <c r="HO113" s="48">
        <f t="shared" si="1279"/>
        <v>17</v>
      </c>
      <c r="HP113" s="48">
        <f t="shared" si="1279"/>
        <v>2</v>
      </c>
      <c r="HQ113" s="48">
        <f t="shared" si="1279"/>
        <v>0</v>
      </c>
      <c r="HR113" s="48">
        <f t="shared" si="1279"/>
        <v>7</v>
      </c>
      <c r="HS113" s="48">
        <f t="shared" si="1279"/>
        <v>19</v>
      </c>
      <c r="HT113" s="48">
        <f t="shared" si="1279"/>
        <v>3</v>
      </c>
      <c r="HU113" s="12">
        <f>SUM(HN113:HT113)</f>
        <v>220</v>
      </c>
      <c r="HV113" s="12">
        <f t="shared" si="1140"/>
        <v>214.2</v>
      </c>
      <c r="HW113" s="22">
        <f>HW111+"00:15"</f>
        <v>0.83333333333333248</v>
      </c>
      <c r="HX113" s="48">
        <f t="shared" ref="HX113:ID116" si="1280">SUM(DR113,EB113,EL113,EV113)</f>
        <v>119</v>
      </c>
      <c r="HY113" s="48">
        <f t="shared" si="1280"/>
        <v>12</v>
      </c>
      <c r="HZ113" s="48">
        <f t="shared" si="1280"/>
        <v>1</v>
      </c>
      <c r="IA113" s="48">
        <f t="shared" si="1280"/>
        <v>1</v>
      </c>
      <c r="IB113" s="48">
        <f t="shared" si="1280"/>
        <v>9</v>
      </c>
      <c r="IC113" s="48">
        <f t="shared" si="1280"/>
        <v>10</v>
      </c>
      <c r="ID113" s="48">
        <f t="shared" si="1280"/>
        <v>0</v>
      </c>
      <c r="IE113" s="12">
        <f t="shared" si="809"/>
        <v>152</v>
      </c>
      <c r="IF113" s="12">
        <f t="shared" si="1142"/>
        <v>156.80000000000001</v>
      </c>
    </row>
    <row r="114" spans="1:240" ht="13" customHeight="1" x14ac:dyDescent="0.25">
      <c r="A114" s="22">
        <f t="shared" ref="A114:A116" si="1281">A113+"00:15"</f>
        <v>0.84374999999999911</v>
      </c>
      <c r="B114" s="42">
        <v>5</v>
      </c>
      <c r="C114" s="42">
        <v>1</v>
      </c>
      <c r="D114" s="42">
        <v>0</v>
      </c>
      <c r="E114" s="42">
        <v>0</v>
      </c>
      <c r="F114" s="42">
        <v>0</v>
      </c>
      <c r="G114" s="42">
        <v>3</v>
      </c>
      <c r="H114" s="42">
        <v>1</v>
      </c>
      <c r="I114" s="12">
        <f>SUM(B114:H114)</f>
        <v>10</v>
      </c>
      <c r="J114" s="12">
        <f t="shared" si="1096"/>
        <v>7.4</v>
      </c>
      <c r="K114" s="22">
        <f t="shared" ref="K114:K116" si="1282">K113+"00:15"</f>
        <v>0.84374999999999911</v>
      </c>
      <c r="L114" s="42">
        <v>5</v>
      </c>
      <c r="M114" s="42">
        <v>0</v>
      </c>
      <c r="N114" s="42">
        <v>0</v>
      </c>
      <c r="O114" s="42">
        <v>0</v>
      </c>
      <c r="P114" s="42">
        <v>0</v>
      </c>
      <c r="Q114" s="42">
        <v>3</v>
      </c>
      <c r="R114" s="42">
        <v>0</v>
      </c>
      <c r="S114" s="12">
        <f>SUM(L114:R114)</f>
        <v>8</v>
      </c>
      <c r="T114" s="12">
        <f t="shared" si="1098"/>
        <v>6.2</v>
      </c>
      <c r="U114" s="22">
        <f t="shared" ref="U114:U116" si="1283">U113+"00:15"</f>
        <v>0.84374999999999911</v>
      </c>
      <c r="V114" s="42">
        <v>8</v>
      </c>
      <c r="W114" s="42">
        <v>2</v>
      </c>
      <c r="X114" s="42">
        <v>0</v>
      </c>
      <c r="Y114" s="42">
        <v>0</v>
      </c>
      <c r="Z114" s="42">
        <v>0</v>
      </c>
      <c r="AA114" s="42">
        <v>8</v>
      </c>
      <c r="AB114" s="42">
        <v>1</v>
      </c>
      <c r="AC114" s="12">
        <f>SUM(V114:AB114)</f>
        <v>19</v>
      </c>
      <c r="AD114" s="12">
        <f t="shared" si="1100"/>
        <v>13.399999999999999</v>
      </c>
      <c r="AE114" s="22">
        <f t="shared" ref="AE114:AE116" si="1284">AE113+"00:15"</f>
        <v>0.84374999999999911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12">
        <f>SUM(AF114:AL114)</f>
        <v>0</v>
      </c>
      <c r="AN114" s="12">
        <f t="shared" si="1102"/>
        <v>0</v>
      </c>
      <c r="AO114" s="22">
        <f t="shared" ref="AO114:AO116" si="1285">AO113+"00:15"</f>
        <v>0.84374999999999911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1</v>
      </c>
      <c r="AV114" s="42">
        <v>0</v>
      </c>
      <c r="AW114" s="12">
        <f>SUM(AP114:AV114)</f>
        <v>1</v>
      </c>
      <c r="AX114" s="12">
        <f t="shared" si="1104"/>
        <v>0.4</v>
      </c>
      <c r="AY114" s="22">
        <f t="shared" ref="AY114:AY116" si="1286">AY113+"00:15"</f>
        <v>0.84374999999999911</v>
      </c>
      <c r="AZ114" s="42">
        <v>184</v>
      </c>
      <c r="BA114" s="42">
        <v>10</v>
      </c>
      <c r="BB114" s="42">
        <v>1</v>
      </c>
      <c r="BC114" s="42">
        <v>1</v>
      </c>
      <c r="BD114" s="42">
        <v>10</v>
      </c>
      <c r="BE114" s="42">
        <v>18</v>
      </c>
      <c r="BF114" s="42">
        <v>2</v>
      </c>
      <c r="BG114" s="12">
        <f>SUM(AZ114:BF114)</f>
        <v>226</v>
      </c>
      <c r="BH114" s="12">
        <f t="shared" si="1106"/>
        <v>225.4</v>
      </c>
      <c r="BI114" s="22">
        <f t="shared" ref="BI114:BI116" si="1287">BI113+"00:15"</f>
        <v>0.84374999999999911</v>
      </c>
      <c r="BJ114" s="42">
        <v>4</v>
      </c>
      <c r="BK114" s="42">
        <v>0</v>
      </c>
      <c r="BL114" s="42">
        <v>0</v>
      </c>
      <c r="BM114" s="42">
        <v>0</v>
      </c>
      <c r="BN114" s="42">
        <v>0</v>
      </c>
      <c r="BO114" s="42">
        <v>1</v>
      </c>
      <c r="BP114" s="42">
        <v>0</v>
      </c>
      <c r="BQ114" s="12">
        <f>SUM(BJ114:BP114)</f>
        <v>5</v>
      </c>
      <c r="BR114" s="12">
        <f t="shared" si="1108"/>
        <v>4.4000000000000004</v>
      </c>
      <c r="BS114" s="22">
        <f t="shared" ref="BS114:BS116" si="1288">BS113+"00:15"</f>
        <v>0.84374999999999911</v>
      </c>
      <c r="BT114" s="42">
        <v>0</v>
      </c>
      <c r="BU114" s="42">
        <v>0</v>
      </c>
      <c r="BV114" s="42">
        <v>0</v>
      </c>
      <c r="BW114" s="42">
        <v>0</v>
      </c>
      <c r="BX114" s="42">
        <v>0</v>
      </c>
      <c r="BY114" s="42">
        <v>0</v>
      </c>
      <c r="BZ114" s="42">
        <v>0</v>
      </c>
      <c r="CA114" s="12">
        <f>SUM(BT114:BZ114)</f>
        <v>0</v>
      </c>
      <c r="CB114" s="12">
        <f t="shared" si="1110"/>
        <v>0</v>
      </c>
      <c r="CC114" s="22">
        <f t="shared" ref="CC114:CC116" si="1289">CC113+"00:15"</f>
        <v>0.84374999999999911</v>
      </c>
      <c r="CD114" s="42">
        <v>1</v>
      </c>
      <c r="CE114" s="42">
        <v>0</v>
      </c>
      <c r="CF114" s="42">
        <v>0</v>
      </c>
      <c r="CG114" s="42">
        <v>0</v>
      </c>
      <c r="CH114" s="42">
        <v>0</v>
      </c>
      <c r="CI114" s="42">
        <v>1</v>
      </c>
      <c r="CJ114" s="42">
        <v>0</v>
      </c>
      <c r="CK114" s="12">
        <f>SUM(CD114:CJ114)</f>
        <v>2</v>
      </c>
      <c r="CL114" s="12">
        <f t="shared" si="1112"/>
        <v>1.4</v>
      </c>
      <c r="CM114" s="22">
        <f t="shared" ref="CM114:CM116" si="1290">CM113+"00:15"</f>
        <v>0.84374999999999911</v>
      </c>
      <c r="CN114" s="42">
        <v>0</v>
      </c>
      <c r="CO114" s="42">
        <v>0</v>
      </c>
      <c r="CP114" s="42">
        <v>0</v>
      </c>
      <c r="CQ114" s="42">
        <v>0</v>
      </c>
      <c r="CR114" s="42">
        <v>0</v>
      </c>
      <c r="CS114" s="42">
        <v>0</v>
      </c>
      <c r="CT114" s="42">
        <v>1</v>
      </c>
      <c r="CU114" s="12">
        <f>SUM(CN114:CT114)</f>
        <v>1</v>
      </c>
      <c r="CV114" s="12">
        <f t="shared" si="1114"/>
        <v>0.2</v>
      </c>
      <c r="CW114" s="22">
        <f t="shared" ref="CW114:CW116" si="1291">CW113+"00:15"</f>
        <v>0.84374999999999911</v>
      </c>
      <c r="CX114" s="42">
        <v>7</v>
      </c>
      <c r="CY114" s="42">
        <v>1</v>
      </c>
      <c r="CZ114" s="42">
        <v>3</v>
      </c>
      <c r="DA114" s="42">
        <v>0</v>
      </c>
      <c r="DB114" s="42">
        <v>0</v>
      </c>
      <c r="DC114" s="42">
        <v>1</v>
      </c>
      <c r="DD114" s="42">
        <v>0</v>
      </c>
      <c r="DE114" s="12">
        <f>SUM(CX114:DD114)</f>
        <v>12</v>
      </c>
      <c r="DF114" s="12">
        <f t="shared" si="1116"/>
        <v>12.9</v>
      </c>
      <c r="DG114" s="22">
        <f t="shared" ref="DG114:DG116" si="1292">DG113+"00:15"</f>
        <v>0.84374999999999911</v>
      </c>
      <c r="DH114" s="42">
        <v>0</v>
      </c>
      <c r="DI114" s="42">
        <v>0</v>
      </c>
      <c r="DJ114" s="42">
        <v>0</v>
      </c>
      <c r="DK114" s="42">
        <v>0</v>
      </c>
      <c r="DL114" s="42">
        <v>0</v>
      </c>
      <c r="DM114" s="42">
        <v>0</v>
      </c>
      <c r="DN114" s="42">
        <v>0</v>
      </c>
      <c r="DO114" s="12">
        <f>SUM(DH114:DN114)</f>
        <v>0</v>
      </c>
      <c r="DP114" s="12">
        <f t="shared" si="1118"/>
        <v>0</v>
      </c>
      <c r="DQ114" s="22">
        <f t="shared" ref="DQ114:DQ116" si="1293">DQ113+"00:15"</f>
        <v>0.84374999999999911</v>
      </c>
      <c r="DR114" s="42">
        <v>13</v>
      </c>
      <c r="DS114" s="42">
        <v>1</v>
      </c>
      <c r="DT114" s="42">
        <v>1</v>
      </c>
      <c r="DU114" s="42">
        <v>0</v>
      </c>
      <c r="DV114" s="42">
        <v>0</v>
      </c>
      <c r="DW114" s="42">
        <v>0</v>
      </c>
      <c r="DX114" s="42">
        <v>0</v>
      </c>
      <c r="DY114" s="12">
        <f>SUM(DR114:DX114)</f>
        <v>15</v>
      </c>
      <c r="DZ114" s="12">
        <f t="shared" si="1120"/>
        <v>15.5</v>
      </c>
      <c r="EA114" s="22">
        <f t="shared" ref="EA114:EA116" si="1294">EA113+"00:15"</f>
        <v>0.84374999999999911</v>
      </c>
      <c r="EB114" s="42">
        <v>81</v>
      </c>
      <c r="EC114" s="42">
        <v>6</v>
      </c>
      <c r="ED114" s="42">
        <v>2</v>
      </c>
      <c r="EE114" s="42">
        <v>0</v>
      </c>
      <c r="EF114" s="42">
        <v>7</v>
      </c>
      <c r="EG114" s="42">
        <v>10</v>
      </c>
      <c r="EH114" s="42">
        <v>3</v>
      </c>
      <c r="EI114" s="12">
        <f>SUM(EB114:EH114)</f>
        <v>109</v>
      </c>
      <c r="EJ114" s="12">
        <f t="shared" si="1122"/>
        <v>108.6</v>
      </c>
      <c r="EK114" s="22">
        <f t="shared" ref="EK114:EK116" si="1295">EK113+"00:15"</f>
        <v>0.84374999999999911</v>
      </c>
      <c r="EL114" s="42">
        <v>2</v>
      </c>
      <c r="EM114" s="42">
        <v>0</v>
      </c>
      <c r="EN114" s="42">
        <v>0</v>
      </c>
      <c r="EO114" s="42">
        <v>0</v>
      </c>
      <c r="EP114" s="42">
        <v>0</v>
      </c>
      <c r="EQ114" s="42">
        <v>0</v>
      </c>
      <c r="ER114" s="42">
        <v>0</v>
      </c>
      <c r="ES114" s="12">
        <f>SUM(EL114:ER114)</f>
        <v>2</v>
      </c>
      <c r="ET114" s="12">
        <f t="shared" si="1124"/>
        <v>2</v>
      </c>
      <c r="EU114" s="22">
        <f t="shared" ref="EU114:EU116" si="1296">EU113+"00:15"</f>
        <v>0.84374999999999911</v>
      </c>
      <c r="EV114" s="42">
        <v>1</v>
      </c>
      <c r="EW114" s="42">
        <v>0</v>
      </c>
      <c r="EX114" s="42">
        <v>0</v>
      </c>
      <c r="EY114" s="42">
        <v>0</v>
      </c>
      <c r="EZ114" s="42">
        <v>0</v>
      </c>
      <c r="FA114" s="42">
        <v>1</v>
      </c>
      <c r="FB114" s="42">
        <v>0</v>
      </c>
      <c r="FC114" s="12">
        <f>SUM(EV114:FB114)</f>
        <v>2</v>
      </c>
      <c r="FD114" s="12">
        <f t="shared" si="1126"/>
        <v>1.4</v>
      </c>
      <c r="FE114" s="22">
        <f t="shared" ref="FE114:FE116" si="1297">FE113+"00:15"</f>
        <v>0.84374999999999911</v>
      </c>
      <c r="FF114" s="48">
        <f t="shared" si="1273"/>
        <v>2</v>
      </c>
      <c r="FG114" s="48">
        <f t="shared" si="1273"/>
        <v>0</v>
      </c>
      <c r="FH114" s="48">
        <f t="shared" si="1273"/>
        <v>0</v>
      </c>
      <c r="FI114" s="48">
        <f t="shared" si="1273"/>
        <v>0</v>
      </c>
      <c r="FJ114" s="48">
        <f t="shared" si="1273"/>
        <v>0</v>
      </c>
      <c r="FK114" s="48">
        <f t="shared" si="1273"/>
        <v>1</v>
      </c>
      <c r="FL114" s="48">
        <f t="shared" si="1273"/>
        <v>1</v>
      </c>
      <c r="FM114" s="12">
        <f>SUM(FF114:FL114)</f>
        <v>4</v>
      </c>
      <c r="FN114" s="12">
        <f t="shared" si="1128"/>
        <v>2.6</v>
      </c>
      <c r="FO114" s="22">
        <f t="shared" ref="FO114:FO116" si="1298">FO113+"00:15"</f>
        <v>0.84374999999999911</v>
      </c>
      <c r="FP114" s="48">
        <f t="shared" si="1274"/>
        <v>18</v>
      </c>
      <c r="FQ114" s="48">
        <f t="shared" si="1274"/>
        <v>3</v>
      </c>
      <c r="FR114" s="48">
        <f t="shared" si="1274"/>
        <v>0</v>
      </c>
      <c r="FS114" s="48">
        <f t="shared" si="1274"/>
        <v>0</v>
      </c>
      <c r="FT114" s="48">
        <f t="shared" si="1274"/>
        <v>0</v>
      </c>
      <c r="FU114" s="48">
        <f t="shared" si="1274"/>
        <v>14</v>
      </c>
      <c r="FV114" s="48">
        <f t="shared" si="1274"/>
        <v>2</v>
      </c>
      <c r="FW114" s="12">
        <f>SUM(FP114:FV114)</f>
        <v>37</v>
      </c>
      <c r="FX114" s="12">
        <f t="shared" si="1130"/>
        <v>27</v>
      </c>
      <c r="FY114" s="22">
        <f t="shared" ref="FY114:FY116" si="1299">FY113+"00:15"</f>
        <v>0.84374999999999911</v>
      </c>
      <c r="FZ114" s="48">
        <f t="shared" si="1275"/>
        <v>90</v>
      </c>
      <c r="GA114" s="48">
        <f t="shared" si="1275"/>
        <v>8</v>
      </c>
      <c r="GB114" s="48">
        <f t="shared" si="1275"/>
        <v>2</v>
      </c>
      <c r="GC114" s="48">
        <f t="shared" si="1275"/>
        <v>0</v>
      </c>
      <c r="GD114" s="48">
        <f t="shared" si="1275"/>
        <v>7</v>
      </c>
      <c r="GE114" s="48">
        <f t="shared" si="1275"/>
        <v>19</v>
      </c>
      <c r="GF114" s="48">
        <f t="shared" si="1275"/>
        <v>4</v>
      </c>
      <c r="GG114" s="12">
        <f>SUM(FZ114:GF114)</f>
        <v>130</v>
      </c>
      <c r="GH114" s="12">
        <f t="shared" si="1132"/>
        <v>123.39999999999999</v>
      </c>
      <c r="GI114" s="22">
        <f t="shared" ref="GI114:GI116" si="1300">GI113+"00:15"</f>
        <v>0.84374999999999911</v>
      </c>
      <c r="GJ114" s="48">
        <f t="shared" si="1276"/>
        <v>188</v>
      </c>
      <c r="GK114" s="48">
        <f t="shared" si="1276"/>
        <v>10</v>
      </c>
      <c r="GL114" s="48">
        <f t="shared" si="1276"/>
        <v>1</v>
      </c>
      <c r="GM114" s="48">
        <f t="shared" si="1276"/>
        <v>1</v>
      </c>
      <c r="GN114" s="48">
        <f t="shared" si="1276"/>
        <v>10</v>
      </c>
      <c r="GO114" s="48">
        <f t="shared" si="1276"/>
        <v>20</v>
      </c>
      <c r="GP114" s="48">
        <f t="shared" si="1276"/>
        <v>2</v>
      </c>
      <c r="GQ114" s="12">
        <f>SUM(GJ114:GP114)</f>
        <v>232</v>
      </c>
      <c r="GR114" s="12">
        <f t="shared" si="1134"/>
        <v>230.20000000000002</v>
      </c>
      <c r="GS114" s="22">
        <f t="shared" ref="GS114:GS116" si="1301">GS113+"00:15"</f>
        <v>0.84374999999999911</v>
      </c>
      <c r="GT114" s="48">
        <f t="shared" si="1277"/>
        <v>22</v>
      </c>
      <c r="GU114" s="48">
        <f t="shared" si="1277"/>
        <v>1</v>
      </c>
      <c r="GV114" s="48">
        <f t="shared" si="1277"/>
        <v>1</v>
      </c>
      <c r="GW114" s="48">
        <f t="shared" si="1277"/>
        <v>0</v>
      </c>
      <c r="GX114" s="48">
        <f t="shared" si="1277"/>
        <v>0</v>
      </c>
      <c r="GY114" s="48">
        <f t="shared" si="1277"/>
        <v>4</v>
      </c>
      <c r="GZ114" s="48">
        <f t="shared" si="1277"/>
        <v>0</v>
      </c>
      <c r="HA114" s="12">
        <f>SUM(GT114:GZ114)</f>
        <v>28</v>
      </c>
      <c r="HB114" s="12">
        <f t="shared" si="1136"/>
        <v>26.1</v>
      </c>
      <c r="HC114" s="22">
        <f t="shared" ref="HC114:HC116" si="1302">HC113+"00:15"</f>
        <v>0.84374999999999911</v>
      </c>
      <c r="HD114" s="48">
        <f t="shared" si="1278"/>
        <v>8</v>
      </c>
      <c r="HE114" s="48">
        <f t="shared" si="1278"/>
        <v>1</v>
      </c>
      <c r="HF114" s="48">
        <f t="shared" si="1278"/>
        <v>3</v>
      </c>
      <c r="HG114" s="48">
        <f t="shared" si="1278"/>
        <v>0</v>
      </c>
      <c r="HH114" s="48">
        <f t="shared" si="1278"/>
        <v>0</v>
      </c>
      <c r="HI114" s="48">
        <f t="shared" si="1278"/>
        <v>2</v>
      </c>
      <c r="HJ114" s="48">
        <f t="shared" si="1278"/>
        <v>1</v>
      </c>
      <c r="HK114" s="12">
        <f>SUM(HD114:HJ114)</f>
        <v>15</v>
      </c>
      <c r="HL114" s="12">
        <f t="shared" si="1138"/>
        <v>14.5</v>
      </c>
      <c r="HM114" s="22">
        <f t="shared" ref="HM114:HM116" si="1303">HM113+"00:15"</f>
        <v>0.84374999999999911</v>
      </c>
      <c r="HN114" s="48">
        <f t="shared" si="1279"/>
        <v>197</v>
      </c>
      <c r="HO114" s="48">
        <f t="shared" si="1279"/>
        <v>12</v>
      </c>
      <c r="HP114" s="48">
        <f t="shared" si="1279"/>
        <v>4</v>
      </c>
      <c r="HQ114" s="48">
        <f t="shared" si="1279"/>
        <v>1</v>
      </c>
      <c r="HR114" s="48">
        <f t="shared" si="1279"/>
        <v>10</v>
      </c>
      <c r="HS114" s="48">
        <f t="shared" si="1279"/>
        <v>23</v>
      </c>
      <c r="HT114" s="48">
        <f t="shared" si="1279"/>
        <v>3</v>
      </c>
      <c r="HU114" s="12">
        <f>SUM(HN114:HT114)</f>
        <v>250</v>
      </c>
      <c r="HV114" s="12">
        <f t="shared" si="1140"/>
        <v>247.1</v>
      </c>
      <c r="HW114" s="22">
        <f t="shared" ref="HW114:HW116" si="1304">HW113+"00:15"</f>
        <v>0.84374999999999911</v>
      </c>
      <c r="HX114" s="48">
        <f t="shared" si="1280"/>
        <v>97</v>
      </c>
      <c r="HY114" s="48">
        <f t="shared" si="1280"/>
        <v>7</v>
      </c>
      <c r="HZ114" s="48">
        <f t="shared" si="1280"/>
        <v>3</v>
      </c>
      <c r="IA114" s="48">
        <f t="shared" si="1280"/>
        <v>0</v>
      </c>
      <c r="IB114" s="48">
        <f t="shared" si="1280"/>
        <v>7</v>
      </c>
      <c r="IC114" s="48">
        <f t="shared" si="1280"/>
        <v>11</v>
      </c>
      <c r="ID114" s="48">
        <f t="shared" si="1280"/>
        <v>3</v>
      </c>
      <c r="IE114" s="12">
        <f t="shared" si="809"/>
        <v>128</v>
      </c>
      <c r="IF114" s="12">
        <f t="shared" si="1142"/>
        <v>127.5</v>
      </c>
    </row>
    <row r="115" spans="1:240" ht="13" customHeight="1" x14ac:dyDescent="0.25">
      <c r="A115" s="22">
        <f t="shared" si="1281"/>
        <v>0.85416666666666574</v>
      </c>
      <c r="B115" s="42">
        <v>8</v>
      </c>
      <c r="C115" s="42">
        <v>1</v>
      </c>
      <c r="D115" s="42">
        <v>0</v>
      </c>
      <c r="E115" s="42">
        <v>0</v>
      </c>
      <c r="F115" s="42">
        <v>0</v>
      </c>
      <c r="G115" s="42">
        <v>6</v>
      </c>
      <c r="H115" s="42">
        <v>0</v>
      </c>
      <c r="I115" s="12">
        <f>SUM(B115:H115)</f>
        <v>15</v>
      </c>
      <c r="J115" s="12">
        <f t="shared" si="1096"/>
        <v>11.4</v>
      </c>
      <c r="K115" s="22">
        <f t="shared" si="1282"/>
        <v>0.85416666666666574</v>
      </c>
      <c r="L115" s="42">
        <v>5</v>
      </c>
      <c r="M115" s="42">
        <v>0</v>
      </c>
      <c r="N115" s="42">
        <v>0</v>
      </c>
      <c r="O115" s="42">
        <v>0</v>
      </c>
      <c r="P115" s="42">
        <v>0</v>
      </c>
      <c r="Q115" s="42">
        <v>0</v>
      </c>
      <c r="R115" s="42">
        <v>3</v>
      </c>
      <c r="S115" s="12">
        <f>SUM(L115:R115)</f>
        <v>8</v>
      </c>
      <c r="T115" s="12">
        <f t="shared" si="1098"/>
        <v>5.6</v>
      </c>
      <c r="U115" s="22">
        <f t="shared" si="1283"/>
        <v>0.85416666666666574</v>
      </c>
      <c r="V115" s="42">
        <v>6</v>
      </c>
      <c r="W115" s="42">
        <v>2</v>
      </c>
      <c r="X115" s="42">
        <v>1</v>
      </c>
      <c r="Y115" s="42">
        <v>0</v>
      </c>
      <c r="Z115" s="42">
        <v>0</v>
      </c>
      <c r="AA115" s="42">
        <v>5</v>
      </c>
      <c r="AB115" s="42">
        <v>2</v>
      </c>
      <c r="AC115" s="12">
        <f>SUM(V115:AB115)</f>
        <v>16</v>
      </c>
      <c r="AD115" s="12">
        <f t="shared" si="1100"/>
        <v>11.9</v>
      </c>
      <c r="AE115" s="22">
        <f t="shared" si="1284"/>
        <v>0.85416666666666574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12">
        <f>SUM(AF115:AL115)</f>
        <v>0</v>
      </c>
      <c r="AN115" s="12">
        <f t="shared" si="1102"/>
        <v>0</v>
      </c>
      <c r="AO115" s="22">
        <f t="shared" si="1285"/>
        <v>0.85416666666666574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1</v>
      </c>
      <c r="AW115" s="12">
        <f>SUM(AP115:AV115)</f>
        <v>1</v>
      </c>
      <c r="AX115" s="12">
        <f t="shared" si="1104"/>
        <v>0.2</v>
      </c>
      <c r="AY115" s="22">
        <f t="shared" si="1286"/>
        <v>0.85416666666666574</v>
      </c>
      <c r="AZ115" s="42">
        <v>166</v>
      </c>
      <c r="BA115" s="42">
        <v>9</v>
      </c>
      <c r="BB115" s="42">
        <v>3</v>
      </c>
      <c r="BC115" s="42">
        <v>0</v>
      </c>
      <c r="BD115" s="42">
        <v>7</v>
      </c>
      <c r="BE115" s="42">
        <v>22</v>
      </c>
      <c r="BF115" s="42">
        <v>3</v>
      </c>
      <c r="BG115" s="12">
        <f>SUM(AZ115:BF115)</f>
        <v>210</v>
      </c>
      <c r="BH115" s="12">
        <f t="shared" si="1106"/>
        <v>202.9</v>
      </c>
      <c r="BI115" s="22">
        <f t="shared" si="1287"/>
        <v>0.85416666666666574</v>
      </c>
      <c r="BJ115" s="42">
        <v>5</v>
      </c>
      <c r="BK115" s="42">
        <v>0</v>
      </c>
      <c r="BL115" s="42">
        <v>0</v>
      </c>
      <c r="BM115" s="42">
        <v>0</v>
      </c>
      <c r="BN115" s="42">
        <v>0</v>
      </c>
      <c r="BO115" s="42">
        <v>2</v>
      </c>
      <c r="BP115" s="42">
        <v>0</v>
      </c>
      <c r="BQ115" s="12">
        <f>SUM(BJ115:BP115)</f>
        <v>7</v>
      </c>
      <c r="BR115" s="12">
        <f t="shared" si="1108"/>
        <v>5.8</v>
      </c>
      <c r="BS115" s="22">
        <f t="shared" si="1288"/>
        <v>0.85416666666666574</v>
      </c>
      <c r="BT115" s="42">
        <v>0</v>
      </c>
      <c r="BU115" s="42">
        <v>0</v>
      </c>
      <c r="BV115" s="42">
        <v>0</v>
      </c>
      <c r="BW115" s="42">
        <v>0</v>
      </c>
      <c r="BX115" s="42">
        <v>0</v>
      </c>
      <c r="BY115" s="42">
        <v>0</v>
      </c>
      <c r="BZ115" s="42">
        <v>0</v>
      </c>
      <c r="CA115" s="12">
        <f>SUM(BT115:BZ115)</f>
        <v>0</v>
      </c>
      <c r="CB115" s="12">
        <f t="shared" si="1110"/>
        <v>0</v>
      </c>
      <c r="CC115" s="22">
        <f t="shared" si="1289"/>
        <v>0.85416666666666574</v>
      </c>
      <c r="CD115" s="42">
        <v>2</v>
      </c>
      <c r="CE115" s="42">
        <v>1</v>
      </c>
      <c r="CF115" s="42">
        <v>0</v>
      </c>
      <c r="CG115" s="42">
        <v>0</v>
      </c>
      <c r="CH115" s="42">
        <v>0</v>
      </c>
      <c r="CI115" s="42">
        <v>0</v>
      </c>
      <c r="CJ115" s="42">
        <v>0</v>
      </c>
      <c r="CK115" s="12">
        <f>SUM(CD115:CJ115)</f>
        <v>3</v>
      </c>
      <c r="CL115" s="12">
        <f t="shared" si="1112"/>
        <v>3</v>
      </c>
      <c r="CM115" s="22">
        <f t="shared" si="1290"/>
        <v>0.85416666666666574</v>
      </c>
      <c r="CN115" s="42">
        <v>0</v>
      </c>
      <c r="CO115" s="42">
        <v>0</v>
      </c>
      <c r="CP115" s="42">
        <v>0</v>
      </c>
      <c r="CQ115" s="42">
        <v>0</v>
      </c>
      <c r="CR115" s="42">
        <v>0</v>
      </c>
      <c r="CS115" s="42">
        <v>0</v>
      </c>
      <c r="CT115" s="42">
        <v>0</v>
      </c>
      <c r="CU115" s="12">
        <f>SUM(CN115:CT115)</f>
        <v>0</v>
      </c>
      <c r="CV115" s="12">
        <f t="shared" si="1114"/>
        <v>0</v>
      </c>
      <c r="CW115" s="22">
        <f t="shared" si="1291"/>
        <v>0.85416666666666574</v>
      </c>
      <c r="CX115" s="42">
        <v>2</v>
      </c>
      <c r="CY115" s="42">
        <v>0</v>
      </c>
      <c r="CZ115" s="42">
        <v>1</v>
      </c>
      <c r="DA115" s="42">
        <v>0</v>
      </c>
      <c r="DB115" s="42">
        <v>0</v>
      </c>
      <c r="DC115" s="42">
        <v>0</v>
      </c>
      <c r="DD115" s="42">
        <v>0</v>
      </c>
      <c r="DE115" s="12">
        <f>SUM(CX115:DD115)</f>
        <v>3</v>
      </c>
      <c r="DF115" s="12">
        <f t="shared" si="1116"/>
        <v>3.5</v>
      </c>
      <c r="DG115" s="22">
        <f t="shared" si="1292"/>
        <v>0.85416666666666574</v>
      </c>
      <c r="DH115" s="42">
        <v>0</v>
      </c>
      <c r="DI115" s="42">
        <v>0</v>
      </c>
      <c r="DJ115" s="42">
        <v>0</v>
      </c>
      <c r="DK115" s="42">
        <v>0</v>
      </c>
      <c r="DL115" s="42">
        <v>0</v>
      </c>
      <c r="DM115" s="42">
        <v>0</v>
      </c>
      <c r="DN115" s="42">
        <v>0</v>
      </c>
      <c r="DO115" s="12">
        <f>SUM(DH115:DN115)</f>
        <v>0</v>
      </c>
      <c r="DP115" s="12">
        <f t="shared" si="1118"/>
        <v>0</v>
      </c>
      <c r="DQ115" s="22">
        <f t="shared" si="1293"/>
        <v>0.85416666666666574</v>
      </c>
      <c r="DR115" s="42">
        <v>7</v>
      </c>
      <c r="DS115" s="42">
        <v>1</v>
      </c>
      <c r="DT115" s="42">
        <v>0</v>
      </c>
      <c r="DU115" s="42">
        <v>0</v>
      </c>
      <c r="DV115" s="42">
        <v>0</v>
      </c>
      <c r="DW115" s="42">
        <v>0</v>
      </c>
      <c r="DX115" s="42">
        <v>0</v>
      </c>
      <c r="DY115" s="12">
        <f>SUM(DR115:DX115)</f>
        <v>8</v>
      </c>
      <c r="DZ115" s="12">
        <f t="shared" si="1120"/>
        <v>8</v>
      </c>
      <c r="EA115" s="22">
        <f t="shared" si="1294"/>
        <v>0.85416666666666574</v>
      </c>
      <c r="EB115" s="42">
        <v>94</v>
      </c>
      <c r="EC115" s="42">
        <v>4</v>
      </c>
      <c r="ED115" s="42">
        <v>2</v>
      </c>
      <c r="EE115" s="42">
        <v>3</v>
      </c>
      <c r="EF115" s="42">
        <v>9</v>
      </c>
      <c r="EG115" s="42">
        <v>7</v>
      </c>
      <c r="EH115" s="42">
        <v>1</v>
      </c>
      <c r="EI115" s="12">
        <f>SUM(EB115:EH115)</f>
        <v>120</v>
      </c>
      <c r="EJ115" s="12">
        <f t="shared" si="1122"/>
        <v>128.9</v>
      </c>
      <c r="EK115" s="22">
        <f t="shared" si="1295"/>
        <v>0.85416666666666574</v>
      </c>
      <c r="EL115" s="42">
        <v>0</v>
      </c>
      <c r="EM115" s="42">
        <v>0</v>
      </c>
      <c r="EN115" s="42">
        <v>0</v>
      </c>
      <c r="EO115" s="42">
        <v>0</v>
      </c>
      <c r="EP115" s="42">
        <v>0</v>
      </c>
      <c r="EQ115" s="42">
        <v>0</v>
      </c>
      <c r="ER115" s="42">
        <v>0</v>
      </c>
      <c r="ES115" s="12">
        <f>SUM(EL115:ER115)</f>
        <v>0</v>
      </c>
      <c r="ET115" s="12">
        <f t="shared" si="1124"/>
        <v>0</v>
      </c>
      <c r="EU115" s="22">
        <f t="shared" si="1296"/>
        <v>0.85416666666666574</v>
      </c>
      <c r="EV115" s="42">
        <v>1</v>
      </c>
      <c r="EW115" s="42">
        <v>0</v>
      </c>
      <c r="EX115" s="42">
        <v>0</v>
      </c>
      <c r="EY115" s="42">
        <v>0</v>
      </c>
      <c r="EZ115" s="42">
        <v>0</v>
      </c>
      <c r="FA115" s="42">
        <v>0</v>
      </c>
      <c r="FB115" s="42">
        <v>0</v>
      </c>
      <c r="FC115" s="12">
        <f>SUM(EV115:FB115)</f>
        <v>1</v>
      </c>
      <c r="FD115" s="12">
        <f t="shared" si="1126"/>
        <v>1</v>
      </c>
      <c r="FE115" s="22">
        <f t="shared" si="1297"/>
        <v>0.85416666666666574</v>
      </c>
      <c r="FF115" s="48">
        <f t="shared" si="1273"/>
        <v>0</v>
      </c>
      <c r="FG115" s="48">
        <f t="shared" si="1273"/>
        <v>0</v>
      </c>
      <c r="FH115" s="48">
        <f t="shared" si="1273"/>
        <v>0</v>
      </c>
      <c r="FI115" s="48">
        <f t="shared" si="1273"/>
        <v>0</v>
      </c>
      <c r="FJ115" s="48">
        <f t="shared" si="1273"/>
        <v>0</v>
      </c>
      <c r="FK115" s="48">
        <f t="shared" si="1273"/>
        <v>0</v>
      </c>
      <c r="FL115" s="48">
        <f t="shared" si="1273"/>
        <v>1</v>
      </c>
      <c r="FM115" s="12">
        <f>SUM(FF115:FL115)</f>
        <v>1</v>
      </c>
      <c r="FN115" s="12">
        <f t="shared" si="1128"/>
        <v>0.2</v>
      </c>
      <c r="FO115" s="22">
        <f t="shared" si="1298"/>
        <v>0.85416666666666574</v>
      </c>
      <c r="FP115" s="48">
        <f t="shared" si="1274"/>
        <v>19</v>
      </c>
      <c r="FQ115" s="48">
        <f t="shared" si="1274"/>
        <v>3</v>
      </c>
      <c r="FR115" s="48">
        <f t="shared" si="1274"/>
        <v>1</v>
      </c>
      <c r="FS115" s="48">
        <f t="shared" si="1274"/>
        <v>0</v>
      </c>
      <c r="FT115" s="48">
        <f t="shared" si="1274"/>
        <v>0</v>
      </c>
      <c r="FU115" s="48">
        <f t="shared" si="1274"/>
        <v>11</v>
      </c>
      <c r="FV115" s="48">
        <f t="shared" si="1274"/>
        <v>5</v>
      </c>
      <c r="FW115" s="12">
        <f>SUM(FP115:FV115)</f>
        <v>39</v>
      </c>
      <c r="FX115" s="12">
        <f t="shared" si="1130"/>
        <v>28.9</v>
      </c>
      <c r="FY115" s="22">
        <f t="shared" si="1299"/>
        <v>0.85416666666666574</v>
      </c>
      <c r="FZ115" s="48">
        <f t="shared" si="1275"/>
        <v>102</v>
      </c>
      <c r="GA115" s="48">
        <f t="shared" si="1275"/>
        <v>7</v>
      </c>
      <c r="GB115" s="48">
        <f t="shared" si="1275"/>
        <v>3</v>
      </c>
      <c r="GC115" s="48">
        <f t="shared" si="1275"/>
        <v>3</v>
      </c>
      <c r="GD115" s="48">
        <f t="shared" si="1275"/>
        <v>9</v>
      </c>
      <c r="GE115" s="48">
        <f t="shared" si="1275"/>
        <v>12</v>
      </c>
      <c r="GF115" s="48">
        <f t="shared" si="1275"/>
        <v>3</v>
      </c>
      <c r="GG115" s="12">
        <f>SUM(FZ115:GF115)</f>
        <v>139</v>
      </c>
      <c r="GH115" s="12">
        <f t="shared" si="1132"/>
        <v>143.80000000000001</v>
      </c>
      <c r="GI115" s="22">
        <f t="shared" si="1300"/>
        <v>0.85416666666666574</v>
      </c>
      <c r="GJ115" s="48">
        <f t="shared" si="1276"/>
        <v>171</v>
      </c>
      <c r="GK115" s="48">
        <f t="shared" si="1276"/>
        <v>9</v>
      </c>
      <c r="GL115" s="48">
        <f t="shared" si="1276"/>
        <v>3</v>
      </c>
      <c r="GM115" s="48">
        <f t="shared" si="1276"/>
        <v>0</v>
      </c>
      <c r="GN115" s="48">
        <f t="shared" si="1276"/>
        <v>7</v>
      </c>
      <c r="GO115" s="48">
        <f t="shared" si="1276"/>
        <v>24</v>
      </c>
      <c r="GP115" s="48">
        <f t="shared" si="1276"/>
        <v>4</v>
      </c>
      <c r="GQ115" s="12">
        <f>SUM(GJ115:GP115)</f>
        <v>218</v>
      </c>
      <c r="GR115" s="12">
        <f t="shared" si="1134"/>
        <v>208.9</v>
      </c>
      <c r="GS115" s="22">
        <f t="shared" si="1301"/>
        <v>0.85416666666666574</v>
      </c>
      <c r="GT115" s="48">
        <f t="shared" si="1277"/>
        <v>17</v>
      </c>
      <c r="GU115" s="48">
        <f t="shared" si="1277"/>
        <v>1</v>
      </c>
      <c r="GV115" s="48">
        <f t="shared" si="1277"/>
        <v>0</v>
      </c>
      <c r="GW115" s="48">
        <f t="shared" si="1277"/>
        <v>0</v>
      </c>
      <c r="GX115" s="48">
        <f t="shared" si="1277"/>
        <v>0</v>
      </c>
      <c r="GY115" s="48">
        <f t="shared" si="1277"/>
        <v>2</v>
      </c>
      <c r="GZ115" s="48">
        <f t="shared" si="1277"/>
        <v>3</v>
      </c>
      <c r="HA115" s="12">
        <f>SUM(GT115:GZ115)</f>
        <v>23</v>
      </c>
      <c r="HB115" s="12">
        <f t="shared" si="1136"/>
        <v>19.400000000000002</v>
      </c>
      <c r="HC115" s="22">
        <f t="shared" si="1302"/>
        <v>0.85416666666666574</v>
      </c>
      <c r="HD115" s="48">
        <f t="shared" si="1278"/>
        <v>4</v>
      </c>
      <c r="HE115" s="48">
        <f t="shared" si="1278"/>
        <v>1</v>
      </c>
      <c r="HF115" s="48">
        <f t="shared" si="1278"/>
        <v>1</v>
      </c>
      <c r="HG115" s="48">
        <f t="shared" si="1278"/>
        <v>0</v>
      </c>
      <c r="HH115" s="48">
        <f t="shared" si="1278"/>
        <v>0</v>
      </c>
      <c r="HI115" s="48">
        <f t="shared" si="1278"/>
        <v>0</v>
      </c>
      <c r="HJ115" s="48">
        <f t="shared" si="1278"/>
        <v>0</v>
      </c>
      <c r="HK115" s="12">
        <f>SUM(HD115:HJ115)</f>
        <v>6</v>
      </c>
      <c r="HL115" s="12">
        <f t="shared" si="1138"/>
        <v>6.5</v>
      </c>
      <c r="HM115" s="22">
        <f t="shared" si="1303"/>
        <v>0.85416666666666574</v>
      </c>
      <c r="HN115" s="48">
        <f t="shared" si="1279"/>
        <v>177</v>
      </c>
      <c r="HO115" s="48">
        <f t="shared" si="1279"/>
        <v>10</v>
      </c>
      <c r="HP115" s="48">
        <f t="shared" si="1279"/>
        <v>4</v>
      </c>
      <c r="HQ115" s="48">
        <f t="shared" si="1279"/>
        <v>0</v>
      </c>
      <c r="HR115" s="48">
        <f t="shared" si="1279"/>
        <v>7</v>
      </c>
      <c r="HS115" s="48">
        <f t="shared" si="1279"/>
        <v>28</v>
      </c>
      <c r="HT115" s="48">
        <f t="shared" si="1279"/>
        <v>3</v>
      </c>
      <c r="HU115" s="12">
        <f>SUM(HN115:HT115)</f>
        <v>229</v>
      </c>
      <c r="HV115" s="12">
        <f t="shared" si="1140"/>
        <v>218.79999999999998</v>
      </c>
      <c r="HW115" s="22">
        <f t="shared" si="1304"/>
        <v>0.85416666666666574</v>
      </c>
      <c r="HX115" s="48">
        <f t="shared" si="1280"/>
        <v>102</v>
      </c>
      <c r="HY115" s="48">
        <f t="shared" si="1280"/>
        <v>5</v>
      </c>
      <c r="HZ115" s="48">
        <f t="shared" si="1280"/>
        <v>2</v>
      </c>
      <c r="IA115" s="48">
        <f t="shared" si="1280"/>
        <v>3</v>
      </c>
      <c r="IB115" s="48">
        <f t="shared" si="1280"/>
        <v>9</v>
      </c>
      <c r="IC115" s="48">
        <f t="shared" si="1280"/>
        <v>7</v>
      </c>
      <c r="ID115" s="48">
        <f t="shared" si="1280"/>
        <v>1</v>
      </c>
      <c r="IE115" s="12">
        <f t="shared" si="809"/>
        <v>129</v>
      </c>
      <c r="IF115" s="12">
        <f t="shared" si="1142"/>
        <v>137.9</v>
      </c>
    </row>
    <row r="116" spans="1:240" ht="13" customHeight="1" thickBot="1" x14ac:dyDescent="0.3">
      <c r="A116" s="22">
        <f t="shared" si="1281"/>
        <v>0.86458333333333237</v>
      </c>
      <c r="B116" s="42">
        <v>6</v>
      </c>
      <c r="C116" s="42">
        <v>0</v>
      </c>
      <c r="D116" s="42">
        <v>1</v>
      </c>
      <c r="E116" s="42">
        <v>0</v>
      </c>
      <c r="F116" s="42">
        <v>0</v>
      </c>
      <c r="G116" s="42">
        <v>2</v>
      </c>
      <c r="H116" s="42">
        <v>0</v>
      </c>
      <c r="I116" s="12">
        <f>SUM(B116:H116)</f>
        <v>9</v>
      </c>
      <c r="J116" s="12">
        <f t="shared" si="1096"/>
        <v>8.3000000000000007</v>
      </c>
      <c r="K116" s="22">
        <f t="shared" si="1282"/>
        <v>0.86458333333333237</v>
      </c>
      <c r="L116" s="42">
        <v>6</v>
      </c>
      <c r="M116" s="42">
        <v>1</v>
      </c>
      <c r="N116" s="42">
        <v>1</v>
      </c>
      <c r="O116" s="42">
        <v>0</v>
      </c>
      <c r="P116" s="42">
        <v>0</v>
      </c>
      <c r="Q116" s="42">
        <v>1</v>
      </c>
      <c r="R116" s="42">
        <v>1</v>
      </c>
      <c r="S116" s="12">
        <f>SUM(L116:R116)</f>
        <v>10</v>
      </c>
      <c r="T116" s="12">
        <f t="shared" si="1098"/>
        <v>9.1</v>
      </c>
      <c r="U116" s="22">
        <f t="shared" si="1283"/>
        <v>0.86458333333333237</v>
      </c>
      <c r="V116" s="42">
        <v>18</v>
      </c>
      <c r="W116" s="42">
        <v>1</v>
      </c>
      <c r="X116" s="42">
        <v>2</v>
      </c>
      <c r="Y116" s="42">
        <v>0</v>
      </c>
      <c r="Z116" s="42">
        <v>0</v>
      </c>
      <c r="AA116" s="42">
        <v>4</v>
      </c>
      <c r="AB116" s="42">
        <v>2</v>
      </c>
      <c r="AC116" s="12">
        <f>SUM(V116:AB116)</f>
        <v>27</v>
      </c>
      <c r="AD116" s="12">
        <f t="shared" si="1100"/>
        <v>24</v>
      </c>
      <c r="AE116" s="22">
        <f t="shared" si="1284"/>
        <v>0.86458333333333237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12">
        <f>SUM(AF116:AL116)</f>
        <v>0</v>
      </c>
      <c r="AN116" s="12">
        <f t="shared" si="1102"/>
        <v>0</v>
      </c>
      <c r="AO116" s="22">
        <f t="shared" si="1285"/>
        <v>0.86458333333333237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1</v>
      </c>
      <c r="AW116" s="12">
        <f>SUM(AP116:AV116)</f>
        <v>1</v>
      </c>
      <c r="AX116" s="12">
        <f t="shared" si="1104"/>
        <v>0.2</v>
      </c>
      <c r="AY116" s="22">
        <f t="shared" si="1286"/>
        <v>0.86458333333333237</v>
      </c>
      <c r="AZ116" s="42">
        <v>142</v>
      </c>
      <c r="BA116" s="42">
        <v>11</v>
      </c>
      <c r="BB116" s="42">
        <v>4</v>
      </c>
      <c r="BC116" s="42">
        <v>2</v>
      </c>
      <c r="BD116" s="42">
        <v>8</v>
      </c>
      <c r="BE116" s="42">
        <v>21</v>
      </c>
      <c r="BF116" s="42">
        <v>2</v>
      </c>
      <c r="BG116" s="12">
        <f>SUM(AZ116:BF116)</f>
        <v>190</v>
      </c>
      <c r="BH116" s="12">
        <f t="shared" si="1106"/>
        <v>188.4</v>
      </c>
      <c r="BI116" s="22">
        <f t="shared" si="1287"/>
        <v>0.86458333333333237</v>
      </c>
      <c r="BJ116" s="42">
        <v>2</v>
      </c>
      <c r="BK116" s="42">
        <v>0</v>
      </c>
      <c r="BL116" s="42">
        <v>0</v>
      </c>
      <c r="BM116" s="42">
        <v>0</v>
      </c>
      <c r="BN116" s="42">
        <v>0</v>
      </c>
      <c r="BO116" s="42">
        <v>1</v>
      </c>
      <c r="BP116" s="42">
        <v>0</v>
      </c>
      <c r="BQ116" s="12">
        <f>SUM(BJ116:BP116)</f>
        <v>3</v>
      </c>
      <c r="BR116" s="12">
        <f t="shared" si="1108"/>
        <v>2.4</v>
      </c>
      <c r="BS116" s="22">
        <f t="shared" si="1288"/>
        <v>0.86458333333333237</v>
      </c>
      <c r="BT116" s="42">
        <v>0</v>
      </c>
      <c r="BU116" s="42">
        <v>0</v>
      </c>
      <c r="BV116" s="42">
        <v>0</v>
      </c>
      <c r="BW116" s="42">
        <v>0</v>
      </c>
      <c r="BX116" s="42">
        <v>0</v>
      </c>
      <c r="BY116" s="42">
        <v>0</v>
      </c>
      <c r="BZ116" s="42">
        <v>0</v>
      </c>
      <c r="CA116" s="12">
        <f>SUM(BT116:BZ116)</f>
        <v>0</v>
      </c>
      <c r="CB116" s="12">
        <f t="shared" si="1110"/>
        <v>0</v>
      </c>
      <c r="CC116" s="22">
        <f t="shared" si="1289"/>
        <v>0.86458333333333237</v>
      </c>
      <c r="CD116" s="42">
        <v>1</v>
      </c>
      <c r="CE116" s="42">
        <v>0</v>
      </c>
      <c r="CF116" s="42">
        <v>0</v>
      </c>
      <c r="CG116" s="42">
        <v>0</v>
      </c>
      <c r="CH116" s="42">
        <v>0</v>
      </c>
      <c r="CI116" s="42">
        <v>0</v>
      </c>
      <c r="CJ116" s="42">
        <v>0</v>
      </c>
      <c r="CK116" s="12">
        <f>SUM(CD116:CJ116)</f>
        <v>1</v>
      </c>
      <c r="CL116" s="12">
        <f t="shared" si="1112"/>
        <v>1</v>
      </c>
      <c r="CM116" s="22">
        <f t="shared" si="1290"/>
        <v>0.86458333333333237</v>
      </c>
      <c r="CN116" s="42">
        <v>0</v>
      </c>
      <c r="CO116" s="42">
        <v>0</v>
      </c>
      <c r="CP116" s="42">
        <v>0</v>
      </c>
      <c r="CQ116" s="42">
        <v>0</v>
      </c>
      <c r="CR116" s="42">
        <v>0</v>
      </c>
      <c r="CS116" s="42">
        <v>0</v>
      </c>
      <c r="CT116" s="42">
        <v>3</v>
      </c>
      <c r="CU116" s="12">
        <f>SUM(CN116:CT116)</f>
        <v>3</v>
      </c>
      <c r="CV116" s="12">
        <f t="shared" si="1114"/>
        <v>0.60000000000000009</v>
      </c>
      <c r="CW116" s="22">
        <f t="shared" si="1291"/>
        <v>0.86458333333333237</v>
      </c>
      <c r="CX116" s="42">
        <v>4</v>
      </c>
      <c r="CY116" s="42">
        <v>1</v>
      </c>
      <c r="CZ116" s="42">
        <v>0</v>
      </c>
      <c r="DA116" s="42">
        <v>0</v>
      </c>
      <c r="DB116" s="42">
        <v>0</v>
      </c>
      <c r="DC116" s="42">
        <v>1</v>
      </c>
      <c r="DD116" s="42">
        <v>0</v>
      </c>
      <c r="DE116" s="12">
        <f>SUM(CX116:DD116)</f>
        <v>6</v>
      </c>
      <c r="DF116" s="12">
        <f t="shared" si="1116"/>
        <v>5.4</v>
      </c>
      <c r="DG116" s="22">
        <f t="shared" si="1292"/>
        <v>0.86458333333333237</v>
      </c>
      <c r="DH116" s="42">
        <v>0</v>
      </c>
      <c r="DI116" s="42">
        <v>0</v>
      </c>
      <c r="DJ116" s="42">
        <v>0</v>
      </c>
      <c r="DK116" s="42">
        <v>0</v>
      </c>
      <c r="DL116" s="42">
        <v>0</v>
      </c>
      <c r="DM116" s="42">
        <v>0</v>
      </c>
      <c r="DN116" s="42">
        <v>0</v>
      </c>
      <c r="DO116" s="12">
        <f>SUM(DH116:DN116)</f>
        <v>0</v>
      </c>
      <c r="DP116" s="12">
        <f t="shared" si="1118"/>
        <v>0</v>
      </c>
      <c r="DQ116" s="22">
        <f t="shared" si="1293"/>
        <v>0.86458333333333237</v>
      </c>
      <c r="DR116" s="42">
        <v>9</v>
      </c>
      <c r="DS116" s="42">
        <v>1</v>
      </c>
      <c r="DT116" s="42">
        <v>1</v>
      </c>
      <c r="DU116" s="42">
        <v>0</v>
      </c>
      <c r="DV116" s="42">
        <v>0</v>
      </c>
      <c r="DW116" s="42">
        <v>2</v>
      </c>
      <c r="DX116" s="42">
        <v>0</v>
      </c>
      <c r="DY116" s="12">
        <f>SUM(DR116:DX116)</f>
        <v>13</v>
      </c>
      <c r="DZ116" s="12">
        <f t="shared" si="1120"/>
        <v>12.3</v>
      </c>
      <c r="EA116" s="22">
        <f t="shared" si="1294"/>
        <v>0.86458333333333237</v>
      </c>
      <c r="EB116" s="42">
        <v>86</v>
      </c>
      <c r="EC116" s="42">
        <v>7</v>
      </c>
      <c r="ED116" s="42">
        <v>2</v>
      </c>
      <c r="EE116" s="42">
        <v>0</v>
      </c>
      <c r="EF116" s="42">
        <v>9</v>
      </c>
      <c r="EG116" s="42">
        <v>9</v>
      </c>
      <c r="EH116" s="42">
        <v>1</v>
      </c>
      <c r="EI116" s="12">
        <f>SUM(EB116:EH116)</f>
        <v>114</v>
      </c>
      <c r="EJ116" s="12">
        <f t="shared" si="1122"/>
        <v>117.8</v>
      </c>
      <c r="EK116" s="22">
        <f t="shared" si="1295"/>
        <v>0.86458333333333237</v>
      </c>
      <c r="EL116" s="42">
        <v>0</v>
      </c>
      <c r="EM116" s="42">
        <v>0</v>
      </c>
      <c r="EN116" s="42">
        <v>0</v>
      </c>
      <c r="EO116" s="42">
        <v>0</v>
      </c>
      <c r="EP116" s="42">
        <v>0</v>
      </c>
      <c r="EQ116" s="42">
        <v>0</v>
      </c>
      <c r="ER116" s="42">
        <v>0</v>
      </c>
      <c r="ES116" s="12">
        <f>SUM(EL116:ER116)</f>
        <v>0</v>
      </c>
      <c r="ET116" s="12">
        <f t="shared" si="1124"/>
        <v>0</v>
      </c>
      <c r="EU116" s="22">
        <f t="shared" si="1296"/>
        <v>0.86458333333333237</v>
      </c>
      <c r="EV116" s="42">
        <v>1</v>
      </c>
      <c r="EW116" s="42">
        <v>0</v>
      </c>
      <c r="EX116" s="42">
        <v>0</v>
      </c>
      <c r="EY116" s="42">
        <v>0</v>
      </c>
      <c r="EZ116" s="42">
        <v>0</v>
      </c>
      <c r="FA116" s="42">
        <v>1</v>
      </c>
      <c r="FB116" s="42">
        <v>0</v>
      </c>
      <c r="FC116" s="12">
        <f>SUM(EV116:FB116)</f>
        <v>2</v>
      </c>
      <c r="FD116" s="12">
        <f t="shared" si="1126"/>
        <v>1.4</v>
      </c>
      <c r="FE116" s="22">
        <f t="shared" si="1297"/>
        <v>0.86458333333333237</v>
      </c>
      <c r="FF116" s="48">
        <f t="shared" si="1273"/>
        <v>0</v>
      </c>
      <c r="FG116" s="48">
        <f t="shared" si="1273"/>
        <v>0</v>
      </c>
      <c r="FH116" s="48">
        <f t="shared" si="1273"/>
        <v>0</v>
      </c>
      <c r="FI116" s="48">
        <f t="shared" si="1273"/>
        <v>0</v>
      </c>
      <c r="FJ116" s="48">
        <f t="shared" si="1273"/>
        <v>0</v>
      </c>
      <c r="FK116" s="48">
        <f t="shared" si="1273"/>
        <v>0</v>
      </c>
      <c r="FL116" s="48">
        <f t="shared" si="1273"/>
        <v>4</v>
      </c>
      <c r="FM116" s="12">
        <f>SUM(FF116:FL116)</f>
        <v>4</v>
      </c>
      <c r="FN116" s="12">
        <f t="shared" si="1128"/>
        <v>0.8</v>
      </c>
      <c r="FO116" s="22">
        <f t="shared" si="1298"/>
        <v>0.86458333333333237</v>
      </c>
      <c r="FP116" s="48">
        <f t="shared" si="1274"/>
        <v>30</v>
      </c>
      <c r="FQ116" s="48">
        <f t="shared" si="1274"/>
        <v>2</v>
      </c>
      <c r="FR116" s="48">
        <f t="shared" si="1274"/>
        <v>4</v>
      </c>
      <c r="FS116" s="48">
        <f t="shared" si="1274"/>
        <v>0</v>
      </c>
      <c r="FT116" s="48">
        <f t="shared" si="1274"/>
        <v>0</v>
      </c>
      <c r="FU116" s="48">
        <f t="shared" si="1274"/>
        <v>7</v>
      </c>
      <c r="FV116" s="48">
        <f t="shared" si="1274"/>
        <v>3</v>
      </c>
      <c r="FW116" s="12">
        <f>SUM(FP116:FV116)</f>
        <v>46</v>
      </c>
      <c r="FX116" s="12">
        <f t="shared" si="1130"/>
        <v>41.4</v>
      </c>
      <c r="FY116" s="22">
        <f t="shared" si="1299"/>
        <v>0.86458333333333237</v>
      </c>
      <c r="FZ116" s="48">
        <f t="shared" si="1275"/>
        <v>105</v>
      </c>
      <c r="GA116" s="48">
        <f t="shared" si="1275"/>
        <v>8</v>
      </c>
      <c r="GB116" s="48">
        <f t="shared" si="1275"/>
        <v>4</v>
      </c>
      <c r="GC116" s="48">
        <f t="shared" si="1275"/>
        <v>0</v>
      </c>
      <c r="GD116" s="48">
        <f t="shared" si="1275"/>
        <v>9</v>
      </c>
      <c r="GE116" s="48">
        <f t="shared" si="1275"/>
        <v>13</v>
      </c>
      <c r="GF116" s="48">
        <f t="shared" si="1275"/>
        <v>3</v>
      </c>
      <c r="GG116" s="12">
        <f>SUM(FZ116:GF116)</f>
        <v>142</v>
      </c>
      <c r="GH116" s="12">
        <f t="shared" si="1132"/>
        <v>142.79999999999998</v>
      </c>
      <c r="GI116" s="22">
        <f t="shared" si="1300"/>
        <v>0.86458333333333237</v>
      </c>
      <c r="GJ116" s="48">
        <f t="shared" si="1276"/>
        <v>144</v>
      </c>
      <c r="GK116" s="48">
        <f t="shared" si="1276"/>
        <v>11</v>
      </c>
      <c r="GL116" s="48">
        <f t="shared" si="1276"/>
        <v>4</v>
      </c>
      <c r="GM116" s="48">
        <f t="shared" si="1276"/>
        <v>2</v>
      </c>
      <c r="GN116" s="48">
        <f t="shared" si="1276"/>
        <v>8</v>
      </c>
      <c r="GO116" s="48">
        <f t="shared" si="1276"/>
        <v>22</v>
      </c>
      <c r="GP116" s="48">
        <f t="shared" si="1276"/>
        <v>3</v>
      </c>
      <c r="GQ116" s="12">
        <f>SUM(GJ116:GP116)</f>
        <v>194</v>
      </c>
      <c r="GR116" s="12">
        <f t="shared" si="1134"/>
        <v>191</v>
      </c>
      <c r="GS116" s="22">
        <f t="shared" si="1301"/>
        <v>0.86458333333333237</v>
      </c>
      <c r="GT116" s="48">
        <f t="shared" si="1277"/>
        <v>17</v>
      </c>
      <c r="GU116" s="48">
        <f t="shared" si="1277"/>
        <v>2</v>
      </c>
      <c r="GV116" s="48">
        <f t="shared" si="1277"/>
        <v>2</v>
      </c>
      <c r="GW116" s="48">
        <f t="shared" si="1277"/>
        <v>0</v>
      </c>
      <c r="GX116" s="48">
        <f t="shared" si="1277"/>
        <v>0</v>
      </c>
      <c r="GY116" s="48">
        <f t="shared" si="1277"/>
        <v>4</v>
      </c>
      <c r="GZ116" s="48">
        <f t="shared" si="1277"/>
        <v>1</v>
      </c>
      <c r="HA116" s="12">
        <f>SUM(GT116:GZ116)</f>
        <v>26</v>
      </c>
      <c r="HB116" s="12">
        <f t="shared" si="1136"/>
        <v>23.8</v>
      </c>
      <c r="HC116" s="22">
        <f t="shared" si="1302"/>
        <v>0.86458333333333237</v>
      </c>
      <c r="HD116" s="48">
        <f t="shared" si="1278"/>
        <v>5</v>
      </c>
      <c r="HE116" s="48">
        <f t="shared" si="1278"/>
        <v>1</v>
      </c>
      <c r="HF116" s="48">
        <f t="shared" si="1278"/>
        <v>0</v>
      </c>
      <c r="HG116" s="48">
        <f t="shared" si="1278"/>
        <v>0</v>
      </c>
      <c r="HH116" s="48">
        <f t="shared" si="1278"/>
        <v>0</v>
      </c>
      <c r="HI116" s="48">
        <f t="shared" si="1278"/>
        <v>1</v>
      </c>
      <c r="HJ116" s="48">
        <f t="shared" si="1278"/>
        <v>3</v>
      </c>
      <c r="HK116" s="12">
        <f>SUM(HD116:HJ116)</f>
        <v>10</v>
      </c>
      <c r="HL116" s="12">
        <f t="shared" si="1138"/>
        <v>7</v>
      </c>
      <c r="HM116" s="22">
        <f t="shared" si="1303"/>
        <v>0.86458333333333237</v>
      </c>
      <c r="HN116" s="48">
        <f t="shared" si="1279"/>
        <v>153</v>
      </c>
      <c r="HO116" s="48">
        <f t="shared" si="1279"/>
        <v>12</v>
      </c>
      <c r="HP116" s="48">
        <f t="shared" si="1279"/>
        <v>5</v>
      </c>
      <c r="HQ116" s="48">
        <f t="shared" si="1279"/>
        <v>2</v>
      </c>
      <c r="HR116" s="48">
        <f t="shared" si="1279"/>
        <v>8</v>
      </c>
      <c r="HS116" s="48">
        <f t="shared" si="1279"/>
        <v>25</v>
      </c>
      <c r="HT116" s="48">
        <f t="shared" si="1279"/>
        <v>2</v>
      </c>
      <c r="HU116" s="12">
        <f>SUM(HN116:HT116)</f>
        <v>207</v>
      </c>
      <c r="HV116" s="12">
        <f t="shared" si="1140"/>
        <v>203.5</v>
      </c>
      <c r="HW116" s="22">
        <f t="shared" si="1304"/>
        <v>0.86458333333333237</v>
      </c>
      <c r="HX116" s="48">
        <f t="shared" si="1280"/>
        <v>96</v>
      </c>
      <c r="HY116" s="48">
        <f t="shared" si="1280"/>
        <v>8</v>
      </c>
      <c r="HZ116" s="48">
        <f t="shared" si="1280"/>
        <v>3</v>
      </c>
      <c r="IA116" s="48">
        <f t="shared" si="1280"/>
        <v>0</v>
      </c>
      <c r="IB116" s="48">
        <f t="shared" si="1280"/>
        <v>9</v>
      </c>
      <c r="IC116" s="48">
        <f t="shared" si="1280"/>
        <v>12</v>
      </c>
      <c r="ID116" s="48">
        <f t="shared" si="1280"/>
        <v>1</v>
      </c>
      <c r="IE116" s="12">
        <f t="shared" si="809"/>
        <v>129</v>
      </c>
      <c r="IF116" s="12">
        <f t="shared" si="1142"/>
        <v>131.5</v>
      </c>
    </row>
    <row r="117" spans="1:240" ht="13" customHeight="1" thickTop="1" thickBot="1" x14ac:dyDescent="0.3">
      <c r="A117" s="23" t="s">
        <v>5</v>
      </c>
      <c r="B117" s="80">
        <f t="shared" ref="B117:I117" si="1305">SUM(B113:B116)</f>
        <v>27</v>
      </c>
      <c r="C117" s="80">
        <f t="shared" si="1305"/>
        <v>2</v>
      </c>
      <c r="D117" s="80">
        <f t="shared" si="1305"/>
        <v>1</v>
      </c>
      <c r="E117" s="80">
        <f t="shared" si="1305"/>
        <v>0</v>
      </c>
      <c r="F117" s="80">
        <f t="shared" si="1305"/>
        <v>0</v>
      </c>
      <c r="G117" s="80">
        <f t="shared" si="1305"/>
        <v>15</v>
      </c>
      <c r="H117" s="80">
        <f t="shared" si="1305"/>
        <v>1</v>
      </c>
      <c r="I117" s="13">
        <f t="shared" si="1305"/>
        <v>46</v>
      </c>
      <c r="J117" s="13">
        <f t="shared" ref="J117" si="1306">B117+C117+D117*1.5+E117*2.3+F117*2+G117*0.4+H117*0.2</f>
        <v>36.700000000000003</v>
      </c>
      <c r="K117" s="23" t="s">
        <v>5</v>
      </c>
      <c r="L117" s="80">
        <f t="shared" ref="L117:S117" si="1307">SUM(L113:L116)</f>
        <v>21</v>
      </c>
      <c r="M117" s="80">
        <f t="shared" si="1307"/>
        <v>3</v>
      </c>
      <c r="N117" s="80">
        <f t="shared" si="1307"/>
        <v>1</v>
      </c>
      <c r="O117" s="80">
        <f t="shared" si="1307"/>
        <v>0</v>
      </c>
      <c r="P117" s="80">
        <f t="shared" si="1307"/>
        <v>0</v>
      </c>
      <c r="Q117" s="80">
        <f t="shared" si="1307"/>
        <v>6</v>
      </c>
      <c r="R117" s="80">
        <f t="shared" si="1307"/>
        <v>6</v>
      </c>
      <c r="S117" s="13">
        <f t="shared" si="1307"/>
        <v>37</v>
      </c>
      <c r="T117" s="13">
        <f t="shared" ref="T117" si="1308">L117+M117+N117*1.5+O117*2.3+P117*2+Q117*0.4+R117*0.2</f>
        <v>29.099999999999998</v>
      </c>
      <c r="U117" s="23" t="s">
        <v>5</v>
      </c>
      <c r="V117" s="80">
        <f t="shared" ref="V117:AC117" si="1309">SUM(V113:V116)</f>
        <v>48</v>
      </c>
      <c r="W117" s="80">
        <f t="shared" si="1309"/>
        <v>5</v>
      </c>
      <c r="X117" s="80">
        <f t="shared" si="1309"/>
        <v>3</v>
      </c>
      <c r="Y117" s="80">
        <f t="shared" si="1309"/>
        <v>0</v>
      </c>
      <c r="Z117" s="80">
        <f t="shared" si="1309"/>
        <v>0</v>
      </c>
      <c r="AA117" s="80">
        <f t="shared" si="1309"/>
        <v>22</v>
      </c>
      <c r="AB117" s="80">
        <f t="shared" si="1309"/>
        <v>6</v>
      </c>
      <c r="AC117" s="13">
        <f t="shared" si="1309"/>
        <v>84</v>
      </c>
      <c r="AD117" s="13">
        <f t="shared" ref="AD117" si="1310">V117+W117+X117*1.5+Y117*2.3+Z117*2+AA117*0.4+AB117*0.2</f>
        <v>67.5</v>
      </c>
      <c r="AE117" s="23" t="s">
        <v>5</v>
      </c>
      <c r="AF117" s="80">
        <f t="shared" ref="AF117:AM117" si="1311">SUM(AF113:AF116)</f>
        <v>0</v>
      </c>
      <c r="AG117" s="80">
        <f t="shared" si="1311"/>
        <v>0</v>
      </c>
      <c r="AH117" s="80">
        <f t="shared" si="1311"/>
        <v>0</v>
      </c>
      <c r="AI117" s="80">
        <f t="shared" si="1311"/>
        <v>0</v>
      </c>
      <c r="AJ117" s="80">
        <f t="shared" si="1311"/>
        <v>0</v>
      </c>
      <c r="AK117" s="80">
        <f t="shared" si="1311"/>
        <v>0</v>
      </c>
      <c r="AL117" s="80">
        <f t="shared" si="1311"/>
        <v>0</v>
      </c>
      <c r="AM117" s="13">
        <f t="shared" si="1311"/>
        <v>0</v>
      </c>
      <c r="AN117" s="13">
        <f t="shared" ref="AN117" si="1312">AF117+AG117+AH117*1.5+AI117*2.3+AJ117*2+AK117*0.4+AL117*0.2</f>
        <v>0</v>
      </c>
      <c r="AO117" s="23" t="s">
        <v>5</v>
      </c>
      <c r="AP117" s="80">
        <f t="shared" ref="AP117:AW117" si="1313">SUM(AP113:AP116)</f>
        <v>0</v>
      </c>
      <c r="AQ117" s="80">
        <f t="shared" si="1313"/>
        <v>0</v>
      </c>
      <c r="AR117" s="80">
        <f t="shared" si="1313"/>
        <v>0</v>
      </c>
      <c r="AS117" s="80">
        <f t="shared" si="1313"/>
        <v>0</v>
      </c>
      <c r="AT117" s="80">
        <f t="shared" si="1313"/>
        <v>0</v>
      </c>
      <c r="AU117" s="80">
        <f t="shared" si="1313"/>
        <v>1</v>
      </c>
      <c r="AV117" s="80">
        <f t="shared" si="1313"/>
        <v>2</v>
      </c>
      <c r="AW117" s="13">
        <f t="shared" si="1313"/>
        <v>3</v>
      </c>
      <c r="AX117" s="13">
        <f t="shared" ref="AX117" si="1314">AP117+AQ117+AR117*1.5+AS117*2.3+AT117*2+AU117*0.4+AV117*0.2</f>
        <v>0.8</v>
      </c>
      <c r="AY117" s="23" t="s">
        <v>5</v>
      </c>
      <c r="AZ117" s="80">
        <f t="shared" ref="AZ117:BG117" si="1315">SUM(AZ113:AZ116)</f>
        <v>650</v>
      </c>
      <c r="BA117" s="80">
        <f t="shared" si="1315"/>
        <v>47</v>
      </c>
      <c r="BB117" s="80">
        <f t="shared" si="1315"/>
        <v>9</v>
      </c>
      <c r="BC117" s="80">
        <f t="shared" si="1315"/>
        <v>3</v>
      </c>
      <c r="BD117" s="80">
        <f t="shared" si="1315"/>
        <v>32</v>
      </c>
      <c r="BE117" s="80">
        <f t="shared" si="1315"/>
        <v>76</v>
      </c>
      <c r="BF117" s="80">
        <f t="shared" si="1315"/>
        <v>10</v>
      </c>
      <c r="BG117" s="13">
        <f t="shared" si="1315"/>
        <v>827</v>
      </c>
      <c r="BH117" s="13">
        <f t="shared" ref="BH117" si="1316">AZ117+BA117+BB117*1.5+BC117*2.3+BD117*2+BE117*0.4+BF117*0.2</f>
        <v>813.8</v>
      </c>
      <c r="BI117" s="23" t="s">
        <v>5</v>
      </c>
      <c r="BJ117" s="80">
        <f t="shared" ref="BJ117:BQ117" si="1317">SUM(BJ113:BJ116)</f>
        <v>14</v>
      </c>
      <c r="BK117" s="80">
        <f t="shared" si="1317"/>
        <v>0</v>
      </c>
      <c r="BL117" s="80">
        <f t="shared" si="1317"/>
        <v>0</v>
      </c>
      <c r="BM117" s="80">
        <f t="shared" si="1317"/>
        <v>0</v>
      </c>
      <c r="BN117" s="80">
        <f t="shared" si="1317"/>
        <v>0</v>
      </c>
      <c r="BO117" s="80">
        <f t="shared" si="1317"/>
        <v>4</v>
      </c>
      <c r="BP117" s="80">
        <f t="shared" si="1317"/>
        <v>0</v>
      </c>
      <c r="BQ117" s="13">
        <f t="shared" si="1317"/>
        <v>18</v>
      </c>
      <c r="BR117" s="13">
        <f t="shared" ref="BR117" si="1318">BJ117+BK117+BL117*1.5+BM117*2.3+BN117*2+BO117*0.4+BP117*0.2</f>
        <v>15.6</v>
      </c>
      <c r="BS117" s="23" t="s">
        <v>5</v>
      </c>
      <c r="BT117" s="80">
        <f t="shared" ref="BT117:CA117" si="1319">SUM(BT113:BT116)</f>
        <v>0</v>
      </c>
      <c r="BU117" s="80">
        <f t="shared" si="1319"/>
        <v>0</v>
      </c>
      <c r="BV117" s="80">
        <f t="shared" si="1319"/>
        <v>0</v>
      </c>
      <c r="BW117" s="80">
        <f t="shared" si="1319"/>
        <v>0</v>
      </c>
      <c r="BX117" s="80">
        <f t="shared" si="1319"/>
        <v>0</v>
      </c>
      <c r="BY117" s="80">
        <f t="shared" si="1319"/>
        <v>0</v>
      </c>
      <c r="BZ117" s="80">
        <f t="shared" si="1319"/>
        <v>0</v>
      </c>
      <c r="CA117" s="13">
        <f t="shared" si="1319"/>
        <v>0</v>
      </c>
      <c r="CB117" s="13">
        <f t="shared" ref="CB117" si="1320">BT117+BU117+BV117*1.5+BW117*2.3+BX117*2+BY117*0.4+BZ117*0.2</f>
        <v>0</v>
      </c>
      <c r="CC117" s="23" t="s">
        <v>5</v>
      </c>
      <c r="CD117" s="80">
        <f t="shared" ref="CD117:CK117" si="1321">SUM(CD113:CD116)</f>
        <v>4</v>
      </c>
      <c r="CE117" s="80">
        <f t="shared" si="1321"/>
        <v>1</v>
      </c>
      <c r="CF117" s="80">
        <f t="shared" si="1321"/>
        <v>0</v>
      </c>
      <c r="CG117" s="80">
        <f t="shared" si="1321"/>
        <v>0</v>
      </c>
      <c r="CH117" s="80">
        <f t="shared" si="1321"/>
        <v>0</v>
      </c>
      <c r="CI117" s="80">
        <f t="shared" si="1321"/>
        <v>1</v>
      </c>
      <c r="CJ117" s="80">
        <f t="shared" si="1321"/>
        <v>0</v>
      </c>
      <c r="CK117" s="13">
        <f t="shared" si="1321"/>
        <v>6</v>
      </c>
      <c r="CL117" s="13">
        <f t="shared" ref="CL117" si="1322">CD117+CE117+CF117*1.5+CG117*2.3+CH117*2+CI117*0.4+CJ117*0.2</f>
        <v>5.4</v>
      </c>
      <c r="CM117" s="23" t="s">
        <v>5</v>
      </c>
      <c r="CN117" s="80">
        <f t="shared" ref="CN117:CU117" si="1323">SUM(CN113:CN116)</f>
        <v>0</v>
      </c>
      <c r="CO117" s="80">
        <f t="shared" si="1323"/>
        <v>0</v>
      </c>
      <c r="CP117" s="80">
        <f t="shared" si="1323"/>
        <v>0</v>
      </c>
      <c r="CQ117" s="80">
        <f t="shared" si="1323"/>
        <v>0</v>
      </c>
      <c r="CR117" s="80">
        <f t="shared" si="1323"/>
        <v>0</v>
      </c>
      <c r="CS117" s="80">
        <f t="shared" si="1323"/>
        <v>0</v>
      </c>
      <c r="CT117" s="80">
        <f t="shared" si="1323"/>
        <v>6</v>
      </c>
      <c r="CU117" s="13">
        <f t="shared" si="1323"/>
        <v>6</v>
      </c>
      <c r="CV117" s="13">
        <f t="shared" ref="CV117" si="1324">CN117+CO117+CP117*1.5+CQ117*2.3+CR117*2+CS117*0.4+CT117*0.2</f>
        <v>1.2000000000000002</v>
      </c>
      <c r="CW117" s="23" t="s">
        <v>5</v>
      </c>
      <c r="CX117" s="80">
        <f t="shared" ref="CX117:DE117" si="1325">SUM(CX113:CX116)</f>
        <v>19</v>
      </c>
      <c r="CY117" s="80">
        <f t="shared" si="1325"/>
        <v>2</v>
      </c>
      <c r="CZ117" s="80">
        <f t="shared" si="1325"/>
        <v>4</v>
      </c>
      <c r="DA117" s="80">
        <f t="shared" si="1325"/>
        <v>0</v>
      </c>
      <c r="DB117" s="80">
        <f t="shared" si="1325"/>
        <v>0</v>
      </c>
      <c r="DC117" s="80">
        <f t="shared" si="1325"/>
        <v>2</v>
      </c>
      <c r="DD117" s="80">
        <f t="shared" si="1325"/>
        <v>0</v>
      </c>
      <c r="DE117" s="13">
        <f t="shared" si="1325"/>
        <v>27</v>
      </c>
      <c r="DF117" s="13">
        <f t="shared" ref="DF117" si="1326">CX117+CY117+CZ117*1.5+DA117*2.3+DB117*2+DC117*0.4+DD117*0.2</f>
        <v>27.8</v>
      </c>
      <c r="DG117" s="23" t="s">
        <v>5</v>
      </c>
      <c r="DH117" s="80">
        <f t="shared" ref="DH117:DO117" si="1327">SUM(DH113:DH116)</f>
        <v>0</v>
      </c>
      <c r="DI117" s="80">
        <f t="shared" si="1327"/>
        <v>0</v>
      </c>
      <c r="DJ117" s="80">
        <f t="shared" si="1327"/>
        <v>0</v>
      </c>
      <c r="DK117" s="80">
        <f t="shared" si="1327"/>
        <v>0</v>
      </c>
      <c r="DL117" s="80">
        <f t="shared" si="1327"/>
        <v>0</v>
      </c>
      <c r="DM117" s="80">
        <f t="shared" si="1327"/>
        <v>0</v>
      </c>
      <c r="DN117" s="80">
        <f t="shared" si="1327"/>
        <v>0</v>
      </c>
      <c r="DO117" s="13">
        <f t="shared" si="1327"/>
        <v>0</v>
      </c>
      <c r="DP117" s="13">
        <f t="shared" ref="DP117" si="1328">DH117+DI117+DJ117*1.5+DK117*2.3+DL117*2+DM117*0.4+DN117*0.2</f>
        <v>0</v>
      </c>
      <c r="DQ117" s="23" t="s">
        <v>5</v>
      </c>
      <c r="DR117" s="80">
        <f t="shared" ref="DR117:DY117" si="1329">SUM(DR113:DR116)</f>
        <v>37</v>
      </c>
      <c r="DS117" s="80">
        <f t="shared" si="1329"/>
        <v>4</v>
      </c>
      <c r="DT117" s="80">
        <f t="shared" si="1329"/>
        <v>2</v>
      </c>
      <c r="DU117" s="80">
        <f t="shared" si="1329"/>
        <v>0</v>
      </c>
      <c r="DV117" s="80">
        <f t="shared" si="1329"/>
        <v>0</v>
      </c>
      <c r="DW117" s="80">
        <f t="shared" si="1329"/>
        <v>2</v>
      </c>
      <c r="DX117" s="80">
        <f t="shared" si="1329"/>
        <v>0</v>
      </c>
      <c r="DY117" s="13">
        <f t="shared" si="1329"/>
        <v>45</v>
      </c>
      <c r="DZ117" s="13">
        <f t="shared" ref="DZ117" si="1330">DR117+DS117+DT117*1.5+DU117*2.3+DV117*2+DW117*0.4+DX117*0.2</f>
        <v>44.8</v>
      </c>
      <c r="EA117" s="23" t="s">
        <v>5</v>
      </c>
      <c r="EB117" s="80">
        <f t="shared" ref="EB117:EI117" si="1331">SUM(EB113:EB116)</f>
        <v>372</v>
      </c>
      <c r="EC117" s="80">
        <f t="shared" si="1331"/>
        <v>28</v>
      </c>
      <c r="ED117" s="80">
        <f t="shared" si="1331"/>
        <v>6</v>
      </c>
      <c r="EE117" s="80">
        <f t="shared" si="1331"/>
        <v>4</v>
      </c>
      <c r="EF117" s="80">
        <f t="shared" si="1331"/>
        <v>34</v>
      </c>
      <c r="EG117" s="80">
        <f t="shared" si="1331"/>
        <v>36</v>
      </c>
      <c r="EH117" s="80">
        <f t="shared" si="1331"/>
        <v>5</v>
      </c>
      <c r="EI117" s="13">
        <f t="shared" si="1331"/>
        <v>485</v>
      </c>
      <c r="EJ117" s="13">
        <f t="shared" ref="EJ117" si="1332">EB117+EC117+ED117*1.5+EE117*2.3+EF117*2+EG117*0.4+EH117*0.2</f>
        <v>501.59999999999997</v>
      </c>
      <c r="EK117" s="23" t="s">
        <v>5</v>
      </c>
      <c r="EL117" s="80">
        <f t="shared" ref="EL117:ES117" si="1333">SUM(EL113:EL116)</f>
        <v>2</v>
      </c>
      <c r="EM117" s="80">
        <f t="shared" si="1333"/>
        <v>0</v>
      </c>
      <c r="EN117" s="80">
        <f t="shared" si="1333"/>
        <v>0</v>
      </c>
      <c r="EO117" s="80">
        <f t="shared" si="1333"/>
        <v>0</v>
      </c>
      <c r="EP117" s="80">
        <f t="shared" si="1333"/>
        <v>0</v>
      </c>
      <c r="EQ117" s="80">
        <f t="shared" si="1333"/>
        <v>0</v>
      </c>
      <c r="ER117" s="80">
        <f t="shared" si="1333"/>
        <v>0</v>
      </c>
      <c r="ES117" s="13">
        <f t="shared" si="1333"/>
        <v>2</v>
      </c>
      <c r="ET117" s="13">
        <f t="shared" ref="ET117" si="1334">EL117+EM117+EN117*1.5+EO117*2.3+EP117*2+EQ117*0.4+ER117*0.2</f>
        <v>2</v>
      </c>
      <c r="EU117" s="23" t="s">
        <v>5</v>
      </c>
      <c r="EV117" s="80">
        <f t="shared" ref="EV117:FC117" si="1335">SUM(EV113:EV116)</f>
        <v>3</v>
      </c>
      <c r="EW117" s="80">
        <f t="shared" si="1335"/>
        <v>0</v>
      </c>
      <c r="EX117" s="80">
        <f t="shared" si="1335"/>
        <v>1</v>
      </c>
      <c r="EY117" s="80">
        <f t="shared" si="1335"/>
        <v>0</v>
      </c>
      <c r="EZ117" s="80">
        <f t="shared" si="1335"/>
        <v>0</v>
      </c>
      <c r="FA117" s="80">
        <f t="shared" si="1335"/>
        <v>2</v>
      </c>
      <c r="FB117" s="80">
        <f t="shared" si="1335"/>
        <v>0</v>
      </c>
      <c r="FC117" s="13">
        <f t="shared" si="1335"/>
        <v>6</v>
      </c>
      <c r="FD117" s="13">
        <f t="shared" ref="FD117" si="1336">EV117+EW117+EX117*1.5+EY117*2.3+EZ117*2+FA117*0.4+FB117*0.2</f>
        <v>5.3</v>
      </c>
      <c r="FE117" s="23" t="s">
        <v>5</v>
      </c>
      <c r="FF117" s="44">
        <f t="shared" ref="FF117:FM117" si="1337">SUM(FF113:FF116)</f>
        <v>2</v>
      </c>
      <c r="FG117" s="44">
        <f t="shared" si="1337"/>
        <v>0</v>
      </c>
      <c r="FH117" s="44">
        <f t="shared" si="1337"/>
        <v>0</v>
      </c>
      <c r="FI117" s="44">
        <f t="shared" si="1337"/>
        <v>0</v>
      </c>
      <c r="FJ117" s="44">
        <f t="shared" si="1337"/>
        <v>0</v>
      </c>
      <c r="FK117" s="44">
        <f t="shared" si="1337"/>
        <v>1</v>
      </c>
      <c r="FL117" s="44">
        <f t="shared" si="1337"/>
        <v>8</v>
      </c>
      <c r="FM117" s="13">
        <f t="shared" si="1337"/>
        <v>11</v>
      </c>
      <c r="FN117" s="13">
        <f t="shared" ref="FN117" si="1338">FF117+FG117+FH117*1.5+FI117*2.3+FJ117*2+FK117*0.4+FL117*0.2</f>
        <v>4</v>
      </c>
      <c r="FO117" s="23" t="s">
        <v>5</v>
      </c>
      <c r="FP117" s="44">
        <f t="shared" ref="FP117:FW117" si="1339">SUM(FP113:FP116)</f>
        <v>96</v>
      </c>
      <c r="FQ117" s="44">
        <f t="shared" si="1339"/>
        <v>10</v>
      </c>
      <c r="FR117" s="44">
        <f t="shared" si="1339"/>
        <v>5</v>
      </c>
      <c r="FS117" s="44">
        <f t="shared" si="1339"/>
        <v>0</v>
      </c>
      <c r="FT117" s="44">
        <f t="shared" si="1339"/>
        <v>0</v>
      </c>
      <c r="FU117" s="44">
        <f t="shared" si="1339"/>
        <v>43</v>
      </c>
      <c r="FV117" s="44">
        <f t="shared" si="1339"/>
        <v>13</v>
      </c>
      <c r="FW117" s="13">
        <f t="shared" si="1339"/>
        <v>167</v>
      </c>
      <c r="FX117" s="13">
        <f t="shared" ref="FX117" si="1340">FP117+FQ117+FR117*1.5+FS117*2.3+FT117*2+FU117*0.4+FV117*0.2</f>
        <v>133.29999999999998</v>
      </c>
      <c r="FY117" s="23" t="s">
        <v>5</v>
      </c>
      <c r="FZ117" s="44">
        <f t="shared" ref="FZ117:GG117" si="1341">SUM(FZ113:FZ116)</f>
        <v>424</v>
      </c>
      <c r="GA117" s="44">
        <f t="shared" si="1341"/>
        <v>34</v>
      </c>
      <c r="GB117" s="44">
        <f t="shared" si="1341"/>
        <v>9</v>
      </c>
      <c r="GC117" s="44">
        <f t="shared" si="1341"/>
        <v>4</v>
      </c>
      <c r="GD117" s="44">
        <f t="shared" si="1341"/>
        <v>34</v>
      </c>
      <c r="GE117" s="44">
        <f t="shared" si="1341"/>
        <v>59</v>
      </c>
      <c r="GF117" s="44">
        <f t="shared" si="1341"/>
        <v>11</v>
      </c>
      <c r="GG117" s="13">
        <f t="shared" si="1341"/>
        <v>575</v>
      </c>
      <c r="GH117" s="13">
        <f t="shared" ref="GH117" si="1342">FZ117+GA117+GB117*1.5+GC117*2.3+GD117*2+GE117*0.4+GF117*0.2</f>
        <v>574.50000000000011</v>
      </c>
      <c r="GI117" s="23" t="s">
        <v>5</v>
      </c>
      <c r="GJ117" s="44">
        <f t="shared" ref="GJ117:GQ117" si="1343">SUM(GJ113:GJ116)</f>
        <v>664</v>
      </c>
      <c r="GK117" s="44">
        <f t="shared" si="1343"/>
        <v>47</v>
      </c>
      <c r="GL117" s="44">
        <f t="shared" si="1343"/>
        <v>9</v>
      </c>
      <c r="GM117" s="44">
        <f t="shared" si="1343"/>
        <v>3</v>
      </c>
      <c r="GN117" s="44">
        <f t="shared" si="1343"/>
        <v>32</v>
      </c>
      <c r="GO117" s="44">
        <f t="shared" si="1343"/>
        <v>81</v>
      </c>
      <c r="GP117" s="44">
        <f t="shared" si="1343"/>
        <v>12</v>
      </c>
      <c r="GQ117" s="13">
        <f t="shared" si="1343"/>
        <v>848</v>
      </c>
      <c r="GR117" s="13">
        <f t="shared" ref="GR117" si="1344">GJ117+GK117+GL117*1.5+GM117*2.3+GN117*2+GO117*0.4+GP117*0.2</f>
        <v>830.19999999999993</v>
      </c>
      <c r="GS117" s="23" t="s">
        <v>5</v>
      </c>
      <c r="GT117" s="44">
        <f t="shared" ref="GT117:HA117" si="1345">SUM(GT113:GT116)</f>
        <v>72</v>
      </c>
      <c r="GU117" s="44">
        <f t="shared" si="1345"/>
        <v>7</v>
      </c>
      <c r="GV117" s="44">
        <f t="shared" si="1345"/>
        <v>3</v>
      </c>
      <c r="GW117" s="44">
        <f t="shared" si="1345"/>
        <v>0</v>
      </c>
      <c r="GX117" s="44">
        <f t="shared" si="1345"/>
        <v>0</v>
      </c>
      <c r="GY117" s="44">
        <f t="shared" si="1345"/>
        <v>12</v>
      </c>
      <c r="GZ117" s="44">
        <f t="shared" si="1345"/>
        <v>6</v>
      </c>
      <c r="HA117" s="13">
        <f t="shared" si="1345"/>
        <v>100</v>
      </c>
      <c r="HB117" s="13">
        <f t="shared" ref="HB117" si="1346">GT117+GU117+GV117*1.5+GW117*2.3+GX117*2+GY117*0.4+GZ117*0.2</f>
        <v>89.5</v>
      </c>
      <c r="HC117" s="23" t="s">
        <v>5</v>
      </c>
      <c r="HD117" s="44">
        <f t="shared" ref="HD117:HK117" si="1347">SUM(HD113:HD116)</f>
        <v>23</v>
      </c>
      <c r="HE117" s="44">
        <f t="shared" si="1347"/>
        <v>3</v>
      </c>
      <c r="HF117" s="44">
        <f t="shared" si="1347"/>
        <v>4</v>
      </c>
      <c r="HG117" s="44">
        <f t="shared" si="1347"/>
        <v>0</v>
      </c>
      <c r="HH117" s="44">
        <f t="shared" si="1347"/>
        <v>0</v>
      </c>
      <c r="HI117" s="44">
        <f t="shared" si="1347"/>
        <v>3</v>
      </c>
      <c r="HJ117" s="44">
        <f t="shared" si="1347"/>
        <v>6</v>
      </c>
      <c r="HK117" s="13">
        <f t="shared" si="1347"/>
        <v>39</v>
      </c>
      <c r="HL117" s="13">
        <f t="shared" ref="HL117" si="1348">HD117+HE117+HF117*1.5+HG117*2.3+HH117*2+HI117*0.4+HJ117*0.2</f>
        <v>34.400000000000006</v>
      </c>
      <c r="HM117" s="23" t="s">
        <v>5</v>
      </c>
      <c r="HN117" s="44">
        <f t="shared" ref="HN117:HU117" si="1349">SUM(HN113:HN116)</f>
        <v>699</v>
      </c>
      <c r="HO117" s="44">
        <f t="shared" si="1349"/>
        <v>51</v>
      </c>
      <c r="HP117" s="44">
        <f t="shared" si="1349"/>
        <v>15</v>
      </c>
      <c r="HQ117" s="44">
        <f t="shared" si="1349"/>
        <v>3</v>
      </c>
      <c r="HR117" s="44">
        <f t="shared" si="1349"/>
        <v>32</v>
      </c>
      <c r="HS117" s="44">
        <f t="shared" si="1349"/>
        <v>95</v>
      </c>
      <c r="HT117" s="44">
        <f t="shared" si="1349"/>
        <v>11</v>
      </c>
      <c r="HU117" s="13">
        <f t="shared" si="1349"/>
        <v>906</v>
      </c>
      <c r="HV117" s="13">
        <f t="shared" ref="HV117" si="1350">HN117+HO117+HP117*1.5+HQ117*2.3+HR117*2+HS117*0.4+HT117*0.2</f>
        <v>883.6</v>
      </c>
      <c r="HW117" s="23" t="s">
        <v>5</v>
      </c>
      <c r="HX117" s="44">
        <f t="shared" ref="HX117:ID117" si="1351">SUM(HX113:HX116)</f>
        <v>414</v>
      </c>
      <c r="HY117" s="44">
        <f t="shared" si="1351"/>
        <v>32</v>
      </c>
      <c r="HZ117" s="44">
        <f t="shared" si="1351"/>
        <v>9</v>
      </c>
      <c r="IA117" s="44">
        <f t="shared" si="1351"/>
        <v>4</v>
      </c>
      <c r="IB117" s="44">
        <f t="shared" si="1351"/>
        <v>34</v>
      </c>
      <c r="IC117" s="44">
        <f t="shared" si="1351"/>
        <v>40</v>
      </c>
      <c r="ID117" s="44">
        <f t="shared" si="1351"/>
        <v>5</v>
      </c>
      <c r="IE117" s="13">
        <f t="shared" ref="IE117" si="1352">SUM(HX117:ID117)</f>
        <v>538</v>
      </c>
      <c r="IF117" s="13">
        <f t="shared" ref="IF117" si="1353">HX117+HY117+HZ117*1.5+IA117*2.3+IB117*2+IC117*0.4+ID117*0.2</f>
        <v>553.70000000000005</v>
      </c>
    </row>
    <row r="118" spans="1:240" ht="13" customHeight="1" thickTop="1" x14ac:dyDescent="0.25">
      <c r="A118" s="22">
        <f>A116+"00:15"</f>
        <v>0.874999999999999</v>
      </c>
      <c r="B118" s="42">
        <v>3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12">
        <f>SUM(B118:H118)</f>
        <v>3</v>
      </c>
      <c r="J118" s="12">
        <f t="shared" si="1096"/>
        <v>3</v>
      </c>
      <c r="K118" s="22">
        <f>K116+"00:15"</f>
        <v>0.874999999999999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1</v>
      </c>
      <c r="R118" s="42">
        <v>1</v>
      </c>
      <c r="S118" s="12">
        <f>SUM(L118:R118)</f>
        <v>2</v>
      </c>
      <c r="T118" s="12">
        <f t="shared" si="1098"/>
        <v>0.60000000000000009</v>
      </c>
      <c r="U118" s="22">
        <f>U116+"00:15"</f>
        <v>0.874999999999999</v>
      </c>
      <c r="V118" s="42">
        <v>7</v>
      </c>
      <c r="W118" s="42">
        <v>0</v>
      </c>
      <c r="X118" s="42">
        <v>0</v>
      </c>
      <c r="Y118" s="42">
        <v>0</v>
      </c>
      <c r="Z118" s="42">
        <v>0</v>
      </c>
      <c r="AA118" s="42">
        <v>4</v>
      </c>
      <c r="AB118" s="42">
        <v>2</v>
      </c>
      <c r="AC118" s="12">
        <f>SUM(V118:AB118)</f>
        <v>13</v>
      </c>
      <c r="AD118" s="12">
        <f t="shared" si="1100"/>
        <v>9</v>
      </c>
      <c r="AE118" s="22">
        <f>AE116+"00:15"</f>
        <v>0.874999999999999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12">
        <f>SUM(AF118:AL118)</f>
        <v>0</v>
      </c>
      <c r="AN118" s="12">
        <f t="shared" si="1102"/>
        <v>0</v>
      </c>
      <c r="AO118" s="22">
        <f>AO116+"00:15"</f>
        <v>0.874999999999999</v>
      </c>
      <c r="AP118" s="42">
        <v>2</v>
      </c>
      <c r="AQ118" s="42">
        <v>1</v>
      </c>
      <c r="AR118" s="42">
        <v>0</v>
      </c>
      <c r="AS118" s="42">
        <v>0</v>
      </c>
      <c r="AT118" s="42">
        <v>0</v>
      </c>
      <c r="AU118" s="42">
        <v>0</v>
      </c>
      <c r="AV118" s="42">
        <v>1</v>
      </c>
      <c r="AW118" s="12">
        <f>SUM(AP118:AV118)</f>
        <v>4</v>
      </c>
      <c r="AX118" s="12">
        <f t="shared" si="1104"/>
        <v>3.2</v>
      </c>
      <c r="AY118" s="22">
        <f>AY116+"00:15"</f>
        <v>0.874999999999999</v>
      </c>
      <c r="AZ118" s="42">
        <v>154</v>
      </c>
      <c r="BA118" s="42">
        <v>10</v>
      </c>
      <c r="BB118" s="42">
        <v>2</v>
      </c>
      <c r="BC118" s="42">
        <v>0</v>
      </c>
      <c r="BD118" s="42">
        <v>9</v>
      </c>
      <c r="BE118" s="42">
        <v>21</v>
      </c>
      <c r="BF118" s="42">
        <v>1</v>
      </c>
      <c r="BG118" s="12">
        <f>SUM(AZ118:BF118)</f>
        <v>197</v>
      </c>
      <c r="BH118" s="12">
        <f t="shared" si="1106"/>
        <v>193.6</v>
      </c>
      <c r="BI118" s="22">
        <f>BI116+"00:15"</f>
        <v>0.874999999999999</v>
      </c>
      <c r="BJ118" s="42">
        <v>3</v>
      </c>
      <c r="BK118" s="42">
        <v>0</v>
      </c>
      <c r="BL118" s="42">
        <v>1</v>
      </c>
      <c r="BM118" s="42">
        <v>0</v>
      </c>
      <c r="BN118" s="42">
        <v>0</v>
      </c>
      <c r="BO118" s="42">
        <v>1</v>
      </c>
      <c r="BP118" s="42">
        <v>0</v>
      </c>
      <c r="BQ118" s="12">
        <f>SUM(BJ118:BP118)</f>
        <v>5</v>
      </c>
      <c r="BR118" s="12">
        <f t="shared" si="1108"/>
        <v>4.9000000000000004</v>
      </c>
      <c r="BS118" s="22">
        <f>BS116+"00:15"</f>
        <v>0.874999999999999</v>
      </c>
      <c r="BT118" s="42">
        <v>0</v>
      </c>
      <c r="BU118" s="42">
        <v>0</v>
      </c>
      <c r="BV118" s="42">
        <v>0</v>
      </c>
      <c r="BW118" s="42">
        <v>0</v>
      </c>
      <c r="BX118" s="42">
        <v>0</v>
      </c>
      <c r="BY118" s="42">
        <v>0</v>
      </c>
      <c r="BZ118" s="42">
        <v>0</v>
      </c>
      <c r="CA118" s="12">
        <f>SUM(BT118:BZ118)</f>
        <v>0</v>
      </c>
      <c r="CB118" s="12">
        <f t="shared" si="1110"/>
        <v>0</v>
      </c>
      <c r="CC118" s="22">
        <f>CC116+"00:15"</f>
        <v>0.874999999999999</v>
      </c>
      <c r="CD118" s="42">
        <v>1</v>
      </c>
      <c r="CE118" s="42">
        <v>0</v>
      </c>
      <c r="CF118" s="42">
        <v>0</v>
      </c>
      <c r="CG118" s="42">
        <v>0</v>
      </c>
      <c r="CH118" s="42">
        <v>0</v>
      </c>
      <c r="CI118" s="42">
        <v>1</v>
      </c>
      <c r="CJ118" s="42">
        <v>0</v>
      </c>
      <c r="CK118" s="12">
        <f>SUM(CD118:CJ118)</f>
        <v>2</v>
      </c>
      <c r="CL118" s="12">
        <f t="shared" si="1112"/>
        <v>1.4</v>
      </c>
      <c r="CM118" s="22">
        <f>CM116+"00:15"</f>
        <v>0.874999999999999</v>
      </c>
      <c r="CN118" s="42">
        <v>1</v>
      </c>
      <c r="CO118" s="42">
        <v>0</v>
      </c>
      <c r="CP118" s="42">
        <v>0</v>
      </c>
      <c r="CQ118" s="42">
        <v>0</v>
      </c>
      <c r="CR118" s="42">
        <v>0</v>
      </c>
      <c r="CS118" s="42">
        <v>0</v>
      </c>
      <c r="CT118" s="42">
        <v>1</v>
      </c>
      <c r="CU118" s="12">
        <f>SUM(CN118:CT118)</f>
        <v>2</v>
      </c>
      <c r="CV118" s="12">
        <f t="shared" si="1114"/>
        <v>1.2</v>
      </c>
      <c r="CW118" s="22">
        <f>CW116+"00:15"</f>
        <v>0.874999999999999</v>
      </c>
      <c r="CX118" s="42">
        <v>5</v>
      </c>
      <c r="CY118" s="42">
        <v>0</v>
      </c>
      <c r="CZ118" s="42">
        <v>0</v>
      </c>
      <c r="DA118" s="42">
        <v>0</v>
      </c>
      <c r="DB118" s="42">
        <v>0</v>
      </c>
      <c r="DC118" s="42">
        <v>0</v>
      </c>
      <c r="DD118" s="42">
        <v>0</v>
      </c>
      <c r="DE118" s="12">
        <f>SUM(CX118:DD118)</f>
        <v>5</v>
      </c>
      <c r="DF118" s="12">
        <f t="shared" si="1116"/>
        <v>5</v>
      </c>
      <c r="DG118" s="22">
        <f>DG116+"00:15"</f>
        <v>0.874999999999999</v>
      </c>
      <c r="DH118" s="42">
        <v>0</v>
      </c>
      <c r="DI118" s="42">
        <v>0</v>
      </c>
      <c r="DJ118" s="42">
        <v>0</v>
      </c>
      <c r="DK118" s="42">
        <v>0</v>
      </c>
      <c r="DL118" s="42">
        <v>0</v>
      </c>
      <c r="DM118" s="42">
        <v>0</v>
      </c>
      <c r="DN118" s="42">
        <v>0</v>
      </c>
      <c r="DO118" s="12">
        <f>SUM(DH118:DN118)</f>
        <v>0</v>
      </c>
      <c r="DP118" s="12">
        <f t="shared" si="1118"/>
        <v>0</v>
      </c>
      <c r="DQ118" s="22">
        <f>DQ116+"00:15"</f>
        <v>0.874999999999999</v>
      </c>
      <c r="DR118" s="42">
        <v>15</v>
      </c>
      <c r="DS118" s="42">
        <v>3</v>
      </c>
      <c r="DT118" s="42">
        <v>0</v>
      </c>
      <c r="DU118" s="42">
        <v>0</v>
      </c>
      <c r="DV118" s="42">
        <v>0</v>
      </c>
      <c r="DW118" s="42">
        <v>2</v>
      </c>
      <c r="DX118" s="42">
        <v>0</v>
      </c>
      <c r="DY118" s="12">
        <f>SUM(DR118:DX118)</f>
        <v>20</v>
      </c>
      <c r="DZ118" s="12">
        <f t="shared" si="1120"/>
        <v>18.8</v>
      </c>
      <c r="EA118" s="22">
        <f>EA116+"00:15"</f>
        <v>0.874999999999999</v>
      </c>
      <c r="EB118" s="42">
        <v>79</v>
      </c>
      <c r="EC118" s="42">
        <v>8</v>
      </c>
      <c r="ED118" s="42">
        <v>1</v>
      </c>
      <c r="EE118" s="42">
        <v>1</v>
      </c>
      <c r="EF118" s="42">
        <v>10</v>
      </c>
      <c r="EG118" s="42">
        <v>8</v>
      </c>
      <c r="EH118" s="42">
        <v>0</v>
      </c>
      <c r="EI118" s="12">
        <f>SUM(EB118:EH118)</f>
        <v>107</v>
      </c>
      <c r="EJ118" s="12">
        <f t="shared" si="1122"/>
        <v>114</v>
      </c>
      <c r="EK118" s="22">
        <f>EK116+"00:15"</f>
        <v>0.874999999999999</v>
      </c>
      <c r="EL118" s="42">
        <v>0</v>
      </c>
      <c r="EM118" s="42">
        <v>0</v>
      </c>
      <c r="EN118" s="42">
        <v>0</v>
      </c>
      <c r="EO118" s="42">
        <v>0</v>
      </c>
      <c r="EP118" s="42">
        <v>0</v>
      </c>
      <c r="EQ118" s="42">
        <v>0</v>
      </c>
      <c r="ER118" s="42">
        <v>0</v>
      </c>
      <c r="ES118" s="12">
        <f>SUM(EL118:ER118)</f>
        <v>0</v>
      </c>
      <c r="ET118" s="12">
        <f t="shared" si="1124"/>
        <v>0</v>
      </c>
      <c r="EU118" s="22">
        <f>EU116+"00:15"</f>
        <v>0.874999999999999</v>
      </c>
      <c r="EV118" s="42">
        <v>1</v>
      </c>
      <c r="EW118" s="42">
        <v>0</v>
      </c>
      <c r="EX118" s="42">
        <v>0</v>
      </c>
      <c r="EY118" s="42">
        <v>0</v>
      </c>
      <c r="EZ118" s="42">
        <v>0</v>
      </c>
      <c r="FA118" s="42">
        <v>0</v>
      </c>
      <c r="FB118" s="42">
        <v>0</v>
      </c>
      <c r="FC118" s="12">
        <f>SUM(EV118:FB118)</f>
        <v>1</v>
      </c>
      <c r="FD118" s="12">
        <f t="shared" si="1126"/>
        <v>1</v>
      </c>
      <c r="FE118" s="22">
        <f>FE116+"00:15"</f>
        <v>0.874999999999999</v>
      </c>
      <c r="FF118" s="48">
        <f t="shared" ref="FF118:FL121" si="1354">SUM(AF118,AP118,CN118,EL118)</f>
        <v>3</v>
      </c>
      <c r="FG118" s="48">
        <f t="shared" si="1354"/>
        <v>1</v>
      </c>
      <c r="FH118" s="48">
        <f t="shared" si="1354"/>
        <v>0</v>
      </c>
      <c r="FI118" s="48">
        <f t="shared" si="1354"/>
        <v>0</v>
      </c>
      <c r="FJ118" s="48">
        <f t="shared" si="1354"/>
        <v>0</v>
      </c>
      <c r="FK118" s="48">
        <f t="shared" si="1354"/>
        <v>0</v>
      </c>
      <c r="FL118" s="48">
        <f t="shared" si="1354"/>
        <v>2</v>
      </c>
      <c r="FM118" s="12">
        <f>SUM(FF118:FL118)</f>
        <v>6</v>
      </c>
      <c r="FN118" s="12">
        <f t="shared" si="1128"/>
        <v>4.4000000000000004</v>
      </c>
      <c r="FO118" s="22">
        <f>FO116+"00:15"</f>
        <v>0.874999999999999</v>
      </c>
      <c r="FP118" s="48">
        <f t="shared" ref="FP118:FV121" si="1355">SUM(B118,L118,V118,AF118)</f>
        <v>10</v>
      </c>
      <c r="FQ118" s="48">
        <f t="shared" si="1355"/>
        <v>0</v>
      </c>
      <c r="FR118" s="48">
        <f t="shared" si="1355"/>
        <v>0</v>
      </c>
      <c r="FS118" s="48">
        <f t="shared" si="1355"/>
        <v>0</v>
      </c>
      <c r="FT118" s="48">
        <f t="shared" si="1355"/>
        <v>0</v>
      </c>
      <c r="FU118" s="48">
        <f t="shared" si="1355"/>
        <v>5</v>
      </c>
      <c r="FV118" s="48">
        <f t="shared" si="1355"/>
        <v>3</v>
      </c>
      <c r="FW118" s="12">
        <f>SUM(FP118:FV118)</f>
        <v>18</v>
      </c>
      <c r="FX118" s="12">
        <f t="shared" si="1130"/>
        <v>12.6</v>
      </c>
      <c r="FY118" s="22">
        <f>FY116+"00:15"</f>
        <v>0.874999999999999</v>
      </c>
      <c r="FZ118" s="48">
        <f t="shared" ref="FZ118:GF121" si="1356">SUM(V118,BT118,CD118,EB118)</f>
        <v>87</v>
      </c>
      <c r="GA118" s="48">
        <f t="shared" si="1356"/>
        <v>8</v>
      </c>
      <c r="GB118" s="48">
        <f t="shared" si="1356"/>
        <v>1</v>
      </c>
      <c r="GC118" s="48">
        <f t="shared" si="1356"/>
        <v>1</v>
      </c>
      <c r="GD118" s="48">
        <f t="shared" si="1356"/>
        <v>10</v>
      </c>
      <c r="GE118" s="48">
        <f t="shared" si="1356"/>
        <v>13</v>
      </c>
      <c r="GF118" s="48">
        <f t="shared" si="1356"/>
        <v>2</v>
      </c>
      <c r="GG118" s="12">
        <f>SUM(FZ118:GF118)</f>
        <v>122</v>
      </c>
      <c r="GH118" s="12">
        <f t="shared" si="1132"/>
        <v>124.4</v>
      </c>
      <c r="GI118" s="22">
        <f>GI116+"00:15"</f>
        <v>0.874999999999999</v>
      </c>
      <c r="GJ118" s="48">
        <f t="shared" ref="GJ118:GP121" si="1357">SUM(AP118,AZ118,BJ118,BT118)</f>
        <v>159</v>
      </c>
      <c r="GK118" s="48">
        <f t="shared" si="1357"/>
        <v>11</v>
      </c>
      <c r="GL118" s="48">
        <f t="shared" si="1357"/>
        <v>3</v>
      </c>
      <c r="GM118" s="48">
        <f t="shared" si="1357"/>
        <v>0</v>
      </c>
      <c r="GN118" s="48">
        <f t="shared" si="1357"/>
        <v>9</v>
      </c>
      <c r="GO118" s="48">
        <f t="shared" si="1357"/>
        <v>22</v>
      </c>
      <c r="GP118" s="48">
        <f t="shared" si="1357"/>
        <v>2</v>
      </c>
      <c r="GQ118" s="12">
        <f>SUM(GJ118:GP118)</f>
        <v>206</v>
      </c>
      <c r="GR118" s="12">
        <f t="shared" si="1134"/>
        <v>201.70000000000002</v>
      </c>
      <c r="GS118" s="22">
        <f>GS116+"00:15"</f>
        <v>0.874999999999999</v>
      </c>
      <c r="GT118" s="48">
        <f t="shared" ref="GT118:GZ121" si="1358">SUM(L118,BJ118,DH118,DR118)</f>
        <v>18</v>
      </c>
      <c r="GU118" s="48">
        <f t="shared" si="1358"/>
        <v>3</v>
      </c>
      <c r="GV118" s="48">
        <f t="shared" si="1358"/>
        <v>1</v>
      </c>
      <c r="GW118" s="48">
        <f t="shared" si="1358"/>
        <v>0</v>
      </c>
      <c r="GX118" s="48">
        <f t="shared" si="1358"/>
        <v>0</v>
      </c>
      <c r="GY118" s="48">
        <f t="shared" si="1358"/>
        <v>4</v>
      </c>
      <c r="GZ118" s="48">
        <f t="shared" si="1358"/>
        <v>1</v>
      </c>
      <c r="HA118" s="12">
        <f>SUM(GT118:GZ118)</f>
        <v>27</v>
      </c>
      <c r="HB118" s="12">
        <f t="shared" si="1136"/>
        <v>24.3</v>
      </c>
      <c r="HC118" s="22">
        <f>HC116+"00:15"</f>
        <v>0.874999999999999</v>
      </c>
      <c r="HD118" s="48">
        <f t="shared" ref="HD118:HJ121" si="1359">SUM(CD118,CN118,CX118,DH118)</f>
        <v>7</v>
      </c>
      <c r="HE118" s="48">
        <f t="shared" si="1359"/>
        <v>0</v>
      </c>
      <c r="HF118" s="48">
        <f t="shared" si="1359"/>
        <v>0</v>
      </c>
      <c r="HG118" s="48">
        <f t="shared" si="1359"/>
        <v>0</v>
      </c>
      <c r="HH118" s="48">
        <f t="shared" si="1359"/>
        <v>0</v>
      </c>
      <c r="HI118" s="48">
        <f t="shared" si="1359"/>
        <v>1</v>
      </c>
      <c r="HJ118" s="48">
        <f t="shared" si="1359"/>
        <v>1</v>
      </c>
      <c r="HK118" s="12">
        <f>SUM(HD118:HJ118)</f>
        <v>9</v>
      </c>
      <c r="HL118" s="12">
        <f t="shared" si="1138"/>
        <v>7.6000000000000005</v>
      </c>
      <c r="HM118" s="22">
        <f>HM116+"00:15"</f>
        <v>0.874999999999999</v>
      </c>
      <c r="HN118" s="48">
        <f t="shared" ref="HN118:HT121" si="1360">SUM(B118,AZ118,CX118,EV118)</f>
        <v>163</v>
      </c>
      <c r="HO118" s="48">
        <f t="shared" si="1360"/>
        <v>10</v>
      </c>
      <c r="HP118" s="48">
        <f t="shared" si="1360"/>
        <v>2</v>
      </c>
      <c r="HQ118" s="48">
        <f t="shared" si="1360"/>
        <v>0</v>
      </c>
      <c r="HR118" s="48">
        <f t="shared" si="1360"/>
        <v>9</v>
      </c>
      <c r="HS118" s="48">
        <f t="shared" si="1360"/>
        <v>21</v>
      </c>
      <c r="HT118" s="48">
        <f t="shared" si="1360"/>
        <v>1</v>
      </c>
      <c r="HU118" s="12">
        <f>SUM(HN118:HT118)</f>
        <v>206</v>
      </c>
      <c r="HV118" s="12">
        <f t="shared" si="1140"/>
        <v>202.6</v>
      </c>
      <c r="HW118" s="22">
        <f>HW116+"00:15"</f>
        <v>0.874999999999999</v>
      </c>
      <c r="HX118" s="48">
        <f t="shared" ref="HX118:ID121" si="1361">SUM(DR118,EB118,EL118,EV118)</f>
        <v>95</v>
      </c>
      <c r="HY118" s="48">
        <f t="shared" si="1361"/>
        <v>11</v>
      </c>
      <c r="HZ118" s="48">
        <f t="shared" si="1361"/>
        <v>1</v>
      </c>
      <c r="IA118" s="48">
        <f t="shared" si="1361"/>
        <v>1</v>
      </c>
      <c r="IB118" s="48">
        <f t="shared" si="1361"/>
        <v>10</v>
      </c>
      <c r="IC118" s="48">
        <f t="shared" si="1361"/>
        <v>10</v>
      </c>
      <c r="ID118" s="48">
        <f t="shared" si="1361"/>
        <v>0</v>
      </c>
      <c r="IE118" s="12">
        <f t="shared" si="809"/>
        <v>128</v>
      </c>
      <c r="IF118" s="12">
        <f t="shared" si="1142"/>
        <v>133.80000000000001</v>
      </c>
    </row>
    <row r="119" spans="1:240" ht="13" customHeight="1" x14ac:dyDescent="0.25">
      <c r="A119" s="22">
        <f t="shared" ref="A119:A121" si="1362">A118+"00:15"</f>
        <v>0.88541666666666563</v>
      </c>
      <c r="B119" s="42">
        <v>5</v>
      </c>
      <c r="C119" s="42">
        <v>0</v>
      </c>
      <c r="D119" s="42">
        <v>1</v>
      </c>
      <c r="E119" s="42">
        <v>0</v>
      </c>
      <c r="F119" s="42">
        <v>0</v>
      </c>
      <c r="G119" s="42">
        <v>4</v>
      </c>
      <c r="H119" s="42">
        <v>1</v>
      </c>
      <c r="I119" s="12">
        <f>SUM(B119:H119)</f>
        <v>11</v>
      </c>
      <c r="J119" s="12">
        <f t="shared" si="1096"/>
        <v>8.2999999999999989</v>
      </c>
      <c r="K119" s="22">
        <f t="shared" ref="K119:K121" si="1363">K118+"00:15"</f>
        <v>0.88541666666666563</v>
      </c>
      <c r="L119" s="42">
        <v>3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  <c r="S119" s="12">
        <f>SUM(L119:R119)</f>
        <v>3</v>
      </c>
      <c r="T119" s="12">
        <f t="shared" si="1098"/>
        <v>3</v>
      </c>
      <c r="U119" s="22">
        <f t="shared" ref="U119:U121" si="1364">U118+"00:15"</f>
        <v>0.88541666666666563</v>
      </c>
      <c r="V119" s="42">
        <v>11</v>
      </c>
      <c r="W119" s="42">
        <v>0</v>
      </c>
      <c r="X119" s="42">
        <v>0</v>
      </c>
      <c r="Y119" s="42">
        <v>0</v>
      </c>
      <c r="Z119" s="42">
        <v>0</v>
      </c>
      <c r="AA119" s="42">
        <v>3</v>
      </c>
      <c r="AB119" s="42">
        <v>0</v>
      </c>
      <c r="AC119" s="12">
        <f>SUM(V119:AB119)</f>
        <v>14</v>
      </c>
      <c r="AD119" s="12">
        <f t="shared" si="1100"/>
        <v>12.2</v>
      </c>
      <c r="AE119" s="22">
        <f t="shared" ref="AE119:AE121" si="1365">AE118+"00:15"</f>
        <v>0.88541666666666563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12">
        <f>SUM(AF119:AL119)</f>
        <v>0</v>
      </c>
      <c r="AN119" s="12">
        <f t="shared" si="1102"/>
        <v>0</v>
      </c>
      <c r="AO119" s="22">
        <f t="shared" ref="AO119:AO121" si="1366">AO118+"00:15"</f>
        <v>0.88541666666666563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1</v>
      </c>
      <c r="AV119" s="42">
        <v>0</v>
      </c>
      <c r="AW119" s="12">
        <f>SUM(AP119:AV119)</f>
        <v>1</v>
      </c>
      <c r="AX119" s="12">
        <f t="shared" si="1104"/>
        <v>0.4</v>
      </c>
      <c r="AY119" s="22">
        <f t="shared" ref="AY119:AY121" si="1367">AY118+"00:15"</f>
        <v>0.88541666666666563</v>
      </c>
      <c r="AZ119" s="42">
        <v>133</v>
      </c>
      <c r="BA119" s="42">
        <v>8</v>
      </c>
      <c r="BB119" s="42">
        <v>7</v>
      </c>
      <c r="BC119" s="42">
        <v>1</v>
      </c>
      <c r="BD119" s="42">
        <v>7</v>
      </c>
      <c r="BE119" s="42">
        <v>16</v>
      </c>
      <c r="BF119" s="42">
        <v>0</v>
      </c>
      <c r="BG119" s="12">
        <f>SUM(AZ119:BF119)</f>
        <v>172</v>
      </c>
      <c r="BH119" s="12">
        <f t="shared" si="1106"/>
        <v>174.20000000000002</v>
      </c>
      <c r="BI119" s="22">
        <f t="shared" ref="BI119:BI121" si="1368">BI118+"00:15"</f>
        <v>0.88541666666666563</v>
      </c>
      <c r="BJ119" s="42">
        <v>3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12">
        <f>SUM(BJ119:BP119)</f>
        <v>3</v>
      </c>
      <c r="BR119" s="12">
        <f t="shared" si="1108"/>
        <v>3</v>
      </c>
      <c r="BS119" s="22">
        <f t="shared" ref="BS119:BS121" si="1369">BS118+"00:15"</f>
        <v>0.88541666666666563</v>
      </c>
      <c r="BT119" s="42">
        <v>0</v>
      </c>
      <c r="BU119" s="42">
        <v>0</v>
      </c>
      <c r="BV119" s="42">
        <v>0</v>
      </c>
      <c r="BW119" s="42">
        <v>0</v>
      </c>
      <c r="BX119" s="42">
        <v>0</v>
      </c>
      <c r="BY119" s="42">
        <v>0</v>
      </c>
      <c r="BZ119" s="42">
        <v>0</v>
      </c>
      <c r="CA119" s="12">
        <f>SUM(BT119:BZ119)</f>
        <v>0</v>
      </c>
      <c r="CB119" s="12">
        <f t="shared" si="1110"/>
        <v>0</v>
      </c>
      <c r="CC119" s="22">
        <f t="shared" ref="CC119:CC121" si="1370">CC118+"00:15"</f>
        <v>0.88541666666666563</v>
      </c>
      <c r="CD119" s="42">
        <v>3</v>
      </c>
      <c r="CE119" s="42">
        <v>0</v>
      </c>
      <c r="CF119" s="42">
        <v>0</v>
      </c>
      <c r="CG119" s="42">
        <v>0</v>
      </c>
      <c r="CH119" s="42">
        <v>0</v>
      </c>
      <c r="CI119" s="42">
        <v>0</v>
      </c>
      <c r="CJ119" s="42">
        <v>0</v>
      </c>
      <c r="CK119" s="12">
        <f>SUM(CD119:CJ119)</f>
        <v>3</v>
      </c>
      <c r="CL119" s="12">
        <f t="shared" si="1112"/>
        <v>3</v>
      </c>
      <c r="CM119" s="22">
        <f t="shared" ref="CM119:CM121" si="1371">CM118+"00:15"</f>
        <v>0.88541666666666563</v>
      </c>
      <c r="CN119" s="42">
        <v>0</v>
      </c>
      <c r="CO119" s="42">
        <v>0</v>
      </c>
      <c r="CP119" s="42">
        <v>0</v>
      </c>
      <c r="CQ119" s="42">
        <v>0</v>
      </c>
      <c r="CR119" s="42">
        <v>0</v>
      </c>
      <c r="CS119" s="42">
        <v>0</v>
      </c>
      <c r="CT119" s="42">
        <v>0</v>
      </c>
      <c r="CU119" s="12">
        <f>SUM(CN119:CT119)</f>
        <v>0</v>
      </c>
      <c r="CV119" s="12">
        <f t="shared" si="1114"/>
        <v>0</v>
      </c>
      <c r="CW119" s="22">
        <f t="shared" ref="CW119:CW121" si="1372">CW118+"00:15"</f>
        <v>0.88541666666666563</v>
      </c>
      <c r="CX119" s="42">
        <v>9</v>
      </c>
      <c r="CY119" s="42">
        <v>1</v>
      </c>
      <c r="CZ119" s="42">
        <v>0</v>
      </c>
      <c r="DA119" s="42">
        <v>0</v>
      </c>
      <c r="DB119" s="42">
        <v>0</v>
      </c>
      <c r="DC119" s="42">
        <v>1</v>
      </c>
      <c r="DD119" s="42">
        <v>0</v>
      </c>
      <c r="DE119" s="12">
        <f>SUM(CX119:DD119)</f>
        <v>11</v>
      </c>
      <c r="DF119" s="12">
        <f t="shared" si="1116"/>
        <v>10.4</v>
      </c>
      <c r="DG119" s="22">
        <f t="shared" ref="DG119:DG121" si="1373">DG118+"00:15"</f>
        <v>0.88541666666666563</v>
      </c>
      <c r="DH119" s="42">
        <v>0</v>
      </c>
      <c r="DI119" s="42">
        <v>0</v>
      </c>
      <c r="DJ119" s="42">
        <v>0</v>
      </c>
      <c r="DK119" s="42">
        <v>0</v>
      </c>
      <c r="DL119" s="42">
        <v>0</v>
      </c>
      <c r="DM119" s="42">
        <v>0</v>
      </c>
      <c r="DN119" s="42">
        <v>0</v>
      </c>
      <c r="DO119" s="12">
        <f>SUM(DH119:DN119)</f>
        <v>0</v>
      </c>
      <c r="DP119" s="12">
        <f t="shared" si="1118"/>
        <v>0</v>
      </c>
      <c r="DQ119" s="22">
        <f t="shared" ref="DQ119:DQ121" si="1374">DQ118+"00:15"</f>
        <v>0.88541666666666563</v>
      </c>
      <c r="DR119" s="42">
        <v>7</v>
      </c>
      <c r="DS119" s="42">
        <v>0</v>
      </c>
      <c r="DT119" s="42">
        <v>0</v>
      </c>
      <c r="DU119" s="42">
        <v>0</v>
      </c>
      <c r="DV119" s="42">
        <v>0</v>
      </c>
      <c r="DW119" s="42">
        <v>2</v>
      </c>
      <c r="DX119" s="42">
        <v>0</v>
      </c>
      <c r="DY119" s="12">
        <f>SUM(DR119:DX119)</f>
        <v>9</v>
      </c>
      <c r="DZ119" s="12">
        <f t="shared" si="1120"/>
        <v>7.8</v>
      </c>
      <c r="EA119" s="22">
        <f t="shared" ref="EA119:EA121" si="1375">EA118+"00:15"</f>
        <v>0.88541666666666563</v>
      </c>
      <c r="EB119" s="42">
        <v>88</v>
      </c>
      <c r="EC119" s="42">
        <v>6</v>
      </c>
      <c r="ED119" s="42">
        <v>4</v>
      </c>
      <c r="EE119" s="42">
        <v>0</v>
      </c>
      <c r="EF119" s="42">
        <v>5</v>
      </c>
      <c r="EG119" s="42">
        <v>5</v>
      </c>
      <c r="EH119" s="42">
        <v>2</v>
      </c>
      <c r="EI119" s="12">
        <f>SUM(EB119:EH119)</f>
        <v>110</v>
      </c>
      <c r="EJ119" s="12">
        <f t="shared" si="1122"/>
        <v>112.4</v>
      </c>
      <c r="EK119" s="22">
        <f t="shared" ref="EK119:EK121" si="1376">EK118+"00:15"</f>
        <v>0.88541666666666563</v>
      </c>
      <c r="EL119" s="42">
        <v>0</v>
      </c>
      <c r="EM119" s="42">
        <v>0</v>
      </c>
      <c r="EN119" s="42">
        <v>0</v>
      </c>
      <c r="EO119" s="42">
        <v>0</v>
      </c>
      <c r="EP119" s="42">
        <v>0</v>
      </c>
      <c r="EQ119" s="42">
        <v>0</v>
      </c>
      <c r="ER119" s="42">
        <v>0</v>
      </c>
      <c r="ES119" s="12">
        <f>SUM(EL119:ER119)</f>
        <v>0</v>
      </c>
      <c r="ET119" s="12">
        <f t="shared" si="1124"/>
        <v>0</v>
      </c>
      <c r="EU119" s="22">
        <f t="shared" ref="EU119:EU121" si="1377">EU118+"00:15"</f>
        <v>0.88541666666666563</v>
      </c>
      <c r="EV119" s="42">
        <v>0</v>
      </c>
      <c r="EW119" s="42">
        <v>1</v>
      </c>
      <c r="EX119" s="42">
        <v>0</v>
      </c>
      <c r="EY119" s="42">
        <v>0</v>
      </c>
      <c r="EZ119" s="42">
        <v>0</v>
      </c>
      <c r="FA119" s="42">
        <v>2</v>
      </c>
      <c r="FB119" s="42">
        <v>0</v>
      </c>
      <c r="FC119" s="12">
        <f>SUM(EV119:FB119)</f>
        <v>3</v>
      </c>
      <c r="FD119" s="12">
        <f t="shared" si="1126"/>
        <v>1.8</v>
      </c>
      <c r="FE119" s="22">
        <f t="shared" ref="FE119:FE121" si="1378">FE118+"00:15"</f>
        <v>0.88541666666666563</v>
      </c>
      <c r="FF119" s="48">
        <f t="shared" si="1354"/>
        <v>0</v>
      </c>
      <c r="FG119" s="48">
        <f t="shared" si="1354"/>
        <v>0</v>
      </c>
      <c r="FH119" s="48">
        <f t="shared" si="1354"/>
        <v>0</v>
      </c>
      <c r="FI119" s="48">
        <f t="shared" si="1354"/>
        <v>0</v>
      </c>
      <c r="FJ119" s="48">
        <f t="shared" si="1354"/>
        <v>0</v>
      </c>
      <c r="FK119" s="48">
        <f t="shared" si="1354"/>
        <v>1</v>
      </c>
      <c r="FL119" s="48">
        <f t="shared" si="1354"/>
        <v>0</v>
      </c>
      <c r="FM119" s="12">
        <f>SUM(FF119:FL119)</f>
        <v>1</v>
      </c>
      <c r="FN119" s="12">
        <f t="shared" si="1128"/>
        <v>0.4</v>
      </c>
      <c r="FO119" s="22">
        <f t="shared" ref="FO119:FO121" si="1379">FO118+"00:15"</f>
        <v>0.88541666666666563</v>
      </c>
      <c r="FP119" s="48">
        <f t="shared" si="1355"/>
        <v>19</v>
      </c>
      <c r="FQ119" s="48">
        <f t="shared" si="1355"/>
        <v>0</v>
      </c>
      <c r="FR119" s="48">
        <f t="shared" si="1355"/>
        <v>1</v>
      </c>
      <c r="FS119" s="48">
        <f t="shared" si="1355"/>
        <v>0</v>
      </c>
      <c r="FT119" s="48">
        <f t="shared" si="1355"/>
        <v>0</v>
      </c>
      <c r="FU119" s="48">
        <f t="shared" si="1355"/>
        <v>7</v>
      </c>
      <c r="FV119" s="48">
        <f t="shared" si="1355"/>
        <v>1</v>
      </c>
      <c r="FW119" s="12">
        <f>SUM(FP119:FV119)</f>
        <v>28</v>
      </c>
      <c r="FX119" s="12">
        <f t="shared" si="1130"/>
        <v>23.5</v>
      </c>
      <c r="FY119" s="22">
        <f t="shared" ref="FY119:FY121" si="1380">FY118+"00:15"</f>
        <v>0.88541666666666563</v>
      </c>
      <c r="FZ119" s="48">
        <f t="shared" si="1356"/>
        <v>102</v>
      </c>
      <c r="GA119" s="48">
        <f t="shared" si="1356"/>
        <v>6</v>
      </c>
      <c r="GB119" s="48">
        <f t="shared" si="1356"/>
        <v>4</v>
      </c>
      <c r="GC119" s="48">
        <f t="shared" si="1356"/>
        <v>0</v>
      </c>
      <c r="GD119" s="48">
        <f t="shared" si="1356"/>
        <v>5</v>
      </c>
      <c r="GE119" s="48">
        <f t="shared" si="1356"/>
        <v>8</v>
      </c>
      <c r="GF119" s="48">
        <f t="shared" si="1356"/>
        <v>2</v>
      </c>
      <c r="GG119" s="12">
        <f>SUM(FZ119:GF119)</f>
        <v>127</v>
      </c>
      <c r="GH119" s="12">
        <f t="shared" si="1132"/>
        <v>127.60000000000001</v>
      </c>
      <c r="GI119" s="22">
        <f t="shared" ref="GI119:GI121" si="1381">GI118+"00:15"</f>
        <v>0.88541666666666563</v>
      </c>
      <c r="GJ119" s="48">
        <f t="shared" si="1357"/>
        <v>136</v>
      </c>
      <c r="GK119" s="48">
        <f t="shared" si="1357"/>
        <v>8</v>
      </c>
      <c r="GL119" s="48">
        <f t="shared" si="1357"/>
        <v>7</v>
      </c>
      <c r="GM119" s="48">
        <f t="shared" si="1357"/>
        <v>1</v>
      </c>
      <c r="GN119" s="48">
        <f t="shared" si="1357"/>
        <v>7</v>
      </c>
      <c r="GO119" s="48">
        <f t="shared" si="1357"/>
        <v>17</v>
      </c>
      <c r="GP119" s="48">
        <f t="shared" si="1357"/>
        <v>0</v>
      </c>
      <c r="GQ119" s="12">
        <f>SUM(GJ119:GP119)</f>
        <v>176</v>
      </c>
      <c r="GR119" s="12">
        <f t="shared" si="1134"/>
        <v>177.60000000000002</v>
      </c>
      <c r="GS119" s="22">
        <f t="shared" ref="GS119:GS121" si="1382">GS118+"00:15"</f>
        <v>0.88541666666666563</v>
      </c>
      <c r="GT119" s="48">
        <f t="shared" si="1358"/>
        <v>13</v>
      </c>
      <c r="GU119" s="48">
        <f t="shared" si="1358"/>
        <v>0</v>
      </c>
      <c r="GV119" s="48">
        <f t="shared" si="1358"/>
        <v>0</v>
      </c>
      <c r="GW119" s="48">
        <f t="shared" si="1358"/>
        <v>0</v>
      </c>
      <c r="GX119" s="48">
        <f t="shared" si="1358"/>
        <v>0</v>
      </c>
      <c r="GY119" s="48">
        <f t="shared" si="1358"/>
        <v>2</v>
      </c>
      <c r="GZ119" s="48">
        <f t="shared" si="1358"/>
        <v>0</v>
      </c>
      <c r="HA119" s="12">
        <f>SUM(GT119:GZ119)</f>
        <v>15</v>
      </c>
      <c r="HB119" s="12">
        <f t="shared" si="1136"/>
        <v>13.8</v>
      </c>
      <c r="HC119" s="22">
        <f t="shared" ref="HC119:HC121" si="1383">HC118+"00:15"</f>
        <v>0.88541666666666563</v>
      </c>
      <c r="HD119" s="48">
        <f t="shared" si="1359"/>
        <v>12</v>
      </c>
      <c r="HE119" s="48">
        <f t="shared" si="1359"/>
        <v>1</v>
      </c>
      <c r="HF119" s="48">
        <f t="shared" si="1359"/>
        <v>0</v>
      </c>
      <c r="HG119" s="48">
        <f t="shared" si="1359"/>
        <v>0</v>
      </c>
      <c r="HH119" s="48">
        <f t="shared" si="1359"/>
        <v>0</v>
      </c>
      <c r="HI119" s="48">
        <f t="shared" si="1359"/>
        <v>1</v>
      </c>
      <c r="HJ119" s="48">
        <f t="shared" si="1359"/>
        <v>0</v>
      </c>
      <c r="HK119" s="12">
        <f>SUM(HD119:HJ119)</f>
        <v>14</v>
      </c>
      <c r="HL119" s="12">
        <f t="shared" si="1138"/>
        <v>13.4</v>
      </c>
      <c r="HM119" s="22">
        <f t="shared" ref="HM119:HM121" si="1384">HM118+"00:15"</f>
        <v>0.88541666666666563</v>
      </c>
      <c r="HN119" s="48">
        <f t="shared" si="1360"/>
        <v>147</v>
      </c>
      <c r="HO119" s="48">
        <f t="shared" si="1360"/>
        <v>10</v>
      </c>
      <c r="HP119" s="48">
        <f t="shared" si="1360"/>
        <v>8</v>
      </c>
      <c r="HQ119" s="48">
        <f t="shared" si="1360"/>
        <v>1</v>
      </c>
      <c r="HR119" s="48">
        <f t="shared" si="1360"/>
        <v>7</v>
      </c>
      <c r="HS119" s="48">
        <f t="shared" si="1360"/>
        <v>23</v>
      </c>
      <c r="HT119" s="48">
        <f t="shared" si="1360"/>
        <v>1</v>
      </c>
      <c r="HU119" s="12">
        <f>SUM(HN119:HT119)</f>
        <v>197</v>
      </c>
      <c r="HV119" s="12">
        <f t="shared" si="1140"/>
        <v>194.7</v>
      </c>
      <c r="HW119" s="22">
        <f t="shared" ref="HW119:HW121" si="1385">HW118+"00:15"</f>
        <v>0.88541666666666563</v>
      </c>
      <c r="HX119" s="48">
        <f t="shared" si="1361"/>
        <v>95</v>
      </c>
      <c r="HY119" s="48">
        <f t="shared" si="1361"/>
        <v>7</v>
      </c>
      <c r="HZ119" s="48">
        <f t="shared" si="1361"/>
        <v>4</v>
      </c>
      <c r="IA119" s="48">
        <f t="shared" si="1361"/>
        <v>0</v>
      </c>
      <c r="IB119" s="48">
        <f t="shared" si="1361"/>
        <v>5</v>
      </c>
      <c r="IC119" s="48">
        <f t="shared" si="1361"/>
        <v>9</v>
      </c>
      <c r="ID119" s="48">
        <f t="shared" si="1361"/>
        <v>2</v>
      </c>
      <c r="IE119" s="12">
        <f t="shared" si="809"/>
        <v>122</v>
      </c>
      <c r="IF119" s="12">
        <f t="shared" si="1142"/>
        <v>122</v>
      </c>
    </row>
    <row r="120" spans="1:240" ht="13" customHeight="1" x14ac:dyDescent="0.25">
      <c r="A120" s="22">
        <f t="shared" si="1362"/>
        <v>0.89583333333333226</v>
      </c>
      <c r="B120" s="42">
        <v>5</v>
      </c>
      <c r="C120" s="42">
        <v>0</v>
      </c>
      <c r="D120" s="42">
        <v>0</v>
      </c>
      <c r="E120" s="42">
        <v>0</v>
      </c>
      <c r="F120" s="42">
        <v>0</v>
      </c>
      <c r="G120" s="42">
        <v>2</v>
      </c>
      <c r="H120" s="42">
        <v>0</v>
      </c>
      <c r="I120" s="12">
        <f>SUM(B120:H120)</f>
        <v>7</v>
      </c>
      <c r="J120" s="12">
        <f t="shared" si="1096"/>
        <v>5.8</v>
      </c>
      <c r="K120" s="22">
        <f t="shared" si="1363"/>
        <v>0.89583333333333226</v>
      </c>
      <c r="L120" s="42">
        <v>1</v>
      </c>
      <c r="M120" s="42">
        <v>1</v>
      </c>
      <c r="N120" s="42">
        <v>0</v>
      </c>
      <c r="O120" s="42">
        <v>0</v>
      </c>
      <c r="P120" s="42">
        <v>0</v>
      </c>
      <c r="Q120" s="42">
        <v>1</v>
      </c>
      <c r="R120" s="42">
        <v>1</v>
      </c>
      <c r="S120" s="12">
        <f>SUM(L120:R120)</f>
        <v>4</v>
      </c>
      <c r="T120" s="12">
        <f t="shared" si="1098"/>
        <v>2.6</v>
      </c>
      <c r="U120" s="22">
        <f t="shared" si="1364"/>
        <v>0.89583333333333226</v>
      </c>
      <c r="V120" s="42">
        <v>16</v>
      </c>
      <c r="W120" s="42">
        <v>0</v>
      </c>
      <c r="X120" s="42">
        <v>0</v>
      </c>
      <c r="Y120" s="42">
        <v>0</v>
      </c>
      <c r="Z120" s="42">
        <v>0</v>
      </c>
      <c r="AA120" s="42">
        <v>4</v>
      </c>
      <c r="AB120" s="42">
        <v>0</v>
      </c>
      <c r="AC120" s="12">
        <f>SUM(V120:AB120)</f>
        <v>20</v>
      </c>
      <c r="AD120" s="12">
        <f t="shared" si="1100"/>
        <v>17.600000000000001</v>
      </c>
      <c r="AE120" s="22">
        <f t="shared" si="1365"/>
        <v>0.89583333333333226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12">
        <f>SUM(AF120:AL120)</f>
        <v>0</v>
      </c>
      <c r="AN120" s="12">
        <f t="shared" si="1102"/>
        <v>0</v>
      </c>
      <c r="AO120" s="22">
        <f t="shared" si="1366"/>
        <v>0.89583333333333226</v>
      </c>
      <c r="AP120" s="42">
        <v>1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12">
        <f>SUM(AP120:AV120)</f>
        <v>1</v>
      </c>
      <c r="AX120" s="12">
        <f t="shared" si="1104"/>
        <v>1</v>
      </c>
      <c r="AY120" s="22">
        <f t="shared" si="1367"/>
        <v>0.89583333333333226</v>
      </c>
      <c r="AZ120" s="42">
        <v>115</v>
      </c>
      <c r="BA120" s="42">
        <v>9</v>
      </c>
      <c r="BB120" s="42">
        <v>5</v>
      </c>
      <c r="BC120" s="42">
        <v>1</v>
      </c>
      <c r="BD120" s="42">
        <v>6</v>
      </c>
      <c r="BE120" s="42">
        <v>14</v>
      </c>
      <c r="BF120" s="42">
        <v>2</v>
      </c>
      <c r="BG120" s="12">
        <f>SUM(AZ120:BF120)</f>
        <v>152</v>
      </c>
      <c r="BH120" s="12">
        <f t="shared" si="1106"/>
        <v>151.80000000000001</v>
      </c>
      <c r="BI120" s="22">
        <f t="shared" si="1368"/>
        <v>0.89583333333333226</v>
      </c>
      <c r="BJ120" s="42">
        <v>1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12">
        <f>SUM(BJ120:BP120)</f>
        <v>1</v>
      </c>
      <c r="BR120" s="12">
        <f t="shared" si="1108"/>
        <v>1</v>
      </c>
      <c r="BS120" s="22">
        <f t="shared" si="1369"/>
        <v>0.89583333333333226</v>
      </c>
      <c r="BT120" s="42">
        <v>0</v>
      </c>
      <c r="BU120" s="42">
        <v>0</v>
      </c>
      <c r="BV120" s="42">
        <v>0</v>
      </c>
      <c r="BW120" s="42">
        <v>0</v>
      </c>
      <c r="BX120" s="42">
        <v>0</v>
      </c>
      <c r="BY120" s="42">
        <v>0</v>
      </c>
      <c r="BZ120" s="42">
        <v>0</v>
      </c>
      <c r="CA120" s="12">
        <f>SUM(BT120:BZ120)</f>
        <v>0</v>
      </c>
      <c r="CB120" s="12">
        <f t="shared" si="1110"/>
        <v>0</v>
      </c>
      <c r="CC120" s="22">
        <f t="shared" si="1370"/>
        <v>0.89583333333333226</v>
      </c>
      <c r="CD120" s="42">
        <v>1</v>
      </c>
      <c r="CE120" s="42">
        <v>0</v>
      </c>
      <c r="CF120" s="42">
        <v>0</v>
      </c>
      <c r="CG120" s="42">
        <v>0</v>
      </c>
      <c r="CH120" s="42">
        <v>0</v>
      </c>
      <c r="CI120" s="42">
        <v>1</v>
      </c>
      <c r="CJ120" s="42">
        <v>0</v>
      </c>
      <c r="CK120" s="12">
        <f>SUM(CD120:CJ120)</f>
        <v>2</v>
      </c>
      <c r="CL120" s="12">
        <f t="shared" si="1112"/>
        <v>1.4</v>
      </c>
      <c r="CM120" s="22">
        <f t="shared" si="1371"/>
        <v>0.89583333333333226</v>
      </c>
      <c r="CN120" s="42">
        <v>0</v>
      </c>
      <c r="CO120" s="42">
        <v>0</v>
      </c>
      <c r="CP120" s="42">
        <v>0</v>
      </c>
      <c r="CQ120" s="42">
        <v>0</v>
      </c>
      <c r="CR120" s="42">
        <v>0</v>
      </c>
      <c r="CS120" s="42">
        <v>0</v>
      </c>
      <c r="CT120" s="42">
        <v>0</v>
      </c>
      <c r="CU120" s="12">
        <f>SUM(CN120:CT120)</f>
        <v>0</v>
      </c>
      <c r="CV120" s="12">
        <f t="shared" si="1114"/>
        <v>0</v>
      </c>
      <c r="CW120" s="22">
        <f t="shared" si="1372"/>
        <v>0.89583333333333226</v>
      </c>
      <c r="CX120" s="42">
        <v>3</v>
      </c>
      <c r="CY120" s="42">
        <v>0</v>
      </c>
      <c r="CZ120" s="42">
        <v>0</v>
      </c>
      <c r="DA120" s="42">
        <v>0</v>
      </c>
      <c r="DB120" s="42">
        <v>0</v>
      </c>
      <c r="DC120" s="42">
        <v>0</v>
      </c>
      <c r="DD120" s="42">
        <v>1</v>
      </c>
      <c r="DE120" s="12">
        <f>SUM(CX120:DD120)</f>
        <v>4</v>
      </c>
      <c r="DF120" s="12">
        <f t="shared" si="1116"/>
        <v>3.2</v>
      </c>
      <c r="DG120" s="22">
        <f t="shared" si="1373"/>
        <v>0.89583333333333226</v>
      </c>
      <c r="DH120" s="42">
        <v>0</v>
      </c>
      <c r="DI120" s="42">
        <v>0</v>
      </c>
      <c r="DJ120" s="42">
        <v>0</v>
      </c>
      <c r="DK120" s="42">
        <v>0</v>
      </c>
      <c r="DL120" s="42">
        <v>0</v>
      </c>
      <c r="DM120" s="42">
        <v>0</v>
      </c>
      <c r="DN120" s="42">
        <v>0</v>
      </c>
      <c r="DO120" s="12">
        <f>SUM(DH120:DN120)</f>
        <v>0</v>
      </c>
      <c r="DP120" s="12">
        <f t="shared" si="1118"/>
        <v>0</v>
      </c>
      <c r="DQ120" s="22">
        <f t="shared" si="1374"/>
        <v>0.89583333333333226</v>
      </c>
      <c r="DR120" s="42">
        <v>6</v>
      </c>
      <c r="DS120" s="42">
        <v>0</v>
      </c>
      <c r="DT120" s="42">
        <v>0</v>
      </c>
      <c r="DU120" s="42">
        <v>0</v>
      </c>
      <c r="DV120" s="42">
        <v>0</v>
      </c>
      <c r="DW120" s="42">
        <v>0</v>
      </c>
      <c r="DX120" s="42">
        <v>0</v>
      </c>
      <c r="DY120" s="12">
        <f>SUM(DR120:DX120)</f>
        <v>6</v>
      </c>
      <c r="DZ120" s="12">
        <f t="shared" si="1120"/>
        <v>6</v>
      </c>
      <c r="EA120" s="22">
        <f t="shared" si="1375"/>
        <v>0.89583333333333226</v>
      </c>
      <c r="EB120" s="42">
        <v>86</v>
      </c>
      <c r="EC120" s="42">
        <v>8</v>
      </c>
      <c r="ED120" s="42">
        <v>2</v>
      </c>
      <c r="EE120" s="42">
        <v>0</v>
      </c>
      <c r="EF120" s="42">
        <v>8</v>
      </c>
      <c r="EG120" s="42">
        <v>5</v>
      </c>
      <c r="EH120" s="42">
        <v>0</v>
      </c>
      <c r="EI120" s="12">
        <f>SUM(EB120:EH120)</f>
        <v>109</v>
      </c>
      <c r="EJ120" s="12">
        <f t="shared" si="1122"/>
        <v>115</v>
      </c>
      <c r="EK120" s="22">
        <f t="shared" si="1376"/>
        <v>0.89583333333333226</v>
      </c>
      <c r="EL120" s="42">
        <v>0</v>
      </c>
      <c r="EM120" s="42">
        <v>1</v>
      </c>
      <c r="EN120" s="42">
        <v>0</v>
      </c>
      <c r="EO120" s="42">
        <v>0</v>
      </c>
      <c r="EP120" s="42">
        <v>0</v>
      </c>
      <c r="EQ120" s="42">
        <v>0</v>
      </c>
      <c r="ER120" s="42">
        <v>0</v>
      </c>
      <c r="ES120" s="12">
        <f>SUM(EL120:ER120)</f>
        <v>1</v>
      </c>
      <c r="ET120" s="12">
        <f t="shared" si="1124"/>
        <v>1</v>
      </c>
      <c r="EU120" s="22">
        <f t="shared" si="1377"/>
        <v>0.89583333333333226</v>
      </c>
      <c r="EV120" s="42">
        <v>1</v>
      </c>
      <c r="EW120" s="42">
        <v>0</v>
      </c>
      <c r="EX120" s="42">
        <v>0</v>
      </c>
      <c r="EY120" s="42">
        <v>0</v>
      </c>
      <c r="EZ120" s="42">
        <v>0</v>
      </c>
      <c r="FA120" s="42">
        <v>1</v>
      </c>
      <c r="FB120" s="42">
        <v>0</v>
      </c>
      <c r="FC120" s="12">
        <f>SUM(EV120:FB120)</f>
        <v>2</v>
      </c>
      <c r="FD120" s="12">
        <f t="shared" si="1126"/>
        <v>1.4</v>
      </c>
      <c r="FE120" s="22">
        <f t="shared" si="1378"/>
        <v>0.89583333333333226</v>
      </c>
      <c r="FF120" s="48">
        <f t="shared" si="1354"/>
        <v>1</v>
      </c>
      <c r="FG120" s="48">
        <f t="shared" si="1354"/>
        <v>1</v>
      </c>
      <c r="FH120" s="48">
        <f t="shared" si="1354"/>
        <v>0</v>
      </c>
      <c r="FI120" s="48">
        <f t="shared" si="1354"/>
        <v>0</v>
      </c>
      <c r="FJ120" s="48">
        <f t="shared" si="1354"/>
        <v>0</v>
      </c>
      <c r="FK120" s="48">
        <f t="shared" si="1354"/>
        <v>0</v>
      </c>
      <c r="FL120" s="48">
        <f t="shared" si="1354"/>
        <v>0</v>
      </c>
      <c r="FM120" s="12">
        <f>SUM(FF120:FL120)</f>
        <v>2</v>
      </c>
      <c r="FN120" s="12">
        <f t="shared" si="1128"/>
        <v>2</v>
      </c>
      <c r="FO120" s="22">
        <f t="shared" si="1379"/>
        <v>0.89583333333333226</v>
      </c>
      <c r="FP120" s="48">
        <f t="shared" si="1355"/>
        <v>22</v>
      </c>
      <c r="FQ120" s="48">
        <f t="shared" si="1355"/>
        <v>1</v>
      </c>
      <c r="FR120" s="48">
        <f t="shared" si="1355"/>
        <v>0</v>
      </c>
      <c r="FS120" s="48">
        <f t="shared" si="1355"/>
        <v>0</v>
      </c>
      <c r="FT120" s="48">
        <f t="shared" si="1355"/>
        <v>0</v>
      </c>
      <c r="FU120" s="48">
        <f t="shared" si="1355"/>
        <v>7</v>
      </c>
      <c r="FV120" s="48">
        <f t="shared" si="1355"/>
        <v>1</v>
      </c>
      <c r="FW120" s="12">
        <f>SUM(FP120:FV120)</f>
        <v>31</v>
      </c>
      <c r="FX120" s="12">
        <f t="shared" si="1130"/>
        <v>26</v>
      </c>
      <c r="FY120" s="22">
        <f t="shared" si="1380"/>
        <v>0.89583333333333226</v>
      </c>
      <c r="FZ120" s="48">
        <f t="shared" si="1356"/>
        <v>103</v>
      </c>
      <c r="GA120" s="48">
        <f t="shared" si="1356"/>
        <v>8</v>
      </c>
      <c r="GB120" s="48">
        <f t="shared" si="1356"/>
        <v>2</v>
      </c>
      <c r="GC120" s="48">
        <f t="shared" si="1356"/>
        <v>0</v>
      </c>
      <c r="GD120" s="48">
        <f t="shared" si="1356"/>
        <v>8</v>
      </c>
      <c r="GE120" s="48">
        <f t="shared" si="1356"/>
        <v>10</v>
      </c>
      <c r="GF120" s="48">
        <f t="shared" si="1356"/>
        <v>0</v>
      </c>
      <c r="GG120" s="12">
        <f>SUM(FZ120:GF120)</f>
        <v>131</v>
      </c>
      <c r="GH120" s="12">
        <f t="shared" si="1132"/>
        <v>134</v>
      </c>
      <c r="GI120" s="22">
        <f t="shared" si="1381"/>
        <v>0.89583333333333226</v>
      </c>
      <c r="GJ120" s="48">
        <f t="shared" si="1357"/>
        <v>117</v>
      </c>
      <c r="GK120" s="48">
        <f t="shared" si="1357"/>
        <v>9</v>
      </c>
      <c r="GL120" s="48">
        <f t="shared" si="1357"/>
        <v>5</v>
      </c>
      <c r="GM120" s="48">
        <f t="shared" si="1357"/>
        <v>1</v>
      </c>
      <c r="GN120" s="48">
        <f t="shared" si="1357"/>
        <v>6</v>
      </c>
      <c r="GO120" s="48">
        <f t="shared" si="1357"/>
        <v>14</v>
      </c>
      <c r="GP120" s="48">
        <f t="shared" si="1357"/>
        <v>2</v>
      </c>
      <c r="GQ120" s="12">
        <f>SUM(GJ120:GP120)</f>
        <v>154</v>
      </c>
      <c r="GR120" s="12">
        <f t="shared" si="1134"/>
        <v>153.80000000000001</v>
      </c>
      <c r="GS120" s="22">
        <f t="shared" si="1382"/>
        <v>0.89583333333333226</v>
      </c>
      <c r="GT120" s="48">
        <f t="shared" si="1358"/>
        <v>8</v>
      </c>
      <c r="GU120" s="48">
        <f t="shared" si="1358"/>
        <v>1</v>
      </c>
      <c r="GV120" s="48">
        <f t="shared" si="1358"/>
        <v>0</v>
      </c>
      <c r="GW120" s="48">
        <f t="shared" si="1358"/>
        <v>0</v>
      </c>
      <c r="GX120" s="48">
        <f t="shared" si="1358"/>
        <v>0</v>
      </c>
      <c r="GY120" s="48">
        <f t="shared" si="1358"/>
        <v>1</v>
      </c>
      <c r="GZ120" s="48">
        <f t="shared" si="1358"/>
        <v>1</v>
      </c>
      <c r="HA120" s="12">
        <f>SUM(GT120:GZ120)</f>
        <v>11</v>
      </c>
      <c r="HB120" s="12">
        <f t="shared" si="1136"/>
        <v>9.6</v>
      </c>
      <c r="HC120" s="22">
        <f t="shared" si="1383"/>
        <v>0.89583333333333226</v>
      </c>
      <c r="HD120" s="48">
        <f t="shared" si="1359"/>
        <v>4</v>
      </c>
      <c r="HE120" s="48">
        <f t="shared" si="1359"/>
        <v>0</v>
      </c>
      <c r="HF120" s="48">
        <f t="shared" si="1359"/>
        <v>0</v>
      </c>
      <c r="HG120" s="48">
        <f t="shared" si="1359"/>
        <v>0</v>
      </c>
      <c r="HH120" s="48">
        <f t="shared" si="1359"/>
        <v>0</v>
      </c>
      <c r="HI120" s="48">
        <f t="shared" si="1359"/>
        <v>1</v>
      </c>
      <c r="HJ120" s="48">
        <f t="shared" si="1359"/>
        <v>1</v>
      </c>
      <c r="HK120" s="12">
        <f>SUM(HD120:HJ120)</f>
        <v>6</v>
      </c>
      <c r="HL120" s="12">
        <f t="shared" si="1138"/>
        <v>4.6000000000000005</v>
      </c>
      <c r="HM120" s="22">
        <f t="shared" si="1384"/>
        <v>0.89583333333333226</v>
      </c>
      <c r="HN120" s="48">
        <f t="shared" si="1360"/>
        <v>124</v>
      </c>
      <c r="HO120" s="48">
        <f t="shared" si="1360"/>
        <v>9</v>
      </c>
      <c r="HP120" s="48">
        <f t="shared" si="1360"/>
        <v>5</v>
      </c>
      <c r="HQ120" s="48">
        <f t="shared" si="1360"/>
        <v>1</v>
      </c>
      <c r="HR120" s="48">
        <f t="shared" si="1360"/>
        <v>6</v>
      </c>
      <c r="HS120" s="48">
        <f t="shared" si="1360"/>
        <v>17</v>
      </c>
      <c r="HT120" s="48">
        <f t="shared" si="1360"/>
        <v>3</v>
      </c>
      <c r="HU120" s="12">
        <f>SUM(HN120:HT120)</f>
        <v>165</v>
      </c>
      <c r="HV120" s="12">
        <f t="shared" si="1140"/>
        <v>162.20000000000002</v>
      </c>
      <c r="HW120" s="22">
        <f t="shared" si="1385"/>
        <v>0.89583333333333226</v>
      </c>
      <c r="HX120" s="48">
        <f t="shared" si="1361"/>
        <v>93</v>
      </c>
      <c r="HY120" s="48">
        <f t="shared" si="1361"/>
        <v>9</v>
      </c>
      <c r="HZ120" s="48">
        <f t="shared" si="1361"/>
        <v>2</v>
      </c>
      <c r="IA120" s="48">
        <f t="shared" si="1361"/>
        <v>0</v>
      </c>
      <c r="IB120" s="48">
        <f t="shared" si="1361"/>
        <v>8</v>
      </c>
      <c r="IC120" s="48">
        <f t="shared" si="1361"/>
        <v>6</v>
      </c>
      <c r="ID120" s="48">
        <f t="shared" si="1361"/>
        <v>0</v>
      </c>
      <c r="IE120" s="12">
        <f t="shared" si="809"/>
        <v>118</v>
      </c>
      <c r="IF120" s="12">
        <f t="shared" si="1142"/>
        <v>123.4</v>
      </c>
    </row>
    <row r="121" spans="1:240" ht="13" customHeight="1" thickBot="1" x14ac:dyDescent="0.3">
      <c r="A121" s="22">
        <f t="shared" si="1362"/>
        <v>0.90624999999999889</v>
      </c>
      <c r="B121" s="42">
        <v>4</v>
      </c>
      <c r="C121" s="42">
        <v>1</v>
      </c>
      <c r="D121" s="42">
        <v>0</v>
      </c>
      <c r="E121" s="42">
        <v>0</v>
      </c>
      <c r="F121" s="42">
        <v>0</v>
      </c>
      <c r="G121" s="42">
        <v>2</v>
      </c>
      <c r="H121" s="42">
        <v>1</v>
      </c>
      <c r="I121" s="12">
        <f>SUM(B121:H121)</f>
        <v>8</v>
      </c>
      <c r="J121" s="12">
        <f t="shared" si="1096"/>
        <v>6</v>
      </c>
      <c r="K121" s="22">
        <f t="shared" si="1363"/>
        <v>0.90624999999999889</v>
      </c>
      <c r="L121" s="42">
        <v>7</v>
      </c>
      <c r="M121" s="42">
        <v>1</v>
      </c>
      <c r="N121" s="42">
        <v>0</v>
      </c>
      <c r="O121" s="42">
        <v>0</v>
      </c>
      <c r="P121" s="42">
        <v>0</v>
      </c>
      <c r="Q121" s="42">
        <v>0</v>
      </c>
      <c r="R121" s="42">
        <v>1</v>
      </c>
      <c r="S121" s="12">
        <f>SUM(L121:R121)</f>
        <v>9</v>
      </c>
      <c r="T121" s="12">
        <f t="shared" si="1098"/>
        <v>8.1999999999999993</v>
      </c>
      <c r="U121" s="22">
        <f t="shared" si="1364"/>
        <v>0.90624999999999889</v>
      </c>
      <c r="V121" s="42">
        <v>7</v>
      </c>
      <c r="W121" s="42">
        <v>0</v>
      </c>
      <c r="X121" s="42">
        <v>0</v>
      </c>
      <c r="Y121" s="42">
        <v>0</v>
      </c>
      <c r="Z121" s="42">
        <v>0</v>
      </c>
      <c r="AA121" s="42">
        <v>3</v>
      </c>
      <c r="AB121" s="42">
        <v>0</v>
      </c>
      <c r="AC121" s="12">
        <f>SUM(V121:AB121)</f>
        <v>10</v>
      </c>
      <c r="AD121" s="12">
        <f t="shared" si="1100"/>
        <v>8.1999999999999993</v>
      </c>
      <c r="AE121" s="22">
        <f t="shared" si="1365"/>
        <v>0.90624999999999889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12">
        <f>SUM(AF121:AL121)</f>
        <v>0</v>
      </c>
      <c r="AN121" s="12">
        <f t="shared" si="1102"/>
        <v>0</v>
      </c>
      <c r="AO121" s="22">
        <f t="shared" si="1366"/>
        <v>0.90624999999999889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2</v>
      </c>
      <c r="AW121" s="12">
        <f>SUM(AP121:AV121)</f>
        <v>2</v>
      </c>
      <c r="AX121" s="12">
        <f t="shared" si="1104"/>
        <v>0.4</v>
      </c>
      <c r="AY121" s="22">
        <f t="shared" si="1367"/>
        <v>0.90624999999999889</v>
      </c>
      <c r="AZ121" s="42">
        <v>141</v>
      </c>
      <c r="BA121" s="42">
        <v>8</v>
      </c>
      <c r="BB121" s="42">
        <v>2</v>
      </c>
      <c r="BC121" s="42">
        <v>1</v>
      </c>
      <c r="BD121" s="42">
        <v>6</v>
      </c>
      <c r="BE121" s="42">
        <v>13</v>
      </c>
      <c r="BF121" s="42">
        <v>0</v>
      </c>
      <c r="BG121" s="12">
        <f>SUM(AZ121:BF121)</f>
        <v>171</v>
      </c>
      <c r="BH121" s="12">
        <f t="shared" si="1106"/>
        <v>171.5</v>
      </c>
      <c r="BI121" s="22">
        <f t="shared" si="1368"/>
        <v>0.90624999999999889</v>
      </c>
      <c r="BJ121" s="42">
        <v>1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12">
        <f>SUM(BJ121:BP121)</f>
        <v>1</v>
      </c>
      <c r="BR121" s="12">
        <f t="shared" si="1108"/>
        <v>1</v>
      </c>
      <c r="BS121" s="22">
        <f t="shared" si="1369"/>
        <v>0.90624999999999889</v>
      </c>
      <c r="BT121" s="42">
        <v>0</v>
      </c>
      <c r="BU121" s="42">
        <v>0</v>
      </c>
      <c r="BV121" s="42">
        <v>0</v>
      </c>
      <c r="BW121" s="42">
        <v>0</v>
      </c>
      <c r="BX121" s="42">
        <v>0</v>
      </c>
      <c r="BY121" s="42">
        <v>0</v>
      </c>
      <c r="BZ121" s="42">
        <v>0</v>
      </c>
      <c r="CA121" s="12">
        <f>SUM(BT121:BZ121)</f>
        <v>0</v>
      </c>
      <c r="CB121" s="12">
        <f t="shared" si="1110"/>
        <v>0</v>
      </c>
      <c r="CC121" s="22">
        <f t="shared" si="1370"/>
        <v>0.90624999999999889</v>
      </c>
      <c r="CD121" s="42">
        <v>1</v>
      </c>
      <c r="CE121" s="42">
        <v>0</v>
      </c>
      <c r="CF121" s="42">
        <v>0</v>
      </c>
      <c r="CG121" s="42">
        <v>0</v>
      </c>
      <c r="CH121" s="42">
        <v>0</v>
      </c>
      <c r="CI121" s="42">
        <v>0</v>
      </c>
      <c r="CJ121" s="42">
        <v>0</v>
      </c>
      <c r="CK121" s="12">
        <f>SUM(CD121:CJ121)</f>
        <v>1</v>
      </c>
      <c r="CL121" s="12">
        <f t="shared" si="1112"/>
        <v>1</v>
      </c>
      <c r="CM121" s="22">
        <f t="shared" si="1371"/>
        <v>0.90624999999999889</v>
      </c>
      <c r="CN121" s="42">
        <v>0</v>
      </c>
      <c r="CO121" s="42">
        <v>0</v>
      </c>
      <c r="CP121" s="42">
        <v>0</v>
      </c>
      <c r="CQ121" s="42">
        <v>0</v>
      </c>
      <c r="CR121" s="42">
        <v>0</v>
      </c>
      <c r="CS121" s="42">
        <v>0</v>
      </c>
      <c r="CT121" s="42">
        <v>0</v>
      </c>
      <c r="CU121" s="12">
        <f>SUM(CN121:CT121)</f>
        <v>0</v>
      </c>
      <c r="CV121" s="12">
        <f t="shared" si="1114"/>
        <v>0</v>
      </c>
      <c r="CW121" s="22">
        <f t="shared" si="1372"/>
        <v>0.90624999999999889</v>
      </c>
      <c r="CX121" s="42">
        <v>5</v>
      </c>
      <c r="CY121" s="42">
        <v>0</v>
      </c>
      <c r="CZ121" s="42">
        <v>0</v>
      </c>
      <c r="DA121" s="42">
        <v>0</v>
      </c>
      <c r="DB121" s="42">
        <v>0</v>
      </c>
      <c r="DC121" s="42">
        <v>0</v>
      </c>
      <c r="DD121" s="42">
        <v>1</v>
      </c>
      <c r="DE121" s="12">
        <f>SUM(CX121:DD121)</f>
        <v>6</v>
      </c>
      <c r="DF121" s="12">
        <f t="shared" si="1116"/>
        <v>5.2</v>
      </c>
      <c r="DG121" s="22">
        <f t="shared" si="1373"/>
        <v>0.90624999999999889</v>
      </c>
      <c r="DH121" s="42">
        <v>0</v>
      </c>
      <c r="DI121" s="42">
        <v>0</v>
      </c>
      <c r="DJ121" s="42">
        <v>0</v>
      </c>
      <c r="DK121" s="42">
        <v>0</v>
      </c>
      <c r="DL121" s="42">
        <v>0</v>
      </c>
      <c r="DM121" s="42">
        <v>0</v>
      </c>
      <c r="DN121" s="42">
        <v>0</v>
      </c>
      <c r="DO121" s="12">
        <f>SUM(DH121:DN121)</f>
        <v>0</v>
      </c>
      <c r="DP121" s="12">
        <f t="shared" si="1118"/>
        <v>0</v>
      </c>
      <c r="DQ121" s="22">
        <f t="shared" si="1374"/>
        <v>0.90624999999999889</v>
      </c>
      <c r="DR121" s="42">
        <v>5</v>
      </c>
      <c r="DS121" s="42">
        <v>0</v>
      </c>
      <c r="DT121" s="42">
        <v>0</v>
      </c>
      <c r="DU121" s="42">
        <v>0</v>
      </c>
      <c r="DV121" s="42">
        <v>0</v>
      </c>
      <c r="DW121" s="42">
        <v>0</v>
      </c>
      <c r="DX121" s="42">
        <v>0</v>
      </c>
      <c r="DY121" s="12">
        <f>SUM(DR121:DX121)</f>
        <v>5</v>
      </c>
      <c r="DZ121" s="12">
        <f t="shared" si="1120"/>
        <v>5</v>
      </c>
      <c r="EA121" s="22">
        <f t="shared" si="1375"/>
        <v>0.90624999999999889</v>
      </c>
      <c r="EB121" s="42">
        <v>88</v>
      </c>
      <c r="EC121" s="42">
        <v>8</v>
      </c>
      <c r="ED121" s="42">
        <v>3</v>
      </c>
      <c r="EE121" s="42">
        <v>1</v>
      </c>
      <c r="EF121" s="42">
        <v>6</v>
      </c>
      <c r="EG121" s="42">
        <v>1</v>
      </c>
      <c r="EH121" s="42">
        <v>2</v>
      </c>
      <c r="EI121" s="12">
        <f>SUM(EB121:EH121)</f>
        <v>109</v>
      </c>
      <c r="EJ121" s="12">
        <f t="shared" si="1122"/>
        <v>115.60000000000001</v>
      </c>
      <c r="EK121" s="22">
        <f t="shared" si="1376"/>
        <v>0.90624999999999889</v>
      </c>
      <c r="EL121" s="42">
        <v>0</v>
      </c>
      <c r="EM121" s="42">
        <v>0</v>
      </c>
      <c r="EN121" s="42">
        <v>0</v>
      </c>
      <c r="EO121" s="42">
        <v>0</v>
      </c>
      <c r="EP121" s="42">
        <v>0</v>
      </c>
      <c r="EQ121" s="42">
        <v>0</v>
      </c>
      <c r="ER121" s="42">
        <v>0</v>
      </c>
      <c r="ES121" s="12">
        <f>SUM(EL121:ER121)</f>
        <v>0</v>
      </c>
      <c r="ET121" s="12">
        <f t="shared" si="1124"/>
        <v>0</v>
      </c>
      <c r="EU121" s="22">
        <f t="shared" si="1377"/>
        <v>0.90624999999999889</v>
      </c>
      <c r="EV121" s="42">
        <v>3</v>
      </c>
      <c r="EW121" s="42">
        <v>0</v>
      </c>
      <c r="EX121" s="42">
        <v>0</v>
      </c>
      <c r="EY121" s="42">
        <v>0</v>
      </c>
      <c r="EZ121" s="42">
        <v>0</v>
      </c>
      <c r="FA121" s="42">
        <v>0</v>
      </c>
      <c r="FB121" s="42">
        <v>0</v>
      </c>
      <c r="FC121" s="12">
        <f>SUM(EV121:FB121)</f>
        <v>3</v>
      </c>
      <c r="FD121" s="12">
        <f t="shared" si="1126"/>
        <v>3</v>
      </c>
      <c r="FE121" s="22">
        <f t="shared" si="1378"/>
        <v>0.90624999999999889</v>
      </c>
      <c r="FF121" s="48">
        <f t="shared" si="1354"/>
        <v>0</v>
      </c>
      <c r="FG121" s="48">
        <f t="shared" si="1354"/>
        <v>0</v>
      </c>
      <c r="FH121" s="48">
        <f t="shared" si="1354"/>
        <v>0</v>
      </c>
      <c r="FI121" s="48">
        <f t="shared" si="1354"/>
        <v>0</v>
      </c>
      <c r="FJ121" s="48">
        <f t="shared" si="1354"/>
        <v>0</v>
      </c>
      <c r="FK121" s="48">
        <f t="shared" si="1354"/>
        <v>0</v>
      </c>
      <c r="FL121" s="48">
        <f t="shared" si="1354"/>
        <v>2</v>
      </c>
      <c r="FM121" s="12">
        <f>SUM(FF121:FL121)</f>
        <v>2</v>
      </c>
      <c r="FN121" s="12">
        <f t="shared" si="1128"/>
        <v>0.4</v>
      </c>
      <c r="FO121" s="22">
        <f t="shared" si="1379"/>
        <v>0.90624999999999889</v>
      </c>
      <c r="FP121" s="48">
        <f t="shared" si="1355"/>
        <v>18</v>
      </c>
      <c r="FQ121" s="48">
        <f t="shared" si="1355"/>
        <v>2</v>
      </c>
      <c r="FR121" s="48">
        <f t="shared" si="1355"/>
        <v>0</v>
      </c>
      <c r="FS121" s="48">
        <f t="shared" si="1355"/>
        <v>0</v>
      </c>
      <c r="FT121" s="48">
        <f t="shared" si="1355"/>
        <v>0</v>
      </c>
      <c r="FU121" s="48">
        <f t="shared" si="1355"/>
        <v>5</v>
      </c>
      <c r="FV121" s="48">
        <f t="shared" si="1355"/>
        <v>2</v>
      </c>
      <c r="FW121" s="12">
        <f>SUM(FP121:FV121)</f>
        <v>27</v>
      </c>
      <c r="FX121" s="12">
        <f t="shared" si="1130"/>
        <v>22.4</v>
      </c>
      <c r="FY121" s="22">
        <f t="shared" si="1380"/>
        <v>0.90624999999999889</v>
      </c>
      <c r="FZ121" s="48">
        <f t="shared" si="1356"/>
        <v>96</v>
      </c>
      <c r="GA121" s="48">
        <f t="shared" si="1356"/>
        <v>8</v>
      </c>
      <c r="GB121" s="48">
        <f t="shared" si="1356"/>
        <v>3</v>
      </c>
      <c r="GC121" s="48">
        <f t="shared" si="1356"/>
        <v>1</v>
      </c>
      <c r="GD121" s="48">
        <f t="shared" si="1356"/>
        <v>6</v>
      </c>
      <c r="GE121" s="48">
        <f t="shared" si="1356"/>
        <v>4</v>
      </c>
      <c r="GF121" s="48">
        <f t="shared" si="1356"/>
        <v>2</v>
      </c>
      <c r="GG121" s="12">
        <f>SUM(FZ121:GF121)</f>
        <v>120</v>
      </c>
      <c r="GH121" s="12">
        <f t="shared" si="1132"/>
        <v>124.8</v>
      </c>
      <c r="GI121" s="22">
        <f t="shared" si="1381"/>
        <v>0.90624999999999889</v>
      </c>
      <c r="GJ121" s="48">
        <f t="shared" si="1357"/>
        <v>142</v>
      </c>
      <c r="GK121" s="48">
        <f t="shared" si="1357"/>
        <v>8</v>
      </c>
      <c r="GL121" s="48">
        <f t="shared" si="1357"/>
        <v>2</v>
      </c>
      <c r="GM121" s="48">
        <f t="shared" si="1357"/>
        <v>1</v>
      </c>
      <c r="GN121" s="48">
        <f t="shared" si="1357"/>
        <v>6</v>
      </c>
      <c r="GO121" s="48">
        <f t="shared" si="1357"/>
        <v>13</v>
      </c>
      <c r="GP121" s="48">
        <f t="shared" si="1357"/>
        <v>2</v>
      </c>
      <c r="GQ121" s="12">
        <f>SUM(GJ121:GP121)</f>
        <v>174</v>
      </c>
      <c r="GR121" s="12">
        <f t="shared" si="1134"/>
        <v>172.9</v>
      </c>
      <c r="GS121" s="22">
        <f t="shared" si="1382"/>
        <v>0.90624999999999889</v>
      </c>
      <c r="GT121" s="48">
        <f t="shared" si="1358"/>
        <v>13</v>
      </c>
      <c r="GU121" s="48">
        <f t="shared" si="1358"/>
        <v>1</v>
      </c>
      <c r="GV121" s="48">
        <f t="shared" si="1358"/>
        <v>0</v>
      </c>
      <c r="GW121" s="48">
        <f t="shared" si="1358"/>
        <v>0</v>
      </c>
      <c r="GX121" s="48">
        <f t="shared" si="1358"/>
        <v>0</v>
      </c>
      <c r="GY121" s="48">
        <f t="shared" si="1358"/>
        <v>0</v>
      </c>
      <c r="GZ121" s="48">
        <f t="shared" si="1358"/>
        <v>1</v>
      </c>
      <c r="HA121" s="12">
        <f>SUM(GT121:GZ121)</f>
        <v>15</v>
      </c>
      <c r="HB121" s="12">
        <f t="shared" si="1136"/>
        <v>14.2</v>
      </c>
      <c r="HC121" s="22">
        <f t="shared" si="1383"/>
        <v>0.90624999999999889</v>
      </c>
      <c r="HD121" s="48">
        <f t="shared" si="1359"/>
        <v>6</v>
      </c>
      <c r="HE121" s="48">
        <f t="shared" si="1359"/>
        <v>0</v>
      </c>
      <c r="HF121" s="48">
        <f t="shared" si="1359"/>
        <v>0</v>
      </c>
      <c r="HG121" s="48">
        <f t="shared" si="1359"/>
        <v>0</v>
      </c>
      <c r="HH121" s="48">
        <f t="shared" si="1359"/>
        <v>0</v>
      </c>
      <c r="HI121" s="48">
        <f t="shared" si="1359"/>
        <v>0</v>
      </c>
      <c r="HJ121" s="48">
        <f t="shared" si="1359"/>
        <v>1</v>
      </c>
      <c r="HK121" s="12">
        <f>SUM(HD121:HJ121)</f>
        <v>7</v>
      </c>
      <c r="HL121" s="12">
        <f t="shared" si="1138"/>
        <v>6.2</v>
      </c>
      <c r="HM121" s="22">
        <f t="shared" si="1384"/>
        <v>0.90624999999999889</v>
      </c>
      <c r="HN121" s="48">
        <f t="shared" si="1360"/>
        <v>153</v>
      </c>
      <c r="HO121" s="48">
        <f t="shared" si="1360"/>
        <v>9</v>
      </c>
      <c r="HP121" s="48">
        <f t="shared" si="1360"/>
        <v>2</v>
      </c>
      <c r="HQ121" s="48">
        <f t="shared" si="1360"/>
        <v>1</v>
      </c>
      <c r="HR121" s="48">
        <f t="shared" si="1360"/>
        <v>6</v>
      </c>
      <c r="HS121" s="48">
        <f t="shared" si="1360"/>
        <v>15</v>
      </c>
      <c r="HT121" s="48">
        <f t="shared" si="1360"/>
        <v>2</v>
      </c>
      <c r="HU121" s="12">
        <f>SUM(HN121:HT121)</f>
        <v>188</v>
      </c>
      <c r="HV121" s="12">
        <f t="shared" si="1140"/>
        <v>185.70000000000002</v>
      </c>
      <c r="HW121" s="22">
        <f t="shared" si="1385"/>
        <v>0.90624999999999889</v>
      </c>
      <c r="HX121" s="48">
        <f t="shared" si="1361"/>
        <v>96</v>
      </c>
      <c r="HY121" s="48">
        <f t="shared" si="1361"/>
        <v>8</v>
      </c>
      <c r="HZ121" s="48">
        <f t="shared" si="1361"/>
        <v>3</v>
      </c>
      <c r="IA121" s="48">
        <f t="shared" si="1361"/>
        <v>1</v>
      </c>
      <c r="IB121" s="48">
        <f t="shared" si="1361"/>
        <v>6</v>
      </c>
      <c r="IC121" s="48">
        <f t="shared" si="1361"/>
        <v>1</v>
      </c>
      <c r="ID121" s="48">
        <f t="shared" si="1361"/>
        <v>2</v>
      </c>
      <c r="IE121" s="12">
        <f t="shared" si="809"/>
        <v>117</v>
      </c>
      <c r="IF121" s="12">
        <f t="shared" si="1142"/>
        <v>123.60000000000001</v>
      </c>
    </row>
    <row r="122" spans="1:240" ht="13" customHeight="1" thickTop="1" thickBot="1" x14ac:dyDescent="0.3">
      <c r="A122" s="23" t="s">
        <v>5</v>
      </c>
      <c r="B122" s="80">
        <f t="shared" ref="B122:I122" si="1386">SUM(B118:B121)</f>
        <v>17</v>
      </c>
      <c r="C122" s="80">
        <f t="shared" si="1386"/>
        <v>1</v>
      </c>
      <c r="D122" s="80">
        <f t="shared" si="1386"/>
        <v>1</v>
      </c>
      <c r="E122" s="80">
        <f t="shared" si="1386"/>
        <v>0</v>
      </c>
      <c r="F122" s="80">
        <f t="shared" si="1386"/>
        <v>0</v>
      </c>
      <c r="G122" s="80">
        <f t="shared" si="1386"/>
        <v>8</v>
      </c>
      <c r="H122" s="80">
        <f t="shared" si="1386"/>
        <v>2</v>
      </c>
      <c r="I122" s="13">
        <f t="shared" si="1386"/>
        <v>29</v>
      </c>
      <c r="J122" s="13">
        <f t="shared" ref="J122" si="1387">B122+C122+D122*1.5+E122*2.3+F122*2+G122*0.4+H122*0.2</f>
        <v>23.099999999999998</v>
      </c>
      <c r="K122" s="23" t="s">
        <v>5</v>
      </c>
      <c r="L122" s="80">
        <f t="shared" ref="L122:S122" si="1388">SUM(L118:L121)</f>
        <v>11</v>
      </c>
      <c r="M122" s="80">
        <f t="shared" si="1388"/>
        <v>2</v>
      </c>
      <c r="N122" s="80">
        <f t="shared" si="1388"/>
        <v>0</v>
      </c>
      <c r="O122" s="80">
        <f t="shared" si="1388"/>
        <v>0</v>
      </c>
      <c r="P122" s="80">
        <f t="shared" si="1388"/>
        <v>0</v>
      </c>
      <c r="Q122" s="80">
        <f t="shared" si="1388"/>
        <v>2</v>
      </c>
      <c r="R122" s="80">
        <f t="shared" si="1388"/>
        <v>3</v>
      </c>
      <c r="S122" s="13">
        <f t="shared" si="1388"/>
        <v>18</v>
      </c>
      <c r="T122" s="13">
        <f t="shared" ref="T122" si="1389">L122+M122+N122*1.5+O122*2.3+P122*2+Q122*0.4+R122*0.2</f>
        <v>14.4</v>
      </c>
      <c r="U122" s="23" t="s">
        <v>5</v>
      </c>
      <c r="V122" s="80">
        <f t="shared" ref="V122:AC122" si="1390">SUM(V118:V121)</f>
        <v>41</v>
      </c>
      <c r="W122" s="80">
        <f t="shared" si="1390"/>
        <v>0</v>
      </c>
      <c r="X122" s="80">
        <f t="shared" si="1390"/>
        <v>0</v>
      </c>
      <c r="Y122" s="80">
        <f t="shared" si="1390"/>
        <v>0</v>
      </c>
      <c r="Z122" s="80">
        <f t="shared" si="1390"/>
        <v>0</v>
      </c>
      <c r="AA122" s="80">
        <f t="shared" si="1390"/>
        <v>14</v>
      </c>
      <c r="AB122" s="80">
        <f t="shared" si="1390"/>
        <v>2</v>
      </c>
      <c r="AC122" s="13">
        <f t="shared" si="1390"/>
        <v>57</v>
      </c>
      <c r="AD122" s="13">
        <f t="shared" ref="AD122" si="1391">V122+W122+X122*1.5+Y122*2.3+Z122*2+AA122*0.4+AB122*0.2</f>
        <v>47</v>
      </c>
      <c r="AE122" s="23" t="s">
        <v>5</v>
      </c>
      <c r="AF122" s="80">
        <f t="shared" ref="AF122:AM122" si="1392">SUM(AF118:AF121)</f>
        <v>0</v>
      </c>
      <c r="AG122" s="80">
        <f t="shared" si="1392"/>
        <v>0</v>
      </c>
      <c r="AH122" s="80">
        <f t="shared" si="1392"/>
        <v>0</v>
      </c>
      <c r="AI122" s="80">
        <f t="shared" si="1392"/>
        <v>0</v>
      </c>
      <c r="AJ122" s="80">
        <f t="shared" si="1392"/>
        <v>0</v>
      </c>
      <c r="AK122" s="80">
        <f t="shared" si="1392"/>
        <v>0</v>
      </c>
      <c r="AL122" s="80">
        <f t="shared" si="1392"/>
        <v>0</v>
      </c>
      <c r="AM122" s="13">
        <f t="shared" si="1392"/>
        <v>0</v>
      </c>
      <c r="AN122" s="13">
        <f t="shared" ref="AN122" si="1393">AF122+AG122+AH122*1.5+AI122*2.3+AJ122*2+AK122*0.4+AL122*0.2</f>
        <v>0</v>
      </c>
      <c r="AO122" s="23" t="s">
        <v>5</v>
      </c>
      <c r="AP122" s="80">
        <f t="shared" ref="AP122:AW122" si="1394">SUM(AP118:AP121)</f>
        <v>3</v>
      </c>
      <c r="AQ122" s="80">
        <f t="shared" si="1394"/>
        <v>1</v>
      </c>
      <c r="AR122" s="80">
        <f t="shared" si="1394"/>
        <v>0</v>
      </c>
      <c r="AS122" s="80">
        <f t="shared" si="1394"/>
        <v>0</v>
      </c>
      <c r="AT122" s="80">
        <f t="shared" si="1394"/>
        <v>0</v>
      </c>
      <c r="AU122" s="80">
        <f t="shared" si="1394"/>
        <v>1</v>
      </c>
      <c r="AV122" s="80">
        <f t="shared" si="1394"/>
        <v>3</v>
      </c>
      <c r="AW122" s="13">
        <f t="shared" si="1394"/>
        <v>8</v>
      </c>
      <c r="AX122" s="13">
        <f t="shared" ref="AX122" si="1395">AP122+AQ122+AR122*1.5+AS122*2.3+AT122*2+AU122*0.4+AV122*0.2</f>
        <v>5</v>
      </c>
      <c r="AY122" s="23" t="s">
        <v>5</v>
      </c>
      <c r="AZ122" s="80">
        <f t="shared" ref="AZ122:BG122" si="1396">SUM(AZ118:AZ121)</f>
        <v>543</v>
      </c>
      <c r="BA122" s="80">
        <f t="shared" si="1396"/>
        <v>35</v>
      </c>
      <c r="BB122" s="80">
        <f t="shared" si="1396"/>
        <v>16</v>
      </c>
      <c r="BC122" s="80">
        <f t="shared" si="1396"/>
        <v>3</v>
      </c>
      <c r="BD122" s="80">
        <f t="shared" si="1396"/>
        <v>28</v>
      </c>
      <c r="BE122" s="80">
        <f t="shared" si="1396"/>
        <v>64</v>
      </c>
      <c r="BF122" s="80">
        <f t="shared" si="1396"/>
        <v>3</v>
      </c>
      <c r="BG122" s="13">
        <f t="shared" si="1396"/>
        <v>692</v>
      </c>
      <c r="BH122" s="13">
        <f t="shared" ref="BH122" si="1397">AZ122+BA122+BB122*1.5+BC122*2.3+BD122*2+BE122*0.4+BF122*0.2</f>
        <v>691.1</v>
      </c>
      <c r="BI122" s="23" t="s">
        <v>5</v>
      </c>
      <c r="BJ122" s="80">
        <f t="shared" ref="BJ122:BQ122" si="1398">SUM(BJ118:BJ121)</f>
        <v>8</v>
      </c>
      <c r="BK122" s="80">
        <f t="shared" si="1398"/>
        <v>0</v>
      </c>
      <c r="BL122" s="80">
        <f t="shared" si="1398"/>
        <v>1</v>
      </c>
      <c r="BM122" s="80">
        <f t="shared" si="1398"/>
        <v>0</v>
      </c>
      <c r="BN122" s="80">
        <f t="shared" si="1398"/>
        <v>0</v>
      </c>
      <c r="BO122" s="80">
        <f t="shared" si="1398"/>
        <v>1</v>
      </c>
      <c r="BP122" s="80">
        <f t="shared" si="1398"/>
        <v>0</v>
      </c>
      <c r="BQ122" s="13">
        <f t="shared" si="1398"/>
        <v>10</v>
      </c>
      <c r="BR122" s="13">
        <f t="shared" ref="BR122" si="1399">BJ122+BK122+BL122*1.5+BM122*2.3+BN122*2+BO122*0.4+BP122*0.2</f>
        <v>9.9</v>
      </c>
      <c r="BS122" s="23" t="s">
        <v>5</v>
      </c>
      <c r="BT122" s="80">
        <f t="shared" ref="BT122:CA122" si="1400">SUM(BT118:BT121)</f>
        <v>0</v>
      </c>
      <c r="BU122" s="80">
        <f t="shared" si="1400"/>
        <v>0</v>
      </c>
      <c r="BV122" s="80">
        <f t="shared" si="1400"/>
        <v>0</v>
      </c>
      <c r="BW122" s="80">
        <f t="shared" si="1400"/>
        <v>0</v>
      </c>
      <c r="BX122" s="80">
        <f t="shared" si="1400"/>
        <v>0</v>
      </c>
      <c r="BY122" s="80">
        <f t="shared" si="1400"/>
        <v>0</v>
      </c>
      <c r="BZ122" s="80">
        <f t="shared" si="1400"/>
        <v>0</v>
      </c>
      <c r="CA122" s="13">
        <f t="shared" si="1400"/>
        <v>0</v>
      </c>
      <c r="CB122" s="13">
        <f t="shared" ref="CB122" si="1401">BT122+BU122+BV122*1.5+BW122*2.3+BX122*2+BY122*0.4+BZ122*0.2</f>
        <v>0</v>
      </c>
      <c r="CC122" s="23" t="s">
        <v>5</v>
      </c>
      <c r="CD122" s="80">
        <f t="shared" ref="CD122:CK122" si="1402">SUM(CD118:CD121)</f>
        <v>6</v>
      </c>
      <c r="CE122" s="80">
        <f t="shared" si="1402"/>
        <v>0</v>
      </c>
      <c r="CF122" s="80">
        <f t="shared" si="1402"/>
        <v>0</v>
      </c>
      <c r="CG122" s="80">
        <f t="shared" si="1402"/>
        <v>0</v>
      </c>
      <c r="CH122" s="80">
        <f t="shared" si="1402"/>
        <v>0</v>
      </c>
      <c r="CI122" s="80">
        <f t="shared" si="1402"/>
        <v>2</v>
      </c>
      <c r="CJ122" s="80">
        <f t="shared" si="1402"/>
        <v>0</v>
      </c>
      <c r="CK122" s="13">
        <f t="shared" si="1402"/>
        <v>8</v>
      </c>
      <c r="CL122" s="13">
        <f t="shared" ref="CL122" si="1403">CD122+CE122+CF122*1.5+CG122*2.3+CH122*2+CI122*0.4+CJ122*0.2</f>
        <v>6.8</v>
      </c>
      <c r="CM122" s="23" t="s">
        <v>5</v>
      </c>
      <c r="CN122" s="80">
        <f t="shared" ref="CN122:CU122" si="1404">SUM(CN118:CN121)</f>
        <v>1</v>
      </c>
      <c r="CO122" s="80">
        <f t="shared" si="1404"/>
        <v>0</v>
      </c>
      <c r="CP122" s="80">
        <f t="shared" si="1404"/>
        <v>0</v>
      </c>
      <c r="CQ122" s="80">
        <f t="shared" si="1404"/>
        <v>0</v>
      </c>
      <c r="CR122" s="80">
        <f t="shared" si="1404"/>
        <v>0</v>
      </c>
      <c r="CS122" s="80">
        <f t="shared" si="1404"/>
        <v>0</v>
      </c>
      <c r="CT122" s="80">
        <f t="shared" si="1404"/>
        <v>1</v>
      </c>
      <c r="CU122" s="13">
        <f t="shared" si="1404"/>
        <v>2</v>
      </c>
      <c r="CV122" s="13">
        <f t="shared" ref="CV122" si="1405">CN122+CO122+CP122*1.5+CQ122*2.3+CR122*2+CS122*0.4+CT122*0.2</f>
        <v>1.2</v>
      </c>
      <c r="CW122" s="23" t="s">
        <v>5</v>
      </c>
      <c r="CX122" s="80">
        <f t="shared" ref="CX122:DE122" si="1406">SUM(CX118:CX121)</f>
        <v>22</v>
      </c>
      <c r="CY122" s="80">
        <f t="shared" si="1406"/>
        <v>1</v>
      </c>
      <c r="CZ122" s="80">
        <f t="shared" si="1406"/>
        <v>0</v>
      </c>
      <c r="DA122" s="80">
        <f t="shared" si="1406"/>
        <v>0</v>
      </c>
      <c r="DB122" s="80">
        <f t="shared" si="1406"/>
        <v>0</v>
      </c>
      <c r="DC122" s="80">
        <f t="shared" si="1406"/>
        <v>1</v>
      </c>
      <c r="DD122" s="80">
        <f t="shared" si="1406"/>
        <v>2</v>
      </c>
      <c r="DE122" s="13">
        <f t="shared" si="1406"/>
        <v>26</v>
      </c>
      <c r="DF122" s="13">
        <f t="shared" ref="DF122" si="1407">CX122+CY122+CZ122*1.5+DA122*2.3+DB122*2+DC122*0.4+DD122*0.2</f>
        <v>23.799999999999997</v>
      </c>
      <c r="DG122" s="23" t="s">
        <v>5</v>
      </c>
      <c r="DH122" s="80">
        <f t="shared" ref="DH122:DO122" si="1408">SUM(DH118:DH121)</f>
        <v>0</v>
      </c>
      <c r="DI122" s="80">
        <f t="shared" si="1408"/>
        <v>0</v>
      </c>
      <c r="DJ122" s="80">
        <f t="shared" si="1408"/>
        <v>0</v>
      </c>
      <c r="DK122" s="80">
        <f t="shared" si="1408"/>
        <v>0</v>
      </c>
      <c r="DL122" s="80">
        <f t="shared" si="1408"/>
        <v>0</v>
      </c>
      <c r="DM122" s="80">
        <f t="shared" si="1408"/>
        <v>0</v>
      </c>
      <c r="DN122" s="80">
        <f t="shared" si="1408"/>
        <v>0</v>
      </c>
      <c r="DO122" s="13">
        <f t="shared" si="1408"/>
        <v>0</v>
      </c>
      <c r="DP122" s="13">
        <f t="shared" ref="DP122" si="1409">DH122+DI122+DJ122*1.5+DK122*2.3+DL122*2+DM122*0.4+DN122*0.2</f>
        <v>0</v>
      </c>
      <c r="DQ122" s="23" t="s">
        <v>5</v>
      </c>
      <c r="DR122" s="80">
        <f t="shared" ref="DR122:DY122" si="1410">SUM(DR118:DR121)</f>
        <v>33</v>
      </c>
      <c r="DS122" s="80">
        <f t="shared" si="1410"/>
        <v>3</v>
      </c>
      <c r="DT122" s="80">
        <f t="shared" si="1410"/>
        <v>0</v>
      </c>
      <c r="DU122" s="80">
        <f t="shared" si="1410"/>
        <v>0</v>
      </c>
      <c r="DV122" s="80">
        <f t="shared" si="1410"/>
        <v>0</v>
      </c>
      <c r="DW122" s="80">
        <f t="shared" si="1410"/>
        <v>4</v>
      </c>
      <c r="DX122" s="80">
        <f t="shared" si="1410"/>
        <v>0</v>
      </c>
      <c r="DY122" s="13">
        <f t="shared" si="1410"/>
        <v>40</v>
      </c>
      <c r="DZ122" s="13">
        <f t="shared" ref="DZ122" si="1411">DR122+DS122+DT122*1.5+DU122*2.3+DV122*2+DW122*0.4+DX122*0.2</f>
        <v>37.6</v>
      </c>
      <c r="EA122" s="23" t="s">
        <v>5</v>
      </c>
      <c r="EB122" s="80">
        <f t="shared" ref="EB122:EI122" si="1412">SUM(EB118:EB121)</f>
        <v>341</v>
      </c>
      <c r="EC122" s="80">
        <f t="shared" si="1412"/>
        <v>30</v>
      </c>
      <c r="ED122" s="80">
        <f t="shared" si="1412"/>
        <v>10</v>
      </c>
      <c r="EE122" s="80">
        <f t="shared" si="1412"/>
        <v>2</v>
      </c>
      <c r="EF122" s="80">
        <f t="shared" si="1412"/>
        <v>29</v>
      </c>
      <c r="EG122" s="80">
        <f t="shared" si="1412"/>
        <v>19</v>
      </c>
      <c r="EH122" s="80">
        <f t="shared" si="1412"/>
        <v>4</v>
      </c>
      <c r="EI122" s="13">
        <f t="shared" si="1412"/>
        <v>435</v>
      </c>
      <c r="EJ122" s="13">
        <f t="shared" ref="EJ122" si="1413">EB122+EC122+ED122*1.5+EE122*2.3+EF122*2+EG122*0.4+EH122*0.2</f>
        <v>457.00000000000006</v>
      </c>
      <c r="EK122" s="23" t="s">
        <v>5</v>
      </c>
      <c r="EL122" s="80">
        <f t="shared" ref="EL122:ES122" si="1414">SUM(EL118:EL121)</f>
        <v>0</v>
      </c>
      <c r="EM122" s="80">
        <f t="shared" si="1414"/>
        <v>1</v>
      </c>
      <c r="EN122" s="80">
        <f t="shared" si="1414"/>
        <v>0</v>
      </c>
      <c r="EO122" s="80">
        <f t="shared" si="1414"/>
        <v>0</v>
      </c>
      <c r="EP122" s="80">
        <f t="shared" si="1414"/>
        <v>0</v>
      </c>
      <c r="EQ122" s="80">
        <f t="shared" si="1414"/>
        <v>0</v>
      </c>
      <c r="ER122" s="80">
        <f t="shared" si="1414"/>
        <v>0</v>
      </c>
      <c r="ES122" s="13">
        <f t="shared" si="1414"/>
        <v>1</v>
      </c>
      <c r="ET122" s="13">
        <f t="shared" ref="ET122" si="1415">EL122+EM122+EN122*1.5+EO122*2.3+EP122*2+EQ122*0.4+ER122*0.2</f>
        <v>1</v>
      </c>
      <c r="EU122" s="23" t="s">
        <v>5</v>
      </c>
      <c r="EV122" s="80">
        <f t="shared" ref="EV122:FC122" si="1416">SUM(EV118:EV121)</f>
        <v>5</v>
      </c>
      <c r="EW122" s="80">
        <f t="shared" si="1416"/>
        <v>1</v>
      </c>
      <c r="EX122" s="80">
        <f t="shared" si="1416"/>
        <v>0</v>
      </c>
      <c r="EY122" s="80">
        <f t="shared" si="1416"/>
        <v>0</v>
      </c>
      <c r="EZ122" s="80">
        <f t="shared" si="1416"/>
        <v>0</v>
      </c>
      <c r="FA122" s="80">
        <f t="shared" si="1416"/>
        <v>3</v>
      </c>
      <c r="FB122" s="80">
        <f t="shared" si="1416"/>
        <v>0</v>
      </c>
      <c r="FC122" s="13">
        <f t="shared" si="1416"/>
        <v>9</v>
      </c>
      <c r="FD122" s="13">
        <f t="shared" ref="FD122" si="1417">EV122+EW122+EX122*1.5+EY122*2.3+EZ122*2+FA122*0.4+FB122*0.2</f>
        <v>7.2</v>
      </c>
      <c r="FE122" s="23" t="s">
        <v>5</v>
      </c>
      <c r="FF122" s="44">
        <f t="shared" ref="FF122:FM122" si="1418">SUM(FF118:FF121)</f>
        <v>4</v>
      </c>
      <c r="FG122" s="44">
        <f t="shared" si="1418"/>
        <v>2</v>
      </c>
      <c r="FH122" s="44">
        <f t="shared" si="1418"/>
        <v>0</v>
      </c>
      <c r="FI122" s="44">
        <f t="shared" si="1418"/>
        <v>0</v>
      </c>
      <c r="FJ122" s="44">
        <f t="shared" si="1418"/>
        <v>0</v>
      </c>
      <c r="FK122" s="44">
        <f t="shared" si="1418"/>
        <v>1</v>
      </c>
      <c r="FL122" s="44">
        <f t="shared" si="1418"/>
        <v>4</v>
      </c>
      <c r="FM122" s="13">
        <f t="shared" si="1418"/>
        <v>11</v>
      </c>
      <c r="FN122" s="13">
        <f t="shared" ref="FN122" si="1419">FF122+FG122+FH122*1.5+FI122*2.3+FJ122*2+FK122*0.4+FL122*0.2</f>
        <v>7.2</v>
      </c>
      <c r="FO122" s="23" t="s">
        <v>5</v>
      </c>
      <c r="FP122" s="44">
        <f t="shared" ref="FP122:FW122" si="1420">SUM(FP118:FP121)</f>
        <v>69</v>
      </c>
      <c r="FQ122" s="44">
        <f t="shared" si="1420"/>
        <v>3</v>
      </c>
      <c r="FR122" s="44">
        <f t="shared" si="1420"/>
        <v>1</v>
      </c>
      <c r="FS122" s="44">
        <f t="shared" si="1420"/>
        <v>0</v>
      </c>
      <c r="FT122" s="44">
        <f t="shared" si="1420"/>
        <v>0</v>
      </c>
      <c r="FU122" s="44">
        <f t="shared" si="1420"/>
        <v>24</v>
      </c>
      <c r="FV122" s="44">
        <f t="shared" si="1420"/>
        <v>7</v>
      </c>
      <c r="FW122" s="13">
        <f t="shared" si="1420"/>
        <v>104</v>
      </c>
      <c r="FX122" s="13">
        <f t="shared" ref="FX122" si="1421">FP122+FQ122+FR122*1.5+FS122*2.3+FT122*2+FU122*0.4+FV122*0.2</f>
        <v>84.5</v>
      </c>
      <c r="FY122" s="23" t="s">
        <v>5</v>
      </c>
      <c r="FZ122" s="44">
        <f t="shared" ref="FZ122:GG122" si="1422">SUM(FZ118:FZ121)</f>
        <v>388</v>
      </c>
      <c r="GA122" s="44">
        <f t="shared" si="1422"/>
        <v>30</v>
      </c>
      <c r="GB122" s="44">
        <f t="shared" si="1422"/>
        <v>10</v>
      </c>
      <c r="GC122" s="44">
        <f t="shared" si="1422"/>
        <v>2</v>
      </c>
      <c r="GD122" s="44">
        <f t="shared" si="1422"/>
        <v>29</v>
      </c>
      <c r="GE122" s="44">
        <f t="shared" si="1422"/>
        <v>35</v>
      </c>
      <c r="GF122" s="44">
        <f t="shared" si="1422"/>
        <v>6</v>
      </c>
      <c r="GG122" s="13">
        <f t="shared" si="1422"/>
        <v>500</v>
      </c>
      <c r="GH122" s="13">
        <f t="shared" ref="GH122" si="1423">FZ122+GA122+GB122*1.5+GC122*2.3+GD122*2+GE122*0.4+GF122*0.2</f>
        <v>510.8</v>
      </c>
      <c r="GI122" s="23" t="s">
        <v>5</v>
      </c>
      <c r="GJ122" s="44">
        <f t="shared" ref="GJ122:GQ122" si="1424">SUM(GJ118:GJ121)</f>
        <v>554</v>
      </c>
      <c r="GK122" s="44">
        <f t="shared" si="1424"/>
        <v>36</v>
      </c>
      <c r="GL122" s="44">
        <f t="shared" si="1424"/>
        <v>17</v>
      </c>
      <c r="GM122" s="44">
        <f t="shared" si="1424"/>
        <v>3</v>
      </c>
      <c r="GN122" s="44">
        <f t="shared" si="1424"/>
        <v>28</v>
      </c>
      <c r="GO122" s="44">
        <f t="shared" si="1424"/>
        <v>66</v>
      </c>
      <c r="GP122" s="44">
        <f t="shared" si="1424"/>
        <v>6</v>
      </c>
      <c r="GQ122" s="13">
        <f t="shared" si="1424"/>
        <v>710</v>
      </c>
      <c r="GR122" s="13">
        <f t="shared" ref="GR122" si="1425">GJ122+GK122+GL122*1.5+GM122*2.3+GN122*2+GO122*0.4+GP122*0.2</f>
        <v>706</v>
      </c>
      <c r="GS122" s="23" t="s">
        <v>5</v>
      </c>
      <c r="GT122" s="44">
        <f t="shared" ref="GT122:HA122" si="1426">SUM(GT118:GT121)</f>
        <v>52</v>
      </c>
      <c r="GU122" s="44">
        <f t="shared" si="1426"/>
        <v>5</v>
      </c>
      <c r="GV122" s="44">
        <f t="shared" si="1426"/>
        <v>1</v>
      </c>
      <c r="GW122" s="44">
        <f t="shared" si="1426"/>
        <v>0</v>
      </c>
      <c r="GX122" s="44">
        <f t="shared" si="1426"/>
        <v>0</v>
      </c>
      <c r="GY122" s="44">
        <f t="shared" si="1426"/>
        <v>7</v>
      </c>
      <c r="GZ122" s="44">
        <f t="shared" si="1426"/>
        <v>3</v>
      </c>
      <c r="HA122" s="13">
        <f t="shared" si="1426"/>
        <v>68</v>
      </c>
      <c r="HB122" s="13">
        <f t="shared" ref="HB122" si="1427">GT122+GU122+GV122*1.5+GW122*2.3+GX122*2+GY122*0.4+GZ122*0.2</f>
        <v>61.9</v>
      </c>
      <c r="HC122" s="23" t="s">
        <v>5</v>
      </c>
      <c r="HD122" s="44">
        <f t="shared" ref="HD122:HK122" si="1428">SUM(HD118:HD121)</f>
        <v>29</v>
      </c>
      <c r="HE122" s="44">
        <f t="shared" si="1428"/>
        <v>1</v>
      </c>
      <c r="HF122" s="44">
        <f t="shared" si="1428"/>
        <v>0</v>
      </c>
      <c r="HG122" s="44">
        <f t="shared" si="1428"/>
        <v>0</v>
      </c>
      <c r="HH122" s="44">
        <f t="shared" si="1428"/>
        <v>0</v>
      </c>
      <c r="HI122" s="44">
        <f t="shared" si="1428"/>
        <v>3</v>
      </c>
      <c r="HJ122" s="44">
        <f t="shared" si="1428"/>
        <v>3</v>
      </c>
      <c r="HK122" s="13">
        <f t="shared" si="1428"/>
        <v>36</v>
      </c>
      <c r="HL122" s="13">
        <f t="shared" ref="HL122" si="1429">HD122+HE122+HF122*1.5+HG122*2.3+HH122*2+HI122*0.4+HJ122*0.2</f>
        <v>31.8</v>
      </c>
      <c r="HM122" s="23" t="s">
        <v>5</v>
      </c>
      <c r="HN122" s="44">
        <f t="shared" ref="HN122:HU122" si="1430">SUM(HN118:HN121)</f>
        <v>587</v>
      </c>
      <c r="HO122" s="44">
        <f t="shared" si="1430"/>
        <v>38</v>
      </c>
      <c r="HP122" s="44">
        <f t="shared" si="1430"/>
        <v>17</v>
      </c>
      <c r="HQ122" s="44">
        <f t="shared" si="1430"/>
        <v>3</v>
      </c>
      <c r="HR122" s="44">
        <f t="shared" si="1430"/>
        <v>28</v>
      </c>
      <c r="HS122" s="44">
        <f t="shared" si="1430"/>
        <v>76</v>
      </c>
      <c r="HT122" s="44">
        <f t="shared" si="1430"/>
        <v>7</v>
      </c>
      <c r="HU122" s="13">
        <f t="shared" si="1430"/>
        <v>756</v>
      </c>
      <c r="HV122" s="13">
        <f t="shared" ref="HV122" si="1431">HN122+HO122+HP122*1.5+HQ122*2.3+HR122*2+HS122*0.4+HT122*0.2</f>
        <v>745.19999999999993</v>
      </c>
      <c r="HW122" s="23" t="s">
        <v>5</v>
      </c>
      <c r="HX122" s="44">
        <f t="shared" ref="HX122:ID122" si="1432">SUM(HX118:HX121)</f>
        <v>379</v>
      </c>
      <c r="HY122" s="44">
        <f t="shared" si="1432"/>
        <v>35</v>
      </c>
      <c r="HZ122" s="44">
        <f t="shared" si="1432"/>
        <v>10</v>
      </c>
      <c r="IA122" s="44">
        <f t="shared" si="1432"/>
        <v>2</v>
      </c>
      <c r="IB122" s="44">
        <f t="shared" si="1432"/>
        <v>29</v>
      </c>
      <c r="IC122" s="44">
        <f t="shared" si="1432"/>
        <v>26</v>
      </c>
      <c r="ID122" s="44">
        <f t="shared" si="1432"/>
        <v>4</v>
      </c>
      <c r="IE122" s="13">
        <f t="shared" ref="IE122" si="1433">SUM(HX122:ID122)</f>
        <v>485</v>
      </c>
      <c r="IF122" s="13">
        <f t="shared" ref="IF122" si="1434">HX122+HY122+HZ122*1.5+IA122*2.3+IB122*2+IC122*0.4+ID122*0.2</f>
        <v>502.8</v>
      </c>
    </row>
    <row r="123" spans="1:240" ht="13" customHeight="1" thickTop="1" x14ac:dyDescent="0.25">
      <c r="A123" s="22">
        <f>A121+"00:15"</f>
        <v>0.91666666666666552</v>
      </c>
      <c r="B123" s="42">
        <v>2</v>
      </c>
      <c r="C123" s="42">
        <v>0</v>
      </c>
      <c r="D123" s="42">
        <v>0</v>
      </c>
      <c r="E123" s="42">
        <v>0</v>
      </c>
      <c r="F123" s="42">
        <v>0</v>
      </c>
      <c r="G123" s="42">
        <v>0</v>
      </c>
      <c r="H123" s="42">
        <v>3</v>
      </c>
      <c r="I123" s="12">
        <f>SUM(B123:H123)</f>
        <v>5</v>
      </c>
      <c r="J123" s="12">
        <f t="shared" si="1096"/>
        <v>2.6</v>
      </c>
      <c r="K123" s="22">
        <f>K121+"00:15"</f>
        <v>0.91666666666666552</v>
      </c>
      <c r="L123" s="42">
        <v>5</v>
      </c>
      <c r="M123" s="42">
        <v>1</v>
      </c>
      <c r="N123" s="42">
        <v>0</v>
      </c>
      <c r="O123" s="42">
        <v>0</v>
      </c>
      <c r="P123" s="42">
        <v>0</v>
      </c>
      <c r="Q123" s="42">
        <v>0</v>
      </c>
      <c r="R123" s="42">
        <v>0</v>
      </c>
      <c r="S123" s="12">
        <f>SUM(L123:R123)</f>
        <v>6</v>
      </c>
      <c r="T123" s="12">
        <f t="shared" si="1098"/>
        <v>6</v>
      </c>
      <c r="U123" s="22">
        <f>U121+"00:15"</f>
        <v>0.91666666666666552</v>
      </c>
      <c r="V123" s="42">
        <v>8</v>
      </c>
      <c r="W123" s="42">
        <v>0</v>
      </c>
      <c r="X123" s="42">
        <v>0</v>
      </c>
      <c r="Y123" s="42">
        <v>0</v>
      </c>
      <c r="Z123" s="42">
        <v>0</v>
      </c>
      <c r="AA123" s="42">
        <v>1</v>
      </c>
      <c r="AB123" s="42">
        <v>0</v>
      </c>
      <c r="AC123" s="12">
        <f>SUM(V123:AB123)</f>
        <v>9</v>
      </c>
      <c r="AD123" s="12">
        <f t="shared" si="1100"/>
        <v>8.4</v>
      </c>
      <c r="AE123" s="22">
        <f>AE121+"00:15"</f>
        <v>0.91666666666666552</v>
      </c>
      <c r="AF123" s="42">
        <v>0</v>
      </c>
      <c r="AG123" s="42">
        <v>0</v>
      </c>
      <c r="AH123" s="42">
        <v>0</v>
      </c>
      <c r="AI123" s="42">
        <v>0</v>
      </c>
      <c r="AJ123" s="42">
        <v>0</v>
      </c>
      <c r="AK123" s="42">
        <v>0</v>
      </c>
      <c r="AL123" s="42">
        <v>0</v>
      </c>
      <c r="AM123" s="12">
        <f>SUM(AF123:AL123)</f>
        <v>0</v>
      </c>
      <c r="AN123" s="12">
        <f t="shared" si="1102"/>
        <v>0</v>
      </c>
      <c r="AO123" s="22">
        <f>AO121+"00:15"</f>
        <v>0.91666666666666552</v>
      </c>
      <c r="AP123" s="42">
        <v>1</v>
      </c>
      <c r="AQ123" s="42">
        <v>0</v>
      </c>
      <c r="AR123" s="42">
        <v>0</v>
      </c>
      <c r="AS123" s="42">
        <v>0</v>
      </c>
      <c r="AT123" s="42">
        <v>0</v>
      </c>
      <c r="AU123" s="42">
        <v>0</v>
      </c>
      <c r="AV123" s="42">
        <v>0</v>
      </c>
      <c r="AW123" s="12">
        <f>SUM(AP123:AV123)</f>
        <v>1</v>
      </c>
      <c r="AX123" s="12">
        <f t="shared" si="1104"/>
        <v>1</v>
      </c>
      <c r="AY123" s="22">
        <f>AY121+"00:15"</f>
        <v>0.91666666666666552</v>
      </c>
      <c r="AZ123" s="42">
        <v>111</v>
      </c>
      <c r="BA123" s="42">
        <v>5</v>
      </c>
      <c r="BB123" s="42">
        <v>1</v>
      </c>
      <c r="BC123" s="42">
        <v>2</v>
      </c>
      <c r="BD123" s="42">
        <v>5</v>
      </c>
      <c r="BE123" s="42">
        <v>8</v>
      </c>
      <c r="BF123" s="42">
        <v>5</v>
      </c>
      <c r="BG123" s="12">
        <f>SUM(AZ123:BF123)</f>
        <v>137</v>
      </c>
      <c r="BH123" s="12">
        <f t="shared" si="1106"/>
        <v>136.29999999999998</v>
      </c>
      <c r="BI123" s="22">
        <f>BI121+"00:15"</f>
        <v>0.91666666666666552</v>
      </c>
      <c r="BJ123" s="42">
        <v>0</v>
      </c>
      <c r="BK123" s="42">
        <v>0</v>
      </c>
      <c r="BL123" s="42">
        <v>0</v>
      </c>
      <c r="BM123" s="42">
        <v>0</v>
      </c>
      <c r="BN123" s="42">
        <v>0</v>
      </c>
      <c r="BO123" s="42">
        <v>0</v>
      </c>
      <c r="BP123" s="42">
        <v>0</v>
      </c>
      <c r="BQ123" s="12">
        <f>SUM(BJ123:BP123)</f>
        <v>0</v>
      </c>
      <c r="BR123" s="12">
        <f t="shared" si="1108"/>
        <v>0</v>
      </c>
      <c r="BS123" s="22">
        <f>BS121+"00:15"</f>
        <v>0.91666666666666552</v>
      </c>
      <c r="BT123" s="42">
        <v>0</v>
      </c>
      <c r="BU123" s="42">
        <v>0</v>
      </c>
      <c r="BV123" s="42">
        <v>0</v>
      </c>
      <c r="BW123" s="42">
        <v>0</v>
      </c>
      <c r="BX123" s="42">
        <v>0</v>
      </c>
      <c r="BY123" s="42">
        <v>0</v>
      </c>
      <c r="BZ123" s="42">
        <v>0</v>
      </c>
      <c r="CA123" s="12">
        <f>SUM(BT123:BZ123)</f>
        <v>0</v>
      </c>
      <c r="CB123" s="12">
        <f t="shared" si="1110"/>
        <v>0</v>
      </c>
      <c r="CC123" s="22">
        <f>CC121+"00:15"</f>
        <v>0.91666666666666552</v>
      </c>
      <c r="CD123" s="42">
        <v>0</v>
      </c>
      <c r="CE123" s="42">
        <v>0</v>
      </c>
      <c r="CF123" s="42">
        <v>0</v>
      </c>
      <c r="CG123" s="42">
        <v>0</v>
      </c>
      <c r="CH123" s="42">
        <v>0</v>
      </c>
      <c r="CI123" s="42">
        <v>0</v>
      </c>
      <c r="CJ123" s="42">
        <v>0</v>
      </c>
      <c r="CK123" s="12">
        <f>SUM(CD123:CJ123)</f>
        <v>0</v>
      </c>
      <c r="CL123" s="12">
        <f t="shared" si="1112"/>
        <v>0</v>
      </c>
      <c r="CM123" s="22">
        <f>CM121+"00:15"</f>
        <v>0.91666666666666552</v>
      </c>
      <c r="CN123" s="42">
        <v>0</v>
      </c>
      <c r="CO123" s="42">
        <v>0</v>
      </c>
      <c r="CP123" s="42">
        <v>0</v>
      </c>
      <c r="CQ123" s="42">
        <v>0</v>
      </c>
      <c r="CR123" s="42">
        <v>0</v>
      </c>
      <c r="CS123" s="42">
        <v>1</v>
      </c>
      <c r="CT123" s="42">
        <v>0</v>
      </c>
      <c r="CU123" s="12">
        <f>SUM(CN123:CT123)</f>
        <v>1</v>
      </c>
      <c r="CV123" s="12">
        <f t="shared" si="1114"/>
        <v>0.4</v>
      </c>
      <c r="CW123" s="22">
        <f>CW121+"00:15"</f>
        <v>0.91666666666666552</v>
      </c>
      <c r="CX123" s="42">
        <v>7</v>
      </c>
      <c r="CY123" s="42">
        <v>0</v>
      </c>
      <c r="CZ123" s="42">
        <v>0</v>
      </c>
      <c r="DA123" s="42">
        <v>0</v>
      </c>
      <c r="DB123" s="42">
        <v>0</v>
      </c>
      <c r="DC123" s="42">
        <v>1</v>
      </c>
      <c r="DD123" s="42">
        <v>1</v>
      </c>
      <c r="DE123" s="12">
        <f>SUM(CX123:DD123)</f>
        <v>9</v>
      </c>
      <c r="DF123" s="12">
        <f t="shared" si="1116"/>
        <v>7.6000000000000005</v>
      </c>
      <c r="DG123" s="22">
        <f>DG121+"00:15"</f>
        <v>0.91666666666666552</v>
      </c>
      <c r="DH123" s="42">
        <v>0</v>
      </c>
      <c r="DI123" s="42">
        <v>0</v>
      </c>
      <c r="DJ123" s="42">
        <v>0</v>
      </c>
      <c r="DK123" s="42">
        <v>0</v>
      </c>
      <c r="DL123" s="42">
        <v>0</v>
      </c>
      <c r="DM123" s="42">
        <v>0</v>
      </c>
      <c r="DN123" s="42">
        <v>0</v>
      </c>
      <c r="DO123" s="12">
        <f>SUM(DH123:DN123)</f>
        <v>0</v>
      </c>
      <c r="DP123" s="12">
        <f t="shared" si="1118"/>
        <v>0</v>
      </c>
      <c r="DQ123" s="22">
        <f>DQ121+"00:15"</f>
        <v>0.91666666666666552</v>
      </c>
      <c r="DR123" s="42">
        <v>4</v>
      </c>
      <c r="DS123" s="42">
        <v>0</v>
      </c>
      <c r="DT123" s="42">
        <v>0</v>
      </c>
      <c r="DU123" s="42">
        <v>0</v>
      </c>
      <c r="DV123" s="42">
        <v>0</v>
      </c>
      <c r="DW123" s="42">
        <v>2</v>
      </c>
      <c r="DX123" s="42">
        <v>0</v>
      </c>
      <c r="DY123" s="12">
        <f>SUM(DR123:DX123)</f>
        <v>6</v>
      </c>
      <c r="DZ123" s="12">
        <f t="shared" si="1120"/>
        <v>4.8</v>
      </c>
      <c r="EA123" s="22">
        <f>EA121+"00:15"</f>
        <v>0.91666666666666552</v>
      </c>
      <c r="EB123" s="42">
        <v>75</v>
      </c>
      <c r="EC123" s="42">
        <v>6</v>
      </c>
      <c r="ED123" s="42">
        <v>5</v>
      </c>
      <c r="EE123" s="42">
        <v>1</v>
      </c>
      <c r="EF123" s="42">
        <v>5</v>
      </c>
      <c r="EG123" s="42">
        <v>7</v>
      </c>
      <c r="EH123" s="42">
        <v>1</v>
      </c>
      <c r="EI123" s="12">
        <f>SUM(EB123:EH123)</f>
        <v>100</v>
      </c>
      <c r="EJ123" s="12">
        <f t="shared" si="1122"/>
        <v>103.8</v>
      </c>
      <c r="EK123" s="22">
        <f>EK121+"00:15"</f>
        <v>0.91666666666666552</v>
      </c>
      <c r="EL123" s="42">
        <v>0</v>
      </c>
      <c r="EM123" s="42">
        <v>0</v>
      </c>
      <c r="EN123" s="42">
        <v>0</v>
      </c>
      <c r="EO123" s="42">
        <v>0</v>
      </c>
      <c r="EP123" s="42">
        <v>0</v>
      </c>
      <c r="EQ123" s="42">
        <v>0</v>
      </c>
      <c r="ER123" s="42">
        <v>0</v>
      </c>
      <c r="ES123" s="12">
        <f>SUM(EL123:ER123)</f>
        <v>0</v>
      </c>
      <c r="ET123" s="12">
        <f t="shared" si="1124"/>
        <v>0</v>
      </c>
      <c r="EU123" s="22">
        <f>EU121+"00:15"</f>
        <v>0.91666666666666552</v>
      </c>
      <c r="EV123" s="42">
        <v>0</v>
      </c>
      <c r="EW123" s="42">
        <v>0</v>
      </c>
      <c r="EX123" s="42">
        <v>0</v>
      </c>
      <c r="EY123" s="42">
        <v>0</v>
      </c>
      <c r="EZ123" s="42">
        <v>0</v>
      </c>
      <c r="FA123" s="42">
        <v>0</v>
      </c>
      <c r="FB123" s="42">
        <v>0</v>
      </c>
      <c r="FC123" s="12">
        <f>SUM(EV123:FB123)</f>
        <v>0</v>
      </c>
      <c r="FD123" s="12">
        <f t="shared" si="1126"/>
        <v>0</v>
      </c>
      <c r="FE123" s="22">
        <f>FE121+"00:15"</f>
        <v>0.91666666666666552</v>
      </c>
      <c r="FF123" s="48">
        <f t="shared" ref="FF123:FL126" si="1435">SUM(AF123,AP123,CN123,EL123)</f>
        <v>1</v>
      </c>
      <c r="FG123" s="48">
        <f t="shared" si="1435"/>
        <v>0</v>
      </c>
      <c r="FH123" s="48">
        <f t="shared" si="1435"/>
        <v>0</v>
      </c>
      <c r="FI123" s="48">
        <f t="shared" si="1435"/>
        <v>0</v>
      </c>
      <c r="FJ123" s="48">
        <f t="shared" si="1435"/>
        <v>0</v>
      </c>
      <c r="FK123" s="48">
        <f t="shared" si="1435"/>
        <v>1</v>
      </c>
      <c r="FL123" s="48">
        <f t="shared" si="1435"/>
        <v>0</v>
      </c>
      <c r="FM123" s="12">
        <f>SUM(FF123:FL123)</f>
        <v>2</v>
      </c>
      <c r="FN123" s="12">
        <f t="shared" si="1128"/>
        <v>1.4</v>
      </c>
      <c r="FO123" s="22">
        <f>FO121+"00:15"</f>
        <v>0.91666666666666552</v>
      </c>
      <c r="FP123" s="48">
        <f t="shared" ref="FP123:FV126" si="1436">SUM(B123,L123,V123,AF123)</f>
        <v>15</v>
      </c>
      <c r="FQ123" s="48">
        <f t="shared" si="1436"/>
        <v>1</v>
      </c>
      <c r="FR123" s="48">
        <f t="shared" si="1436"/>
        <v>0</v>
      </c>
      <c r="FS123" s="48">
        <f t="shared" si="1436"/>
        <v>0</v>
      </c>
      <c r="FT123" s="48">
        <f t="shared" si="1436"/>
        <v>0</v>
      </c>
      <c r="FU123" s="48">
        <f t="shared" si="1436"/>
        <v>1</v>
      </c>
      <c r="FV123" s="48">
        <f t="shared" si="1436"/>
        <v>3</v>
      </c>
      <c r="FW123" s="12">
        <f>SUM(FP123:FV123)</f>
        <v>20</v>
      </c>
      <c r="FX123" s="12">
        <f t="shared" si="1130"/>
        <v>17</v>
      </c>
      <c r="FY123" s="22">
        <f>FY121+"00:15"</f>
        <v>0.91666666666666552</v>
      </c>
      <c r="FZ123" s="48">
        <f t="shared" ref="FZ123:GF126" si="1437">SUM(V123,BT123,CD123,EB123)</f>
        <v>83</v>
      </c>
      <c r="GA123" s="48">
        <f t="shared" si="1437"/>
        <v>6</v>
      </c>
      <c r="GB123" s="48">
        <f t="shared" si="1437"/>
        <v>5</v>
      </c>
      <c r="GC123" s="48">
        <f t="shared" si="1437"/>
        <v>1</v>
      </c>
      <c r="GD123" s="48">
        <f t="shared" si="1437"/>
        <v>5</v>
      </c>
      <c r="GE123" s="48">
        <f t="shared" si="1437"/>
        <v>8</v>
      </c>
      <c r="GF123" s="48">
        <f t="shared" si="1437"/>
        <v>1</v>
      </c>
      <c r="GG123" s="12">
        <f>SUM(FZ123:GF123)</f>
        <v>109</v>
      </c>
      <c r="GH123" s="12">
        <f t="shared" si="1132"/>
        <v>112.2</v>
      </c>
      <c r="GI123" s="22">
        <f>GI121+"00:15"</f>
        <v>0.91666666666666552</v>
      </c>
      <c r="GJ123" s="48">
        <f t="shared" ref="GJ123:GP126" si="1438">SUM(AP123,AZ123,BJ123,BT123)</f>
        <v>112</v>
      </c>
      <c r="GK123" s="48">
        <f t="shared" si="1438"/>
        <v>5</v>
      </c>
      <c r="GL123" s="48">
        <f t="shared" si="1438"/>
        <v>1</v>
      </c>
      <c r="GM123" s="48">
        <f t="shared" si="1438"/>
        <v>2</v>
      </c>
      <c r="GN123" s="48">
        <f t="shared" si="1438"/>
        <v>5</v>
      </c>
      <c r="GO123" s="48">
        <f t="shared" si="1438"/>
        <v>8</v>
      </c>
      <c r="GP123" s="48">
        <f t="shared" si="1438"/>
        <v>5</v>
      </c>
      <c r="GQ123" s="12">
        <f>SUM(GJ123:GP123)</f>
        <v>138</v>
      </c>
      <c r="GR123" s="12">
        <f t="shared" si="1134"/>
        <v>137.29999999999998</v>
      </c>
      <c r="GS123" s="22">
        <f>GS121+"00:15"</f>
        <v>0.91666666666666552</v>
      </c>
      <c r="GT123" s="48">
        <f t="shared" ref="GT123:GZ126" si="1439">SUM(L123,BJ123,DH123,DR123)</f>
        <v>9</v>
      </c>
      <c r="GU123" s="48">
        <f t="shared" si="1439"/>
        <v>1</v>
      </c>
      <c r="GV123" s="48">
        <f t="shared" si="1439"/>
        <v>0</v>
      </c>
      <c r="GW123" s="48">
        <f t="shared" si="1439"/>
        <v>0</v>
      </c>
      <c r="GX123" s="48">
        <f t="shared" si="1439"/>
        <v>0</v>
      </c>
      <c r="GY123" s="48">
        <f t="shared" si="1439"/>
        <v>2</v>
      </c>
      <c r="GZ123" s="48">
        <f t="shared" si="1439"/>
        <v>0</v>
      </c>
      <c r="HA123" s="12">
        <f>SUM(GT123:GZ123)</f>
        <v>12</v>
      </c>
      <c r="HB123" s="12">
        <f t="shared" si="1136"/>
        <v>10.8</v>
      </c>
      <c r="HC123" s="22">
        <f>HC121+"00:15"</f>
        <v>0.91666666666666552</v>
      </c>
      <c r="HD123" s="48">
        <f t="shared" ref="HD123:HJ126" si="1440">SUM(CD123,CN123,CX123,DH123)</f>
        <v>7</v>
      </c>
      <c r="HE123" s="48">
        <f t="shared" si="1440"/>
        <v>0</v>
      </c>
      <c r="HF123" s="48">
        <f t="shared" si="1440"/>
        <v>0</v>
      </c>
      <c r="HG123" s="48">
        <f t="shared" si="1440"/>
        <v>0</v>
      </c>
      <c r="HH123" s="48">
        <f t="shared" si="1440"/>
        <v>0</v>
      </c>
      <c r="HI123" s="48">
        <f t="shared" si="1440"/>
        <v>2</v>
      </c>
      <c r="HJ123" s="48">
        <f t="shared" si="1440"/>
        <v>1</v>
      </c>
      <c r="HK123" s="12">
        <f>SUM(HD123:HJ123)</f>
        <v>10</v>
      </c>
      <c r="HL123" s="12">
        <f t="shared" si="1138"/>
        <v>8</v>
      </c>
      <c r="HM123" s="22">
        <f>HM121+"00:15"</f>
        <v>0.91666666666666552</v>
      </c>
      <c r="HN123" s="48">
        <f t="shared" ref="HN123:HT126" si="1441">SUM(B123,AZ123,CX123,EV123)</f>
        <v>120</v>
      </c>
      <c r="HO123" s="48">
        <f t="shared" si="1441"/>
        <v>5</v>
      </c>
      <c r="HP123" s="48">
        <f t="shared" si="1441"/>
        <v>1</v>
      </c>
      <c r="HQ123" s="48">
        <f t="shared" si="1441"/>
        <v>2</v>
      </c>
      <c r="HR123" s="48">
        <f t="shared" si="1441"/>
        <v>5</v>
      </c>
      <c r="HS123" s="48">
        <f t="shared" si="1441"/>
        <v>9</v>
      </c>
      <c r="HT123" s="48">
        <f t="shared" si="1441"/>
        <v>9</v>
      </c>
      <c r="HU123" s="12">
        <f>SUM(HN123:HT123)</f>
        <v>151</v>
      </c>
      <c r="HV123" s="12">
        <f t="shared" si="1140"/>
        <v>146.5</v>
      </c>
      <c r="HW123" s="22">
        <f>HW121+"00:15"</f>
        <v>0.91666666666666552</v>
      </c>
      <c r="HX123" s="48">
        <f t="shared" ref="HX123:ID126" si="1442">SUM(DR123,EB123,EL123,EV123)</f>
        <v>79</v>
      </c>
      <c r="HY123" s="48">
        <f t="shared" si="1442"/>
        <v>6</v>
      </c>
      <c r="HZ123" s="48">
        <f t="shared" si="1442"/>
        <v>5</v>
      </c>
      <c r="IA123" s="48">
        <f t="shared" si="1442"/>
        <v>1</v>
      </c>
      <c r="IB123" s="48">
        <f t="shared" si="1442"/>
        <v>5</v>
      </c>
      <c r="IC123" s="48">
        <f t="shared" si="1442"/>
        <v>9</v>
      </c>
      <c r="ID123" s="48">
        <f t="shared" si="1442"/>
        <v>1</v>
      </c>
      <c r="IE123" s="12">
        <f t="shared" si="809"/>
        <v>106</v>
      </c>
      <c r="IF123" s="12">
        <f t="shared" si="1142"/>
        <v>108.6</v>
      </c>
    </row>
    <row r="124" spans="1:240" ht="13" customHeight="1" x14ac:dyDescent="0.25">
      <c r="A124" s="22">
        <f t="shared" ref="A124:A126" si="1443">A123+"00:15"</f>
        <v>0.92708333333333215</v>
      </c>
      <c r="B124" s="42">
        <v>3</v>
      </c>
      <c r="C124" s="42">
        <v>0</v>
      </c>
      <c r="D124" s="42">
        <v>1</v>
      </c>
      <c r="E124" s="42">
        <v>0</v>
      </c>
      <c r="F124" s="42">
        <v>0</v>
      </c>
      <c r="G124" s="42">
        <v>2</v>
      </c>
      <c r="H124" s="42">
        <v>0</v>
      </c>
      <c r="I124" s="12">
        <f>SUM(B124:H124)</f>
        <v>6</v>
      </c>
      <c r="J124" s="12">
        <f t="shared" si="1096"/>
        <v>5.3</v>
      </c>
      <c r="K124" s="22">
        <f t="shared" ref="K124:K126" si="1444">K123+"00:15"</f>
        <v>0.92708333333333215</v>
      </c>
      <c r="L124" s="42">
        <v>7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12">
        <f>SUM(L124:R124)</f>
        <v>7</v>
      </c>
      <c r="T124" s="12">
        <f t="shared" si="1098"/>
        <v>7</v>
      </c>
      <c r="U124" s="22">
        <f t="shared" ref="U124:U126" si="1445">U123+"00:15"</f>
        <v>0.92708333333333215</v>
      </c>
      <c r="V124" s="42">
        <v>5</v>
      </c>
      <c r="W124" s="42">
        <v>1</v>
      </c>
      <c r="X124" s="42">
        <v>0</v>
      </c>
      <c r="Y124" s="42">
        <v>0</v>
      </c>
      <c r="Z124" s="42">
        <v>0</v>
      </c>
      <c r="AA124" s="42">
        <v>0</v>
      </c>
      <c r="AB124" s="42">
        <v>1</v>
      </c>
      <c r="AC124" s="12">
        <f>SUM(V124:AB124)</f>
        <v>7</v>
      </c>
      <c r="AD124" s="12">
        <f t="shared" si="1100"/>
        <v>6.2</v>
      </c>
      <c r="AE124" s="22">
        <f t="shared" ref="AE124:AE126" si="1446">AE123+"00:15"</f>
        <v>0.92708333333333215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12">
        <f>SUM(AF124:AL124)</f>
        <v>0</v>
      </c>
      <c r="AN124" s="12">
        <f t="shared" si="1102"/>
        <v>0</v>
      </c>
      <c r="AO124" s="22">
        <f t="shared" ref="AO124:AO126" si="1447">AO123+"00:15"</f>
        <v>0.92708333333333215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12">
        <f>SUM(AP124:AV124)</f>
        <v>0</v>
      </c>
      <c r="AX124" s="12">
        <f t="shared" si="1104"/>
        <v>0</v>
      </c>
      <c r="AY124" s="22">
        <f t="shared" ref="AY124:AY126" si="1448">AY123+"00:15"</f>
        <v>0.92708333333333215</v>
      </c>
      <c r="AZ124" s="42">
        <v>120</v>
      </c>
      <c r="BA124" s="42">
        <v>6</v>
      </c>
      <c r="BB124" s="42">
        <v>3</v>
      </c>
      <c r="BC124" s="42">
        <v>2</v>
      </c>
      <c r="BD124" s="42">
        <v>6</v>
      </c>
      <c r="BE124" s="42">
        <v>14</v>
      </c>
      <c r="BF124" s="42">
        <v>3</v>
      </c>
      <c r="BG124" s="12">
        <f>SUM(AZ124:BF124)</f>
        <v>154</v>
      </c>
      <c r="BH124" s="12">
        <f t="shared" si="1106"/>
        <v>153.29999999999998</v>
      </c>
      <c r="BI124" s="22">
        <f t="shared" ref="BI124:BI126" si="1449">BI123+"00:15"</f>
        <v>0.92708333333333215</v>
      </c>
      <c r="BJ124" s="42">
        <v>2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12">
        <f>SUM(BJ124:BP124)</f>
        <v>2</v>
      </c>
      <c r="BR124" s="12">
        <f t="shared" si="1108"/>
        <v>2</v>
      </c>
      <c r="BS124" s="22">
        <f t="shared" ref="BS124:BS126" si="1450">BS123+"00:15"</f>
        <v>0.92708333333333215</v>
      </c>
      <c r="BT124" s="42">
        <v>0</v>
      </c>
      <c r="BU124" s="42">
        <v>0</v>
      </c>
      <c r="BV124" s="42">
        <v>0</v>
      </c>
      <c r="BW124" s="42">
        <v>0</v>
      </c>
      <c r="BX124" s="42">
        <v>0</v>
      </c>
      <c r="BY124" s="42">
        <v>0</v>
      </c>
      <c r="BZ124" s="42">
        <v>0</v>
      </c>
      <c r="CA124" s="12">
        <f>SUM(BT124:BZ124)</f>
        <v>0</v>
      </c>
      <c r="CB124" s="12">
        <f t="shared" si="1110"/>
        <v>0</v>
      </c>
      <c r="CC124" s="22">
        <f t="shared" ref="CC124:CC126" si="1451">CC123+"00:15"</f>
        <v>0.92708333333333215</v>
      </c>
      <c r="CD124" s="42">
        <v>0</v>
      </c>
      <c r="CE124" s="42">
        <v>0</v>
      </c>
      <c r="CF124" s="42">
        <v>0</v>
      </c>
      <c r="CG124" s="42">
        <v>0</v>
      </c>
      <c r="CH124" s="42">
        <v>0</v>
      </c>
      <c r="CI124" s="42">
        <v>0</v>
      </c>
      <c r="CJ124" s="42">
        <v>0</v>
      </c>
      <c r="CK124" s="12">
        <f>SUM(CD124:CJ124)</f>
        <v>0</v>
      </c>
      <c r="CL124" s="12">
        <f t="shared" si="1112"/>
        <v>0</v>
      </c>
      <c r="CM124" s="22">
        <f t="shared" ref="CM124:CM126" si="1452">CM123+"00:15"</f>
        <v>0.92708333333333215</v>
      </c>
      <c r="CN124" s="42">
        <v>0</v>
      </c>
      <c r="CO124" s="42">
        <v>0</v>
      </c>
      <c r="CP124" s="42">
        <v>0</v>
      </c>
      <c r="CQ124" s="42">
        <v>0</v>
      </c>
      <c r="CR124" s="42">
        <v>0</v>
      </c>
      <c r="CS124" s="42">
        <v>0</v>
      </c>
      <c r="CT124" s="42">
        <v>1</v>
      </c>
      <c r="CU124" s="12">
        <f>SUM(CN124:CT124)</f>
        <v>1</v>
      </c>
      <c r="CV124" s="12">
        <f t="shared" si="1114"/>
        <v>0.2</v>
      </c>
      <c r="CW124" s="22">
        <f t="shared" ref="CW124:CW126" si="1453">CW123+"00:15"</f>
        <v>0.92708333333333215</v>
      </c>
      <c r="CX124" s="42">
        <v>4</v>
      </c>
      <c r="CY124" s="42">
        <v>1</v>
      </c>
      <c r="CZ124" s="42">
        <v>0</v>
      </c>
      <c r="DA124" s="42">
        <v>0</v>
      </c>
      <c r="DB124" s="42">
        <v>0</v>
      </c>
      <c r="DC124" s="42">
        <v>0</v>
      </c>
      <c r="DD124" s="42">
        <v>1</v>
      </c>
      <c r="DE124" s="12">
        <f>SUM(CX124:DD124)</f>
        <v>6</v>
      </c>
      <c r="DF124" s="12">
        <f t="shared" si="1116"/>
        <v>5.2</v>
      </c>
      <c r="DG124" s="22">
        <f t="shared" ref="DG124:DG126" si="1454">DG123+"00:15"</f>
        <v>0.92708333333333215</v>
      </c>
      <c r="DH124" s="42">
        <v>0</v>
      </c>
      <c r="DI124" s="42">
        <v>0</v>
      </c>
      <c r="DJ124" s="42">
        <v>0</v>
      </c>
      <c r="DK124" s="42">
        <v>0</v>
      </c>
      <c r="DL124" s="42">
        <v>0</v>
      </c>
      <c r="DM124" s="42">
        <v>0</v>
      </c>
      <c r="DN124" s="42">
        <v>0</v>
      </c>
      <c r="DO124" s="12">
        <f>SUM(DH124:DN124)</f>
        <v>0</v>
      </c>
      <c r="DP124" s="12">
        <f t="shared" si="1118"/>
        <v>0</v>
      </c>
      <c r="DQ124" s="22">
        <f t="shared" ref="DQ124:DQ126" si="1455">DQ123+"00:15"</f>
        <v>0.92708333333333215</v>
      </c>
      <c r="DR124" s="42">
        <v>8</v>
      </c>
      <c r="DS124" s="42">
        <v>0</v>
      </c>
      <c r="DT124" s="42">
        <v>0</v>
      </c>
      <c r="DU124" s="42">
        <v>0</v>
      </c>
      <c r="DV124" s="42">
        <v>0</v>
      </c>
      <c r="DW124" s="42">
        <v>1</v>
      </c>
      <c r="DX124" s="42">
        <v>0</v>
      </c>
      <c r="DY124" s="12">
        <f>SUM(DR124:DX124)</f>
        <v>9</v>
      </c>
      <c r="DZ124" s="12">
        <f t="shared" si="1120"/>
        <v>8.4</v>
      </c>
      <c r="EA124" s="22">
        <f t="shared" ref="EA124:EA126" si="1456">EA123+"00:15"</f>
        <v>0.92708333333333215</v>
      </c>
      <c r="EB124" s="42">
        <v>60</v>
      </c>
      <c r="EC124" s="42">
        <v>4</v>
      </c>
      <c r="ED124" s="42">
        <v>1</v>
      </c>
      <c r="EE124" s="42">
        <v>0</v>
      </c>
      <c r="EF124" s="42">
        <v>4</v>
      </c>
      <c r="EG124" s="42">
        <v>5</v>
      </c>
      <c r="EH124" s="42">
        <v>1</v>
      </c>
      <c r="EI124" s="12">
        <f>SUM(EB124:EH124)</f>
        <v>75</v>
      </c>
      <c r="EJ124" s="12">
        <f t="shared" si="1122"/>
        <v>75.7</v>
      </c>
      <c r="EK124" s="22">
        <f t="shared" ref="EK124:EK126" si="1457">EK123+"00:15"</f>
        <v>0.92708333333333215</v>
      </c>
      <c r="EL124" s="42">
        <v>2</v>
      </c>
      <c r="EM124" s="42">
        <v>0</v>
      </c>
      <c r="EN124" s="42">
        <v>0</v>
      </c>
      <c r="EO124" s="42">
        <v>0</v>
      </c>
      <c r="EP124" s="42">
        <v>0</v>
      </c>
      <c r="EQ124" s="42">
        <v>0</v>
      </c>
      <c r="ER124" s="42">
        <v>0</v>
      </c>
      <c r="ES124" s="12">
        <f>SUM(EL124:ER124)</f>
        <v>2</v>
      </c>
      <c r="ET124" s="12">
        <f t="shared" si="1124"/>
        <v>2</v>
      </c>
      <c r="EU124" s="22">
        <f t="shared" ref="EU124:EU126" si="1458">EU123+"00:15"</f>
        <v>0.92708333333333215</v>
      </c>
      <c r="EV124" s="42">
        <v>0</v>
      </c>
      <c r="EW124" s="42">
        <v>0</v>
      </c>
      <c r="EX124" s="42">
        <v>0</v>
      </c>
      <c r="EY124" s="42">
        <v>0</v>
      </c>
      <c r="EZ124" s="42">
        <v>0</v>
      </c>
      <c r="FA124" s="42">
        <v>0</v>
      </c>
      <c r="FB124" s="42">
        <v>0</v>
      </c>
      <c r="FC124" s="12">
        <f>SUM(EV124:FB124)</f>
        <v>0</v>
      </c>
      <c r="FD124" s="12">
        <f t="shared" si="1126"/>
        <v>0</v>
      </c>
      <c r="FE124" s="22">
        <f t="shared" ref="FE124:FE126" si="1459">FE123+"00:15"</f>
        <v>0.92708333333333215</v>
      </c>
      <c r="FF124" s="48">
        <f t="shared" si="1435"/>
        <v>2</v>
      </c>
      <c r="FG124" s="48">
        <f t="shared" si="1435"/>
        <v>0</v>
      </c>
      <c r="FH124" s="48">
        <f t="shared" si="1435"/>
        <v>0</v>
      </c>
      <c r="FI124" s="48">
        <f t="shared" si="1435"/>
        <v>0</v>
      </c>
      <c r="FJ124" s="48">
        <f t="shared" si="1435"/>
        <v>0</v>
      </c>
      <c r="FK124" s="48">
        <f t="shared" si="1435"/>
        <v>0</v>
      </c>
      <c r="FL124" s="48">
        <f t="shared" si="1435"/>
        <v>1</v>
      </c>
      <c r="FM124" s="12">
        <f>SUM(FF124:FL124)</f>
        <v>3</v>
      </c>
      <c r="FN124" s="12">
        <f t="shared" si="1128"/>
        <v>2.2000000000000002</v>
      </c>
      <c r="FO124" s="22">
        <f t="shared" ref="FO124:FO126" si="1460">FO123+"00:15"</f>
        <v>0.92708333333333215</v>
      </c>
      <c r="FP124" s="48">
        <f t="shared" si="1436"/>
        <v>15</v>
      </c>
      <c r="FQ124" s="48">
        <f t="shared" si="1436"/>
        <v>1</v>
      </c>
      <c r="FR124" s="48">
        <f t="shared" si="1436"/>
        <v>1</v>
      </c>
      <c r="FS124" s="48">
        <f t="shared" si="1436"/>
        <v>0</v>
      </c>
      <c r="FT124" s="48">
        <f t="shared" si="1436"/>
        <v>0</v>
      </c>
      <c r="FU124" s="48">
        <f t="shared" si="1436"/>
        <v>2</v>
      </c>
      <c r="FV124" s="48">
        <f t="shared" si="1436"/>
        <v>1</v>
      </c>
      <c r="FW124" s="12">
        <f>SUM(FP124:FV124)</f>
        <v>20</v>
      </c>
      <c r="FX124" s="12">
        <f t="shared" si="1130"/>
        <v>18.5</v>
      </c>
      <c r="FY124" s="22">
        <f t="shared" ref="FY124:FY126" si="1461">FY123+"00:15"</f>
        <v>0.92708333333333215</v>
      </c>
      <c r="FZ124" s="48">
        <f t="shared" si="1437"/>
        <v>65</v>
      </c>
      <c r="GA124" s="48">
        <f t="shared" si="1437"/>
        <v>5</v>
      </c>
      <c r="GB124" s="48">
        <f t="shared" si="1437"/>
        <v>1</v>
      </c>
      <c r="GC124" s="48">
        <f t="shared" si="1437"/>
        <v>0</v>
      </c>
      <c r="GD124" s="48">
        <f t="shared" si="1437"/>
        <v>4</v>
      </c>
      <c r="GE124" s="48">
        <f t="shared" si="1437"/>
        <v>5</v>
      </c>
      <c r="GF124" s="48">
        <f t="shared" si="1437"/>
        <v>2</v>
      </c>
      <c r="GG124" s="12">
        <f>SUM(FZ124:GF124)</f>
        <v>82</v>
      </c>
      <c r="GH124" s="12">
        <f t="shared" si="1132"/>
        <v>81.900000000000006</v>
      </c>
      <c r="GI124" s="22">
        <f t="shared" ref="GI124:GI126" si="1462">GI123+"00:15"</f>
        <v>0.92708333333333215</v>
      </c>
      <c r="GJ124" s="48">
        <f t="shared" si="1438"/>
        <v>122</v>
      </c>
      <c r="GK124" s="48">
        <f t="shared" si="1438"/>
        <v>6</v>
      </c>
      <c r="GL124" s="48">
        <f t="shared" si="1438"/>
        <v>3</v>
      </c>
      <c r="GM124" s="48">
        <f t="shared" si="1438"/>
        <v>2</v>
      </c>
      <c r="GN124" s="48">
        <f t="shared" si="1438"/>
        <v>6</v>
      </c>
      <c r="GO124" s="48">
        <f t="shared" si="1438"/>
        <v>14</v>
      </c>
      <c r="GP124" s="48">
        <f t="shared" si="1438"/>
        <v>3</v>
      </c>
      <c r="GQ124" s="12">
        <f>SUM(GJ124:GP124)</f>
        <v>156</v>
      </c>
      <c r="GR124" s="12">
        <f t="shared" si="1134"/>
        <v>155.29999999999998</v>
      </c>
      <c r="GS124" s="22">
        <f t="shared" ref="GS124:GS126" si="1463">GS123+"00:15"</f>
        <v>0.92708333333333215</v>
      </c>
      <c r="GT124" s="48">
        <f t="shared" si="1439"/>
        <v>17</v>
      </c>
      <c r="GU124" s="48">
        <f t="shared" si="1439"/>
        <v>0</v>
      </c>
      <c r="GV124" s="48">
        <f t="shared" si="1439"/>
        <v>0</v>
      </c>
      <c r="GW124" s="48">
        <f t="shared" si="1439"/>
        <v>0</v>
      </c>
      <c r="GX124" s="48">
        <f t="shared" si="1439"/>
        <v>0</v>
      </c>
      <c r="GY124" s="48">
        <f t="shared" si="1439"/>
        <v>1</v>
      </c>
      <c r="GZ124" s="48">
        <f t="shared" si="1439"/>
        <v>0</v>
      </c>
      <c r="HA124" s="12">
        <f>SUM(GT124:GZ124)</f>
        <v>18</v>
      </c>
      <c r="HB124" s="12">
        <f t="shared" si="1136"/>
        <v>17.399999999999999</v>
      </c>
      <c r="HC124" s="22">
        <f t="shared" ref="HC124:HC126" si="1464">HC123+"00:15"</f>
        <v>0.92708333333333215</v>
      </c>
      <c r="HD124" s="48">
        <f t="shared" si="1440"/>
        <v>4</v>
      </c>
      <c r="HE124" s="48">
        <f t="shared" si="1440"/>
        <v>1</v>
      </c>
      <c r="HF124" s="48">
        <f t="shared" si="1440"/>
        <v>0</v>
      </c>
      <c r="HG124" s="48">
        <f t="shared" si="1440"/>
        <v>0</v>
      </c>
      <c r="HH124" s="48">
        <f t="shared" si="1440"/>
        <v>0</v>
      </c>
      <c r="HI124" s="48">
        <f t="shared" si="1440"/>
        <v>0</v>
      </c>
      <c r="HJ124" s="48">
        <f t="shared" si="1440"/>
        <v>2</v>
      </c>
      <c r="HK124" s="12">
        <f>SUM(HD124:HJ124)</f>
        <v>7</v>
      </c>
      <c r="HL124" s="12">
        <f t="shared" si="1138"/>
        <v>5.4</v>
      </c>
      <c r="HM124" s="22">
        <f t="shared" ref="HM124:HM126" si="1465">HM123+"00:15"</f>
        <v>0.92708333333333215</v>
      </c>
      <c r="HN124" s="48">
        <f t="shared" si="1441"/>
        <v>127</v>
      </c>
      <c r="HO124" s="48">
        <f t="shared" si="1441"/>
        <v>7</v>
      </c>
      <c r="HP124" s="48">
        <f t="shared" si="1441"/>
        <v>4</v>
      </c>
      <c r="HQ124" s="48">
        <f t="shared" si="1441"/>
        <v>2</v>
      </c>
      <c r="HR124" s="48">
        <f t="shared" si="1441"/>
        <v>6</v>
      </c>
      <c r="HS124" s="48">
        <f t="shared" si="1441"/>
        <v>16</v>
      </c>
      <c r="HT124" s="48">
        <f t="shared" si="1441"/>
        <v>4</v>
      </c>
      <c r="HU124" s="12">
        <f>SUM(HN124:HT124)</f>
        <v>166</v>
      </c>
      <c r="HV124" s="12">
        <f t="shared" si="1140"/>
        <v>163.80000000000001</v>
      </c>
      <c r="HW124" s="22">
        <f t="shared" ref="HW124:HW126" si="1466">HW123+"00:15"</f>
        <v>0.92708333333333215</v>
      </c>
      <c r="HX124" s="48">
        <f t="shared" si="1442"/>
        <v>70</v>
      </c>
      <c r="HY124" s="48">
        <f t="shared" si="1442"/>
        <v>4</v>
      </c>
      <c r="HZ124" s="48">
        <f t="shared" si="1442"/>
        <v>1</v>
      </c>
      <c r="IA124" s="48">
        <f t="shared" si="1442"/>
        <v>0</v>
      </c>
      <c r="IB124" s="48">
        <f t="shared" si="1442"/>
        <v>4</v>
      </c>
      <c r="IC124" s="48">
        <f t="shared" si="1442"/>
        <v>6</v>
      </c>
      <c r="ID124" s="48">
        <f t="shared" si="1442"/>
        <v>1</v>
      </c>
      <c r="IE124" s="12">
        <f t="shared" si="809"/>
        <v>86</v>
      </c>
      <c r="IF124" s="12">
        <f t="shared" si="1142"/>
        <v>86.100000000000009</v>
      </c>
    </row>
    <row r="125" spans="1:240" ht="13" customHeight="1" x14ac:dyDescent="0.25">
      <c r="A125" s="22">
        <f t="shared" si="1443"/>
        <v>0.93749999999999878</v>
      </c>
      <c r="B125" s="42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1</v>
      </c>
      <c r="H125" s="42">
        <v>0</v>
      </c>
      <c r="I125" s="12">
        <f>SUM(B125:H125)</f>
        <v>6</v>
      </c>
      <c r="J125" s="12">
        <f t="shared" si="1096"/>
        <v>5.4</v>
      </c>
      <c r="K125" s="22">
        <f t="shared" si="1444"/>
        <v>0.93749999999999878</v>
      </c>
      <c r="L125" s="42">
        <v>4</v>
      </c>
      <c r="M125" s="42">
        <v>1</v>
      </c>
      <c r="N125" s="42">
        <v>1</v>
      </c>
      <c r="O125" s="42">
        <v>0</v>
      </c>
      <c r="P125" s="42">
        <v>0</v>
      </c>
      <c r="Q125" s="42">
        <v>0</v>
      </c>
      <c r="R125" s="42">
        <v>1</v>
      </c>
      <c r="S125" s="12">
        <f>SUM(L125:R125)</f>
        <v>7</v>
      </c>
      <c r="T125" s="12">
        <f t="shared" si="1098"/>
        <v>6.7</v>
      </c>
      <c r="U125" s="22">
        <f t="shared" si="1445"/>
        <v>0.93749999999999878</v>
      </c>
      <c r="V125" s="42">
        <v>12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12">
        <f>SUM(V125:AB125)</f>
        <v>12</v>
      </c>
      <c r="AD125" s="12">
        <f t="shared" si="1100"/>
        <v>12</v>
      </c>
      <c r="AE125" s="22">
        <f t="shared" si="1446"/>
        <v>0.93749999999999878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12">
        <f>SUM(AF125:AL125)</f>
        <v>0</v>
      </c>
      <c r="AN125" s="12">
        <f t="shared" si="1102"/>
        <v>0</v>
      </c>
      <c r="AO125" s="22">
        <f t="shared" si="1447"/>
        <v>0.93749999999999878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1</v>
      </c>
      <c r="AW125" s="12">
        <f>SUM(AP125:AV125)</f>
        <v>1</v>
      </c>
      <c r="AX125" s="12">
        <f t="shared" si="1104"/>
        <v>0.2</v>
      </c>
      <c r="AY125" s="22">
        <f t="shared" si="1448"/>
        <v>0.93749999999999878</v>
      </c>
      <c r="AZ125" s="42">
        <v>145</v>
      </c>
      <c r="BA125" s="42">
        <v>6</v>
      </c>
      <c r="BB125" s="42">
        <v>0</v>
      </c>
      <c r="BC125" s="42">
        <v>0</v>
      </c>
      <c r="BD125" s="42">
        <v>5</v>
      </c>
      <c r="BE125" s="42">
        <v>10</v>
      </c>
      <c r="BF125" s="42">
        <v>1</v>
      </c>
      <c r="BG125" s="12">
        <f>SUM(AZ125:BF125)</f>
        <v>167</v>
      </c>
      <c r="BH125" s="12">
        <f t="shared" si="1106"/>
        <v>165.2</v>
      </c>
      <c r="BI125" s="22">
        <f t="shared" si="1449"/>
        <v>0.93749999999999878</v>
      </c>
      <c r="BJ125" s="42">
        <v>2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12">
        <f>SUM(BJ125:BP125)</f>
        <v>2</v>
      </c>
      <c r="BR125" s="12">
        <f t="shared" si="1108"/>
        <v>2</v>
      </c>
      <c r="BS125" s="22">
        <f t="shared" si="1450"/>
        <v>0.93749999999999878</v>
      </c>
      <c r="BT125" s="42">
        <v>0</v>
      </c>
      <c r="BU125" s="42">
        <v>0</v>
      </c>
      <c r="BV125" s="42">
        <v>0</v>
      </c>
      <c r="BW125" s="42">
        <v>0</v>
      </c>
      <c r="BX125" s="42">
        <v>0</v>
      </c>
      <c r="BY125" s="42">
        <v>0</v>
      </c>
      <c r="BZ125" s="42">
        <v>0</v>
      </c>
      <c r="CA125" s="12">
        <f>SUM(BT125:BZ125)</f>
        <v>0</v>
      </c>
      <c r="CB125" s="12">
        <f t="shared" si="1110"/>
        <v>0</v>
      </c>
      <c r="CC125" s="22">
        <f t="shared" si="1451"/>
        <v>0.93749999999999878</v>
      </c>
      <c r="CD125" s="42">
        <v>0</v>
      </c>
      <c r="CE125" s="42">
        <v>0</v>
      </c>
      <c r="CF125" s="42">
        <v>0</v>
      </c>
      <c r="CG125" s="42">
        <v>0</v>
      </c>
      <c r="CH125" s="42">
        <v>0</v>
      </c>
      <c r="CI125" s="42">
        <v>0</v>
      </c>
      <c r="CJ125" s="42">
        <v>0</v>
      </c>
      <c r="CK125" s="12">
        <f>SUM(CD125:CJ125)</f>
        <v>0</v>
      </c>
      <c r="CL125" s="12">
        <f t="shared" si="1112"/>
        <v>0</v>
      </c>
      <c r="CM125" s="22">
        <f t="shared" si="1452"/>
        <v>0.93749999999999878</v>
      </c>
      <c r="CN125" s="42">
        <v>0</v>
      </c>
      <c r="CO125" s="42">
        <v>0</v>
      </c>
      <c r="CP125" s="42">
        <v>0</v>
      </c>
      <c r="CQ125" s="42">
        <v>0</v>
      </c>
      <c r="CR125" s="42">
        <v>0</v>
      </c>
      <c r="CS125" s="42">
        <v>0</v>
      </c>
      <c r="CT125" s="42">
        <v>1</v>
      </c>
      <c r="CU125" s="12">
        <f>SUM(CN125:CT125)</f>
        <v>1</v>
      </c>
      <c r="CV125" s="12">
        <f t="shared" si="1114"/>
        <v>0.2</v>
      </c>
      <c r="CW125" s="22">
        <f t="shared" si="1453"/>
        <v>0.93749999999999878</v>
      </c>
      <c r="CX125" s="42">
        <v>6</v>
      </c>
      <c r="CY125" s="42">
        <v>0</v>
      </c>
      <c r="CZ125" s="42">
        <v>0</v>
      </c>
      <c r="DA125" s="42">
        <v>0</v>
      </c>
      <c r="DB125" s="42">
        <v>0</v>
      </c>
      <c r="DC125" s="42">
        <v>0</v>
      </c>
      <c r="DD125" s="42">
        <v>1</v>
      </c>
      <c r="DE125" s="12">
        <f>SUM(CX125:DD125)</f>
        <v>7</v>
      </c>
      <c r="DF125" s="12">
        <f t="shared" si="1116"/>
        <v>6.2</v>
      </c>
      <c r="DG125" s="22">
        <f t="shared" si="1454"/>
        <v>0.93749999999999878</v>
      </c>
      <c r="DH125" s="42">
        <v>0</v>
      </c>
      <c r="DI125" s="42">
        <v>0</v>
      </c>
      <c r="DJ125" s="42">
        <v>0</v>
      </c>
      <c r="DK125" s="42">
        <v>0</v>
      </c>
      <c r="DL125" s="42">
        <v>0</v>
      </c>
      <c r="DM125" s="42">
        <v>0</v>
      </c>
      <c r="DN125" s="42">
        <v>0</v>
      </c>
      <c r="DO125" s="12">
        <f>SUM(DH125:DN125)</f>
        <v>0</v>
      </c>
      <c r="DP125" s="12">
        <f t="shared" si="1118"/>
        <v>0</v>
      </c>
      <c r="DQ125" s="22">
        <f t="shared" si="1455"/>
        <v>0.93749999999999878</v>
      </c>
      <c r="DR125" s="42">
        <v>3</v>
      </c>
      <c r="DS125" s="42">
        <v>0</v>
      </c>
      <c r="DT125" s="42">
        <v>0</v>
      </c>
      <c r="DU125" s="42">
        <v>0</v>
      </c>
      <c r="DV125" s="42">
        <v>0</v>
      </c>
      <c r="DW125" s="42">
        <v>0</v>
      </c>
      <c r="DX125" s="42">
        <v>0</v>
      </c>
      <c r="DY125" s="12">
        <f>SUM(DR125:DX125)</f>
        <v>3</v>
      </c>
      <c r="DZ125" s="12">
        <f t="shared" si="1120"/>
        <v>3</v>
      </c>
      <c r="EA125" s="22">
        <f t="shared" si="1456"/>
        <v>0.93749999999999878</v>
      </c>
      <c r="EB125" s="42">
        <v>80</v>
      </c>
      <c r="EC125" s="42">
        <v>8</v>
      </c>
      <c r="ED125" s="42">
        <v>1</v>
      </c>
      <c r="EE125" s="42">
        <v>2</v>
      </c>
      <c r="EF125" s="42">
        <v>5</v>
      </c>
      <c r="EG125" s="42">
        <v>10</v>
      </c>
      <c r="EH125" s="42">
        <v>0</v>
      </c>
      <c r="EI125" s="12">
        <f>SUM(EB125:EH125)</f>
        <v>106</v>
      </c>
      <c r="EJ125" s="12">
        <f t="shared" si="1122"/>
        <v>108.1</v>
      </c>
      <c r="EK125" s="22">
        <f t="shared" si="1457"/>
        <v>0.93749999999999878</v>
      </c>
      <c r="EL125" s="42">
        <v>0</v>
      </c>
      <c r="EM125" s="42">
        <v>0</v>
      </c>
      <c r="EN125" s="42">
        <v>0</v>
      </c>
      <c r="EO125" s="42">
        <v>0</v>
      </c>
      <c r="EP125" s="42">
        <v>0</v>
      </c>
      <c r="EQ125" s="42">
        <v>0</v>
      </c>
      <c r="ER125" s="42">
        <v>0</v>
      </c>
      <c r="ES125" s="12">
        <f>SUM(EL125:ER125)</f>
        <v>0</v>
      </c>
      <c r="ET125" s="12">
        <f t="shared" si="1124"/>
        <v>0</v>
      </c>
      <c r="EU125" s="22">
        <f t="shared" si="1458"/>
        <v>0.93749999999999878</v>
      </c>
      <c r="EV125" s="42">
        <v>3</v>
      </c>
      <c r="EW125" s="42">
        <v>0</v>
      </c>
      <c r="EX125" s="42">
        <v>0</v>
      </c>
      <c r="EY125" s="42">
        <v>0</v>
      </c>
      <c r="EZ125" s="42">
        <v>0</v>
      </c>
      <c r="FA125" s="42">
        <v>0</v>
      </c>
      <c r="FB125" s="42">
        <v>0</v>
      </c>
      <c r="FC125" s="12">
        <f>SUM(EV125:FB125)</f>
        <v>3</v>
      </c>
      <c r="FD125" s="12">
        <f t="shared" si="1126"/>
        <v>3</v>
      </c>
      <c r="FE125" s="22">
        <f t="shared" si="1459"/>
        <v>0.93749999999999878</v>
      </c>
      <c r="FF125" s="48">
        <f t="shared" si="1435"/>
        <v>0</v>
      </c>
      <c r="FG125" s="48">
        <f t="shared" si="1435"/>
        <v>0</v>
      </c>
      <c r="FH125" s="48">
        <f t="shared" si="1435"/>
        <v>0</v>
      </c>
      <c r="FI125" s="48">
        <f t="shared" si="1435"/>
        <v>0</v>
      </c>
      <c r="FJ125" s="48">
        <f t="shared" si="1435"/>
        <v>0</v>
      </c>
      <c r="FK125" s="48">
        <f t="shared" si="1435"/>
        <v>0</v>
      </c>
      <c r="FL125" s="48">
        <f t="shared" si="1435"/>
        <v>2</v>
      </c>
      <c r="FM125" s="12">
        <f>SUM(FF125:FL125)</f>
        <v>2</v>
      </c>
      <c r="FN125" s="12">
        <f t="shared" si="1128"/>
        <v>0.4</v>
      </c>
      <c r="FO125" s="22">
        <f t="shared" si="1460"/>
        <v>0.93749999999999878</v>
      </c>
      <c r="FP125" s="48">
        <f t="shared" si="1436"/>
        <v>21</v>
      </c>
      <c r="FQ125" s="48">
        <f t="shared" si="1436"/>
        <v>1</v>
      </c>
      <c r="FR125" s="48">
        <f t="shared" si="1436"/>
        <v>1</v>
      </c>
      <c r="FS125" s="48">
        <f t="shared" si="1436"/>
        <v>0</v>
      </c>
      <c r="FT125" s="48">
        <f t="shared" si="1436"/>
        <v>0</v>
      </c>
      <c r="FU125" s="48">
        <f t="shared" si="1436"/>
        <v>1</v>
      </c>
      <c r="FV125" s="48">
        <f t="shared" si="1436"/>
        <v>1</v>
      </c>
      <c r="FW125" s="12">
        <f>SUM(FP125:FV125)</f>
        <v>25</v>
      </c>
      <c r="FX125" s="12">
        <f t="shared" si="1130"/>
        <v>24.099999999999998</v>
      </c>
      <c r="FY125" s="22">
        <f t="shared" si="1461"/>
        <v>0.93749999999999878</v>
      </c>
      <c r="FZ125" s="48">
        <f t="shared" si="1437"/>
        <v>92</v>
      </c>
      <c r="GA125" s="48">
        <f t="shared" si="1437"/>
        <v>8</v>
      </c>
      <c r="GB125" s="48">
        <f t="shared" si="1437"/>
        <v>1</v>
      </c>
      <c r="GC125" s="48">
        <f t="shared" si="1437"/>
        <v>2</v>
      </c>
      <c r="GD125" s="48">
        <f t="shared" si="1437"/>
        <v>5</v>
      </c>
      <c r="GE125" s="48">
        <f t="shared" si="1437"/>
        <v>10</v>
      </c>
      <c r="GF125" s="48">
        <f t="shared" si="1437"/>
        <v>0</v>
      </c>
      <c r="GG125" s="12">
        <f>SUM(FZ125:GF125)</f>
        <v>118</v>
      </c>
      <c r="GH125" s="12">
        <f t="shared" si="1132"/>
        <v>120.1</v>
      </c>
      <c r="GI125" s="22">
        <f t="shared" si="1462"/>
        <v>0.93749999999999878</v>
      </c>
      <c r="GJ125" s="48">
        <f t="shared" si="1438"/>
        <v>147</v>
      </c>
      <c r="GK125" s="48">
        <f t="shared" si="1438"/>
        <v>6</v>
      </c>
      <c r="GL125" s="48">
        <f t="shared" si="1438"/>
        <v>0</v>
      </c>
      <c r="GM125" s="48">
        <f t="shared" si="1438"/>
        <v>0</v>
      </c>
      <c r="GN125" s="48">
        <f t="shared" si="1438"/>
        <v>5</v>
      </c>
      <c r="GO125" s="48">
        <f t="shared" si="1438"/>
        <v>10</v>
      </c>
      <c r="GP125" s="48">
        <f t="shared" si="1438"/>
        <v>2</v>
      </c>
      <c r="GQ125" s="12">
        <f>SUM(GJ125:GP125)</f>
        <v>170</v>
      </c>
      <c r="GR125" s="12">
        <f t="shared" si="1134"/>
        <v>167.4</v>
      </c>
      <c r="GS125" s="22">
        <f t="shared" si="1463"/>
        <v>0.93749999999999878</v>
      </c>
      <c r="GT125" s="48">
        <f t="shared" si="1439"/>
        <v>9</v>
      </c>
      <c r="GU125" s="48">
        <f t="shared" si="1439"/>
        <v>1</v>
      </c>
      <c r="GV125" s="48">
        <f t="shared" si="1439"/>
        <v>1</v>
      </c>
      <c r="GW125" s="48">
        <f t="shared" si="1439"/>
        <v>0</v>
      </c>
      <c r="GX125" s="48">
        <f t="shared" si="1439"/>
        <v>0</v>
      </c>
      <c r="GY125" s="48">
        <f t="shared" si="1439"/>
        <v>0</v>
      </c>
      <c r="GZ125" s="48">
        <f t="shared" si="1439"/>
        <v>1</v>
      </c>
      <c r="HA125" s="12">
        <f>SUM(GT125:GZ125)</f>
        <v>12</v>
      </c>
      <c r="HB125" s="12">
        <f t="shared" si="1136"/>
        <v>11.7</v>
      </c>
      <c r="HC125" s="22">
        <f t="shared" si="1464"/>
        <v>0.93749999999999878</v>
      </c>
      <c r="HD125" s="48">
        <f t="shared" si="1440"/>
        <v>6</v>
      </c>
      <c r="HE125" s="48">
        <f t="shared" si="1440"/>
        <v>0</v>
      </c>
      <c r="HF125" s="48">
        <f t="shared" si="1440"/>
        <v>0</v>
      </c>
      <c r="HG125" s="48">
        <f t="shared" si="1440"/>
        <v>0</v>
      </c>
      <c r="HH125" s="48">
        <f t="shared" si="1440"/>
        <v>0</v>
      </c>
      <c r="HI125" s="48">
        <f t="shared" si="1440"/>
        <v>0</v>
      </c>
      <c r="HJ125" s="48">
        <f t="shared" si="1440"/>
        <v>2</v>
      </c>
      <c r="HK125" s="12">
        <f>SUM(HD125:HJ125)</f>
        <v>8</v>
      </c>
      <c r="HL125" s="12">
        <f t="shared" si="1138"/>
        <v>6.4</v>
      </c>
      <c r="HM125" s="22">
        <f t="shared" si="1465"/>
        <v>0.93749999999999878</v>
      </c>
      <c r="HN125" s="48">
        <f t="shared" si="1441"/>
        <v>159</v>
      </c>
      <c r="HO125" s="48">
        <f t="shared" si="1441"/>
        <v>6</v>
      </c>
      <c r="HP125" s="48">
        <f t="shared" si="1441"/>
        <v>0</v>
      </c>
      <c r="HQ125" s="48">
        <f t="shared" si="1441"/>
        <v>0</v>
      </c>
      <c r="HR125" s="48">
        <f t="shared" si="1441"/>
        <v>5</v>
      </c>
      <c r="HS125" s="48">
        <f t="shared" si="1441"/>
        <v>11</v>
      </c>
      <c r="HT125" s="48">
        <f t="shared" si="1441"/>
        <v>2</v>
      </c>
      <c r="HU125" s="12">
        <f>SUM(HN125:HT125)</f>
        <v>183</v>
      </c>
      <c r="HV125" s="12">
        <f t="shared" si="1140"/>
        <v>179.8</v>
      </c>
      <c r="HW125" s="22">
        <f t="shared" si="1466"/>
        <v>0.93749999999999878</v>
      </c>
      <c r="HX125" s="48">
        <f t="shared" si="1442"/>
        <v>86</v>
      </c>
      <c r="HY125" s="48">
        <f t="shared" si="1442"/>
        <v>8</v>
      </c>
      <c r="HZ125" s="48">
        <f t="shared" si="1442"/>
        <v>1</v>
      </c>
      <c r="IA125" s="48">
        <f t="shared" si="1442"/>
        <v>2</v>
      </c>
      <c r="IB125" s="48">
        <f t="shared" si="1442"/>
        <v>5</v>
      </c>
      <c r="IC125" s="48">
        <f t="shared" si="1442"/>
        <v>10</v>
      </c>
      <c r="ID125" s="48">
        <f t="shared" si="1442"/>
        <v>0</v>
      </c>
      <c r="IE125" s="12">
        <f t="shared" si="809"/>
        <v>112</v>
      </c>
      <c r="IF125" s="12">
        <f t="shared" si="1142"/>
        <v>114.1</v>
      </c>
    </row>
    <row r="126" spans="1:240" ht="13" customHeight="1" thickBot="1" x14ac:dyDescent="0.3">
      <c r="A126" s="22">
        <f t="shared" si="1443"/>
        <v>0.94791666666666541</v>
      </c>
      <c r="B126" s="42">
        <v>1</v>
      </c>
      <c r="C126" s="42">
        <v>1</v>
      </c>
      <c r="D126" s="42">
        <v>0</v>
      </c>
      <c r="E126" s="42">
        <v>0</v>
      </c>
      <c r="F126" s="42">
        <v>0</v>
      </c>
      <c r="G126" s="42">
        <v>1</v>
      </c>
      <c r="H126" s="42">
        <v>1</v>
      </c>
      <c r="I126" s="12">
        <f>SUM(B126:H126)</f>
        <v>4</v>
      </c>
      <c r="J126" s="12">
        <f t="shared" si="1096"/>
        <v>2.6</v>
      </c>
      <c r="K126" s="22">
        <f t="shared" si="1444"/>
        <v>0.94791666666666541</v>
      </c>
      <c r="L126" s="42">
        <v>3</v>
      </c>
      <c r="M126" s="42">
        <v>0</v>
      </c>
      <c r="N126" s="42">
        <v>0</v>
      </c>
      <c r="O126" s="42">
        <v>0</v>
      </c>
      <c r="P126" s="42">
        <v>0</v>
      </c>
      <c r="Q126" s="42">
        <v>1</v>
      </c>
      <c r="R126" s="42">
        <v>0</v>
      </c>
      <c r="S126" s="12">
        <f>SUM(L126:R126)</f>
        <v>4</v>
      </c>
      <c r="T126" s="12">
        <f t="shared" si="1098"/>
        <v>3.4</v>
      </c>
      <c r="U126" s="22">
        <f t="shared" si="1445"/>
        <v>0.94791666666666541</v>
      </c>
      <c r="V126" s="42">
        <v>9</v>
      </c>
      <c r="W126" s="42">
        <v>0</v>
      </c>
      <c r="X126" s="42">
        <v>0</v>
      </c>
      <c r="Y126" s="42">
        <v>0</v>
      </c>
      <c r="Z126" s="42">
        <v>0</v>
      </c>
      <c r="AA126" s="42">
        <v>2</v>
      </c>
      <c r="AB126" s="42">
        <v>0</v>
      </c>
      <c r="AC126" s="12">
        <f>SUM(V126:AB126)</f>
        <v>11</v>
      </c>
      <c r="AD126" s="12">
        <f t="shared" si="1100"/>
        <v>9.8000000000000007</v>
      </c>
      <c r="AE126" s="22">
        <f t="shared" si="1446"/>
        <v>0.94791666666666541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12">
        <f>SUM(AF126:AL126)</f>
        <v>0</v>
      </c>
      <c r="AN126" s="12">
        <f t="shared" si="1102"/>
        <v>0</v>
      </c>
      <c r="AO126" s="22">
        <f t="shared" si="1447"/>
        <v>0.94791666666666541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12">
        <f>SUM(AP126:AV126)</f>
        <v>0</v>
      </c>
      <c r="AX126" s="12">
        <f t="shared" si="1104"/>
        <v>0</v>
      </c>
      <c r="AY126" s="22">
        <f t="shared" si="1448"/>
        <v>0.94791666666666541</v>
      </c>
      <c r="AZ126" s="42">
        <v>138</v>
      </c>
      <c r="BA126" s="42">
        <v>7</v>
      </c>
      <c r="BB126" s="42">
        <v>1</v>
      </c>
      <c r="BC126" s="42">
        <v>1</v>
      </c>
      <c r="BD126" s="42">
        <v>6</v>
      </c>
      <c r="BE126" s="42">
        <v>3</v>
      </c>
      <c r="BF126" s="42">
        <v>2</v>
      </c>
      <c r="BG126" s="12">
        <f>SUM(AZ126:BF126)</f>
        <v>158</v>
      </c>
      <c r="BH126" s="12">
        <f t="shared" si="1106"/>
        <v>162.4</v>
      </c>
      <c r="BI126" s="22">
        <f t="shared" si="1449"/>
        <v>0.94791666666666541</v>
      </c>
      <c r="BJ126" s="42">
        <v>1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12">
        <f>SUM(BJ126:BP126)</f>
        <v>1</v>
      </c>
      <c r="BR126" s="12">
        <f t="shared" si="1108"/>
        <v>1</v>
      </c>
      <c r="BS126" s="22">
        <f t="shared" si="1450"/>
        <v>0.94791666666666541</v>
      </c>
      <c r="BT126" s="42">
        <v>0</v>
      </c>
      <c r="BU126" s="42">
        <v>0</v>
      </c>
      <c r="BV126" s="42">
        <v>0</v>
      </c>
      <c r="BW126" s="42">
        <v>0</v>
      </c>
      <c r="BX126" s="42">
        <v>0</v>
      </c>
      <c r="BY126" s="42">
        <v>0</v>
      </c>
      <c r="BZ126" s="42">
        <v>0</v>
      </c>
      <c r="CA126" s="12">
        <f>SUM(BT126:BZ126)</f>
        <v>0</v>
      </c>
      <c r="CB126" s="12">
        <f t="shared" si="1110"/>
        <v>0</v>
      </c>
      <c r="CC126" s="22">
        <f t="shared" si="1451"/>
        <v>0.94791666666666541</v>
      </c>
      <c r="CD126" s="42">
        <v>2</v>
      </c>
      <c r="CE126" s="42">
        <v>0</v>
      </c>
      <c r="CF126" s="42">
        <v>0</v>
      </c>
      <c r="CG126" s="42">
        <v>0</v>
      </c>
      <c r="CH126" s="42">
        <v>0</v>
      </c>
      <c r="CI126" s="42">
        <v>0</v>
      </c>
      <c r="CJ126" s="42">
        <v>0</v>
      </c>
      <c r="CK126" s="12">
        <f>SUM(CD126:CJ126)</f>
        <v>2</v>
      </c>
      <c r="CL126" s="12">
        <f t="shared" si="1112"/>
        <v>2</v>
      </c>
      <c r="CM126" s="22">
        <f t="shared" si="1452"/>
        <v>0.94791666666666541</v>
      </c>
      <c r="CN126" s="42">
        <v>0</v>
      </c>
      <c r="CO126" s="42">
        <v>0</v>
      </c>
      <c r="CP126" s="42">
        <v>0</v>
      </c>
      <c r="CQ126" s="42">
        <v>0</v>
      </c>
      <c r="CR126" s="42">
        <v>0</v>
      </c>
      <c r="CS126" s="42">
        <v>0</v>
      </c>
      <c r="CT126" s="42">
        <v>0</v>
      </c>
      <c r="CU126" s="12">
        <f>SUM(CN126:CT126)</f>
        <v>0</v>
      </c>
      <c r="CV126" s="12">
        <f t="shared" si="1114"/>
        <v>0</v>
      </c>
      <c r="CW126" s="22">
        <f t="shared" si="1453"/>
        <v>0.94791666666666541</v>
      </c>
      <c r="CX126" s="42">
        <v>3</v>
      </c>
      <c r="CY126" s="42">
        <v>0</v>
      </c>
      <c r="CZ126" s="42">
        <v>0</v>
      </c>
      <c r="DA126" s="42">
        <v>0</v>
      </c>
      <c r="DB126" s="42">
        <v>0</v>
      </c>
      <c r="DC126" s="42">
        <v>0</v>
      </c>
      <c r="DD126" s="42">
        <v>0</v>
      </c>
      <c r="DE126" s="12">
        <f>SUM(CX126:DD126)</f>
        <v>3</v>
      </c>
      <c r="DF126" s="12">
        <f t="shared" si="1116"/>
        <v>3</v>
      </c>
      <c r="DG126" s="22">
        <f t="shared" si="1454"/>
        <v>0.94791666666666541</v>
      </c>
      <c r="DH126" s="42">
        <v>0</v>
      </c>
      <c r="DI126" s="42">
        <v>0</v>
      </c>
      <c r="DJ126" s="42">
        <v>0</v>
      </c>
      <c r="DK126" s="42">
        <v>0</v>
      </c>
      <c r="DL126" s="42">
        <v>0</v>
      </c>
      <c r="DM126" s="42">
        <v>0</v>
      </c>
      <c r="DN126" s="42">
        <v>0</v>
      </c>
      <c r="DO126" s="12">
        <f>SUM(DH126:DN126)</f>
        <v>0</v>
      </c>
      <c r="DP126" s="12">
        <f t="shared" si="1118"/>
        <v>0</v>
      </c>
      <c r="DQ126" s="22">
        <f t="shared" si="1455"/>
        <v>0.94791666666666541</v>
      </c>
      <c r="DR126" s="42">
        <v>4</v>
      </c>
      <c r="DS126" s="42">
        <v>0</v>
      </c>
      <c r="DT126" s="42">
        <v>0</v>
      </c>
      <c r="DU126" s="42">
        <v>0</v>
      </c>
      <c r="DV126" s="42">
        <v>0</v>
      </c>
      <c r="DW126" s="42">
        <v>0</v>
      </c>
      <c r="DX126" s="42">
        <v>0</v>
      </c>
      <c r="DY126" s="12">
        <f>SUM(DR126:DX126)</f>
        <v>4</v>
      </c>
      <c r="DZ126" s="12">
        <f t="shared" si="1120"/>
        <v>4</v>
      </c>
      <c r="EA126" s="22">
        <f t="shared" si="1456"/>
        <v>0.94791666666666541</v>
      </c>
      <c r="EB126" s="42">
        <v>73</v>
      </c>
      <c r="EC126" s="42">
        <v>11</v>
      </c>
      <c r="ED126" s="42">
        <v>1</v>
      </c>
      <c r="EE126" s="42">
        <v>3</v>
      </c>
      <c r="EF126" s="42">
        <v>5</v>
      </c>
      <c r="EG126" s="42">
        <v>0</v>
      </c>
      <c r="EH126" s="42">
        <v>0</v>
      </c>
      <c r="EI126" s="12">
        <f>SUM(EB126:EH126)</f>
        <v>93</v>
      </c>
      <c r="EJ126" s="12">
        <f t="shared" si="1122"/>
        <v>102.4</v>
      </c>
      <c r="EK126" s="22">
        <f t="shared" si="1457"/>
        <v>0.94791666666666541</v>
      </c>
      <c r="EL126" s="42">
        <v>0</v>
      </c>
      <c r="EM126" s="42">
        <v>0</v>
      </c>
      <c r="EN126" s="42">
        <v>0</v>
      </c>
      <c r="EO126" s="42">
        <v>0</v>
      </c>
      <c r="EP126" s="42">
        <v>0</v>
      </c>
      <c r="EQ126" s="42">
        <v>0</v>
      </c>
      <c r="ER126" s="42">
        <v>0</v>
      </c>
      <c r="ES126" s="12">
        <f>SUM(EL126:ER126)</f>
        <v>0</v>
      </c>
      <c r="ET126" s="12">
        <f t="shared" si="1124"/>
        <v>0</v>
      </c>
      <c r="EU126" s="22">
        <f t="shared" si="1458"/>
        <v>0.94791666666666541</v>
      </c>
      <c r="EV126" s="42">
        <v>0</v>
      </c>
      <c r="EW126" s="42">
        <v>0</v>
      </c>
      <c r="EX126" s="42">
        <v>0</v>
      </c>
      <c r="EY126" s="42">
        <v>0</v>
      </c>
      <c r="EZ126" s="42">
        <v>0</v>
      </c>
      <c r="FA126" s="42">
        <v>0</v>
      </c>
      <c r="FB126" s="42">
        <v>0</v>
      </c>
      <c r="FC126" s="12">
        <f>SUM(EV126:FB126)</f>
        <v>0</v>
      </c>
      <c r="FD126" s="12">
        <f t="shared" si="1126"/>
        <v>0</v>
      </c>
      <c r="FE126" s="22">
        <f t="shared" si="1459"/>
        <v>0.94791666666666541</v>
      </c>
      <c r="FF126" s="48">
        <f t="shared" si="1435"/>
        <v>0</v>
      </c>
      <c r="FG126" s="48">
        <f t="shared" si="1435"/>
        <v>0</v>
      </c>
      <c r="FH126" s="48">
        <f t="shared" si="1435"/>
        <v>0</v>
      </c>
      <c r="FI126" s="48">
        <f t="shared" si="1435"/>
        <v>0</v>
      </c>
      <c r="FJ126" s="48">
        <f t="shared" si="1435"/>
        <v>0</v>
      </c>
      <c r="FK126" s="48">
        <f t="shared" si="1435"/>
        <v>0</v>
      </c>
      <c r="FL126" s="48">
        <f t="shared" si="1435"/>
        <v>0</v>
      </c>
      <c r="FM126" s="12">
        <f>SUM(FF126:FL126)</f>
        <v>0</v>
      </c>
      <c r="FN126" s="12">
        <f t="shared" si="1128"/>
        <v>0</v>
      </c>
      <c r="FO126" s="22">
        <f t="shared" si="1460"/>
        <v>0.94791666666666541</v>
      </c>
      <c r="FP126" s="48">
        <f t="shared" si="1436"/>
        <v>13</v>
      </c>
      <c r="FQ126" s="48">
        <f t="shared" si="1436"/>
        <v>1</v>
      </c>
      <c r="FR126" s="48">
        <f t="shared" si="1436"/>
        <v>0</v>
      </c>
      <c r="FS126" s="48">
        <f t="shared" si="1436"/>
        <v>0</v>
      </c>
      <c r="FT126" s="48">
        <f t="shared" si="1436"/>
        <v>0</v>
      </c>
      <c r="FU126" s="48">
        <f t="shared" si="1436"/>
        <v>4</v>
      </c>
      <c r="FV126" s="48">
        <f t="shared" si="1436"/>
        <v>1</v>
      </c>
      <c r="FW126" s="12">
        <f>SUM(FP126:FV126)</f>
        <v>19</v>
      </c>
      <c r="FX126" s="12">
        <f t="shared" si="1130"/>
        <v>15.799999999999999</v>
      </c>
      <c r="FY126" s="22">
        <f t="shared" si="1461"/>
        <v>0.94791666666666541</v>
      </c>
      <c r="FZ126" s="48">
        <f t="shared" si="1437"/>
        <v>84</v>
      </c>
      <c r="GA126" s="48">
        <f t="shared" si="1437"/>
        <v>11</v>
      </c>
      <c r="GB126" s="48">
        <f t="shared" si="1437"/>
        <v>1</v>
      </c>
      <c r="GC126" s="48">
        <f t="shared" si="1437"/>
        <v>3</v>
      </c>
      <c r="GD126" s="48">
        <f t="shared" si="1437"/>
        <v>5</v>
      </c>
      <c r="GE126" s="48">
        <f t="shared" si="1437"/>
        <v>2</v>
      </c>
      <c r="GF126" s="48">
        <f t="shared" si="1437"/>
        <v>0</v>
      </c>
      <c r="GG126" s="12">
        <f>SUM(FZ126:GF126)</f>
        <v>106</v>
      </c>
      <c r="GH126" s="12">
        <f t="shared" si="1132"/>
        <v>114.2</v>
      </c>
      <c r="GI126" s="22">
        <f t="shared" si="1462"/>
        <v>0.94791666666666541</v>
      </c>
      <c r="GJ126" s="48">
        <f t="shared" si="1438"/>
        <v>139</v>
      </c>
      <c r="GK126" s="48">
        <f t="shared" si="1438"/>
        <v>7</v>
      </c>
      <c r="GL126" s="48">
        <f t="shared" si="1438"/>
        <v>1</v>
      </c>
      <c r="GM126" s="48">
        <f t="shared" si="1438"/>
        <v>1</v>
      </c>
      <c r="GN126" s="48">
        <f t="shared" si="1438"/>
        <v>6</v>
      </c>
      <c r="GO126" s="48">
        <f t="shared" si="1438"/>
        <v>3</v>
      </c>
      <c r="GP126" s="48">
        <f t="shared" si="1438"/>
        <v>2</v>
      </c>
      <c r="GQ126" s="12">
        <f>SUM(GJ126:GP126)</f>
        <v>159</v>
      </c>
      <c r="GR126" s="12">
        <f t="shared" si="1134"/>
        <v>163.4</v>
      </c>
      <c r="GS126" s="22">
        <f t="shared" si="1463"/>
        <v>0.94791666666666541</v>
      </c>
      <c r="GT126" s="48">
        <f t="shared" si="1439"/>
        <v>8</v>
      </c>
      <c r="GU126" s="48">
        <f t="shared" si="1439"/>
        <v>0</v>
      </c>
      <c r="GV126" s="48">
        <f t="shared" si="1439"/>
        <v>0</v>
      </c>
      <c r="GW126" s="48">
        <f t="shared" si="1439"/>
        <v>0</v>
      </c>
      <c r="GX126" s="48">
        <f t="shared" si="1439"/>
        <v>0</v>
      </c>
      <c r="GY126" s="48">
        <f t="shared" si="1439"/>
        <v>1</v>
      </c>
      <c r="GZ126" s="48">
        <f t="shared" si="1439"/>
        <v>0</v>
      </c>
      <c r="HA126" s="12">
        <f>SUM(GT126:GZ126)</f>
        <v>9</v>
      </c>
      <c r="HB126" s="12">
        <f t="shared" si="1136"/>
        <v>8.4</v>
      </c>
      <c r="HC126" s="22">
        <f t="shared" si="1464"/>
        <v>0.94791666666666541</v>
      </c>
      <c r="HD126" s="48">
        <f t="shared" si="1440"/>
        <v>5</v>
      </c>
      <c r="HE126" s="48">
        <f t="shared" si="1440"/>
        <v>0</v>
      </c>
      <c r="HF126" s="48">
        <f t="shared" si="1440"/>
        <v>0</v>
      </c>
      <c r="HG126" s="48">
        <f t="shared" si="1440"/>
        <v>0</v>
      </c>
      <c r="HH126" s="48">
        <f t="shared" si="1440"/>
        <v>0</v>
      </c>
      <c r="HI126" s="48">
        <f t="shared" si="1440"/>
        <v>0</v>
      </c>
      <c r="HJ126" s="48">
        <f t="shared" si="1440"/>
        <v>0</v>
      </c>
      <c r="HK126" s="12">
        <f>SUM(HD126:HJ126)</f>
        <v>5</v>
      </c>
      <c r="HL126" s="12">
        <f t="shared" si="1138"/>
        <v>5</v>
      </c>
      <c r="HM126" s="22">
        <f t="shared" si="1465"/>
        <v>0.94791666666666541</v>
      </c>
      <c r="HN126" s="48">
        <f t="shared" si="1441"/>
        <v>142</v>
      </c>
      <c r="HO126" s="48">
        <f t="shared" si="1441"/>
        <v>8</v>
      </c>
      <c r="HP126" s="48">
        <f t="shared" si="1441"/>
        <v>1</v>
      </c>
      <c r="HQ126" s="48">
        <f t="shared" si="1441"/>
        <v>1</v>
      </c>
      <c r="HR126" s="48">
        <f t="shared" si="1441"/>
        <v>6</v>
      </c>
      <c r="HS126" s="48">
        <f t="shared" si="1441"/>
        <v>4</v>
      </c>
      <c r="HT126" s="48">
        <f t="shared" si="1441"/>
        <v>3</v>
      </c>
      <c r="HU126" s="12">
        <f>SUM(HN126:HT126)</f>
        <v>165</v>
      </c>
      <c r="HV126" s="12">
        <f t="shared" si="1140"/>
        <v>168</v>
      </c>
      <c r="HW126" s="22">
        <f t="shared" si="1466"/>
        <v>0.94791666666666541</v>
      </c>
      <c r="HX126" s="48">
        <f t="shared" si="1442"/>
        <v>77</v>
      </c>
      <c r="HY126" s="48">
        <f t="shared" si="1442"/>
        <v>11</v>
      </c>
      <c r="HZ126" s="48">
        <f t="shared" si="1442"/>
        <v>1</v>
      </c>
      <c r="IA126" s="48">
        <f t="shared" si="1442"/>
        <v>3</v>
      </c>
      <c r="IB126" s="48">
        <f t="shared" si="1442"/>
        <v>5</v>
      </c>
      <c r="IC126" s="48">
        <f t="shared" si="1442"/>
        <v>0</v>
      </c>
      <c r="ID126" s="48">
        <f t="shared" si="1442"/>
        <v>0</v>
      </c>
      <c r="IE126" s="12">
        <f t="shared" si="809"/>
        <v>97</v>
      </c>
      <c r="IF126" s="12">
        <f t="shared" si="1142"/>
        <v>106.4</v>
      </c>
    </row>
    <row r="127" spans="1:240" ht="13" customHeight="1" thickTop="1" thickBot="1" x14ac:dyDescent="0.3">
      <c r="A127" s="23" t="s">
        <v>5</v>
      </c>
      <c r="B127" s="80">
        <f t="shared" ref="B127:I127" si="1467">SUM(B123:B126)</f>
        <v>11</v>
      </c>
      <c r="C127" s="80">
        <f t="shared" si="1467"/>
        <v>1</v>
      </c>
      <c r="D127" s="80">
        <f t="shared" si="1467"/>
        <v>1</v>
      </c>
      <c r="E127" s="80">
        <f t="shared" si="1467"/>
        <v>0</v>
      </c>
      <c r="F127" s="80">
        <f t="shared" si="1467"/>
        <v>0</v>
      </c>
      <c r="G127" s="80">
        <f t="shared" si="1467"/>
        <v>4</v>
      </c>
      <c r="H127" s="80">
        <f t="shared" si="1467"/>
        <v>4</v>
      </c>
      <c r="I127" s="13">
        <f t="shared" si="1467"/>
        <v>21</v>
      </c>
      <c r="J127" s="13">
        <f t="shared" ref="J127" si="1468">B127+C127+D127*1.5+E127*2.3+F127*2+G127*0.4+H127*0.2</f>
        <v>15.9</v>
      </c>
      <c r="K127" s="23" t="s">
        <v>5</v>
      </c>
      <c r="L127" s="80">
        <f t="shared" ref="L127:S127" si="1469">SUM(L123:L126)</f>
        <v>19</v>
      </c>
      <c r="M127" s="80">
        <f t="shared" si="1469"/>
        <v>2</v>
      </c>
      <c r="N127" s="80">
        <f t="shared" si="1469"/>
        <v>1</v>
      </c>
      <c r="O127" s="80">
        <f t="shared" si="1469"/>
        <v>0</v>
      </c>
      <c r="P127" s="80">
        <f t="shared" si="1469"/>
        <v>0</v>
      </c>
      <c r="Q127" s="80">
        <f t="shared" si="1469"/>
        <v>1</v>
      </c>
      <c r="R127" s="80">
        <f t="shared" si="1469"/>
        <v>1</v>
      </c>
      <c r="S127" s="13">
        <f t="shared" si="1469"/>
        <v>24</v>
      </c>
      <c r="T127" s="13">
        <f t="shared" ref="T127" si="1470">L127+M127+N127*1.5+O127*2.3+P127*2+Q127*0.4+R127*0.2</f>
        <v>23.099999999999998</v>
      </c>
      <c r="U127" s="23" t="s">
        <v>5</v>
      </c>
      <c r="V127" s="80">
        <f t="shared" ref="V127:AC127" si="1471">SUM(V123:V126)</f>
        <v>34</v>
      </c>
      <c r="W127" s="80">
        <f t="shared" si="1471"/>
        <v>1</v>
      </c>
      <c r="X127" s="80">
        <f t="shared" si="1471"/>
        <v>0</v>
      </c>
      <c r="Y127" s="80">
        <f t="shared" si="1471"/>
        <v>0</v>
      </c>
      <c r="Z127" s="80">
        <f t="shared" si="1471"/>
        <v>0</v>
      </c>
      <c r="AA127" s="80">
        <f t="shared" si="1471"/>
        <v>3</v>
      </c>
      <c r="AB127" s="80">
        <f t="shared" si="1471"/>
        <v>1</v>
      </c>
      <c r="AC127" s="13">
        <f t="shared" si="1471"/>
        <v>39</v>
      </c>
      <c r="AD127" s="13">
        <f t="shared" ref="AD127" si="1472">V127+W127+X127*1.5+Y127*2.3+Z127*2+AA127*0.4+AB127*0.2</f>
        <v>36.400000000000006</v>
      </c>
      <c r="AE127" s="23" t="s">
        <v>5</v>
      </c>
      <c r="AF127" s="80">
        <f t="shared" ref="AF127:AM127" si="1473">SUM(AF123:AF126)</f>
        <v>0</v>
      </c>
      <c r="AG127" s="80">
        <f t="shared" si="1473"/>
        <v>0</v>
      </c>
      <c r="AH127" s="80">
        <f t="shared" si="1473"/>
        <v>0</v>
      </c>
      <c r="AI127" s="80">
        <f t="shared" si="1473"/>
        <v>0</v>
      </c>
      <c r="AJ127" s="80">
        <f t="shared" si="1473"/>
        <v>0</v>
      </c>
      <c r="AK127" s="80">
        <f t="shared" si="1473"/>
        <v>0</v>
      </c>
      <c r="AL127" s="80">
        <f t="shared" si="1473"/>
        <v>0</v>
      </c>
      <c r="AM127" s="13">
        <f t="shared" si="1473"/>
        <v>0</v>
      </c>
      <c r="AN127" s="13">
        <f t="shared" ref="AN127" si="1474">AF127+AG127+AH127*1.5+AI127*2.3+AJ127*2+AK127*0.4+AL127*0.2</f>
        <v>0</v>
      </c>
      <c r="AO127" s="23" t="s">
        <v>5</v>
      </c>
      <c r="AP127" s="80">
        <f t="shared" ref="AP127:AW127" si="1475">SUM(AP123:AP126)</f>
        <v>1</v>
      </c>
      <c r="AQ127" s="80">
        <f t="shared" si="1475"/>
        <v>0</v>
      </c>
      <c r="AR127" s="80">
        <f t="shared" si="1475"/>
        <v>0</v>
      </c>
      <c r="AS127" s="80">
        <f t="shared" si="1475"/>
        <v>0</v>
      </c>
      <c r="AT127" s="80">
        <f t="shared" si="1475"/>
        <v>0</v>
      </c>
      <c r="AU127" s="80">
        <f t="shared" si="1475"/>
        <v>0</v>
      </c>
      <c r="AV127" s="80">
        <f t="shared" si="1475"/>
        <v>1</v>
      </c>
      <c r="AW127" s="13">
        <f t="shared" si="1475"/>
        <v>2</v>
      </c>
      <c r="AX127" s="13">
        <f t="shared" ref="AX127" si="1476">AP127+AQ127+AR127*1.5+AS127*2.3+AT127*2+AU127*0.4+AV127*0.2</f>
        <v>1.2</v>
      </c>
      <c r="AY127" s="23" t="s">
        <v>5</v>
      </c>
      <c r="AZ127" s="80">
        <f t="shared" ref="AZ127:BG127" si="1477">SUM(AZ123:AZ126)</f>
        <v>514</v>
      </c>
      <c r="BA127" s="80">
        <f t="shared" si="1477"/>
        <v>24</v>
      </c>
      <c r="BB127" s="80">
        <f t="shared" si="1477"/>
        <v>5</v>
      </c>
      <c r="BC127" s="80">
        <f t="shared" si="1477"/>
        <v>5</v>
      </c>
      <c r="BD127" s="80">
        <f t="shared" si="1477"/>
        <v>22</v>
      </c>
      <c r="BE127" s="80">
        <f t="shared" si="1477"/>
        <v>35</v>
      </c>
      <c r="BF127" s="80">
        <f t="shared" si="1477"/>
        <v>11</v>
      </c>
      <c r="BG127" s="13">
        <f t="shared" si="1477"/>
        <v>616</v>
      </c>
      <c r="BH127" s="13">
        <f t="shared" ref="BH127" si="1478">AZ127+BA127+BB127*1.5+BC127*2.3+BD127*2+BE127*0.4+BF127*0.2</f>
        <v>617.20000000000005</v>
      </c>
      <c r="BI127" s="23" t="s">
        <v>5</v>
      </c>
      <c r="BJ127" s="80">
        <f t="shared" ref="BJ127:BQ127" si="1479">SUM(BJ123:BJ126)</f>
        <v>5</v>
      </c>
      <c r="BK127" s="80">
        <f t="shared" si="1479"/>
        <v>0</v>
      </c>
      <c r="BL127" s="80">
        <f t="shared" si="1479"/>
        <v>0</v>
      </c>
      <c r="BM127" s="80">
        <f t="shared" si="1479"/>
        <v>0</v>
      </c>
      <c r="BN127" s="80">
        <f t="shared" si="1479"/>
        <v>0</v>
      </c>
      <c r="BO127" s="80">
        <f t="shared" si="1479"/>
        <v>0</v>
      </c>
      <c r="BP127" s="80">
        <f t="shared" si="1479"/>
        <v>0</v>
      </c>
      <c r="BQ127" s="13">
        <f t="shared" si="1479"/>
        <v>5</v>
      </c>
      <c r="BR127" s="13">
        <f t="shared" ref="BR127" si="1480">BJ127+BK127+BL127*1.5+BM127*2.3+BN127*2+BO127*0.4+BP127*0.2</f>
        <v>5</v>
      </c>
      <c r="BS127" s="23" t="s">
        <v>5</v>
      </c>
      <c r="BT127" s="80">
        <f t="shared" ref="BT127:CA127" si="1481">SUM(BT123:BT126)</f>
        <v>0</v>
      </c>
      <c r="BU127" s="80">
        <f t="shared" si="1481"/>
        <v>0</v>
      </c>
      <c r="BV127" s="80">
        <f t="shared" si="1481"/>
        <v>0</v>
      </c>
      <c r="BW127" s="80">
        <f t="shared" si="1481"/>
        <v>0</v>
      </c>
      <c r="BX127" s="80">
        <f t="shared" si="1481"/>
        <v>0</v>
      </c>
      <c r="BY127" s="80">
        <f t="shared" si="1481"/>
        <v>0</v>
      </c>
      <c r="BZ127" s="80">
        <f t="shared" si="1481"/>
        <v>0</v>
      </c>
      <c r="CA127" s="13">
        <f t="shared" si="1481"/>
        <v>0</v>
      </c>
      <c r="CB127" s="13">
        <f t="shared" ref="CB127" si="1482">BT127+BU127+BV127*1.5+BW127*2.3+BX127*2+BY127*0.4+BZ127*0.2</f>
        <v>0</v>
      </c>
      <c r="CC127" s="23" t="s">
        <v>5</v>
      </c>
      <c r="CD127" s="80">
        <f t="shared" ref="CD127:CK127" si="1483">SUM(CD123:CD126)</f>
        <v>2</v>
      </c>
      <c r="CE127" s="80">
        <f t="shared" si="1483"/>
        <v>0</v>
      </c>
      <c r="CF127" s="80">
        <f t="shared" si="1483"/>
        <v>0</v>
      </c>
      <c r="CG127" s="80">
        <f t="shared" si="1483"/>
        <v>0</v>
      </c>
      <c r="CH127" s="80">
        <f t="shared" si="1483"/>
        <v>0</v>
      </c>
      <c r="CI127" s="80">
        <f t="shared" si="1483"/>
        <v>0</v>
      </c>
      <c r="CJ127" s="80">
        <f t="shared" si="1483"/>
        <v>0</v>
      </c>
      <c r="CK127" s="13">
        <f t="shared" si="1483"/>
        <v>2</v>
      </c>
      <c r="CL127" s="13">
        <f t="shared" ref="CL127" si="1484">CD127+CE127+CF127*1.5+CG127*2.3+CH127*2+CI127*0.4+CJ127*0.2</f>
        <v>2</v>
      </c>
      <c r="CM127" s="23" t="s">
        <v>5</v>
      </c>
      <c r="CN127" s="80">
        <f t="shared" ref="CN127:CU127" si="1485">SUM(CN123:CN126)</f>
        <v>0</v>
      </c>
      <c r="CO127" s="80">
        <f t="shared" si="1485"/>
        <v>0</v>
      </c>
      <c r="CP127" s="80">
        <f t="shared" si="1485"/>
        <v>0</v>
      </c>
      <c r="CQ127" s="80">
        <f t="shared" si="1485"/>
        <v>0</v>
      </c>
      <c r="CR127" s="80">
        <f t="shared" si="1485"/>
        <v>0</v>
      </c>
      <c r="CS127" s="80">
        <f t="shared" si="1485"/>
        <v>1</v>
      </c>
      <c r="CT127" s="80">
        <f t="shared" si="1485"/>
        <v>2</v>
      </c>
      <c r="CU127" s="13">
        <f t="shared" si="1485"/>
        <v>3</v>
      </c>
      <c r="CV127" s="13">
        <f t="shared" ref="CV127" si="1486">CN127+CO127+CP127*1.5+CQ127*2.3+CR127*2+CS127*0.4+CT127*0.2</f>
        <v>0.8</v>
      </c>
      <c r="CW127" s="23" t="s">
        <v>5</v>
      </c>
      <c r="CX127" s="80">
        <f t="shared" ref="CX127:DE127" si="1487">SUM(CX123:CX126)</f>
        <v>20</v>
      </c>
      <c r="CY127" s="80">
        <f t="shared" si="1487"/>
        <v>1</v>
      </c>
      <c r="CZ127" s="80">
        <f t="shared" si="1487"/>
        <v>0</v>
      </c>
      <c r="DA127" s="80">
        <f t="shared" si="1487"/>
        <v>0</v>
      </c>
      <c r="DB127" s="80">
        <f t="shared" si="1487"/>
        <v>0</v>
      </c>
      <c r="DC127" s="80">
        <f t="shared" si="1487"/>
        <v>1</v>
      </c>
      <c r="DD127" s="80">
        <f t="shared" si="1487"/>
        <v>3</v>
      </c>
      <c r="DE127" s="13">
        <f t="shared" si="1487"/>
        <v>25</v>
      </c>
      <c r="DF127" s="13">
        <f t="shared" ref="DF127" si="1488">CX127+CY127+CZ127*1.5+DA127*2.3+DB127*2+DC127*0.4+DD127*0.2</f>
        <v>22</v>
      </c>
      <c r="DG127" s="23" t="s">
        <v>5</v>
      </c>
      <c r="DH127" s="80">
        <f t="shared" ref="DH127:DO127" si="1489">SUM(DH123:DH126)</f>
        <v>0</v>
      </c>
      <c r="DI127" s="80">
        <f t="shared" si="1489"/>
        <v>0</v>
      </c>
      <c r="DJ127" s="80">
        <f t="shared" si="1489"/>
        <v>0</v>
      </c>
      <c r="DK127" s="80">
        <f t="shared" si="1489"/>
        <v>0</v>
      </c>
      <c r="DL127" s="80">
        <f t="shared" si="1489"/>
        <v>0</v>
      </c>
      <c r="DM127" s="80">
        <f t="shared" si="1489"/>
        <v>0</v>
      </c>
      <c r="DN127" s="80">
        <f t="shared" si="1489"/>
        <v>0</v>
      </c>
      <c r="DO127" s="13">
        <f t="shared" si="1489"/>
        <v>0</v>
      </c>
      <c r="DP127" s="13">
        <f t="shared" ref="DP127" si="1490">DH127+DI127+DJ127*1.5+DK127*2.3+DL127*2+DM127*0.4+DN127*0.2</f>
        <v>0</v>
      </c>
      <c r="DQ127" s="23" t="s">
        <v>5</v>
      </c>
      <c r="DR127" s="80">
        <f t="shared" ref="DR127:DY127" si="1491">SUM(DR123:DR126)</f>
        <v>19</v>
      </c>
      <c r="DS127" s="80">
        <f t="shared" si="1491"/>
        <v>0</v>
      </c>
      <c r="DT127" s="80">
        <f t="shared" si="1491"/>
        <v>0</v>
      </c>
      <c r="DU127" s="80">
        <f t="shared" si="1491"/>
        <v>0</v>
      </c>
      <c r="DV127" s="80">
        <f t="shared" si="1491"/>
        <v>0</v>
      </c>
      <c r="DW127" s="80">
        <f t="shared" si="1491"/>
        <v>3</v>
      </c>
      <c r="DX127" s="80">
        <f t="shared" si="1491"/>
        <v>0</v>
      </c>
      <c r="DY127" s="13">
        <f t="shared" si="1491"/>
        <v>22</v>
      </c>
      <c r="DZ127" s="13">
        <f t="shared" ref="DZ127" si="1492">DR127+DS127+DT127*1.5+DU127*2.3+DV127*2+DW127*0.4+DX127*0.2</f>
        <v>20.2</v>
      </c>
      <c r="EA127" s="23" t="s">
        <v>5</v>
      </c>
      <c r="EB127" s="80">
        <f t="shared" ref="EB127:EI127" si="1493">SUM(EB123:EB126)</f>
        <v>288</v>
      </c>
      <c r="EC127" s="80">
        <f t="shared" si="1493"/>
        <v>29</v>
      </c>
      <c r="ED127" s="80">
        <f t="shared" si="1493"/>
        <v>8</v>
      </c>
      <c r="EE127" s="80">
        <f t="shared" si="1493"/>
        <v>6</v>
      </c>
      <c r="EF127" s="80">
        <f t="shared" si="1493"/>
        <v>19</v>
      </c>
      <c r="EG127" s="80">
        <f t="shared" si="1493"/>
        <v>22</v>
      </c>
      <c r="EH127" s="80">
        <f t="shared" si="1493"/>
        <v>2</v>
      </c>
      <c r="EI127" s="13">
        <f t="shared" si="1493"/>
        <v>374</v>
      </c>
      <c r="EJ127" s="13">
        <f t="shared" ref="EJ127" si="1494">EB127+EC127+ED127*1.5+EE127*2.3+EF127*2+EG127*0.4+EH127*0.2</f>
        <v>390</v>
      </c>
      <c r="EK127" s="23" t="s">
        <v>5</v>
      </c>
      <c r="EL127" s="80">
        <f t="shared" ref="EL127:ES127" si="1495">SUM(EL123:EL126)</f>
        <v>2</v>
      </c>
      <c r="EM127" s="80">
        <f t="shared" si="1495"/>
        <v>0</v>
      </c>
      <c r="EN127" s="80">
        <f t="shared" si="1495"/>
        <v>0</v>
      </c>
      <c r="EO127" s="80">
        <f t="shared" si="1495"/>
        <v>0</v>
      </c>
      <c r="EP127" s="80">
        <f t="shared" si="1495"/>
        <v>0</v>
      </c>
      <c r="EQ127" s="80">
        <f t="shared" si="1495"/>
        <v>0</v>
      </c>
      <c r="ER127" s="80">
        <f t="shared" si="1495"/>
        <v>0</v>
      </c>
      <c r="ES127" s="13">
        <f t="shared" si="1495"/>
        <v>2</v>
      </c>
      <c r="ET127" s="13">
        <f t="shared" ref="ET127" si="1496">EL127+EM127+EN127*1.5+EO127*2.3+EP127*2+EQ127*0.4+ER127*0.2</f>
        <v>2</v>
      </c>
      <c r="EU127" s="23" t="s">
        <v>5</v>
      </c>
      <c r="EV127" s="80">
        <f t="shared" ref="EV127:FC127" si="1497">SUM(EV123:EV126)</f>
        <v>3</v>
      </c>
      <c r="EW127" s="80">
        <f t="shared" si="1497"/>
        <v>0</v>
      </c>
      <c r="EX127" s="80">
        <f t="shared" si="1497"/>
        <v>0</v>
      </c>
      <c r="EY127" s="80">
        <f t="shared" si="1497"/>
        <v>0</v>
      </c>
      <c r="EZ127" s="80">
        <f t="shared" si="1497"/>
        <v>0</v>
      </c>
      <c r="FA127" s="80">
        <f t="shared" si="1497"/>
        <v>0</v>
      </c>
      <c r="FB127" s="80">
        <f t="shared" si="1497"/>
        <v>0</v>
      </c>
      <c r="FC127" s="13">
        <f t="shared" si="1497"/>
        <v>3</v>
      </c>
      <c r="FD127" s="13">
        <f t="shared" ref="FD127" si="1498">EV127+EW127+EX127*1.5+EY127*2.3+EZ127*2+FA127*0.4+FB127*0.2</f>
        <v>3</v>
      </c>
      <c r="FE127" s="23" t="s">
        <v>5</v>
      </c>
      <c r="FF127" s="44">
        <f t="shared" ref="FF127:FM127" si="1499">SUM(FF123:FF126)</f>
        <v>3</v>
      </c>
      <c r="FG127" s="44">
        <f t="shared" si="1499"/>
        <v>0</v>
      </c>
      <c r="FH127" s="44">
        <f t="shared" si="1499"/>
        <v>0</v>
      </c>
      <c r="FI127" s="44">
        <f t="shared" si="1499"/>
        <v>0</v>
      </c>
      <c r="FJ127" s="44">
        <f t="shared" si="1499"/>
        <v>0</v>
      </c>
      <c r="FK127" s="44">
        <f t="shared" si="1499"/>
        <v>1</v>
      </c>
      <c r="FL127" s="44">
        <f t="shared" si="1499"/>
        <v>3</v>
      </c>
      <c r="FM127" s="13">
        <f t="shared" si="1499"/>
        <v>7</v>
      </c>
      <c r="FN127" s="13">
        <f t="shared" ref="FN127" si="1500">FF127+FG127+FH127*1.5+FI127*2.3+FJ127*2+FK127*0.4+FL127*0.2</f>
        <v>4</v>
      </c>
      <c r="FO127" s="23" t="s">
        <v>5</v>
      </c>
      <c r="FP127" s="44">
        <f t="shared" ref="FP127:FW127" si="1501">SUM(FP123:FP126)</f>
        <v>64</v>
      </c>
      <c r="FQ127" s="44">
        <f t="shared" si="1501"/>
        <v>4</v>
      </c>
      <c r="FR127" s="44">
        <f t="shared" si="1501"/>
        <v>2</v>
      </c>
      <c r="FS127" s="44">
        <f t="shared" si="1501"/>
        <v>0</v>
      </c>
      <c r="FT127" s="44">
        <f t="shared" si="1501"/>
        <v>0</v>
      </c>
      <c r="FU127" s="44">
        <f t="shared" si="1501"/>
        <v>8</v>
      </c>
      <c r="FV127" s="44">
        <f t="shared" si="1501"/>
        <v>6</v>
      </c>
      <c r="FW127" s="13">
        <f t="shared" si="1501"/>
        <v>84</v>
      </c>
      <c r="FX127" s="13">
        <f t="shared" ref="FX127" si="1502">FP127+FQ127+FR127*1.5+FS127*2.3+FT127*2+FU127*0.4+FV127*0.2</f>
        <v>75.400000000000006</v>
      </c>
      <c r="FY127" s="23" t="s">
        <v>5</v>
      </c>
      <c r="FZ127" s="44">
        <f t="shared" ref="FZ127:GG127" si="1503">SUM(FZ123:FZ126)</f>
        <v>324</v>
      </c>
      <c r="GA127" s="44">
        <f t="shared" si="1503"/>
        <v>30</v>
      </c>
      <c r="GB127" s="44">
        <f t="shared" si="1503"/>
        <v>8</v>
      </c>
      <c r="GC127" s="44">
        <f t="shared" si="1503"/>
        <v>6</v>
      </c>
      <c r="GD127" s="44">
        <f t="shared" si="1503"/>
        <v>19</v>
      </c>
      <c r="GE127" s="44">
        <f t="shared" si="1503"/>
        <v>25</v>
      </c>
      <c r="GF127" s="44">
        <f t="shared" si="1503"/>
        <v>3</v>
      </c>
      <c r="GG127" s="13">
        <f t="shared" si="1503"/>
        <v>415</v>
      </c>
      <c r="GH127" s="13">
        <f t="shared" ref="GH127" si="1504">FZ127+GA127+GB127*1.5+GC127*2.3+GD127*2+GE127*0.4+GF127*0.2</f>
        <v>428.40000000000003</v>
      </c>
      <c r="GI127" s="23" t="s">
        <v>5</v>
      </c>
      <c r="GJ127" s="44">
        <f t="shared" ref="GJ127:GQ127" si="1505">SUM(GJ123:GJ126)</f>
        <v>520</v>
      </c>
      <c r="GK127" s="44">
        <f t="shared" si="1505"/>
        <v>24</v>
      </c>
      <c r="GL127" s="44">
        <f t="shared" si="1505"/>
        <v>5</v>
      </c>
      <c r="GM127" s="44">
        <f t="shared" si="1505"/>
        <v>5</v>
      </c>
      <c r="GN127" s="44">
        <f t="shared" si="1505"/>
        <v>22</v>
      </c>
      <c r="GO127" s="44">
        <f t="shared" si="1505"/>
        <v>35</v>
      </c>
      <c r="GP127" s="44">
        <f t="shared" si="1505"/>
        <v>12</v>
      </c>
      <c r="GQ127" s="13">
        <f t="shared" si="1505"/>
        <v>623</v>
      </c>
      <c r="GR127" s="13">
        <f t="shared" ref="GR127" si="1506">GJ127+GK127+GL127*1.5+GM127*2.3+GN127*2+GO127*0.4+GP127*0.2</f>
        <v>623.4</v>
      </c>
      <c r="GS127" s="23" t="s">
        <v>5</v>
      </c>
      <c r="GT127" s="44">
        <f t="shared" ref="GT127:HA127" si="1507">SUM(GT123:GT126)</f>
        <v>43</v>
      </c>
      <c r="GU127" s="44">
        <f t="shared" si="1507"/>
        <v>2</v>
      </c>
      <c r="GV127" s="44">
        <f t="shared" si="1507"/>
        <v>1</v>
      </c>
      <c r="GW127" s="44">
        <f t="shared" si="1507"/>
        <v>0</v>
      </c>
      <c r="GX127" s="44">
        <f t="shared" si="1507"/>
        <v>0</v>
      </c>
      <c r="GY127" s="44">
        <f t="shared" si="1507"/>
        <v>4</v>
      </c>
      <c r="GZ127" s="44">
        <f t="shared" si="1507"/>
        <v>1</v>
      </c>
      <c r="HA127" s="13">
        <f t="shared" si="1507"/>
        <v>51</v>
      </c>
      <c r="HB127" s="13">
        <f t="shared" ref="HB127" si="1508">GT127+GU127+GV127*1.5+GW127*2.3+GX127*2+GY127*0.4+GZ127*0.2</f>
        <v>48.300000000000004</v>
      </c>
      <c r="HC127" s="23" t="s">
        <v>5</v>
      </c>
      <c r="HD127" s="44">
        <f t="shared" ref="HD127:HK127" si="1509">SUM(HD123:HD126)</f>
        <v>22</v>
      </c>
      <c r="HE127" s="44">
        <f t="shared" si="1509"/>
        <v>1</v>
      </c>
      <c r="HF127" s="44">
        <f t="shared" si="1509"/>
        <v>0</v>
      </c>
      <c r="HG127" s="44">
        <f t="shared" si="1509"/>
        <v>0</v>
      </c>
      <c r="HH127" s="44">
        <f t="shared" si="1509"/>
        <v>0</v>
      </c>
      <c r="HI127" s="44">
        <f t="shared" si="1509"/>
        <v>2</v>
      </c>
      <c r="HJ127" s="44">
        <f t="shared" si="1509"/>
        <v>5</v>
      </c>
      <c r="HK127" s="13">
        <f t="shared" si="1509"/>
        <v>30</v>
      </c>
      <c r="HL127" s="13">
        <f t="shared" ref="HL127" si="1510">HD127+HE127+HF127*1.5+HG127*2.3+HH127*2+HI127*0.4+HJ127*0.2</f>
        <v>24.8</v>
      </c>
      <c r="HM127" s="23" t="s">
        <v>5</v>
      </c>
      <c r="HN127" s="44">
        <f t="shared" ref="HN127:HU127" si="1511">SUM(HN123:HN126)</f>
        <v>548</v>
      </c>
      <c r="HO127" s="44">
        <f t="shared" si="1511"/>
        <v>26</v>
      </c>
      <c r="HP127" s="44">
        <f t="shared" si="1511"/>
        <v>6</v>
      </c>
      <c r="HQ127" s="44">
        <f t="shared" si="1511"/>
        <v>5</v>
      </c>
      <c r="HR127" s="44">
        <f t="shared" si="1511"/>
        <v>22</v>
      </c>
      <c r="HS127" s="44">
        <f t="shared" si="1511"/>
        <v>40</v>
      </c>
      <c r="HT127" s="44">
        <f t="shared" si="1511"/>
        <v>18</v>
      </c>
      <c r="HU127" s="13">
        <f t="shared" si="1511"/>
        <v>665</v>
      </c>
      <c r="HV127" s="13">
        <f t="shared" ref="HV127" si="1512">HN127+HO127+HP127*1.5+HQ127*2.3+HR127*2+HS127*0.4+HT127*0.2</f>
        <v>658.1</v>
      </c>
      <c r="HW127" s="23" t="s">
        <v>5</v>
      </c>
      <c r="HX127" s="44">
        <f t="shared" ref="HX127:ID127" si="1513">SUM(HX123:HX126)</f>
        <v>312</v>
      </c>
      <c r="HY127" s="44">
        <f t="shared" si="1513"/>
        <v>29</v>
      </c>
      <c r="HZ127" s="44">
        <f t="shared" si="1513"/>
        <v>8</v>
      </c>
      <c r="IA127" s="44">
        <f t="shared" si="1513"/>
        <v>6</v>
      </c>
      <c r="IB127" s="44">
        <f t="shared" si="1513"/>
        <v>19</v>
      </c>
      <c r="IC127" s="44">
        <f t="shared" si="1513"/>
        <v>25</v>
      </c>
      <c r="ID127" s="44">
        <f t="shared" si="1513"/>
        <v>2</v>
      </c>
      <c r="IE127" s="13">
        <f t="shared" ref="IE127" si="1514">SUM(HX127:ID127)</f>
        <v>401</v>
      </c>
      <c r="IF127" s="13">
        <f t="shared" ref="IF127" si="1515">HX127+HY127+HZ127*1.5+IA127*2.3+IB127*2+IC127*0.4+ID127*0.2</f>
        <v>415.2</v>
      </c>
    </row>
    <row r="128" spans="1:240" ht="13" customHeight="1" thickTop="1" x14ac:dyDescent="0.25">
      <c r="A128" s="22">
        <f>A126+"00:15"</f>
        <v>0.95833333333333204</v>
      </c>
      <c r="B128" s="42">
        <v>5</v>
      </c>
      <c r="C128" s="42">
        <v>0</v>
      </c>
      <c r="D128" s="42">
        <v>0</v>
      </c>
      <c r="E128" s="42">
        <v>0</v>
      </c>
      <c r="F128" s="42">
        <v>0</v>
      </c>
      <c r="G128" s="42">
        <v>1</v>
      </c>
      <c r="H128" s="42">
        <v>0</v>
      </c>
      <c r="I128" s="12">
        <f>SUM(B128:H128)</f>
        <v>6</v>
      </c>
      <c r="J128" s="12">
        <f t="shared" si="1096"/>
        <v>5.4</v>
      </c>
      <c r="K128" s="22">
        <f>K126+"00:15"</f>
        <v>0.95833333333333204</v>
      </c>
      <c r="L128" s="42">
        <v>6</v>
      </c>
      <c r="M128" s="42">
        <v>0</v>
      </c>
      <c r="N128" s="42">
        <v>0</v>
      </c>
      <c r="O128" s="42">
        <v>0</v>
      </c>
      <c r="P128" s="42">
        <v>0</v>
      </c>
      <c r="Q128" s="42">
        <v>2</v>
      </c>
      <c r="R128" s="42">
        <v>0</v>
      </c>
      <c r="S128" s="12">
        <f>SUM(L128:R128)</f>
        <v>8</v>
      </c>
      <c r="T128" s="12">
        <f t="shared" si="1098"/>
        <v>6.8</v>
      </c>
      <c r="U128" s="22">
        <f>U126+"00:15"</f>
        <v>0.95833333333333204</v>
      </c>
      <c r="V128" s="42">
        <v>13</v>
      </c>
      <c r="W128" s="42">
        <v>0</v>
      </c>
      <c r="X128" s="42">
        <v>0</v>
      </c>
      <c r="Y128" s="42">
        <v>0</v>
      </c>
      <c r="Z128" s="42">
        <v>0</v>
      </c>
      <c r="AA128" s="42">
        <v>3</v>
      </c>
      <c r="AB128" s="42">
        <v>0</v>
      </c>
      <c r="AC128" s="12">
        <f>SUM(V128:AB128)</f>
        <v>16</v>
      </c>
      <c r="AD128" s="12">
        <f t="shared" si="1100"/>
        <v>14.2</v>
      </c>
      <c r="AE128" s="22">
        <f>AE126+"00:15"</f>
        <v>0.95833333333333204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12">
        <f>SUM(AF128:AL128)</f>
        <v>0</v>
      </c>
      <c r="AN128" s="12">
        <f t="shared" si="1102"/>
        <v>0</v>
      </c>
      <c r="AO128" s="22">
        <f>AO126+"00:15"</f>
        <v>0.95833333333333204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12">
        <f>SUM(AP128:AV128)</f>
        <v>0</v>
      </c>
      <c r="AX128" s="12">
        <f t="shared" si="1104"/>
        <v>0</v>
      </c>
      <c r="AY128" s="22">
        <f>AY126+"00:15"</f>
        <v>0.95833333333333204</v>
      </c>
      <c r="AZ128" s="42">
        <v>105</v>
      </c>
      <c r="BA128" s="42">
        <v>4</v>
      </c>
      <c r="BB128" s="42">
        <v>3</v>
      </c>
      <c r="BC128" s="42">
        <v>0</v>
      </c>
      <c r="BD128" s="42">
        <v>4</v>
      </c>
      <c r="BE128" s="42">
        <v>8</v>
      </c>
      <c r="BF128" s="42">
        <v>2</v>
      </c>
      <c r="BG128" s="12">
        <f>SUM(AZ128:BF128)</f>
        <v>126</v>
      </c>
      <c r="BH128" s="12">
        <f t="shared" si="1106"/>
        <v>125.10000000000001</v>
      </c>
      <c r="BI128" s="22">
        <f>BI126+"00:15"</f>
        <v>0.95833333333333204</v>
      </c>
      <c r="BJ128" s="42">
        <v>0</v>
      </c>
      <c r="BK128" s="42">
        <v>0</v>
      </c>
      <c r="BL128" s="42">
        <v>0</v>
      </c>
      <c r="BM128" s="42">
        <v>0</v>
      </c>
      <c r="BN128" s="42">
        <v>0</v>
      </c>
      <c r="BO128" s="42">
        <v>0</v>
      </c>
      <c r="BP128" s="42">
        <v>0</v>
      </c>
      <c r="BQ128" s="12">
        <f>SUM(BJ128:BP128)</f>
        <v>0</v>
      </c>
      <c r="BR128" s="12">
        <f t="shared" si="1108"/>
        <v>0</v>
      </c>
      <c r="BS128" s="22">
        <f>BS126+"00:15"</f>
        <v>0.95833333333333204</v>
      </c>
      <c r="BT128" s="42">
        <v>0</v>
      </c>
      <c r="BU128" s="42">
        <v>0</v>
      </c>
      <c r="BV128" s="42">
        <v>0</v>
      </c>
      <c r="BW128" s="42">
        <v>0</v>
      </c>
      <c r="BX128" s="42">
        <v>0</v>
      </c>
      <c r="BY128" s="42">
        <v>0</v>
      </c>
      <c r="BZ128" s="42">
        <v>0</v>
      </c>
      <c r="CA128" s="12">
        <f>SUM(BT128:BZ128)</f>
        <v>0</v>
      </c>
      <c r="CB128" s="12">
        <f t="shared" si="1110"/>
        <v>0</v>
      </c>
      <c r="CC128" s="22">
        <f>CC126+"00:15"</f>
        <v>0.95833333333333204</v>
      </c>
      <c r="CD128" s="42">
        <v>0</v>
      </c>
      <c r="CE128" s="42">
        <v>0</v>
      </c>
      <c r="CF128" s="42">
        <v>0</v>
      </c>
      <c r="CG128" s="42">
        <v>0</v>
      </c>
      <c r="CH128" s="42">
        <v>0</v>
      </c>
      <c r="CI128" s="42">
        <v>0</v>
      </c>
      <c r="CJ128" s="42">
        <v>0</v>
      </c>
      <c r="CK128" s="12">
        <f>SUM(CD128:CJ128)</f>
        <v>0</v>
      </c>
      <c r="CL128" s="12">
        <f t="shared" si="1112"/>
        <v>0</v>
      </c>
      <c r="CM128" s="22">
        <f>CM126+"00:15"</f>
        <v>0.95833333333333204</v>
      </c>
      <c r="CN128" s="42">
        <v>0</v>
      </c>
      <c r="CO128" s="42">
        <v>0</v>
      </c>
      <c r="CP128" s="42">
        <v>0</v>
      </c>
      <c r="CQ128" s="42">
        <v>0</v>
      </c>
      <c r="CR128" s="42">
        <v>0</v>
      </c>
      <c r="CS128" s="42">
        <v>0</v>
      </c>
      <c r="CT128" s="42">
        <v>0</v>
      </c>
      <c r="CU128" s="12">
        <f>SUM(CN128:CT128)</f>
        <v>0</v>
      </c>
      <c r="CV128" s="12">
        <f t="shared" si="1114"/>
        <v>0</v>
      </c>
      <c r="CW128" s="22">
        <f>CW126+"00:15"</f>
        <v>0.95833333333333204</v>
      </c>
      <c r="CX128" s="42">
        <v>5</v>
      </c>
      <c r="CY128" s="42">
        <v>0</v>
      </c>
      <c r="CZ128" s="42">
        <v>0</v>
      </c>
      <c r="DA128" s="42">
        <v>0</v>
      </c>
      <c r="DB128" s="42">
        <v>0</v>
      </c>
      <c r="DC128" s="42">
        <v>0</v>
      </c>
      <c r="DD128" s="42">
        <v>0</v>
      </c>
      <c r="DE128" s="12">
        <f>SUM(CX128:DD128)</f>
        <v>5</v>
      </c>
      <c r="DF128" s="12">
        <f t="shared" si="1116"/>
        <v>5</v>
      </c>
      <c r="DG128" s="22">
        <f>DG126+"00:15"</f>
        <v>0.95833333333333204</v>
      </c>
      <c r="DH128" s="42">
        <v>0</v>
      </c>
      <c r="DI128" s="42">
        <v>0</v>
      </c>
      <c r="DJ128" s="42">
        <v>0</v>
      </c>
      <c r="DK128" s="42">
        <v>0</v>
      </c>
      <c r="DL128" s="42">
        <v>0</v>
      </c>
      <c r="DM128" s="42">
        <v>0</v>
      </c>
      <c r="DN128" s="42">
        <v>0</v>
      </c>
      <c r="DO128" s="12">
        <f>SUM(DH128:DN128)</f>
        <v>0</v>
      </c>
      <c r="DP128" s="12">
        <f t="shared" si="1118"/>
        <v>0</v>
      </c>
      <c r="DQ128" s="22">
        <f>DQ126+"00:15"</f>
        <v>0.95833333333333204</v>
      </c>
      <c r="DR128" s="42">
        <v>6</v>
      </c>
      <c r="DS128" s="42">
        <v>0</v>
      </c>
      <c r="DT128" s="42">
        <v>0</v>
      </c>
      <c r="DU128" s="42">
        <v>0</v>
      </c>
      <c r="DV128" s="42">
        <v>0</v>
      </c>
      <c r="DW128" s="42">
        <v>0</v>
      </c>
      <c r="DX128" s="42">
        <v>1</v>
      </c>
      <c r="DY128" s="12">
        <f>SUM(DR128:DX128)</f>
        <v>7</v>
      </c>
      <c r="DZ128" s="12">
        <f t="shared" si="1120"/>
        <v>6.2</v>
      </c>
      <c r="EA128" s="22">
        <f>EA126+"00:15"</f>
        <v>0.95833333333333204</v>
      </c>
      <c r="EB128" s="42">
        <v>55</v>
      </c>
      <c r="EC128" s="42">
        <v>10</v>
      </c>
      <c r="ED128" s="42">
        <v>3</v>
      </c>
      <c r="EE128" s="42">
        <v>0</v>
      </c>
      <c r="EF128" s="42">
        <v>6</v>
      </c>
      <c r="EG128" s="42">
        <v>3</v>
      </c>
      <c r="EH128" s="42">
        <v>2</v>
      </c>
      <c r="EI128" s="12">
        <f>SUM(EB128:EH128)</f>
        <v>79</v>
      </c>
      <c r="EJ128" s="12">
        <f t="shared" si="1122"/>
        <v>83.100000000000009</v>
      </c>
      <c r="EK128" s="22">
        <f>EK126+"00:15"</f>
        <v>0.95833333333333204</v>
      </c>
      <c r="EL128" s="42">
        <v>0</v>
      </c>
      <c r="EM128" s="42">
        <v>0</v>
      </c>
      <c r="EN128" s="42">
        <v>0</v>
      </c>
      <c r="EO128" s="42">
        <v>0</v>
      </c>
      <c r="EP128" s="42">
        <v>0</v>
      </c>
      <c r="EQ128" s="42">
        <v>0</v>
      </c>
      <c r="ER128" s="42">
        <v>0</v>
      </c>
      <c r="ES128" s="12">
        <f>SUM(EL128:ER128)</f>
        <v>0</v>
      </c>
      <c r="ET128" s="12">
        <f t="shared" si="1124"/>
        <v>0</v>
      </c>
      <c r="EU128" s="22">
        <f>EU126+"00:15"</f>
        <v>0.95833333333333204</v>
      </c>
      <c r="EV128" s="42">
        <v>0</v>
      </c>
      <c r="EW128" s="42">
        <v>0</v>
      </c>
      <c r="EX128" s="42">
        <v>0</v>
      </c>
      <c r="EY128" s="42">
        <v>0</v>
      </c>
      <c r="EZ128" s="42">
        <v>0</v>
      </c>
      <c r="FA128" s="42">
        <v>0</v>
      </c>
      <c r="FB128" s="42">
        <v>0</v>
      </c>
      <c r="FC128" s="12">
        <f>SUM(EV128:FB128)</f>
        <v>0</v>
      </c>
      <c r="FD128" s="12">
        <f t="shared" si="1126"/>
        <v>0</v>
      </c>
      <c r="FE128" s="22">
        <f>FE126+"00:15"</f>
        <v>0.95833333333333204</v>
      </c>
      <c r="FF128" s="48">
        <f t="shared" ref="FF128:FL131" si="1516">SUM(AF128,AP128,CN128,EL128)</f>
        <v>0</v>
      </c>
      <c r="FG128" s="48">
        <f t="shared" si="1516"/>
        <v>0</v>
      </c>
      <c r="FH128" s="48">
        <f t="shared" si="1516"/>
        <v>0</v>
      </c>
      <c r="FI128" s="48">
        <f t="shared" si="1516"/>
        <v>0</v>
      </c>
      <c r="FJ128" s="48">
        <f t="shared" si="1516"/>
        <v>0</v>
      </c>
      <c r="FK128" s="48">
        <f t="shared" si="1516"/>
        <v>0</v>
      </c>
      <c r="FL128" s="48">
        <f t="shared" si="1516"/>
        <v>0</v>
      </c>
      <c r="FM128" s="12">
        <f>SUM(FF128:FL128)</f>
        <v>0</v>
      </c>
      <c r="FN128" s="12">
        <f t="shared" si="1128"/>
        <v>0</v>
      </c>
      <c r="FO128" s="22">
        <f>FO126+"00:15"</f>
        <v>0.95833333333333204</v>
      </c>
      <c r="FP128" s="48">
        <f t="shared" ref="FP128:FV131" si="1517">SUM(B128,L128,V128,AF128)</f>
        <v>24</v>
      </c>
      <c r="FQ128" s="48">
        <f t="shared" si="1517"/>
        <v>0</v>
      </c>
      <c r="FR128" s="48">
        <f t="shared" si="1517"/>
        <v>0</v>
      </c>
      <c r="FS128" s="48">
        <f t="shared" si="1517"/>
        <v>0</v>
      </c>
      <c r="FT128" s="48">
        <f t="shared" si="1517"/>
        <v>0</v>
      </c>
      <c r="FU128" s="48">
        <f t="shared" si="1517"/>
        <v>6</v>
      </c>
      <c r="FV128" s="48">
        <f t="shared" si="1517"/>
        <v>0</v>
      </c>
      <c r="FW128" s="12">
        <f>SUM(FP128:FV128)</f>
        <v>30</v>
      </c>
      <c r="FX128" s="12">
        <f t="shared" si="1130"/>
        <v>26.4</v>
      </c>
      <c r="FY128" s="22">
        <f>FY126+"00:15"</f>
        <v>0.95833333333333204</v>
      </c>
      <c r="FZ128" s="48">
        <f t="shared" ref="FZ128:GF131" si="1518">SUM(V128,BT128,CD128,EB128)</f>
        <v>68</v>
      </c>
      <c r="GA128" s="48">
        <f t="shared" si="1518"/>
        <v>10</v>
      </c>
      <c r="GB128" s="48">
        <f t="shared" si="1518"/>
        <v>3</v>
      </c>
      <c r="GC128" s="48">
        <f t="shared" si="1518"/>
        <v>0</v>
      </c>
      <c r="GD128" s="48">
        <f t="shared" si="1518"/>
        <v>6</v>
      </c>
      <c r="GE128" s="48">
        <f t="shared" si="1518"/>
        <v>6</v>
      </c>
      <c r="GF128" s="48">
        <f t="shared" si="1518"/>
        <v>2</v>
      </c>
      <c r="GG128" s="12">
        <f>SUM(FZ128:GF128)</f>
        <v>95</v>
      </c>
      <c r="GH128" s="12">
        <f t="shared" si="1132"/>
        <v>97.300000000000011</v>
      </c>
      <c r="GI128" s="22">
        <f>GI126+"00:15"</f>
        <v>0.95833333333333204</v>
      </c>
      <c r="GJ128" s="48">
        <f t="shared" ref="GJ128:GP131" si="1519">SUM(AP128,AZ128,BJ128,BT128)</f>
        <v>105</v>
      </c>
      <c r="GK128" s="48">
        <f t="shared" si="1519"/>
        <v>4</v>
      </c>
      <c r="GL128" s="48">
        <f t="shared" si="1519"/>
        <v>3</v>
      </c>
      <c r="GM128" s="48">
        <f t="shared" si="1519"/>
        <v>0</v>
      </c>
      <c r="GN128" s="48">
        <f t="shared" si="1519"/>
        <v>4</v>
      </c>
      <c r="GO128" s="48">
        <f t="shared" si="1519"/>
        <v>8</v>
      </c>
      <c r="GP128" s="48">
        <f t="shared" si="1519"/>
        <v>2</v>
      </c>
      <c r="GQ128" s="12">
        <f>SUM(GJ128:GP128)</f>
        <v>126</v>
      </c>
      <c r="GR128" s="12">
        <f t="shared" si="1134"/>
        <v>125.10000000000001</v>
      </c>
      <c r="GS128" s="22">
        <f>GS126+"00:15"</f>
        <v>0.95833333333333204</v>
      </c>
      <c r="GT128" s="48">
        <f t="shared" ref="GT128:GZ131" si="1520">SUM(L128,BJ128,DH128,DR128)</f>
        <v>12</v>
      </c>
      <c r="GU128" s="48">
        <f t="shared" si="1520"/>
        <v>0</v>
      </c>
      <c r="GV128" s="48">
        <f t="shared" si="1520"/>
        <v>0</v>
      </c>
      <c r="GW128" s="48">
        <f t="shared" si="1520"/>
        <v>0</v>
      </c>
      <c r="GX128" s="48">
        <f t="shared" si="1520"/>
        <v>0</v>
      </c>
      <c r="GY128" s="48">
        <f t="shared" si="1520"/>
        <v>2</v>
      </c>
      <c r="GZ128" s="48">
        <f t="shared" si="1520"/>
        <v>1</v>
      </c>
      <c r="HA128" s="12">
        <f>SUM(GT128:GZ128)</f>
        <v>15</v>
      </c>
      <c r="HB128" s="12">
        <f t="shared" si="1136"/>
        <v>13</v>
      </c>
      <c r="HC128" s="22">
        <f>HC126+"00:15"</f>
        <v>0.95833333333333204</v>
      </c>
      <c r="HD128" s="48">
        <f t="shared" ref="HD128:HJ131" si="1521">SUM(CD128,CN128,CX128,DH128)</f>
        <v>5</v>
      </c>
      <c r="HE128" s="48">
        <f t="shared" si="1521"/>
        <v>0</v>
      </c>
      <c r="HF128" s="48">
        <f t="shared" si="1521"/>
        <v>0</v>
      </c>
      <c r="HG128" s="48">
        <f t="shared" si="1521"/>
        <v>0</v>
      </c>
      <c r="HH128" s="48">
        <f t="shared" si="1521"/>
        <v>0</v>
      </c>
      <c r="HI128" s="48">
        <f t="shared" si="1521"/>
        <v>0</v>
      </c>
      <c r="HJ128" s="48">
        <f t="shared" si="1521"/>
        <v>0</v>
      </c>
      <c r="HK128" s="12">
        <f>SUM(HD128:HJ128)</f>
        <v>5</v>
      </c>
      <c r="HL128" s="12">
        <f t="shared" si="1138"/>
        <v>5</v>
      </c>
      <c r="HM128" s="22">
        <f>HM126+"00:15"</f>
        <v>0.95833333333333204</v>
      </c>
      <c r="HN128" s="48">
        <f t="shared" ref="HN128:HT131" si="1522">SUM(B128,AZ128,CX128,EV128)</f>
        <v>115</v>
      </c>
      <c r="HO128" s="48">
        <f t="shared" si="1522"/>
        <v>4</v>
      </c>
      <c r="HP128" s="48">
        <f t="shared" si="1522"/>
        <v>3</v>
      </c>
      <c r="HQ128" s="48">
        <f t="shared" si="1522"/>
        <v>0</v>
      </c>
      <c r="HR128" s="48">
        <f t="shared" si="1522"/>
        <v>4</v>
      </c>
      <c r="HS128" s="48">
        <f t="shared" si="1522"/>
        <v>9</v>
      </c>
      <c r="HT128" s="48">
        <f t="shared" si="1522"/>
        <v>2</v>
      </c>
      <c r="HU128" s="12">
        <f>SUM(HN128:HT128)</f>
        <v>137</v>
      </c>
      <c r="HV128" s="12">
        <f t="shared" si="1140"/>
        <v>135.5</v>
      </c>
      <c r="HW128" s="22">
        <f>HW126+"00:15"</f>
        <v>0.95833333333333204</v>
      </c>
      <c r="HX128" s="48">
        <f t="shared" ref="HX128:ID131" si="1523">SUM(DR128,EB128,EL128,EV128)</f>
        <v>61</v>
      </c>
      <c r="HY128" s="48">
        <f t="shared" si="1523"/>
        <v>10</v>
      </c>
      <c r="HZ128" s="48">
        <f t="shared" si="1523"/>
        <v>3</v>
      </c>
      <c r="IA128" s="48">
        <f t="shared" si="1523"/>
        <v>0</v>
      </c>
      <c r="IB128" s="48">
        <f t="shared" si="1523"/>
        <v>6</v>
      </c>
      <c r="IC128" s="48">
        <f t="shared" si="1523"/>
        <v>3</v>
      </c>
      <c r="ID128" s="48">
        <f t="shared" si="1523"/>
        <v>3</v>
      </c>
      <c r="IE128" s="12">
        <f t="shared" si="809"/>
        <v>86</v>
      </c>
      <c r="IF128" s="12">
        <f t="shared" si="1142"/>
        <v>89.3</v>
      </c>
    </row>
    <row r="129" spans="1:240" ht="13" customHeight="1" x14ac:dyDescent="0.25">
      <c r="A129" s="22">
        <f t="shared" ref="A129:A131" si="1524">A128+"00:15"</f>
        <v>0.96874999999999867</v>
      </c>
      <c r="B129" s="42">
        <v>6</v>
      </c>
      <c r="C129" s="42">
        <v>0</v>
      </c>
      <c r="D129" s="42">
        <v>0</v>
      </c>
      <c r="E129" s="42">
        <v>0</v>
      </c>
      <c r="F129" s="42">
        <v>0</v>
      </c>
      <c r="G129" s="42">
        <v>1</v>
      </c>
      <c r="H129" s="42">
        <v>0</v>
      </c>
      <c r="I129" s="12">
        <f>SUM(B129:H129)</f>
        <v>7</v>
      </c>
      <c r="J129" s="12">
        <f t="shared" si="1096"/>
        <v>6.4</v>
      </c>
      <c r="K129" s="22">
        <f t="shared" ref="K129:K131" si="1525">K128+"00:15"</f>
        <v>0.96874999999999867</v>
      </c>
      <c r="L129" s="42">
        <v>5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12">
        <f>SUM(L129:R129)</f>
        <v>5</v>
      </c>
      <c r="T129" s="12">
        <f t="shared" si="1098"/>
        <v>5</v>
      </c>
      <c r="U129" s="22">
        <f t="shared" ref="U129:U131" si="1526">U128+"00:15"</f>
        <v>0.96874999999999867</v>
      </c>
      <c r="V129" s="42">
        <v>7</v>
      </c>
      <c r="W129" s="42">
        <v>1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12">
        <f>SUM(V129:AB129)</f>
        <v>8</v>
      </c>
      <c r="AD129" s="12">
        <f t="shared" si="1100"/>
        <v>8</v>
      </c>
      <c r="AE129" s="22">
        <f t="shared" ref="AE129:AE131" si="1527">AE128+"00:15"</f>
        <v>0.96874999999999867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12">
        <f>SUM(AF129:AL129)</f>
        <v>0</v>
      </c>
      <c r="AN129" s="12">
        <f t="shared" si="1102"/>
        <v>0</v>
      </c>
      <c r="AO129" s="22">
        <f t="shared" ref="AO129:AO131" si="1528">AO128+"00:15"</f>
        <v>0.96874999999999867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1</v>
      </c>
      <c r="AV129" s="42">
        <v>0</v>
      </c>
      <c r="AW129" s="12">
        <f>SUM(AP129:AV129)</f>
        <v>1</v>
      </c>
      <c r="AX129" s="12">
        <f t="shared" si="1104"/>
        <v>0.4</v>
      </c>
      <c r="AY129" s="22">
        <f t="shared" ref="AY129:AY131" si="1529">AY128+"00:15"</f>
        <v>0.96874999999999867</v>
      </c>
      <c r="AZ129" s="42">
        <v>111</v>
      </c>
      <c r="BA129" s="42">
        <v>6</v>
      </c>
      <c r="BB129" s="42">
        <v>1</v>
      </c>
      <c r="BC129" s="42">
        <v>3</v>
      </c>
      <c r="BD129" s="42">
        <v>7</v>
      </c>
      <c r="BE129" s="42">
        <v>13</v>
      </c>
      <c r="BF129" s="42">
        <v>2</v>
      </c>
      <c r="BG129" s="12">
        <f>SUM(AZ129:BF129)</f>
        <v>143</v>
      </c>
      <c r="BH129" s="12">
        <f t="shared" si="1106"/>
        <v>145</v>
      </c>
      <c r="BI129" s="22">
        <f t="shared" ref="BI129:BI131" si="1530">BI128+"00:15"</f>
        <v>0.96874999999999867</v>
      </c>
      <c r="BJ129" s="42">
        <v>3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12">
        <f>SUM(BJ129:BP129)</f>
        <v>3</v>
      </c>
      <c r="BR129" s="12">
        <f t="shared" si="1108"/>
        <v>3</v>
      </c>
      <c r="BS129" s="22">
        <f t="shared" ref="BS129:BS131" si="1531">BS128+"00:15"</f>
        <v>0.96874999999999867</v>
      </c>
      <c r="BT129" s="42">
        <v>0</v>
      </c>
      <c r="BU129" s="42">
        <v>0</v>
      </c>
      <c r="BV129" s="42">
        <v>0</v>
      </c>
      <c r="BW129" s="42">
        <v>0</v>
      </c>
      <c r="BX129" s="42">
        <v>0</v>
      </c>
      <c r="BY129" s="42">
        <v>0</v>
      </c>
      <c r="BZ129" s="42">
        <v>0</v>
      </c>
      <c r="CA129" s="12">
        <f>SUM(BT129:BZ129)</f>
        <v>0</v>
      </c>
      <c r="CB129" s="12">
        <f t="shared" si="1110"/>
        <v>0</v>
      </c>
      <c r="CC129" s="22">
        <f t="shared" ref="CC129:CC131" si="1532">CC128+"00:15"</f>
        <v>0.96874999999999867</v>
      </c>
      <c r="CD129" s="42">
        <v>0</v>
      </c>
      <c r="CE129" s="42">
        <v>0</v>
      </c>
      <c r="CF129" s="42">
        <v>0</v>
      </c>
      <c r="CG129" s="42">
        <v>0</v>
      </c>
      <c r="CH129" s="42">
        <v>0</v>
      </c>
      <c r="CI129" s="42">
        <v>0</v>
      </c>
      <c r="CJ129" s="42">
        <v>0</v>
      </c>
      <c r="CK129" s="12">
        <f>SUM(CD129:CJ129)</f>
        <v>0</v>
      </c>
      <c r="CL129" s="12">
        <f t="shared" si="1112"/>
        <v>0</v>
      </c>
      <c r="CM129" s="22">
        <f t="shared" ref="CM129:CM131" si="1533">CM128+"00:15"</f>
        <v>0.96874999999999867</v>
      </c>
      <c r="CN129" s="42">
        <v>0</v>
      </c>
      <c r="CO129" s="42">
        <v>0</v>
      </c>
      <c r="CP129" s="42">
        <v>0</v>
      </c>
      <c r="CQ129" s="42">
        <v>0</v>
      </c>
      <c r="CR129" s="42">
        <v>0</v>
      </c>
      <c r="CS129" s="42">
        <v>0</v>
      </c>
      <c r="CT129" s="42">
        <v>0</v>
      </c>
      <c r="CU129" s="12">
        <f>SUM(CN129:CT129)</f>
        <v>0</v>
      </c>
      <c r="CV129" s="12">
        <f t="shared" si="1114"/>
        <v>0</v>
      </c>
      <c r="CW129" s="22">
        <f t="shared" ref="CW129:CW131" si="1534">CW128+"00:15"</f>
        <v>0.96874999999999867</v>
      </c>
      <c r="CX129" s="42">
        <v>2</v>
      </c>
      <c r="CY129" s="42">
        <v>0</v>
      </c>
      <c r="CZ129" s="42">
        <v>0</v>
      </c>
      <c r="DA129" s="42">
        <v>0</v>
      </c>
      <c r="DB129" s="42">
        <v>0</v>
      </c>
      <c r="DC129" s="42">
        <v>0</v>
      </c>
      <c r="DD129" s="42">
        <v>0</v>
      </c>
      <c r="DE129" s="12">
        <f>SUM(CX129:DD129)</f>
        <v>2</v>
      </c>
      <c r="DF129" s="12">
        <f t="shared" si="1116"/>
        <v>2</v>
      </c>
      <c r="DG129" s="22">
        <f t="shared" ref="DG129:DG131" si="1535">DG128+"00:15"</f>
        <v>0.96874999999999867</v>
      </c>
      <c r="DH129" s="42">
        <v>0</v>
      </c>
      <c r="DI129" s="42">
        <v>0</v>
      </c>
      <c r="DJ129" s="42">
        <v>0</v>
      </c>
      <c r="DK129" s="42">
        <v>0</v>
      </c>
      <c r="DL129" s="42">
        <v>0</v>
      </c>
      <c r="DM129" s="42">
        <v>0</v>
      </c>
      <c r="DN129" s="42">
        <v>0</v>
      </c>
      <c r="DO129" s="12">
        <f>SUM(DH129:DN129)</f>
        <v>0</v>
      </c>
      <c r="DP129" s="12">
        <f t="shared" si="1118"/>
        <v>0</v>
      </c>
      <c r="DQ129" s="22">
        <f t="shared" ref="DQ129:DQ131" si="1536">DQ128+"00:15"</f>
        <v>0.96874999999999867</v>
      </c>
      <c r="DR129" s="42">
        <v>1</v>
      </c>
      <c r="DS129" s="42">
        <v>0</v>
      </c>
      <c r="DT129" s="42">
        <v>0</v>
      </c>
      <c r="DU129" s="42">
        <v>0</v>
      </c>
      <c r="DV129" s="42">
        <v>0</v>
      </c>
      <c r="DW129" s="42">
        <v>0</v>
      </c>
      <c r="DX129" s="42">
        <v>0</v>
      </c>
      <c r="DY129" s="12">
        <f>SUM(DR129:DX129)</f>
        <v>1</v>
      </c>
      <c r="DZ129" s="12">
        <f t="shared" si="1120"/>
        <v>1</v>
      </c>
      <c r="EA129" s="22">
        <f t="shared" ref="EA129:EA131" si="1537">EA128+"00:15"</f>
        <v>0.96874999999999867</v>
      </c>
      <c r="EB129" s="42">
        <v>43</v>
      </c>
      <c r="EC129" s="42">
        <v>5</v>
      </c>
      <c r="ED129" s="42">
        <v>4</v>
      </c>
      <c r="EE129" s="42">
        <v>1</v>
      </c>
      <c r="EF129" s="42">
        <v>6</v>
      </c>
      <c r="EG129" s="42">
        <v>3</v>
      </c>
      <c r="EH129" s="42">
        <v>0</v>
      </c>
      <c r="EI129" s="12">
        <f>SUM(EB129:EH129)</f>
        <v>62</v>
      </c>
      <c r="EJ129" s="12">
        <f t="shared" si="1122"/>
        <v>69.5</v>
      </c>
      <c r="EK129" s="22">
        <f t="shared" ref="EK129:EK131" si="1538">EK128+"00:15"</f>
        <v>0.96874999999999867</v>
      </c>
      <c r="EL129" s="42">
        <v>0</v>
      </c>
      <c r="EM129" s="42">
        <v>0</v>
      </c>
      <c r="EN129" s="42">
        <v>0</v>
      </c>
      <c r="EO129" s="42">
        <v>0</v>
      </c>
      <c r="EP129" s="42">
        <v>0</v>
      </c>
      <c r="EQ129" s="42">
        <v>0</v>
      </c>
      <c r="ER129" s="42">
        <v>0</v>
      </c>
      <c r="ES129" s="12">
        <f>SUM(EL129:ER129)</f>
        <v>0</v>
      </c>
      <c r="ET129" s="12">
        <f t="shared" si="1124"/>
        <v>0</v>
      </c>
      <c r="EU129" s="22">
        <f t="shared" ref="EU129:EU131" si="1539">EU128+"00:15"</f>
        <v>0.96874999999999867</v>
      </c>
      <c r="EV129" s="42">
        <v>1</v>
      </c>
      <c r="EW129" s="42">
        <v>0</v>
      </c>
      <c r="EX129" s="42">
        <v>0</v>
      </c>
      <c r="EY129" s="42">
        <v>0</v>
      </c>
      <c r="EZ129" s="42">
        <v>0</v>
      </c>
      <c r="FA129" s="42">
        <v>1</v>
      </c>
      <c r="FB129" s="42">
        <v>0</v>
      </c>
      <c r="FC129" s="12">
        <f>SUM(EV129:FB129)</f>
        <v>2</v>
      </c>
      <c r="FD129" s="12">
        <f t="shared" si="1126"/>
        <v>1.4</v>
      </c>
      <c r="FE129" s="22">
        <f t="shared" ref="FE129:FE131" si="1540">FE128+"00:15"</f>
        <v>0.96874999999999867</v>
      </c>
      <c r="FF129" s="48">
        <f t="shared" si="1516"/>
        <v>0</v>
      </c>
      <c r="FG129" s="48">
        <f t="shared" si="1516"/>
        <v>0</v>
      </c>
      <c r="FH129" s="48">
        <f t="shared" si="1516"/>
        <v>0</v>
      </c>
      <c r="FI129" s="48">
        <f t="shared" si="1516"/>
        <v>0</v>
      </c>
      <c r="FJ129" s="48">
        <f t="shared" si="1516"/>
        <v>0</v>
      </c>
      <c r="FK129" s="48">
        <f t="shared" si="1516"/>
        <v>1</v>
      </c>
      <c r="FL129" s="48">
        <f t="shared" si="1516"/>
        <v>0</v>
      </c>
      <c r="FM129" s="12">
        <f>SUM(FF129:FL129)</f>
        <v>1</v>
      </c>
      <c r="FN129" s="12">
        <f t="shared" si="1128"/>
        <v>0.4</v>
      </c>
      <c r="FO129" s="22">
        <f t="shared" ref="FO129:FO131" si="1541">FO128+"00:15"</f>
        <v>0.96874999999999867</v>
      </c>
      <c r="FP129" s="48">
        <f t="shared" si="1517"/>
        <v>18</v>
      </c>
      <c r="FQ129" s="48">
        <f t="shared" si="1517"/>
        <v>1</v>
      </c>
      <c r="FR129" s="48">
        <f t="shared" si="1517"/>
        <v>0</v>
      </c>
      <c r="FS129" s="48">
        <f t="shared" si="1517"/>
        <v>0</v>
      </c>
      <c r="FT129" s="48">
        <f t="shared" si="1517"/>
        <v>0</v>
      </c>
      <c r="FU129" s="48">
        <f t="shared" si="1517"/>
        <v>1</v>
      </c>
      <c r="FV129" s="48">
        <f t="shared" si="1517"/>
        <v>0</v>
      </c>
      <c r="FW129" s="12">
        <f>SUM(FP129:FV129)</f>
        <v>20</v>
      </c>
      <c r="FX129" s="12">
        <f t="shared" si="1130"/>
        <v>19.399999999999999</v>
      </c>
      <c r="FY129" s="22">
        <f t="shared" ref="FY129:FY131" si="1542">FY128+"00:15"</f>
        <v>0.96874999999999867</v>
      </c>
      <c r="FZ129" s="48">
        <f t="shared" si="1518"/>
        <v>50</v>
      </c>
      <c r="GA129" s="48">
        <f t="shared" si="1518"/>
        <v>6</v>
      </c>
      <c r="GB129" s="48">
        <f t="shared" si="1518"/>
        <v>4</v>
      </c>
      <c r="GC129" s="48">
        <f t="shared" si="1518"/>
        <v>1</v>
      </c>
      <c r="GD129" s="48">
        <f t="shared" si="1518"/>
        <v>6</v>
      </c>
      <c r="GE129" s="48">
        <f t="shared" si="1518"/>
        <v>3</v>
      </c>
      <c r="GF129" s="48">
        <f t="shared" si="1518"/>
        <v>0</v>
      </c>
      <c r="GG129" s="12">
        <f>SUM(FZ129:GF129)</f>
        <v>70</v>
      </c>
      <c r="GH129" s="12">
        <f t="shared" si="1132"/>
        <v>77.5</v>
      </c>
      <c r="GI129" s="22">
        <f t="shared" ref="GI129:GI131" si="1543">GI128+"00:15"</f>
        <v>0.96874999999999867</v>
      </c>
      <c r="GJ129" s="48">
        <f t="shared" si="1519"/>
        <v>114</v>
      </c>
      <c r="GK129" s="48">
        <f t="shared" si="1519"/>
        <v>6</v>
      </c>
      <c r="GL129" s="48">
        <f t="shared" si="1519"/>
        <v>1</v>
      </c>
      <c r="GM129" s="48">
        <f t="shared" si="1519"/>
        <v>3</v>
      </c>
      <c r="GN129" s="48">
        <f t="shared" si="1519"/>
        <v>7</v>
      </c>
      <c r="GO129" s="48">
        <f t="shared" si="1519"/>
        <v>14</v>
      </c>
      <c r="GP129" s="48">
        <f t="shared" si="1519"/>
        <v>2</v>
      </c>
      <c r="GQ129" s="12">
        <f>SUM(GJ129:GP129)</f>
        <v>147</v>
      </c>
      <c r="GR129" s="12">
        <f t="shared" si="1134"/>
        <v>148.4</v>
      </c>
      <c r="GS129" s="22">
        <f t="shared" ref="GS129:GS131" si="1544">GS128+"00:15"</f>
        <v>0.96874999999999867</v>
      </c>
      <c r="GT129" s="48">
        <f t="shared" si="1520"/>
        <v>9</v>
      </c>
      <c r="GU129" s="48">
        <f t="shared" si="1520"/>
        <v>0</v>
      </c>
      <c r="GV129" s="48">
        <f t="shared" si="1520"/>
        <v>0</v>
      </c>
      <c r="GW129" s="48">
        <f t="shared" si="1520"/>
        <v>0</v>
      </c>
      <c r="GX129" s="48">
        <f t="shared" si="1520"/>
        <v>0</v>
      </c>
      <c r="GY129" s="48">
        <f t="shared" si="1520"/>
        <v>0</v>
      </c>
      <c r="GZ129" s="48">
        <f t="shared" si="1520"/>
        <v>0</v>
      </c>
      <c r="HA129" s="12">
        <f>SUM(GT129:GZ129)</f>
        <v>9</v>
      </c>
      <c r="HB129" s="12">
        <f t="shared" si="1136"/>
        <v>9</v>
      </c>
      <c r="HC129" s="22">
        <f t="shared" ref="HC129:HC131" si="1545">HC128+"00:15"</f>
        <v>0.96874999999999867</v>
      </c>
      <c r="HD129" s="48">
        <f t="shared" si="1521"/>
        <v>2</v>
      </c>
      <c r="HE129" s="48">
        <f t="shared" si="1521"/>
        <v>0</v>
      </c>
      <c r="HF129" s="48">
        <f t="shared" si="1521"/>
        <v>0</v>
      </c>
      <c r="HG129" s="48">
        <f t="shared" si="1521"/>
        <v>0</v>
      </c>
      <c r="HH129" s="48">
        <f t="shared" si="1521"/>
        <v>0</v>
      </c>
      <c r="HI129" s="48">
        <f t="shared" si="1521"/>
        <v>0</v>
      </c>
      <c r="HJ129" s="48">
        <f t="shared" si="1521"/>
        <v>0</v>
      </c>
      <c r="HK129" s="12">
        <f>SUM(HD129:HJ129)</f>
        <v>2</v>
      </c>
      <c r="HL129" s="12">
        <f t="shared" si="1138"/>
        <v>2</v>
      </c>
      <c r="HM129" s="22">
        <f t="shared" ref="HM129:HM131" si="1546">HM128+"00:15"</f>
        <v>0.96874999999999867</v>
      </c>
      <c r="HN129" s="48">
        <f t="shared" si="1522"/>
        <v>120</v>
      </c>
      <c r="HO129" s="48">
        <f t="shared" si="1522"/>
        <v>6</v>
      </c>
      <c r="HP129" s="48">
        <f t="shared" si="1522"/>
        <v>1</v>
      </c>
      <c r="HQ129" s="48">
        <f t="shared" si="1522"/>
        <v>3</v>
      </c>
      <c r="HR129" s="48">
        <f t="shared" si="1522"/>
        <v>7</v>
      </c>
      <c r="HS129" s="48">
        <f t="shared" si="1522"/>
        <v>15</v>
      </c>
      <c r="HT129" s="48">
        <f t="shared" si="1522"/>
        <v>2</v>
      </c>
      <c r="HU129" s="12">
        <f>SUM(HN129:HT129)</f>
        <v>154</v>
      </c>
      <c r="HV129" s="12">
        <f t="shared" si="1140"/>
        <v>154.80000000000001</v>
      </c>
      <c r="HW129" s="22">
        <f t="shared" ref="HW129:HW131" si="1547">HW128+"00:15"</f>
        <v>0.96874999999999867</v>
      </c>
      <c r="HX129" s="48">
        <f t="shared" si="1523"/>
        <v>45</v>
      </c>
      <c r="HY129" s="48">
        <f t="shared" si="1523"/>
        <v>5</v>
      </c>
      <c r="HZ129" s="48">
        <f t="shared" si="1523"/>
        <v>4</v>
      </c>
      <c r="IA129" s="48">
        <f t="shared" si="1523"/>
        <v>1</v>
      </c>
      <c r="IB129" s="48">
        <f t="shared" si="1523"/>
        <v>6</v>
      </c>
      <c r="IC129" s="48">
        <f t="shared" si="1523"/>
        <v>4</v>
      </c>
      <c r="ID129" s="48">
        <f t="shared" si="1523"/>
        <v>0</v>
      </c>
      <c r="IE129" s="12">
        <f t="shared" si="809"/>
        <v>65</v>
      </c>
      <c r="IF129" s="12">
        <f t="shared" si="1142"/>
        <v>71.899999999999991</v>
      </c>
    </row>
    <row r="130" spans="1:240" ht="13" customHeight="1" x14ac:dyDescent="0.25">
      <c r="A130" s="22">
        <f t="shared" si="1524"/>
        <v>0.9791666666666653</v>
      </c>
      <c r="B130" s="42">
        <v>2</v>
      </c>
      <c r="C130" s="42">
        <v>1</v>
      </c>
      <c r="D130" s="42">
        <v>0</v>
      </c>
      <c r="E130" s="42">
        <v>0</v>
      </c>
      <c r="F130" s="42">
        <v>0</v>
      </c>
      <c r="G130" s="42">
        <v>0</v>
      </c>
      <c r="H130" s="42">
        <v>2</v>
      </c>
      <c r="I130" s="12">
        <f>SUM(B130:H130)</f>
        <v>5</v>
      </c>
      <c r="J130" s="12">
        <f t="shared" si="1096"/>
        <v>3.4</v>
      </c>
      <c r="K130" s="22">
        <f t="shared" si="1525"/>
        <v>0.9791666666666653</v>
      </c>
      <c r="L130" s="42">
        <v>3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1</v>
      </c>
      <c r="S130" s="12">
        <f>SUM(L130:R130)</f>
        <v>4</v>
      </c>
      <c r="T130" s="12">
        <f t="shared" si="1098"/>
        <v>3.2</v>
      </c>
      <c r="U130" s="22">
        <f t="shared" si="1526"/>
        <v>0.9791666666666653</v>
      </c>
      <c r="V130" s="42">
        <v>7</v>
      </c>
      <c r="W130" s="42">
        <v>0</v>
      </c>
      <c r="X130" s="42">
        <v>0</v>
      </c>
      <c r="Y130" s="42">
        <v>0</v>
      </c>
      <c r="Z130" s="42">
        <v>0</v>
      </c>
      <c r="AA130" s="42">
        <v>4</v>
      </c>
      <c r="AB130" s="42">
        <v>0</v>
      </c>
      <c r="AC130" s="12">
        <f>SUM(V130:AB130)</f>
        <v>11</v>
      </c>
      <c r="AD130" s="12">
        <f t="shared" si="1100"/>
        <v>8.6</v>
      </c>
      <c r="AE130" s="22">
        <f t="shared" si="1527"/>
        <v>0.9791666666666653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12">
        <f>SUM(AF130:AL130)</f>
        <v>0</v>
      </c>
      <c r="AN130" s="12">
        <f t="shared" si="1102"/>
        <v>0</v>
      </c>
      <c r="AO130" s="22">
        <f t="shared" si="1528"/>
        <v>0.9791666666666653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12">
        <f>SUM(AP130:AV130)</f>
        <v>0</v>
      </c>
      <c r="AX130" s="12">
        <f t="shared" si="1104"/>
        <v>0</v>
      </c>
      <c r="AY130" s="22">
        <f t="shared" si="1529"/>
        <v>0.9791666666666653</v>
      </c>
      <c r="AZ130" s="42">
        <v>77</v>
      </c>
      <c r="BA130" s="42">
        <v>6</v>
      </c>
      <c r="BB130" s="42">
        <v>2</v>
      </c>
      <c r="BC130" s="42">
        <v>1</v>
      </c>
      <c r="BD130" s="42">
        <v>4</v>
      </c>
      <c r="BE130" s="42">
        <v>12</v>
      </c>
      <c r="BF130" s="42">
        <v>2</v>
      </c>
      <c r="BG130" s="12">
        <f>SUM(AZ130:BF130)</f>
        <v>104</v>
      </c>
      <c r="BH130" s="12">
        <f t="shared" si="1106"/>
        <v>101.5</v>
      </c>
      <c r="BI130" s="22">
        <f t="shared" si="1530"/>
        <v>0.9791666666666653</v>
      </c>
      <c r="BJ130" s="42">
        <v>1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0</v>
      </c>
      <c r="BQ130" s="12">
        <f>SUM(BJ130:BP130)</f>
        <v>1</v>
      </c>
      <c r="BR130" s="12">
        <f t="shared" si="1108"/>
        <v>1</v>
      </c>
      <c r="BS130" s="22">
        <f t="shared" si="1531"/>
        <v>0.9791666666666653</v>
      </c>
      <c r="BT130" s="42">
        <v>0</v>
      </c>
      <c r="BU130" s="42">
        <v>0</v>
      </c>
      <c r="BV130" s="42">
        <v>0</v>
      </c>
      <c r="BW130" s="42">
        <v>0</v>
      </c>
      <c r="BX130" s="42">
        <v>0</v>
      </c>
      <c r="BY130" s="42">
        <v>0</v>
      </c>
      <c r="BZ130" s="42">
        <v>0</v>
      </c>
      <c r="CA130" s="12">
        <f>SUM(BT130:BZ130)</f>
        <v>0</v>
      </c>
      <c r="CB130" s="12">
        <f t="shared" si="1110"/>
        <v>0</v>
      </c>
      <c r="CC130" s="22">
        <f t="shared" si="1532"/>
        <v>0.9791666666666653</v>
      </c>
      <c r="CD130" s="42">
        <v>0</v>
      </c>
      <c r="CE130" s="42">
        <v>0</v>
      </c>
      <c r="CF130" s="42">
        <v>0</v>
      </c>
      <c r="CG130" s="42">
        <v>0</v>
      </c>
      <c r="CH130" s="42">
        <v>0</v>
      </c>
      <c r="CI130" s="42">
        <v>0</v>
      </c>
      <c r="CJ130" s="42">
        <v>0</v>
      </c>
      <c r="CK130" s="12">
        <f>SUM(CD130:CJ130)</f>
        <v>0</v>
      </c>
      <c r="CL130" s="12">
        <f t="shared" si="1112"/>
        <v>0</v>
      </c>
      <c r="CM130" s="22">
        <f t="shared" si="1533"/>
        <v>0.9791666666666653</v>
      </c>
      <c r="CN130" s="42">
        <v>0</v>
      </c>
      <c r="CO130" s="42">
        <v>0</v>
      </c>
      <c r="CP130" s="42">
        <v>0</v>
      </c>
      <c r="CQ130" s="42">
        <v>0</v>
      </c>
      <c r="CR130" s="42">
        <v>0</v>
      </c>
      <c r="CS130" s="42">
        <v>0</v>
      </c>
      <c r="CT130" s="42">
        <v>2</v>
      </c>
      <c r="CU130" s="12">
        <f>SUM(CN130:CT130)</f>
        <v>2</v>
      </c>
      <c r="CV130" s="12">
        <f t="shared" si="1114"/>
        <v>0.4</v>
      </c>
      <c r="CW130" s="22">
        <f t="shared" si="1534"/>
        <v>0.9791666666666653</v>
      </c>
      <c r="CX130" s="42">
        <v>3</v>
      </c>
      <c r="CY130" s="42">
        <v>0</v>
      </c>
      <c r="CZ130" s="42">
        <v>0</v>
      </c>
      <c r="DA130" s="42">
        <v>0</v>
      </c>
      <c r="DB130" s="42">
        <v>0</v>
      </c>
      <c r="DC130" s="42">
        <v>0</v>
      </c>
      <c r="DD130" s="42">
        <v>0</v>
      </c>
      <c r="DE130" s="12">
        <f>SUM(CX130:DD130)</f>
        <v>3</v>
      </c>
      <c r="DF130" s="12">
        <f t="shared" si="1116"/>
        <v>3</v>
      </c>
      <c r="DG130" s="22">
        <f t="shared" si="1535"/>
        <v>0.9791666666666653</v>
      </c>
      <c r="DH130" s="42">
        <v>0</v>
      </c>
      <c r="DI130" s="42">
        <v>0</v>
      </c>
      <c r="DJ130" s="42">
        <v>0</v>
      </c>
      <c r="DK130" s="42">
        <v>0</v>
      </c>
      <c r="DL130" s="42">
        <v>0</v>
      </c>
      <c r="DM130" s="42">
        <v>0</v>
      </c>
      <c r="DN130" s="42">
        <v>0</v>
      </c>
      <c r="DO130" s="12">
        <f>SUM(DH130:DN130)</f>
        <v>0</v>
      </c>
      <c r="DP130" s="12">
        <f t="shared" si="1118"/>
        <v>0</v>
      </c>
      <c r="DQ130" s="22">
        <f t="shared" si="1536"/>
        <v>0.9791666666666653</v>
      </c>
      <c r="DR130" s="42">
        <v>1</v>
      </c>
      <c r="DS130" s="42">
        <v>0</v>
      </c>
      <c r="DT130" s="42">
        <v>0</v>
      </c>
      <c r="DU130" s="42">
        <v>1</v>
      </c>
      <c r="DV130" s="42">
        <v>0</v>
      </c>
      <c r="DW130" s="42">
        <v>0</v>
      </c>
      <c r="DX130" s="42">
        <v>0</v>
      </c>
      <c r="DY130" s="12">
        <f>SUM(DR130:DX130)</f>
        <v>2</v>
      </c>
      <c r="DZ130" s="12">
        <f t="shared" si="1120"/>
        <v>3.3</v>
      </c>
      <c r="EA130" s="22">
        <f t="shared" si="1537"/>
        <v>0.9791666666666653</v>
      </c>
      <c r="EB130" s="42">
        <v>62</v>
      </c>
      <c r="EC130" s="42">
        <v>8</v>
      </c>
      <c r="ED130" s="42">
        <v>3</v>
      </c>
      <c r="EE130" s="42">
        <v>1</v>
      </c>
      <c r="EF130" s="42">
        <v>5</v>
      </c>
      <c r="EG130" s="42">
        <v>5</v>
      </c>
      <c r="EH130" s="42">
        <v>0</v>
      </c>
      <c r="EI130" s="12">
        <f>SUM(EB130:EH130)</f>
        <v>84</v>
      </c>
      <c r="EJ130" s="12">
        <f t="shared" si="1122"/>
        <v>88.8</v>
      </c>
      <c r="EK130" s="22">
        <f t="shared" si="1538"/>
        <v>0.9791666666666653</v>
      </c>
      <c r="EL130" s="42">
        <v>0</v>
      </c>
      <c r="EM130" s="42">
        <v>0</v>
      </c>
      <c r="EN130" s="42">
        <v>0</v>
      </c>
      <c r="EO130" s="42">
        <v>0</v>
      </c>
      <c r="EP130" s="42">
        <v>0</v>
      </c>
      <c r="EQ130" s="42">
        <v>0</v>
      </c>
      <c r="ER130" s="42">
        <v>0</v>
      </c>
      <c r="ES130" s="12">
        <f>SUM(EL130:ER130)</f>
        <v>0</v>
      </c>
      <c r="ET130" s="12">
        <f t="shared" si="1124"/>
        <v>0</v>
      </c>
      <c r="EU130" s="22">
        <f t="shared" si="1539"/>
        <v>0.9791666666666653</v>
      </c>
      <c r="EV130" s="42">
        <v>0</v>
      </c>
      <c r="EW130" s="42">
        <v>0</v>
      </c>
      <c r="EX130" s="42">
        <v>0</v>
      </c>
      <c r="EY130" s="42">
        <v>0</v>
      </c>
      <c r="EZ130" s="42">
        <v>0</v>
      </c>
      <c r="FA130" s="42">
        <v>0</v>
      </c>
      <c r="FB130" s="42">
        <v>0</v>
      </c>
      <c r="FC130" s="12">
        <f>SUM(EV130:FB130)</f>
        <v>0</v>
      </c>
      <c r="FD130" s="12">
        <f t="shared" si="1126"/>
        <v>0</v>
      </c>
      <c r="FE130" s="22">
        <f t="shared" si="1540"/>
        <v>0.9791666666666653</v>
      </c>
      <c r="FF130" s="48">
        <f t="shared" si="1516"/>
        <v>0</v>
      </c>
      <c r="FG130" s="48">
        <f t="shared" si="1516"/>
        <v>0</v>
      </c>
      <c r="FH130" s="48">
        <f t="shared" si="1516"/>
        <v>0</v>
      </c>
      <c r="FI130" s="48">
        <f t="shared" si="1516"/>
        <v>0</v>
      </c>
      <c r="FJ130" s="48">
        <f t="shared" si="1516"/>
        <v>0</v>
      </c>
      <c r="FK130" s="48">
        <f t="shared" si="1516"/>
        <v>0</v>
      </c>
      <c r="FL130" s="48">
        <f t="shared" si="1516"/>
        <v>2</v>
      </c>
      <c r="FM130" s="12">
        <f>SUM(FF130:FL130)</f>
        <v>2</v>
      </c>
      <c r="FN130" s="12">
        <f t="shared" si="1128"/>
        <v>0.4</v>
      </c>
      <c r="FO130" s="22">
        <f t="shared" si="1541"/>
        <v>0.9791666666666653</v>
      </c>
      <c r="FP130" s="48">
        <f t="shared" si="1517"/>
        <v>12</v>
      </c>
      <c r="FQ130" s="48">
        <f t="shared" si="1517"/>
        <v>1</v>
      </c>
      <c r="FR130" s="48">
        <f t="shared" si="1517"/>
        <v>0</v>
      </c>
      <c r="FS130" s="48">
        <f t="shared" si="1517"/>
        <v>0</v>
      </c>
      <c r="FT130" s="48">
        <f t="shared" si="1517"/>
        <v>0</v>
      </c>
      <c r="FU130" s="48">
        <f t="shared" si="1517"/>
        <v>4</v>
      </c>
      <c r="FV130" s="48">
        <f t="shared" si="1517"/>
        <v>3</v>
      </c>
      <c r="FW130" s="12">
        <f>SUM(FP130:FV130)</f>
        <v>20</v>
      </c>
      <c r="FX130" s="12">
        <f t="shared" si="1130"/>
        <v>15.2</v>
      </c>
      <c r="FY130" s="22">
        <f t="shared" si="1542"/>
        <v>0.9791666666666653</v>
      </c>
      <c r="FZ130" s="48">
        <f t="shared" si="1518"/>
        <v>69</v>
      </c>
      <c r="GA130" s="48">
        <f t="shared" si="1518"/>
        <v>8</v>
      </c>
      <c r="GB130" s="48">
        <f t="shared" si="1518"/>
        <v>3</v>
      </c>
      <c r="GC130" s="48">
        <f t="shared" si="1518"/>
        <v>1</v>
      </c>
      <c r="GD130" s="48">
        <f t="shared" si="1518"/>
        <v>5</v>
      </c>
      <c r="GE130" s="48">
        <f t="shared" si="1518"/>
        <v>9</v>
      </c>
      <c r="GF130" s="48">
        <f t="shared" si="1518"/>
        <v>0</v>
      </c>
      <c r="GG130" s="12">
        <f>SUM(FZ130:GF130)</f>
        <v>95</v>
      </c>
      <c r="GH130" s="12">
        <f t="shared" si="1132"/>
        <v>97.399999999999991</v>
      </c>
      <c r="GI130" s="22">
        <f t="shared" si="1543"/>
        <v>0.9791666666666653</v>
      </c>
      <c r="GJ130" s="48">
        <f t="shared" si="1519"/>
        <v>78</v>
      </c>
      <c r="GK130" s="48">
        <f t="shared" si="1519"/>
        <v>6</v>
      </c>
      <c r="GL130" s="48">
        <f t="shared" si="1519"/>
        <v>2</v>
      </c>
      <c r="GM130" s="48">
        <f t="shared" si="1519"/>
        <v>1</v>
      </c>
      <c r="GN130" s="48">
        <f t="shared" si="1519"/>
        <v>4</v>
      </c>
      <c r="GO130" s="48">
        <f t="shared" si="1519"/>
        <v>12</v>
      </c>
      <c r="GP130" s="48">
        <f t="shared" si="1519"/>
        <v>2</v>
      </c>
      <c r="GQ130" s="12">
        <f>SUM(GJ130:GP130)</f>
        <v>105</v>
      </c>
      <c r="GR130" s="12">
        <f t="shared" si="1134"/>
        <v>102.5</v>
      </c>
      <c r="GS130" s="22">
        <f t="shared" si="1544"/>
        <v>0.9791666666666653</v>
      </c>
      <c r="GT130" s="48">
        <f t="shared" si="1520"/>
        <v>5</v>
      </c>
      <c r="GU130" s="48">
        <f t="shared" si="1520"/>
        <v>0</v>
      </c>
      <c r="GV130" s="48">
        <f t="shared" si="1520"/>
        <v>0</v>
      </c>
      <c r="GW130" s="48">
        <f t="shared" si="1520"/>
        <v>1</v>
      </c>
      <c r="GX130" s="48">
        <f t="shared" si="1520"/>
        <v>0</v>
      </c>
      <c r="GY130" s="48">
        <f t="shared" si="1520"/>
        <v>0</v>
      </c>
      <c r="GZ130" s="48">
        <f t="shared" si="1520"/>
        <v>1</v>
      </c>
      <c r="HA130" s="12">
        <f>SUM(GT130:GZ130)</f>
        <v>7</v>
      </c>
      <c r="HB130" s="12">
        <f t="shared" si="1136"/>
        <v>7.5</v>
      </c>
      <c r="HC130" s="22">
        <f t="shared" si="1545"/>
        <v>0.9791666666666653</v>
      </c>
      <c r="HD130" s="48">
        <f t="shared" si="1521"/>
        <v>3</v>
      </c>
      <c r="HE130" s="48">
        <f t="shared" si="1521"/>
        <v>0</v>
      </c>
      <c r="HF130" s="48">
        <f t="shared" si="1521"/>
        <v>0</v>
      </c>
      <c r="HG130" s="48">
        <f t="shared" si="1521"/>
        <v>0</v>
      </c>
      <c r="HH130" s="48">
        <f t="shared" si="1521"/>
        <v>0</v>
      </c>
      <c r="HI130" s="48">
        <f t="shared" si="1521"/>
        <v>0</v>
      </c>
      <c r="HJ130" s="48">
        <f t="shared" si="1521"/>
        <v>2</v>
      </c>
      <c r="HK130" s="12">
        <f>SUM(HD130:HJ130)</f>
        <v>5</v>
      </c>
      <c r="HL130" s="12">
        <f t="shared" si="1138"/>
        <v>3.4</v>
      </c>
      <c r="HM130" s="22">
        <f t="shared" si="1546"/>
        <v>0.9791666666666653</v>
      </c>
      <c r="HN130" s="48">
        <f t="shared" si="1522"/>
        <v>82</v>
      </c>
      <c r="HO130" s="48">
        <f t="shared" si="1522"/>
        <v>7</v>
      </c>
      <c r="HP130" s="48">
        <f t="shared" si="1522"/>
        <v>2</v>
      </c>
      <c r="HQ130" s="48">
        <f t="shared" si="1522"/>
        <v>1</v>
      </c>
      <c r="HR130" s="48">
        <f t="shared" si="1522"/>
        <v>4</v>
      </c>
      <c r="HS130" s="48">
        <f t="shared" si="1522"/>
        <v>12</v>
      </c>
      <c r="HT130" s="48">
        <f t="shared" si="1522"/>
        <v>4</v>
      </c>
      <c r="HU130" s="12">
        <f>SUM(HN130:HT130)</f>
        <v>112</v>
      </c>
      <c r="HV130" s="12">
        <f t="shared" si="1140"/>
        <v>107.89999999999999</v>
      </c>
      <c r="HW130" s="22">
        <f t="shared" si="1547"/>
        <v>0.9791666666666653</v>
      </c>
      <c r="HX130" s="48">
        <f t="shared" si="1523"/>
        <v>63</v>
      </c>
      <c r="HY130" s="48">
        <f t="shared" si="1523"/>
        <v>8</v>
      </c>
      <c r="HZ130" s="48">
        <f t="shared" si="1523"/>
        <v>3</v>
      </c>
      <c r="IA130" s="48">
        <f t="shared" si="1523"/>
        <v>2</v>
      </c>
      <c r="IB130" s="48">
        <f t="shared" si="1523"/>
        <v>5</v>
      </c>
      <c r="IC130" s="48">
        <f t="shared" si="1523"/>
        <v>5</v>
      </c>
      <c r="ID130" s="48">
        <f t="shared" si="1523"/>
        <v>0</v>
      </c>
      <c r="IE130" s="12">
        <f t="shared" si="809"/>
        <v>86</v>
      </c>
      <c r="IF130" s="12">
        <f t="shared" si="1142"/>
        <v>92.1</v>
      </c>
    </row>
    <row r="131" spans="1:240" ht="13" customHeight="1" thickBot="1" x14ac:dyDescent="0.3">
      <c r="A131" s="22">
        <f t="shared" si="1524"/>
        <v>0.98958333333333193</v>
      </c>
      <c r="B131" s="42">
        <v>3</v>
      </c>
      <c r="C131" s="42">
        <v>0</v>
      </c>
      <c r="D131" s="42">
        <v>0</v>
      </c>
      <c r="E131" s="42">
        <v>0</v>
      </c>
      <c r="F131" s="42">
        <v>0</v>
      </c>
      <c r="G131" s="42">
        <v>1</v>
      </c>
      <c r="H131" s="42">
        <v>0</v>
      </c>
      <c r="I131" s="12">
        <f>SUM(B131:H131)</f>
        <v>4</v>
      </c>
      <c r="J131" s="12">
        <f t="shared" si="1096"/>
        <v>3.4</v>
      </c>
      <c r="K131" s="22">
        <f t="shared" si="1525"/>
        <v>0.98958333333333193</v>
      </c>
      <c r="L131" s="42">
        <v>1</v>
      </c>
      <c r="M131" s="42">
        <v>1</v>
      </c>
      <c r="N131" s="42">
        <v>0</v>
      </c>
      <c r="O131" s="42">
        <v>0</v>
      </c>
      <c r="P131" s="42">
        <v>0</v>
      </c>
      <c r="Q131" s="42">
        <v>0</v>
      </c>
      <c r="R131" s="42">
        <v>1</v>
      </c>
      <c r="S131" s="12">
        <f>SUM(L131:R131)</f>
        <v>3</v>
      </c>
      <c r="T131" s="12">
        <f t="shared" si="1098"/>
        <v>2.2000000000000002</v>
      </c>
      <c r="U131" s="22">
        <f t="shared" si="1526"/>
        <v>0.98958333333333193</v>
      </c>
      <c r="V131" s="42">
        <v>6</v>
      </c>
      <c r="W131" s="42">
        <v>0</v>
      </c>
      <c r="X131" s="42">
        <v>0</v>
      </c>
      <c r="Y131" s="42">
        <v>0</v>
      </c>
      <c r="Z131" s="42">
        <v>0</v>
      </c>
      <c r="AA131" s="42">
        <v>1</v>
      </c>
      <c r="AB131" s="42">
        <v>0</v>
      </c>
      <c r="AC131" s="12">
        <f>SUM(V131:AB131)</f>
        <v>7</v>
      </c>
      <c r="AD131" s="12">
        <f t="shared" si="1100"/>
        <v>6.4</v>
      </c>
      <c r="AE131" s="22">
        <f t="shared" si="1527"/>
        <v>0.98958333333333193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12">
        <f>SUM(AF131:AL131)</f>
        <v>0</v>
      </c>
      <c r="AN131" s="12">
        <f t="shared" si="1102"/>
        <v>0</v>
      </c>
      <c r="AO131" s="22">
        <f t="shared" si="1528"/>
        <v>0.98958333333333193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12">
        <f>SUM(AP131:AV131)</f>
        <v>0</v>
      </c>
      <c r="AX131" s="12">
        <f t="shared" si="1104"/>
        <v>0</v>
      </c>
      <c r="AY131" s="22">
        <f t="shared" si="1529"/>
        <v>0.98958333333333193</v>
      </c>
      <c r="AZ131" s="42">
        <v>91</v>
      </c>
      <c r="BA131" s="42">
        <v>7</v>
      </c>
      <c r="BB131" s="42">
        <v>1</v>
      </c>
      <c r="BC131" s="42">
        <v>1</v>
      </c>
      <c r="BD131" s="42">
        <v>5</v>
      </c>
      <c r="BE131" s="42">
        <v>3</v>
      </c>
      <c r="BF131" s="42">
        <v>1</v>
      </c>
      <c r="BG131" s="12">
        <f>SUM(AZ131:BF131)</f>
        <v>109</v>
      </c>
      <c r="BH131" s="12">
        <f t="shared" si="1106"/>
        <v>113.2</v>
      </c>
      <c r="BI131" s="22">
        <f t="shared" si="1530"/>
        <v>0.98958333333333193</v>
      </c>
      <c r="BJ131" s="42">
        <v>0</v>
      </c>
      <c r="BK131" s="42">
        <v>0</v>
      </c>
      <c r="BL131" s="42">
        <v>0</v>
      </c>
      <c r="BM131" s="42">
        <v>0</v>
      </c>
      <c r="BN131" s="42">
        <v>0</v>
      </c>
      <c r="BO131" s="42">
        <v>1</v>
      </c>
      <c r="BP131" s="42">
        <v>0</v>
      </c>
      <c r="BQ131" s="12">
        <f>SUM(BJ131:BP131)</f>
        <v>1</v>
      </c>
      <c r="BR131" s="12">
        <f t="shared" si="1108"/>
        <v>0.4</v>
      </c>
      <c r="BS131" s="22">
        <f t="shared" si="1531"/>
        <v>0.98958333333333193</v>
      </c>
      <c r="BT131" s="42">
        <v>0</v>
      </c>
      <c r="BU131" s="42">
        <v>0</v>
      </c>
      <c r="BV131" s="42">
        <v>0</v>
      </c>
      <c r="BW131" s="42">
        <v>0</v>
      </c>
      <c r="BX131" s="42">
        <v>0</v>
      </c>
      <c r="BY131" s="42">
        <v>0</v>
      </c>
      <c r="BZ131" s="42">
        <v>0</v>
      </c>
      <c r="CA131" s="12">
        <f>SUM(BT131:BZ131)</f>
        <v>0</v>
      </c>
      <c r="CB131" s="12">
        <f t="shared" si="1110"/>
        <v>0</v>
      </c>
      <c r="CC131" s="22">
        <f t="shared" si="1532"/>
        <v>0.98958333333333193</v>
      </c>
      <c r="CD131" s="42">
        <v>0</v>
      </c>
      <c r="CE131" s="42">
        <v>0</v>
      </c>
      <c r="CF131" s="42">
        <v>0</v>
      </c>
      <c r="CG131" s="42">
        <v>0</v>
      </c>
      <c r="CH131" s="42">
        <v>0</v>
      </c>
      <c r="CI131" s="42">
        <v>0</v>
      </c>
      <c r="CJ131" s="42">
        <v>0</v>
      </c>
      <c r="CK131" s="12">
        <f>SUM(CD131:CJ131)</f>
        <v>0</v>
      </c>
      <c r="CL131" s="12">
        <f t="shared" si="1112"/>
        <v>0</v>
      </c>
      <c r="CM131" s="22">
        <f t="shared" si="1533"/>
        <v>0.98958333333333193</v>
      </c>
      <c r="CN131" s="42">
        <v>0</v>
      </c>
      <c r="CO131" s="42">
        <v>0</v>
      </c>
      <c r="CP131" s="42">
        <v>0</v>
      </c>
      <c r="CQ131" s="42">
        <v>0</v>
      </c>
      <c r="CR131" s="42">
        <v>0</v>
      </c>
      <c r="CS131" s="42">
        <v>0</v>
      </c>
      <c r="CT131" s="42">
        <v>1</v>
      </c>
      <c r="CU131" s="12">
        <f>SUM(CN131:CT131)</f>
        <v>1</v>
      </c>
      <c r="CV131" s="12">
        <f t="shared" si="1114"/>
        <v>0.2</v>
      </c>
      <c r="CW131" s="22">
        <f t="shared" si="1534"/>
        <v>0.98958333333333193</v>
      </c>
      <c r="CX131" s="42">
        <v>2</v>
      </c>
      <c r="CY131" s="42">
        <v>0</v>
      </c>
      <c r="CZ131" s="42">
        <v>0</v>
      </c>
      <c r="DA131" s="42">
        <v>0</v>
      </c>
      <c r="DB131" s="42">
        <v>0</v>
      </c>
      <c r="DC131" s="42">
        <v>1</v>
      </c>
      <c r="DD131" s="42">
        <v>0</v>
      </c>
      <c r="DE131" s="12">
        <f>SUM(CX131:DD131)</f>
        <v>3</v>
      </c>
      <c r="DF131" s="12">
        <f t="shared" si="1116"/>
        <v>2.4</v>
      </c>
      <c r="DG131" s="22">
        <f t="shared" si="1535"/>
        <v>0.98958333333333193</v>
      </c>
      <c r="DH131" s="42">
        <v>0</v>
      </c>
      <c r="DI131" s="42">
        <v>0</v>
      </c>
      <c r="DJ131" s="42">
        <v>0</v>
      </c>
      <c r="DK131" s="42">
        <v>0</v>
      </c>
      <c r="DL131" s="42">
        <v>0</v>
      </c>
      <c r="DM131" s="42">
        <v>0</v>
      </c>
      <c r="DN131" s="42">
        <v>0</v>
      </c>
      <c r="DO131" s="12">
        <f>SUM(DH131:DN131)</f>
        <v>0</v>
      </c>
      <c r="DP131" s="12">
        <f t="shared" si="1118"/>
        <v>0</v>
      </c>
      <c r="DQ131" s="22">
        <f t="shared" si="1536"/>
        <v>0.98958333333333193</v>
      </c>
      <c r="DR131" s="42">
        <v>4</v>
      </c>
      <c r="DS131" s="42">
        <v>0</v>
      </c>
      <c r="DT131" s="42">
        <v>0</v>
      </c>
      <c r="DU131" s="42">
        <v>0</v>
      </c>
      <c r="DV131" s="42">
        <v>0</v>
      </c>
      <c r="DW131" s="42">
        <v>1</v>
      </c>
      <c r="DX131" s="42">
        <v>0</v>
      </c>
      <c r="DY131" s="12">
        <f>SUM(DR131:DX131)</f>
        <v>5</v>
      </c>
      <c r="DZ131" s="12">
        <f t="shared" si="1120"/>
        <v>4.4000000000000004</v>
      </c>
      <c r="EA131" s="22">
        <f t="shared" si="1537"/>
        <v>0.98958333333333193</v>
      </c>
      <c r="EB131" s="42">
        <v>36</v>
      </c>
      <c r="EC131" s="42">
        <v>6</v>
      </c>
      <c r="ED131" s="42">
        <v>1</v>
      </c>
      <c r="EE131" s="42">
        <v>1</v>
      </c>
      <c r="EF131" s="42">
        <v>6</v>
      </c>
      <c r="EG131" s="42">
        <v>2</v>
      </c>
      <c r="EH131" s="42">
        <v>1</v>
      </c>
      <c r="EI131" s="12">
        <f>SUM(EB131:EH131)</f>
        <v>53</v>
      </c>
      <c r="EJ131" s="12">
        <f t="shared" si="1122"/>
        <v>58.8</v>
      </c>
      <c r="EK131" s="22">
        <f t="shared" si="1538"/>
        <v>0.98958333333333193</v>
      </c>
      <c r="EL131" s="42">
        <v>0</v>
      </c>
      <c r="EM131" s="42">
        <v>0</v>
      </c>
      <c r="EN131" s="42">
        <v>0</v>
      </c>
      <c r="EO131" s="42">
        <v>0</v>
      </c>
      <c r="EP131" s="42">
        <v>0</v>
      </c>
      <c r="EQ131" s="42">
        <v>0</v>
      </c>
      <c r="ER131" s="42">
        <v>0</v>
      </c>
      <c r="ES131" s="12">
        <f>SUM(EL131:ER131)</f>
        <v>0</v>
      </c>
      <c r="ET131" s="12">
        <f t="shared" si="1124"/>
        <v>0</v>
      </c>
      <c r="EU131" s="22">
        <f t="shared" si="1539"/>
        <v>0.98958333333333193</v>
      </c>
      <c r="EV131" s="42">
        <v>2</v>
      </c>
      <c r="EW131" s="42">
        <v>0</v>
      </c>
      <c r="EX131" s="42">
        <v>0</v>
      </c>
      <c r="EY131" s="42">
        <v>0</v>
      </c>
      <c r="EZ131" s="42">
        <v>0</v>
      </c>
      <c r="FA131" s="42">
        <v>0</v>
      </c>
      <c r="FB131" s="42">
        <v>0</v>
      </c>
      <c r="FC131" s="12">
        <f>SUM(EV131:FB131)</f>
        <v>2</v>
      </c>
      <c r="FD131" s="12">
        <f t="shared" si="1126"/>
        <v>2</v>
      </c>
      <c r="FE131" s="22">
        <f t="shared" si="1540"/>
        <v>0.98958333333333193</v>
      </c>
      <c r="FF131" s="48">
        <f t="shared" si="1516"/>
        <v>0</v>
      </c>
      <c r="FG131" s="48">
        <f t="shared" si="1516"/>
        <v>0</v>
      </c>
      <c r="FH131" s="48">
        <f t="shared" si="1516"/>
        <v>0</v>
      </c>
      <c r="FI131" s="48">
        <f t="shared" si="1516"/>
        <v>0</v>
      </c>
      <c r="FJ131" s="48">
        <f t="shared" si="1516"/>
        <v>0</v>
      </c>
      <c r="FK131" s="48">
        <f t="shared" si="1516"/>
        <v>0</v>
      </c>
      <c r="FL131" s="48">
        <f t="shared" si="1516"/>
        <v>1</v>
      </c>
      <c r="FM131" s="12">
        <f>SUM(FF131:FL131)</f>
        <v>1</v>
      </c>
      <c r="FN131" s="12">
        <f t="shared" si="1128"/>
        <v>0.2</v>
      </c>
      <c r="FO131" s="22">
        <f t="shared" si="1541"/>
        <v>0.98958333333333193</v>
      </c>
      <c r="FP131" s="48">
        <f t="shared" si="1517"/>
        <v>10</v>
      </c>
      <c r="FQ131" s="48">
        <f t="shared" si="1517"/>
        <v>1</v>
      </c>
      <c r="FR131" s="48">
        <f t="shared" si="1517"/>
        <v>0</v>
      </c>
      <c r="FS131" s="48">
        <f t="shared" si="1517"/>
        <v>0</v>
      </c>
      <c r="FT131" s="48">
        <f t="shared" si="1517"/>
        <v>0</v>
      </c>
      <c r="FU131" s="48">
        <f t="shared" si="1517"/>
        <v>2</v>
      </c>
      <c r="FV131" s="48">
        <f t="shared" si="1517"/>
        <v>1</v>
      </c>
      <c r="FW131" s="12">
        <f>SUM(FP131:FV131)</f>
        <v>14</v>
      </c>
      <c r="FX131" s="12">
        <f t="shared" si="1130"/>
        <v>12</v>
      </c>
      <c r="FY131" s="22">
        <f t="shared" si="1542"/>
        <v>0.98958333333333193</v>
      </c>
      <c r="FZ131" s="48">
        <f t="shared" si="1518"/>
        <v>42</v>
      </c>
      <c r="GA131" s="48">
        <f t="shared" si="1518"/>
        <v>6</v>
      </c>
      <c r="GB131" s="48">
        <f t="shared" si="1518"/>
        <v>1</v>
      </c>
      <c r="GC131" s="48">
        <f t="shared" si="1518"/>
        <v>1</v>
      </c>
      <c r="GD131" s="48">
        <f t="shared" si="1518"/>
        <v>6</v>
      </c>
      <c r="GE131" s="48">
        <f t="shared" si="1518"/>
        <v>3</v>
      </c>
      <c r="GF131" s="48">
        <f t="shared" si="1518"/>
        <v>1</v>
      </c>
      <c r="GG131" s="12">
        <f>SUM(FZ131:GF131)</f>
        <v>60</v>
      </c>
      <c r="GH131" s="12">
        <f t="shared" si="1132"/>
        <v>65.2</v>
      </c>
      <c r="GI131" s="22">
        <f t="shared" si="1543"/>
        <v>0.98958333333333193</v>
      </c>
      <c r="GJ131" s="48">
        <f t="shared" si="1519"/>
        <v>91</v>
      </c>
      <c r="GK131" s="48">
        <f t="shared" si="1519"/>
        <v>7</v>
      </c>
      <c r="GL131" s="48">
        <f t="shared" si="1519"/>
        <v>1</v>
      </c>
      <c r="GM131" s="48">
        <f t="shared" si="1519"/>
        <v>1</v>
      </c>
      <c r="GN131" s="48">
        <f t="shared" si="1519"/>
        <v>5</v>
      </c>
      <c r="GO131" s="48">
        <f t="shared" si="1519"/>
        <v>4</v>
      </c>
      <c r="GP131" s="48">
        <f t="shared" si="1519"/>
        <v>1</v>
      </c>
      <c r="GQ131" s="12">
        <f>SUM(GJ131:GP131)</f>
        <v>110</v>
      </c>
      <c r="GR131" s="12">
        <f t="shared" si="1134"/>
        <v>113.6</v>
      </c>
      <c r="GS131" s="22">
        <f t="shared" si="1544"/>
        <v>0.98958333333333193</v>
      </c>
      <c r="GT131" s="48">
        <f t="shared" si="1520"/>
        <v>5</v>
      </c>
      <c r="GU131" s="48">
        <f t="shared" si="1520"/>
        <v>1</v>
      </c>
      <c r="GV131" s="48">
        <f t="shared" si="1520"/>
        <v>0</v>
      </c>
      <c r="GW131" s="48">
        <f t="shared" si="1520"/>
        <v>0</v>
      </c>
      <c r="GX131" s="48">
        <f t="shared" si="1520"/>
        <v>0</v>
      </c>
      <c r="GY131" s="48">
        <f t="shared" si="1520"/>
        <v>2</v>
      </c>
      <c r="GZ131" s="48">
        <f t="shared" si="1520"/>
        <v>1</v>
      </c>
      <c r="HA131" s="12">
        <f>SUM(GT131:GZ131)</f>
        <v>9</v>
      </c>
      <c r="HB131" s="12">
        <f t="shared" si="1136"/>
        <v>7</v>
      </c>
      <c r="HC131" s="22">
        <f t="shared" si="1545"/>
        <v>0.98958333333333193</v>
      </c>
      <c r="HD131" s="48">
        <f t="shared" si="1521"/>
        <v>2</v>
      </c>
      <c r="HE131" s="48">
        <f t="shared" si="1521"/>
        <v>0</v>
      </c>
      <c r="HF131" s="48">
        <f t="shared" si="1521"/>
        <v>0</v>
      </c>
      <c r="HG131" s="48">
        <f t="shared" si="1521"/>
        <v>0</v>
      </c>
      <c r="HH131" s="48">
        <f t="shared" si="1521"/>
        <v>0</v>
      </c>
      <c r="HI131" s="48">
        <f t="shared" si="1521"/>
        <v>1</v>
      </c>
      <c r="HJ131" s="48">
        <f t="shared" si="1521"/>
        <v>1</v>
      </c>
      <c r="HK131" s="12">
        <f>SUM(HD131:HJ131)</f>
        <v>4</v>
      </c>
      <c r="HL131" s="12">
        <f t="shared" si="1138"/>
        <v>2.6</v>
      </c>
      <c r="HM131" s="22">
        <f t="shared" si="1546"/>
        <v>0.98958333333333193</v>
      </c>
      <c r="HN131" s="48">
        <f t="shared" si="1522"/>
        <v>98</v>
      </c>
      <c r="HO131" s="48">
        <f t="shared" si="1522"/>
        <v>7</v>
      </c>
      <c r="HP131" s="48">
        <f t="shared" si="1522"/>
        <v>1</v>
      </c>
      <c r="HQ131" s="48">
        <f t="shared" si="1522"/>
        <v>1</v>
      </c>
      <c r="HR131" s="48">
        <f t="shared" si="1522"/>
        <v>5</v>
      </c>
      <c r="HS131" s="48">
        <f t="shared" si="1522"/>
        <v>5</v>
      </c>
      <c r="HT131" s="48">
        <f t="shared" si="1522"/>
        <v>1</v>
      </c>
      <c r="HU131" s="12">
        <f>SUM(HN131:HT131)</f>
        <v>118</v>
      </c>
      <c r="HV131" s="12">
        <f t="shared" si="1140"/>
        <v>121</v>
      </c>
      <c r="HW131" s="22">
        <f t="shared" si="1547"/>
        <v>0.98958333333333193</v>
      </c>
      <c r="HX131" s="48">
        <f t="shared" si="1523"/>
        <v>42</v>
      </c>
      <c r="HY131" s="48">
        <f t="shared" si="1523"/>
        <v>6</v>
      </c>
      <c r="HZ131" s="48">
        <f t="shared" si="1523"/>
        <v>1</v>
      </c>
      <c r="IA131" s="48">
        <f t="shared" si="1523"/>
        <v>1</v>
      </c>
      <c r="IB131" s="48">
        <f t="shared" si="1523"/>
        <v>6</v>
      </c>
      <c r="IC131" s="48">
        <f t="shared" si="1523"/>
        <v>3</v>
      </c>
      <c r="ID131" s="48">
        <f t="shared" si="1523"/>
        <v>1</v>
      </c>
      <c r="IE131" s="12">
        <f t="shared" si="809"/>
        <v>60</v>
      </c>
      <c r="IF131" s="12">
        <f t="shared" si="1142"/>
        <v>65.2</v>
      </c>
    </row>
    <row r="132" spans="1:240" ht="13" customHeight="1" thickTop="1" thickBot="1" x14ac:dyDescent="0.3">
      <c r="A132" s="23" t="s">
        <v>5</v>
      </c>
      <c r="B132" s="80">
        <f t="shared" ref="B132:I132" si="1548">SUM(B128:B131)</f>
        <v>16</v>
      </c>
      <c r="C132" s="80">
        <f t="shared" si="1548"/>
        <v>1</v>
      </c>
      <c r="D132" s="80">
        <f t="shared" si="1548"/>
        <v>0</v>
      </c>
      <c r="E132" s="80">
        <f t="shared" si="1548"/>
        <v>0</v>
      </c>
      <c r="F132" s="80">
        <f t="shared" si="1548"/>
        <v>0</v>
      </c>
      <c r="G132" s="80">
        <f t="shared" si="1548"/>
        <v>3</v>
      </c>
      <c r="H132" s="80">
        <f t="shared" si="1548"/>
        <v>2</v>
      </c>
      <c r="I132" s="13">
        <f t="shared" si="1548"/>
        <v>22</v>
      </c>
      <c r="J132" s="13">
        <f t="shared" si="1096"/>
        <v>18.599999999999998</v>
      </c>
      <c r="K132" s="23" t="s">
        <v>5</v>
      </c>
      <c r="L132" s="80">
        <f t="shared" ref="L132:S132" si="1549">SUM(L128:L131)</f>
        <v>15</v>
      </c>
      <c r="M132" s="80">
        <f t="shared" si="1549"/>
        <v>1</v>
      </c>
      <c r="N132" s="80">
        <f t="shared" si="1549"/>
        <v>0</v>
      </c>
      <c r="O132" s="80">
        <f t="shared" si="1549"/>
        <v>0</v>
      </c>
      <c r="P132" s="80">
        <f t="shared" si="1549"/>
        <v>0</v>
      </c>
      <c r="Q132" s="80">
        <f t="shared" si="1549"/>
        <v>2</v>
      </c>
      <c r="R132" s="80">
        <f t="shared" si="1549"/>
        <v>2</v>
      </c>
      <c r="S132" s="13">
        <f t="shared" si="1549"/>
        <v>20</v>
      </c>
      <c r="T132" s="13">
        <f t="shared" si="1098"/>
        <v>17.2</v>
      </c>
      <c r="U132" s="23" t="s">
        <v>5</v>
      </c>
      <c r="V132" s="80">
        <f t="shared" ref="V132:AC132" si="1550">SUM(V128:V131)</f>
        <v>33</v>
      </c>
      <c r="W132" s="80">
        <f t="shared" si="1550"/>
        <v>1</v>
      </c>
      <c r="X132" s="80">
        <f t="shared" si="1550"/>
        <v>0</v>
      </c>
      <c r="Y132" s="80">
        <f t="shared" si="1550"/>
        <v>0</v>
      </c>
      <c r="Z132" s="80">
        <f t="shared" si="1550"/>
        <v>0</v>
      </c>
      <c r="AA132" s="80">
        <f t="shared" si="1550"/>
        <v>8</v>
      </c>
      <c r="AB132" s="80">
        <f t="shared" si="1550"/>
        <v>0</v>
      </c>
      <c r="AC132" s="13">
        <f t="shared" si="1550"/>
        <v>42</v>
      </c>
      <c r="AD132" s="13">
        <f t="shared" si="1100"/>
        <v>37.200000000000003</v>
      </c>
      <c r="AE132" s="23" t="s">
        <v>5</v>
      </c>
      <c r="AF132" s="80">
        <f t="shared" ref="AF132:AM132" si="1551">SUM(AF128:AF131)</f>
        <v>0</v>
      </c>
      <c r="AG132" s="80">
        <f t="shared" si="1551"/>
        <v>0</v>
      </c>
      <c r="AH132" s="80">
        <f t="shared" si="1551"/>
        <v>0</v>
      </c>
      <c r="AI132" s="80">
        <f t="shared" si="1551"/>
        <v>0</v>
      </c>
      <c r="AJ132" s="80">
        <f t="shared" si="1551"/>
        <v>0</v>
      </c>
      <c r="AK132" s="80">
        <f t="shared" si="1551"/>
        <v>0</v>
      </c>
      <c r="AL132" s="80">
        <f t="shared" si="1551"/>
        <v>0</v>
      </c>
      <c r="AM132" s="13">
        <f t="shared" si="1551"/>
        <v>0</v>
      </c>
      <c r="AN132" s="13">
        <f t="shared" si="1102"/>
        <v>0</v>
      </c>
      <c r="AO132" s="23" t="s">
        <v>5</v>
      </c>
      <c r="AP132" s="80">
        <f t="shared" ref="AP132:AW132" si="1552">SUM(AP128:AP131)</f>
        <v>0</v>
      </c>
      <c r="AQ132" s="80">
        <f t="shared" si="1552"/>
        <v>0</v>
      </c>
      <c r="AR132" s="80">
        <f t="shared" si="1552"/>
        <v>0</v>
      </c>
      <c r="AS132" s="80">
        <f t="shared" si="1552"/>
        <v>0</v>
      </c>
      <c r="AT132" s="80">
        <f t="shared" si="1552"/>
        <v>0</v>
      </c>
      <c r="AU132" s="80">
        <f t="shared" si="1552"/>
        <v>1</v>
      </c>
      <c r="AV132" s="80">
        <f t="shared" si="1552"/>
        <v>0</v>
      </c>
      <c r="AW132" s="13">
        <f t="shared" si="1552"/>
        <v>1</v>
      </c>
      <c r="AX132" s="13">
        <f t="shared" si="1104"/>
        <v>0.4</v>
      </c>
      <c r="AY132" s="23" t="s">
        <v>5</v>
      </c>
      <c r="AZ132" s="80">
        <f t="shared" ref="AZ132:BG132" si="1553">SUM(AZ128:AZ131)</f>
        <v>384</v>
      </c>
      <c r="BA132" s="80">
        <f t="shared" si="1553"/>
        <v>23</v>
      </c>
      <c r="BB132" s="80">
        <f t="shared" si="1553"/>
        <v>7</v>
      </c>
      <c r="BC132" s="80">
        <f t="shared" si="1553"/>
        <v>5</v>
      </c>
      <c r="BD132" s="80">
        <f t="shared" si="1553"/>
        <v>20</v>
      </c>
      <c r="BE132" s="80">
        <f t="shared" si="1553"/>
        <v>36</v>
      </c>
      <c r="BF132" s="80">
        <f t="shared" si="1553"/>
        <v>7</v>
      </c>
      <c r="BG132" s="13">
        <f t="shared" si="1553"/>
        <v>482</v>
      </c>
      <c r="BH132" s="13">
        <f t="shared" si="1106"/>
        <v>484.79999999999995</v>
      </c>
      <c r="BI132" s="23" t="s">
        <v>5</v>
      </c>
      <c r="BJ132" s="80">
        <f t="shared" ref="BJ132:BQ132" si="1554">SUM(BJ128:BJ131)</f>
        <v>4</v>
      </c>
      <c r="BK132" s="80">
        <f t="shared" si="1554"/>
        <v>0</v>
      </c>
      <c r="BL132" s="80">
        <f t="shared" si="1554"/>
        <v>0</v>
      </c>
      <c r="BM132" s="80">
        <f t="shared" si="1554"/>
        <v>0</v>
      </c>
      <c r="BN132" s="80">
        <f t="shared" si="1554"/>
        <v>0</v>
      </c>
      <c r="BO132" s="80">
        <f t="shared" si="1554"/>
        <v>1</v>
      </c>
      <c r="BP132" s="80">
        <f t="shared" si="1554"/>
        <v>0</v>
      </c>
      <c r="BQ132" s="13">
        <f t="shared" si="1554"/>
        <v>5</v>
      </c>
      <c r="BR132" s="13">
        <f t="shared" si="1108"/>
        <v>4.4000000000000004</v>
      </c>
      <c r="BS132" s="23" t="s">
        <v>5</v>
      </c>
      <c r="BT132" s="80">
        <f t="shared" ref="BT132:CA132" si="1555">SUM(BT128:BT131)</f>
        <v>0</v>
      </c>
      <c r="BU132" s="80">
        <f t="shared" si="1555"/>
        <v>0</v>
      </c>
      <c r="BV132" s="80">
        <f t="shared" si="1555"/>
        <v>0</v>
      </c>
      <c r="BW132" s="80">
        <f t="shared" si="1555"/>
        <v>0</v>
      </c>
      <c r="BX132" s="80">
        <f t="shared" si="1555"/>
        <v>0</v>
      </c>
      <c r="BY132" s="80">
        <f t="shared" si="1555"/>
        <v>0</v>
      </c>
      <c r="BZ132" s="80">
        <f t="shared" si="1555"/>
        <v>0</v>
      </c>
      <c r="CA132" s="13">
        <f t="shared" si="1555"/>
        <v>0</v>
      </c>
      <c r="CB132" s="13">
        <f t="shared" si="1110"/>
        <v>0</v>
      </c>
      <c r="CC132" s="23" t="s">
        <v>5</v>
      </c>
      <c r="CD132" s="80">
        <f t="shared" ref="CD132:CK132" si="1556">SUM(CD128:CD131)</f>
        <v>0</v>
      </c>
      <c r="CE132" s="80">
        <f t="shared" si="1556"/>
        <v>0</v>
      </c>
      <c r="CF132" s="80">
        <f t="shared" si="1556"/>
        <v>0</v>
      </c>
      <c r="CG132" s="80">
        <f t="shared" si="1556"/>
        <v>0</v>
      </c>
      <c r="CH132" s="80">
        <f t="shared" si="1556"/>
        <v>0</v>
      </c>
      <c r="CI132" s="80">
        <f t="shared" si="1556"/>
        <v>0</v>
      </c>
      <c r="CJ132" s="80">
        <f t="shared" si="1556"/>
        <v>0</v>
      </c>
      <c r="CK132" s="13">
        <f t="shared" si="1556"/>
        <v>0</v>
      </c>
      <c r="CL132" s="13">
        <f t="shared" si="1112"/>
        <v>0</v>
      </c>
      <c r="CM132" s="23" t="s">
        <v>5</v>
      </c>
      <c r="CN132" s="80">
        <f t="shared" ref="CN132:CU132" si="1557">SUM(CN128:CN131)</f>
        <v>0</v>
      </c>
      <c r="CO132" s="80">
        <f t="shared" si="1557"/>
        <v>0</v>
      </c>
      <c r="CP132" s="80">
        <f t="shared" si="1557"/>
        <v>0</v>
      </c>
      <c r="CQ132" s="80">
        <f t="shared" si="1557"/>
        <v>0</v>
      </c>
      <c r="CR132" s="80">
        <f t="shared" si="1557"/>
        <v>0</v>
      </c>
      <c r="CS132" s="80">
        <f t="shared" si="1557"/>
        <v>0</v>
      </c>
      <c r="CT132" s="80">
        <f t="shared" si="1557"/>
        <v>3</v>
      </c>
      <c r="CU132" s="13">
        <f t="shared" si="1557"/>
        <v>3</v>
      </c>
      <c r="CV132" s="13">
        <f t="shared" si="1114"/>
        <v>0.60000000000000009</v>
      </c>
      <c r="CW132" s="23" t="s">
        <v>5</v>
      </c>
      <c r="CX132" s="80">
        <f t="shared" ref="CX132:DE132" si="1558">SUM(CX128:CX131)</f>
        <v>12</v>
      </c>
      <c r="CY132" s="80">
        <f t="shared" si="1558"/>
        <v>0</v>
      </c>
      <c r="CZ132" s="80">
        <f t="shared" si="1558"/>
        <v>0</v>
      </c>
      <c r="DA132" s="80">
        <f t="shared" si="1558"/>
        <v>0</v>
      </c>
      <c r="DB132" s="80">
        <f t="shared" si="1558"/>
        <v>0</v>
      </c>
      <c r="DC132" s="80">
        <f t="shared" si="1558"/>
        <v>1</v>
      </c>
      <c r="DD132" s="80">
        <f t="shared" si="1558"/>
        <v>0</v>
      </c>
      <c r="DE132" s="13">
        <f t="shared" si="1558"/>
        <v>13</v>
      </c>
      <c r="DF132" s="13">
        <f t="shared" si="1116"/>
        <v>12.4</v>
      </c>
      <c r="DG132" s="23" t="s">
        <v>5</v>
      </c>
      <c r="DH132" s="80">
        <f t="shared" ref="DH132:DO132" si="1559">SUM(DH128:DH131)</f>
        <v>0</v>
      </c>
      <c r="DI132" s="80">
        <f t="shared" si="1559"/>
        <v>0</v>
      </c>
      <c r="DJ132" s="80">
        <f t="shared" si="1559"/>
        <v>0</v>
      </c>
      <c r="DK132" s="80">
        <f t="shared" si="1559"/>
        <v>0</v>
      </c>
      <c r="DL132" s="80">
        <f t="shared" si="1559"/>
        <v>0</v>
      </c>
      <c r="DM132" s="80">
        <f t="shared" si="1559"/>
        <v>0</v>
      </c>
      <c r="DN132" s="80">
        <f t="shared" si="1559"/>
        <v>0</v>
      </c>
      <c r="DO132" s="13">
        <f t="shared" si="1559"/>
        <v>0</v>
      </c>
      <c r="DP132" s="13">
        <f t="shared" si="1118"/>
        <v>0</v>
      </c>
      <c r="DQ132" s="23" t="s">
        <v>5</v>
      </c>
      <c r="DR132" s="80">
        <f t="shared" ref="DR132:DY132" si="1560">SUM(DR128:DR131)</f>
        <v>12</v>
      </c>
      <c r="DS132" s="80">
        <f t="shared" si="1560"/>
        <v>0</v>
      </c>
      <c r="DT132" s="80">
        <f t="shared" si="1560"/>
        <v>0</v>
      </c>
      <c r="DU132" s="80">
        <f t="shared" si="1560"/>
        <v>1</v>
      </c>
      <c r="DV132" s="80">
        <f t="shared" si="1560"/>
        <v>0</v>
      </c>
      <c r="DW132" s="80">
        <f t="shared" si="1560"/>
        <v>1</v>
      </c>
      <c r="DX132" s="80">
        <f t="shared" si="1560"/>
        <v>1</v>
      </c>
      <c r="DY132" s="13">
        <f t="shared" si="1560"/>
        <v>15</v>
      </c>
      <c r="DZ132" s="13">
        <f t="shared" si="1120"/>
        <v>14.9</v>
      </c>
      <c r="EA132" s="23" t="s">
        <v>5</v>
      </c>
      <c r="EB132" s="80">
        <f t="shared" ref="EB132:EI132" si="1561">SUM(EB128:EB131)</f>
        <v>196</v>
      </c>
      <c r="EC132" s="80">
        <f t="shared" si="1561"/>
        <v>29</v>
      </c>
      <c r="ED132" s="80">
        <f t="shared" si="1561"/>
        <v>11</v>
      </c>
      <c r="EE132" s="80">
        <f t="shared" si="1561"/>
        <v>3</v>
      </c>
      <c r="EF132" s="80">
        <f t="shared" si="1561"/>
        <v>23</v>
      </c>
      <c r="EG132" s="80">
        <f t="shared" si="1561"/>
        <v>13</v>
      </c>
      <c r="EH132" s="80">
        <f t="shared" si="1561"/>
        <v>3</v>
      </c>
      <c r="EI132" s="13">
        <f t="shared" si="1561"/>
        <v>278</v>
      </c>
      <c r="EJ132" s="13">
        <f t="shared" si="1122"/>
        <v>300.2</v>
      </c>
      <c r="EK132" s="23" t="s">
        <v>5</v>
      </c>
      <c r="EL132" s="80">
        <f t="shared" ref="EL132:ES132" si="1562">SUM(EL128:EL131)</f>
        <v>0</v>
      </c>
      <c r="EM132" s="80">
        <f t="shared" si="1562"/>
        <v>0</v>
      </c>
      <c r="EN132" s="80">
        <f t="shared" si="1562"/>
        <v>0</v>
      </c>
      <c r="EO132" s="80">
        <f t="shared" si="1562"/>
        <v>0</v>
      </c>
      <c r="EP132" s="80">
        <f t="shared" si="1562"/>
        <v>0</v>
      </c>
      <c r="EQ132" s="80">
        <f t="shared" si="1562"/>
        <v>0</v>
      </c>
      <c r="ER132" s="80">
        <f t="shared" si="1562"/>
        <v>0</v>
      </c>
      <c r="ES132" s="13">
        <f t="shared" si="1562"/>
        <v>0</v>
      </c>
      <c r="ET132" s="13">
        <f t="shared" si="1124"/>
        <v>0</v>
      </c>
      <c r="EU132" s="23" t="s">
        <v>5</v>
      </c>
      <c r="EV132" s="80">
        <f t="shared" ref="EV132:FC132" si="1563">SUM(EV128:EV131)</f>
        <v>3</v>
      </c>
      <c r="EW132" s="80">
        <f t="shared" si="1563"/>
        <v>0</v>
      </c>
      <c r="EX132" s="80">
        <f t="shared" si="1563"/>
        <v>0</v>
      </c>
      <c r="EY132" s="80">
        <f t="shared" si="1563"/>
        <v>0</v>
      </c>
      <c r="EZ132" s="80">
        <f t="shared" si="1563"/>
        <v>0</v>
      </c>
      <c r="FA132" s="80">
        <f t="shared" si="1563"/>
        <v>1</v>
      </c>
      <c r="FB132" s="80">
        <f t="shared" si="1563"/>
        <v>0</v>
      </c>
      <c r="FC132" s="13">
        <f t="shared" si="1563"/>
        <v>4</v>
      </c>
      <c r="FD132" s="13">
        <f t="shared" si="1126"/>
        <v>3.4</v>
      </c>
      <c r="FE132" s="23" t="s">
        <v>5</v>
      </c>
      <c r="FF132" s="44">
        <f t="shared" ref="FF132:FM132" si="1564">SUM(FF128:FF131)</f>
        <v>0</v>
      </c>
      <c r="FG132" s="44">
        <f t="shared" si="1564"/>
        <v>0</v>
      </c>
      <c r="FH132" s="44">
        <f t="shared" si="1564"/>
        <v>0</v>
      </c>
      <c r="FI132" s="44">
        <f t="shared" si="1564"/>
        <v>0</v>
      </c>
      <c r="FJ132" s="44">
        <f t="shared" si="1564"/>
        <v>0</v>
      </c>
      <c r="FK132" s="44">
        <f t="shared" si="1564"/>
        <v>1</v>
      </c>
      <c r="FL132" s="44">
        <f t="shared" si="1564"/>
        <v>3</v>
      </c>
      <c r="FM132" s="13">
        <f t="shared" si="1564"/>
        <v>4</v>
      </c>
      <c r="FN132" s="13">
        <f t="shared" si="1128"/>
        <v>1</v>
      </c>
      <c r="FO132" s="23" t="s">
        <v>5</v>
      </c>
      <c r="FP132" s="44">
        <f t="shared" ref="FP132:FW132" si="1565">SUM(FP128:FP131)</f>
        <v>64</v>
      </c>
      <c r="FQ132" s="44">
        <f t="shared" si="1565"/>
        <v>3</v>
      </c>
      <c r="FR132" s="44">
        <f t="shared" si="1565"/>
        <v>0</v>
      </c>
      <c r="FS132" s="44">
        <f t="shared" si="1565"/>
        <v>0</v>
      </c>
      <c r="FT132" s="44">
        <f t="shared" si="1565"/>
        <v>0</v>
      </c>
      <c r="FU132" s="44">
        <f t="shared" si="1565"/>
        <v>13</v>
      </c>
      <c r="FV132" s="44">
        <f t="shared" si="1565"/>
        <v>4</v>
      </c>
      <c r="FW132" s="13">
        <f t="shared" si="1565"/>
        <v>84</v>
      </c>
      <c r="FX132" s="13">
        <f t="shared" si="1130"/>
        <v>73</v>
      </c>
      <c r="FY132" s="23" t="s">
        <v>5</v>
      </c>
      <c r="FZ132" s="44">
        <f t="shared" ref="FZ132:GG132" si="1566">SUM(FZ128:FZ131)</f>
        <v>229</v>
      </c>
      <c r="GA132" s="44">
        <f t="shared" si="1566"/>
        <v>30</v>
      </c>
      <c r="GB132" s="44">
        <f t="shared" si="1566"/>
        <v>11</v>
      </c>
      <c r="GC132" s="44">
        <f t="shared" si="1566"/>
        <v>3</v>
      </c>
      <c r="GD132" s="44">
        <f t="shared" si="1566"/>
        <v>23</v>
      </c>
      <c r="GE132" s="44">
        <f t="shared" si="1566"/>
        <v>21</v>
      </c>
      <c r="GF132" s="44">
        <f t="shared" si="1566"/>
        <v>3</v>
      </c>
      <c r="GG132" s="13">
        <f t="shared" si="1566"/>
        <v>320</v>
      </c>
      <c r="GH132" s="13">
        <f t="shared" si="1132"/>
        <v>337.4</v>
      </c>
      <c r="GI132" s="23" t="s">
        <v>5</v>
      </c>
      <c r="GJ132" s="44">
        <f t="shared" ref="GJ132:GQ132" si="1567">SUM(GJ128:GJ131)</f>
        <v>388</v>
      </c>
      <c r="GK132" s="44">
        <f t="shared" si="1567"/>
        <v>23</v>
      </c>
      <c r="GL132" s="44">
        <f t="shared" si="1567"/>
        <v>7</v>
      </c>
      <c r="GM132" s="44">
        <f t="shared" si="1567"/>
        <v>5</v>
      </c>
      <c r="GN132" s="44">
        <f t="shared" si="1567"/>
        <v>20</v>
      </c>
      <c r="GO132" s="44">
        <f t="shared" si="1567"/>
        <v>38</v>
      </c>
      <c r="GP132" s="44">
        <f t="shared" si="1567"/>
        <v>7</v>
      </c>
      <c r="GQ132" s="13">
        <f t="shared" si="1567"/>
        <v>488</v>
      </c>
      <c r="GR132" s="13">
        <f t="shared" si="1134"/>
        <v>489.59999999999997</v>
      </c>
      <c r="GS132" s="23" t="s">
        <v>5</v>
      </c>
      <c r="GT132" s="44">
        <f t="shared" ref="GT132:HA132" si="1568">SUM(GT128:GT131)</f>
        <v>31</v>
      </c>
      <c r="GU132" s="44">
        <f t="shared" si="1568"/>
        <v>1</v>
      </c>
      <c r="GV132" s="44">
        <f t="shared" si="1568"/>
        <v>0</v>
      </c>
      <c r="GW132" s="44">
        <f t="shared" si="1568"/>
        <v>1</v>
      </c>
      <c r="GX132" s="44">
        <f t="shared" si="1568"/>
        <v>0</v>
      </c>
      <c r="GY132" s="44">
        <f t="shared" si="1568"/>
        <v>4</v>
      </c>
      <c r="GZ132" s="44">
        <f t="shared" si="1568"/>
        <v>3</v>
      </c>
      <c r="HA132" s="13">
        <f t="shared" si="1568"/>
        <v>40</v>
      </c>
      <c r="HB132" s="13">
        <f t="shared" si="1136"/>
        <v>36.5</v>
      </c>
      <c r="HC132" s="23" t="s">
        <v>5</v>
      </c>
      <c r="HD132" s="44">
        <f t="shared" ref="HD132:HK132" si="1569">SUM(HD128:HD131)</f>
        <v>12</v>
      </c>
      <c r="HE132" s="44">
        <f t="shared" si="1569"/>
        <v>0</v>
      </c>
      <c r="HF132" s="44">
        <f t="shared" si="1569"/>
        <v>0</v>
      </c>
      <c r="HG132" s="44">
        <f t="shared" si="1569"/>
        <v>0</v>
      </c>
      <c r="HH132" s="44">
        <f t="shared" si="1569"/>
        <v>0</v>
      </c>
      <c r="HI132" s="44">
        <f t="shared" si="1569"/>
        <v>1</v>
      </c>
      <c r="HJ132" s="44">
        <f t="shared" si="1569"/>
        <v>3</v>
      </c>
      <c r="HK132" s="13">
        <f t="shared" si="1569"/>
        <v>16</v>
      </c>
      <c r="HL132" s="13">
        <f t="shared" si="1138"/>
        <v>13</v>
      </c>
      <c r="HM132" s="23" t="s">
        <v>5</v>
      </c>
      <c r="HN132" s="44">
        <f t="shared" ref="HN132:HU132" si="1570">SUM(HN128:HN131)</f>
        <v>415</v>
      </c>
      <c r="HO132" s="44">
        <f t="shared" si="1570"/>
        <v>24</v>
      </c>
      <c r="HP132" s="44">
        <f t="shared" si="1570"/>
        <v>7</v>
      </c>
      <c r="HQ132" s="44">
        <f t="shared" si="1570"/>
        <v>5</v>
      </c>
      <c r="HR132" s="44">
        <f t="shared" si="1570"/>
        <v>20</v>
      </c>
      <c r="HS132" s="44">
        <f t="shared" si="1570"/>
        <v>41</v>
      </c>
      <c r="HT132" s="44">
        <f t="shared" si="1570"/>
        <v>9</v>
      </c>
      <c r="HU132" s="13">
        <f t="shared" si="1570"/>
        <v>521</v>
      </c>
      <c r="HV132" s="13">
        <f t="shared" si="1140"/>
        <v>519.19999999999993</v>
      </c>
      <c r="HW132" s="23" t="s">
        <v>5</v>
      </c>
      <c r="HX132" s="44">
        <f t="shared" ref="HX132:ID132" si="1571">SUM(HX128:HX131)</f>
        <v>211</v>
      </c>
      <c r="HY132" s="44">
        <f t="shared" si="1571"/>
        <v>29</v>
      </c>
      <c r="HZ132" s="44">
        <f t="shared" si="1571"/>
        <v>11</v>
      </c>
      <c r="IA132" s="44">
        <f t="shared" si="1571"/>
        <v>4</v>
      </c>
      <c r="IB132" s="44">
        <f t="shared" si="1571"/>
        <v>23</v>
      </c>
      <c r="IC132" s="44">
        <f t="shared" si="1571"/>
        <v>15</v>
      </c>
      <c r="ID132" s="44">
        <f t="shared" si="1571"/>
        <v>4</v>
      </c>
      <c r="IE132" s="13">
        <f t="shared" si="809"/>
        <v>297</v>
      </c>
      <c r="IF132" s="13">
        <f t="shared" si="1142"/>
        <v>318.5</v>
      </c>
    </row>
    <row r="133" spans="1:240" ht="13" customHeight="1" thickTop="1" thickBot="1" x14ac:dyDescent="0.3">
      <c r="A133" s="81" t="s">
        <v>6</v>
      </c>
      <c r="B133" s="82">
        <f>SUM(B132,B127,B122,B117,B112,B107,B102,B97,B92,B87,B82,B77,B72,B67,B62,B57,B52,B47,B42,B37,B32,B27,B22,B17)</f>
        <v>381</v>
      </c>
      <c r="C133" s="82">
        <f t="shared" ref="C133:I133" si="1572">SUM(C132,C127,C122,C117,C112,C107,C102,C97,C92,C87,C82,C77,C72,C67,C62,C57,C52,C47,C42,C37,C32,C27,C22,C17)</f>
        <v>80</v>
      </c>
      <c r="D133" s="82">
        <f t="shared" si="1572"/>
        <v>16</v>
      </c>
      <c r="E133" s="82">
        <f t="shared" si="1572"/>
        <v>0</v>
      </c>
      <c r="F133" s="82">
        <f t="shared" si="1572"/>
        <v>0</v>
      </c>
      <c r="G133" s="82">
        <f t="shared" si="1572"/>
        <v>98</v>
      </c>
      <c r="H133" s="82">
        <f t="shared" si="1572"/>
        <v>43</v>
      </c>
      <c r="I133" s="83">
        <f t="shared" si="1572"/>
        <v>618</v>
      </c>
      <c r="J133" s="83">
        <f t="shared" si="1096"/>
        <v>532.80000000000007</v>
      </c>
      <c r="K133" s="81" t="s">
        <v>6</v>
      </c>
      <c r="L133" s="82">
        <f>SUM(L132,L127,L122,L117,L112,L107,L102,L97,L92,L87,L82,L77,L72,L67,L62,L57,L52,L47,L42,L37,L32,L27,L22,L17)</f>
        <v>597</v>
      </c>
      <c r="M133" s="82">
        <f t="shared" ref="M133:S133" si="1573">SUM(M132,M127,M122,M117,M112,M107,M102,M97,M92,M87,M82,M77,M72,M67,M62,M57,M52,M47,M42,M37,M32,M27,M22,M17)</f>
        <v>136</v>
      </c>
      <c r="N133" s="82">
        <f t="shared" si="1573"/>
        <v>33</v>
      </c>
      <c r="O133" s="82">
        <f t="shared" si="1573"/>
        <v>0</v>
      </c>
      <c r="P133" s="82">
        <f t="shared" si="1573"/>
        <v>1</v>
      </c>
      <c r="Q133" s="82">
        <f t="shared" si="1573"/>
        <v>57</v>
      </c>
      <c r="R133" s="82">
        <f t="shared" si="1573"/>
        <v>95</v>
      </c>
      <c r="S133" s="83">
        <f t="shared" si="1573"/>
        <v>919</v>
      </c>
      <c r="T133" s="83">
        <f t="shared" si="1098"/>
        <v>826.3</v>
      </c>
      <c r="U133" s="81" t="s">
        <v>6</v>
      </c>
      <c r="V133" s="82">
        <f>SUM(V132,V127,V122,V117,V112,V107,V102,V97,V92,V87,V82,V77,V72,V67,V62,V57,V52,V47,V42,V37,V32,V27,V22,V17)</f>
        <v>1246</v>
      </c>
      <c r="W133" s="82">
        <f t="shared" ref="W133:AC133" si="1574">SUM(W132,W127,W122,W117,W112,W107,W102,W97,W92,W87,W82,W77,W72,W67,W62,W57,W52,W47,W42,W37,W32,W27,W22,W17)</f>
        <v>307</v>
      </c>
      <c r="X133" s="82">
        <f t="shared" si="1574"/>
        <v>62</v>
      </c>
      <c r="Y133" s="82">
        <f t="shared" si="1574"/>
        <v>0</v>
      </c>
      <c r="Z133" s="82">
        <f t="shared" si="1574"/>
        <v>0</v>
      </c>
      <c r="AA133" s="82">
        <f t="shared" si="1574"/>
        <v>167</v>
      </c>
      <c r="AB133" s="82">
        <f t="shared" si="1574"/>
        <v>29</v>
      </c>
      <c r="AC133" s="83">
        <f t="shared" si="1574"/>
        <v>1811</v>
      </c>
      <c r="AD133" s="83">
        <f t="shared" si="1100"/>
        <v>1718.6</v>
      </c>
      <c r="AE133" s="81" t="s">
        <v>6</v>
      </c>
      <c r="AF133" s="82">
        <f>SUM(AF132,AF127,AF122,AF117,AF112,AF107,AF102,AF97,AF92,AF87,AF82,AF77,AF72,AF67,AF62,AF57,AF52,AF47,AF42,AF37,AF32,AF27,AF22,AF17)</f>
        <v>0</v>
      </c>
      <c r="AG133" s="82">
        <f t="shared" ref="AG133:AM133" si="1575">SUM(AG132,AG127,AG122,AG117,AG112,AG107,AG102,AG97,AG92,AG87,AG82,AG77,AG72,AG67,AG62,AG57,AG52,AG47,AG42,AG37,AG32,AG27,AG22,AG17)</f>
        <v>0</v>
      </c>
      <c r="AH133" s="82">
        <f t="shared" si="1575"/>
        <v>0</v>
      </c>
      <c r="AI133" s="82">
        <f t="shared" si="1575"/>
        <v>0</v>
      </c>
      <c r="AJ133" s="82">
        <f t="shared" si="1575"/>
        <v>0</v>
      </c>
      <c r="AK133" s="82">
        <f t="shared" si="1575"/>
        <v>0</v>
      </c>
      <c r="AL133" s="82">
        <f t="shared" si="1575"/>
        <v>0</v>
      </c>
      <c r="AM133" s="83">
        <f t="shared" si="1575"/>
        <v>0</v>
      </c>
      <c r="AN133" s="83">
        <f t="shared" si="1102"/>
        <v>0</v>
      </c>
      <c r="AO133" s="81" t="s">
        <v>6</v>
      </c>
      <c r="AP133" s="82">
        <f>SUM(AP132,AP127,AP122,AP117,AP112,AP107,AP102,AP97,AP92,AP87,AP82,AP77,AP72,AP67,AP62,AP57,AP52,AP47,AP42,AP37,AP32,AP27,AP22,AP17)</f>
        <v>37</v>
      </c>
      <c r="AQ133" s="82">
        <f t="shared" ref="AQ133:AW133" si="1576">SUM(AQ132,AQ127,AQ122,AQ117,AQ112,AQ107,AQ102,AQ97,AQ92,AQ87,AQ82,AQ77,AQ72,AQ67,AQ62,AQ57,AQ52,AQ47,AQ42,AQ37,AQ32,AQ27,AQ22,AQ17)</f>
        <v>7</v>
      </c>
      <c r="AR133" s="82">
        <f t="shared" si="1576"/>
        <v>3</v>
      </c>
      <c r="AS133" s="82">
        <f t="shared" si="1576"/>
        <v>0</v>
      </c>
      <c r="AT133" s="82">
        <f t="shared" si="1576"/>
        <v>0</v>
      </c>
      <c r="AU133" s="82">
        <f t="shared" si="1576"/>
        <v>9</v>
      </c>
      <c r="AV133" s="82">
        <f t="shared" si="1576"/>
        <v>22</v>
      </c>
      <c r="AW133" s="83">
        <f t="shared" si="1576"/>
        <v>78</v>
      </c>
      <c r="AX133" s="83">
        <f t="shared" si="1104"/>
        <v>56.5</v>
      </c>
      <c r="AY133" s="81" t="s">
        <v>6</v>
      </c>
      <c r="AZ133" s="82">
        <f>SUM(AZ132,AZ127,AZ122,AZ117,AZ112,AZ107,AZ102,AZ97,AZ92,AZ87,AZ82,AZ77,AZ72,AZ67,AZ62,AZ57,AZ52,AZ47,AZ42,AZ37,AZ32,AZ27,AZ22,AZ17)</f>
        <v>10697</v>
      </c>
      <c r="BA133" s="82">
        <f t="shared" ref="BA133:BG133" si="1577">SUM(BA132,BA127,BA122,BA117,BA112,BA107,BA102,BA97,BA92,BA87,BA82,BA77,BA72,BA67,BA62,BA57,BA52,BA47,BA42,BA37,BA32,BA27,BA22,BA17)</f>
        <v>2376</v>
      </c>
      <c r="BB133" s="82">
        <f t="shared" si="1577"/>
        <v>535</v>
      </c>
      <c r="BC133" s="82">
        <f t="shared" si="1577"/>
        <v>109</v>
      </c>
      <c r="BD133" s="82">
        <f t="shared" si="1577"/>
        <v>632</v>
      </c>
      <c r="BE133" s="82">
        <f t="shared" si="1577"/>
        <v>891</v>
      </c>
      <c r="BF133" s="82">
        <f t="shared" si="1577"/>
        <v>113</v>
      </c>
      <c r="BG133" s="83">
        <f t="shared" si="1577"/>
        <v>15353</v>
      </c>
      <c r="BH133" s="83">
        <f t="shared" si="1106"/>
        <v>15769.2</v>
      </c>
      <c r="BI133" s="81" t="s">
        <v>6</v>
      </c>
      <c r="BJ133" s="82">
        <f>SUM(BJ132,BJ127,BJ122,BJ117,BJ112,BJ107,BJ102,BJ97,BJ92,BJ87,BJ82,BJ77,BJ72,BJ67,BJ62,BJ57,BJ52,BJ47,BJ42,BJ37,BJ32,BJ27,BJ22,BJ17)</f>
        <v>207</v>
      </c>
      <c r="BK133" s="82">
        <f t="shared" ref="BK133:BQ133" si="1578">SUM(BK132,BK127,BK122,BK117,BK112,BK107,BK102,BK97,BK92,BK87,BK82,BK77,BK72,BK67,BK62,BK57,BK52,BK47,BK42,BK37,BK32,BK27,BK22,BK17)</f>
        <v>35</v>
      </c>
      <c r="BL133" s="82">
        <f t="shared" si="1578"/>
        <v>7</v>
      </c>
      <c r="BM133" s="82">
        <f t="shared" si="1578"/>
        <v>1</v>
      </c>
      <c r="BN133" s="82">
        <f t="shared" si="1578"/>
        <v>0</v>
      </c>
      <c r="BO133" s="82">
        <f t="shared" si="1578"/>
        <v>28</v>
      </c>
      <c r="BP133" s="82">
        <f t="shared" si="1578"/>
        <v>2</v>
      </c>
      <c r="BQ133" s="83">
        <f t="shared" si="1578"/>
        <v>280</v>
      </c>
      <c r="BR133" s="83">
        <f t="shared" si="1108"/>
        <v>266.39999999999998</v>
      </c>
      <c r="BS133" s="81" t="s">
        <v>6</v>
      </c>
      <c r="BT133" s="82">
        <f>SUM(BT132,BT127,BT122,BT117,BT112,BT107,BT102,BT97,BT92,BT87,BT82,BT77,BT72,BT67,BT62,BT57,BT52,BT47,BT42,BT37,BT32,BT27,BT22,BT17)</f>
        <v>0</v>
      </c>
      <c r="BU133" s="82">
        <f t="shared" ref="BU133:CA133" si="1579">SUM(BU132,BU127,BU122,BU117,BU112,BU107,BU102,BU97,BU92,BU87,BU82,BU77,BU72,BU67,BU62,BU57,BU52,BU47,BU42,BU37,BU32,BU27,BU22,BU17)</f>
        <v>0</v>
      </c>
      <c r="BV133" s="82">
        <f t="shared" si="1579"/>
        <v>0</v>
      </c>
      <c r="BW133" s="82">
        <f t="shared" si="1579"/>
        <v>0</v>
      </c>
      <c r="BX133" s="82">
        <f t="shared" si="1579"/>
        <v>0</v>
      </c>
      <c r="BY133" s="82">
        <f t="shared" si="1579"/>
        <v>0</v>
      </c>
      <c r="BZ133" s="82">
        <f t="shared" si="1579"/>
        <v>0</v>
      </c>
      <c r="CA133" s="83">
        <f t="shared" si="1579"/>
        <v>0</v>
      </c>
      <c r="CB133" s="83">
        <f t="shared" si="1110"/>
        <v>0</v>
      </c>
      <c r="CC133" s="81" t="s">
        <v>6</v>
      </c>
      <c r="CD133" s="82">
        <f>SUM(CD132,CD127,CD122,CD117,CD112,CD107,CD102,CD97,CD92,CD87,CD82,CD77,CD72,CD67,CD62,CD57,CD52,CD47,CD42,CD37,CD32,CD27,CD22,CD17)</f>
        <v>167</v>
      </c>
      <c r="CE133" s="82">
        <f t="shared" ref="CE133:CK133" si="1580">SUM(CE132,CE127,CE122,CE117,CE112,CE107,CE102,CE97,CE92,CE87,CE82,CE77,CE72,CE67,CE62,CE57,CE52,CE47,CE42,CE37,CE32,CE27,CE22,CE17)</f>
        <v>47</v>
      </c>
      <c r="CF133" s="82">
        <f t="shared" si="1580"/>
        <v>9</v>
      </c>
      <c r="CG133" s="82">
        <f t="shared" si="1580"/>
        <v>0</v>
      </c>
      <c r="CH133" s="82">
        <f t="shared" si="1580"/>
        <v>0</v>
      </c>
      <c r="CI133" s="82">
        <f t="shared" si="1580"/>
        <v>23</v>
      </c>
      <c r="CJ133" s="82">
        <f t="shared" si="1580"/>
        <v>4</v>
      </c>
      <c r="CK133" s="83">
        <f t="shared" si="1580"/>
        <v>250</v>
      </c>
      <c r="CL133" s="83">
        <f t="shared" si="1112"/>
        <v>237.5</v>
      </c>
      <c r="CM133" s="81" t="s">
        <v>6</v>
      </c>
      <c r="CN133" s="82">
        <f>SUM(CN132,CN127,CN122,CN117,CN112,CN107,CN102,CN97,CN92,CN87,CN82,CN77,CN72,CN67,CN62,CN57,CN52,CN47,CN42,CN37,CN32,CN27,CN22,CN17)</f>
        <v>11</v>
      </c>
      <c r="CO133" s="82">
        <f t="shared" ref="CO133:CU133" si="1581">SUM(CO132,CO127,CO122,CO117,CO112,CO107,CO102,CO97,CO92,CO87,CO82,CO77,CO72,CO67,CO62,CO57,CO52,CO47,CO42,CO37,CO32,CO27,CO22,CO17)</f>
        <v>0</v>
      </c>
      <c r="CP133" s="82">
        <f t="shared" si="1581"/>
        <v>6</v>
      </c>
      <c r="CQ133" s="82">
        <f t="shared" si="1581"/>
        <v>0</v>
      </c>
      <c r="CR133" s="82">
        <f t="shared" si="1581"/>
        <v>0</v>
      </c>
      <c r="CS133" s="82">
        <f t="shared" si="1581"/>
        <v>4</v>
      </c>
      <c r="CT133" s="82">
        <f t="shared" si="1581"/>
        <v>90</v>
      </c>
      <c r="CU133" s="83">
        <f t="shared" si="1581"/>
        <v>111</v>
      </c>
      <c r="CV133" s="83">
        <f t="shared" si="1114"/>
        <v>39.6</v>
      </c>
      <c r="CW133" s="81" t="s">
        <v>6</v>
      </c>
      <c r="CX133" s="82">
        <f>SUM(CX132,CX127,CX122,CX117,CX112,CX107,CX102,CX97,CX92,CX87,CX82,CX77,CX72,CX67,CX62,CX57,CX52,CX47,CX42,CX37,CX32,CX27,CX22,CX17)</f>
        <v>449</v>
      </c>
      <c r="CY133" s="82">
        <f t="shared" ref="CY133:DE133" si="1582">SUM(CY132,CY127,CY122,CY117,CY112,CY107,CY102,CY97,CY92,CY87,CY82,CY77,CY72,CY67,CY62,CY57,CY52,CY47,CY42,CY37,CY32,CY27,CY22,CY17)</f>
        <v>70</v>
      </c>
      <c r="CZ133" s="82">
        <f t="shared" si="1582"/>
        <v>22</v>
      </c>
      <c r="DA133" s="82">
        <f t="shared" si="1582"/>
        <v>0</v>
      </c>
      <c r="DB133" s="82">
        <f t="shared" si="1582"/>
        <v>0</v>
      </c>
      <c r="DC133" s="82">
        <f t="shared" si="1582"/>
        <v>39</v>
      </c>
      <c r="DD133" s="82">
        <f t="shared" si="1582"/>
        <v>15</v>
      </c>
      <c r="DE133" s="83">
        <f t="shared" si="1582"/>
        <v>595</v>
      </c>
      <c r="DF133" s="83">
        <f t="shared" si="1116"/>
        <v>570.6</v>
      </c>
      <c r="DG133" s="81" t="s">
        <v>6</v>
      </c>
      <c r="DH133" s="82">
        <f>SUM(DH132,DH127,DH122,DH117,DH112,DH107,DH102,DH97,DH92,DH87,DH82,DH77,DH72,DH67,DH62,DH57,DH52,DH47,DH42,DH37,DH32,DH27,DH22,DH17)</f>
        <v>0</v>
      </c>
      <c r="DI133" s="82">
        <f t="shared" ref="DI133:DO133" si="1583">SUM(DI132,DI127,DI122,DI117,DI112,DI107,DI102,DI97,DI92,DI87,DI82,DI77,DI72,DI67,DI62,DI57,DI52,DI47,DI42,DI37,DI32,DI27,DI22,DI17)</f>
        <v>0</v>
      </c>
      <c r="DJ133" s="82">
        <f t="shared" si="1583"/>
        <v>0</v>
      </c>
      <c r="DK133" s="82">
        <f t="shared" si="1583"/>
        <v>0</v>
      </c>
      <c r="DL133" s="82">
        <f t="shared" si="1583"/>
        <v>0</v>
      </c>
      <c r="DM133" s="82">
        <f t="shared" si="1583"/>
        <v>0</v>
      </c>
      <c r="DN133" s="82">
        <f t="shared" si="1583"/>
        <v>0</v>
      </c>
      <c r="DO133" s="83">
        <f t="shared" si="1583"/>
        <v>0</v>
      </c>
      <c r="DP133" s="83">
        <f t="shared" si="1118"/>
        <v>0</v>
      </c>
      <c r="DQ133" s="81" t="s">
        <v>6</v>
      </c>
      <c r="DR133" s="82">
        <f>SUM(DR132,DR127,DR122,DR117,DR112,DR107,DR102,DR97,DR92,DR87,DR82,DR77,DR72,DR67,DR62,DR57,DR52,DR47,DR42,DR37,DR32,DR27,DR22,DR17)</f>
        <v>745</v>
      </c>
      <c r="DS133" s="82">
        <f t="shared" ref="DS133:DY133" si="1584">SUM(DS132,DS127,DS122,DS117,DS112,DS107,DS102,DS97,DS92,DS87,DS82,DS77,DS72,DS67,DS62,DS57,DS52,DS47,DS42,DS37,DS32,DS27,DS22,DS17)</f>
        <v>140</v>
      </c>
      <c r="DT133" s="82">
        <f t="shared" si="1584"/>
        <v>26</v>
      </c>
      <c r="DU133" s="82">
        <f t="shared" si="1584"/>
        <v>3</v>
      </c>
      <c r="DV133" s="82">
        <f t="shared" si="1584"/>
        <v>0</v>
      </c>
      <c r="DW133" s="82">
        <f t="shared" si="1584"/>
        <v>42</v>
      </c>
      <c r="DX133" s="82">
        <f t="shared" si="1584"/>
        <v>16</v>
      </c>
      <c r="DY133" s="83">
        <f t="shared" si="1584"/>
        <v>972</v>
      </c>
      <c r="DZ133" s="83">
        <f t="shared" si="1120"/>
        <v>950.9</v>
      </c>
      <c r="EA133" s="81" t="s">
        <v>6</v>
      </c>
      <c r="EB133" s="82">
        <f>SUM(EB132,EB127,EB122,EB117,EB112,EB107,EB102,EB97,EB92,EB87,EB82,EB77,EB72,EB67,EB62,EB57,EB52,EB47,EB42,EB37,EB32,EB27,EB22,EB17)</f>
        <v>7709</v>
      </c>
      <c r="EC133" s="82">
        <f t="shared" ref="EC133:EI133" si="1585">SUM(EC132,EC127,EC122,EC117,EC112,EC107,EC102,EC97,EC92,EC87,EC82,EC77,EC72,EC67,EC62,EC57,EC52,EC47,EC42,EC37,EC32,EC27,EC22,EC17)</f>
        <v>1890</v>
      </c>
      <c r="ED133" s="82">
        <f t="shared" si="1585"/>
        <v>465</v>
      </c>
      <c r="EE133" s="82">
        <f t="shared" si="1585"/>
        <v>179</v>
      </c>
      <c r="EF133" s="82">
        <f t="shared" si="1585"/>
        <v>626</v>
      </c>
      <c r="EG133" s="82">
        <f t="shared" si="1585"/>
        <v>606</v>
      </c>
      <c r="EH133" s="82">
        <f t="shared" si="1585"/>
        <v>106</v>
      </c>
      <c r="EI133" s="83">
        <f t="shared" si="1585"/>
        <v>11581</v>
      </c>
      <c r="EJ133" s="83">
        <f t="shared" si="1122"/>
        <v>12223.800000000001</v>
      </c>
      <c r="EK133" s="81" t="s">
        <v>6</v>
      </c>
      <c r="EL133" s="82">
        <f>SUM(EL132,EL127,EL122,EL117,EL112,EL107,EL102,EL97,EL92,EL87,EL82,EL77,EL72,EL67,EL62,EL57,EL52,EL47,EL42,EL37,EL32,EL27,EL22,EL17)</f>
        <v>15</v>
      </c>
      <c r="EM133" s="82">
        <f t="shared" ref="EM133:ES133" si="1586">SUM(EM132,EM127,EM122,EM117,EM112,EM107,EM102,EM97,EM92,EM87,EM82,EM77,EM72,EM67,EM62,EM57,EM52,EM47,EM42,EM37,EM32,EM27,EM22,EM17)</f>
        <v>6</v>
      </c>
      <c r="EN133" s="82">
        <f t="shared" si="1586"/>
        <v>2</v>
      </c>
      <c r="EO133" s="82">
        <f t="shared" si="1586"/>
        <v>0</v>
      </c>
      <c r="EP133" s="82">
        <f t="shared" si="1586"/>
        <v>0</v>
      </c>
      <c r="EQ133" s="82">
        <f t="shared" si="1586"/>
        <v>0</v>
      </c>
      <c r="ER133" s="82">
        <f t="shared" si="1586"/>
        <v>16</v>
      </c>
      <c r="ES133" s="83">
        <f t="shared" si="1586"/>
        <v>39</v>
      </c>
      <c r="ET133" s="83">
        <f t="shared" si="1124"/>
        <v>27.2</v>
      </c>
      <c r="EU133" s="81" t="s">
        <v>6</v>
      </c>
      <c r="EV133" s="82">
        <f>SUM(EV132,EV127,EV122,EV117,EV112,EV107,EV102,EV97,EV92,EV87,EV82,EV77,EV72,EV67,EV62,EV57,EV52,EV47,EV42,EV37,EV32,EV27,EV22,EV17)</f>
        <v>80</v>
      </c>
      <c r="EW133" s="82">
        <f t="shared" ref="EW133:FC133" si="1587">SUM(EW132,EW127,EW122,EW117,EW112,EW107,EW102,EW97,EW92,EW87,EW82,EW77,EW72,EW67,EW62,EW57,EW52,EW47,EW42,EW37,EW32,EW27,EW22,EW17)</f>
        <v>14</v>
      </c>
      <c r="EX133" s="82">
        <f t="shared" si="1587"/>
        <v>3</v>
      </c>
      <c r="EY133" s="82">
        <f t="shared" si="1587"/>
        <v>0</v>
      </c>
      <c r="EZ133" s="82">
        <f t="shared" si="1587"/>
        <v>0</v>
      </c>
      <c r="FA133" s="82">
        <f t="shared" si="1587"/>
        <v>21</v>
      </c>
      <c r="FB133" s="82">
        <f t="shared" si="1587"/>
        <v>0</v>
      </c>
      <c r="FC133" s="83">
        <f t="shared" si="1587"/>
        <v>118</v>
      </c>
      <c r="FD133" s="83">
        <f t="shared" si="1126"/>
        <v>106.9</v>
      </c>
      <c r="FE133" s="81" t="s">
        <v>6</v>
      </c>
      <c r="FF133" s="82">
        <f>SUM(FF132,FF127,FF122,FF117,FF112,FF107,FF102,FF97,FF92,FF87,FF82,FF77,FF72,FF67,FF62,FF57,FF52,FF47,FF42,FF37,FF32,FF27,FF22,FF17)</f>
        <v>63</v>
      </c>
      <c r="FG133" s="82">
        <f t="shared" ref="FG133:FM133" si="1588">SUM(FG132,FG127,FG122,FG117,FG112,FG107,FG102,FG97,FG92,FG87,FG82,FG77,FG72,FG67,FG62,FG57,FG52,FG47,FG42,FG37,FG32,FG27,FG22,FG17)</f>
        <v>13</v>
      </c>
      <c r="FH133" s="82">
        <f t="shared" si="1588"/>
        <v>11</v>
      </c>
      <c r="FI133" s="82">
        <f t="shared" si="1588"/>
        <v>0</v>
      </c>
      <c r="FJ133" s="82">
        <f t="shared" si="1588"/>
        <v>0</v>
      </c>
      <c r="FK133" s="82">
        <f t="shared" si="1588"/>
        <v>13</v>
      </c>
      <c r="FL133" s="82">
        <f t="shared" si="1588"/>
        <v>128</v>
      </c>
      <c r="FM133" s="83">
        <f t="shared" si="1588"/>
        <v>228</v>
      </c>
      <c r="FN133" s="83">
        <f t="shared" si="1128"/>
        <v>123.30000000000001</v>
      </c>
      <c r="FO133" s="81" t="s">
        <v>6</v>
      </c>
      <c r="FP133" s="82">
        <f>SUM(FP132,FP127,FP122,FP117,FP112,FP107,FP102,FP97,FP92,FP87,FP82,FP77,FP72,FP67,FP62,FP57,FP52,FP47,FP42,FP37,FP32,FP27,FP22,FP17)</f>
        <v>2224</v>
      </c>
      <c r="FQ133" s="82">
        <f t="shared" ref="FQ133:FW133" si="1589">SUM(FQ132,FQ127,FQ122,FQ117,FQ112,FQ107,FQ102,FQ97,FQ92,FQ87,FQ82,FQ77,FQ72,FQ67,FQ62,FQ57,FQ52,FQ47,FQ42,FQ37,FQ32,FQ27,FQ22,FQ17)</f>
        <v>523</v>
      </c>
      <c r="FR133" s="82">
        <f t="shared" si="1589"/>
        <v>111</v>
      </c>
      <c r="FS133" s="82">
        <f t="shared" si="1589"/>
        <v>0</v>
      </c>
      <c r="FT133" s="82">
        <f t="shared" si="1589"/>
        <v>1</v>
      </c>
      <c r="FU133" s="82">
        <f t="shared" si="1589"/>
        <v>322</v>
      </c>
      <c r="FV133" s="82">
        <f t="shared" si="1589"/>
        <v>167</v>
      </c>
      <c r="FW133" s="83">
        <f t="shared" si="1589"/>
        <v>3348</v>
      </c>
      <c r="FX133" s="83">
        <f t="shared" si="1130"/>
        <v>3077.7000000000003</v>
      </c>
      <c r="FY133" s="81" t="s">
        <v>6</v>
      </c>
      <c r="FZ133" s="82">
        <f>SUM(FZ132,FZ127,FZ122,FZ117,FZ112,FZ107,FZ102,FZ97,FZ92,FZ87,FZ82,FZ77,FZ72,FZ67,FZ62,FZ57,FZ52,FZ47,FZ42,FZ37,FZ32,FZ27,FZ22,FZ17)</f>
        <v>9122</v>
      </c>
      <c r="GA133" s="82">
        <f t="shared" ref="GA133:GG133" si="1590">SUM(GA132,GA127,GA122,GA117,GA112,GA107,GA102,GA97,GA92,GA87,GA82,GA77,GA72,GA67,GA62,GA57,GA52,GA47,GA42,GA37,GA32,GA27,GA22,GA17)</f>
        <v>2244</v>
      </c>
      <c r="GB133" s="82">
        <f t="shared" si="1590"/>
        <v>536</v>
      </c>
      <c r="GC133" s="82">
        <f t="shared" si="1590"/>
        <v>179</v>
      </c>
      <c r="GD133" s="82">
        <f t="shared" si="1590"/>
        <v>626</v>
      </c>
      <c r="GE133" s="82">
        <f t="shared" si="1590"/>
        <v>796</v>
      </c>
      <c r="GF133" s="82">
        <f t="shared" si="1590"/>
        <v>139</v>
      </c>
      <c r="GG133" s="83">
        <f t="shared" si="1590"/>
        <v>13642</v>
      </c>
      <c r="GH133" s="83">
        <f t="shared" si="1132"/>
        <v>14179.9</v>
      </c>
      <c r="GI133" s="81" t="s">
        <v>6</v>
      </c>
      <c r="GJ133" s="82">
        <f>SUM(GJ132,GJ127,GJ122,GJ117,GJ112,GJ107,GJ102,GJ97,GJ92,GJ87,GJ82,GJ77,GJ72,GJ67,GJ62,GJ57,GJ52,GJ47,GJ42,GJ37,GJ32,GJ27,GJ22,GJ17)</f>
        <v>10941</v>
      </c>
      <c r="GK133" s="82">
        <f t="shared" ref="GK133:GQ133" si="1591">SUM(GK132,GK127,GK122,GK117,GK112,GK107,GK102,GK97,GK92,GK87,GK82,GK77,GK72,GK67,GK62,GK57,GK52,GK47,GK42,GK37,GK32,GK27,GK22,GK17)</f>
        <v>2418</v>
      </c>
      <c r="GL133" s="82">
        <f t="shared" si="1591"/>
        <v>545</v>
      </c>
      <c r="GM133" s="82">
        <f t="shared" si="1591"/>
        <v>110</v>
      </c>
      <c r="GN133" s="82">
        <f t="shared" si="1591"/>
        <v>632</v>
      </c>
      <c r="GO133" s="82">
        <f t="shared" si="1591"/>
        <v>928</v>
      </c>
      <c r="GP133" s="82">
        <f t="shared" si="1591"/>
        <v>137</v>
      </c>
      <c r="GQ133" s="83">
        <f t="shared" si="1591"/>
        <v>15711</v>
      </c>
      <c r="GR133" s="83">
        <f t="shared" si="1134"/>
        <v>16092.1</v>
      </c>
      <c r="GS133" s="81" t="s">
        <v>6</v>
      </c>
      <c r="GT133" s="82">
        <f>SUM(GT132,GT127,GT122,GT117,GT112,GT107,GT102,GT97,GT92,GT87,GT82,GT77,GT72,GT67,GT62,GT57,GT52,GT47,GT42,GT37,GT32,GT27,GT22,GT17)</f>
        <v>1549</v>
      </c>
      <c r="GU133" s="82">
        <f t="shared" ref="GU133:HA133" si="1592">SUM(GU132,GU127,GU122,GU117,GU112,GU107,GU102,GU97,GU92,GU87,GU82,GU77,GU72,GU67,GU62,GU57,GU52,GU47,GU42,GU37,GU32,GU27,GU22,GU17)</f>
        <v>311</v>
      </c>
      <c r="GV133" s="82">
        <f t="shared" si="1592"/>
        <v>66</v>
      </c>
      <c r="GW133" s="82">
        <f t="shared" si="1592"/>
        <v>4</v>
      </c>
      <c r="GX133" s="82">
        <f t="shared" si="1592"/>
        <v>1</v>
      </c>
      <c r="GY133" s="82">
        <f t="shared" si="1592"/>
        <v>127</v>
      </c>
      <c r="GZ133" s="82">
        <f t="shared" si="1592"/>
        <v>113</v>
      </c>
      <c r="HA133" s="83">
        <f t="shared" si="1592"/>
        <v>2171</v>
      </c>
      <c r="HB133" s="83">
        <f t="shared" si="1136"/>
        <v>2043.6</v>
      </c>
      <c r="HC133" s="81" t="s">
        <v>6</v>
      </c>
      <c r="HD133" s="82">
        <f>SUM(HD132,HD127,HD122,HD117,HD112,HD107,HD102,HD97,HD92,HD87,HD82,HD77,HD72,HD67,HD62,HD57,HD52,HD47,HD42,HD37,HD32,HD27,HD22,HD17)</f>
        <v>627</v>
      </c>
      <c r="HE133" s="82">
        <f t="shared" ref="HE133:HK133" si="1593">SUM(HE132,HE127,HE122,HE117,HE112,HE107,HE102,HE97,HE92,HE87,HE82,HE77,HE72,HE67,HE62,HE57,HE52,HE47,HE42,HE37,HE32,HE27,HE22,HE17)</f>
        <v>117</v>
      </c>
      <c r="HF133" s="82">
        <f t="shared" si="1593"/>
        <v>37</v>
      </c>
      <c r="HG133" s="82">
        <f t="shared" si="1593"/>
        <v>0</v>
      </c>
      <c r="HH133" s="82">
        <f t="shared" si="1593"/>
        <v>0</v>
      </c>
      <c r="HI133" s="82">
        <f t="shared" si="1593"/>
        <v>66</v>
      </c>
      <c r="HJ133" s="82">
        <f t="shared" si="1593"/>
        <v>109</v>
      </c>
      <c r="HK133" s="83">
        <f t="shared" si="1593"/>
        <v>956</v>
      </c>
      <c r="HL133" s="83">
        <f t="shared" si="1138"/>
        <v>847.69999999999993</v>
      </c>
      <c r="HM133" s="81" t="s">
        <v>6</v>
      </c>
      <c r="HN133" s="82">
        <f>SUM(HN132,HN127,HN122,HN117,HN112,HN107,HN102,HN97,HN92,HN87,HN82,HN77,HN72,HN67,HN62,HN57,HN52,HN47,HN42,HN37,HN32,HN27,HN22,HN17)</f>
        <v>11607</v>
      </c>
      <c r="HO133" s="82">
        <f t="shared" ref="HO133:HU133" si="1594">SUM(HO132,HO127,HO122,HO117,HO112,HO107,HO102,HO97,HO92,HO87,HO82,HO77,HO72,HO67,HO62,HO57,HO52,HO47,HO42,HO37,HO32,HO27,HO22,HO17)</f>
        <v>2540</v>
      </c>
      <c r="HP133" s="82">
        <f t="shared" si="1594"/>
        <v>576</v>
      </c>
      <c r="HQ133" s="82">
        <f t="shared" si="1594"/>
        <v>109</v>
      </c>
      <c r="HR133" s="82">
        <f t="shared" si="1594"/>
        <v>632</v>
      </c>
      <c r="HS133" s="82">
        <f t="shared" si="1594"/>
        <v>1049</v>
      </c>
      <c r="HT133" s="82">
        <f t="shared" si="1594"/>
        <v>171</v>
      </c>
      <c r="HU133" s="83">
        <f t="shared" si="1594"/>
        <v>16684</v>
      </c>
      <c r="HV133" s="83">
        <f t="shared" si="1140"/>
        <v>16979.5</v>
      </c>
      <c r="HW133" s="81" t="s">
        <v>6</v>
      </c>
      <c r="HX133" s="82">
        <f>SUM(HX132,HX127,HX122,HX117,HX112,HX107,HX102,HX97,HX92,HX87,HX82,HX77,HX72,HX67,HX62,HX57,HX52,HX47,HX42,HX37,HX32,HX27,HX22,HX17)</f>
        <v>8549</v>
      </c>
      <c r="HY133" s="82">
        <f t="shared" ref="HY133:IE133" si="1595">SUM(HY132,HY127,HY122,HY117,HY112,HY107,HY102,HY97,HY92,HY87,HY82,HY77,HY72,HY67,HY62,HY57,HY52,HY47,HY42,HY37,HY32,HY27,HY22,HY17)</f>
        <v>2050</v>
      </c>
      <c r="HZ133" s="82">
        <f t="shared" si="1595"/>
        <v>496</v>
      </c>
      <c r="IA133" s="82">
        <f t="shared" si="1595"/>
        <v>182</v>
      </c>
      <c r="IB133" s="82">
        <f t="shared" si="1595"/>
        <v>626</v>
      </c>
      <c r="IC133" s="82">
        <f t="shared" si="1595"/>
        <v>669</v>
      </c>
      <c r="ID133" s="82">
        <f t="shared" si="1595"/>
        <v>138</v>
      </c>
      <c r="IE133" s="83">
        <f t="shared" si="1595"/>
        <v>12710</v>
      </c>
      <c r="IF133" s="83">
        <f t="shared" si="1142"/>
        <v>13308.800000000001</v>
      </c>
    </row>
    <row r="134" spans="1:240" ht="13" thickTop="1" x14ac:dyDescent="0.25"/>
    <row r="135" spans="1:240" x14ac:dyDescent="0.25">
      <c r="FF135" s="84"/>
      <c r="FG135" s="84"/>
      <c r="FH135" s="84"/>
      <c r="FI135" s="84"/>
      <c r="FJ135" s="84"/>
      <c r="FP135" s="84"/>
      <c r="FZ135" s="84"/>
      <c r="GA135" s="84"/>
      <c r="GB135" s="84"/>
      <c r="GC135" s="84"/>
      <c r="GD135" s="84"/>
      <c r="GJ135" s="84"/>
      <c r="GT135" s="84"/>
      <c r="GU135" s="84"/>
      <c r="GV135" s="84"/>
      <c r="GW135" s="84"/>
      <c r="GX135" s="84"/>
      <c r="HD135" s="84"/>
      <c r="HN135" s="84"/>
      <c r="HO135" s="84"/>
      <c r="HP135" s="84"/>
      <c r="HQ135" s="84"/>
      <c r="HR135" s="84"/>
      <c r="HX135" s="84"/>
    </row>
    <row r="212" spans="3:66" x14ac:dyDescent="0.25">
      <c r="C212" s="84"/>
      <c r="D212" s="84"/>
      <c r="E212" s="84"/>
      <c r="F212" s="84"/>
      <c r="W212" s="84"/>
      <c r="X212" s="84"/>
      <c r="Y212" s="84"/>
      <c r="Z212" s="84"/>
      <c r="AQ212" s="84"/>
      <c r="AR212" s="84"/>
      <c r="AS212" s="84"/>
      <c r="AT212" s="84"/>
      <c r="BK212" s="84"/>
      <c r="BL212" s="84"/>
      <c r="BM212" s="84"/>
      <c r="BN212" s="84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Q66"/>
  <sheetViews>
    <sheetView zoomScale="80" zoomScaleNormal="80" workbookViewId="0"/>
  </sheetViews>
  <sheetFormatPr defaultColWidth="9.1796875" defaultRowHeight="12.5" x14ac:dyDescent="0.25"/>
  <cols>
    <col min="1" max="2" width="6.81640625" style="16" customWidth="1"/>
    <col min="3" max="3" width="7" style="16" customWidth="1"/>
    <col min="4" max="4" width="6.7265625" style="16" customWidth="1"/>
    <col min="5" max="15" width="7" style="16" customWidth="1"/>
    <col min="16" max="16" width="9.81640625" style="16" customWidth="1"/>
    <col min="17" max="43" width="7" style="16" customWidth="1"/>
    <col min="44" max="16384" width="9.1796875" style="16"/>
  </cols>
  <sheetData>
    <row r="1" spans="1:43" ht="13" thickBot="1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  <c r="U1" s="24"/>
      <c r="V1" s="25"/>
      <c r="W1" s="25">
        <v>2</v>
      </c>
      <c r="X1" s="25">
        <v>3</v>
      </c>
      <c r="Y1" s="25">
        <v>4</v>
      </c>
      <c r="Z1" s="25">
        <v>5</v>
      </c>
      <c r="AA1" s="25">
        <v>6</v>
      </c>
      <c r="AB1" s="25">
        <v>7</v>
      </c>
      <c r="AC1" s="25">
        <v>8</v>
      </c>
      <c r="AD1" s="25">
        <v>9</v>
      </c>
      <c r="AE1" s="25">
        <v>10</v>
      </c>
      <c r="AF1" s="25">
        <v>11</v>
      </c>
      <c r="AG1" s="25">
        <v>12</v>
      </c>
      <c r="AH1" s="25">
        <v>13</v>
      </c>
      <c r="AI1" s="25">
        <v>14</v>
      </c>
      <c r="AJ1" s="25">
        <v>15</v>
      </c>
      <c r="AK1" s="25">
        <v>16</v>
      </c>
      <c r="AL1" s="25">
        <v>17</v>
      </c>
      <c r="AM1" s="25"/>
      <c r="AN1" s="25"/>
      <c r="AO1" s="25"/>
      <c r="AP1" s="25"/>
      <c r="AQ1" s="26"/>
    </row>
    <row r="2" spans="1:43" ht="13" thickTop="1" x14ac:dyDescent="0.25">
      <c r="A2" s="27"/>
      <c r="P2" s="28" t="s">
        <v>62</v>
      </c>
      <c r="Q2" s="31"/>
      <c r="R2" s="31"/>
      <c r="S2" s="29"/>
      <c r="T2" s="30"/>
      <c r="U2" s="27"/>
      <c r="V2" s="10"/>
      <c r="W2" s="130" t="s">
        <v>61</v>
      </c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2"/>
      <c r="AM2" s="10"/>
      <c r="AN2" s="59"/>
      <c r="AO2" s="59"/>
      <c r="AP2" s="59"/>
      <c r="AQ2" s="30"/>
    </row>
    <row r="3" spans="1:43" ht="13" thickBot="1" x14ac:dyDescent="0.3">
      <c r="A3" s="27"/>
      <c r="P3" s="31" t="s">
        <v>84</v>
      </c>
      <c r="Q3" s="31"/>
      <c r="R3" s="31"/>
      <c r="S3" s="29"/>
      <c r="T3" s="30"/>
      <c r="U3" s="27"/>
      <c r="V3" s="11" t="s">
        <v>15</v>
      </c>
      <c r="W3" s="21" t="s">
        <v>55</v>
      </c>
      <c r="X3" s="14" t="s">
        <v>56</v>
      </c>
      <c r="Y3" s="14" t="s">
        <v>63</v>
      </c>
      <c r="Z3" s="14" t="s">
        <v>64</v>
      </c>
      <c r="AA3" s="14" t="s">
        <v>57</v>
      </c>
      <c r="AB3" s="14" t="s">
        <v>58</v>
      </c>
      <c r="AC3" s="14" t="s">
        <v>65</v>
      </c>
      <c r="AD3" s="14" t="s">
        <v>66</v>
      </c>
      <c r="AE3" s="14" t="s">
        <v>59</v>
      </c>
      <c r="AF3" s="14" t="s">
        <v>60</v>
      </c>
      <c r="AG3" s="14" t="s">
        <v>67</v>
      </c>
      <c r="AH3" s="14" t="s">
        <v>68</v>
      </c>
      <c r="AI3" s="14" t="s">
        <v>69</v>
      </c>
      <c r="AJ3" s="14" t="s">
        <v>70</v>
      </c>
      <c r="AK3" s="14" t="s">
        <v>71</v>
      </c>
      <c r="AL3" s="15" t="s">
        <v>72</v>
      </c>
      <c r="AM3" s="11" t="s">
        <v>4</v>
      </c>
      <c r="AN3" s="47"/>
      <c r="AO3" s="47"/>
      <c r="AP3" s="47"/>
      <c r="AQ3" s="30"/>
    </row>
    <row r="4" spans="1:43" ht="13" thickTop="1" x14ac:dyDescent="0.25">
      <c r="A4" s="27"/>
      <c r="P4" s="32">
        <v>0.33333333333333331</v>
      </c>
      <c r="Q4" s="31"/>
      <c r="R4" s="31"/>
      <c r="S4" s="29"/>
      <c r="T4" s="30"/>
      <c r="U4" s="27"/>
      <c r="V4" s="33">
        <v>0</v>
      </c>
      <c r="W4" s="60">
        <f>'Site B3 08022024'!AC17</f>
        <v>18</v>
      </c>
      <c r="X4" s="34">
        <f>'Site B3 08022024'!S17</f>
        <v>8</v>
      </c>
      <c r="Y4" s="34">
        <f>'Site B3 08022024'!I17</f>
        <v>9</v>
      </c>
      <c r="Z4" s="34">
        <f>'Site B3 08022024'!AM17</f>
        <v>0</v>
      </c>
      <c r="AA4" s="34">
        <f>'Site B3 08022024'!AW17</f>
        <v>1</v>
      </c>
      <c r="AB4" s="34">
        <f>'Site B3 08022024'!BQ17</f>
        <v>3</v>
      </c>
      <c r="AC4" s="34">
        <f>'Site B3 08022024'!BG17</f>
        <v>246</v>
      </c>
      <c r="AD4" s="34">
        <f>'Site B3 08022024'!CA17</f>
        <v>0</v>
      </c>
      <c r="AE4" s="34">
        <f>'Site B3 08022024'!CU17</f>
        <v>1</v>
      </c>
      <c r="AF4" s="34">
        <f>'Site B3 08022024'!CK17</f>
        <v>3</v>
      </c>
      <c r="AG4" s="34">
        <f>'Site B3 08022024'!DE17</f>
        <v>3</v>
      </c>
      <c r="AH4" s="34">
        <f>'Site B3 08022024'!DO17</f>
        <v>0</v>
      </c>
      <c r="AI4" s="34">
        <f>'Site B3 08022024'!ES17</f>
        <v>1</v>
      </c>
      <c r="AJ4" s="34">
        <f>'Site B3 08022024'!EI17</f>
        <v>185</v>
      </c>
      <c r="AK4" s="34">
        <f>'Site B3 08022024'!DY17</f>
        <v>7</v>
      </c>
      <c r="AL4" s="61">
        <f>'Site B3 08022024'!FC17</f>
        <v>4</v>
      </c>
      <c r="AM4" s="35">
        <f>SUM(W4:AL4)</f>
        <v>489</v>
      </c>
      <c r="AN4" s="48"/>
      <c r="AO4" s="48"/>
      <c r="AP4" s="48"/>
      <c r="AQ4" s="30"/>
    </row>
    <row r="5" spans="1:43" x14ac:dyDescent="0.25">
      <c r="A5" s="27"/>
      <c r="H5" s="18"/>
      <c r="I5" s="17" t="s">
        <v>48</v>
      </c>
      <c r="J5" s="18"/>
      <c r="K5" s="18"/>
      <c r="L5" s="18"/>
      <c r="M5" s="18"/>
      <c r="N5" s="18"/>
      <c r="P5" s="31" t="s">
        <v>85</v>
      </c>
      <c r="Q5" s="31"/>
      <c r="R5" s="31"/>
      <c r="S5" s="29"/>
      <c r="T5" s="30"/>
      <c r="U5" s="27"/>
      <c r="V5" s="22">
        <v>4.1666666666666664E-2</v>
      </c>
      <c r="W5" s="62">
        <f>'Site B3 08022024'!AC22</f>
        <v>13</v>
      </c>
      <c r="X5" s="42">
        <f>'Site B3 08022024'!S22</f>
        <v>3</v>
      </c>
      <c r="Y5" s="42">
        <f>'Site B3 08022024'!I22</f>
        <v>7</v>
      </c>
      <c r="Z5" s="42">
        <f>'Site B3 08022024'!AM22</f>
        <v>0</v>
      </c>
      <c r="AA5" s="42">
        <f>'Site B3 08022024'!AW22</f>
        <v>0</v>
      </c>
      <c r="AB5" s="42">
        <f>'Site B3 08022024'!BQ22</f>
        <v>9</v>
      </c>
      <c r="AC5" s="42">
        <f>'Site B3 08022024'!BG22</f>
        <v>158</v>
      </c>
      <c r="AD5" s="42">
        <f>'Site B3 08022024'!CA22</f>
        <v>0</v>
      </c>
      <c r="AE5" s="42">
        <f>'Site B3 08022024'!CU22</f>
        <v>0</v>
      </c>
      <c r="AF5" s="42">
        <f>'Site B3 08022024'!CK22</f>
        <v>2</v>
      </c>
      <c r="AG5" s="42">
        <f>'Site B3 08022024'!DE22</f>
        <v>2</v>
      </c>
      <c r="AH5" s="42">
        <f>'Site B3 08022024'!DO22</f>
        <v>0</v>
      </c>
      <c r="AI5" s="42">
        <f>'Site B3 08022024'!ES22</f>
        <v>0</v>
      </c>
      <c r="AJ5" s="42">
        <f>'Site B3 08022024'!EI22</f>
        <v>104</v>
      </c>
      <c r="AK5" s="42">
        <f>'Site B3 08022024'!DY22</f>
        <v>6</v>
      </c>
      <c r="AL5" s="63">
        <f>'Site B3 08022024'!FC22</f>
        <v>1</v>
      </c>
      <c r="AM5" s="12">
        <f t="shared" ref="AM5:AM28" si="0">SUM(W5:AL5)</f>
        <v>305</v>
      </c>
      <c r="AN5" s="48"/>
      <c r="AO5" s="48"/>
      <c r="AP5" s="48"/>
      <c r="AQ5" s="30"/>
    </row>
    <row r="6" spans="1:43" x14ac:dyDescent="0.25">
      <c r="A6" s="27"/>
      <c r="F6" s="18"/>
      <c r="H6" s="18"/>
      <c r="I6" s="18"/>
      <c r="J6" s="36"/>
      <c r="K6" s="18"/>
      <c r="L6" s="18"/>
      <c r="M6" s="18"/>
      <c r="N6" s="18"/>
      <c r="P6" s="32">
        <v>0.66666666666666663</v>
      </c>
      <c r="Q6" s="31"/>
      <c r="R6" s="31"/>
      <c r="S6" s="29"/>
      <c r="T6" s="30"/>
      <c r="U6" s="27"/>
      <c r="V6" s="22">
        <v>8.3333333333333329E-2</v>
      </c>
      <c r="W6" s="62">
        <f>'Site B3 08022024'!AC27</f>
        <v>7</v>
      </c>
      <c r="X6" s="42">
        <f>'Site B3 08022024'!S27</f>
        <v>2</v>
      </c>
      <c r="Y6" s="42">
        <f>'Site B3 08022024'!I27</f>
        <v>6</v>
      </c>
      <c r="Z6" s="42">
        <f>'Site B3 08022024'!AM27</f>
        <v>0</v>
      </c>
      <c r="AA6" s="42">
        <f>'Site B3 08022024'!AW27</f>
        <v>1</v>
      </c>
      <c r="AB6" s="42">
        <f>'Site B3 08022024'!BQ27</f>
        <v>2</v>
      </c>
      <c r="AC6" s="42">
        <f>'Site B3 08022024'!BG27</f>
        <v>124</v>
      </c>
      <c r="AD6" s="42">
        <f>'Site B3 08022024'!CA27</f>
        <v>0</v>
      </c>
      <c r="AE6" s="42">
        <f>'Site B3 08022024'!CU27</f>
        <v>0</v>
      </c>
      <c r="AF6" s="42">
        <f>'Site B3 08022024'!CK27</f>
        <v>2</v>
      </c>
      <c r="AG6" s="42">
        <f>'Site B3 08022024'!DE27</f>
        <v>3</v>
      </c>
      <c r="AH6" s="42">
        <f>'Site B3 08022024'!DO27</f>
        <v>0</v>
      </c>
      <c r="AI6" s="42">
        <f>'Site B3 08022024'!ES27</f>
        <v>0</v>
      </c>
      <c r="AJ6" s="42">
        <f>'Site B3 08022024'!EI27</f>
        <v>73</v>
      </c>
      <c r="AK6" s="42">
        <f>'Site B3 08022024'!DY27</f>
        <v>5</v>
      </c>
      <c r="AL6" s="63">
        <f>'Site B3 08022024'!FC27</f>
        <v>1</v>
      </c>
      <c r="AM6" s="12">
        <f t="shared" si="0"/>
        <v>226</v>
      </c>
      <c r="AN6" s="48"/>
      <c r="AO6" s="48"/>
      <c r="AP6" s="48"/>
      <c r="AQ6" s="30"/>
    </row>
    <row r="7" spans="1:43" x14ac:dyDescent="0.25">
      <c r="A7" s="27"/>
      <c r="H7" s="18"/>
      <c r="I7" s="18"/>
      <c r="J7" s="36"/>
      <c r="K7" s="18"/>
      <c r="L7" s="18"/>
      <c r="M7" s="18"/>
      <c r="N7" s="18"/>
      <c r="P7" s="37"/>
      <c r="Q7" s="37"/>
      <c r="R7" s="37"/>
      <c r="T7" s="30"/>
      <c r="U7" s="27"/>
      <c r="V7" s="22">
        <v>0.125</v>
      </c>
      <c r="W7" s="62">
        <f>'Site B3 08022024'!AC32</f>
        <v>9</v>
      </c>
      <c r="X7" s="42">
        <f>'Site B3 08022024'!S32</f>
        <v>1</v>
      </c>
      <c r="Y7" s="42">
        <f>'Site B3 08022024'!I32</f>
        <v>4</v>
      </c>
      <c r="Z7" s="42">
        <f>'Site B3 08022024'!AM32</f>
        <v>0</v>
      </c>
      <c r="AA7" s="42">
        <f>'Site B3 08022024'!AW32</f>
        <v>1</v>
      </c>
      <c r="AB7" s="42">
        <f>'Site B3 08022024'!BQ32</f>
        <v>2</v>
      </c>
      <c r="AC7" s="42">
        <f>'Site B3 08022024'!BG32</f>
        <v>125</v>
      </c>
      <c r="AD7" s="42">
        <f>'Site B3 08022024'!CA32</f>
        <v>0</v>
      </c>
      <c r="AE7" s="42">
        <f>'Site B3 08022024'!CU32</f>
        <v>0</v>
      </c>
      <c r="AF7" s="42">
        <f>'Site B3 08022024'!CK32</f>
        <v>1</v>
      </c>
      <c r="AG7" s="42">
        <f>'Site B3 08022024'!DE32</f>
        <v>3</v>
      </c>
      <c r="AH7" s="42">
        <f>'Site B3 08022024'!DO32</f>
        <v>0</v>
      </c>
      <c r="AI7" s="42">
        <f>'Site B3 08022024'!ES32</f>
        <v>1</v>
      </c>
      <c r="AJ7" s="42">
        <f>'Site B3 08022024'!EI32</f>
        <v>101</v>
      </c>
      <c r="AK7" s="42">
        <f>'Site B3 08022024'!DY32</f>
        <v>5</v>
      </c>
      <c r="AL7" s="63">
        <f>'Site B3 08022024'!FC32</f>
        <v>1</v>
      </c>
      <c r="AM7" s="12">
        <f t="shared" si="0"/>
        <v>254</v>
      </c>
      <c r="AN7" s="48"/>
      <c r="AO7" s="48"/>
      <c r="AP7" s="48"/>
      <c r="AQ7" s="30"/>
    </row>
    <row r="8" spans="1:43" x14ac:dyDescent="0.25">
      <c r="A8" s="27"/>
      <c r="H8" s="18"/>
      <c r="I8" s="18"/>
      <c r="J8" s="58"/>
      <c r="P8" s="37"/>
      <c r="Q8" s="37"/>
      <c r="R8" s="37"/>
      <c r="T8" s="30"/>
      <c r="U8" s="27"/>
      <c r="V8" s="22">
        <v>0.16666666666666666</v>
      </c>
      <c r="W8" s="62">
        <f>'Site B3 08022024'!AC37</f>
        <v>11</v>
      </c>
      <c r="X8" s="42">
        <f>'Site B3 08022024'!S37</f>
        <v>2</v>
      </c>
      <c r="Y8" s="42">
        <f>'Site B3 08022024'!I37</f>
        <v>3</v>
      </c>
      <c r="Z8" s="42">
        <f>'Site B3 08022024'!AM37</f>
        <v>0</v>
      </c>
      <c r="AA8" s="42">
        <f>'Site B3 08022024'!AW37</f>
        <v>0</v>
      </c>
      <c r="AB8" s="42">
        <f>'Site B3 08022024'!BQ37</f>
        <v>3</v>
      </c>
      <c r="AC8" s="42">
        <f>'Site B3 08022024'!BG37</f>
        <v>164</v>
      </c>
      <c r="AD8" s="42">
        <f>'Site B3 08022024'!CA37</f>
        <v>0</v>
      </c>
      <c r="AE8" s="42">
        <f>'Site B3 08022024'!CU37</f>
        <v>1</v>
      </c>
      <c r="AF8" s="42">
        <f>'Site B3 08022024'!CK37</f>
        <v>1</v>
      </c>
      <c r="AG8" s="42">
        <f>'Site B3 08022024'!DE37</f>
        <v>0</v>
      </c>
      <c r="AH8" s="42">
        <f>'Site B3 08022024'!DO37</f>
        <v>0</v>
      </c>
      <c r="AI8" s="42">
        <f>'Site B3 08022024'!ES37</f>
        <v>0</v>
      </c>
      <c r="AJ8" s="42">
        <f>'Site B3 08022024'!EI37</f>
        <v>119</v>
      </c>
      <c r="AK8" s="42">
        <f>'Site B3 08022024'!DY37</f>
        <v>2</v>
      </c>
      <c r="AL8" s="63">
        <f>'Site B3 08022024'!FC37</f>
        <v>0</v>
      </c>
      <c r="AM8" s="12">
        <f t="shared" si="0"/>
        <v>306</v>
      </c>
      <c r="AN8" s="48"/>
      <c r="AO8" s="48"/>
      <c r="AP8" s="48"/>
      <c r="AQ8" s="30"/>
    </row>
    <row r="9" spans="1:43" x14ac:dyDescent="0.25">
      <c r="A9" s="27"/>
      <c r="H9" s="18"/>
      <c r="I9" s="18"/>
      <c r="J9" s="58"/>
      <c r="P9" s="37"/>
      <c r="Q9" s="37"/>
      <c r="R9" s="37"/>
      <c r="T9" s="30"/>
      <c r="U9" s="27"/>
      <c r="V9" s="22">
        <v>0.20833333333333334</v>
      </c>
      <c r="W9" s="62">
        <f>'Site B3 08022024'!AC42</f>
        <v>13</v>
      </c>
      <c r="X9" s="42">
        <f>'Site B3 08022024'!S42</f>
        <v>5</v>
      </c>
      <c r="Y9" s="42">
        <f>'Site B3 08022024'!I42</f>
        <v>5</v>
      </c>
      <c r="Z9" s="42">
        <f>'Site B3 08022024'!AM42</f>
        <v>0</v>
      </c>
      <c r="AA9" s="42">
        <f>'Site B3 08022024'!AW42</f>
        <v>0</v>
      </c>
      <c r="AB9" s="42">
        <f>'Site B3 08022024'!BQ42</f>
        <v>0</v>
      </c>
      <c r="AC9" s="42">
        <f>'Site B3 08022024'!BG42</f>
        <v>184</v>
      </c>
      <c r="AD9" s="42">
        <f>'Site B3 08022024'!CA42</f>
        <v>0</v>
      </c>
      <c r="AE9" s="42">
        <f>'Site B3 08022024'!CU42</f>
        <v>1</v>
      </c>
      <c r="AF9" s="42">
        <f>'Site B3 08022024'!CK42</f>
        <v>3</v>
      </c>
      <c r="AG9" s="42">
        <f>'Site B3 08022024'!DE42</f>
        <v>5</v>
      </c>
      <c r="AH9" s="42">
        <f>'Site B3 08022024'!DO42</f>
        <v>0</v>
      </c>
      <c r="AI9" s="42">
        <f>'Site B3 08022024'!ES42</f>
        <v>0</v>
      </c>
      <c r="AJ9" s="42">
        <f>'Site B3 08022024'!EI42</f>
        <v>388</v>
      </c>
      <c r="AK9" s="42">
        <f>'Site B3 08022024'!DY42</f>
        <v>6</v>
      </c>
      <c r="AL9" s="63">
        <f>'Site B3 08022024'!FC42</f>
        <v>4</v>
      </c>
      <c r="AM9" s="12">
        <f t="shared" si="0"/>
        <v>614</v>
      </c>
      <c r="AN9" s="48"/>
      <c r="AO9" s="48"/>
      <c r="AP9" s="48"/>
      <c r="AQ9" s="30"/>
    </row>
    <row r="10" spans="1:43" x14ac:dyDescent="0.25">
      <c r="A10" s="27"/>
      <c r="D10" s="38" t="s">
        <v>76</v>
      </c>
      <c r="E10" s="39" t="s">
        <v>27</v>
      </c>
      <c r="F10" s="39" t="s">
        <v>28</v>
      </c>
      <c r="G10" s="39" t="s">
        <v>29</v>
      </c>
      <c r="H10" s="39" t="s">
        <v>36</v>
      </c>
      <c r="I10" s="18"/>
      <c r="J10" s="58"/>
      <c r="K10" s="38" t="s">
        <v>76</v>
      </c>
      <c r="L10" s="39" t="s">
        <v>26</v>
      </c>
      <c r="M10" s="39" t="s">
        <v>25</v>
      </c>
      <c r="N10" s="39" t="s">
        <v>24</v>
      </c>
      <c r="O10" s="39" t="s">
        <v>23</v>
      </c>
      <c r="P10" s="37"/>
      <c r="Q10" s="37"/>
      <c r="R10" s="37"/>
      <c r="T10" s="30"/>
      <c r="U10" s="27"/>
      <c r="V10" s="22">
        <v>0.25</v>
      </c>
      <c r="W10" s="62">
        <f>'Site B3 08022024'!AC47</f>
        <v>52</v>
      </c>
      <c r="X10" s="42">
        <f>'Site B3 08022024'!S47</f>
        <v>16</v>
      </c>
      <c r="Y10" s="42">
        <f>'Site B3 08022024'!I47</f>
        <v>4</v>
      </c>
      <c r="Z10" s="42">
        <f>'Site B3 08022024'!AM47</f>
        <v>0</v>
      </c>
      <c r="AA10" s="42">
        <f>'Site B3 08022024'!AW47</f>
        <v>1</v>
      </c>
      <c r="AB10" s="42">
        <f>'Site B3 08022024'!BQ47</f>
        <v>6</v>
      </c>
      <c r="AC10" s="42">
        <f>'Site B3 08022024'!BG47</f>
        <v>351</v>
      </c>
      <c r="AD10" s="42">
        <f>'Site B3 08022024'!CA47</f>
        <v>0</v>
      </c>
      <c r="AE10" s="42">
        <f>'Site B3 08022024'!CU47</f>
        <v>4</v>
      </c>
      <c r="AF10" s="42">
        <f>'Site B3 08022024'!CK47</f>
        <v>8</v>
      </c>
      <c r="AG10" s="42">
        <f>'Site B3 08022024'!DE47</f>
        <v>7</v>
      </c>
      <c r="AH10" s="42">
        <f>'Site B3 08022024'!DO47</f>
        <v>0</v>
      </c>
      <c r="AI10" s="42">
        <f>'Site B3 08022024'!ES47</f>
        <v>1</v>
      </c>
      <c r="AJ10" s="42">
        <f>'Site B3 08022024'!EI47</f>
        <v>800</v>
      </c>
      <c r="AK10" s="42">
        <f>'Site B3 08022024'!DY47</f>
        <v>9</v>
      </c>
      <c r="AL10" s="63">
        <f>'Site B3 08022024'!FC47</f>
        <v>0</v>
      </c>
      <c r="AM10" s="12">
        <f t="shared" si="0"/>
        <v>1259</v>
      </c>
      <c r="AN10" s="48"/>
      <c r="AO10" s="48"/>
      <c r="AP10" s="48"/>
      <c r="AQ10" s="30"/>
    </row>
    <row r="11" spans="1:43" x14ac:dyDescent="0.25">
      <c r="A11" s="27"/>
      <c r="D11" s="40">
        <f>K11</f>
        <v>0.33333333333333331</v>
      </c>
      <c r="E11" s="41">
        <f>VLOOKUP($K$11,$V$3:$AL$27,6,FALSE)</f>
        <v>5</v>
      </c>
      <c r="F11" s="41">
        <f>VLOOKUP($K$11,$V$3:$AL$27,8,FALSE)</f>
        <v>734</v>
      </c>
      <c r="G11" s="41">
        <f>VLOOKUP($K$11,$V$3:$AL$27,7,FALSE)</f>
        <v>18</v>
      </c>
      <c r="H11" s="41">
        <f>VLOOKUP($K$11,$V$3:$AL$27,9,FALSE)</f>
        <v>0</v>
      </c>
      <c r="I11" s="18"/>
      <c r="J11" s="58"/>
      <c r="K11" s="40">
        <f>P4</f>
        <v>0.33333333333333331</v>
      </c>
      <c r="L11" s="41">
        <f>VLOOKUP($K$11,$V$3:$AL$27,5,FALSE)</f>
        <v>0</v>
      </c>
      <c r="M11" s="41">
        <f>VLOOKUP($K$11,$V$3:$AL$27,2,FALSE)</f>
        <v>138</v>
      </c>
      <c r="N11" s="41">
        <f>VLOOKUP($K$11,$V$3:$AL$27,3,FALSE)</f>
        <v>71</v>
      </c>
      <c r="O11" s="41">
        <f>VLOOKUP($K$11,$V$3:$AL$27,4,FALSE)</f>
        <v>37</v>
      </c>
      <c r="P11" s="37"/>
      <c r="Q11" s="37"/>
      <c r="R11" s="37"/>
      <c r="T11" s="30"/>
      <c r="U11" s="27"/>
      <c r="V11" s="22">
        <v>0.29166666666666669</v>
      </c>
      <c r="W11" s="62">
        <f>'Site B3 08022024'!AC52</f>
        <v>125</v>
      </c>
      <c r="X11" s="42">
        <f>'Site B3 08022024'!S52</f>
        <v>57</v>
      </c>
      <c r="Y11" s="42">
        <f>'Site B3 08022024'!I52</f>
        <v>20</v>
      </c>
      <c r="Z11" s="42">
        <f>'Site B3 08022024'!AM52</f>
        <v>0</v>
      </c>
      <c r="AA11" s="42">
        <f>'Site B3 08022024'!AW52</f>
        <v>5</v>
      </c>
      <c r="AB11" s="42">
        <f>'Site B3 08022024'!BQ52</f>
        <v>7</v>
      </c>
      <c r="AC11" s="42">
        <f>'Site B3 08022024'!BG52</f>
        <v>658</v>
      </c>
      <c r="AD11" s="42">
        <f>'Site B3 08022024'!CA52</f>
        <v>0</v>
      </c>
      <c r="AE11" s="42">
        <f>'Site B3 08022024'!CU52</f>
        <v>9</v>
      </c>
      <c r="AF11" s="42">
        <f>'Site B3 08022024'!CK52</f>
        <v>14</v>
      </c>
      <c r="AG11" s="42">
        <f>'Site B3 08022024'!DE52</f>
        <v>42</v>
      </c>
      <c r="AH11" s="42">
        <f>'Site B3 08022024'!DO52</f>
        <v>0</v>
      </c>
      <c r="AI11" s="42">
        <f>'Site B3 08022024'!ES52</f>
        <v>2</v>
      </c>
      <c r="AJ11" s="42">
        <f>'Site B3 08022024'!EI52</f>
        <v>807</v>
      </c>
      <c r="AK11" s="42">
        <f>'Site B3 08022024'!DY52</f>
        <v>38</v>
      </c>
      <c r="AL11" s="63">
        <f>'Site B3 08022024'!FC52</f>
        <v>2</v>
      </c>
      <c r="AM11" s="12">
        <f t="shared" si="0"/>
        <v>1786</v>
      </c>
      <c r="AN11" s="48"/>
      <c r="AO11" s="48"/>
      <c r="AP11" s="48"/>
      <c r="AQ11" s="30"/>
    </row>
    <row r="12" spans="1:43" x14ac:dyDescent="0.25">
      <c r="A12" s="27"/>
      <c r="D12" s="40">
        <f>K12</f>
        <v>0.66666666666666663</v>
      </c>
      <c r="E12" s="41">
        <f>VLOOKUP($K$12,$V$3:$AL$27,6,FALSE)</f>
        <v>6</v>
      </c>
      <c r="F12" s="41">
        <f>VLOOKUP($K$12,$V$3:$AL$27,8,FALSE)</f>
        <v>1109</v>
      </c>
      <c r="G12" s="41">
        <f>VLOOKUP($K$12,$V$3:$AL$27,7,FALSE)</f>
        <v>29</v>
      </c>
      <c r="H12" s="41">
        <f>VLOOKUP($K$12,$V$3:$AL$27,9,FALSE)</f>
        <v>0</v>
      </c>
      <c r="I12" s="18"/>
      <c r="J12" s="58"/>
      <c r="K12" s="40">
        <f>P6</f>
        <v>0.66666666666666663</v>
      </c>
      <c r="L12" s="41">
        <f>VLOOKUP($K$12,$V$3:$AL$27,5,FALSE)</f>
        <v>0</v>
      </c>
      <c r="M12" s="41">
        <f>VLOOKUP($K$12,$V$3:$AL$27,2,FALSE)</f>
        <v>104</v>
      </c>
      <c r="N12" s="41">
        <f>VLOOKUP($K$12,$V$3:$AL$27,3,FALSE)</f>
        <v>85</v>
      </c>
      <c r="O12" s="41">
        <f>VLOOKUP($K$12,$V$3:$AL$27,4,FALSE)</f>
        <v>38</v>
      </c>
      <c r="P12" s="37"/>
      <c r="Q12" s="37"/>
      <c r="R12" s="37"/>
      <c r="T12" s="30"/>
      <c r="U12" s="27"/>
      <c r="V12" s="22">
        <v>0.33333333333333331</v>
      </c>
      <c r="W12" s="62">
        <f>'Site B3 08022024'!AC57</f>
        <v>138</v>
      </c>
      <c r="X12" s="42">
        <f>'Site B3 08022024'!S57</f>
        <v>71</v>
      </c>
      <c r="Y12" s="42">
        <f>'Site B3 08022024'!I57</f>
        <v>37</v>
      </c>
      <c r="Z12" s="42">
        <f>'Site B3 08022024'!AM57</f>
        <v>0</v>
      </c>
      <c r="AA12" s="42">
        <f>'Site B3 08022024'!AW57</f>
        <v>5</v>
      </c>
      <c r="AB12" s="42">
        <f>'Site B3 08022024'!BQ57</f>
        <v>18</v>
      </c>
      <c r="AC12" s="42">
        <f>'Site B3 08022024'!BG57</f>
        <v>734</v>
      </c>
      <c r="AD12" s="42">
        <f>'Site B3 08022024'!CA57</f>
        <v>0</v>
      </c>
      <c r="AE12" s="42">
        <f>'Site B3 08022024'!CU57</f>
        <v>9</v>
      </c>
      <c r="AF12" s="42">
        <f>'Site B3 08022024'!CK57</f>
        <v>23</v>
      </c>
      <c r="AG12" s="42">
        <f>'Site B3 08022024'!DE57</f>
        <v>47</v>
      </c>
      <c r="AH12" s="42">
        <f>'Site B3 08022024'!DO57</f>
        <v>0</v>
      </c>
      <c r="AI12" s="42">
        <f>'Site B3 08022024'!ES57</f>
        <v>6</v>
      </c>
      <c r="AJ12" s="42">
        <f>'Site B3 08022024'!EI57</f>
        <v>783</v>
      </c>
      <c r="AK12" s="42">
        <f>'Site B3 08022024'!DY57</f>
        <v>75</v>
      </c>
      <c r="AL12" s="63">
        <f>'Site B3 08022024'!FC57</f>
        <v>5</v>
      </c>
      <c r="AM12" s="12">
        <f t="shared" si="0"/>
        <v>1951</v>
      </c>
      <c r="AN12" s="48"/>
      <c r="AO12" s="48"/>
      <c r="AP12" s="48"/>
      <c r="AQ12" s="30"/>
    </row>
    <row r="13" spans="1:43" x14ac:dyDescent="0.25">
      <c r="A13" s="27"/>
      <c r="H13" s="40"/>
      <c r="I13" s="18"/>
      <c r="J13" s="58"/>
      <c r="K13" s="18"/>
      <c r="L13" s="18"/>
      <c r="M13" s="18"/>
      <c r="N13" s="18"/>
      <c r="O13" s="18"/>
      <c r="P13" s="37"/>
      <c r="Q13" s="37"/>
      <c r="R13" s="37"/>
      <c r="T13" s="30"/>
      <c r="U13" s="27"/>
      <c r="V13" s="22">
        <v>0.375</v>
      </c>
      <c r="W13" s="62">
        <f>'Site B3 08022024'!AC62</f>
        <v>112</v>
      </c>
      <c r="X13" s="42">
        <f>'Site B3 08022024'!S62</f>
        <v>46</v>
      </c>
      <c r="Y13" s="42">
        <f>'Site B3 08022024'!I62</f>
        <v>41</v>
      </c>
      <c r="Z13" s="42">
        <f>'Site B3 08022024'!AM62</f>
        <v>0</v>
      </c>
      <c r="AA13" s="42">
        <f>'Site B3 08022024'!AW62</f>
        <v>0</v>
      </c>
      <c r="AB13" s="42">
        <f>'Site B3 08022024'!BQ62</f>
        <v>17</v>
      </c>
      <c r="AC13" s="42">
        <f>'Site B3 08022024'!BG62</f>
        <v>590</v>
      </c>
      <c r="AD13" s="42">
        <f>'Site B3 08022024'!CA62</f>
        <v>0</v>
      </c>
      <c r="AE13" s="42">
        <f>'Site B3 08022024'!CU62</f>
        <v>1</v>
      </c>
      <c r="AF13" s="42">
        <f>'Site B3 08022024'!CK62</f>
        <v>12</v>
      </c>
      <c r="AG13" s="42">
        <f>'Site B3 08022024'!DE62</f>
        <v>35</v>
      </c>
      <c r="AH13" s="42">
        <f>'Site B3 08022024'!DO62</f>
        <v>0</v>
      </c>
      <c r="AI13" s="42">
        <f>'Site B3 08022024'!ES62</f>
        <v>2</v>
      </c>
      <c r="AJ13" s="42">
        <f>'Site B3 08022024'!EI62</f>
        <v>747</v>
      </c>
      <c r="AK13" s="42">
        <f>'Site B3 08022024'!DY62</f>
        <v>64</v>
      </c>
      <c r="AL13" s="63">
        <f>'Site B3 08022024'!FC62</f>
        <v>7</v>
      </c>
      <c r="AM13" s="12">
        <f t="shared" si="0"/>
        <v>1674</v>
      </c>
      <c r="AN13" s="48"/>
      <c r="AO13" s="48"/>
      <c r="AP13" s="48"/>
      <c r="AQ13" s="30"/>
    </row>
    <row r="14" spans="1:43" x14ac:dyDescent="0.25">
      <c r="A14" s="27"/>
      <c r="D14" s="38" t="s">
        <v>75</v>
      </c>
      <c r="E14" s="39" t="s">
        <v>27</v>
      </c>
      <c r="F14" s="39" t="s">
        <v>28</v>
      </c>
      <c r="G14" s="39" t="s">
        <v>29</v>
      </c>
      <c r="H14" s="39" t="s">
        <v>36</v>
      </c>
      <c r="I14" s="18"/>
      <c r="J14" s="58"/>
      <c r="K14" s="38" t="s">
        <v>75</v>
      </c>
      <c r="L14" s="39" t="s">
        <v>26</v>
      </c>
      <c r="M14" s="39" t="s">
        <v>25</v>
      </c>
      <c r="N14" s="39" t="s">
        <v>24</v>
      </c>
      <c r="O14" s="39" t="s">
        <v>23</v>
      </c>
      <c r="P14" s="37"/>
      <c r="Q14" s="37"/>
      <c r="R14" s="37"/>
      <c r="T14" s="30"/>
      <c r="U14" s="27"/>
      <c r="V14" s="22">
        <v>0.41666666666666669</v>
      </c>
      <c r="W14" s="62">
        <f>'Site B3 08022024'!AC67</f>
        <v>123</v>
      </c>
      <c r="X14" s="42">
        <f>'Site B3 08022024'!S67</f>
        <v>42</v>
      </c>
      <c r="Y14" s="42">
        <f>'Site B3 08022024'!I67</f>
        <v>26</v>
      </c>
      <c r="Z14" s="42">
        <f>'Site B3 08022024'!AM67</f>
        <v>0</v>
      </c>
      <c r="AA14" s="42">
        <f>'Site B3 08022024'!AW67</f>
        <v>1</v>
      </c>
      <c r="AB14" s="42">
        <f>'Site B3 08022024'!BQ67</f>
        <v>8</v>
      </c>
      <c r="AC14" s="42">
        <f>'Site B3 08022024'!BG67</f>
        <v>688</v>
      </c>
      <c r="AD14" s="42">
        <f>'Site B3 08022024'!CA67</f>
        <v>0</v>
      </c>
      <c r="AE14" s="42">
        <f>'Site B3 08022024'!CU67</f>
        <v>5</v>
      </c>
      <c r="AF14" s="42">
        <f>'Site B3 08022024'!CK67</f>
        <v>17</v>
      </c>
      <c r="AG14" s="42">
        <f>'Site B3 08022024'!DE67</f>
        <v>32</v>
      </c>
      <c r="AH14" s="42">
        <f>'Site B3 08022024'!DO67</f>
        <v>0</v>
      </c>
      <c r="AI14" s="42">
        <f>'Site B3 08022024'!ES67</f>
        <v>0</v>
      </c>
      <c r="AJ14" s="42">
        <f>'Site B3 08022024'!EI67</f>
        <v>655</v>
      </c>
      <c r="AK14" s="42">
        <f>'Site B3 08022024'!DY67</f>
        <v>43</v>
      </c>
      <c r="AL14" s="63">
        <f>'Site B3 08022024'!FC67</f>
        <v>4</v>
      </c>
      <c r="AM14" s="12">
        <f t="shared" si="0"/>
        <v>1644</v>
      </c>
      <c r="AN14" s="48"/>
      <c r="AO14" s="48"/>
      <c r="AP14" s="48"/>
      <c r="AQ14" s="30"/>
    </row>
    <row r="15" spans="1:43" x14ac:dyDescent="0.25">
      <c r="A15" s="27"/>
      <c r="D15" s="40">
        <f>K15</f>
        <v>0.33333333333333331</v>
      </c>
      <c r="E15" s="41">
        <f>VLOOKUP($K$11,$V$33:$AL$57,6,FALSE)</f>
        <v>3.4</v>
      </c>
      <c r="F15" s="41">
        <f>VLOOKUP($K$11,$V$33:$AL$57,8,FALSE)</f>
        <v>770.69999999999993</v>
      </c>
      <c r="G15" s="41">
        <f>VLOOKUP($K$11,$V$33:$AL$57,7,FALSE)</f>
        <v>18</v>
      </c>
      <c r="H15" s="41">
        <f>VLOOKUP($K$11,$V$33:$AL$57,9,FALSE)</f>
        <v>0</v>
      </c>
      <c r="I15" s="18"/>
      <c r="J15" s="36"/>
      <c r="K15" s="40">
        <f>P4</f>
        <v>0.33333333333333331</v>
      </c>
      <c r="L15" s="41">
        <f>VLOOKUP($K$11,$V$33:$AL$57,5,FALSE)</f>
        <v>0</v>
      </c>
      <c r="M15" s="41">
        <f>VLOOKUP($K$11,$V$33:$AL$57,2,FALSE)</f>
        <v>136.29999999999998</v>
      </c>
      <c r="N15" s="41">
        <f>VLOOKUP($K$11,$V$33:$AL$57,3,FALSE)</f>
        <v>61.3</v>
      </c>
      <c r="O15" s="41">
        <f>VLOOKUP($K$11,$V$33:$AL$57,4,FALSE)</f>
        <v>35.6</v>
      </c>
      <c r="P15" s="64"/>
      <c r="Q15" s="37"/>
      <c r="R15" s="37"/>
      <c r="T15" s="30"/>
      <c r="U15" s="27"/>
      <c r="V15" s="22">
        <v>0.45833333333333331</v>
      </c>
      <c r="W15" s="62">
        <f>'Site B3 08022024'!AC72</f>
        <v>114</v>
      </c>
      <c r="X15" s="42">
        <f>'Site B3 08022024'!S72</f>
        <v>56</v>
      </c>
      <c r="Y15" s="42">
        <f>'Site B3 08022024'!I72</f>
        <v>34</v>
      </c>
      <c r="Z15" s="42">
        <f>'Site B3 08022024'!AM72</f>
        <v>0</v>
      </c>
      <c r="AA15" s="42">
        <f>'Site B3 08022024'!AW72</f>
        <v>3</v>
      </c>
      <c r="AB15" s="42">
        <f>'Site B3 08022024'!BQ72</f>
        <v>14</v>
      </c>
      <c r="AC15" s="42">
        <f>'Site B3 08022024'!BG72</f>
        <v>768</v>
      </c>
      <c r="AD15" s="42">
        <f>'Site B3 08022024'!CA72</f>
        <v>0</v>
      </c>
      <c r="AE15" s="42">
        <f>'Site B3 08022024'!CU72</f>
        <v>3</v>
      </c>
      <c r="AF15" s="42">
        <f>'Site B3 08022024'!CK72</f>
        <v>24</v>
      </c>
      <c r="AG15" s="42">
        <f>'Site B3 08022024'!DE72</f>
        <v>27</v>
      </c>
      <c r="AH15" s="42">
        <f>'Site B3 08022024'!DO72</f>
        <v>0</v>
      </c>
      <c r="AI15" s="42">
        <f>'Site B3 08022024'!ES72</f>
        <v>3</v>
      </c>
      <c r="AJ15" s="42">
        <f>'Site B3 08022024'!EI72</f>
        <v>611</v>
      </c>
      <c r="AK15" s="42">
        <f>'Site B3 08022024'!DY72</f>
        <v>45</v>
      </c>
      <c r="AL15" s="63">
        <f>'Site B3 08022024'!FC72</f>
        <v>6</v>
      </c>
      <c r="AM15" s="12">
        <f t="shared" si="0"/>
        <v>1708</v>
      </c>
      <c r="AN15" s="48"/>
      <c r="AO15" s="48"/>
      <c r="AP15" s="48"/>
      <c r="AQ15" s="30"/>
    </row>
    <row r="16" spans="1:43" x14ac:dyDescent="0.25">
      <c r="A16" s="27"/>
      <c r="D16" s="40">
        <f>K16</f>
        <v>0.66666666666666663</v>
      </c>
      <c r="E16" s="41">
        <f>VLOOKUP($K$12,$V$33:$AL$57,6,FALSE)</f>
        <v>5.2</v>
      </c>
      <c r="F16" s="41">
        <f>VLOOKUP($K$12,$V$33:$AL$57,8,FALSE)</f>
        <v>1095.5000000000002</v>
      </c>
      <c r="G16" s="41">
        <f>VLOOKUP($K$12,$V$33:$AL$57,7,FALSE)</f>
        <v>27.8</v>
      </c>
      <c r="H16" s="41">
        <f>VLOOKUP($K$12,$V$33:$AL$57,9,FALSE)</f>
        <v>0</v>
      </c>
      <c r="I16" s="18"/>
      <c r="J16" s="36"/>
      <c r="K16" s="40">
        <f>P6</f>
        <v>0.66666666666666663</v>
      </c>
      <c r="L16" s="41">
        <f>VLOOKUP($K$12,$V$33:$AL$57,5,FALSE)</f>
        <v>0</v>
      </c>
      <c r="M16" s="41">
        <f>VLOOKUP($K$12,$V$33:$AL$57,2,FALSE)</f>
        <v>99.7</v>
      </c>
      <c r="N16" s="41">
        <f>VLOOKUP($K$12,$V$33:$AL$57,3,FALSE)</f>
        <v>79.800000000000011</v>
      </c>
      <c r="O16" s="41">
        <f>VLOOKUP($K$12,$V$33:$AL$57,4,FALSE)</f>
        <v>29.400000000000002</v>
      </c>
      <c r="P16" s="37"/>
      <c r="Q16" s="37"/>
      <c r="R16" s="37"/>
      <c r="T16" s="30"/>
      <c r="U16" s="27"/>
      <c r="V16" s="22">
        <v>0.5</v>
      </c>
      <c r="W16" s="62">
        <f>'Site B3 08022024'!AC77</f>
        <v>106</v>
      </c>
      <c r="X16" s="42">
        <f>'Site B3 08022024'!S77</f>
        <v>46</v>
      </c>
      <c r="Y16" s="42">
        <f>'Site B3 08022024'!I77</f>
        <v>41</v>
      </c>
      <c r="Z16" s="42">
        <f>'Site B3 08022024'!AM77</f>
        <v>0</v>
      </c>
      <c r="AA16" s="42">
        <f>'Site B3 08022024'!AW77</f>
        <v>3</v>
      </c>
      <c r="AB16" s="42">
        <f>'Site B3 08022024'!BQ77</f>
        <v>18</v>
      </c>
      <c r="AC16" s="42">
        <f>'Site B3 08022024'!BG77</f>
        <v>834</v>
      </c>
      <c r="AD16" s="42">
        <f>'Site B3 08022024'!CA77</f>
        <v>0</v>
      </c>
      <c r="AE16" s="42">
        <f>'Site B3 08022024'!CU77</f>
        <v>4</v>
      </c>
      <c r="AF16" s="42">
        <f>'Site B3 08022024'!CK77</f>
        <v>19</v>
      </c>
      <c r="AG16" s="42">
        <f>'Site B3 08022024'!DE77</f>
        <v>29</v>
      </c>
      <c r="AH16" s="42">
        <f>'Site B3 08022024'!DO77</f>
        <v>0</v>
      </c>
      <c r="AI16" s="42">
        <f>'Site B3 08022024'!ES77</f>
        <v>4</v>
      </c>
      <c r="AJ16" s="42">
        <f>'Site B3 08022024'!EI77</f>
        <v>510</v>
      </c>
      <c r="AK16" s="42">
        <f>'Site B3 08022024'!DY77</f>
        <v>70</v>
      </c>
      <c r="AL16" s="63">
        <f>'Site B3 08022024'!FC77</f>
        <v>7</v>
      </c>
      <c r="AM16" s="12">
        <f t="shared" si="0"/>
        <v>1691</v>
      </c>
      <c r="AN16" s="48"/>
      <c r="AO16" s="48"/>
      <c r="AP16" s="48"/>
      <c r="AQ16" s="30"/>
    </row>
    <row r="17" spans="1:43" x14ac:dyDescent="0.25">
      <c r="A17" s="27"/>
      <c r="F17" s="40"/>
      <c r="G17" s="42"/>
      <c r="I17" s="18"/>
      <c r="J17" s="36"/>
      <c r="K17" s="18"/>
      <c r="L17" s="18"/>
      <c r="M17" s="18"/>
      <c r="N17" s="18"/>
      <c r="P17" s="64"/>
      <c r="Q17" s="37"/>
      <c r="R17" s="37"/>
      <c r="T17" s="30"/>
      <c r="U17" s="27"/>
      <c r="V17" s="22">
        <v>0.54166666666666663</v>
      </c>
      <c r="W17" s="62">
        <f>'Site B3 08022024'!AC82</f>
        <v>104</v>
      </c>
      <c r="X17" s="42">
        <f>'Site B3 08022024'!S82</f>
        <v>42</v>
      </c>
      <c r="Y17" s="42">
        <f>'Site B3 08022024'!I82</f>
        <v>38</v>
      </c>
      <c r="Z17" s="42">
        <f>'Site B3 08022024'!AM82</f>
        <v>0</v>
      </c>
      <c r="AA17" s="42">
        <f>'Site B3 08022024'!AW82</f>
        <v>7</v>
      </c>
      <c r="AB17" s="42">
        <f>'Site B3 08022024'!BQ82</f>
        <v>16</v>
      </c>
      <c r="AC17" s="42">
        <f>'Site B3 08022024'!BG82</f>
        <v>853</v>
      </c>
      <c r="AD17" s="42">
        <f>'Site B3 08022024'!CA82</f>
        <v>0</v>
      </c>
      <c r="AE17" s="42">
        <f>'Site B3 08022024'!CU82</f>
        <v>5</v>
      </c>
      <c r="AF17" s="42">
        <f>'Site B3 08022024'!CK82</f>
        <v>9</v>
      </c>
      <c r="AG17" s="42">
        <f>'Site B3 08022024'!DE82</f>
        <v>34</v>
      </c>
      <c r="AH17" s="42">
        <f>'Site B3 08022024'!DO82</f>
        <v>0</v>
      </c>
      <c r="AI17" s="42">
        <f>'Site B3 08022024'!ES82</f>
        <v>1</v>
      </c>
      <c r="AJ17" s="42">
        <f>'Site B3 08022024'!EI82</f>
        <v>572</v>
      </c>
      <c r="AK17" s="42">
        <f>'Site B3 08022024'!DY82</f>
        <v>36</v>
      </c>
      <c r="AL17" s="63">
        <f>'Site B3 08022024'!FC82</f>
        <v>13</v>
      </c>
      <c r="AM17" s="12">
        <f t="shared" si="0"/>
        <v>1730</v>
      </c>
      <c r="AN17" s="48"/>
      <c r="AO17" s="48"/>
      <c r="AP17" s="48"/>
      <c r="AQ17" s="30"/>
    </row>
    <row r="18" spans="1:43" x14ac:dyDescent="0.25">
      <c r="A18" s="27"/>
      <c r="F18" s="40"/>
      <c r="G18" s="42"/>
      <c r="I18" s="18"/>
      <c r="J18" s="36"/>
      <c r="K18" s="18"/>
      <c r="L18" s="18"/>
      <c r="M18" s="18"/>
      <c r="N18" s="18"/>
      <c r="P18" s="37"/>
      <c r="Q18" s="37"/>
      <c r="R18" s="37"/>
      <c r="T18" s="30"/>
      <c r="U18" s="27"/>
      <c r="V18" s="22">
        <v>0.58333333333333337</v>
      </c>
      <c r="W18" s="62">
        <f>'Site B3 08022024'!AC87</f>
        <v>109</v>
      </c>
      <c r="X18" s="42">
        <f>'Site B3 08022024'!S87</f>
        <v>46</v>
      </c>
      <c r="Y18" s="42">
        <f>'Site B3 08022024'!I87</f>
        <v>32</v>
      </c>
      <c r="Z18" s="42">
        <f>'Site B3 08022024'!AM87</f>
        <v>0</v>
      </c>
      <c r="AA18" s="42">
        <f>'Site B3 08022024'!AW87</f>
        <v>4</v>
      </c>
      <c r="AB18" s="42">
        <f>'Site B3 08022024'!BQ87</f>
        <v>12</v>
      </c>
      <c r="AC18" s="42">
        <f>'Site B3 08022024'!BG87</f>
        <v>942</v>
      </c>
      <c r="AD18" s="42">
        <f>'Site B3 08022024'!CA87</f>
        <v>0</v>
      </c>
      <c r="AE18" s="42">
        <f>'Site B3 08022024'!CU87</f>
        <v>3</v>
      </c>
      <c r="AF18" s="42">
        <f>'Site B3 08022024'!CK87</f>
        <v>19</v>
      </c>
      <c r="AG18" s="42">
        <f>'Site B3 08022024'!DE87</f>
        <v>36</v>
      </c>
      <c r="AH18" s="42">
        <f>'Site B3 08022024'!DO87</f>
        <v>0</v>
      </c>
      <c r="AI18" s="42">
        <f>'Site B3 08022024'!ES87</f>
        <v>2</v>
      </c>
      <c r="AJ18" s="42">
        <f>'Site B3 08022024'!EI87</f>
        <v>561</v>
      </c>
      <c r="AK18" s="42">
        <f>'Site B3 08022024'!DY87</f>
        <v>42</v>
      </c>
      <c r="AL18" s="63">
        <f>'Site B3 08022024'!FC87</f>
        <v>9</v>
      </c>
      <c r="AM18" s="12">
        <f t="shared" si="0"/>
        <v>1817</v>
      </c>
      <c r="AN18" s="48"/>
      <c r="AO18" s="48"/>
      <c r="AP18" s="48"/>
      <c r="AQ18" s="30"/>
    </row>
    <row r="19" spans="1:43" x14ac:dyDescent="0.25">
      <c r="A19" s="27"/>
      <c r="F19" s="40"/>
      <c r="G19" s="42"/>
      <c r="I19" s="18"/>
      <c r="J19" s="36"/>
      <c r="K19" s="18"/>
      <c r="L19" s="18"/>
      <c r="M19" s="18"/>
      <c r="N19" s="18"/>
      <c r="P19" s="37"/>
      <c r="Q19" s="37"/>
      <c r="R19" s="37"/>
      <c r="T19" s="30"/>
      <c r="U19" s="27"/>
      <c r="V19" s="22">
        <v>0.625</v>
      </c>
      <c r="W19" s="62">
        <f>'Site B3 08022024'!AC92</f>
        <v>119</v>
      </c>
      <c r="X19" s="42">
        <f>'Site B3 08022024'!S92</f>
        <v>83</v>
      </c>
      <c r="Y19" s="42">
        <f>'Site B3 08022024'!I92</f>
        <v>45</v>
      </c>
      <c r="Z19" s="42">
        <f>'Site B3 08022024'!AM92</f>
        <v>0</v>
      </c>
      <c r="AA19" s="42">
        <f>'Site B3 08022024'!AW92</f>
        <v>3</v>
      </c>
      <c r="AB19" s="42">
        <f>'Site B3 08022024'!BQ92</f>
        <v>25</v>
      </c>
      <c r="AC19" s="42">
        <f>'Site B3 08022024'!BG92</f>
        <v>1022</v>
      </c>
      <c r="AD19" s="42">
        <f>'Site B3 08022024'!CA92</f>
        <v>0</v>
      </c>
      <c r="AE19" s="42">
        <f>'Site B3 08022024'!CU92</f>
        <v>7</v>
      </c>
      <c r="AF19" s="42">
        <f>'Site B3 08022024'!CK92</f>
        <v>18</v>
      </c>
      <c r="AG19" s="42">
        <f>'Site B3 08022024'!DE92</f>
        <v>38</v>
      </c>
      <c r="AH19" s="42">
        <f>'Site B3 08022024'!DO92</f>
        <v>0</v>
      </c>
      <c r="AI19" s="42">
        <f>'Site B3 08022024'!ES92</f>
        <v>5</v>
      </c>
      <c r="AJ19" s="42">
        <f>'Site B3 08022024'!EI92</f>
        <v>641</v>
      </c>
      <c r="AK19" s="42">
        <f>'Site B3 08022024'!DY92</f>
        <v>58</v>
      </c>
      <c r="AL19" s="63">
        <f>'Site B3 08022024'!FC92</f>
        <v>8</v>
      </c>
      <c r="AM19" s="12">
        <f t="shared" si="0"/>
        <v>2072</v>
      </c>
      <c r="AN19" s="48"/>
      <c r="AO19" s="48"/>
      <c r="AP19" s="48"/>
      <c r="AQ19" s="30"/>
    </row>
    <row r="20" spans="1:43" x14ac:dyDescent="0.25">
      <c r="A20" s="27"/>
      <c r="F20" s="40"/>
      <c r="G20" s="42"/>
      <c r="I20" s="18"/>
      <c r="J20" s="36"/>
      <c r="K20" s="18"/>
      <c r="L20" s="18"/>
      <c r="M20" s="18"/>
      <c r="N20" s="18"/>
      <c r="P20" s="37"/>
      <c r="Q20" s="37"/>
      <c r="R20" s="37"/>
      <c r="T20" s="30"/>
      <c r="U20" s="27"/>
      <c r="V20" s="22">
        <v>0.66666666666666663</v>
      </c>
      <c r="W20" s="62">
        <f>'Site B3 08022024'!AC97</f>
        <v>104</v>
      </c>
      <c r="X20" s="42">
        <f>'Site B3 08022024'!S97</f>
        <v>85</v>
      </c>
      <c r="Y20" s="42">
        <f>'Site B3 08022024'!I97</f>
        <v>38</v>
      </c>
      <c r="Z20" s="42">
        <f>'Site B3 08022024'!AM97</f>
        <v>0</v>
      </c>
      <c r="AA20" s="42">
        <f>'Site B3 08022024'!AW97</f>
        <v>6</v>
      </c>
      <c r="AB20" s="42">
        <f>'Site B3 08022024'!BQ97</f>
        <v>29</v>
      </c>
      <c r="AC20" s="42">
        <f>'Site B3 08022024'!BG97</f>
        <v>1109</v>
      </c>
      <c r="AD20" s="42">
        <f>'Site B3 08022024'!CA97</f>
        <v>0</v>
      </c>
      <c r="AE20" s="42">
        <f>'Site B3 08022024'!CU97</f>
        <v>13</v>
      </c>
      <c r="AF20" s="42">
        <f>'Site B3 08022024'!CK97</f>
        <v>20</v>
      </c>
      <c r="AG20" s="42">
        <f>'Site B3 08022024'!DE97</f>
        <v>41</v>
      </c>
      <c r="AH20" s="42">
        <f>'Site B3 08022024'!DO97</f>
        <v>0</v>
      </c>
      <c r="AI20" s="42">
        <f>'Site B3 08022024'!ES97</f>
        <v>0</v>
      </c>
      <c r="AJ20" s="42">
        <f>'Site B3 08022024'!EI97</f>
        <v>604</v>
      </c>
      <c r="AK20" s="42">
        <f>'Site B3 08022024'!DY97</f>
        <v>117</v>
      </c>
      <c r="AL20" s="63">
        <f>'Site B3 08022024'!FC97</f>
        <v>6</v>
      </c>
      <c r="AM20" s="12">
        <f t="shared" si="0"/>
        <v>2172</v>
      </c>
      <c r="AN20" s="48"/>
      <c r="AO20" s="48"/>
      <c r="AP20" s="48"/>
      <c r="AQ20" s="30"/>
    </row>
    <row r="21" spans="1:43" x14ac:dyDescent="0.25">
      <c r="A21" s="27"/>
      <c r="F21" s="40"/>
      <c r="G21" s="42"/>
      <c r="I21" s="18"/>
      <c r="J21" s="36"/>
      <c r="K21" s="18"/>
      <c r="L21" s="18"/>
      <c r="M21" s="18"/>
      <c r="N21" s="18"/>
      <c r="P21" s="37"/>
      <c r="Q21" s="37"/>
      <c r="R21" s="37"/>
      <c r="T21" s="30"/>
      <c r="U21" s="27"/>
      <c r="V21" s="22">
        <v>0.70833333333333337</v>
      </c>
      <c r="W21" s="62">
        <f>'Site B3 08022024'!AC102</f>
        <v>116</v>
      </c>
      <c r="X21" s="42">
        <f>'Site B3 08022024'!S102</f>
        <v>80</v>
      </c>
      <c r="Y21" s="42">
        <f>'Site B3 08022024'!I102</f>
        <v>35</v>
      </c>
      <c r="Z21" s="42">
        <f>'Site B3 08022024'!AM102</f>
        <v>0</v>
      </c>
      <c r="AA21" s="42">
        <f>'Site B3 08022024'!AW102</f>
        <v>5</v>
      </c>
      <c r="AB21" s="42">
        <f>'Site B3 08022024'!BQ102</f>
        <v>21</v>
      </c>
      <c r="AC21" s="42">
        <f>'Site B3 08022024'!BG102</f>
        <v>1053</v>
      </c>
      <c r="AD21" s="42">
        <f>'Site B3 08022024'!CA102</f>
        <v>0</v>
      </c>
      <c r="AE21" s="42">
        <f>'Site B3 08022024'!CU102</f>
        <v>11</v>
      </c>
      <c r="AF21" s="42">
        <f>'Site B3 08022024'!CK102</f>
        <v>12</v>
      </c>
      <c r="AG21" s="42">
        <f>'Site B3 08022024'!DE102</f>
        <v>46</v>
      </c>
      <c r="AH21" s="42">
        <f>'Site B3 08022024'!DO102</f>
        <v>0</v>
      </c>
      <c r="AI21" s="42">
        <f>'Site B3 08022024'!ES102</f>
        <v>0</v>
      </c>
      <c r="AJ21" s="42">
        <f>'Site B3 08022024'!EI102</f>
        <v>553</v>
      </c>
      <c r="AK21" s="42">
        <f>'Site B3 08022024'!DY102</f>
        <v>88</v>
      </c>
      <c r="AL21" s="63">
        <f>'Site B3 08022024'!FC102</f>
        <v>4</v>
      </c>
      <c r="AM21" s="12">
        <f t="shared" si="0"/>
        <v>2024</v>
      </c>
      <c r="AN21" s="48"/>
      <c r="AO21" s="48"/>
      <c r="AP21" s="48"/>
      <c r="AQ21" s="30"/>
    </row>
    <row r="22" spans="1:43" ht="13" thickBot="1" x14ac:dyDescent="0.3">
      <c r="A22" s="27"/>
      <c r="D22" s="17" t="s">
        <v>49</v>
      </c>
      <c r="E22" s="45"/>
      <c r="F22" s="65"/>
      <c r="G22" s="66"/>
      <c r="H22" s="45"/>
      <c r="I22" s="46"/>
      <c r="J22" s="67"/>
      <c r="K22" s="46"/>
      <c r="L22" s="46"/>
      <c r="M22" s="46"/>
      <c r="N22" s="46"/>
      <c r="O22" s="18" t="s">
        <v>51</v>
      </c>
      <c r="P22" s="37"/>
      <c r="Q22" s="37"/>
      <c r="R22" s="37"/>
      <c r="T22" s="30"/>
      <c r="U22" s="27"/>
      <c r="V22" s="22">
        <v>0.75</v>
      </c>
      <c r="W22" s="62">
        <f>'Site B3 08022024'!AC107</f>
        <v>103</v>
      </c>
      <c r="X22" s="42">
        <f>'Site B3 08022024'!S107</f>
        <v>57</v>
      </c>
      <c r="Y22" s="42">
        <f>'Site B3 08022024'!I107</f>
        <v>46</v>
      </c>
      <c r="Z22" s="42">
        <f>'Site B3 08022024'!AM107</f>
        <v>0</v>
      </c>
      <c r="AA22" s="42">
        <f>'Site B3 08022024'!AW107</f>
        <v>9</v>
      </c>
      <c r="AB22" s="42">
        <f>'Site B3 08022024'!BQ107</f>
        <v>19</v>
      </c>
      <c r="AC22" s="42">
        <f>'Site B3 08022024'!BG107</f>
        <v>1159</v>
      </c>
      <c r="AD22" s="42">
        <f>'Site B3 08022024'!CA107</f>
        <v>0</v>
      </c>
      <c r="AE22" s="42">
        <f>'Site B3 08022024'!CU107</f>
        <v>7</v>
      </c>
      <c r="AF22" s="42">
        <f>'Site B3 08022024'!CK107</f>
        <v>12</v>
      </c>
      <c r="AG22" s="42">
        <f>'Site B3 08022024'!DE107</f>
        <v>45</v>
      </c>
      <c r="AH22" s="42">
        <f>'Site B3 08022024'!DO107</f>
        <v>0</v>
      </c>
      <c r="AI22" s="42">
        <f>'Site B3 08022024'!ES107</f>
        <v>3</v>
      </c>
      <c r="AJ22" s="42">
        <f>'Site B3 08022024'!EI107</f>
        <v>614</v>
      </c>
      <c r="AK22" s="42">
        <f>'Site B3 08022024'!DY107</f>
        <v>95</v>
      </c>
      <c r="AL22" s="63">
        <f>'Site B3 08022024'!FC107</f>
        <v>5</v>
      </c>
      <c r="AM22" s="12">
        <f t="shared" si="0"/>
        <v>2174</v>
      </c>
      <c r="AN22" s="48"/>
      <c r="AO22" s="48"/>
      <c r="AP22" s="48"/>
      <c r="AQ22" s="30"/>
    </row>
    <row r="23" spans="1:43" ht="13" thickTop="1" x14ac:dyDescent="0.25">
      <c r="A23" s="27"/>
      <c r="F23" s="40"/>
      <c r="G23" s="42"/>
      <c r="I23" s="18"/>
      <c r="J23" s="36"/>
      <c r="K23" s="18"/>
      <c r="L23" s="18"/>
      <c r="M23" s="18"/>
      <c r="N23" s="18"/>
      <c r="P23" s="37"/>
      <c r="Q23" s="37"/>
      <c r="R23" s="37"/>
      <c r="T23" s="30"/>
      <c r="U23" s="27"/>
      <c r="V23" s="22">
        <v>0.79166666666666663</v>
      </c>
      <c r="W23" s="62">
        <f>'Site B3 08022024'!AC112</f>
        <v>93</v>
      </c>
      <c r="X23" s="42">
        <f>'Site B3 08022024'!S112</f>
        <v>72</v>
      </c>
      <c r="Y23" s="42">
        <f>'Site B3 08022024'!I112</f>
        <v>29</v>
      </c>
      <c r="Z23" s="42">
        <f>'Site B3 08022024'!AM112</f>
        <v>0</v>
      </c>
      <c r="AA23" s="42">
        <f>'Site B3 08022024'!AW112</f>
        <v>9</v>
      </c>
      <c r="AB23" s="42">
        <f>'Site B3 08022024'!BQ112</f>
        <v>13</v>
      </c>
      <c r="AC23" s="42">
        <f>'Site B3 08022024'!BG112</f>
        <v>974</v>
      </c>
      <c r="AD23" s="42">
        <f>'Site B3 08022024'!CA112</f>
        <v>0</v>
      </c>
      <c r="AE23" s="42">
        <f>'Site B3 08022024'!CU112</f>
        <v>13</v>
      </c>
      <c r="AF23" s="42">
        <f>'Site B3 08022024'!CK112</f>
        <v>15</v>
      </c>
      <c r="AG23" s="42">
        <f>'Site B3 08022024'!DE112</f>
        <v>29</v>
      </c>
      <c r="AH23" s="42">
        <f>'Site B3 08022024'!DO112</f>
        <v>0</v>
      </c>
      <c r="AI23" s="42">
        <f>'Site B3 08022024'!ES112</f>
        <v>3</v>
      </c>
      <c r="AJ23" s="42">
        <f>'Site B3 08022024'!EI112</f>
        <v>581</v>
      </c>
      <c r="AK23" s="42">
        <f>'Site B3 08022024'!DY112</f>
        <v>39</v>
      </c>
      <c r="AL23" s="63">
        <f>'Site B3 08022024'!FC112</f>
        <v>9</v>
      </c>
      <c r="AM23" s="12">
        <f t="shared" si="0"/>
        <v>1879</v>
      </c>
      <c r="AN23" s="48"/>
      <c r="AO23" s="48"/>
      <c r="AP23" s="48"/>
      <c r="AQ23" s="30"/>
    </row>
    <row r="24" spans="1:43" x14ac:dyDescent="0.25">
      <c r="A24" s="27"/>
      <c r="F24" s="40"/>
      <c r="G24" s="42"/>
      <c r="I24" s="18"/>
      <c r="J24" s="36"/>
      <c r="K24" s="18"/>
      <c r="L24" s="18"/>
      <c r="M24" s="18"/>
      <c r="N24" s="18"/>
      <c r="P24" s="37"/>
      <c r="Q24" s="37"/>
      <c r="R24" s="37"/>
      <c r="T24" s="30"/>
      <c r="U24" s="27"/>
      <c r="V24" s="22">
        <v>0.83333333333333337</v>
      </c>
      <c r="W24" s="62">
        <f>'Site B3 08022024'!AC117</f>
        <v>84</v>
      </c>
      <c r="X24" s="42">
        <f>'Site B3 08022024'!S117</f>
        <v>37</v>
      </c>
      <c r="Y24" s="42">
        <f>'Site B3 08022024'!I117</f>
        <v>46</v>
      </c>
      <c r="Z24" s="42">
        <f>'Site B3 08022024'!AM117</f>
        <v>0</v>
      </c>
      <c r="AA24" s="42">
        <f>'Site B3 08022024'!AW117</f>
        <v>3</v>
      </c>
      <c r="AB24" s="42">
        <f>'Site B3 08022024'!BQ117</f>
        <v>18</v>
      </c>
      <c r="AC24" s="42">
        <f>'Site B3 08022024'!BG117</f>
        <v>827</v>
      </c>
      <c r="AD24" s="42">
        <f>'Site B3 08022024'!CA117</f>
        <v>0</v>
      </c>
      <c r="AE24" s="42">
        <f>'Site B3 08022024'!CU117</f>
        <v>6</v>
      </c>
      <c r="AF24" s="42">
        <f>'Site B3 08022024'!CK117</f>
        <v>6</v>
      </c>
      <c r="AG24" s="42">
        <f>'Site B3 08022024'!DE117</f>
        <v>27</v>
      </c>
      <c r="AH24" s="42">
        <f>'Site B3 08022024'!DO117</f>
        <v>0</v>
      </c>
      <c r="AI24" s="42">
        <f>'Site B3 08022024'!ES117</f>
        <v>2</v>
      </c>
      <c r="AJ24" s="42">
        <f>'Site B3 08022024'!EI117</f>
        <v>485</v>
      </c>
      <c r="AK24" s="42">
        <f>'Site B3 08022024'!DY117</f>
        <v>45</v>
      </c>
      <c r="AL24" s="63">
        <f>'Site B3 08022024'!FC117</f>
        <v>6</v>
      </c>
      <c r="AM24" s="12">
        <f t="shared" si="0"/>
        <v>1592</v>
      </c>
      <c r="AN24" s="48"/>
      <c r="AO24" s="48"/>
      <c r="AP24" s="48"/>
      <c r="AQ24" s="30"/>
    </row>
    <row r="25" spans="1:43" x14ac:dyDescent="0.25">
      <c r="A25" s="27"/>
      <c r="I25" s="18"/>
      <c r="J25" s="36"/>
      <c r="K25" s="18"/>
      <c r="L25" s="18"/>
      <c r="M25" s="18"/>
      <c r="N25" s="18"/>
      <c r="P25" s="37"/>
      <c r="Q25" s="37"/>
      <c r="R25" s="37"/>
      <c r="T25" s="30"/>
      <c r="U25" s="27"/>
      <c r="V25" s="22">
        <v>0.875</v>
      </c>
      <c r="W25" s="62">
        <f>'Site B3 08022024'!AC122</f>
        <v>57</v>
      </c>
      <c r="X25" s="42">
        <f>'Site B3 08022024'!S122</f>
        <v>18</v>
      </c>
      <c r="Y25" s="42">
        <f>'Site B3 08022024'!I122</f>
        <v>29</v>
      </c>
      <c r="Z25" s="42">
        <f>'Site B3 08022024'!AM122</f>
        <v>0</v>
      </c>
      <c r="AA25" s="42">
        <f>'Site B3 08022024'!AW122</f>
        <v>8</v>
      </c>
      <c r="AB25" s="42">
        <f>'Site B3 08022024'!BQ122</f>
        <v>10</v>
      </c>
      <c r="AC25" s="42">
        <f>'Site B3 08022024'!BG122</f>
        <v>692</v>
      </c>
      <c r="AD25" s="42">
        <f>'Site B3 08022024'!CA122</f>
        <v>0</v>
      </c>
      <c r="AE25" s="42">
        <f>'Site B3 08022024'!CU122</f>
        <v>2</v>
      </c>
      <c r="AF25" s="42">
        <f>'Site B3 08022024'!CK122</f>
        <v>8</v>
      </c>
      <c r="AG25" s="42">
        <f>'Site B3 08022024'!DE122</f>
        <v>26</v>
      </c>
      <c r="AH25" s="42">
        <f>'Site B3 08022024'!DO122</f>
        <v>0</v>
      </c>
      <c r="AI25" s="42">
        <f>'Site B3 08022024'!ES122</f>
        <v>1</v>
      </c>
      <c r="AJ25" s="42">
        <f>'Site B3 08022024'!EI122</f>
        <v>435</v>
      </c>
      <c r="AK25" s="42">
        <f>'Site B3 08022024'!DY122</f>
        <v>40</v>
      </c>
      <c r="AL25" s="63">
        <f>'Site B3 08022024'!FC122</f>
        <v>9</v>
      </c>
      <c r="AM25" s="12">
        <f t="shared" si="0"/>
        <v>1335</v>
      </c>
      <c r="AN25" s="48"/>
      <c r="AO25" s="48"/>
      <c r="AP25" s="48"/>
      <c r="AQ25" s="30"/>
    </row>
    <row r="26" spans="1:43" x14ac:dyDescent="0.25">
      <c r="A26" s="27"/>
      <c r="I26" s="18"/>
      <c r="J26" s="36"/>
      <c r="K26" s="18"/>
      <c r="L26" s="18"/>
      <c r="M26" s="18"/>
      <c r="N26" s="18"/>
      <c r="P26" s="37"/>
      <c r="Q26" s="37"/>
      <c r="R26" s="37"/>
      <c r="T26" s="30"/>
      <c r="U26" s="27"/>
      <c r="V26" s="22">
        <v>0.91666666666666663</v>
      </c>
      <c r="W26" s="62">
        <f>'Site B3 08022024'!AC127</f>
        <v>39</v>
      </c>
      <c r="X26" s="42">
        <f>'Site B3 08022024'!S127</f>
        <v>24</v>
      </c>
      <c r="Y26" s="42">
        <f>'Site B3 08022024'!I127</f>
        <v>21</v>
      </c>
      <c r="Z26" s="42">
        <f>'Site B3 08022024'!AM127</f>
        <v>0</v>
      </c>
      <c r="AA26" s="42">
        <f>'Site B3 08022024'!AW127</f>
        <v>2</v>
      </c>
      <c r="AB26" s="42">
        <f>'Site B3 08022024'!BQ127</f>
        <v>5</v>
      </c>
      <c r="AC26" s="42">
        <f>'Site B3 08022024'!BG127</f>
        <v>616</v>
      </c>
      <c r="AD26" s="42">
        <f>'Site B3 08022024'!CA127</f>
        <v>0</v>
      </c>
      <c r="AE26" s="42">
        <f>'Site B3 08022024'!CU127</f>
        <v>3</v>
      </c>
      <c r="AF26" s="42">
        <f>'Site B3 08022024'!CK127</f>
        <v>2</v>
      </c>
      <c r="AG26" s="42">
        <f>'Site B3 08022024'!DE127</f>
        <v>25</v>
      </c>
      <c r="AH26" s="42">
        <f>'Site B3 08022024'!DO127</f>
        <v>0</v>
      </c>
      <c r="AI26" s="42">
        <f>'Site B3 08022024'!ES127</f>
        <v>2</v>
      </c>
      <c r="AJ26" s="42">
        <f>'Site B3 08022024'!EI127</f>
        <v>374</v>
      </c>
      <c r="AK26" s="42">
        <f>'Site B3 08022024'!DY127</f>
        <v>22</v>
      </c>
      <c r="AL26" s="63">
        <f>'Site B3 08022024'!FC127</f>
        <v>3</v>
      </c>
      <c r="AM26" s="12">
        <f t="shared" si="0"/>
        <v>1138</v>
      </c>
      <c r="AN26" s="48"/>
      <c r="AO26" s="48"/>
      <c r="AP26" s="48"/>
      <c r="AQ26" s="30"/>
    </row>
    <row r="27" spans="1:43" ht="13" thickBot="1" x14ac:dyDescent="0.3">
      <c r="A27" s="27"/>
      <c r="D27" s="38" t="s">
        <v>76</v>
      </c>
      <c r="E27" s="39" t="s">
        <v>30</v>
      </c>
      <c r="F27" s="39" t="s">
        <v>31</v>
      </c>
      <c r="G27" s="39" t="s">
        <v>32</v>
      </c>
      <c r="H27" s="39" t="s">
        <v>37</v>
      </c>
      <c r="I27" s="18"/>
      <c r="J27" s="36"/>
      <c r="K27" s="38" t="s">
        <v>76</v>
      </c>
      <c r="L27" s="39" t="s">
        <v>38</v>
      </c>
      <c r="M27" s="39" t="s">
        <v>35</v>
      </c>
      <c r="N27" s="39" t="s">
        <v>34</v>
      </c>
      <c r="O27" s="39" t="s">
        <v>33</v>
      </c>
      <c r="P27" s="37"/>
      <c r="Q27" s="37"/>
      <c r="R27" s="37"/>
      <c r="T27" s="30"/>
      <c r="U27" s="27"/>
      <c r="V27" s="22">
        <v>0.95833333333333337</v>
      </c>
      <c r="W27" s="62">
        <f>'Site B3 08022024'!AC132</f>
        <v>42</v>
      </c>
      <c r="X27" s="42">
        <f>'Site B3 08022024'!S132</f>
        <v>20</v>
      </c>
      <c r="Y27" s="42">
        <f>'Site B3 08022024'!I132</f>
        <v>22</v>
      </c>
      <c r="Z27" s="42">
        <f>'Site B3 08022024'!AM132</f>
        <v>0</v>
      </c>
      <c r="AA27" s="42">
        <f>'Site B3 08022024'!AW132</f>
        <v>1</v>
      </c>
      <c r="AB27" s="42">
        <f>'Site B3 08022024'!BQ132</f>
        <v>5</v>
      </c>
      <c r="AC27" s="42">
        <f>'Site B3 08022024'!BG132</f>
        <v>482</v>
      </c>
      <c r="AD27" s="42">
        <f>'Site B3 08022024'!CA132</f>
        <v>0</v>
      </c>
      <c r="AE27" s="42">
        <f>'Site B3 08022024'!CU132</f>
        <v>3</v>
      </c>
      <c r="AF27" s="42">
        <f>'Site B3 08022024'!CK132</f>
        <v>0</v>
      </c>
      <c r="AG27" s="42">
        <f>'Site B3 08022024'!DE132</f>
        <v>13</v>
      </c>
      <c r="AH27" s="42">
        <f>'Site B3 08022024'!DO132</f>
        <v>0</v>
      </c>
      <c r="AI27" s="42">
        <f>'Site B3 08022024'!ES132</f>
        <v>0</v>
      </c>
      <c r="AJ27" s="42">
        <f>'Site B3 08022024'!EI132</f>
        <v>278</v>
      </c>
      <c r="AK27" s="42">
        <f>'Site B3 08022024'!DY132</f>
        <v>15</v>
      </c>
      <c r="AL27" s="63">
        <f>'Site B3 08022024'!FC132</f>
        <v>4</v>
      </c>
      <c r="AM27" s="12">
        <f t="shared" si="0"/>
        <v>885</v>
      </c>
      <c r="AN27" s="48"/>
      <c r="AO27" s="48"/>
      <c r="AP27" s="48"/>
      <c r="AQ27" s="30"/>
    </row>
    <row r="28" spans="1:43" ht="13.5" thickTop="1" thickBot="1" x14ac:dyDescent="0.3">
      <c r="A28" s="27"/>
      <c r="D28" s="40">
        <f>K11</f>
        <v>0.33333333333333331</v>
      </c>
      <c r="E28" s="41">
        <f>VLOOKUP($K$11,$V$3:$AL$27,11,FALSE)</f>
        <v>23</v>
      </c>
      <c r="F28" s="41">
        <f>VLOOKUP($K$11,$V$3:$AL$27,10,FALSE)</f>
        <v>9</v>
      </c>
      <c r="G28" s="41">
        <f>VLOOKUP($K$11,$V$3:$AL$27,12,FALSE)</f>
        <v>47</v>
      </c>
      <c r="H28" s="41">
        <f>VLOOKUP($K$11,$V$3:$AL$27,13,FALSE)</f>
        <v>0</v>
      </c>
      <c r="I28" s="18"/>
      <c r="J28" s="36"/>
      <c r="K28" s="40">
        <f>K11</f>
        <v>0.33333333333333331</v>
      </c>
      <c r="L28" s="41">
        <f>VLOOKUP($K$11,$V$3:$AL$27,17,FALSE)</f>
        <v>5</v>
      </c>
      <c r="M28" s="41">
        <f>VLOOKUP($K$11,$V$3:$AL$27,14,FALSE)</f>
        <v>6</v>
      </c>
      <c r="N28" s="41">
        <f>VLOOKUP($K$11,$V$3:$AL$27,15,FALSE)</f>
        <v>783</v>
      </c>
      <c r="O28" s="41">
        <f>VLOOKUP($K$11,$V$3:$AL$27,16,FALSE)</f>
        <v>75</v>
      </c>
      <c r="P28" s="37"/>
      <c r="Q28" s="37"/>
      <c r="R28" s="37"/>
      <c r="T28" s="30"/>
      <c r="U28" s="27"/>
      <c r="V28" s="23" t="s">
        <v>52</v>
      </c>
      <c r="W28" s="43">
        <f t="shared" ref="W28:AL28" si="1">SUM(W4:W27)</f>
        <v>1811</v>
      </c>
      <c r="X28" s="44">
        <f t="shared" si="1"/>
        <v>919</v>
      </c>
      <c r="Y28" s="44">
        <f t="shared" si="1"/>
        <v>618</v>
      </c>
      <c r="Z28" s="44">
        <f t="shared" si="1"/>
        <v>0</v>
      </c>
      <c r="AA28" s="44">
        <f t="shared" si="1"/>
        <v>78</v>
      </c>
      <c r="AB28" s="44">
        <f t="shared" si="1"/>
        <v>280</v>
      </c>
      <c r="AC28" s="44">
        <f t="shared" si="1"/>
        <v>15353</v>
      </c>
      <c r="AD28" s="44">
        <f t="shared" si="1"/>
        <v>0</v>
      </c>
      <c r="AE28" s="44">
        <f t="shared" si="1"/>
        <v>111</v>
      </c>
      <c r="AF28" s="44">
        <f t="shared" si="1"/>
        <v>250</v>
      </c>
      <c r="AG28" s="44">
        <f t="shared" si="1"/>
        <v>595</v>
      </c>
      <c r="AH28" s="44">
        <f t="shared" si="1"/>
        <v>0</v>
      </c>
      <c r="AI28" s="44">
        <f t="shared" si="1"/>
        <v>39</v>
      </c>
      <c r="AJ28" s="44">
        <f t="shared" si="1"/>
        <v>11581</v>
      </c>
      <c r="AK28" s="44">
        <f t="shared" si="1"/>
        <v>972</v>
      </c>
      <c r="AL28" s="68">
        <f t="shared" si="1"/>
        <v>118</v>
      </c>
      <c r="AM28" s="13">
        <f t="shared" si="0"/>
        <v>32725</v>
      </c>
      <c r="AN28" s="48"/>
      <c r="AO28" s="48"/>
      <c r="AP28" s="48"/>
      <c r="AQ28" s="30"/>
    </row>
    <row r="29" spans="1:43" ht="13" thickTop="1" x14ac:dyDescent="0.25">
      <c r="A29" s="27"/>
      <c r="D29" s="40">
        <f>K12</f>
        <v>0.66666666666666663</v>
      </c>
      <c r="E29" s="41">
        <f>VLOOKUP($K$12,$V$3:$AL$27,11,FALSE)</f>
        <v>20</v>
      </c>
      <c r="F29" s="41">
        <f>VLOOKUP($K$12,$V$3:$AL$27,10,FALSE)</f>
        <v>13</v>
      </c>
      <c r="G29" s="41">
        <f>VLOOKUP($K$12,$V$3:$AL$27,12,FALSE)</f>
        <v>41</v>
      </c>
      <c r="H29" s="41">
        <f>VLOOKUP($K$12,$V$3:$AL$27,13,FALSE)</f>
        <v>0</v>
      </c>
      <c r="I29" s="18"/>
      <c r="J29" s="36"/>
      <c r="K29" s="40">
        <f>K12</f>
        <v>0.66666666666666663</v>
      </c>
      <c r="L29" s="41">
        <f>VLOOKUP($K$12,$V$3:$AL$27,17,FALSE)</f>
        <v>6</v>
      </c>
      <c r="M29" s="41">
        <f>VLOOKUP($K$12,$V$3:$AL$27,14,FALSE)</f>
        <v>0</v>
      </c>
      <c r="N29" s="41">
        <f>VLOOKUP($K$12,$V$3:$AL$27,15,FALSE)</f>
        <v>604</v>
      </c>
      <c r="O29" s="41">
        <f>VLOOKUP($K$12,$V$3:$AL$27,16,FALSE)</f>
        <v>117</v>
      </c>
      <c r="P29" s="37"/>
      <c r="Q29" s="37"/>
      <c r="R29" s="37"/>
      <c r="T29" s="30"/>
      <c r="U29" s="27"/>
      <c r="AO29" s="20" t="s">
        <v>77</v>
      </c>
      <c r="AP29" s="49">
        <v>0</v>
      </c>
      <c r="AQ29" s="49">
        <v>0.375</v>
      </c>
    </row>
    <row r="30" spans="1:43" x14ac:dyDescent="0.25">
      <c r="A30" s="27"/>
      <c r="D30" s="42"/>
      <c r="E30" s="42"/>
      <c r="I30" s="18"/>
      <c r="J30" s="36"/>
      <c r="K30" s="18"/>
      <c r="M30" s="37"/>
      <c r="P30" s="37"/>
      <c r="Q30" s="37"/>
      <c r="R30" s="37"/>
      <c r="T30" s="30"/>
      <c r="U30" s="27"/>
      <c r="AO30" s="20" t="s">
        <v>78</v>
      </c>
      <c r="AP30" s="50">
        <v>0.41666666666666669</v>
      </c>
      <c r="AQ30" s="50">
        <v>0.625</v>
      </c>
    </row>
    <row r="31" spans="1:43" ht="13" thickBot="1" x14ac:dyDescent="0.3">
      <c r="A31" s="27"/>
      <c r="D31" s="38" t="s">
        <v>75</v>
      </c>
      <c r="E31" s="39" t="s">
        <v>30</v>
      </c>
      <c r="F31" s="39" t="s">
        <v>31</v>
      </c>
      <c r="G31" s="39" t="s">
        <v>32</v>
      </c>
      <c r="H31" s="39" t="s">
        <v>37</v>
      </c>
      <c r="I31" s="18"/>
      <c r="J31" s="36"/>
      <c r="K31" s="38" t="s">
        <v>75</v>
      </c>
      <c r="L31" s="39" t="s">
        <v>38</v>
      </c>
      <c r="M31" s="39" t="s">
        <v>35</v>
      </c>
      <c r="N31" s="39" t="s">
        <v>34</v>
      </c>
      <c r="O31" s="39" t="s">
        <v>33</v>
      </c>
      <c r="T31" s="30"/>
      <c r="U31" s="27"/>
      <c r="AO31" s="20" t="s">
        <v>79</v>
      </c>
      <c r="AP31" s="51">
        <v>0.66666666666666663</v>
      </c>
      <c r="AQ31" s="51">
        <v>1</v>
      </c>
    </row>
    <row r="32" spans="1:43" ht="13" thickTop="1" x14ac:dyDescent="0.25">
      <c r="A32" s="27"/>
      <c r="D32" s="40">
        <f>K15</f>
        <v>0.33333333333333331</v>
      </c>
      <c r="E32" s="41">
        <f>VLOOKUP($K$11,$V$33:$AL$57,11,FALSE)</f>
        <v>22.9</v>
      </c>
      <c r="F32" s="41">
        <f>VLOOKUP($K$11,$V$33:$AL$57,10,FALSE)</f>
        <v>1.8</v>
      </c>
      <c r="G32" s="41">
        <f>VLOOKUP($K$11,$V$33:$AL$57,12,FALSE)</f>
        <v>45</v>
      </c>
      <c r="H32" s="41">
        <f>VLOOKUP($K$11,$V$33:$AL$57,13,FALSE)</f>
        <v>0</v>
      </c>
      <c r="I32" s="18"/>
      <c r="J32" s="36"/>
      <c r="K32" s="40">
        <f>K15</f>
        <v>0.33333333333333331</v>
      </c>
      <c r="L32" s="41">
        <f>VLOOKUP($K$11,$V$33:$AL$57,17,FALSE)</f>
        <v>5</v>
      </c>
      <c r="M32" s="41">
        <f>VLOOKUP($K$11,$V$33:$AL$57,14,FALSE)</f>
        <v>2</v>
      </c>
      <c r="N32" s="41">
        <f>VLOOKUP($K$11,$V$33:$AL$57,15,FALSE)</f>
        <v>793.5</v>
      </c>
      <c r="O32" s="41">
        <f>VLOOKUP($K$11,$V$33:$AL$57,16,FALSE)</f>
        <v>72.2</v>
      </c>
      <c r="T32" s="30"/>
      <c r="U32" s="27"/>
      <c r="V32" s="10"/>
      <c r="W32" s="130" t="s">
        <v>61</v>
      </c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2"/>
      <c r="AM32" s="10"/>
      <c r="AQ32" s="30"/>
    </row>
    <row r="33" spans="1:43" ht="13" thickBot="1" x14ac:dyDescent="0.3">
      <c r="A33" s="27"/>
      <c r="D33" s="40">
        <f>K16</f>
        <v>0.66666666666666663</v>
      </c>
      <c r="E33" s="41">
        <f>VLOOKUP($K$12,$V$33:$AL$57,11,FALSE)</f>
        <v>19.399999999999999</v>
      </c>
      <c r="F33" s="41">
        <f>VLOOKUP($K$12,$V$33:$AL$57,10,FALSE)</f>
        <v>4.5999999999999996</v>
      </c>
      <c r="G33" s="41">
        <f>VLOOKUP($K$12,$V$33:$AL$57,12,FALSE)</f>
        <v>40.299999999999997</v>
      </c>
      <c r="H33" s="41">
        <f>VLOOKUP($K$12,$V$33:$AL$57,13,FALSE)</f>
        <v>0</v>
      </c>
      <c r="I33" s="18"/>
      <c r="J33" s="36"/>
      <c r="K33" s="40">
        <f>K16</f>
        <v>0.66666666666666663</v>
      </c>
      <c r="L33" s="41">
        <f>VLOOKUP($K$12,$V$33:$AL$57,17,FALSE)</f>
        <v>4.8</v>
      </c>
      <c r="M33" s="41">
        <f>VLOOKUP($K$12,$V$33:$AL$57,14,FALSE)</f>
        <v>0</v>
      </c>
      <c r="N33" s="41">
        <f>VLOOKUP($K$12,$V$33:$AL$57,15,FALSE)</f>
        <v>635.4</v>
      </c>
      <c r="O33" s="41">
        <f>VLOOKUP($K$12,$V$33:$AL$57,16,FALSE)</f>
        <v>115.2</v>
      </c>
      <c r="T33" s="30"/>
      <c r="U33" s="27"/>
      <c r="V33" s="11" t="s">
        <v>15</v>
      </c>
      <c r="W33" s="21" t="s">
        <v>55</v>
      </c>
      <c r="X33" s="14" t="s">
        <v>56</v>
      </c>
      <c r="Y33" s="14" t="s">
        <v>63</v>
      </c>
      <c r="Z33" s="14" t="s">
        <v>64</v>
      </c>
      <c r="AA33" s="14" t="s">
        <v>57</v>
      </c>
      <c r="AB33" s="14" t="s">
        <v>58</v>
      </c>
      <c r="AC33" s="14" t="s">
        <v>65</v>
      </c>
      <c r="AD33" s="14" t="s">
        <v>66</v>
      </c>
      <c r="AE33" s="14" t="s">
        <v>59</v>
      </c>
      <c r="AF33" s="14" t="s">
        <v>60</v>
      </c>
      <c r="AG33" s="14" t="s">
        <v>67</v>
      </c>
      <c r="AH33" s="14" t="s">
        <v>68</v>
      </c>
      <c r="AI33" s="14" t="s">
        <v>69</v>
      </c>
      <c r="AJ33" s="14" t="s">
        <v>70</v>
      </c>
      <c r="AK33" s="14" t="s">
        <v>71</v>
      </c>
      <c r="AL33" s="15" t="s">
        <v>72</v>
      </c>
      <c r="AM33" s="11" t="s">
        <v>75</v>
      </c>
      <c r="AQ33" s="30"/>
    </row>
    <row r="34" spans="1:43" ht="13" thickTop="1" x14ac:dyDescent="0.25">
      <c r="A34" s="27"/>
      <c r="I34" s="18"/>
      <c r="J34" s="36"/>
      <c r="K34" s="18"/>
      <c r="L34" s="18"/>
      <c r="M34" s="42"/>
      <c r="T34" s="30"/>
      <c r="U34" s="27"/>
      <c r="V34" s="33">
        <v>0</v>
      </c>
      <c r="W34" s="60">
        <f>'Site B3 08022024'!AD17</f>
        <v>16.2</v>
      </c>
      <c r="X34" s="34">
        <f>'Site B3 08022024'!T17</f>
        <v>6.2</v>
      </c>
      <c r="Y34" s="34">
        <f>'Site B3 08022024'!J17</f>
        <v>8.4</v>
      </c>
      <c r="Z34" s="34">
        <f>'Site B3 08022024'!AN17</f>
        <v>0</v>
      </c>
      <c r="AA34" s="34">
        <f>'Site B3 08022024'!AX17</f>
        <v>1</v>
      </c>
      <c r="AB34" s="34">
        <f>'Site B3 08022024'!BR17</f>
        <v>4.3</v>
      </c>
      <c r="AC34" s="34">
        <f>'Site B3 08022024'!BH17</f>
        <v>264.79999999999995</v>
      </c>
      <c r="AD34" s="34">
        <f>'Site B3 08022024'!CB17</f>
        <v>0</v>
      </c>
      <c r="AE34" s="34">
        <f>'Site B3 08022024'!CV17</f>
        <v>0.2</v>
      </c>
      <c r="AF34" s="34">
        <f>'Site B3 08022024'!CL17</f>
        <v>3</v>
      </c>
      <c r="AG34" s="34">
        <f>'Site B3 08022024'!DF17</f>
        <v>3</v>
      </c>
      <c r="AH34" s="34">
        <f>'Site B3 08022024'!DP17</f>
        <v>0</v>
      </c>
      <c r="AI34" s="34">
        <f>'Site B3 08022024'!ET17</f>
        <v>0.2</v>
      </c>
      <c r="AJ34" s="34">
        <f>'Site B3 08022024'!EJ17</f>
        <v>208.79999999999998</v>
      </c>
      <c r="AK34" s="34">
        <f>'Site B3 08022024'!DZ17</f>
        <v>6.4</v>
      </c>
      <c r="AL34" s="61">
        <f>'Site B3 08022024'!FD17</f>
        <v>3.4</v>
      </c>
      <c r="AM34" s="35">
        <f>SUM(W34:AL34)</f>
        <v>525.89999999999986</v>
      </c>
      <c r="AN34" s="52">
        <v>0</v>
      </c>
      <c r="AQ34" s="30"/>
    </row>
    <row r="35" spans="1:43" x14ac:dyDescent="0.25">
      <c r="A35" s="27"/>
      <c r="I35" s="18"/>
      <c r="J35" s="36"/>
      <c r="K35" s="18"/>
      <c r="L35" s="18"/>
      <c r="M35" s="18"/>
      <c r="T35" s="30"/>
      <c r="U35" s="27"/>
      <c r="V35" s="22">
        <v>4.1666666666666664E-2</v>
      </c>
      <c r="W35" s="62">
        <f>'Site B3 08022024'!AD22</f>
        <v>12.3</v>
      </c>
      <c r="X35" s="42">
        <f>'Site B3 08022024'!T22</f>
        <v>2.4</v>
      </c>
      <c r="Y35" s="42">
        <f>'Site B3 08022024'!J22</f>
        <v>6.4</v>
      </c>
      <c r="Z35" s="42">
        <f>'Site B3 08022024'!AN22</f>
        <v>0</v>
      </c>
      <c r="AA35" s="42">
        <f>'Site B3 08022024'!AX22</f>
        <v>0</v>
      </c>
      <c r="AB35" s="42">
        <f>'Site B3 08022024'!BR22</f>
        <v>8.4</v>
      </c>
      <c r="AC35" s="42">
        <f>'Site B3 08022024'!BH22</f>
        <v>167.79999999999998</v>
      </c>
      <c r="AD35" s="42">
        <f>'Site B3 08022024'!CB22</f>
        <v>0</v>
      </c>
      <c r="AE35" s="42">
        <f>'Site B3 08022024'!CV22</f>
        <v>0</v>
      </c>
      <c r="AF35" s="42">
        <f>'Site B3 08022024'!CL22</f>
        <v>1.4</v>
      </c>
      <c r="AG35" s="42">
        <f>'Site B3 08022024'!DF22</f>
        <v>1.4</v>
      </c>
      <c r="AH35" s="42">
        <f>'Site B3 08022024'!DP22</f>
        <v>0</v>
      </c>
      <c r="AI35" s="42">
        <f>'Site B3 08022024'!ET22</f>
        <v>0</v>
      </c>
      <c r="AJ35" s="42">
        <f>'Site B3 08022024'!EJ22</f>
        <v>118.9</v>
      </c>
      <c r="AK35" s="42">
        <f>'Site B3 08022024'!DZ22</f>
        <v>5.4</v>
      </c>
      <c r="AL35" s="63">
        <f>'Site B3 08022024'!FD22</f>
        <v>1</v>
      </c>
      <c r="AM35" s="12">
        <f t="shared" ref="AM35:AM58" si="2">SUM(W35:AL35)</f>
        <v>325.39999999999998</v>
      </c>
      <c r="AN35" s="52">
        <v>4.1666666666666602E-2</v>
      </c>
      <c r="AQ35" s="30"/>
    </row>
    <row r="36" spans="1:43" x14ac:dyDescent="0.25">
      <c r="A36" s="27"/>
      <c r="I36" s="18"/>
      <c r="J36" s="36"/>
      <c r="K36" s="18"/>
      <c r="L36" s="18"/>
      <c r="M36" s="18"/>
      <c r="T36" s="30"/>
      <c r="U36" s="27"/>
      <c r="V36" s="22">
        <v>8.3333333333333329E-2</v>
      </c>
      <c r="W36" s="62">
        <f>'Site B3 08022024'!AD27</f>
        <v>5.2</v>
      </c>
      <c r="X36" s="42">
        <f>'Site B3 08022024'!T27</f>
        <v>1.4</v>
      </c>
      <c r="Y36" s="42">
        <f>'Site B3 08022024'!J27</f>
        <v>5.4</v>
      </c>
      <c r="Z36" s="42">
        <f>'Site B3 08022024'!AN27</f>
        <v>0</v>
      </c>
      <c r="AA36" s="42">
        <f>'Site B3 08022024'!AX27</f>
        <v>0.4</v>
      </c>
      <c r="AB36" s="42">
        <f>'Site B3 08022024'!BR27</f>
        <v>2</v>
      </c>
      <c r="AC36" s="42">
        <f>'Site B3 08022024'!BH27</f>
        <v>124.7</v>
      </c>
      <c r="AD36" s="42">
        <f>'Site B3 08022024'!CB27</f>
        <v>0</v>
      </c>
      <c r="AE36" s="42">
        <f>'Site B3 08022024'!CV27</f>
        <v>0</v>
      </c>
      <c r="AF36" s="42">
        <f>'Site B3 08022024'!CL27</f>
        <v>2</v>
      </c>
      <c r="AG36" s="42">
        <f>'Site B3 08022024'!DF27</f>
        <v>2.2000000000000002</v>
      </c>
      <c r="AH36" s="42">
        <f>'Site B3 08022024'!DP27</f>
        <v>0</v>
      </c>
      <c r="AI36" s="42">
        <f>'Site B3 08022024'!ET27</f>
        <v>0</v>
      </c>
      <c r="AJ36" s="42">
        <f>'Site B3 08022024'!EJ27</f>
        <v>79.8</v>
      </c>
      <c r="AK36" s="42">
        <f>'Site B3 08022024'!DZ27</f>
        <v>5</v>
      </c>
      <c r="AL36" s="63">
        <f>'Site B3 08022024'!FD27</f>
        <v>1</v>
      </c>
      <c r="AM36" s="12">
        <f t="shared" si="2"/>
        <v>229.09999999999997</v>
      </c>
      <c r="AN36" s="52">
        <v>8.3333333333333301E-2</v>
      </c>
      <c r="AQ36" s="30"/>
    </row>
    <row r="37" spans="1:43" x14ac:dyDescent="0.25">
      <c r="A37" s="27"/>
      <c r="I37" s="18"/>
      <c r="J37" s="36"/>
      <c r="K37" s="18"/>
      <c r="L37" s="18"/>
      <c r="M37" s="18"/>
      <c r="T37" s="30"/>
      <c r="U37" s="27"/>
      <c r="V37" s="22">
        <v>0.125</v>
      </c>
      <c r="W37" s="62">
        <f>'Site B3 08022024'!AD32</f>
        <v>8.9</v>
      </c>
      <c r="X37" s="42">
        <f>'Site B3 08022024'!T32</f>
        <v>1</v>
      </c>
      <c r="Y37" s="42">
        <f>'Site B3 08022024'!J32</f>
        <v>4.5</v>
      </c>
      <c r="Z37" s="42">
        <f>'Site B3 08022024'!AN32</f>
        <v>0</v>
      </c>
      <c r="AA37" s="42">
        <f>'Site B3 08022024'!AX32</f>
        <v>1</v>
      </c>
      <c r="AB37" s="42">
        <f>'Site B3 08022024'!BR32</f>
        <v>2</v>
      </c>
      <c r="AC37" s="42">
        <f>'Site B3 08022024'!BH32</f>
        <v>131.5</v>
      </c>
      <c r="AD37" s="42">
        <f>'Site B3 08022024'!CB32</f>
        <v>0</v>
      </c>
      <c r="AE37" s="42">
        <f>'Site B3 08022024'!CV32</f>
        <v>0</v>
      </c>
      <c r="AF37" s="42">
        <f>'Site B3 08022024'!CL32</f>
        <v>1</v>
      </c>
      <c r="AG37" s="42">
        <f>'Site B3 08022024'!DF32</f>
        <v>3</v>
      </c>
      <c r="AH37" s="42">
        <f>'Site B3 08022024'!DP32</f>
        <v>0</v>
      </c>
      <c r="AI37" s="42">
        <f>'Site B3 08022024'!ET32</f>
        <v>1.5</v>
      </c>
      <c r="AJ37" s="42">
        <f>'Site B3 08022024'!EJ32</f>
        <v>110.00000000000001</v>
      </c>
      <c r="AK37" s="42">
        <f>'Site B3 08022024'!DZ32</f>
        <v>6.3</v>
      </c>
      <c r="AL37" s="63">
        <f>'Site B3 08022024'!FD32</f>
        <v>1</v>
      </c>
      <c r="AM37" s="12">
        <f t="shared" si="2"/>
        <v>271.70000000000005</v>
      </c>
      <c r="AN37" s="52">
        <v>0.125</v>
      </c>
      <c r="AP37" s="53" t="s">
        <v>80</v>
      </c>
      <c r="AQ37" s="69">
        <f>VLOOKUP(MAX($AM$34:$AN$43),$AM$34:$AN$43,2,FALSE)</f>
        <v>0.33333333333333331</v>
      </c>
    </row>
    <row r="38" spans="1:43" x14ac:dyDescent="0.25">
      <c r="A38" s="27"/>
      <c r="I38" s="18"/>
      <c r="J38" s="36"/>
      <c r="K38" s="18"/>
      <c r="L38" s="18"/>
      <c r="M38" s="18"/>
      <c r="N38" s="40"/>
      <c r="P38" s="37"/>
      <c r="T38" s="30"/>
      <c r="U38" s="27"/>
      <c r="V38" s="22">
        <v>0.16666666666666666</v>
      </c>
      <c r="W38" s="62">
        <f>'Site B3 08022024'!AD37</f>
        <v>12</v>
      </c>
      <c r="X38" s="42">
        <f>'Site B3 08022024'!T37</f>
        <v>2</v>
      </c>
      <c r="Y38" s="42">
        <f>'Site B3 08022024'!J37</f>
        <v>3</v>
      </c>
      <c r="Z38" s="42">
        <f>'Site B3 08022024'!AN37</f>
        <v>0</v>
      </c>
      <c r="AA38" s="42">
        <f>'Site B3 08022024'!AX37</f>
        <v>0</v>
      </c>
      <c r="AB38" s="42">
        <f>'Site B3 08022024'!BR37</f>
        <v>2.4</v>
      </c>
      <c r="AC38" s="42">
        <f>'Site B3 08022024'!BH37</f>
        <v>179.6</v>
      </c>
      <c r="AD38" s="42">
        <f>'Site B3 08022024'!CB37</f>
        <v>0</v>
      </c>
      <c r="AE38" s="42">
        <f>'Site B3 08022024'!CV37</f>
        <v>0.2</v>
      </c>
      <c r="AF38" s="42">
        <f>'Site B3 08022024'!CL37</f>
        <v>0.2</v>
      </c>
      <c r="AG38" s="42">
        <f>'Site B3 08022024'!DF37</f>
        <v>0</v>
      </c>
      <c r="AH38" s="42">
        <f>'Site B3 08022024'!DP37</f>
        <v>0</v>
      </c>
      <c r="AI38" s="42">
        <f>'Site B3 08022024'!ET37</f>
        <v>0</v>
      </c>
      <c r="AJ38" s="42">
        <f>'Site B3 08022024'!EJ37</f>
        <v>133.79999999999998</v>
      </c>
      <c r="AK38" s="42">
        <f>'Site B3 08022024'!DZ37</f>
        <v>2</v>
      </c>
      <c r="AL38" s="63">
        <f>'Site B3 08022024'!FD37</f>
        <v>0</v>
      </c>
      <c r="AM38" s="12">
        <f t="shared" si="2"/>
        <v>335.19999999999993</v>
      </c>
      <c r="AN38" s="52">
        <v>0.16666666666666699</v>
      </c>
      <c r="AP38" s="54" t="s">
        <v>81</v>
      </c>
      <c r="AQ38" s="69">
        <f>VLOOKUP(MAX($AM$44:$AN$49),$AM$44:$AN$49,2,FALSE)</f>
        <v>0.625</v>
      </c>
    </row>
    <row r="39" spans="1:43" x14ac:dyDescent="0.25">
      <c r="A39" s="27"/>
      <c r="C39" s="18"/>
      <c r="I39" s="17" t="s">
        <v>50</v>
      </c>
      <c r="J39" s="18"/>
      <c r="K39" s="18"/>
      <c r="L39" s="18"/>
      <c r="M39" s="18"/>
      <c r="N39" s="40"/>
      <c r="P39" s="37"/>
      <c r="T39" s="30"/>
      <c r="U39" s="27"/>
      <c r="V39" s="22">
        <v>0.20833333333333334</v>
      </c>
      <c r="W39" s="62">
        <f>'Site B3 08022024'!AD42</f>
        <v>13</v>
      </c>
      <c r="X39" s="42">
        <f>'Site B3 08022024'!T42</f>
        <v>5</v>
      </c>
      <c r="Y39" s="42">
        <f>'Site B3 08022024'!J42</f>
        <v>5</v>
      </c>
      <c r="Z39" s="42">
        <f>'Site B3 08022024'!AN42</f>
        <v>0</v>
      </c>
      <c r="AA39" s="42">
        <f>'Site B3 08022024'!AX42</f>
        <v>0</v>
      </c>
      <c r="AB39" s="42">
        <f>'Site B3 08022024'!BR42</f>
        <v>0</v>
      </c>
      <c r="AC39" s="42">
        <f>'Site B3 08022024'!BH42</f>
        <v>217.1</v>
      </c>
      <c r="AD39" s="42">
        <f>'Site B3 08022024'!CB42</f>
        <v>0</v>
      </c>
      <c r="AE39" s="42">
        <f>'Site B3 08022024'!CV42</f>
        <v>0.2</v>
      </c>
      <c r="AF39" s="42">
        <f>'Site B3 08022024'!CL42</f>
        <v>3</v>
      </c>
      <c r="AG39" s="42">
        <f>'Site B3 08022024'!DF42</f>
        <v>5</v>
      </c>
      <c r="AH39" s="42">
        <f>'Site B3 08022024'!DP42</f>
        <v>0</v>
      </c>
      <c r="AI39" s="42">
        <f>'Site B3 08022024'!ET42</f>
        <v>0</v>
      </c>
      <c r="AJ39" s="42">
        <f>'Site B3 08022024'!EJ42</f>
        <v>430.9</v>
      </c>
      <c r="AK39" s="42">
        <f>'Site B3 08022024'!DZ42</f>
        <v>6</v>
      </c>
      <c r="AL39" s="63">
        <f>'Site B3 08022024'!FD42</f>
        <v>4</v>
      </c>
      <c r="AM39" s="12">
        <f t="shared" si="2"/>
        <v>689.19999999999993</v>
      </c>
      <c r="AN39" s="52">
        <v>0.20833333333333301</v>
      </c>
      <c r="AP39" s="55" t="s">
        <v>82</v>
      </c>
      <c r="AQ39" s="69">
        <f>VLOOKUP(MAX($AM$50:$AN$57),$AM$50:$AN$57,2,FALSE)</f>
        <v>0.66666666666666663</v>
      </c>
    </row>
    <row r="40" spans="1:43" x14ac:dyDescent="0.25">
      <c r="A40" s="27"/>
      <c r="C40" s="18"/>
      <c r="N40" s="18"/>
      <c r="P40" s="37"/>
      <c r="T40" s="30"/>
      <c r="U40" s="27"/>
      <c r="V40" s="22">
        <v>0.25</v>
      </c>
      <c r="W40" s="62">
        <f>'Site B3 08022024'!AD47</f>
        <v>51.4</v>
      </c>
      <c r="X40" s="42">
        <f>'Site B3 08022024'!T47</f>
        <v>12.700000000000001</v>
      </c>
      <c r="Y40" s="42">
        <f>'Site B3 08022024'!J47</f>
        <v>2.6</v>
      </c>
      <c r="Z40" s="42">
        <f>'Site B3 08022024'!AN47</f>
        <v>0</v>
      </c>
      <c r="AA40" s="42">
        <f>'Site B3 08022024'!AX47</f>
        <v>0.2</v>
      </c>
      <c r="AB40" s="42">
        <f>'Site B3 08022024'!BR47</f>
        <v>5.2</v>
      </c>
      <c r="AC40" s="42">
        <f>'Site B3 08022024'!BH47</f>
        <v>398.8</v>
      </c>
      <c r="AD40" s="42">
        <f>'Site B3 08022024'!CB47</f>
        <v>0</v>
      </c>
      <c r="AE40" s="42">
        <f>'Site B3 08022024'!CV47</f>
        <v>0.8</v>
      </c>
      <c r="AF40" s="42">
        <f>'Site B3 08022024'!CL47</f>
        <v>8</v>
      </c>
      <c r="AG40" s="42">
        <f>'Site B3 08022024'!DF47</f>
        <v>7</v>
      </c>
      <c r="AH40" s="42">
        <f>'Site B3 08022024'!DP47</f>
        <v>0</v>
      </c>
      <c r="AI40" s="42">
        <f>'Site B3 08022024'!ET47</f>
        <v>1</v>
      </c>
      <c r="AJ40" s="42">
        <f>'Site B3 08022024'!EJ47</f>
        <v>882.1</v>
      </c>
      <c r="AK40" s="42">
        <f>'Site B3 08022024'!DZ47</f>
        <v>9.5</v>
      </c>
      <c r="AL40" s="63">
        <f>'Site B3 08022024'!FD47</f>
        <v>0</v>
      </c>
      <c r="AM40" s="12">
        <f t="shared" si="2"/>
        <v>1379.3</v>
      </c>
      <c r="AN40" s="52">
        <v>0.25</v>
      </c>
      <c r="AP40" s="17" t="s">
        <v>83</v>
      </c>
      <c r="AQ40" s="69">
        <f>VLOOKUP(MAX($AM$34:$AN$57),$AM$34:$AN$57,2,FALSE)</f>
        <v>0.66666666666666663</v>
      </c>
    </row>
    <row r="41" spans="1:43" x14ac:dyDescent="0.25">
      <c r="A41" s="27"/>
      <c r="C41" s="18"/>
      <c r="I41" s="18"/>
      <c r="J41" s="18"/>
      <c r="K41" s="18"/>
      <c r="N41" s="40"/>
      <c r="T41" s="30"/>
      <c r="U41" s="27"/>
      <c r="V41" s="22">
        <v>0.29166666666666669</v>
      </c>
      <c r="W41" s="62">
        <f>'Site B3 08022024'!AD52</f>
        <v>123.3</v>
      </c>
      <c r="X41" s="42">
        <f>'Site B3 08022024'!T52</f>
        <v>46.699999999999996</v>
      </c>
      <c r="Y41" s="42">
        <f>'Site B3 08022024'!J52</f>
        <v>18.7</v>
      </c>
      <c r="Z41" s="42">
        <f>'Site B3 08022024'!AN52</f>
        <v>0</v>
      </c>
      <c r="AA41" s="42">
        <f>'Site B3 08022024'!AX52</f>
        <v>5</v>
      </c>
      <c r="AB41" s="42">
        <f>'Site B3 08022024'!BR52</f>
        <v>7</v>
      </c>
      <c r="AC41" s="42">
        <f>'Site B3 08022024'!BH52</f>
        <v>709.19999999999993</v>
      </c>
      <c r="AD41" s="42">
        <f>'Site B3 08022024'!CB52</f>
        <v>0</v>
      </c>
      <c r="AE41" s="42">
        <f>'Site B3 08022024'!CV52</f>
        <v>2.8</v>
      </c>
      <c r="AF41" s="42">
        <f>'Site B3 08022024'!CL52</f>
        <v>13.3</v>
      </c>
      <c r="AG41" s="42">
        <f>'Site B3 08022024'!DF52</f>
        <v>41.8</v>
      </c>
      <c r="AH41" s="42">
        <f>'Site B3 08022024'!DP52</f>
        <v>0</v>
      </c>
      <c r="AI41" s="42">
        <f>'Site B3 08022024'!ET52</f>
        <v>1.2</v>
      </c>
      <c r="AJ41" s="42">
        <f>'Site B3 08022024'!EJ52</f>
        <v>826.80000000000007</v>
      </c>
      <c r="AK41" s="42">
        <f>'Site B3 08022024'!DZ52</f>
        <v>36.1</v>
      </c>
      <c r="AL41" s="63">
        <f>'Site B3 08022024'!FD52</f>
        <v>2</v>
      </c>
      <c r="AM41" s="12">
        <f t="shared" si="2"/>
        <v>1833.8999999999996</v>
      </c>
      <c r="AN41" s="52">
        <v>0.29166666666666702</v>
      </c>
      <c r="AQ41" s="30"/>
    </row>
    <row r="42" spans="1:43" x14ac:dyDescent="0.25">
      <c r="A42" s="27"/>
      <c r="C42" s="18"/>
      <c r="N42" s="40"/>
      <c r="T42" s="30"/>
      <c r="U42" s="27"/>
      <c r="V42" s="22">
        <v>0.33333333333333331</v>
      </c>
      <c r="W42" s="62">
        <f>'Site B3 08022024'!AD57</f>
        <v>136.29999999999998</v>
      </c>
      <c r="X42" s="42">
        <f>'Site B3 08022024'!T57</f>
        <v>61.3</v>
      </c>
      <c r="Y42" s="42">
        <f>'Site B3 08022024'!J57</f>
        <v>35.6</v>
      </c>
      <c r="Z42" s="42">
        <f>'Site B3 08022024'!AN57</f>
        <v>0</v>
      </c>
      <c r="AA42" s="42">
        <f>'Site B3 08022024'!AX57</f>
        <v>3.4</v>
      </c>
      <c r="AB42" s="42">
        <f>'Site B3 08022024'!BR57</f>
        <v>18</v>
      </c>
      <c r="AC42" s="42">
        <f>'Site B3 08022024'!BH57</f>
        <v>770.69999999999993</v>
      </c>
      <c r="AD42" s="42">
        <f>'Site B3 08022024'!CB57</f>
        <v>0</v>
      </c>
      <c r="AE42" s="42">
        <f>'Site B3 08022024'!CV57</f>
        <v>1.8</v>
      </c>
      <c r="AF42" s="42">
        <f>'Site B3 08022024'!CL57</f>
        <v>22.9</v>
      </c>
      <c r="AG42" s="42">
        <f>'Site B3 08022024'!DF57</f>
        <v>45</v>
      </c>
      <c r="AH42" s="42">
        <f>'Site B3 08022024'!DP57</f>
        <v>0</v>
      </c>
      <c r="AI42" s="42">
        <f>'Site B3 08022024'!ET57</f>
        <v>2</v>
      </c>
      <c r="AJ42" s="42">
        <f>'Site B3 08022024'!EJ57</f>
        <v>793.5</v>
      </c>
      <c r="AK42" s="42">
        <f>'Site B3 08022024'!DZ57</f>
        <v>72.2</v>
      </c>
      <c r="AL42" s="63">
        <f>'Site B3 08022024'!FD57</f>
        <v>5</v>
      </c>
      <c r="AM42" s="12">
        <f t="shared" si="2"/>
        <v>1967.7</v>
      </c>
      <c r="AN42" s="52">
        <v>0.33333333333333331</v>
      </c>
      <c r="AQ42" s="30"/>
    </row>
    <row r="43" spans="1:43" x14ac:dyDescent="0.25">
      <c r="A43" s="27"/>
      <c r="T43" s="30"/>
      <c r="U43" s="27"/>
      <c r="V43" s="22">
        <v>0.375</v>
      </c>
      <c r="W43" s="62">
        <f>'Site B3 08022024'!AD62</f>
        <v>113.7</v>
      </c>
      <c r="X43" s="42">
        <f>'Site B3 08022024'!T62</f>
        <v>42.9</v>
      </c>
      <c r="Y43" s="42">
        <f>'Site B3 08022024'!J62</f>
        <v>40.700000000000003</v>
      </c>
      <c r="Z43" s="42">
        <f>'Site B3 08022024'!AN62</f>
        <v>0</v>
      </c>
      <c r="AA43" s="42">
        <f>'Site B3 08022024'!AX62</f>
        <v>0</v>
      </c>
      <c r="AB43" s="42">
        <f>'Site B3 08022024'!BR62</f>
        <v>17.399999999999999</v>
      </c>
      <c r="AC43" s="42">
        <f>'Site B3 08022024'!BH62</f>
        <v>630.69999999999993</v>
      </c>
      <c r="AD43" s="42">
        <f>'Site B3 08022024'!CB62</f>
        <v>0</v>
      </c>
      <c r="AE43" s="42">
        <f>'Site B3 08022024'!CV62</f>
        <v>0.2</v>
      </c>
      <c r="AF43" s="42">
        <f>'Site B3 08022024'!CL62</f>
        <v>12.5</v>
      </c>
      <c r="AG43" s="42">
        <f>'Site B3 08022024'!DF62</f>
        <v>34</v>
      </c>
      <c r="AH43" s="42">
        <f>'Site B3 08022024'!DP62</f>
        <v>0</v>
      </c>
      <c r="AI43" s="42">
        <f>'Site B3 08022024'!ET62</f>
        <v>0.4</v>
      </c>
      <c r="AJ43" s="42">
        <f>'Site B3 08022024'!EJ62</f>
        <v>783.6</v>
      </c>
      <c r="AK43" s="42">
        <f>'Site B3 08022024'!DZ62</f>
        <v>63.8</v>
      </c>
      <c r="AL43" s="63">
        <f>'Site B3 08022024'!FD62</f>
        <v>7.5</v>
      </c>
      <c r="AM43" s="12">
        <f t="shared" si="2"/>
        <v>1747.3999999999999</v>
      </c>
      <c r="AN43" s="52">
        <v>0.375</v>
      </c>
      <c r="AQ43" s="30"/>
    </row>
    <row r="44" spans="1:43" x14ac:dyDescent="0.25">
      <c r="A44" s="27"/>
      <c r="T44" s="30"/>
      <c r="U44" s="27"/>
      <c r="V44" s="22">
        <v>0.41666666666666669</v>
      </c>
      <c r="W44" s="62">
        <f>'Site B3 08022024'!AD67</f>
        <v>123.6</v>
      </c>
      <c r="X44" s="42">
        <f>'Site B3 08022024'!T67</f>
        <v>41.199999999999996</v>
      </c>
      <c r="Y44" s="42">
        <f>'Site B3 08022024'!J67</f>
        <v>21.4</v>
      </c>
      <c r="Z44" s="42">
        <f>'Site B3 08022024'!AN67</f>
        <v>0</v>
      </c>
      <c r="AA44" s="42">
        <f>'Site B3 08022024'!AX67</f>
        <v>0.4</v>
      </c>
      <c r="AB44" s="42">
        <f>'Site B3 08022024'!BR67</f>
        <v>8</v>
      </c>
      <c r="AC44" s="42">
        <f>'Site B3 08022024'!BH67</f>
        <v>741.90000000000009</v>
      </c>
      <c r="AD44" s="42">
        <f>'Site B3 08022024'!CB67</f>
        <v>0</v>
      </c>
      <c r="AE44" s="42">
        <f>'Site B3 08022024'!CV67</f>
        <v>4.9000000000000004</v>
      </c>
      <c r="AF44" s="42">
        <f>'Site B3 08022024'!CL67</f>
        <v>16.899999999999999</v>
      </c>
      <c r="AG44" s="42">
        <f>'Site B3 08022024'!DF67</f>
        <v>30.2</v>
      </c>
      <c r="AH44" s="42">
        <f>'Site B3 08022024'!DP67</f>
        <v>0</v>
      </c>
      <c r="AI44" s="42">
        <f>'Site B3 08022024'!ET67</f>
        <v>0</v>
      </c>
      <c r="AJ44" s="42">
        <f>'Site B3 08022024'!EJ67</f>
        <v>709.4</v>
      </c>
      <c r="AK44" s="42">
        <f>'Site B3 08022024'!DZ67</f>
        <v>42.8</v>
      </c>
      <c r="AL44" s="63">
        <f>'Site B3 08022024'!FD67</f>
        <v>4</v>
      </c>
      <c r="AM44" s="12">
        <f t="shared" si="2"/>
        <v>1744.7</v>
      </c>
      <c r="AN44" s="52">
        <v>0.41666666666666669</v>
      </c>
      <c r="AQ44" s="30"/>
    </row>
    <row r="45" spans="1:43" x14ac:dyDescent="0.25">
      <c r="A45" s="27"/>
      <c r="T45" s="30"/>
      <c r="U45" s="27"/>
      <c r="V45" s="22">
        <v>0.45833333333333331</v>
      </c>
      <c r="W45" s="62">
        <f>'Site B3 08022024'!AD72</f>
        <v>111</v>
      </c>
      <c r="X45" s="42">
        <f>'Site B3 08022024'!T72</f>
        <v>56</v>
      </c>
      <c r="Y45" s="42">
        <f>'Site B3 08022024'!J72</f>
        <v>31.200000000000003</v>
      </c>
      <c r="Z45" s="42">
        <f>'Site B3 08022024'!AN72</f>
        <v>0</v>
      </c>
      <c r="AA45" s="42">
        <f>'Site B3 08022024'!AX72</f>
        <v>2.7</v>
      </c>
      <c r="AB45" s="42">
        <f>'Site B3 08022024'!BR72</f>
        <v>12</v>
      </c>
      <c r="AC45" s="42">
        <f>'Site B3 08022024'!BH72</f>
        <v>805.30000000000007</v>
      </c>
      <c r="AD45" s="42">
        <f>'Site B3 08022024'!CB72</f>
        <v>0</v>
      </c>
      <c r="AE45" s="42">
        <f>'Site B3 08022024'!CV72</f>
        <v>1.9</v>
      </c>
      <c r="AF45" s="42">
        <f>'Site B3 08022024'!CL72</f>
        <v>22.1</v>
      </c>
      <c r="AG45" s="42">
        <f>'Site B3 08022024'!DF72</f>
        <v>25.9</v>
      </c>
      <c r="AH45" s="42">
        <f>'Site B3 08022024'!DP72</f>
        <v>0</v>
      </c>
      <c r="AI45" s="42">
        <f>'Site B3 08022024'!ET72</f>
        <v>2.2000000000000002</v>
      </c>
      <c r="AJ45" s="42">
        <f>'Site B3 08022024'!EJ72</f>
        <v>655</v>
      </c>
      <c r="AK45" s="42">
        <f>'Site B3 08022024'!DZ72</f>
        <v>44.8</v>
      </c>
      <c r="AL45" s="63">
        <f>'Site B3 08022024'!FD72</f>
        <v>6.5</v>
      </c>
      <c r="AM45" s="12">
        <f t="shared" si="2"/>
        <v>1776.6000000000001</v>
      </c>
      <c r="AN45" s="52">
        <v>0.45833333333333331</v>
      </c>
      <c r="AQ45" s="30"/>
    </row>
    <row r="46" spans="1:43" x14ac:dyDescent="0.25">
      <c r="A46" s="27"/>
      <c r="T46" s="30"/>
      <c r="U46" s="27"/>
      <c r="V46" s="22">
        <v>0.5</v>
      </c>
      <c r="W46" s="62">
        <f>'Site B3 08022024'!AD77</f>
        <v>105.80000000000001</v>
      </c>
      <c r="X46" s="42">
        <f>'Site B3 08022024'!T77</f>
        <v>40.6</v>
      </c>
      <c r="Y46" s="42">
        <f>'Site B3 08022024'!J77</f>
        <v>38.199999999999996</v>
      </c>
      <c r="Z46" s="42">
        <f>'Site B3 08022024'!AN77</f>
        <v>0</v>
      </c>
      <c r="AA46" s="42">
        <f>'Site B3 08022024'!AX77</f>
        <v>3</v>
      </c>
      <c r="AB46" s="42">
        <f>'Site B3 08022024'!BR77</f>
        <v>16.8</v>
      </c>
      <c r="AC46" s="42">
        <f>'Site B3 08022024'!BH77</f>
        <v>880.5</v>
      </c>
      <c r="AD46" s="42">
        <f>'Site B3 08022024'!CB77</f>
        <v>0</v>
      </c>
      <c r="AE46" s="42">
        <f>'Site B3 08022024'!CV77</f>
        <v>0.8</v>
      </c>
      <c r="AF46" s="42">
        <f>'Site B3 08022024'!CL77</f>
        <v>15.299999999999999</v>
      </c>
      <c r="AG46" s="42">
        <f>'Site B3 08022024'!DF77</f>
        <v>28.8</v>
      </c>
      <c r="AH46" s="42">
        <f>'Site B3 08022024'!DP77</f>
        <v>0</v>
      </c>
      <c r="AI46" s="42">
        <f>'Site B3 08022024'!ET77</f>
        <v>4</v>
      </c>
      <c r="AJ46" s="42">
        <f>'Site B3 08022024'!EJ77</f>
        <v>546.4</v>
      </c>
      <c r="AK46" s="42">
        <f>'Site B3 08022024'!DZ77</f>
        <v>66.899999999999991</v>
      </c>
      <c r="AL46" s="63">
        <f>'Site B3 08022024'!FD77</f>
        <v>5.8</v>
      </c>
      <c r="AM46" s="12">
        <f t="shared" si="2"/>
        <v>1752.8999999999999</v>
      </c>
      <c r="AN46" s="52">
        <v>0.5</v>
      </c>
      <c r="AQ46" s="30"/>
    </row>
    <row r="47" spans="1:43" x14ac:dyDescent="0.25">
      <c r="A47" s="27"/>
      <c r="T47" s="30"/>
      <c r="U47" s="27"/>
      <c r="V47" s="22">
        <v>0.54166666666666663</v>
      </c>
      <c r="W47" s="62">
        <f>'Site B3 08022024'!AD82</f>
        <v>96.5</v>
      </c>
      <c r="X47" s="42">
        <f>'Site B3 08022024'!T82</f>
        <v>40</v>
      </c>
      <c r="Y47" s="42">
        <f>'Site B3 08022024'!J82</f>
        <v>31.1</v>
      </c>
      <c r="Z47" s="42">
        <f>'Site B3 08022024'!AN82</f>
        <v>0</v>
      </c>
      <c r="AA47" s="42">
        <f>'Site B3 08022024'!AX82</f>
        <v>5.0999999999999996</v>
      </c>
      <c r="AB47" s="42">
        <f>'Site B3 08022024'!BR82</f>
        <v>15.3</v>
      </c>
      <c r="AC47" s="42">
        <f>'Site B3 08022024'!BH82</f>
        <v>889.7</v>
      </c>
      <c r="AD47" s="42">
        <f>'Site B3 08022024'!CB82</f>
        <v>0</v>
      </c>
      <c r="AE47" s="42">
        <f>'Site B3 08022024'!CV82</f>
        <v>4.4000000000000004</v>
      </c>
      <c r="AF47" s="42">
        <f>'Site B3 08022024'!CL82</f>
        <v>8.9</v>
      </c>
      <c r="AG47" s="42">
        <f>'Site B3 08022024'!DF82</f>
        <v>31.9</v>
      </c>
      <c r="AH47" s="42">
        <f>'Site B3 08022024'!DP82</f>
        <v>0</v>
      </c>
      <c r="AI47" s="42">
        <f>'Site B3 08022024'!ET82</f>
        <v>0.2</v>
      </c>
      <c r="AJ47" s="42">
        <f>'Site B3 08022024'!EJ82</f>
        <v>602.9</v>
      </c>
      <c r="AK47" s="42">
        <f>'Site B3 08022024'!DZ82</f>
        <v>36.4</v>
      </c>
      <c r="AL47" s="63">
        <f>'Site B3 08022024'!FD82</f>
        <v>11.8</v>
      </c>
      <c r="AM47" s="12">
        <f t="shared" si="2"/>
        <v>1774.2000000000005</v>
      </c>
      <c r="AN47" s="52">
        <v>0.54166666666666663</v>
      </c>
      <c r="AQ47" s="30"/>
    </row>
    <row r="48" spans="1:43" x14ac:dyDescent="0.25">
      <c r="A48" s="27"/>
      <c r="T48" s="30"/>
      <c r="U48" s="27"/>
      <c r="V48" s="22">
        <v>0.58333333333333337</v>
      </c>
      <c r="W48" s="62">
        <f>'Site B3 08022024'!AD87</f>
        <v>104.5</v>
      </c>
      <c r="X48" s="42">
        <f>'Site B3 08022024'!T87</f>
        <v>43.199999999999996</v>
      </c>
      <c r="Y48" s="42">
        <f>'Site B3 08022024'!J87</f>
        <v>28.8</v>
      </c>
      <c r="Z48" s="42">
        <f>'Site B3 08022024'!AN87</f>
        <v>0</v>
      </c>
      <c r="AA48" s="42">
        <f>'Site B3 08022024'!AX87</f>
        <v>3.2</v>
      </c>
      <c r="AB48" s="42">
        <f>'Site B3 08022024'!BR87</f>
        <v>10.8</v>
      </c>
      <c r="AC48" s="42">
        <f>'Site B3 08022024'!BH87</f>
        <v>971.2</v>
      </c>
      <c r="AD48" s="42">
        <f>'Site B3 08022024'!CB87</f>
        <v>0</v>
      </c>
      <c r="AE48" s="42">
        <f>'Site B3 08022024'!CV87</f>
        <v>0.60000000000000009</v>
      </c>
      <c r="AF48" s="42">
        <f>'Site B3 08022024'!CL87</f>
        <v>17.7</v>
      </c>
      <c r="AG48" s="42">
        <f>'Site B3 08022024'!DF87</f>
        <v>35.1</v>
      </c>
      <c r="AH48" s="42">
        <f>'Site B3 08022024'!DP87</f>
        <v>0</v>
      </c>
      <c r="AI48" s="42">
        <f>'Site B3 08022024'!ET87</f>
        <v>2.5</v>
      </c>
      <c r="AJ48" s="42">
        <f>'Site B3 08022024'!EJ87</f>
        <v>586.19999999999993</v>
      </c>
      <c r="AK48" s="42">
        <f>'Site B3 08022024'!DZ87</f>
        <v>42.599999999999994</v>
      </c>
      <c r="AL48" s="63">
        <f>'Site B3 08022024'!FD87</f>
        <v>8.4</v>
      </c>
      <c r="AM48" s="12">
        <f t="shared" si="2"/>
        <v>1854.7999999999997</v>
      </c>
      <c r="AN48" s="52">
        <v>0.58333333333333337</v>
      </c>
      <c r="AQ48" s="30"/>
    </row>
    <row r="49" spans="1:43" x14ac:dyDescent="0.25">
      <c r="A49" s="27"/>
      <c r="T49" s="30"/>
      <c r="U49" s="27"/>
      <c r="V49" s="22">
        <v>0.625</v>
      </c>
      <c r="W49" s="62">
        <f>'Site B3 08022024'!AD92</f>
        <v>114.5</v>
      </c>
      <c r="X49" s="42">
        <f>'Site B3 08022024'!T92</f>
        <v>78.7</v>
      </c>
      <c r="Y49" s="42">
        <f>'Site B3 08022024'!J92</f>
        <v>40.9</v>
      </c>
      <c r="Z49" s="42">
        <f>'Site B3 08022024'!AN92</f>
        <v>0</v>
      </c>
      <c r="AA49" s="42">
        <f>'Site B3 08022024'!AX92</f>
        <v>2.2000000000000002</v>
      </c>
      <c r="AB49" s="42">
        <f>'Site B3 08022024'!BR92</f>
        <v>23.2</v>
      </c>
      <c r="AC49" s="42">
        <f>'Site B3 08022024'!BH92</f>
        <v>1053.8</v>
      </c>
      <c r="AD49" s="42">
        <f>'Site B3 08022024'!CB92</f>
        <v>0</v>
      </c>
      <c r="AE49" s="42">
        <f>'Site B3 08022024'!CV92</f>
        <v>2.2000000000000002</v>
      </c>
      <c r="AF49" s="42">
        <f>'Site B3 08022024'!CL92</f>
        <v>17.899999999999999</v>
      </c>
      <c r="AG49" s="42">
        <f>'Site B3 08022024'!DF92</f>
        <v>37.4</v>
      </c>
      <c r="AH49" s="42">
        <f>'Site B3 08022024'!DP92</f>
        <v>0</v>
      </c>
      <c r="AI49" s="42">
        <f>'Site B3 08022024'!ET92</f>
        <v>1.8</v>
      </c>
      <c r="AJ49" s="42">
        <f>'Site B3 08022024'!EJ92</f>
        <v>666.1</v>
      </c>
      <c r="AK49" s="42">
        <f>'Site B3 08022024'!DZ92</f>
        <v>59</v>
      </c>
      <c r="AL49" s="63">
        <f>'Site B3 08022024'!FD92</f>
        <v>7.4</v>
      </c>
      <c r="AM49" s="12">
        <f t="shared" si="2"/>
        <v>2105.1000000000004</v>
      </c>
      <c r="AN49" s="52">
        <v>0.625</v>
      </c>
      <c r="AQ49" s="30"/>
    </row>
    <row r="50" spans="1:43" x14ac:dyDescent="0.25">
      <c r="A50" s="27"/>
      <c r="T50" s="30"/>
      <c r="U50" s="27"/>
      <c r="V50" s="22">
        <v>0.66666666666666663</v>
      </c>
      <c r="W50" s="62">
        <f>'Site B3 08022024'!AD97</f>
        <v>99.7</v>
      </c>
      <c r="X50" s="42">
        <f>'Site B3 08022024'!T97</f>
        <v>79.800000000000011</v>
      </c>
      <c r="Y50" s="42">
        <f>'Site B3 08022024'!J97</f>
        <v>29.400000000000002</v>
      </c>
      <c r="Z50" s="42">
        <f>'Site B3 08022024'!AN97</f>
        <v>0</v>
      </c>
      <c r="AA50" s="42">
        <f>'Site B3 08022024'!AX97</f>
        <v>5.2</v>
      </c>
      <c r="AB50" s="42">
        <f>'Site B3 08022024'!BR97</f>
        <v>27.8</v>
      </c>
      <c r="AC50" s="42">
        <f>'Site B3 08022024'!BH97</f>
        <v>1095.5000000000002</v>
      </c>
      <c r="AD50" s="42">
        <f>'Site B3 08022024'!CB97</f>
        <v>0</v>
      </c>
      <c r="AE50" s="42">
        <f>'Site B3 08022024'!CV97</f>
        <v>4.5999999999999996</v>
      </c>
      <c r="AF50" s="42">
        <f>'Site B3 08022024'!CL97</f>
        <v>19.399999999999999</v>
      </c>
      <c r="AG50" s="42">
        <f>'Site B3 08022024'!DF97</f>
        <v>40.299999999999997</v>
      </c>
      <c r="AH50" s="42">
        <f>'Site B3 08022024'!DP97</f>
        <v>0</v>
      </c>
      <c r="AI50" s="42">
        <f>'Site B3 08022024'!ET97</f>
        <v>0</v>
      </c>
      <c r="AJ50" s="42">
        <f>'Site B3 08022024'!EJ97</f>
        <v>635.4</v>
      </c>
      <c r="AK50" s="42">
        <f>'Site B3 08022024'!DZ97</f>
        <v>115.2</v>
      </c>
      <c r="AL50" s="63">
        <f>'Site B3 08022024'!FD97</f>
        <v>4.8</v>
      </c>
      <c r="AM50" s="12">
        <f t="shared" si="2"/>
        <v>2157.1000000000004</v>
      </c>
      <c r="AN50" s="52">
        <v>0.66666666666666663</v>
      </c>
      <c r="AQ50" s="30"/>
    </row>
    <row r="51" spans="1:43" x14ac:dyDescent="0.25">
      <c r="A51" s="27"/>
      <c r="T51" s="30"/>
      <c r="U51" s="27"/>
      <c r="V51" s="22">
        <v>0.70833333333333337</v>
      </c>
      <c r="W51" s="62">
        <f>'Site B3 08022024'!AD102</f>
        <v>109.5</v>
      </c>
      <c r="X51" s="42">
        <f>'Site B3 08022024'!T102</f>
        <v>73.3</v>
      </c>
      <c r="Y51" s="42">
        <f>'Site B3 08022024'!J102</f>
        <v>26</v>
      </c>
      <c r="Z51" s="42">
        <f>'Site B3 08022024'!AN102</f>
        <v>0</v>
      </c>
      <c r="AA51" s="42">
        <f>'Site B3 08022024'!AX102</f>
        <v>4.0999999999999996</v>
      </c>
      <c r="AB51" s="42">
        <f>'Site B3 08022024'!BR102</f>
        <v>20.3</v>
      </c>
      <c r="AC51" s="42">
        <f>'Site B3 08022024'!BH102</f>
        <v>1036.3000000000002</v>
      </c>
      <c r="AD51" s="42">
        <f>'Site B3 08022024'!CB102</f>
        <v>0</v>
      </c>
      <c r="AE51" s="42">
        <f>'Site B3 08022024'!CV102</f>
        <v>3.8</v>
      </c>
      <c r="AF51" s="42">
        <f>'Site B3 08022024'!CL102</f>
        <v>11.4</v>
      </c>
      <c r="AG51" s="42">
        <f>'Site B3 08022024'!DF102</f>
        <v>44.7</v>
      </c>
      <c r="AH51" s="42">
        <f>'Site B3 08022024'!DP102</f>
        <v>0</v>
      </c>
      <c r="AI51" s="42">
        <f>'Site B3 08022024'!ET102</f>
        <v>0</v>
      </c>
      <c r="AJ51" s="42">
        <f>'Site B3 08022024'!EJ102</f>
        <v>563.1</v>
      </c>
      <c r="AK51" s="42">
        <f>'Site B3 08022024'!DZ102</f>
        <v>84.3</v>
      </c>
      <c r="AL51" s="63">
        <f>'Site B3 08022024'!FD102</f>
        <v>3.4</v>
      </c>
      <c r="AM51" s="12">
        <f t="shared" si="2"/>
        <v>1980.2000000000005</v>
      </c>
      <c r="AN51" s="52">
        <v>0.70833333333333337</v>
      </c>
      <c r="AQ51" s="30"/>
    </row>
    <row r="52" spans="1:43" x14ac:dyDescent="0.25">
      <c r="A52" s="27"/>
      <c r="T52" s="30"/>
      <c r="U52" s="27"/>
      <c r="V52" s="22">
        <v>0.75</v>
      </c>
      <c r="W52" s="62">
        <f>'Site B3 08022024'!AD107</f>
        <v>93.100000000000009</v>
      </c>
      <c r="X52" s="42">
        <f>'Site B3 08022024'!T107</f>
        <v>48.6</v>
      </c>
      <c r="Y52" s="42">
        <f>'Site B3 08022024'!J107</f>
        <v>36.6</v>
      </c>
      <c r="Z52" s="42">
        <f>'Site B3 08022024'!AN107</f>
        <v>0</v>
      </c>
      <c r="AA52" s="42">
        <f>'Site B3 08022024'!AX107</f>
        <v>5.4</v>
      </c>
      <c r="AB52" s="42">
        <f>'Site B3 08022024'!BR107</f>
        <v>16.600000000000001</v>
      </c>
      <c r="AC52" s="42">
        <f>'Site B3 08022024'!BH107</f>
        <v>1126.7000000000003</v>
      </c>
      <c r="AD52" s="42">
        <f>'Site B3 08022024'!CB107</f>
        <v>0</v>
      </c>
      <c r="AE52" s="42">
        <f>'Site B3 08022024'!CV107</f>
        <v>2.2000000000000002</v>
      </c>
      <c r="AF52" s="42">
        <f>'Site B3 08022024'!CL107</f>
        <v>12</v>
      </c>
      <c r="AG52" s="42">
        <f>'Site B3 08022024'!DF107</f>
        <v>42</v>
      </c>
      <c r="AH52" s="42">
        <f>'Site B3 08022024'!DP107</f>
        <v>0</v>
      </c>
      <c r="AI52" s="42">
        <f>'Site B3 08022024'!ET107</f>
        <v>2.2000000000000002</v>
      </c>
      <c r="AJ52" s="42">
        <f>'Site B3 08022024'!EJ107</f>
        <v>637.70000000000005</v>
      </c>
      <c r="AK52" s="42">
        <f>'Site B3 08022024'!DZ107</f>
        <v>93.5</v>
      </c>
      <c r="AL52" s="63">
        <f>'Site B3 08022024'!FD107</f>
        <v>4.4000000000000004</v>
      </c>
      <c r="AM52" s="12">
        <f t="shared" si="2"/>
        <v>2121.0000000000005</v>
      </c>
      <c r="AN52" s="52">
        <v>0.75</v>
      </c>
      <c r="AQ52" s="30"/>
    </row>
    <row r="53" spans="1:43" x14ac:dyDescent="0.25">
      <c r="A53" s="27"/>
      <c r="T53" s="30"/>
      <c r="U53" s="27"/>
      <c r="V53" s="22">
        <v>0.79166666666666663</v>
      </c>
      <c r="W53" s="62">
        <f>'Site B3 08022024'!AD112</f>
        <v>80</v>
      </c>
      <c r="X53" s="42">
        <f>'Site B3 08022024'!T112</f>
        <v>59.5</v>
      </c>
      <c r="Y53" s="42">
        <f>'Site B3 08022024'!J112</f>
        <v>24.599999999999998</v>
      </c>
      <c r="Z53" s="42">
        <f>'Site B3 08022024'!AN112</f>
        <v>0</v>
      </c>
      <c r="AA53" s="42">
        <f>'Site B3 08022024'!AX112</f>
        <v>6.8000000000000007</v>
      </c>
      <c r="AB53" s="42">
        <f>'Site B3 08022024'!BR112</f>
        <v>14</v>
      </c>
      <c r="AC53" s="42">
        <f>'Site B3 08022024'!BH112</f>
        <v>966.5</v>
      </c>
      <c r="AD53" s="42">
        <f>'Site B3 08022024'!CB112</f>
        <v>0</v>
      </c>
      <c r="AE53" s="42">
        <f>'Site B3 08022024'!CV112</f>
        <v>4.2</v>
      </c>
      <c r="AF53" s="42">
        <f>'Site B3 08022024'!CL112</f>
        <v>14.4</v>
      </c>
      <c r="AG53" s="42">
        <f>'Site B3 08022024'!DF112</f>
        <v>25.900000000000002</v>
      </c>
      <c r="AH53" s="42">
        <f>'Site B3 08022024'!DP112</f>
        <v>0</v>
      </c>
      <c r="AI53" s="42">
        <f>'Site B3 08022024'!ET112</f>
        <v>3</v>
      </c>
      <c r="AJ53" s="42">
        <f>'Site B3 08022024'!EJ112</f>
        <v>604.6</v>
      </c>
      <c r="AK53" s="42">
        <f>'Site B3 08022024'!DZ112</f>
        <v>35.200000000000003</v>
      </c>
      <c r="AL53" s="63">
        <f>'Site B3 08022024'!FD112</f>
        <v>6.6</v>
      </c>
      <c r="AM53" s="12">
        <f t="shared" si="2"/>
        <v>1845.3000000000004</v>
      </c>
      <c r="AN53" s="52">
        <v>0.79166666666666696</v>
      </c>
      <c r="AQ53" s="30"/>
    </row>
    <row r="54" spans="1:43" x14ac:dyDescent="0.25">
      <c r="A54" s="27"/>
      <c r="T54" s="30"/>
      <c r="U54" s="27"/>
      <c r="V54" s="22">
        <v>0.83333333333333337</v>
      </c>
      <c r="W54" s="62">
        <f>'Site B3 08022024'!AD117</f>
        <v>67.5</v>
      </c>
      <c r="X54" s="42">
        <f>'Site B3 08022024'!T117</f>
        <v>29.099999999999998</v>
      </c>
      <c r="Y54" s="42">
        <f>'Site B3 08022024'!J117</f>
        <v>36.700000000000003</v>
      </c>
      <c r="Z54" s="42">
        <f>'Site B3 08022024'!AN117</f>
        <v>0</v>
      </c>
      <c r="AA54" s="42">
        <f>'Site B3 08022024'!AX117</f>
        <v>0.8</v>
      </c>
      <c r="AB54" s="42">
        <f>'Site B3 08022024'!BR117</f>
        <v>15.6</v>
      </c>
      <c r="AC54" s="42">
        <f>'Site B3 08022024'!BH117</f>
        <v>813.8</v>
      </c>
      <c r="AD54" s="42">
        <f>'Site B3 08022024'!CB117</f>
        <v>0</v>
      </c>
      <c r="AE54" s="42">
        <f>'Site B3 08022024'!CV117</f>
        <v>1.2000000000000002</v>
      </c>
      <c r="AF54" s="42">
        <f>'Site B3 08022024'!CL117</f>
        <v>5.4</v>
      </c>
      <c r="AG54" s="42">
        <f>'Site B3 08022024'!DF117</f>
        <v>27.8</v>
      </c>
      <c r="AH54" s="42">
        <f>'Site B3 08022024'!DP117</f>
        <v>0</v>
      </c>
      <c r="AI54" s="42">
        <f>'Site B3 08022024'!ET117</f>
        <v>2</v>
      </c>
      <c r="AJ54" s="42">
        <f>'Site B3 08022024'!EJ117</f>
        <v>501.59999999999997</v>
      </c>
      <c r="AK54" s="42">
        <f>'Site B3 08022024'!DZ117</f>
        <v>44.8</v>
      </c>
      <c r="AL54" s="63">
        <f>'Site B3 08022024'!FD117</f>
        <v>5.3</v>
      </c>
      <c r="AM54" s="12">
        <f t="shared" si="2"/>
        <v>1551.6</v>
      </c>
      <c r="AN54" s="52">
        <v>0.83333333333333304</v>
      </c>
      <c r="AQ54" s="30"/>
    </row>
    <row r="55" spans="1:43" x14ac:dyDescent="0.25">
      <c r="A55" s="27"/>
      <c r="T55" s="30"/>
      <c r="U55" s="27"/>
      <c r="V55" s="22">
        <v>0.875</v>
      </c>
      <c r="W55" s="62">
        <f>'Site B3 08022024'!AD122</f>
        <v>47</v>
      </c>
      <c r="X55" s="42">
        <f>'Site B3 08022024'!T122</f>
        <v>14.4</v>
      </c>
      <c r="Y55" s="42">
        <f>'Site B3 08022024'!J122</f>
        <v>23.099999999999998</v>
      </c>
      <c r="Z55" s="42">
        <f>'Site B3 08022024'!AN122</f>
        <v>0</v>
      </c>
      <c r="AA55" s="42">
        <f>'Site B3 08022024'!AX122</f>
        <v>5</v>
      </c>
      <c r="AB55" s="42">
        <f>'Site B3 08022024'!BR122</f>
        <v>9.9</v>
      </c>
      <c r="AC55" s="42">
        <f>'Site B3 08022024'!BH122</f>
        <v>691.1</v>
      </c>
      <c r="AD55" s="42">
        <f>'Site B3 08022024'!CB122</f>
        <v>0</v>
      </c>
      <c r="AE55" s="42">
        <f>'Site B3 08022024'!CV122</f>
        <v>1.2</v>
      </c>
      <c r="AF55" s="42">
        <f>'Site B3 08022024'!CL122</f>
        <v>6.8</v>
      </c>
      <c r="AG55" s="42">
        <f>'Site B3 08022024'!DF122</f>
        <v>23.799999999999997</v>
      </c>
      <c r="AH55" s="42">
        <f>'Site B3 08022024'!DP122</f>
        <v>0</v>
      </c>
      <c r="AI55" s="42">
        <f>'Site B3 08022024'!ET122</f>
        <v>1</v>
      </c>
      <c r="AJ55" s="42">
        <f>'Site B3 08022024'!EJ122</f>
        <v>457.00000000000006</v>
      </c>
      <c r="AK55" s="42">
        <f>'Site B3 08022024'!DZ122</f>
        <v>37.6</v>
      </c>
      <c r="AL55" s="63">
        <f>'Site B3 08022024'!FD122</f>
        <v>7.2</v>
      </c>
      <c r="AM55" s="12">
        <f t="shared" si="2"/>
        <v>1325.1</v>
      </c>
      <c r="AN55" s="52">
        <v>0.875</v>
      </c>
      <c r="AQ55" s="30"/>
    </row>
    <row r="56" spans="1:43" x14ac:dyDescent="0.25">
      <c r="A56" s="27"/>
      <c r="T56" s="30"/>
      <c r="U56" s="27"/>
      <c r="V56" s="22">
        <v>0.91666666666666663</v>
      </c>
      <c r="W56" s="62">
        <f>'Site B3 08022024'!AD127</f>
        <v>36.400000000000006</v>
      </c>
      <c r="X56" s="42">
        <f>'Site B3 08022024'!T127</f>
        <v>23.099999999999998</v>
      </c>
      <c r="Y56" s="42">
        <f>'Site B3 08022024'!J127</f>
        <v>15.9</v>
      </c>
      <c r="Z56" s="42">
        <f>'Site B3 08022024'!AN127</f>
        <v>0</v>
      </c>
      <c r="AA56" s="42">
        <f>'Site B3 08022024'!AX127</f>
        <v>1.2</v>
      </c>
      <c r="AB56" s="42">
        <f>'Site B3 08022024'!BR127</f>
        <v>5</v>
      </c>
      <c r="AC56" s="42">
        <f>'Site B3 08022024'!BH127</f>
        <v>617.20000000000005</v>
      </c>
      <c r="AD56" s="42">
        <f>'Site B3 08022024'!CB127</f>
        <v>0</v>
      </c>
      <c r="AE56" s="42">
        <f>'Site B3 08022024'!CV127</f>
        <v>0.8</v>
      </c>
      <c r="AF56" s="42">
        <f>'Site B3 08022024'!CL127</f>
        <v>2</v>
      </c>
      <c r="AG56" s="42">
        <f>'Site B3 08022024'!DF127</f>
        <v>22</v>
      </c>
      <c r="AH56" s="42">
        <f>'Site B3 08022024'!DP127</f>
        <v>0</v>
      </c>
      <c r="AI56" s="42">
        <f>'Site B3 08022024'!ET127</f>
        <v>2</v>
      </c>
      <c r="AJ56" s="42">
        <f>'Site B3 08022024'!EJ127</f>
        <v>390</v>
      </c>
      <c r="AK56" s="42">
        <f>'Site B3 08022024'!DZ127</f>
        <v>20.2</v>
      </c>
      <c r="AL56" s="63">
        <f>'Site B3 08022024'!FD127</f>
        <v>3</v>
      </c>
      <c r="AM56" s="12">
        <f t="shared" si="2"/>
        <v>1138.8</v>
      </c>
      <c r="AN56" s="52">
        <v>0.91666666666666596</v>
      </c>
      <c r="AQ56" s="30"/>
    </row>
    <row r="57" spans="1:43" ht="13" thickBot="1" x14ac:dyDescent="0.3">
      <c r="A57" s="27"/>
      <c r="T57" s="30"/>
      <c r="U57" s="27"/>
      <c r="V57" s="22">
        <v>0.95833333333333337</v>
      </c>
      <c r="W57" s="62">
        <f>'Site B3 08022024'!AD132</f>
        <v>37.200000000000003</v>
      </c>
      <c r="X57" s="42">
        <f>'Site B3 08022024'!T132</f>
        <v>17.2</v>
      </c>
      <c r="Y57" s="42">
        <f>'Site B3 08022024'!J132</f>
        <v>18.599999999999998</v>
      </c>
      <c r="Z57" s="42">
        <f>'Site B3 08022024'!AN132</f>
        <v>0</v>
      </c>
      <c r="AA57" s="42">
        <f>'Site B3 08022024'!AX132</f>
        <v>0.4</v>
      </c>
      <c r="AB57" s="42">
        <f>'Site B3 08022024'!BR132</f>
        <v>4.4000000000000004</v>
      </c>
      <c r="AC57" s="42">
        <f>'Site B3 08022024'!BH132</f>
        <v>484.79999999999995</v>
      </c>
      <c r="AD57" s="42">
        <f>'Site B3 08022024'!CB132</f>
        <v>0</v>
      </c>
      <c r="AE57" s="42">
        <f>'Site B3 08022024'!CV132</f>
        <v>0.60000000000000009</v>
      </c>
      <c r="AF57" s="42">
        <f>'Site B3 08022024'!CL132</f>
        <v>0</v>
      </c>
      <c r="AG57" s="42">
        <f>'Site B3 08022024'!DF132</f>
        <v>12.4</v>
      </c>
      <c r="AH57" s="42">
        <f>'Site B3 08022024'!DP132</f>
        <v>0</v>
      </c>
      <c r="AI57" s="42">
        <f>'Site B3 08022024'!ET132</f>
        <v>0</v>
      </c>
      <c r="AJ57" s="42">
        <f>'Site B3 08022024'!EJ132</f>
        <v>300.2</v>
      </c>
      <c r="AK57" s="42">
        <f>'Site B3 08022024'!DZ132</f>
        <v>14.9</v>
      </c>
      <c r="AL57" s="63">
        <f>'Site B3 08022024'!FD132</f>
        <v>3.4</v>
      </c>
      <c r="AM57" s="12">
        <f t="shared" si="2"/>
        <v>894.09999999999991</v>
      </c>
      <c r="AN57" s="52">
        <v>0.95833333333333304</v>
      </c>
      <c r="AQ57" s="30"/>
    </row>
    <row r="58" spans="1:43" ht="13.5" thickTop="1" thickBot="1" x14ac:dyDescent="0.3">
      <c r="A58" s="27"/>
      <c r="T58" s="30"/>
      <c r="U58" s="27"/>
      <c r="V58" s="23" t="s">
        <v>52</v>
      </c>
      <c r="W58" s="43">
        <f t="shared" ref="W58:AL58" si="3">SUM(W34:W57)</f>
        <v>1718.6000000000001</v>
      </c>
      <c r="X58" s="44">
        <f t="shared" si="3"/>
        <v>826.3</v>
      </c>
      <c r="Y58" s="44">
        <f t="shared" si="3"/>
        <v>532.80000000000007</v>
      </c>
      <c r="Z58" s="44">
        <f t="shared" si="3"/>
        <v>0</v>
      </c>
      <c r="AA58" s="44">
        <f t="shared" si="3"/>
        <v>56.500000000000007</v>
      </c>
      <c r="AB58" s="44">
        <f t="shared" si="3"/>
        <v>266.39999999999998</v>
      </c>
      <c r="AC58" s="44">
        <f t="shared" si="3"/>
        <v>15769.199999999999</v>
      </c>
      <c r="AD58" s="44">
        <f t="shared" si="3"/>
        <v>0</v>
      </c>
      <c r="AE58" s="44">
        <f t="shared" si="3"/>
        <v>39.600000000000009</v>
      </c>
      <c r="AF58" s="44">
        <f t="shared" si="3"/>
        <v>237.5</v>
      </c>
      <c r="AG58" s="44">
        <f t="shared" si="3"/>
        <v>570.59999999999991</v>
      </c>
      <c r="AH58" s="44">
        <f t="shared" si="3"/>
        <v>0</v>
      </c>
      <c r="AI58" s="44">
        <f t="shared" si="3"/>
        <v>27.2</v>
      </c>
      <c r="AJ58" s="44">
        <f t="shared" si="3"/>
        <v>12223.800000000001</v>
      </c>
      <c r="AK58" s="44">
        <f t="shared" si="3"/>
        <v>950.9</v>
      </c>
      <c r="AL58" s="68">
        <f t="shared" si="3"/>
        <v>106.9</v>
      </c>
      <c r="AM58" s="13">
        <f t="shared" si="2"/>
        <v>33326.300000000003</v>
      </c>
      <c r="AQ58" s="30"/>
    </row>
    <row r="59" spans="1:43" ht="13" thickTop="1" x14ac:dyDescent="0.25">
      <c r="A59" s="27"/>
      <c r="T59" s="30"/>
      <c r="U59" s="27"/>
      <c r="AQ59" s="30"/>
    </row>
    <row r="60" spans="1:43" x14ac:dyDescent="0.25">
      <c r="A60" s="56"/>
      <c r="L60" s="19"/>
      <c r="M60" s="19"/>
      <c r="N60" s="19"/>
      <c r="O60" s="19"/>
      <c r="P60" s="19"/>
      <c r="Q60" s="19"/>
      <c r="R60" s="19"/>
      <c r="S60" s="19"/>
      <c r="T60" s="57"/>
      <c r="U60" s="56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57"/>
    </row>
    <row r="61" spans="1:43" ht="15.75" customHeight="1" x14ac:dyDescent="0.25">
      <c r="A61" s="24"/>
      <c r="B61" s="25"/>
      <c r="C61" s="26"/>
      <c r="D61" s="104" t="s">
        <v>40</v>
      </c>
      <c r="E61" s="105"/>
      <c r="F61" s="89" t="s">
        <v>91</v>
      </c>
      <c r="G61" s="90"/>
      <c r="H61" s="90"/>
      <c r="I61" s="90"/>
      <c r="J61" s="90"/>
      <c r="K61" s="90"/>
      <c r="L61" s="91"/>
      <c r="M61" s="126" t="s">
        <v>41</v>
      </c>
      <c r="N61" s="128">
        <v>14972</v>
      </c>
      <c r="O61" s="104" t="s">
        <v>42</v>
      </c>
      <c r="P61" s="105"/>
      <c r="Q61" s="116" t="s">
        <v>88</v>
      </c>
      <c r="R61" s="117"/>
      <c r="S61" s="105" t="s">
        <v>43</v>
      </c>
      <c r="T61" s="128" t="s">
        <v>86</v>
      </c>
      <c r="U61" s="24"/>
      <c r="V61" s="25"/>
      <c r="W61" s="26"/>
      <c r="X61" s="104" t="s">
        <v>40</v>
      </c>
      <c r="Y61" s="105"/>
      <c r="Z61" s="108" t="str">
        <f>F61</f>
        <v>Site B3, A205 South Circular Road / New Park Road</v>
      </c>
      <c r="AA61" s="109"/>
      <c r="AB61" s="109"/>
      <c r="AC61" s="109"/>
      <c r="AD61" s="109"/>
      <c r="AE61" s="109"/>
      <c r="AF61" s="110"/>
      <c r="AG61" s="126" t="s">
        <v>41</v>
      </c>
      <c r="AH61" s="128">
        <f>N61</f>
        <v>14972</v>
      </c>
      <c r="AI61" s="104" t="s">
        <v>42</v>
      </c>
      <c r="AJ61" s="105"/>
      <c r="AK61" s="116" t="str">
        <f>Q61&amp;" A"</f>
        <v>14972-03 A</v>
      </c>
      <c r="AL61" s="117"/>
      <c r="AM61" s="104" t="s">
        <v>43</v>
      </c>
      <c r="AN61" s="114"/>
      <c r="AO61" s="105"/>
      <c r="AP61" s="116" t="str">
        <f>T61</f>
        <v>PR</v>
      </c>
      <c r="AQ61" s="117"/>
    </row>
    <row r="62" spans="1:43" ht="15.75" customHeight="1" x14ac:dyDescent="0.25">
      <c r="A62" s="27"/>
      <c r="C62" s="30"/>
      <c r="D62" s="106"/>
      <c r="E62" s="107"/>
      <c r="F62" s="92"/>
      <c r="G62" s="93"/>
      <c r="H62" s="93"/>
      <c r="I62" s="93"/>
      <c r="J62" s="93"/>
      <c r="K62" s="93"/>
      <c r="L62" s="94"/>
      <c r="M62" s="127"/>
      <c r="N62" s="129"/>
      <c r="O62" s="106"/>
      <c r="P62" s="107"/>
      <c r="Q62" s="118"/>
      <c r="R62" s="119"/>
      <c r="S62" s="107"/>
      <c r="T62" s="129"/>
      <c r="U62" s="27"/>
      <c r="W62" s="30"/>
      <c r="X62" s="106"/>
      <c r="Y62" s="107"/>
      <c r="Z62" s="111"/>
      <c r="AA62" s="112"/>
      <c r="AB62" s="112"/>
      <c r="AC62" s="112"/>
      <c r="AD62" s="112"/>
      <c r="AE62" s="112"/>
      <c r="AF62" s="113"/>
      <c r="AG62" s="127"/>
      <c r="AH62" s="129"/>
      <c r="AI62" s="106"/>
      <c r="AJ62" s="107"/>
      <c r="AK62" s="118"/>
      <c r="AL62" s="119"/>
      <c r="AM62" s="106"/>
      <c r="AN62" s="115"/>
      <c r="AO62" s="107"/>
      <c r="AP62" s="118"/>
      <c r="AQ62" s="119"/>
    </row>
    <row r="63" spans="1:43" ht="15.75" customHeight="1" x14ac:dyDescent="0.25">
      <c r="A63" s="27"/>
      <c r="C63" s="30"/>
      <c r="D63" s="104" t="s">
        <v>44</v>
      </c>
      <c r="E63" s="105"/>
      <c r="F63" s="120" t="s">
        <v>99</v>
      </c>
      <c r="G63" s="121"/>
      <c r="H63" s="121"/>
      <c r="I63" s="121"/>
      <c r="J63" s="121"/>
      <c r="K63" s="121"/>
      <c r="L63" s="122"/>
      <c r="M63" s="104" t="s">
        <v>45</v>
      </c>
      <c r="N63" s="105"/>
      <c r="O63" s="89" t="s">
        <v>90</v>
      </c>
      <c r="P63" s="90"/>
      <c r="Q63" s="90"/>
      <c r="R63" s="90"/>
      <c r="S63" s="90"/>
      <c r="T63" s="91"/>
      <c r="U63" s="27"/>
      <c r="W63" s="30"/>
      <c r="X63" s="104" t="s">
        <v>44</v>
      </c>
      <c r="Y63" s="105"/>
      <c r="Z63" s="108" t="str">
        <f>F63</f>
        <v>Thursday 08th February 2023</v>
      </c>
      <c r="AA63" s="109"/>
      <c r="AB63" s="109"/>
      <c r="AC63" s="109"/>
      <c r="AD63" s="109"/>
      <c r="AE63" s="109"/>
      <c r="AF63" s="110"/>
      <c r="AG63" s="104" t="s">
        <v>45</v>
      </c>
      <c r="AH63" s="105"/>
      <c r="AI63" s="108" t="str">
        <f>O63</f>
        <v>Brixton Hill</v>
      </c>
      <c r="AJ63" s="109"/>
      <c r="AK63" s="109"/>
      <c r="AL63" s="109"/>
      <c r="AM63" s="109"/>
      <c r="AN63" s="109"/>
      <c r="AO63" s="109"/>
      <c r="AP63" s="109"/>
      <c r="AQ63" s="110"/>
    </row>
    <row r="64" spans="1:43" ht="15.75" customHeight="1" x14ac:dyDescent="0.25">
      <c r="A64" s="27"/>
      <c r="C64" s="30"/>
      <c r="D64" s="106"/>
      <c r="E64" s="107"/>
      <c r="F64" s="123"/>
      <c r="G64" s="124"/>
      <c r="H64" s="124"/>
      <c r="I64" s="124"/>
      <c r="J64" s="124"/>
      <c r="K64" s="124"/>
      <c r="L64" s="125"/>
      <c r="M64" s="106"/>
      <c r="N64" s="107"/>
      <c r="O64" s="92"/>
      <c r="P64" s="93"/>
      <c r="Q64" s="93"/>
      <c r="R64" s="93"/>
      <c r="S64" s="93"/>
      <c r="T64" s="94"/>
      <c r="U64" s="27"/>
      <c r="W64" s="30"/>
      <c r="X64" s="106"/>
      <c r="Y64" s="107"/>
      <c r="Z64" s="111"/>
      <c r="AA64" s="112"/>
      <c r="AB64" s="112"/>
      <c r="AC64" s="112"/>
      <c r="AD64" s="112"/>
      <c r="AE64" s="112"/>
      <c r="AF64" s="113"/>
      <c r="AG64" s="106"/>
      <c r="AH64" s="107"/>
      <c r="AI64" s="111"/>
      <c r="AJ64" s="112"/>
      <c r="AK64" s="112"/>
      <c r="AL64" s="112"/>
      <c r="AM64" s="112"/>
      <c r="AN64" s="112"/>
      <c r="AO64" s="112"/>
      <c r="AP64" s="112"/>
      <c r="AQ64" s="113"/>
    </row>
    <row r="65" spans="1:43" ht="15.75" customHeight="1" x14ac:dyDescent="0.25">
      <c r="A65" s="27"/>
      <c r="C65" s="30"/>
      <c r="D65" s="104" t="s">
        <v>46</v>
      </c>
      <c r="E65" s="105"/>
      <c r="F65" s="108" t="s">
        <v>94</v>
      </c>
      <c r="G65" s="109"/>
      <c r="H65" s="109"/>
      <c r="I65" s="109"/>
      <c r="J65" s="109"/>
      <c r="K65" s="109"/>
      <c r="L65" s="110"/>
      <c r="M65" s="104" t="s">
        <v>47</v>
      </c>
      <c r="N65" s="105"/>
      <c r="O65" s="108" t="s">
        <v>53</v>
      </c>
      <c r="P65" s="109"/>
      <c r="Q65" s="109"/>
      <c r="R65" s="109"/>
      <c r="S65" s="109"/>
      <c r="T65" s="110"/>
      <c r="U65" s="27"/>
      <c r="W65" s="30"/>
      <c r="X65" s="104" t="s">
        <v>46</v>
      </c>
      <c r="Y65" s="105"/>
      <c r="Z65" s="108" t="str">
        <f>F65</f>
        <v>00:00 to 24:00</v>
      </c>
      <c r="AA65" s="109"/>
      <c r="AB65" s="109"/>
      <c r="AC65" s="109"/>
      <c r="AD65" s="109"/>
      <c r="AE65" s="109"/>
      <c r="AF65" s="110"/>
      <c r="AG65" s="104" t="s">
        <v>47</v>
      </c>
      <c r="AH65" s="105"/>
      <c r="AI65" s="108" t="s">
        <v>54</v>
      </c>
      <c r="AJ65" s="109"/>
      <c r="AK65" s="109"/>
      <c r="AL65" s="109"/>
      <c r="AM65" s="109"/>
      <c r="AN65" s="109"/>
      <c r="AO65" s="109"/>
      <c r="AP65" s="109"/>
      <c r="AQ65" s="110"/>
    </row>
    <row r="66" spans="1:43" ht="15.75" customHeight="1" x14ac:dyDescent="0.25">
      <c r="A66" s="56"/>
      <c r="B66" s="19"/>
      <c r="C66" s="57"/>
      <c r="D66" s="106"/>
      <c r="E66" s="107"/>
      <c r="F66" s="111"/>
      <c r="G66" s="112"/>
      <c r="H66" s="112"/>
      <c r="I66" s="112"/>
      <c r="J66" s="112"/>
      <c r="K66" s="112"/>
      <c r="L66" s="113"/>
      <c r="M66" s="106"/>
      <c r="N66" s="107"/>
      <c r="O66" s="111"/>
      <c r="P66" s="112"/>
      <c r="Q66" s="112"/>
      <c r="R66" s="112"/>
      <c r="S66" s="112"/>
      <c r="T66" s="113"/>
      <c r="U66" s="56"/>
      <c r="V66" s="19"/>
      <c r="W66" s="57"/>
      <c r="X66" s="106"/>
      <c r="Y66" s="107"/>
      <c r="Z66" s="111"/>
      <c r="AA66" s="112"/>
      <c r="AB66" s="112"/>
      <c r="AC66" s="112"/>
      <c r="AD66" s="112"/>
      <c r="AE66" s="112"/>
      <c r="AF66" s="113"/>
      <c r="AG66" s="106"/>
      <c r="AH66" s="107"/>
      <c r="AI66" s="111"/>
      <c r="AJ66" s="112"/>
      <c r="AK66" s="112"/>
      <c r="AL66" s="112"/>
      <c r="AM66" s="112"/>
      <c r="AN66" s="112"/>
      <c r="AO66" s="112"/>
      <c r="AP66" s="112"/>
      <c r="AQ66" s="113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15" priority="4" stopIfTrue="1">
      <formula>$AM34=MAX($AM$34:$AM$43)</formula>
    </cfRule>
  </conditionalFormatting>
  <conditionalFormatting sqref="V44:V49">
    <cfRule type="expression" dxfId="14" priority="3">
      <formula>$AM44=MAX($AM$44:$AM$49)</formula>
    </cfRule>
  </conditionalFormatting>
  <conditionalFormatting sqref="V50:V57">
    <cfRule type="expression" dxfId="13" priority="2">
      <formula>$AM50=MAX($AM$50:$AM$57)</formula>
    </cfRule>
  </conditionalFormatting>
  <conditionalFormatting sqref="AM34:AM57">
    <cfRule type="top10" dxfId="12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F212"/>
  <sheetViews>
    <sheetView zoomScale="80" zoomScaleNormal="80" zoomScaleSheetLayoutView="80" workbookViewId="0"/>
  </sheetViews>
  <sheetFormatPr defaultColWidth="9.54296875" defaultRowHeight="12.5" x14ac:dyDescent="0.25"/>
  <cols>
    <col min="1" max="1" width="10.81640625" style="16" customWidth="1"/>
    <col min="2" max="10" width="9.54296875" style="16" customWidth="1"/>
    <col min="11" max="11" width="10.81640625" style="16" customWidth="1"/>
    <col min="12" max="20" width="9.54296875" style="16" customWidth="1"/>
    <col min="21" max="21" width="10.81640625" style="16" customWidth="1"/>
    <col min="22" max="30" width="9.54296875" style="16" customWidth="1"/>
    <col min="31" max="31" width="10.81640625" style="16" customWidth="1"/>
    <col min="32" max="40" width="9.54296875" style="16" customWidth="1"/>
    <col min="41" max="41" width="10.81640625" style="16" customWidth="1"/>
    <col min="42" max="50" width="9.54296875" style="16" customWidth="1"/>
    <col min="51" max="51" width="10.81640625" style="16" customWidth="1"/>
    <col min="52" max="60" width="9.54296875" style="16" customWidth="1"/>
    <col min="61" max="61" width="10.81640625" style="16" customWidth="1"/>
    <col min="62" max="70" width="9.54296875" style="16" customWidth="1"/>
    <col min="71" max="71" width="10.81640625" style="16" customWidth="1"/>
    <col min="72" max="80" width="9.54296875" style="16" customWidth="1"/>
    <col min="81" max="81" width="10.81640625" style="16" customWidth="1"/>
    <col min="82" max="90" width="9.54296875" style="16" customWidth="1"/>
    <col min="91" max="91" width="10.81640625" style="16" customWidth="1"/>
    <col min="92" max="100" width="9.54296875" style="16" customWidth="1"/>
    <col min="101" max="101" width="10.81640625" style="16" customWidth="1"/>
    <col min="102" max="110" width="9.54296875" style="16" customWidth="1"/>
    <col min="111" max="111" width="10.81640625" style="16" customWidth="1"/>
    <col min="112" max="120" width="9.54296875" style="16" customWidth="1"/>
    <col min="121" max="121" width="10.81640625" style="16" customWidth="1"/>
    <col min="122" max="130" width="9.54296875" style="16" customWidth="1"/>
    <col min="131" max="131" width="10.81640625" style="16" customWidth="1"/>
    <col min="132" max="140" width="9.54296875" style="16" customWidth="1"/>
    <col min="141" max="141" width="10.81640625" style="16" customWidth="1"/>
    <col min="142" max="150" width="9.54296875" style="16" customWidth="1"/>
    <col min="151" max="151" width="10.81640625" style="16" customWidth="1"/>
    <col min="152" max="160" width="9.54296875" style="16" customWidth="1"/>
    <col min="161" max="161" width="10.81640625" style="16" customWidth="1"/>
    <col min="162" max="170" width="9.54296875" style="16" customWidth="1"/>
    <col min="171" max="171" width="10.81640625" style="16" customWidth="1"/>
    <col min="172" max="180" width="9.54296875" style="16" customWidth="1"/>
    <col min="181" max="181" width="10.81640625" style="16" customWidth="1"/>
    <col min="182" max="190" width="9.54296875" style="16" customWidth="1"/>
    <col min="191" max="191" width="10.81640625" style="16" customWidth="1"/>
    <col min="192" max="200" width="9.54296875" style="16" customWidth="1"/>
    <col min="201" max="201" width="10.81640625" style="16" customWidth="1"/>
    <col min="202" max="210" width="9.54296875" style="16" customWidth="1"/>
    <col min="211" max="211" width="10.81640625" style="16" customWidth="1"/>
    <col min="212" max="220" width="9.54296875" style="16" customWidth="1"/>
    <col min="221" max="221" width="10.81640625" style="16" customWidth="1"/>
    <col min="222" max="230" width="9.54296875" style="16" customWidth="1"/>
    <col min="231" max="231" width="10.81640625" style="16" customWidth="1"/>
    <col min="232" max="239" width="9.54296875" style="16"/>
    <col min="240" max="240" width="9.54296875" style="16" customWidth="1"/>
    <col min="241" max="16384" width="9.54296875" style="16"/>
  </cols>
  <sheetData>
    <row r="1" spans="1:240" ht="13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</row>
    <row r="2" spans="1:240" ht="13" customHeight="1" x14ac:dyDescent="0.25">
      <c r="J2" s="74" t="s">
        <v>92</v>
      </c>
      <c r="T2" s="17" t="str">
        <f>J2</f>
        <v>14972 / BRIXTON HILL</v>
      </c>
      <c r="AD2" s="17" t="str">
        <f>T2</f>
        <v>14972 / BRIXTON HILL</v>
      </c>
      <c r="AN2" s="17" t="str">
        <f>AD2</f>
        <v>14972 / BRIXTON HILL</v>
      </c>
      <c r="AX2" s="17" t="str">
        <f>AN2</f>
        <v>14972 / BRIXTON HILL</v>
      </c>
      <c r="BH2" s="17" t="str">
        <f>AX2</f>
        <v>14972 / BRIXTON HILL</v>
      </c>
      <c r="BR2" s="17" t="str">
        <f>BH2</f>
        <v>14972 / BRIXTON HILL</v>
      </c>
      <c r="CB2" s="17" t="str">
        <f>BR2</f>
        <v>14972 / BRIXTON HILL</v>
      </c>
      <c r="CL2" s="17" t="str">
        <f>CB2</f>
        <v>14972 / BRIXTON HILL</v>
      </c>
      <c r="CV2" s="17" t="str">
        <f>CL2</f>
        <v>14972 / BRIXTON HILL</v>
      </c>
      <c r="DF2" s="17" t="str">
        <f>CV2</f>
        <v>14972 / BRIXTON HILL</v>
      </c>
      <c r="DP2" s="17" t="str">
        <f>DF2</f>
        <v>14972 / BRIXTON HILL</v>
      </c>
      <c r="DZ2" s="17" t="str">
        <f>DP2</f>
        <v>14972 / BRIXTON HILL</v>
      </c>
      <c r="EJ2" s="17" t="str">
        <f>DZ2</f>
        <v>14972 / BRIXTON HILL</v>
      </c>
      <c r="ET2" s="17" t="str">
        <f>EJ2</f>
        <v>14972 / BRIXTON HILL</v>
      </c>
      <c r="FD2" s="17" t="str">
        <f>ET2</f>
        <v>14972 / BRIXTON HILL</v>
      </c>
      <c r="FN2" s="17" t="str">
        <f>FD2</f>
        <v>14972 / BRIXTON HILL</v>
      </c>
      <c r="FX2" s="17" t="str">
        <f>FN2</f>
        <v>14972 / BRIXTON HILL</v>
      </c>
      <c r="GH2" s="17" t="str">
        <f>FX2</f>
        <v>14972 / BRIXTON HILL</v>
      </c>
      <c r="GR2" s="17" t="str">
        <f>GH2</f>
        <v>14972 / BRIXTON HILL</v>
      </c>
      <c r="HB2" s="17" t="str">
        <f>GR2</f>
        <v>14972 / BRIXTON HILL</v>
      </c>
      <c r="HL2" s="17" t="str">
        <f>HB2</f>
        <v>14972 / BRIXTON HILL</v>
      </c>
      <c r="HV2" s="17" t="str">
        <f>HL2</f>
        <v>14972 / BRIXTON HILL</v>
      </c>
      <c r="IF2" s="17" t="str">
        <f>HV2</f>
        <v>14972 / BRIXTON HILL</v>
      </c>
    </row>
    <row r="3" spans="1:240" ht="13" customHeight="1" x14ac:dyDescent="0.25">
      <c r="A3" s="18"/>
      <c r="J3" s="75" t="str">
        <f>UPPER(TEXT(I7,"mmmm yyyy"))</f>
        <v>FEBRUARY 2024</v>
      </c>
      <c r="K3" s="18"/>
      <c r="T3" s="75" t="str">
        <f>UPPER(TEXT(S7,"mmmm yyyy"))</f>
        <v>FEBRUARY 2024</v>
      </c>
      <c r="U3" s="18"/>
      <c r="AD3" s="75" t="str">
        <f>UPPER(TEXT(AC7,"mmmm yyyy"))</f>
        <v>FEBRUARY 2024</v>
      </c>
      <c r="AE3" s="18"/>
      <c r="AN3" s="75" t="str">
        <f>UPPER(TEXT(AM7,"mmmm yyyy"))</f>
        <v>FEBRUARY 2024</v>
      </c>
      <c r="AO3" s="18"/>
      <c r="AX3" s="75" t="str">
        <f>UPPER(TEXT(AW7,"mmmm yyyy"))</f>
        <v>FEBRUARY 2024</v>
      </c>
      <c r="AY3" s="18"/>
      <c r="BH3" s="75" t="str">
        <f>UPPER(TEXT(BG7,"mmmm yyyy"))</f>
        <v>FEBRUARY 2024</v>
      </c>
      <c r="BI3" s="18"/>
      <c r="BR3" s="75" t="str">
        <f>UPPER(TEXT(BQ7,"mmmm yyyy"))</f>
        <v>FEBRUARY 2024</v>
      </c>
      <c r="BS3" s="18"/>
      <c r="CB3" s="75" t="str">
        <f>UPPER(TEXT(CA7,"mmmm yyyy"))</f>
        <v>FEBRUARY 2024</v>
      </c>
      <c r="CC3" s="18"/>
      <c r="CL3" s="75" t="str">
        <f>UPPER(TEXT(CK7,"mmmm yyyy"))</f>
        <v>FEBRUARY 2024</v>
      </c>
      <c r="CM3" s="18"/>
      <c r="CV3" s="75" t="str">
        <f>UPPER(TEXT(CU7,"mmmm yyyy"))</f>
        <v>FEBRUARY 2024</v>
      </c>
      <c r="CW3" s="18"/>
      <c r="DF3" s="75" t="str">
        <f>UPPER(TEXT(DE7,"mmmm yyyy"))</f>
        <v>FEBRUARY 2024</v>
      </c>
      <c r="DG3" s="18"/>
      <c r="DP3" s="75" t="str">
        <f>UPPER(TEXT(DO7,"mmmm yyyy"))</f>
        <v>FEBRUARY 2024</v>
      </c>
      <c r="DQ3" s="18"/>
      <c r="DZ3" s="75" t="str">
        <f>UPPER(TEXT(DY7,"mmmm yyyy"))</f>
        <v>FEBRUARY 2024</v>
      </c>
      <c r="EA3" s="18"/>
      <c r="EJ3" s="75" t="str">
        <f>UPPER(TEXT(EI7,"mmmm yyyy"))</f>
        <v>FEBRUARY 2024</v>
      </c>
      <c r="EK3" s="18"/>
      <c r="ET3" s="75" t="str">
        <f>UPPER(TEXT(ES7,"mmmm yyyy"))</f>
        <v>FEBRUARY 2024</v>
      </c>
      <c r="EU3" s="18"/>
      <c r="FD3" s="75" t="str">
        <f>UPPER(TEXT(FC7,"mmmm yyyy"))</f>
        <v>FEBRUARY 2024</v>
      </c>
      <c r="FE3" s="18"/>
      <c r="FN3" s="75" t="str">
        <f>UPPER(TEXT(FM7,"mmmm yyyy"))</f>
        <v>FEBRUARY 2024</v>
      </c>
      <c r="FO3" s="18"/>
      <c r="FX3" s="75" t="str">
        <f>UPPER(TEXT(FW7,"mmmm yyyy"))</f>
        <v>FEBRUARY 2024</v>
      </c>
      <c r="FY3" s="18"/>
      <c r="GH3" s="75" t="str">
        <f>UPPER(TEXT(GG7,"mmmm yyyy"))</f>
        <v>FEBRUARY 2024</v>
      </c>
      <c r="GI3" s="18"/>
      <c r="GR3" s="75" t="str">
        <f>UPPER(TEXT(GQ7,"mmmm yyyy"))</f>
        <v>FEBRUARY 2024</v>
      </c>
      <c r="GS3" s="18"/>
      <c r="HB3" s="75" t="str">
        <f>UPPER(TEXT(HA7,"mmmm yyyy"))</f>
        <v>FEBRUARY 2024</v>
      </c>
      <c r="HC3" s="18"/>
      <c r="HL3" s="75" t="str">
        <f>UPPER(TEXT(HK7,"mmmm yyyy"))</f>
        <v>FEBRUARY 2024</v>
      </c>
      <c r="HM3" s="18"/>
      <c r="HV3" s="75" t="str">
        <f>UPPER(TEXT(HU7,"mmmm yyyy"))</f>
        <v>FEBRUARY 2024</v>
      </c>
      <c r="HW3" s="18"/>
      <c r="IF3" s="75" t="str">
        <f>UPPER(TEXT(IE7,"mmmm yyyy"))</f>
        <v>FEBRUARY 2024</v>
      </c>
    </row>
    <row r="4" spans="1:240" ht="13" customHeight="1" x14ac:dyDescent="0.25">
      <c r="A4" s="18"/>
      <c r="J4" s="17" t="s">
        <v>39</v>
      </c>
      <c r="K4" s="18"/>
      <c r="T4" s="17" t="str">
        <f>J4</f>
        <v>CLASSIFIED TURNING COUNT</v>
      </c>
      <c r="U4" s="18"/>
      <c r="AD4" s="17" t="str">
        <f>T4</f>
        <v>CLASSIFIED TURNING COUNT</v>
      </c>
      <c r="AE4" s="18"/>
      <c r="AN4" s="17" t="str">
        <f>AD4</f>
        <v>CLASSIFIED TURNING COUNT</v>
      </c>
      <c r="AO4" s="18"/>
      <c r="AX4" s="17" t="str">
        <f>AN4</f>
        <v>CLASSIFIED TURNING COUNT</v>
      </c>
      <c r="AY4" s="18"/>
      <c r="BH4" s="17" t="str">
        <f>AX4</f>
        <v>CLASSIFIED TURNING COUNT</v>
      </c>
      <c r="BI4" s="18"/>
      <c r="BR4" s="17" t="str">
        <f>BH4</f>
        <v>CLASSIFIED TURNING COUNT</v>
      </c>
      <c r="BS4" s="18"/>
      <c r="CB4" s="17" t="str">
        <f>BR4</f>
        <v>CLASSIFIED TURNING COUNT</v>
      </c>
      <c r="CC4" s="18"/>
      <c r="CL4" s="17" t="str">
        <f>CB4</f>
        <v>CLASSIFIED TURNING COUNT</v>
      </c>
      <c r="CM4" s="18"/>
      <c r="CV4" s="17" t="str">
        <f>CL4</f>
        <v>CLASSIFIED TURNING COUNT</v>
      </c>
      <c r="CW4" s="18"/>
      <c r="DF4" s="17" t="str">
        <f>CV4</f>
        <v>CLASSIFIED TURNING COUNT</v>
      </c>
      <c r="DG4" s="18"/>
      <c r="DP4" s="17" t="str">
        <f>DF4</f>
        <v>CLASSIFIED TURNING COUNT</v>
      </c>
      <c r="DQ4" s="18"/>
      <c r="DZ4" s="17" t="str">
        <f>DP4</f>
        <v>CLASSIFIED TURNING COUNT</v>
      </c>
      <c r="EA4" s="18"/>
      <c r="EJ4" s="17" t="str">
        <f>DZ4</f>
        <v>CLASSIFIED TURNING COUNT</v>
      </c>
      <c r="EK4" s="18"/>
      <c r="ET4" s="17" t="str">
        <f>EJ4</f>
        <v>CLASSIFIED TURNING COUNT</v>
      </c>
      <c r="EU4" s="18"/>
      <c r="FD4" s="17" t="str">
        <f>ET4</f>
        <v>CLASSIFIED TURNING COUNT</v>
      </c>
      <c r="FE4" s="18"/>
      <c r="FN4" s="17" t="str">
        <f>FD4</f>
        <v>CLASSIFIED TURNING COUNT</v>
      </c>
      <c r="FO4" s="18"/>
      <c r="FX4" s="17" t="str">
        <f>FN4</f>
        <v>CLASSIFIED TURNING COUNT</v>
      </c>
      <c r="FY4" s="18"/>
      <c r="GH4" s="17" t="str">
        <f>FX4</f>
        <v>CLASSIFIED TURNING COUNT</v>
      </c>
      <c r="GI4" s="18"/>
      <c r="GR4" s="17" t="str">
        <f>GH4</f>
        <v>CLASSIFIED TURNING COUNT</v>
      </c>
      <c r="GS4" s="18"/>
      <c r="HB4" s="17" t="str">
        <f>GR4</f>
        <v>CLASSIFIED TURNING COUNT</v>
      </c>
      <c r="HC4" s="18"/>
      <c r="HL4" s="17" t="str">
        <f>HB4</f>
        <v>CLASSIFIED TURNING COUNT</v>
      </c>
      <c r="HM4" s="18"/>
      <c r="HV4" s="17" t="str">
        <f>HL4</f>
        <v>CLASSIFIED TURNING COUNT</v>
      </c>
      <c r="HW4" s="18"/>
      <c r="IF4" s="17" t="str">
        <f>HV4</f>
        <v>CLASSIFIED TURNING COUNT</v>
      </c>
    </row>
    <row r="5" spans="1:240" ht="13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76"/>
      <c r="K5" s="19"/>
      <c r="L5" s="19"/>
      <c r="M5" s="19"/>
      <c r="N5" s="19"/>
      <c r="O5" s="19"/>
      <c r="P5" s="19"/>
      <c r="Q5" s="19"/>
      <c r="R5" s="19"/>
      <c r="S5" s="19"/>
      <c r="T5" s="76"/>
      <c r="U5" s="19"/>
      <c r="V5" s="19"/>
      <c r="W5" s="19"/>
      <c r="X5" s="19"/>
      <c r="Y5" s="19"/>
      <c r="Z5" s="19"/>
      <c r="AA5" s="19"/>
      <c r="AB5" s="19"/>
      <c r="AC5" s="19"/>
      <c r="AD5" s="76"/>
      <c r="AE5" s="19"/>
      <c r="AF5" s="19"/>
      <c r="AG5" s="19"/>
      <c r="AH5" s="19"/>
      <c r="AI5" s="19"/>
      <c r="AJ5" s="19"/>
      <c r="AK5" s="19"/>
      <c r="AL5" s="19"/>
      <c r="AM5" s="19"/>
      <c r="AN5" s="76"/>
      <c r="AO5" s="19"/>
      <c r="AP5" s="19"/>
      <c r="AQ5" s="19"/>
      <c r="AR5" s="19"/>
      <c r="AS5" s="19"/>
      <c r="AT5" s="19"/>
      <c r="AU5" s="19"/>
      <c r="AV5" s="19"/>
      <c r="AW5" s="19"/>
      <c r="AX5" s="76"/>
      <c r="AY5" s="19"/>
      <c r="AZ5" s="19"/>
      <c r="BA5" s="19"/>
      <c r="BB5" s="19"/>
      <c r="BC5" s="19"/>
      <c r="BD5" s="19"/>
      <c r="BE5" s="19"/>
      <c r="BF5" s="19"/>
      <c r="BG5" s="19"/>
      <c r="BH5" s="76"/>
      <c r="BI5" s="19"/>
      <c r="BJ5" s="19"/>
      <c r="BK5" s="19"/>
      <c r="BL5" s="19"/>
      <c r="BM5" s="19"/>
      <c r="BN5" s="19"/>
      <c r="BO5" s="19"/>
      <c r="BP5" s="19"/>
      <c r="BQ5" s="19"/>
      <c r="BR5" s="76"/>
      <c r="BS5" s="19"/>
      <c r="BT5" s="19"/>
      <c r="BU5" s="19"/>
      <c r="BV5" s="19"/>
      <c r="BW5" s="19"/>
      <c r="BX5" s="19"/>
      <c r="BY5" s="19"/>
      <c r="BZ5" s="19"/>
      <c r="CA5" s="19"/>
      <c r="CB5" s="76"/>
      <c r="CC5" s="19"/>
      <c r="CD5" s="19"/>
      <c r="CE5" s="19"/>
      <c r="CF5" s="19"/>
      <c r="CG5" s="19"/>
      <c r="CH5" s="19"/>
      <c r="CI5" s="19"/>
      <c r="CJ5" s="19"/>
      <c r="CK5" s="19"/>
      <c r="CL5" s="76"/>
      <c r="CM5" s="19"/>
      <c r="CN5" s="19"/>
      <c r="CO5" s="19"/>
      <c r="CP5" s="19"/>
      <c r="CQ5" s="19"/>
      <c r="CR5" s="19"/>
      <c r="CS5" s="19"/>
      <c r="CT5" s="19"/>
      <c r="CU5" s="19"/>
      <c r="CV5" s="76"/>
      <c r="CW5" s="19"/>
      <c r="CX5" s="19"/>
      <c r="CY5" s="19"/>
      <c r="CZ5" s="19"/>
      <c r="DA5" s="19"/>
      <c r="DB5" s="19"/>
      <c r="DC5" s="19"/>
      <c r="DD5" s="19"/>
      <c r="DE5" s="19"/>
      <c r="DF5" s="76"/>
      <c r="DG5" s="19"/>
      <c r="DH5" s="19"/>
      <c r="DI5" s="19"/>
      <c r="DJ5" s="19"/>
      <c r="DK5" s="19"/>
      <c r="DL5" s="19"/>
      <c r="DM5" s="19"/>
      <c r="DN5" s="19"/>
      <c r="DO5" s="19"/>
      <c r="DP5" s="76"/>
      <c r="DQ5" s="19"/>
      <c r="DR5" s="19"/>
      <c r="DS5" s="19"/>
      <c r="DT5" s="19"/>
      <c r="DU5" s="19"/>
      <c r="DV5" s="19"/>
      <c r="DW5" s="19"/>
      <c r="DX5" s="19"/>
      <c r="DY5" s="19"/>
      <c r="DZ5" s="76"/>
      <c r="EA5" s="19"/>
      <c r="EB5" s="19"/>
      <c r="EC5" s="19"/>
      <c r="ED5" s="19"/>
      <c r="EE5" s="19"/>
      <c r="EF5" s="19"/>
      <c r="EG5" s="19"/>
      <c r="EH5" s="19"/>
      <c r="EI5" s="19"/>
      <c r="EJ5" s="76"/>
      <c r="EK5" s="19"/>
      <c r="EL5" s="19"/>
      <c r="EM5" s="19"/>
      <c r="EN5" s="19"/>
      <c r="EO5" s="19"/>
      <c r="EP5" s="19"/>
      <c r="EQ5" s="19"/>
      <c r="ER5" s="19"/>
      <c r="ES5" s="19"/>
      <c r="ET5" s="76"/>
      <c r="EU5" s="19"/>
      <c r="EV5" s="19"/>
      <c r="EW5" s="19"/>
      <c r="EX5" s="19"/>
      <c r="EY5" s="19"/>
      <c r="EZ5" s="19"/>
      <c r="FA5" s="19"/>
      <c r="FB5" s="19"/>
      <c r="FC5" s="19"/>
      <c r="FD5" s="76"/>
      <c r="FE5" s="19"/>
      <c r="FF5" s="19"/>
      <c r="FG5" s="19"/>
      <c r="FH5" s="19"/>
      <c r="FI5" s="19"/>
      <c r="FJ5" s="19"/>
      <c r="FK5" s="19"/>
      <c r="FL5" s="19"/>
      <c r="FM5" s="19"/>
      <c r="FN5" s="76"/>
      <c r="FO5" s="19"/>
      <c r="FP5" s="19"/>
      <c r="FQ5" s="19"/>
      <c r="FR5" s="19"/>
      <c r="FS5" s="19"/>
      <c r="FT5" s="19"/>
      <c r="FU5" s="19"/>
      <c r="FV5" s="19"/>
      <c r="FW5" s="19"/>
      <c r="FX5" s="76"/>
      <c r="FY5" s="19"/>
      <c r="FZ5" s="19"/>
      <c r="GA5" s="19"/>
      <c r="GB5" s="19"/>
      <c r="GC5" s="19"/>
      <c r="GD5" s="19"/>
      <c r="GE5" s="19"/>
      <c r="GF5" s="19"/>
      <c r="GG5" s="19"/>
      <c r="GH5" s="76"/>
      <c r="GI5" s="19"/>
      <c r="GJ5" s="19"/>
      <c r="GK5" s="19"/>
      <c r="GL5" s="19"/>
      <c r="GM5" s="19"/>
      <c r="GN5" s="19"/>
      <c r="GO5" s="19"/>
      <c r="GP5" s="19"/>
      <c r="GQ5" s="19"/>
      <c r="GR5" s="76"/>
      <c r="GS5" s="19"/>
      <c r="GT5" s="19"/>
      <c r="GU5" s="19"/>
      <c r="GV5" s="19"/>
      <c r="GW5" s="19"/>
      <c r="GX5" s="19"/>
      <c r="GY5" s="19"/>
      <c r="GZ5" s="19"/>
      <c r="HA5" s="19"/>
      <c r="HB5" s="76"/>
      <c r="HC5" s="19"/>
      <c r="HD5" s="19"/>
      <c r="HE5" s="19"/>
      <c r="HF5" s="19"/>
      <c r="HG5" s="19"/>
      <c r="HH5" s="19"/>
      <c r="HI5" s="19"/>
      <c r="HJ5" s="19"/>
      <c r="HK5" s="19"/>
      <c r="HL5" s="76"/>
      <c r="HM5" s="19"/>
      <c r="HN5" s="19"/>
      <c r="HO5" s="19"/>
      <c r="HP5" s="19"/>
      <c r="HQ5" s="19"/>
      <c r="HR5" s="19"/>
      <c r="HS5" s="19"/>
      <c r="HT5" s="19"/>
      <c r="HU5" s="19"/>
      <c r="HV5" s="76"/>
      <c r="HW5" s="19"/>
      <c r="HX5" s="19"/>
      <c r="HY5" s="19"/>
      <c r="HZ5" s="19"/>
      <c r="IA5" s="19"/>
      <c r="IB5" s="19"/>
      <c r="IC5" s="19"/>
      <c r="ID5" s="19"/>
      <c r="IE5" s="19"/>
      <c r="IF5" s="76"/>
    </row>
    <row r="6" spans="1:240" ht="13" customHeight="1" x14ac:dyDescent="0.25"/>
    <row r="7" spans="1:240" ht="13" customHeight="1" x14ac:dyDescent="0.25">
      <c r="A7" s="16" t="s">
        <v>0</v>
      </c>
      <c r="B7" s="77" t="s">
        <v>96</v>
      </c>
      <c r="H7" s="20" t="s">
        <v>1</v>
      </c>
      <c r="I7" s="103">
        <v>45331</v>
      </c>
      <c r="J7" s="103"/>
      <c r="K7" s="16" t="s">
        <v>0</v>
      </c>
      <c r="L7" s="77" t="str">
        <f>$B$7</f>
        <v>B3</v>
      </c>
      <c r="Q7" s="20"/>
      <c r="R7" s="20" t="s">
        <v>1</v>
      </c>
      <c r="S7" s="103">
        <f>I7</f>
        <v>45331</v>
      </c>
      <c r="T7" s="103"/>
      <c r="U7" s="16" t="s">
        <v>0</v>
      </c>
      <c r="V7" s="77" t="str">
        <f>$B$7</f>
        <v>B3</v>
      </c>
      <c r="AA7" s="20"/>
      <c r="AB7" s="20" t="s">
        <v>1</v>
      </c>
      <c r="AC7" s="103">
        <f>S7</f>
        <v>45331</v>
      </c>
      <c r="AD7" s="103"/>
      <c r="AE7" s="16" t="s">
        <v>0</v>
      </c>
      <c r="AF7" s="77" t="str">
        <f>$B$7</f>
        <v>B3</v>
      </c>
      <c r="AK7" s="20"/>
      <c r="AL7" s="20" t="s">
        <v>1</v>
      </c>
      <c r="AM7" s="103">
        <f>AC7</f>
        <v>45331</v>
      </c>
      <c r="AN7" s="103"/>
      <c r="AO7" s="16" t="s">
        <v>0</v>
      </c>
      <c r="AP7" s="77" t="str">
        <f>$B$7</f>
        <v>B3</v>
      </c>
      <c r="AT7" s="20"/>
      <c r="AU7" s="78"/>
      <c r="AV7" s="20" t="s">
        <v>1</v>
      </c>
      <c r="AW7" s="103">
        <f>AM7</f>
        <v>45331</v>
      </c>
      <c r="AX7" s="103"/>
      <c r="AY7" s="16" t="s">
        <v>0</v>
      </c>
      <c r="AZ7" s="77" t="str">
        <f>$B$7</f>
        <v>B3</v>
      </c>
      <c r="BE7" s="20"/>
      <c r="BF7" s="20" t="s">
        <v>1</v>
      </c>
      <c r="BG7" s="103">
        <f>AW7</f>
        <v>45331</v>
      </c>
      <c r="BH7" s="103"/>
      <c r="BI7" s="16" t="s">
        <v>0</v>
      </c>
      <c r="BJ7" s="77" t="str">
        <f>$B$7</f>
        <v>B3</v>
      </c>
      <c r="BO7" s="20"/>
      <c r="BP7" s="20" t="s">
        <v>1</v>
      </c>
      <c r="BQ7" s="103">
        <f>BG7</f>
        <v>45331</v>
      </c>
      <c r="BR7" s="103"/>
      <c r="BS7" s="16" t="s">
        <v>0</v>
      </c>
      <c r="BT7" s="77" t="str">
        <f>$B$7</f>
        <v>B3</v>
      </c>
      <c r="BY7" s="20"/>
      <c r="BZ7" s="20" t="s">
        <v>1</v>
      </c>
      <c r="CA7" s="103">
        <f>BQ7</f>
        <v>45331</v>
      </c>
      <c r="CB7" s="103"/>
      <c r="CC7" s="16" t="s">
        <v>0</v>
      </c>
      <c r="CD7" s="77" t="str">
        <f>$B$7</f>
        <v>B3</v>
      </c>
      <c r="CI7" s="20"/>
      <c r="CJ7" s="20" t="s">
        <v>1</v>
      </c>
      <c r="CK7" s="103">
        <f>CA7</f>
        <v>45331</v>
      </c>
      <c r="CL7" s="103"/>
      <c r="CM7" s="16" t="s">
        <v>0</v>
      </c>
      <c r="CN7" s="77" t="str">
        <f>$B$7</f>
        <v>B3</v>
      </c>
      <c r="CS7" s="20"/>
      <c r="CT7" s="20" t="s">
        <v>1</v>
      </c>
      <c r="CU7" s="103">
        <f>CK7</f>
        <v>45331</v>
      </c>
      <c r="CV7" s="103"/>
      <c r="CW7" s="16" t="s">
        <v>0</v>
      </c>
      <c r="CX7" s="77" t="str">
        <f>$B$7</f>
        <v>B3</v>
      </c>
      <c r="DC7" s="20"/>
      <c r="DD7" s="20" t="s">
        <v>1</v>
      </c>
      <c r="DE7" s="103">
        <f>CU7</f>
        <v>45331</v>
      </c>
      <c r="DF7" s="103"/>
      <c r="DG7" s="16" t="s">
        <v>0</v>
      </c>
      <c r="DH7" s="77" t="str">
        <f>$B$7</f>
        <v>B3</v>
      </c>
      <c r="DM7" s="20"/>
      <c r="DN7" s="20" t="s">
        <v>1</v>
      </c>
      <c r="DO7" s="103">
        <f>DE7</f>
        <v>45331</v>
      </c>
      <c r="DP7" s="103"/>
      <c r="DQ7" s="16" t="s">
        <v>0</v>
      </c>
      <c r="DR7" s="77" t="str">
        <f>$B$7</f>
        <v>B3</v>
      </c>
      <c r="DW7" s="20"/>
      <c r="DX7" s="20" t="s">
        <v>1</v>
      </c>
      <c r="DY7" s="103">
        <f>DO7</f>
        <v>45331</v>
      </c>
      <c r="DZ7" s="103"/>
      <c r="EA7" s="16" t="s">
        <v>0</v>
      </c>
      <c r="EB7" s="77" t="str">
        <f>$B$7</f>
        <v>B3</v>
      </c>
      <c r="EG7" s="20"/>
      <c r="EH7" s="20" t="s">
        <v>1</v>
      </c>
      <c r="EI7" s="103">
        <f>DY7</f>
        <v>45331</v>
      </c>
      <c r="EJ7" s="103"/>
      <c r="EK7" s="16" t="s">
        <v>0</v>
      </c>
      <c r="EL7" s="77" t="str">
        <f>$B$7</f>
        <v>B3</v>
      </c>
      <c r="EQ7" s="20"/>
      <c r="ER7" s="20" t="s">
        <v>1</v>
      </c>
      <c r="ES7" s="103">
        <f>EI7</f>
        <v>45331</v>
      </c>
      <c r="ET7" s="103"/>
      <c r="EU7" s="16" t="s">
        <v>0</v>
      </c>
      <c r="EV7" s="77" t="str">
        <f>$B$7</f>
        <v>B3</v>
      </c>
      <c r="FA7" s="20"/>
      <c r="FB7" s="20" t="s">
        <v>1</v>
      </c>
      <c r="FC7" s="103">
        <f>ES7</f>
        <v>45331</v>
      </c>
      <c r="FD7" s="103"/>
      <c r="FE7" s="16" t="s">
        <v>0</v>
      </c>
      <c r="FF7" s="77" t="str">
        <f>$B$7</f>
        <v>B3</v>
      </c>
      <c r="FK7" s="20"/>
      <c r="FL7" s="20" t="s">
        <v>1</v>
      </c>
      <c r="FM7" s="103">
        <f>FC7</f>
        <v>45331</v>
      </c>
      <c r="FN7" s="103"/>
      <c r="FO7" s="16" t="s">
        <v>0</v>
      </c>
      <c r="FP7" s="77" t="str">
        <f>$B$7</f>
        <v>B3</v>
      </c>
      <c r="FU7" s="20"/>
      <c r="FV7" s="20" t="s">
        <v>1</v>
      </c>
      <c r="FW7" s="103">
        <f>FM7</f>
        <v>45331</v>
      </c>
      <c r="FX7" s="103"/>
      <c r="FY7" s="16" t="s">
        <v>0</v>
      </c>
      <c r="FZ7" s="77" t="str">
        <f>$B$7</f>
        <v>B3</v>
      </c>
      <c r="GE7" s="20"/>
      <c r="GF7" s="20" t="s">
        <v>1</v>
      </c>
      <c r="GG7" s="103">
        <f>FW7</f>
        <v>45331</v>
      </c>
      <c r="GH7" s="103"/>
      <c r="GI7" s="16" t="s">
        <v>0</v>
      </c>
      <c r="GJ7" s="77" t="str">
        <f>$B$7</f>
        <v>B3</v>
      </c>
      <c r="GO7" s="20"/>
      <c r="GP7" s="20" t="s">
        <v>1</v>
      </c>
      <c r="GQ7" s="103">
        <f>GG7</f>
        <v>45331</v>
      </c>
      <c r="GR7" s="103"/>
      <c r="GS7" s="16" t="s">
        <v>0</v>
      </c>
      <c r="GT7" s="77" t="str">
        <f>$B$7</f>
        <v>B3</v>
      </c>
      <c r="GY7" s="20"/>
      <c r="GZ7" s="20" t="s">
        <v>1</v>
      </c>
      <c r="HA7" s="103">
        <f>GQ7</f>
        <v>45331</v>
      </c>
      <c r="HB7" s="103"/>
      <c r="HC7" s="16" t="s">
        <v>0</v>
      </c>
      <c r="HD7" s="77" t="str">
        <f>$B$7</f>
        <v>B3</v>
      </c>
      <c r="HI7" s="20"/>
      <c r="HJ7" s="20" t="s">
        <v>1</v>
      </c>
      <c r="HK7" s="103">
        <f>HA7</f>
        <v>45331</v>
      </c>
      <c r="HL7" s="103"/>
      <c r="HM7" s="16" t="s">
        <v>0</v>
      </c>
      <c r="HN7" s="77" t="str">
        <f>$B$7</f>
        <v>B3</v>
      </c>
      <c r="HS7" s="20"/>
      <c r="HT7" s="20" t="s">
        <v>1</v>
      </c>
      <c r="HU7" s="103">
        <f>HK7</f>
        <v>45331</v>
      </c>
      <c r="HV7" s="103"/>
      <c r="HW7" s="16" t="s">
        <v>0</v>
      </c>
      <c r="HX7" s="77" t="str">
        <f>$B$7</f>
        <v>B3</v>
      </c>
      <c r="IC7" s="20"/>
      <c r="ID7" s="20" t="s">
        <v>1</v>
      </c>
      <c r="IE7" s="103">
        <f>HU7</f>
        <v>45331</v>
      </c>
      <c r="IF7" s="103"/>
    </row>
    <row r="8" spans="1:240" ht="13" customHeight="1" x14ac:dyDescent="0.25">
      <c r="H8" s="20"/>
      <c r="Q8" s="20"/>
      <c r="R8" s="20"/>
      <c r="AA8" s="20"/>
      <c r="AB8" s="20"/>
      <c r="AK8" s="20"/>
      <c r="AL8" s="20"/>
      <c r="AT8" s="20"/>
      <c r="AV8" s="20"/>
      <c r="BE8" s="20"/>
      <c r="BF8" s="20"/>
      <c r="BO8" s="20"/>
      <c r="BP8" s="20"/>
      <c r="BY8" s="20"/>
      <c r="BZ8" s="20"/>
      <c r="CI8" s="20"/>
      <c r="CJ8" s="20"/>
      <c r="CS8" s="20"/>
      <c r="CT8" s="20"/>
      <c r="DC8" s="20"/>
      <c r="DD8" s="20"/>
      <c r="DM8" s="20"/>
      <c r="DN8" s="20"/>
      <c r="DW8" s="20"/>
      <c r="DX8" s="20"/>
      <c r="EG8" s="20"/>
      <c r="EH8" s="20"/>
      <c r="EQ8" s="20"/>
      <c r="ER8" s="20"/>
      <c r="FA8" s="20"/>
      <c r="FB8" s="20"/>
      <c r="FK8" s="20"/>
      <c r="FL8" s="20"/>
      <c r="FU8" s="20"/>
      <c r="FV8" s="20"/>
      <c r="GE8" s="20"/>
      <c r="GF8" s="20"/>
      <c r="GO8" s="20"/>
      <c r="GP8" s="20"/>
      <c r="GY8" s="20"/>
      <c r="GZ8" s="20"/>
      <c r="HI8" s="20"/>
      <c r="HJ8" s="20"/>
      <c r="HS8" s="20"/>
      <c r="HT8" s="20"/>
      <c r="IC8" s="20"/>
      <c r="ID8" s="20"/>
    </row>
    <row r="9" spans="1:240" ht="13" customHeight="1" x14ac:dyDescent="0.25">
      <c r="A9" s="16" t="s">
        <v>2</v>
      </c>
      <c r="B9" s="77" t="s">
        <v>95</v>
      </c>
      <c r="H9" s="20" t="s">
        <v>3</v>
      </c>
      <c r="I9" s="77" t="str">
        <f>TEXT(I7,"dddd")</f>
        <v>Friday</v>
      </c>
      <c r="K9" s="16" t="s">
        <v>2</v>
      </c>
      <c r="L9" s="16" t="str">
        <f>$B$9</f>
        <v>A205 South Circular Road / New Park Road</v>
      </c>
      <c r="Q9" s="20"/>
      <c r="R9" s="20" t="s">
        <v>3</v>
      </c>
      <c r="S9" s="77" t="str">
        <f>TEXT(S7,"dddd")</f>
        <v>Friday</v>
      </c>
      <c r="U9" s="16" t="s">
        <v>2</v>
      </c>
      <c r="V9" s="16" t="str">
        <f>$B$9</f>
        <v>A205 South Circular Road / New Park Road</v>
      </c>
      <c r="AA9" s="20"/>
      <c r="AB9" s="20" t="s">
        <v>3</v>
      </c>
      <c r="AC9" s="77" t="str">
        <f>TEXT(AC7,"dddd")</f>
        <v>Friday</v>
      </c>
      <c r="AE9" s="16" t="s">
        <v>2</v>
      </c>
      <c r="AF9" s="16" t="str">
        <f>$B$9</f>
        <v>A205 South Circular Road / New Park Road</v>
      </c>
      <c r="AK9" s="20"/>
      <c r="AL9" s="20" t="s">
        <v>3</v>
      </c>
      <c r="AM9" s="77" t="str">
        <f>TEXT(AM7,"dddd")</f>
        <v>Friday</v>
      </c>
      <c r="AO9" s="16" t="s">
        <v>2</v>
      </c>
      <c r="AP9" s="16" t="str">
        <f>$B$9</f>
        <v>A205 South Circular Road / New Park Road</v>
      </c>
      <c r="AT9" s="20"/>
      <c r="AV9" s="20" t="s">
        <v>3</v>
      </c>
      <c r="AW9" s="77" t="str">
        <f>TEXT(AW7,"dddd")</f>
        <v>Friday</v>
      </c>
      <c r="AY9" s="16" t="s">
        <v>2</v>
      </c>
      <c r="AZ9" s="16" t="str">
        <f>$B$9</f>
        <v>A205 South Circular Road / New Park Road</v>
      </c>
      <c r="BE9" s="20"/>
      <c r="BF9" s="20" t="s">
        <v>3</v>
      </c>
      <c r="BG9" s="77" t="str">
        <f>TEXT(BG7,"dddd")</f>
        <v>Friday</v>
      </c>
      <c r="BI9" s="16" t="s">
        <v>2</v>
      </c>
      <c r="BJ9" s="16" t="str">
        <f>$B$9</f>
        <v>A205 South Circular Road / New Park Road</v>
      </c>
      <c r="BO9" s="20"/>
      <c r="BP9" s="20" t="s">
        <v>3</v>
      </c>
      <c r="BQ9" s="77" t="str">
        <f>TEXT(BQ7,"dddd")</f>
        <v>Friday</v>
      </c>
      <c r="BS9" s="16" t="s">
        <v>2</v>
      </c>
      <c r="BT9" s="16" t="str">
        <f>$B$9</f>
        <v>A205 South Circular Road / New Park Road</v>
      </c>
      <c r="BY9" s="20"/>
      <c r="BZ9" s="20" t="s">
        <v>3</v>
      </c>
      <c r="CA9" s="77" t="str">
        <f>TEXT(CA7,"dddd")</f>
        <v>Friday</v>
      </c>
      <c r="CC9" s="16" t="s">
        <v>2</v>
      </c>
      <c r="CD9" s="16" t="str">
        <f>$B$9</f>
        <v>A205 South Circular Road / New Park Road</v>
      </c>
      <c r="CI9" s="20"/>
      <c r="CJ9" s="20" t="s">
        <v>3</v>
      </c>
      <c r="CK9" s="77" t="str">
        <f>TEXT(CK7,"dddd")</f>
        <v>Friday</v>
      </c>
      <c r="CM9" s="16" t="s">
        <v>2</v>
      </c>
      <c r="CN9" s="16" t="str">
        <f>$B$9</f>
        <v>A205 South Circular Road / New Park Road</v>
      </c>
      <c r="CS9" s="20"/>
      <c r="CT9" s="20" t="s">
        <v>3</v>
      </c>
      <c r="CU9" s="77" t="str">
        <f>TEXT(CU7,"dddd")</f>
        <v>Friday</v>
      </c>
      <c r="CW9" s="16" t="s">
        <v>2</v>
      </c>
      <c r="CX9" s="16" t="str">
        <f>$B$9</f>
        <v>A205 South Circular Road / New Park Road</v>
      </c>
      <c r="DC9" s="20"/>
      <c r="DD9" s="20" t="s">
        <v>3</v>
      </c>
      <c r="DE9" s="77" t="str">
        <f>TEXT(DE7,"dddd")</f>
        <v>Friday</v>
      </c>
      <c r="DG9" s="16" t="s">
        <v>2</v>
      </c>
      <c r="DH9" s="16" t="str">
        <f>$B$9</f>
        <v>A205 South Circular Road / New Park Road</v>
      </c>
      <c r="DM9" s="20"/>
      <c r="DN9" s="20" t="s">
        <v>3</v>
      </c>
      <c r="DO9" s="77" t="str">
        <f>TEXT(DO7,"dddd")</f>
        <v>Friday</v>
      </c>
      <c r="DQ9" s="16" t="s">
        <v>2</v>
      </c>
      <c r="DR9" s="16" t="str">
        <f>$B$9</f>
        <v>A205 South Circular Road / New Park Road</v>
      </c>
      <c r="DW9" s="20"/>
      <c r="DX9" s="20" t="s">
        <v>3</v>
      </c>
      <c r="DY9" s="77" t="str">
        <f>TEXT(DY7,"dddd")</f>
        <v>Friday</v>
      </c>
      <c r="EA9" s="16" t="s">
        <v>2</v>
      </c>
      <c r="EB9" s="16" t="str">
        <f>$B$9</f>
        <v>A205 South Circular Road / New Park Road</v>
      </c>
      <c r="EG9" s="20"/>
      <c r="EH9" s="20" t="s">
        <v>3</v>
      </c>
      <c r="EI9" s="77" t="str">
        <f>TEXT(EI7,"dddd")</f>
        <v>Friday</v>
      </c>
      <c r="EK9" s="16" t="s">
        <v>2</v>
      </c>
      <c r="EL9" s="16" t="str">
        <f>$B$9</f>
        <v>A205 South Circular Road / New Park Road</v>
      </c>
      <c r="EQ9" s="20"/>
      <c r="ER9" s="20" t="s">
        <v>3</v>
      </c>
      <c r="ES9" s="77" t="str">
        <f>TEXT(ES7,"dddd")</f>
        <v>Friday</v>
      </c>
      <c r="EU9" s="16" t="s">
        <v>2</v>
      </c>
      <c r="EV9" s="16" t="str">
        <f>$B$9</f>
        <v>A205 South Circular Road / New Park Road</v>
      </c>
      <c r="FA9" s="20"/>
      <c r="FB9" s="20" t="s">
        <v>3</v>
      </c>
      <c r="FC9" s="77" t="str">
        <f>TEXT(FC7,"dddd")</f>
        <v>Friday</v>
      </c>
      <c r="FE9" s="16" t="s">
        <v>2</v>
      </c>
      <c r="FF9" s="16" t="str">
        <f>$B$9</f>
        <v>A205 South Circular Road / New Park Road</v>
      </c>
      <c r="FK9" s="20"/>
      <c r="FL9" s="20" t="s">
        <v>3</v>
      </c>
      <c r="FM9" s="77" t="str">
        <f>TEXT(FM7,"dddd")</f>
        <v>Friday</v>
      </c>
      <c r="FO9" s="16" t="s">
        <v>2</v>
      </c>
      <c r="FP9" s="16" t="str">
        <f>$B$9</f>
        <v>A205 South Circular Road / New Park Road</v>
      </c>
      <c r="FU9" s="20"/>
      <c r="FV9" s="20" t="s">
        <v>3</v>
      </c>
      <c r="FW9" s="77" t="str">
        <f>TEXT(FW7,"dddd")</f>
        <v>Friday</v>
      </c>
      <c r="FY9" s="16" t="s">
        <v>2</v>
      </c>
      <c r="FZ9" s="16" t="str">
        <f>$B$9</f>
        <v>A205 South Circular Road / New Park Road</v>
      </c>
      <c r="GE9" s="20"/>
      <c r="GF9" s="20" t="s">
        <v>3</v>
      </c>
      <c r="GG9" s="77" t="str">
        <f>TEXT(GG7,"dddd")</f>
        <v>Friday</v>
      </c>
      <c r="GI9" s="16" t="s">
        <v>2</v>
      </c>
      <c r="GJ9" s="16" t="str">
        <f>$B$9</f>
        <v>A205 South Circular Road / New Park Road</v>
      </c>
      <c r="GO9" s="20"/>
      <c r="GP9" s="20" t="s">
        <v>3</v>
      </c>
      <c r="GQ9" s="77" t="str">
        <f>TEXT(GQ7,"dddd")</f>
        <v>Friday</v>
      </c>
      <c r="GS9" s="16" t="s">
        <v>2</v>
      </c>
      <c r="GT9" s="16" t="str">
        <f>$B$9</f>
        <v>A205 South Circular Road / New Park Road</v>
      </c>
      <c r="GY9" s="20"/>
      <c r="GZ9" s="20" t="s">
        <v>3</v>
      </c>
      <c r="HA9" s="77" t="str">
        <f>TEXT(HA7,"dddd")</f>
        <v>Friday</v>
      </c>
      <c r="HC9" s="16" t="s">
        <v>2</v>
      </c>
      <c r="HD9" s="16" t="str">
        <f>$B$9</f>
        <v>A205 South Circular Road / New Park Road</v>
      </c>
      <c r="HI9" s="20"/>
      <c r="HJ9" s="20" t="s">
        <v>3</v>
      </c>
      <c r="HK9" s="77" t="str">
        <f>TEXT(HK7,"dddd")</f>
        <v>Friday</v>
      </c>
      <c r="HM9" s="16" t="s">
        <v>2</v>
      </c>
      <c r="HN9" s="16" t="str">
        <f>$B$9</f>
        <v>A205 South Circular Road / New Park Road</v>
      </c>
      <c r="HS9" s="20"/>
      <c r="HT9" s="20" t="s">
        <v>3</v>
      </c>
      <c r="HU9" s="77" t="str">
        <f>TEXT(HU7,"dddd")</f>
        <v>Friday</v>
      </c>
      <c r="HW9" s="16" t="s">
        <v>2</v>
      </c>
      <c r="HX9" s="16" t="str">
        <f>$B$9</f>
        <v>A205 South Circular Road / New Park Road</v>
      </c>
      <c r="IC9" s="20"/>
      <c r="ID9" s="20" t="s">
        <v>3</v>
      </c>
      <c r="IE9" s="77" t="str">
        <f>TEXT(IE7,"dddd")</f>
        <v>Friday</v>
      </c>
    </row>
    <row r="10" spans="1:240" ht="13" customHeight="1" thickBot="1" x14ac:dyDescent="0.3"/>
    <row r="11" spans="1:240" ht="13" customHeight="1" thickTop="1" x14ac:dyDescent="0.25">
      <c r="A11" s="10"/>
      <c r="B11" s="79" t="s">
        <v>23</v>
      </c>
      <c r="C11" s="79"/>
      <c r="D11" s="79"/>
      <c r="E11" s="79"/>
      <c r="F11" s="79"/>
      <c r="G11" s="79"/>
      <c r="H11" s="79"/>
      <c r="I11" s="10"/>
      <c r="J11" s="10"/>
      <c r="K11" s="10"/>
      <c r="L11" s="79" t="s">
        <v>24</v>
      </c>
      <c r="M11" s="79"/>
      <c r="N11" s="79"/>
      <c r="O11" s="79"/>
      <c r="P11" s="79"/>
      <c r="Q11" s="79"/>
      <c r="R11" s="79"/>
      <c r="S11" s="10"/>
      <c r="T11" s="10"/>
      <c r="U11" s="10"/>
      <c r="V11" s="79" t="s">
        <v>25</v>
      </c>
      <c r="W11" s="79"/>
      <c r="X11" s="79"/>
      <c r="Y11" s="79"/>
      <c r="Z11" s="79"/>
      <c r="AA11" s="79"/>
      <c r="AB11" s="79"/>
      <c r="AC11" s="10"/>
      <c r="AD11" s="10"/>
      <c r="AE11" s="10"/>
      <c r="AF11" s="79" t="s">
        <v>26</v>
      </c>
      <c r="AG11" s="79"/>
      <c r="AH11" s="79"/>
      <c r="AI11" s="79"/>
      <c r="AJ11" s="79"/>
      <c r="AK11" s="79"/>
      <c r="AL11" s="79"/>
      <c r="AM11" s="10"/>
      <c r="AN11" s="10"/>
      <c r="AO11" s="10"/>
      <c r="AP11" s="79" t="s">
        <v>27</v>
      </c>
      <c r="AQ11" s="79"/>
      <c r="AR11" s="79"/>
      <c r="AS11" s="79"/>
      <c r="AT11" s="79"/>
      <c r="AU11" s="79"/>
      <c r="AV11" s="79"/>
      <c r="AW11" s="10"/>
      <c r="AX11" s="10"/>
      <c r="AY11" s="10"/>
      <c r="AZ11" s="79" t="s">
        <v>28</v>
      </c>
      <c r="BA11" s="79"/>
      <c r="BB11" s="79"/>
      <c r="BC11" s="79"/>
      <c r="BD11" s="79"/>
      <c r="BE11" s="79"/>
      <c r="BF11" s="79"/>
      <c r="BG11" s="10"/>
      <c r="BH11" s="10"/>
      <c r="BI11" s="10"/>
      <c r="BJ11" s="79" t="s">
        <v>29</v>
      </c>
      <c r="BK11" s="79"/>
      <c r="BL11" s="79"/>
      <c r="BM11" s="79"/>
      <c r="BN11" s="79"/>
      <c r="BO11" s="79"/>
      <c r="BP11" s="79"/>
      <c r="BQ11" s="10"/>
      <c r="BR11" s="10"/>
      <c r="BS11" s="10"/>
      <c r="BT11" s="79" t="s">
        <v>36</v>
      </c>
      <c r="BU11" s="79"/>
      <c r="BV11" s="79"/>
      <c r="BW11" s="79"/>
      <c r="BX11" s="79"/>
      <c r="BY11" s="79"/>
      <c r="BZ11" s="79"/>
      <c r="CA11" s="10"/>
      <c r="CB11" s="10"/>
      <c r="CC11" s="10"/>
      <c r="CD11" s="79" t="s">
        <v>30</v>
      </c>
      <c r="CE11" s="79"/>
      <c r="CF11" s="79"/>
      <c r="CG11" s="79"/>
      <c r="CH11" s="79"/>
      <c r="CI11" s="79"/>
      <c r="CJ11" s="79"/>
      <c r="CK11" s="10"/>
      <c r="CL11" s="10"/>
      <c r="CM11" s="10"/>
      <c r="CN11" s="79" t="s">
        <v>31</v>
      </c>
      <c r="CO11" s="79"/>
      <c r="CP11" s="79"/>
      <c r="CQ11" s="79"/>
      <c r="CR11" s="79"/>
      <c r="CS11" s="79"/>
      <c r="CT11" s="79"/>
      <c r="CU11" s="10"/>
      <c r="CV11" s="10"/>
      <c r="CW11" s="10"/>
      <c r="CX11" s="79" t="s">
        <v>32</v>
      </c>
      <c r="CY11" s="79"/>
      <c r="CZ11" s="79"/>
      <c r="DA11" s="79"/>
      <c r="DB11" s="79"/>
      <c r="DC11" s="79"/>
      <c r="DD11" s="79"/>
      <c r="DE11" s="10"/>
      <c r="DF11" s="10"/>
      <c r="DG11" s="10"/>
      <c r="DH11" s="79" t="s">
        <v>37</v>
      </c>
      <c r="DI11" s="79"/>
      <c r="DJ11" s="79"/>
      <c r="DK11" s="79"/>
      <c r="DL11" s="79"/>
      <c r="DM11" s="79"/>
      <c r="DN11" s="79"/>
      <c r="DO11" s="10"/>
      <c r="DP11" s="10"/>
      <c r="DQ11" s="10"/>
      <c r="DR11" s="79" t="s">
        <v>33</v>
      </c>
      <c r="DS11" s="79"/>
      <c r="DT11" s="79"/>
      <c r="DU11" s="79"/>
      <c r="DV11" s="79"/>
      <c r="DW11" s="79"/>
      <c r="DX11" s="79"/>
      <c r="DY11" s="10"/>
      <c r="DZ11" s="10"/>
      <c r="EA11" s="10"/>
      <c r="EB11" s="79" t="s">
        <v>34</v>
      </c>
      <c r="EC11" s="79"/>
      <c r="ED11" s="79"/>
      <c r="EE11" s="79"/>
      <c r="EF11" s="79"/>
      <c r="EG11" s="79"/>
      <c r="EH11" s="79"/>
      <c r="EI11" s="10"/>
      <c r="EJ11" s="10"/>
      <c r="EK11" s="10"/>
      <c r="EL11" s="79" t="s">
        <v>35</v>
      </c>
      <c r="EM11" s="79"/>
      <c r="EN11" s="79"/>
      <c r="EO11" s="79"/>
      <c r="EP11" s="79"/>
      <c r="EQ11" s="79"/>
      <c r="ER11" s="79"/>
      <c r="ES11" s="10"/>
      <c r="ET11" s="10"/>
      <c r="EU11" s="10"/>
      <c r="EV11" s="79" t="s">
        <v>38</v>
      </c>
      <c r="EW11" s="79"/>
      <c r="EX11" s="79"/>
      <c r="EY11" s="79"/>
      <c r="EZ11" s="79"/>
      <c r="FA11" s="79"/>
      <c r="FB11" s="79"/>
      <c r="FC11" s="10"/>
      <c r="FD11" s="10"/>
      <c r="FE11" s="10"/>
      <c r="FF11" s="79" t="s">
        <v>7</v>
      </c>
      <c r="FG11" s="79"/>
      <c r="FH11" s="79"/>
      <c r="FI11" s="79"/>
      <c r="FJ11" s="79"/>
      <c r="FK11" s="79"/>
      <c r="FL11" s="79"/>
      <c r="FM11" s="10"/>
      <c r="FN11" s="10"/>
      <c r="FO11" s="10"/>
      <c r="FP11" s="79" t="s">
        <v>8</v>
      </c>
      <c r="FQ11" s="79"/>
      <c r="FR11" s="79"/>
      <c r="FS11" s="79"/>
      <c r="FT11" s="79"/>
      <c r="FU11" s="79"/>
      <c r="FV11" s="79"/>
      <c r="FW11" s="10"/>
      <c r="FX11" s="10"/>
      <c r="FY11" s="10"/>
      <c r="FZ11" s="79" t="s">
        <v>9</v>
      </c>
      <c r="GA11" s="79"/>
      <c r="GB11" s="79"/>
      <c r="GC11" s="79"/>
      <c r="GD11" s="79"/>
      <c r="GE11" s="79"/>
      <c r="GF11" s="79"/>
      <c r="GG11" s="10"/>
      <c r="GH11" s="10"/>
      <c r="GI11" s="10"/>
      <c r="GJ11" s="79" t="s">
        <v>10</v>
      </c>
      <c r="GK11" s="79"/>
      <c r="GL11" s="79"/>
      <c r="GM11" s="79"/>
      <c r="GN11" s="79"/>
      <c r="GO11" s="79"/>
      <c r="GP11" s="79"/>
      <c r="GQ11" s="10"/>
      <c r="GR11" s="10"/>
      <c r="GS11" s="10"/>
      <c r="GT11" s="79" t="s">
        <v>11</v>
      </c>
      <c r="GU11" s="79"/>
      <c r="GV11" s="79"/>
      <c r="GW11" s="79"/>
      <c r="GX11" s="79"/>
      <c r="GY11" s="79"/>
      <c r="GZ11" s="79"/>
      <c r="HA11" s="10"/>
      <c r="HB11" s="10"/>
      <c r="HC11" s="10"/>
      <c r="HD11" s="79" t="s">
        <v>12</v>
      </c>
      <c r="HE11" s="79"/>
      <c r="HF11" s="79"/>
      <c r="HG11" s="79"/>
      <c r="HH11" s="79"/>
      <c r="HI11" s="79"/>
      <c r="HJ11" s="79"/>
      <c r="HK11" s="10"/>
      <c r="HL11" s="10"/>
      <c r="HM11" s="10"/>
      <c r="HN11" s="79" t="s">
        <v>13</v>
      </c>
      <c r="HO11" s="79"/>
      <c r="HP11" s="79"/>
      <c r="HQ11" s="79"/>
      <c r="HR11" s="79"/>
      <c r="HS11" s="79"/>
      <c r="HT11" s="79"/>
      <c r="HU11" s="10"/>
      <c r="HV11" s="10"/>
      <c r="HW11" s="10"/>
      <c r="HX11" s="79" t="s">
        <v>14</v>
      </c>
      <c r="HY11" s="79"/>
      <c r="HZ11" s="79"/>
      <c r="IA11" s="79"/>
      <c r="IB11" s="79"/>
      <c r="IC11" s="79"/>
      <c r="ID11" s="79"/>
      <c r="IE11" s="10"/>
      <c r="IF11" s="10"/>
    </row>
    <row r="12" spans="1:240" ht="13" customHeight="1" thickBot="1" x14ac:dyDescent="0.3">
      <c r="A12" s="11" t="s">
        <v>15</v>
      </c>
      <c r="B12" s="21" t="s">
        <v>16</v>
      </c>
      <c r="C12" s="14" t="s">
        <v>17</v>
      </c>
      <c r="D12" s="14" t="s">
        <v>20</v>
      </c>
      <c r="E12" s="14" t="s">
        <v>21</v>
      </c>
      <c r="F12" s="14" t="s">
        <v>18</v>
      </c>
      <c r="G12" s="14" t="s">
        <v>22</v>
      </c>
      <c r="H12" s="15" t="s">
        <v>19</v>
      </c>
      <c r="I12" s="11" t="s">
        <v>4</v>
      </c>
      <c r="J12" s="11" t="s">
        <v>74</v>
      </c>
      <c r="K12" s="11" t="s">
        <v>15</v>
      </c>
      <c r="L12" s="21" t="s">
        <v>16</v>
      </c>
      <c r="M12" s="14" t="s">
        <v>17</v>
      </c>
      <c r="N12" s="14" t="s">
        <v>20</v>
      </c>
      <c r="O12" s="14" t="s">
        <v>21</v>
      </c>
      <c r="P12" s="14" t="s">
        <v>18</v>
      </c>
      <c r="Q12" s="14" t="s">
        <v>22</v>
      </c>
      <c r="R12" s="15" t="s">
        <v>19</v>
      </c>
      <c r="S12" s="11" t="s">
        <v>4</v>
      </c>
      <c r="T12" s="11" t="s">
        <v>74</v>
      </c>
      <c r="U12" s="11" t="s">
        <v>15</v>
      </c>
      <c r="V12" s="21" t="s">
        <v>16</v>
      </c>
      <c r="W12" s="14" t="s">
        <v>17</v>
      </c>
      <c r="X12" s="14" t="s">
        <v>20</v>
      </c>
      <c r="Y12" s="14" t="s">
        <v>21</v>
      </c>
      <c r="Z12" s="14" t="s">
        <v>18</v>
      </c>
      <c r="AA12" s="14" t="s">
        <v>22</v>
      </c>
      <c r="AB12" s="15" t="s">
        <v>19</v>
      </c>
      <c r="AC12" s="11" t="s">
        <v>4</v>
      </c>
      <c r="AD12" s="11" t="s">
        <v>74</v>
      </c>
      <c r="AE12" s="11" t="s">
        <v>15</v>
      </c>
      <c r="AF12" s="21" t="s">
        <v>16</v>
      </c>
      <c r="AG12" s="14" t="s">
        <v>17</v>
      </c>
      <c r="AH12" s="14" t="s">
        <v>20</v>
      </c>
      <c r="AI12" s="14" t="s">
        <v>21</v>
      </c>
      <c r="AJ12" s="14" t="s">
        <v>18</v>
      </c>
      <c r="AK12" s="14" t="s">
        <v>22</v>
      </c>
      <c r="AL12" s="15" t="s">
        <v>19</v>
      </c>
      <c r="AM12" s="11" t="s">
        <v>4</v>
      </c>
      <c r="AN12" s="11" t="s">
        <v>74</v>
      </c>
      <c r="AO12" s="11" t="s">
        <v>15</v>
      </c>
      <c r="AP12" s="21" t="s">
        <v>16</v>
      </c>
      <c r="AQ12" s="14" t="s">
        <v>17</v>
      </c>
      <c r="AR12" s="14" t="s">
        <v>20</v>
      </c>
      <c r="AS12" s="14" t="s">
        <v>21</v>
      </c>
      <c r="AT12" s="14" t="s">
        <v>18</v>
      </c>
      <c r="AU12" s="14" t="s">
        <v>22</v>
      </c>
      <c r="AV12" s="15" t="s">
        <v>19</v>
      </c>
      <c r="AW12" s="11" t="s">
        <v>4</v>
      </c>
      <c r="AX12" s="11" t="s">
        <v>74</v>
      </c>
      <c r="AY12" s="11" t="s">
        <v>15</v>
      </c>
      <c r="AZ12" s="21" t="s">
        <v>16</v>
      </c>
      <c r="BA12" s="14" t="s">
        <v>17</v>
      </c>
      <c r="BB12" s="14" t="s">
        <v>20</v>
      </c>
      <c r="BC12" s="14" t="s">
        <v>21</v>
      </c>
      <c r="BD12" s="14" t="s">
        <v>18</v>
      </c>
      <c r="BE12" s="14" t="s">
        <v>22</v>
      </c>
      <c r="BF12" s="15" t="s">
        <v>19</v>
      </c>
      <c r="BG12" s="11" t="s">
        <v>4</v>
      </c>
      <c r="BH12" s="11" t="s">
        <v>74</v>
      </c>
      <c r="BI12" s="11" t="s">
        <v>15</v>
      </c>
      <c r="BJ12" s="21" t="s">
        <v>16</v>
      </c>
      <c r="BK12" s="14" t="s">
        <v>17</v>
      </c>
      <c r="BL12" s="14" t="s">
        <v>20</v>
      </c>
      <c r="BM12" s="14" t="s">
        <v>21</v>
      </c>
      <c r="BN12" s="14" t="s">
        <v>18</v>
      </c>
      <c r="BO12" s="14" t="s">
        <v>22</v>
      </c>
      <c r="BP12" s="15" t="s">
        <v>19</v>
      </c>
      <c r="BQ12" s="11" t="s">
        <v>4</v>
      </c>
      <c r="BR12" s="11" t="s">
        <v>74</v>
      </c>
      <c r="BS12" s="11" t="s">
        <v>15</v>
      </c>
      <c r="BT12" s="21" t="s">
        <v>16</v>
      </c>
      <c r="BU12" s="14" t="s">
        <v>17</v>
      </c>
      <c r="BV12" s="14" t="s">
        <v>20</v>
      </c>
      <c r="BW12" s="14" t="s">
        <v>21</v>
      </c>
      <c r="BX12" s="14" t="s">
        <v>18</v>
      </c>
      <c r="BY12" s="14" t="s">
        <v>22</v>
      </c>
      <c r="BZ12" s="15" t="s">
        <v>19</v>
      </c>
      <c r="CA12" s="11" t="s">
        <v>4</v>
      </c>
      <c r="CB12" s="11" t="s">
        <v>74</v>
      </c>
      <c r="CC12" s="11" t="s">
        <v>15</v>
      </c>
      <c r="CD12" s="21" t="s">
        <v>16</v>
      </c>
      <c r="CE12" s="14" t="s">
        <v>17</v>
      </c>
      <c r="CF12" s="14" t="s">
        <v>20</v>
      </c>
      <c r="CG12" s="14" t="s">
        <v>21</v>
      </c>
      <c r="CH12" s="14" t="s">
        <v>18</v>
      </c>
      <c r="CI12" s="14" t="s">
        <v>22</v>
      </c>
      <c r="CJ12" s="15" t="s">
        <v>19</v>
      </c>
      <c r="CK12" s="11" t="s">
        <v>4</v>
      </c>
      <c r="CL12" s="11" t="s">
        <v>74</v>
      </c>
      <c r="CM12" s="11" t="s">
        <v>15</v>
      </c>
      <c r="CN12" s="21" t="s">
        <v>16</v>
      </c>
      <c r="CO12" s="14" t="s">
        <v>17</v>
      </c>
      <c r="CP12" s="14" t="s">
        <v>20</v>
      </c>
      <c r="CQ12" s="14" t="s">
        <v>21</v>
      </c>
      <c r="CR12" s="14" t="s">
        <v>18</v>
      </c>
      <c r="CS12" s="14" t="s">
        <v>22</v>
      </c>
      <c r="CT12" s="15" t="s">
        <v>19</v>
      </c>
      <c r="CU12" s="11" t="s">
        <v>4</v>
      </c>
      <c r="CV12" s="11" t="s">
        <v>74</v>
      </c>
      <c r="CW12" s="11" t="s">
        <v>15</v>
      </c>
      <c r="CX12" s="21" t="s">
        <v>16</v>
      </c>
      <c r="CY12" s="14" t="s">
        <v>17</v>
      </c>
      <c r="CZ12" s="14" t="s">
        <v>20</v>
      </c>
      <c r="DA12" s="14" t="s">
        <v>21</v>
      </c>
      <c r="DB12" s="14" t="s">
        <v>18</v>
      </c>
      <c r="DC12" s="14" t="s">
        <v>22</v>
      </c>
      <c r="DD12" s="15" t="s">
        <v>19</v>
      </c>
      <c r="DE12" s="11" t="s">
        <v>4</v>
      </c>
      <c r="DF12" s="11" t="s">
        <v>74</v>
      </c>
      <c r="DG12" s="11" t="s">
        <v>15</v>
      </c>
      <c r="DH12" s="21" t="s">
        <v>16</v>
      </c>
      <c r="DI12" s="14" t="s">
        <v>17</v>
      </c>
      <c r="DJ12" s="14" t="s">
        <v>20</v>
      </c>
      <c r="DK12" s="14" t="s">
        <v>21</v>
      </c>
      <c r="DL12" s="14" t="s">
        <v>18</v>
      </c>
      <c r="DM12" s="14" t="s">
        <v>22</v>
      </c>
      <c r="DN12" s="15" t="s">
        <v>19</v>
      </c>
      <c r="DO12" s="11" t="s">
        <v>4</v>
      </c>
      <c r="DP12" s="11" t="s">
        <v>74</v>
      </c>
      <c r="DQ12" s="11" t="s">
        <v>15</v>
      </c>
      <c r="DR12" s="21" t="s">
        <v>16</v>
      </c>
      <c r="DS12" s="14" t="s">
        <v>17</v>
      </c>
      <c r="DT12" s="14" t="s">
        <v>20</v>
      </c>
      <c r="DU12" s="14" t="s">
        <v>21</v>
      </c>
      <c r="DV12" s="14" t="s">
        <v>18</v>
      </c>
      <c r="DW12" s="14" t="s">
        <v>22</v>
      </c>
      <c r="DX12" s="15" t="s">
        <v>19</v>
      </c>
      <c r="DY12" s="11" t="s">
        <v>4</v>
      </c>
      <c r="DZ12" s="11" t="s">
        <v>74</v>
      </c>
      <c r="EA12" s="11" t="s">
        <v>15</v>
      </c>
      <c r="EB12" s="21" t="s">
        <v>16</v>
      </c>
      <c r="EC12" s="14" t="s">
        <v>17</v>
      </c>
      <c r="ED12" s="14" t="s">
        <v>20</v>
      </c>
      <c r="EE12" s="14" t="s">
        <v>21</v>
      </c>
      <c r="EF12" s="14" t="s">
        <v>18</v>
      </c>
      <c r="EG12" s="14" t="s">
        <v>22</v>
      </c>
      <c r="EH12" s="15" t="s">
        <v>19</v>
      </c>
      <c r="EI12" s="11" t="s">
        <v>4</v>
      </c>
      <c r="EJ12" s="11" t="s">
        <v>74</v>
      </c>
      <c r="EK12" s="11" t="s">
        <v>15</v>
      </c>
      <c r="EL12" s="21" t="s">
        <v>16</v>
      </c>
      <c r="EM12" s="14" t="s">
        <v>17</v>
      </c>
      <c r="EN12" s="14" t="s">
        <v>20</v>
      </c>
      <c r="EO12" s="14" t="s">
        <v>21</v>
      </c>
      <c r="EP12" s="14" t="s">
        <v>18</v>
      </c>
      <c r="EQ12" s="14" t="s">
        <v>22</v>
      </c>
      <c r="ER12" s="15" t="s">
        <v>19</v>
      </c>
      <c r="ES12" s="11" t="s">
        <v>4</v>
      </c>
      <c r="ET12" s="11" t="s">
        <v>74</v>
      </c>
      <c r="EU12" s="11" t="s">
        <v>15</v>
      </c>
      <c r="EV12" s="21" t="s">
        <v>16</v>
      </c>
      <c r="EW12" s="14" t="s">
        <v>17</v>
      </c>
      <c r="EX12" s="14" t="s">
        <v>20</v>
      </c>
      <c r="EY12" s="14" t="s">
        <v>21</v>
      </c>
      <c r="EZ12" s="14" t="s">
        <v>18</v>
      </c>
      <c r="FA12" s="14" t="s">
        <v>22</v>
      </c>
      <c r="FB12" s="15" t="s">
        <v>19</v>
      </c>
      <c r="FC12" s="11" t="s">
        <v>4</v>
      </c>
      <c r="FD12" s="11" t="s">
        <v>74</v>
      </c>
      <c r="FE12" s="11" t="s">
        <v>15</v>
      </c>
      <c r="FF12" s="21" t="s">
        <v>16</v>
      </c>
      <c r="FG12" s="14" t="s">
        <v>17</v>
      </c>
      <c r="FH12" s="14" t="s">
        <v>20</v>
      </c>
      <c r="FI12" s="14" t="s">
        <v>21</v>
      </c>
      <c r="FJ12" s="14" t="s">
        <v>18</v>
      </c>
      <c r="FK12" s="14" t="s">
        <v>22</v>
      </c>
      <c r="FL12" s="15" t="s">
        <v>19</v>
      </c>
      <c r="FM12" s="11" t="s">
        <v>4</v>
      </c>
      <c r="FN12" s="11" t="s">
        <v>74</v>
      </c>
      <c r="FO12" s="11" t="s">
        <v>15</v>
      </c>
      <c r="FP12" s="21" t="s">
        <v>16</v>
      </c>
      <c r="FQ12" s="14" t="s">
        <v>17</v>
      </c>
      <c r="FR12" s="14" t="s">
        <v>20</v>
      </c>
      <c r="FS12" s="14" t="s">
        <v>21</v>
      </c>
      <c r="FT12" s="14" t="s">
        <v>18</v>
      </c>
      <c r="FU12" s="14" t="s">
        <v>22</v>
      </c>
      <c r="FV12" s="15" t="s">
        <v>19</v>
      </c>
      <c r="FW12" s="11" t="s">
        <v>4</v>
      </c>
      <c r="FX12" s="11" t="s">
        <v>74</v>
      </c>
      <c r="FY12" s="11" t="s">
        <v>15</v>
      </c>
      <c r="FZ12" s="21" t="s">
        <v>16</v>
      </c>
      <c r="GA12" s="14" t="s">
        <v>17</v>
      </c>
      <c r="GB12" s="14" t="s">
        <v>20</v>
      </c>
      <c r="GC12" s="14" t="s">
        <v>21</v>
      </c>
      <c r="GD12" s="14" t="s">
        <v>18</v>
      </c>
      <c r="GE12" s="14" t="s">
        <v>22</v>
      </c>
      <c r="GF12" s="15" t="s">
        <v>19</v>
      </c>
      <c r="GG12" s="11" t="s">
        <v>4</v>
      </c>
      <c r="GH12" s="11" t="s">
        <v>74</v>
      </c>
      <c r="GI12" s="11" t="s">
        <v>15</v>
      </c>
      <c r="GJ12" s="21" t="s">
        <v>16</v>
      </c>
      <c r="GK12" s="14" t="s">
        <v>17</v>
      </c>
      <c r="GL12" s="14" t="s">
        <v>20</v>
      </c>
      <c r="GM12" s="14" t="s">
        <v>21</v>
      </c>
      <c r="GN12" s="14" t="s">
        <v>18</v>
      </c>
      <c r="GO12" s="14" t="s">
        <v>22</v>
      </c>
      <c r="GP12" s="15" t="s">
        <v>19</v>
      </c>
      <c r="GQ12" s="11" t="s">
        <v>4</v>
      </c>
      <c r="GR12" s="11" t="s">
        <v>74</v>
      </c>
      <c r="GS12" s="11" t="s">
        <v>15</v>
      </c>
      <c r="GT12" s="21" t="s">
        <v>16</v>
      </c>
      <c r="GU12" s="14" t="s">
        <v>17</v>
      </c>
      <c r="GV12" s="14" t="s">
        <v>20</v>
      </c>
      <c r="GW12" s="14" t="s">
        <v>21</v>
      </c>
      <c r="GX12" s="14" t="s">
        <v>18</v>
      </c>
      <c r="GY12" s="14" t="s">
        <v>22</v>
      </c>
      <c r="GZ12" s="15" t="s">
        <v>19</v>
      </c>
      <c r="HA12" s="11" t="s">
        <v>4</v>
      </c>
      <c r="HB12" s="11" t="s">
        <v>74</v>
      </c>
      <c r="HC12" s="11" t="s">
        <v>15</v>
      </c>
      <c r="HD12" s="21" t="s">
        <v>16</v>
      </c>
      <c r="HE12" s="14" t="s">
        <v>17</v>
      </c>
      <c r="HF12" s="14" t="s">
        <v>20</v>
      </c>
      <c r="HG12" s="14" t="s">
        <v>21</v>
      </c>
      <c r="HH12" s="14" t="s">
        <v>18</v>
      </c>
      <c r="HI12" s="14" t="s">
        <v>22</v>
      </c>
      <c r="HJ12" s="15" t="s">
        <v>19</v>
      </c>
      <c r="HK12" s="11" t="s">
        <v>4</v>
      </c>
      <c r="HL12" s="11" t="s">
        <v>74</v>
      </c>
      <c r="HM12" s="11" t="s">
        <v>15</v>
      </c>
      <c r="HN12" s="21" t="s">
        <v>16</v>
      </c>
      <c r="HO12" s="14" t="s">
        <v>17</v>
      </c>
      <c r="HP12" s="14" t="s">
        <v>20</v>
      </c>
      <c r="HQ12" s="14" t="s">
        <v>21</v>
      </c>
      <c r="HR12" s="14" t="s">
        <v>18</v>
      </c>
      <c r="HS12" s="14" t="s">
        <v>22</v>
      </c>
      <c r="HT12" s="15" t="s">
        <v>19</v>
      </c>
      <c r="HU12" s="11" t="s">
        <v>4</v>
      </c>
      <c r="HV12" s="11" t="s">
        <v>74</v>
      </c>
      <c r="HW12" s="11" t="s">
        <v>15</v>
      </c>
      <c r="HX12" s="21" t="s">
        <v>16</v>
      </c>
      <c r="HY12" s="14" t="s">
        <v>17</v>
      </c>
      <c r="HZ12" s="14" t="s">
        <v>20</v>
      </c>
      <c r="IA12" s="14" t="s">
        <v>21</v>
      </c>
      <c r="IB12" s="14" t="s">
        <v>18</v>
      </c>
      <c r="IC12" s="14" t="s">
        <v>22</v>
      </c>
      <c r="ID12" s="15" t="s">
        <v>19</v>
      </c>
      <c r="IE12" s="11" t="s">
        <v>4</v>
      </c>
      <c r="IF12" s="11" t="s">
        <v>74</v>
      </c>
    </row>
    <row r="13" spans="1:240" ht="13" customHeight="1" thickTop="1" x14ac:dyDescent="0.25">
      <c r="A13" s="22">
        <v>0</v>
      </c>
      <c r="B13" s="42">
        <v>4</v>
      </c>
      <c r="C13" s="42">
        <v>0</v>
      </c>
      <c r="D13" s="42">
        <v>1</v>
      </c>
      <c r="E13" s="42">
        <v>0</v>
      </c>
      <c r="F13" s="42">
        <v>0</v>
      </c>
      <c r="G13" s="42">
        <v>0</v>
      </c>
      <c r="H13" s="42">
        <v>0</v>
      </c>
      <c r="I13" s="12">
        <f>SUM(B13:H13)</f>
        <v>5</v>
      </c>
      <c r="J13" s="12">
        <f>B13+C13+D13*1.5+E13*2.3+F13*2+G13*0.4+H13*0.2</f>
        <v>5.5</v>
      </c>
      <c r="K13" s="22">
        <f>A13</f>
        <v>0</v>
      </c>
      <c r="L13" s="42">
        <v>2</v>
      </c>
      <c r="M13" s="42">
        <v>1</v>
      </c>
      <c r="N13" s="42">
        <v>0</v>
      </c>
      <c r="O13" s="42">
        <v>0</v>
      </c>
      <c r="P13" s="42">
        <v>0</v>
      </c>
      <c r="Q13" s="42">
        <v>0</v>
      </c>
      <c r="R13" s="42">
        <v>1</v>
      </c>
      <c r="S13" s="12">
        <f>SUM(L13:R13)</f>
        <v>4</v>
      </c>
      <c r="T13" s="12">
        <f>L13+M13+N13*1.5+O13*2.3+P13*2+Q13*0.4+R13*0.2</f>
        <v>3.2</v>
      </c>
      <c r="U13" s="22">
        <f>K13</f>
        <v>0</v>
      </c>
      <c r="V13" s="42">
        <v>9</v>
      </c>
      <c r="W13" s="42">
        <v>1</v>
      </c>
      <c r="X13" s="42">
        <v>0</v>
      </c>
      <c r="Y13" s="42">
        <v>0</v>
      </c>
      <c r="Z13" s="42">
        <v>0</v>
      </c>
      <c r="AA13" s="42">
        <v>2</v>
      </c>
      <c r="AB13" s="42">
        <v>0</v>
      </c>
      <c r="AC13" s="12">
        <f>SUM(V13:AB13)</f>
        <v>12</v>
      </c>
      <c r="AD13" s="12">
        <f>V13+W13+X13*1.5+Y13*2.3+Z13*2+AA13*0.4+AB13*0.2</f>
        <v>10.8</v>
      </c>
      <c r="AE13" s="22">
        <f>U13</f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12">
        <f>SUM(AF13:AL13)</f>
        <v>0</v>
      </c>
      <c r="AN13" s="12">
        <f>AF13+AG13+AH13*1.5+AI13*2.3+AJ13*2+AK13*0.4+AL13*0.2</f>
        <v>0</v>
      </c>
      <c r="AO13" s="22">
        <f>AE13</f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1</v>
      </c>
      <c r="AV13" s="42">
        <v>0</v>
      </c>
      <c r="AW13" s="12">
        <f>SUM(AP13:AV13)</f>
        <v>1</v>
      </c>
      <c r="AX13" s="12">
        <f>AP13+AQ13+AR13*1.5+AS13*2.3+AT13*2+AU13*0.4+AV13*0.2</f>
        <v>0.4</v>
      </c>
      <c r="AY13" s="22">
        <f>AO13</f>
        <v>0</v>
      </c>
      <c r="AZ13" s="42">
        <v>63</v>
      </c>
      <c r="BA13" s="42">
        <v>4</v>
      </c>
      <c r="BB13" s="42">
        <v>2</v>
      </c>
      <c r="BC13" s="42">
        <v>2</v>
      </c>
      <c r="BD13" s="42">
        <v>6</v>
      </c>
      <c r="BE13" s="42">
        <v>1</v>
      </c>
      <c r="BF13" s="42">
        <v>0</v>
      </c>
      <c r="BG13" s="12">
        <f>SUM(AZ13:BF13)</f>
        <v>78</v>
      </c>
      <c r="BH13" s="12">
        <f>AZ13+BA13+BB13*1.5+BC13*2.3+BD13*2+BE13*0.4+BF13*0.2</f>
        <v>87</v>
      </c>
      <c r="BI13" s="22">
        <f>AY13</f>
        <v>0</v>
      </c>
      <c r="BJ13" s="42">
        <v>1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12">
        <f>SUM(BJ13:BP13)</f>
        <v>1</v>
      </c>
      <c r="BR13" s="12">
        <f>BJ13+BK13+BL13*1.5+BM13*2.3+BN13*2+BO13*0.4+BP13*0.2</f>
        <v>1</v>
      </c>
      <c r="BS13" s="22">
        <f>BI13</f>
        <v>0</v>
      </c>
      <c r="BT13" s="42">
        <v>0</v>
      </c>
      <c r="BU13" s="42">
        <v>0</v>
      </c>
      <c r="BV13" s="42">
        <v>0</v>
      </c>
      <c r="BW13" s="42">
        <v>0</v>
      </c>
      <c r="BX13" s="42">
        <v>0</v>
      </c>
      <c r="BY13" s="42">
        <v>0</v>
      </c>
      <c r="BZ13" s="42">
        <v>0</v>
      </c>
      <c r="CA13" s="12">
        <f>SUM(BT13:BZ13)</f>
        <v>0</v>
      </c>
      <c r="CB13" s="12">
        <f>BT13+BU13+BV13*1.5+BW13*2.3+BX13*2+BY13*0.4+BZ13*0.2</f>
        <v>0</v>
      </c>
      <c r="CC13" s="22">
        <f>BS13</f>
        <v>0</v>
      </c>
      <c r="CD13" s="42">
        <v>1</v>
      </c>
      <c r="CE13" s="42">
        <v>0</v>
      </c>
      <c r="CF13" s="42">
        <v>0</v>
      </c>
      <c r="CG13" s="42">
        <v>0</v>
      </c>
      <c r="CH13" s="42">
        <v>0</v>
      </c>
      <c r="CI13" s="42">
        <v>0</v>
      </c>
      <c r="CJ13" s="42">
        <v>0</v>
      </c>
      <c r="CK13" s="12">
        <f>SUM(CD13:CJ13)</f>
        <v>1</v>
      </c>
      <c r="CL13" s="12">
        <f>CD13+CE13+CF13*1.5+CG13*2.3+CH13*2+CI13*0.4+CJ13*0.2</f>
        <v>1</v>
      </c>
      <c r="CM13" s="22">
        <f>CC13</f>
        <v>0</v>
      </c>
      <c r="CN13" s="42">
        <v>0</v>
      </c>
      <c r="CO13" s="42">
        <v>0</v>
      </c>
      <c r="CP13" s="42">
        <v>0</v>
      </c>
      <c r="CQ13" s="42">
        <v>0</v>
      </c>
      <c r="CR13" s="42">
        <v>0</v>
      </c>
      <c r="CS13" s="42">
        <v>0</v>
      </c>
      <c r="CT13" s="42">
        <v>1</v>
      </c>
      <c r="CU13" s="12">
        <f>SUM(CN13:CT13)</f>
        <v>1</v>
      </c>
      <c r="CV13" s="12">
        <f>CN13+CO13+CP13*1.5+CQ13*2.3+CR13*2+CS13*0.4+CT13*0.2</f>
        <v>0.2</v>
      </c>
      <c r="CW13" s="22">
        <f>CM13</f>
        <v>0</v>
      </c>
      <c r="CX13" s="42">
        <v>3</v>
      </c>
      <c r="CY13" s="42">
        <v>0</v>
      </c>
      <c r="CZ13" s="42">
        <v>0</v>
      </c>
      <c r="DA13" s="42">
        <v>0</v>
      </c>
      <c r="DB13" s="42">
        <v>0</v>
      </c>
      <c r="DC13" s="42">
        <v>0</v>
      </c>
      <c r="DD13" s="42">
        <v>0</v>
      </c>
      <c r="DE13" s="12">
        <f>SUM(CX13:DD13)</f>
        <v>3</v>
      </c>
      <c r="DF13" s="12">
        <f>CX13+CY13+CZ13*1.5+DA13*2.3+DB13*2+DC13*0.4+DD13*0.2</f>
        <v>3</v>
      </c>
      <c r="DG13" s="22">
        <f>CW13</f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</v>
      </c>
      <c r="DM13" s="42">
        <v>0</v>
      </c>
      <c r="DN13" s="42">
        <v>0</v>
      </c>
      <c r="DO13" s="12">
        <f>SUM(DH13:DN13)</f>
        <v>0</v>
      </c>
      <c r="DP13" s="12">
        <f>DH13+DI13+DJ13*1.5+DK13*2.3+DL13*2+DM13*0.4+DN13*0.2</f>
        <v>0</v>
      </c>
      <c r="DQ13" s="22">
        <f>DG13</f>
        <v>0</v>
      </c>
      <c r="DR13" s="42">
        <v>2</v>
      </c>
      <c r="DS13" s="42">
        <v>1</v>
      </c>
      <c r="DT13" s="42">
        <v>0</v>
      </c>
      <c r="DU13" s="42">
        <v>0</v>
      </c>
      <c r="DV13" s="42">
        <v>0</v>
      </c>
      <c r="DW13" s="42">
        <v>0</v>
      </c>
      <c r="DX13" s="42">
        <v>0</v>
      </c>
      <c r="DY13" s="12">
        <f>SUM(DR13:DX13)</f>
        <v>3</v>
      </c>
      <c r="DZ13" s="12">
        <f>DR13+DS13+DT13*1.5+DU13*2.3+DV13*2+DW13*0.4+DX13*0.2</f>
        <v>3</v>
      </c>
      <c r="EA13" s="22">
        <f>DQ13</f>
        <v>0</v>
      </c>
      <c r="EB13" s="42">
        <v>41</v>
      </c>
      <c r="EC13" s="42">
        <v>4</v>
      </c>
      <c r="ED13" s="42">
        <v>2</v>
      </c>
      <c r="EE13" s="42">
        <v>0</v>
      </c>
      <c r="EF13" s="42">
        <v>5</v>
      </c>
      <c r="EG13" s="42">
        <v>2</v>
      </c>
      <c r="EH13" s="42">
        <v>0</v>
      </c>
      <c r="EI13" s="12">
        <f>SUM(EB13:EH13)</f>
        <v>54</v>
      </c>
      <c r="EJ13" s="12">
        <f>EB13+EC13+ED13*1.5+EE13*2.3+EF13*2+EG13*0.4+EH13*0.2</f>
        <v>58.8</v>
      </c>
      <c r="EK13" s="22">
        <f>EA13</f>
        <v>0</v>
      </c>
      <c r="EL13" s="42">
        <v>0</v>
      </c>
      <c r="EM13" s="42">
        <v>0</v>
      </c>
      <c r="EN13" s="42">
        <v>0</v>
      </c>
      <c r="EO13" s="42">
        <v>0</v>
      </c>
      <c r="EP13" s="42">
        <v>0</v>
      </c>
      <c r="EQ13" s="42">
        <v>0</v>
      </c>
      <c r="ER13" s="42">
        <v>0</v>
      </c>
      <c r="ES13" s="12">
        <f>SUM(EL13:ER13)</f>
        <v>0</v>
      </c>
      <c r="ET13" s="12">
        <f>EL13+EM13+EN13*1.5+EO13*2.3+EP13*2+EQ13*0.4+ER13*0.2</f>
        <v>0</v>
      </c>
      <c r="EU13" s="22">
        <f>EK13</f>
        <v>0</v>
      </c>
      <c r="EV13" s="42">
        <v>0</v>
      </c>
      <c r="EW13" s="42">
        <v>0</v>
      </c>
      <c r="EX13" s="42">
        <v>0</v>
      </c>
      <c r="EY13" s="42">
        <v>0</v>
      </c>
      <c r="EZ13" s="42">
        <v>0</v>
      </c>
      <c r="FA13" s="42">
        <v>0</v>
      </c>
      <c r="FB13" s="42">
        <v>0</v>
      </c>
      <c r="FC13" s="12">
        <f>SUM(EV13:FB13)</f>
        <v>0</v>
      </c>
      <c r="FD13" s="12">
        <f>EV13+EW13+EX13*1.5+EY13*2.3+EZ13*2+FA13*0.4+FB13*0.2</f>
        <v>0</v>
      </c>
      <c r="FE13" s="22">
        <f>EU13</f>
        <v>0</v>
      </c>
      <c r="FF13" s="48">
        <f t="shared" ref="FF13:FL16" si="0">SUM(AF13,AP13,CN13,EL13)</f>
        <v>0</v>
      </c>
      <c r="FG13" s="48">
        <f t="shared" si="0"/>
        <v>0</v>
      </c>
      <c r="FH13" s="48">
        <f t="shared" si="0"/>
        <v>0</v>
      </c>
      <c r="FI13" s="48">
        <f t="shared" si="0"/>
        <v>0</v>
      </c>
      <c r="FJ13" s="48">
        <f t="shared" si="0"/>
        <v>0</v>
      </c>
      <c r="FK13" s="48">
        <f t="shared" si="0"/>
        <v>1</v>
      </c>
      <c r="FL13" s="48">
        <f t="shared" si="0"/>
        <v>1</v>
      </c>
      <c r="FM13" s="12">
        <f>SUM(FF13:FL13)</f>
        <v>2</v>
      </c>
      <c r="FN13" s="12">
        <f>FF13+FG13+FH13*1.5+FI13*2.3+FJ13*2+FK13*0.4+FL13*0.2</f>
        <v>0.60000000000000009</v>
      </c>
      <c r="FO13" s="22">
        <f>FE13</f>
        <v>0</v>
      </c>
      <c r="FP13" s="48">
        <f t="shared" ref="FP13:FV16" si="1">SUM(B13,L13,V13,AF13)</f>
        <v>15</v>
      </c>
      <c r="FQ13" s="48">
        <f t="shared" si="1"/>
        <v>2</v>
      </c>
      <c r="FR13" s="48">
        <f t="shared" si="1"/>
        <v>1</v>
      </c>
      <c r="FS13" s="48">
        <f t="shared" si="1"/>
        <v>0</v>
      </c>
      <c r="FT13" s="48">
        <f t="shared" si="1"/>
        <v>0</v>
      </c>
      <c r="FU13" s="48">
        <f t="shared" si="1"/>
        <v>2</v>
      </c>
      <c r="FV13" s="48">
        <f t="shared" si="1"/>
        <v>1</v>
      </c>
      <c r="FW13" s="12">
        <f>SUM(FP13:FV13)</f>
        <v>21</v>
      </c>
      <c r="FX13" s="12">
        <f>FP13+FQ13+FR13*1.5+FS13*2.3+FT13*2+FU13*0.4+FV13*0.2</f>
        <v>19.5</v>
      </c>
      <c r="FY13" s="22">
        <f>FO13</f>
        <v>0</v>
      </c>
      <c r="FZ13" s="48">
        <f t="shared" ref="FZ13:GF16" si="2">SUM(V13,BT13,CD13,EB13)</f>
        <v>51</v>
      </c>
      <c r="GA13" s="48">
        <f t="shared" si="2"/>
        <v>5</v>
      </c>
      <c r="GB13" s="48">
        <f t="shared" si="2"/>
        <v>2</v>
      </c>
      <c r="GC13" s="48">
        <f t="shared" si="2"/>
        <v>0</v>
      </c>
      <c r="GD13" s="48">
        <f t="shared" si="2"/>
        <v>5</v>
      </c>
      <c r="GE13" s="48">
        <f t="shared" si="2"/>
        <v>4</v>
      </c>
      <c r="GF13" s="48">
        <f t="shared" si="2"/>
        <v>0</v>
      </c>
      <c r="GG13" s="12">
        <f>SUM(FZ13:GF13)</f>
        <v>67</v>
      </c>
      <c r="GH13" s="12">
        <f>FZ13+GA13+GB13*1.5+GC13*2.3+GD13*2+GE13*0.4+GF13*0.2</f>
        <v>70.599999999999994</v>
      </c>
      <c r="GI13" s="22">
        <f>FY13</f>
        <v>0</v>
      </c>
      <c r="GJ13" s="48">
        <f t="shared" ref="GJ13:GP16" si="3">SUM(AP13,AZ13,BJ13,BT13)</f>
        <v>64</v>
      </c>
      <c r="GK13" s="48">
        <f t="shared" si="3"/>
        <v>4</v>
      </c>
      <c r="GL13" s="48">
        <f t="shared" si="3"/>
        <v>2</v>
      </c>
      <c r="GM13" s="48">
        <f t="shared" si="3"/>
        <v>2</v>
      </c>
      <c r="GN13" s="48">
        <f t="shared" si="3"/>
        <v>6</v>
      </c>
      <c r="GO13" s="48">
        <f t="shared" si="3"/>
        <v>2</v>
      </c>
      <c r="GP13" s="48">
        <f t="shared" si="3"/>
        <v>0</v>
      </c>
      <c r="GQ13" s="12">
        <f>SUM(GJ13:GP13)</f>
        <v>80</v>
      </c>
      <c r="GR13" s="12">
        <f>GJ13+GK13+GL13*1.5+GM13*2.3+GN13*2+GO13*0.4+GP13*0.2</f>
        <v>88.399999999999991</v>
      </c>
      <c r="GS13" s="22">
        <f>GI13</f>
        <v>0</v>
      </c>
      <c r="GT13" s="48">
        <f t="shared" ref="GT13:GZ16" si="4">SUM(L13,BJ13,DH13,DR13)</f>
        <v>5</v>
      </c>
      <c r="GU13" s="48">
        <f t="shared" si="4"/>
        <v>2</v>
      </c>
      <c r="GV13" s="48">
        <f t="shared" si="4"/>
        <v>0</v>
      </c>
      <c r="GW13" s="48">
        <f t="shared" si="4"/>
        <v>0</v>
      </c>
      <c r="GX13" s="48">
        <f t="shared" si="4"/>
        <v>0</v>
      </c>
      <c r="GY13" s="48">
        <f t="shared" si="4"/>
        <v>0</v>
      </c>
      <c r="GZ13" s="48">
        <f t="shared" si="4"/>
        <v>1</v>
      </c>
      <c r="HA13" s="12">
        <f>SUM(GT13:GZ13)</f>
        <v>8</v>
      </c>
      <c r="HB13" s="12">
        <f>GT13+GU13+GV13*1.5+GW13*2.3+GX13*2+GY13*0.4+GZ13*0.2</f>
        <v>7.2</v>
      </c>
      <c r="HC13" s="22">
        <f>GS13</f>
        <v>0</v>
      </c>
      <c r="HD13" s="48">
        <f t="shared" ref="HD13:HJ16" si="5">SUM(CD13,CN13,CX13,DH13)</f>
        <v>4</v>
      </c>
      <c r="HE13" s="48">
        <f t="shared" si="5"/>
        <v>0</v>
      </c>
      <c r="HF13" s="48">
        <f t="shared" si="5"/>
        <v>0</v>
      </c>
      <c r="HG13" s="48">
        <f t="shared" si="5"/>
        <v>0</v>
      </c>
      <c r="HH13" s="48">
        <f t="shared" si="5"/>
        <v>0</v>
      </c>
      <c r="HI13" s="48">
        <f t="shared" si="5"/>
        <v>0</v>
      </c>
      <c r="HJ13" s="48">
        <f t="shared" si="5"/>
        <v>1</v>
      </c>
      <c r="HK13" s="12">
        <f>SUM(HD13:HJ13)</f>
        <v>5</v>
      </c>
      <c r="HL13" s="12">
        <f>HD13+HE13+HF13*1.5+HG13*2.3+HH13*2+HI13*0.4+HJ13*0.2</f>
        <v>4.2</v>
      </c>
      <c r="HM13" s="22">
        <f>HC13</f>
        <v>0</v>
      </c>
      <c r="HN13" s="48">
        <f t="shared" ref="HN13:HT16" si="6">SUM(B13,AZ13,CX13,EV13)</f>
        <v>70</v>
      </c>
      <c r="HO13" s="48">
        <f t="shared" si="6"/>
        <v>4</v>
      </c>
      <c r="HP13" s="48">
        <f t="shared" si="6"/>
        <v>3</v>
      </c>
      <c r="HQ13" s="48">
        <f t="shared" si="6"/>
        <v>2</v>
      </c>
      <c r="HR13" s="48">
        <f t="shared" si="6"/>
        <v>6</v>
      </c>
      <c r="HS13" s="48">
        <f t="shared" si="6"/>
        <v>1</v>
      </c>
      <c r="HT13" s="48">
        <f t="shared" si="6"/>
        <v>0</v>
      </c>
      <c r="HU13" s="12">
        <f>SUM(HN13:HT13)</f>
        <v>86</v>
      </c>
      <c r="HV13" s="12">
        <f>HN13+HO13+HP13*1.5+HQ13*2.3+HR13*2+HS13*0.4+HT13*0.2</f>
        <v>95.5</v>
      </c>
      <c r="HW13" s="22">
        <f>HM13</f>
        <v>0</v>
      </c>
      <c r="HX13" s="48">
        <f t="shared" ref="HX13:ID16" si="7">SUM(DR13,EB13,EL13,EV13)</f>
        <v>43</v>
      </c>
      <c r="HY13" s="48">
        <f t="shared" si="7"/>
        <v>5</v>
      </c>
      <c r="HZ13" s="48">
        <f t="shared" si="7"/>
        <v>2</v>
      </c>
      <c r="IA13" s="48">
        <f t="shared" si="7"/>
        <v>0</v>
      </c>
      <c r="IB13" s="48">
        <f t="shared" si="7"/>
        <v>5</v>
      </c>
      <c r="IC13" s="48">
        <f t="shared" si="7"/>
        <v>2</v>
      </c>
      <c r="ID13" s="48">
        <f t="shared" si="7"/>
        <v>0</v>
      </c>
      <c r="IE13" s="12">
        <f>SUM(HX13:ID13)</f>
        <v>57</v>
      </c>
      <c r="IF13" s="12">
        <f>HX13+HY13+HZ13*1.5+IA13*2.3+IB13*2+IC13*0.4+ID13*0.2</f>
        <v>61.8</v>
      </c>
    </row>
    <row r="14" spans="1:240" ht="13" customHeight="1" x14ac:dyDescent="0.25">
      <c r="A14" s="22">
        <f>A13+"00:15"</f>
        <v>1.0416666666666666E-2</v>
      </c>
      <c r="B14" s="42">
        <v>4</v>
      </c>
      <c r="C14" s="42">
        <v>0</v>
      </c>
      <c r="D14" s="42">
        <v>1</v>
      </c>
      <c r="E14" s="42">
        <v>0</v>
      </c>
      <c r="F14" s="42">
        <v>0</v>
      </c>
      <c r="G14" s="42">
        <v>0</v>
      </c>
      <c r="H14" s="42">
        <v>0</v>
      </c>
      <c r="I14" s="12">
        <f>SUM(B14:H14)</f>
        <v>5</v>
      </c>
      <c r="J14" s="12">
        <f t="shared" ref="J14:J77" si="8">B14+C14+D14*1.5+E14*2.3+F14*2+G14*0.4+H14*0.2</f>
        <v>5.5</v>
      </c>
      <c r="K14" s="22">
        <f>K13+"00:15"</f>
        <v>1.0416666666666666E-2</v>
      </c>
      <c r="L14" s="42">
        <v>4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12">
        <f>SUM(L14:R14)</f>
        <v>4</v>
      </c>
      <c r="T14" s="12">
        <f t="shared" ref="T14:T42" si="9">L14+M14+N14*1.5+O14*2.3+P14*2+Q14*0.4+R14*0.2</f>
        <v>4</v>
      </c>
      <c r="U14" s="22">
        <f>U13+"00:15"</f>
        <v>1.0416666666666666E-2</v>
      </c>
      <c r="V14" s="42">
        <v>5</v>
      </c>
      <c r="W14" s="42">
        <v>0</v>
      </c>
      <c r="X14" s="42">
        <v>1</v>
      </c>
      <c r="Y14" s="42">
        <v>0</v>
      </c>
      <c r="Z14" s="42">
        <v>0</v>
      </c>
      <c r="AA14" s="42">
        <v>0</v>
      </c>
      <c r="AB14" s="42">
        <v>0</v>
      </c>
      <c r="AC14" s="12">
        <f>SUM(V14:AB14)</f>
        <v>6</v>
      </c>
      <c r="AD14" s="12">
        <f t="shared" ref="AD14:AD42" si="10">V14+W14+X14*1.5+Y14*2.3+Z14*2+AA14*0.4+AB14*0.2</f>
        <v>6.5</v>
      </c>
      <c r="AE14" s="22">
        <f>AE13+"00:15"</f>
        <v>1.0416666666666666E-2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12">
        <f>SUM(AF14:AL14)</f>
        <v>0</v>
      </c>
      <c r="AN14" s="12">
        <f t="shared" ref="AN14:AN42" si="11">AF14+AG14+AH14*1.5+AI14*2.3+AJ14*2+AK14*0.4+AL14*0.2</f>
        <v>0</v>
      </c>
      <c r="AO14" s="22">
        <f>AO13+"00:15"</f>
        <v>1.0416666666666666E-2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12">
        <f>SUM(AP14:AV14)</f>
        <v>0</v>
      </c>
      <c r="AX14" s="12">
        <f t="shared" ref="AX14:AX42" si="12">AP14+AQ14+AR14*1.5+AS14*2.3+AT14*2+AU14*0.4+AV14*0.2</f>
        <v>0</v>
      </c>
      <c r="AY14" s="22">
        <f>AY13+"00:15"</f>
        <v>1.0416666666666666E-2</v>
      </c>
      <c r="AZ14" s="42">
        <v>80</v>
      </c>
      <c r="BA14" s="42">
        <v>5</v>
      </c>
      <c r="BB14" s="42">
        <v>0</v>
      </c>
      <c r="BC14" s="42">
        <v>1</v>
      </c>
      <c r="BD14" s="42">
        <v>9</v>
      </c>
      <c r="BE14" s="42">
        <v>3</v>
      </c>
      <c r="BF14" s="42">
        <v>0</v>
      </c>
      <c r="BG14" s="12">
        <f>SUM(AZ14:BF14)</f>
        <v>98</v>
      </c>
      <c r="BH14" s="12">
        <f t="shared" ref="BH14:BH42" si="13">AZ14+BA14+BB14*1.5+BC14*2.3+BD14*2+BE14*0.4+BF14*0.2</f>
        <v>106.5</v>
      </c>
      <c r="BI14" s="22">
        <f>BI13+"00:15"</f>
        <v>1.0416666666666666E-2</v>
      </c>
      <c r="BJ14" s="42">
        <v>3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12">
        <f>SUM(BJ14:BP14)</f>
        <v>3</v>
      </c>
      <c r="BR14" s="12">
        <f t="shared" ref="BR14:BR42" si="14">BJ14+BK14+BL14*1.5+BM14*2.3+BN14*2+BO14*0.4+BP14*0.2</f>
        <v>3</v>
      </c>
      <c r="BS14" s="22">
        <f>BS13+"00:15"</f>
        <v>1.0416666666666666E-2</v>
      </c>
      <c r="BT14" s="42">
        <v>0</v>
      </c>
      <c r="BU14" s="42">
        <v>0</v>
      </c>
      <c r="BV14" s="42">
        <v>0</v>
      </c>
      <c r="BW14" s="42">
        <v>0</v>
      </c>
      <c r="BX14" s="42">
        <v>0</v>
      </c>
      <c r="BY14" s="42">
        <v>0</v>
      </c>
      <c r="BZ14" s="42">
        <v>0</v>
      </c>
      <c r="CA14" s="12">
        <f>SUM(BT14:BZ14)</f>
        <v>0</v>
      </c>
      <c r="CB14" s="12">
        <f t="shared" ref="CB14:CB42" si="15">BT14+BU14+BV14*1.5+BW14*2.3+BX14*2+BY14*0.4+BZ14*0.2</f>
        <v>0</v>
      </c>
      <c r="CC14" s="22">
        <f>CC13+"00:15"</f>
        <v>1.0416666666666666E-2</v>
      </c>
      <c r="CD14" s="42">
        <v>0</v>
      </c>
      <c r="CE14" s="42">
        <v>0</v>
      </c>
      <c r="CF14" s="42">
        <v>0</v>
      </c>
      <c r="CG14" s="42">
        <v>0</v>
      </c>
      <c r="CH14" s="42">
        <v>0</v>
      </c>
      <c r="CI14" s="42">
        <v>0</v>
      </c>
      <c r="CJ14" s="42">
        <v>0</v>
      </c>
      <c r="CK14" s="12">
        <f>SUM(CD14:CJ14)</f>
        <v>0</v>
      </c>
      <c r="CL14" s="12">
        <f t="shared" ref="CL14:CL42" si="16">CD14+CE14+CF14*1.5+CG14*2.3+CH14*2+CI14*0.4+CJ14*0.2</f>
        <v>0</v>
      </c>
      <c r="CM14" s="22">
        <f>CM13+"00:15"</f>
        <v>1.0416666666666666E-2</v>
      </c>
      <c r="CN14" s="42">
        <v>0</v>
      </c>
      <c r="CO14" s="42">
        <v>0</v>
      </c>
      <c r="CP14" s="42">
        <v>0</v>
      </c>
      <c r="CQ14" s="42">
        <v>0</v>
      </c>
      <c r="CR14" s="42">
        <v>0</v>
      </c>
      <c r="CS14" s="42">
        <v>0</v>
      </c>
      <c r="CT14" s="42">
        <v>0</v>
      </c>
      <c r="CU14" s="12">
        <f>SUM(CN14:CT14)</f>
        <v>0</v>
      </c>
      <c r="CV14" s="12">
        <f t="shared" ref="CV14:CV42" si="17">CN14+CO14+CP14*1.5+CQ14*2.3+CR14*2+CS14*0.4+CT14*0.2</f>
        <v>0</v>
      </c>
      <c r="CW14" s="22">
        <f>CW13+"00:15"</f>
        <v>1.0416666666666666E-2</v>
      </c>
      <c r="CX14" s="42">
        <v>3</v>
      </c>
      <c r="CY14" s="42">
        <v>1</v>
      </c>
      <c r="CZ14" s="42">
        <v>0</v>
      </c>
      <c r="DA14" s="42">
        <v>0</v>
      </c>
      <c r="DB14" s="42">
        <v>0</v>
      </c>
      <c r="DC14" s="42">
        <v>0</v>
      </c>
      <c r="DD14" s="42">
        <v>0</v>
      </c>
      <c r="DE14" s="12">
        <f>SUM(CX14:DD14)</f>
        <v>4</v>
      </c>
      <c r="DF14" s="12">
        <f t="shared" ref="DF14:DF42" si="18">CX14+CY14+CZ14*1.5+DA14*2.3+DB14*2+DC14*0.4+DD14*0.2</f>
        <v>4</v>
      </c>
      <c r="DG14" s="22">
        <f>DG13+"00:15"</f>
        <v>1.0416666666666666E-2</v>
      </c>
      <c r="DH14" s="42">
        <v>0</v>
      </c>
      <c r="DI14" s="42">
        <v>0</v>
      </c>
      <c r="DJ14" s="42">
        <v>0</v>
      </c>
      <c r="DK14" s="42">
        <v>0</v>
      </c>
      <c r="DL14" s="42">
        <v>0</v>
      </c>
      <c r="DM14" s="42">
        <v>0</v>
      </c>
      <c r="DN14" s="42">
        <v>0</v>
      </c>
      <c r="DO14" s="12">
        <f>SUM(DH14:DN14)</f>
        <v>0</v>
      </c>
      <c r="DP14" s="12">
        <f t="shared" ref="DP14:DP42" si="19">DH14+DI14+DJ14*1.5+DK14*2.3+DL14*2+DM14*0.4+DN14*0.2</f>
        <v>0</v>
      </c>
      <c r="DQ14" s="22">
        <f>DQ13+"00:15"</f>
        <v>1.0416666666666666E-2</v>
      </c>
      <c r="DR14" s="42">
        <v>4</v>
      </c>
      <c r="DS14" s="42">
        <v>1</v>
      </c>
      <c r="DT14" s="42">
        <v>0</v>
      </c>
      <c r="DU14" s="42">
        <v>0</v>
      </c>
      <c r="DV14" s="42">
        <v>0</v>
      </c>
      <c r="DW14" s="42">
        <v>0</v>
      </c>
      <c r="DX14" s="42">
        <v>0</v>
      </c>
      <c r="DY14" s="12">
        <f>SUM(DR14:DX14)</f>
        <v>5</v>
      </c>
      <c r="DZ14" s="12">
        <f t="shared" ref="DZ14:DZ42" si="20">DR14+DS14+DT14*1.5+DU14*2.3+DV14*2+DW14*0.4+DX14*0.2</f>
        <v>5</v>
      </c>
      <c r="EA14" s="22">
        <f>EA13+"00:15"</f>
        <v>1.0416666666666666E-2</v>
      </c>
      <c r="EB14" s="42">
        <v>41</v>
      </c>
      <c r="EC14" s="42">
        <v>0</v>
      </c>
      <c r="ED14" s="42">
        <v>2</v>
      </c>
      <c r="EE14" s="42">
        <v>1</v>
      </c>
      <c r="EF14" s="42">
        <v>6</v>
      </c>
      <c r="EG14" s="42">
        <v>1</v>
      </c>
      <c r="EH14" s="42">
        <v>0</v>
      </c>
      <c r="EI14" s="12">
        <f>SUM(EB14:EH14)</f>
        <v>51</v>
      </c>
      <c r="EJ14" s="12">
        <f t="shared" ref="EJ14:EJ42" si="21">EB14+EC14+ED14*1.5+EE14*2.3+EF14*2+EG14*0.4+EH14*0.2</f>
        <v>58.699999999999996</v>
      </c>
      <c r="EK14" s="22">
        <f>EK13+"00:15"</f>
        <v>1.0416666666666666E-2</v>
      </c>
      <c r="EL14" s="42">
        <v>0</v>
      </c>
      <c r="EM14" s="42">
        <v>0</v>
      </c>
      <c r="EN14" s="42">
        <v>0</v>
      </c>
      <c r="EO14" s="42">
        <v>0</v>
      </c>
      <c r="EP14" s="42">
        <v>0</v>
      </c>
      <c r="EQ14" s="42">
        <v>0</v>
      </c>
      <c r="ER14" s="42">
        <v>0</v>
      </c>
      <c r="ES14" s="12">
        <f>SUM(EL14:ER14)</f>
        <v>0</v>
      </c>
      <c r="ET14" s="12">
        <f t="shared" ref="ET14:ET42" si="22">EL14+EM14+EN14*1.5+EO14*2.3+EP14*2+EQ14*0.4+ER14*0.2</f>
        <v>0</v>
      </c>
      <c r="EU14" s="22">
        <f>EU13+"00:15"</f>
        <v>1.0416666666666666E-2</v>
      </c>
      <c r="EV14" s="42">
        <v>2</v>
      </c>
      <c r="EW14" s="42">
        <v>0</v>
      </c>
      <c r="EX14" s="42">
        <v>0</v>
      </c>
      <c r="EY14" s="42">
        <v>0</v>
      </c>
      <c r="EZ14" s="42">
        <v>0</v>
      </c>
      <c r="FA14" s="42">
        <v>0</v>
      </c>
      <c r="FB14" s="42">
        <v>0</v>
      </c>
      <c r="FC14" s="12">
        <f>SUM(EV14:FB14)</f>
        <v>2</v>
      </c>
      <c r="FD14" s="12">
        <f t="shared" ref="FD14:FD42" si="23">EV14+EW14+EX14*1.5+EY14*2.3+EZ14*2+FA14*0.4+FB14*0.2</f>
        <v>2</v>
      </c>
      <c r="FE14" s="22">
        <f>FE13+"00:15"</f>
        <v>1.0416666666666666E-2</v>
      </c>
      <c r="FF14" s="48">
        <f t="shared" si="0"/>
        <v>0</v>
      </c>
      <c r="FG14" s="48">
        <f t="shared" si="0"/>
        <v>0</v>
      </c>
      <c r="FH14" s="48">
        <f t="shared" si="0"/>
        <v>0</v>
      </c>
      <c r="FI14" s="48">
        <f t="shared" si="0"/>
        <v>0</v>
      </c>
      <c r="FJ14" s="48">
        <f t="shared" si="0"/>
        <v>0</v>
      </c>
      <c r="FK14" s="48">
        <f t="shared" si="0"/>
        <v>0</v>
      </c>
      <c r="FL14" s="48">
        <f t="shared" si="0"/>
        <v>0</v>
      </c>
      <c r="FM14" s="12">
        <f>SUM(FF14:FL14)</f>
        <v>0</v>
      </c>
      <c r="FN14" s="12">
        <f t="shared" ref="FN14:FN42" si="24">FF14+FG14+FH14*1.5+FI14*2.3+FJ14*2+FK14*0.4+FL14*0.2</f>
        <v>0</v>
      </c>
      <c r="FO14" s="22">
        <f>FO13+"00:15"</f>
        <v>1.0416666666666666E-2</v>
      </c>
      <c r="FP14" s="48">
        <f t="shared" si="1"/>
        <v>13</v>
      </c>
      <c r="FQ14" s="48">
        <f t="shared" si="1"/>
        <v>0</v>
      </c>
      <c r="FR14" s="48">
        <f t="shared" si="1"/>
        <v>2</v>
      </c>
      <c r="FS14" s="48">
        <f t="shared" si="1"/>
        <v>0</v>
      </c>
      <c r="FT14" s="48">
        <f t="shared" si="1"/>
        <v>0</v>
      </c>
      <c r="FU14" s="48">
        <f t="shared" si="1"/>
        <v>0</v>
      </c>
      <c r="FV14" s="48">
        <f t="shared" si="1"/>
        <v>0</v>
      </c>
      <c r="FW14" s="12">
        <f>SUM(FP14:FV14)</f>
        <v>15</v>
      </c>
      <c r="FX14" s="12">
        <f t="shared" ref="FX14:FX42" si="25">FP14+FQ14+FR14*1.5+FS14*2.3+FT14*2+FU14*0.4+FV14*0.2</f>
        <v>16</v>
      </c>
      <c r="FY14" s="22">
        <f>FY13+"00:15"</f>
        <v>1.0416666666666666E-2</v>
      </c>
      <c r="FZ14" s="48">
        <f t="shared" si="2"/>
        <v>46</v>
      </c>
      <c r="GA14" s="48">
        <f t="shared" si="2"/>
        <v>0</v>
      </c>
      <c r="GB14" s="48">
        <f t="shared" si="2"/>
        <v>3</v>
      </c>
      <c r="GC14" s="48">
        <f t="shared" si="2"/>
        <v>1</v>
      </c>
      <c r="GD14" s="48">
        <f t="shared" si="2"/>
        <v>6</v>
      </c>
      <c r="GE14" s="48">
        <f t="shared" si="2"/>
        <v>1</v>
      </c>
      <c r="GF14" s="48">
        <f t="shared" si="2"/>
        <v>0</v>
      </c>
      <c r="GG14" s="12">
        <f>SUM(FZ14:GF14)</f>
        <v>57</v>
      </c>
      <c r="GH14" s="12">
        <f t="shared" ref="GH14:GH42" si="26">FZ14+GA14+GB14*1.5+GC14*2.3+GD14*2+GE14*0.4+GF14*0.2</f>
        <v>65.2</v>
      </c>
      <c r="GI14" s="22">
        <f>GI13+"00:15"</f>
        <v>1.0416666666666666E-2</v>
      </c>
      <c r="GJ14" s="48">
        <f t="shared" si="3"/>
        <v>83</v>
      </c>
      <c r="GK14" s="48">
        <f t="shared" si="3"/>
        <v>5</v>
      </c>
      <c r="GL14" s="48">
        <f t="shared" si="3"/>
        <v>0</v>
      </c>
      <c r="GM14" s="48">
        <f t="shared" si="3"/>
        <v>1</v>
      </c>
      <c r="GN14" s="48">
        <f t="shared" si="3"/>
        <v>9</v>
      </c>
      <c r="GO14" s="48">
        <f t="shared" si="3"/>
        <v>3</v>
      </c>
      <c r="GP14" s="48">
        <f t="shared" si="3"/>
        <v>0</v>
      </c>
      <c r="GQ14" s="12">
        <f>SUM(GJ14:GP14)</f>
        <v>101</v>
      </c>
      <c r="GR14" s="12">
        <f t="shared" ref="GR14:GR42" si="27">GJ14+GK14+GL14*1.5+GM14*2.3+GN14*2+GO14*0.4+GP14*0.2</f>
        <v>109.5</v>
      </c>
      <c r="GS14" s="22">
        <f>GS13+"00:15"</f>
        <v>1.0416666666666666E-2</v>
      </c>
      <c r="GT14" s="48">
        <f t="shared" si="4"/>
        <v>11</v>
      </c>
      <c r="GU14" s="48">
        <f t="shared" si="4"/>
        <v>1</v>
      </c>
      <c r="GV14" s="48">
        <f t="shared" si="4"/>
        <v>0</v>
      </c>
      <c r="GW14" s="48">
        <f t="shared" si="4"/>
        <v>0</v>
      </c>
      <c r="GX14" s="48">
        <f t="shared" si="4"/>
        <v>0</v>
      </c>
      <c r="GY14" s="48">
        <f t="shared" si="4"/>
        <v>0</v>
      </c>
      <c r="GZ14" s="48">
        <f t="shared" si="4"/>
        <v>0</v>
      </c>
      <c r="HA14" s="12">
        <f>SUM(GT14:GZ14)</f>
        <v>12</v>
      </c>
      <c r="HB14" s="12">
        <f t="shared" ref="HB14:HB42" si="28">GT14+GU14+GV14*1.5+GW14*2.3+GX14*2+GY14*0.4+GZ14*0.2</f>
        <v>12</v>
      </c>
      <c r="HC14" s="22">
        <f>HC13+"00:15"</f>
        <v>1.0416666666666666E-2</v>
      </c>
      <c r="HD14" s="48">
        <f t="shared" si="5"/>
        <v>3</v>
      </c>
      <c r="HE14" s="48">
        <f t="shared" si="5"/>
        <v>1</v>
      </c>
      <c r="HF14" s="48">
        <f t="shared" si="5"/>
        <v>0</v>
      </c>
      <c r="HG14" s="48">
        <f t="shared" si="5"/>
        <v>0</v>
      </c>
      <c r="HH14" s="48">
        <f t="shared" si="5"/>
        <v>0</v>
      </c>
      <c r="HI14" s="48">
        <f t="shared" si="5"/>
        <v>0</v>
      </c>
      <c r="HJ14" s="48">
        <f t="shared" si="5"/>
        <v>0</v>
      </c>
      <c r="HK14" s="12">
        <f>SUM(HD14:HJ14)</f>
        <v>4</v>
      </c>
      <c r="HL14" s="12">
        <f t="shared" ref="HL14:HL42" si="29">HD14+HE14+HF14*1.5+HG14*2.3+HH14*2+HI14*0.4+HJ14*0.2</f>
        <v>4</v>
      </c>
      <c r="HM14" s="22">
        <f>HM13+"00:15"</f>
        <v>1.0416666666666666E-2</v>
      </c>
      <c r="HN14" s="48">
        <f t="shared" si="6"/>
        <v>89</v>
      </c>
      <c r="HO14" s="48">
        <f t="shared" si="6"/>
        <v>6</v>
      </c>
      <c r="HP14" s="48">
        <f t="shared" si="6"/>
        <v>1</v>
      </c>
      <c r="HQ14" s="48">
        <f t="shared" si="6"/>
        <v>1</v>
      </c>
      <c r="HR14" s="48">
        <f t="shared" si="6"/>
        <v>9</v>
      </c>
      <c r="HS14" s="48">
        <f t="shared" si="6"/>
        <v>3</v>
      </c>
      <c r="HT14" s="48">
        <f t="shared" si="6"/>
        <v>0</v>
      </c>
      <c r="HU14" s="12">
        <f>SUM(HN14:HT14)</f>
        <v>109</v>
      </c>
      <c r="HV14" s="12">
        <f t="shared" ref="HV14:HV42" si="30">HN14+HO14+HP14*1.5+HQ14*2.3+HR14*2+HS14*0.4+HT14*0.2</f>
        <v>118</v>
      </c>
      <c r="HW14" s="22">
        <f>HW13+"00:15"</f>
        <v>1.0416666666666666E-2</v>
      </c>
      <c r="HX14" s="48">
        <f t="shared" si="7"/>
        <v>47</v>
      </c>
      <c r="HY14" s="48">
        <f t="shared" si="7"/>
        <v>1</v>
      </c>
      <c r="HZ14" s="48">
        <f t="shared" si="7"/>
        <v>2</v>
      </c>
      <c r="IA14" s="48">
        <f t="shared" si="7"/>
        <v>1</v>
      </c>
      <c r="IB14" s="48">
        <f t="shared" si="7"/>
        <v>6</v>
      </c>
      <c r="IC14" s="48">
        <f t="shared" si="7"/>
        <v>1</v>
      </c>
      <c r="ID14" s="48">
        <f t="shared" si="7"/>
        <v>0</v>
      </c>
      <c r="IE14" s="12">
        <f>SUM(HX14:ID14)</f>
        <v>58</v>
      </c>
      <c r="IF14" s="12">
        <f t="shared" ref="IF14:IF42" si="31">HX14+HY14+HZ14*1.5+IA14*2.3+IB14*2+IC14*0.4+ID14*0.2</f>
        <v>65.7</v>
      </c>
    </row>
    <row r="15" spans="1:240" ht="13" customHeight="1" x14ac:dyDescent="0.25">
      <c r="A15" s="22">
        <f t="shared" ref="A15:A16" si="32">A14+"00:15"</f>
        <v>2.0833333333333332E-2</v>
      </c>
      <c r="B15" s="42">
        <v>1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12">
        <f>SUM(B15:H15)</f>
        <v>1</v>
      </c>
      <c r="J15" s="12">
        <f t="shared" si="8"/>
        <v>1</v>
      </c>
      <c r="K15" s="22">
        <f t="shared" ref="K15:K16" si="33">K14+"00:15"</f>
        <v>2.0833333333333332E-2</v>
      </c>
      <c r="L15" s="42">
        <v>1</v>
      </c>
      <c r="M15" s="42">
        <v>0</v>
      </c>
      <c r="N15" s="42">
        <v>0</v>
      </c>
      <c r="O15" s="42">
        <v>0</v>
      </c>
      <c r="P15" s="42">
        <v>0</v>
      </c>
      <c r="Q15" s="42">
        <v>1</v>
      </c>
      <c r="R15" s="42">
        <v>1</v>
      </c>
      <c r="S15" s="12">
        <f>SUM(L15:R15)</f>
        <v>3</v>
      </c>
      <c r="T15" s="12">
        <f t="shared" si="9"/>
        <v>1.5999999999999999</v>
      </c>
      <c r="U15" s="22">
        <f t="shared" ref="U15:U16" si="34">U14+"00:15"</f>
        <v>2.0833333333333332E-2</v>
      </c>
      <c r="V15" s="42">
        <v>6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12">
        <f>SUM(V15:AB15)</f>
        <v>6</v>
      </c>
      <c r="AD15" s="12">
        <f t="shared" si="10"/>
        <v>6</v>
      </c>
      <c r="AE15" s="22">
        <f t="shared" ref="AE15:AE16" si="35">AE14+"00:15"</f>
        <v>2.0833333333333332E-2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12">
        <f>SUM(AF15:AL15)</f>
        <v>0</v>
      </c>
      <c r="AN15" s="12">
        <f t="shared" si="11"/>
        <v>0</v>
      </c>
      <c r="AO15" s="22">
        <f t="shared" ref="AO15:AO16" si="36">AO14+"00:15"</f>
        <v>2.0833333333333332E-2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12">
        <f>SUM(AP15:AV15)</f>
        <v>0</v>
      </c>
      <c r="AX15" s="12">
        <f t="shared" si="12"/>
        <v>0</v>
      </c>
      <c r="AY15" s="22">
        <f t="shared" ref="AY15:AY16" si="37">AY14+"00:15"</f>
        <v>2.0833333333333332E-2</v>
      </c>
      <c r="AZ15" s="42">
        <v>62</v>
      </c>
      <c r="BA15" s="42">
        <v>5</v>
      </c>
      <c r="BB15" s="42">
        <v>1</v>
      </c>
      <c r="BC15" s="42">
        <v>1</v>
      </c>
      <c r="BD15" s="42">
        <v>3</v>
      </c>
      <c r="BE15" s="42">
        <v>5</v>
      </c>
      <c r="BF15" s="42">
        <v>0</v>
      </c>
      <c r="BG15" s="12">
        <f>SUM(AZ15:BF15)</f>
        <v>77</v>
      </c>
      <c r="BH15" s="12">
        <f t="shared" si="13"/>
        <v>78.8</v>
      </c>
      <c r="BI15" s="22">
        <f t="shared" ref="BI15:BI16" si="38">BI14+"00:15"</f>
        <v>2.0833333333333332E-2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1</v>
      </c>
      <c r="BP15" s="42">
        <v>0</v>
      </c>
      <c r="BQ15" s="12">
        <f>SUM(BJ15:BP15)</f>
        <v>1</v>
      </c>
      <c r="BR15" s="12">
        <f t="shared" si="14"/>
        <v>0.4</v>
      </c>
      <c r="BS15" s="22">
        <f t="shared" ref="BS15:BS16" si="39">BS14+"00:15"</f>
        <v>2.0833333333333332E-2</v>
      </c>
      <c r="BT15" s="42">
        <v>0</v>
      </c>
      <c r="BU15" s="42">
        <v>0</v>
      </c>
      <c r="BV15" s="42">
        <v>0</v>
      </c>
      <c r="BW15" s="42">
        <v>0</v>
      </c>
      <c r="BX15" s="42">
        <v>0</v>
      </c>
      <c r="BY15" s="42">
        <v>0</v>
      </c>
      <c r="BZ15" s="42">
        <v>0</v>
      </c>
      <c r="CA15" s="12">
        <f>SUM(BT15:BZ15)</f>
        <v>0</v>
      </c>
      <c r="CB15" s="12">
        <f t="shared" si="15"/>
        <v>0</v>
      </c>
      <c r="CC15" s="22">
        <f t="shared" ref="CC15:CC16" si="40">CC14+"00:15"</f>
        <v>2.0833333333333332E-2</v>
      </c>
      <c r="CD15" s="42">
        <v>1</v>
      </c>
      <c r="CE15" s="42">
        <v>0</v>
      </c>
      <c r="CF15" s="42">
        <v>0</v>
      </c>
      <c r="CG15" s="42">
        <v>0</v>
      </c>
      <c r="CH15" s="42">
        <v>0</v>
      </c>
      <c r="CI15" s="42">
        <v>1</v>
      </c>
      <c r="CJ15" s="42">
        <v>0</v>
      </c>
      <c r="CK15" s="12">
        <f>SUM(CD15:CJ15)</f>
        <v>2</v>
      </c>
      <c r="CL15" s="12">
        <f t="shared" si="16"/>
        <v>1.4</v>
      </c>
      <c r="CM15" s="22">
        <f t="shared" ref="CM15:CM16" si="41">CM14+"00:15"</f>
        <v>2.0833333333333332E-2</v>
      </c>
      <c r="CN15" s="42">
        <v>0</v>
      </c>
      <c r="CO15" s="42">
        <v>0</v>
      </c>
      <c r="CP15" s="42">
        <v>0</v>
      </c>
      <c r="CQ15" s="42">
        <v>0</v>
      </c>
      <c r="CR15" s="42">
        <v>0</v>
      </c>
      <c r="CS15" s="42">
        <v>1</v>
      </c>
      <c r="CT15" s="42">
        <v>0</v>
      </c>
      <c r="CU15" s="12">
        <f>SUM(CN15:CT15)</f>
        <v>1</v>
      </c>
      <c r="CV15" s="12">
        <f t="shared" si="17"/>
        <v>0.4</v>
      </c>
      <c r="CW15" s="22">
        <f t="shared" ref="CW15:CW16" si="42">CW14+"00:15"</f>
        <v>2.0833333333333332E-2</v>
      </c>
      <c r="CX15" s="42">
        <v>2</v>
      </c>
      <c r="CY15" s="42">
        <v>0</v>
      </c>
      <c r="CZ15" s="42">
        <v>0</v>
      </c>
      <c r="DA15" s="42">
        <v>0</v>
      </c>
      <c r="DB15" s="42">
        <v>0</v>
      </c>
      <c r="DC15" s="42">
        <v>0</v>
      </c>
      <c r="DD15" s="42">
        <v>0</v>
      </c>
      <c r="DE15" s="12">
        <f>SUM(CX15:DD15)</f>
        <v>2</v>
      </c>
      <c r="DF15" s="12">
        <f t="shared" si="18"/>
        <v>2</v>
      </c>
      <c r="DG15" s="22">
        <f t="shared" ref="DG15:DG16" si="43">DG14+"00:15"</f>
        <v>2.0833333333333332E-2</v>
      </c>
      <c r="DH15" s="42">
        <v>0</v>
      </c>
      <c r="DI15" s="42">
        <v>0</v>
      </c>
      <c r="DJ15" s="42">
        <v>0</v>
      </c>
      <c r="DK15" s="42">
        <v>0</v>
      </c>
      <c r="DL15" s="42">
        <v>0</v>
      </c>
      <c r="DM15" s="42">
        <v>0</v>
      </c>
      <c r="DN15" s="42">
        <v>0</v>
      </c>
      <c r="DO15" s="12">
        <f>SUM(DH15:DN15)</f>
        <v>0</v>
      </c>
      <c r="DP15" s="12">
        <f t="shared" si="19"/>
        <v>0</v>
      </c>
      <c r="DQ15" s="22">
        <f t="shared" ref="DQ15:DQ16" si="44">DQ14+"00:15"</f>
        <v>2.0833333333333332E-2</v>
      </c>
      <c r="DR15" s="42">
        <v>6</v>
      </c>
      <c r="DS15" s="42">
        <v>0</v>
      </c>
      <c r="DT15" s="42">
        <v>0</v>
      </c>
      <c r="DU15" s="42">
        <v>0</v>
      </c>
      <c r="DV15" s="42">
        <v>0</v>
      </c>
      <c r="DW15" s="42">
        <v>0</v>
      </c>
      <c r="DX15" s="42">
        <v>0</v>
      </c>
      <c r="DY15" s="12">
        <f>SUM(DR15:DX15)</f>
        <v>6</v>
      </c>
      <c r="DZ15" s="12">
        <f t="shared" si="20"/>
        <v>6</v>
      </c>
      <c r="EA15" s="22">
        <f t="shared" ref="EA15:EA16" si="45">EA14+"00:15"</f>
        <v>2.0833333333333332E-2</v>
      </c>
      <c r="EB15" s="42">
        <v>33</v>
      </c>
      <c r="EC15" s="42">
        <v>4</v>
      </c>
      <c r="ED15" s="42">
        <v>1</v>
      </c>
      <c r="EE15" s="42">
        <v>0</v>
      </c>
      <c r="EF15" s="42">
        <v>5</v>
      </c>
      <c r="EG15" s="42">
        <v>1</v>
      </c>
      <c r="EH15" s="42">
        <v>0</v>
      </c>
      <c r="EI15" s="12">
        <f>SUM(EB15:EH15)</f>
        <v>44</v>
      </c>
      <c r="EJ15" s="12">
        <f t="shared" si="21"/>
        <v>48.9</v>
      </c>
      <c r="EK15" s="22">
        <f t="shared" ref="EK15:EK16" si="46">EK14+"00:15"</f>
        <v>2.0833333333333332E-2</v>
      </c>
      <c r="EL15" s="42">
        <v>0</v>
      </c>
      <c r="EM15" s="42">
        <v>0</v>
      </c>
      <c r="EN15" s="42">
        <v>0</v>
      </c>
      <c r="EO15" s="42">
        <v>0</v>
      </c>
      <c r="EP15" s="42">
        <v>0</v>
      </c>
      <c r="EQ15" s="42">
        <v>0</v>
      </c>
      <c r="ER15" s="42">
        <v>0</v>
      </c>
      <c r="ES15" s="12">
        <f>SUM(EL15:ER15)</f>
        <v>0</v>
      </c>
      <c r="ET15" s="12">
        <f t="shared" si="22"/>
        <v>0</v>
      </c>
      <c r="EU15" s="22">
        <f t="shared" ref="EU15:EU16" si="47">EU14+"00:15"</f>
        <v>2.0833333333333332E-2</v>
      </c>
      <c r="EV15" s="42">
        <v>0</v>
      </c>
      <c r="EW15" s="42">
        <v>0</v>
      </c>
      <c r="EX15" s="42">
        <v>0</v>
      </c>
      <c r="EY15" s="42">
        <v>0</v>
      </c>
      <c r="EZ15" s="42">
        <v>0</v>
      </c>
      <c r="FA15" s="42">
        <v>0</v>
      </c>
      <c r="FB15" s="42">
        <v>0</v>
      </c>
      <c r="FC15" s="12">
        <f>SUM(EV15:FB15)</f>
        <v>0</v>
      </c>
      <c r="FD15" s="12">
        <f t="shared" si="23"/>
        <v>0</v>
      </c>
      <c r="FE15" s="22">
        <f t="shared" ref="FE15:FE16" si="48">FE14+"00:15"</f>
        <v>2.0833333333333332E-2</v>
      </c>
      <c r="FF15" s="48">
        <f t="shared" si="0"/>
        <v>0</v>
      </c>
      <c r="FG15" s="48">
        <f t="shared" si="0"/>
        <v>0</v>
      </c>
      <c r="FH15" s="48">
        <f t="shared" si="0"/>
        <v>0</v>
      </c>
      <c r="FI15" s="48">
        <f t="shared" si="0"/>
        <v>0</v>
      </c>
      <c r="FJ15" s="48">
        <f t="shared" si="0"/>
        <v>0</v>
      </c>
      <c r="FK15" s="48">
        <f t="shared" si="0"/>
        <v>1</v>
      </c>
      <c r="FL15" s="48">
        <f t="shared" si="0"/>
        <v>0</v>
      </c>
      <c r="FM15" s="12">
        <f>SUM(FF15:FL15)</f>
        <v>1</v>
      </c>
      <c r="FN15" s="12">
        <f t="shared" si="24"/>
        <v>0.4</v>
      </c>
      <c r="FO15" s="22">
        <f t="shared" ref="FO15:FO16" si="49">FO14+"00:15"</f>
        <v>2.0833333333333332E-2</v>
      </c>
      <c r="FP15" s="48">
        <f t="shared" si="1"/>
        <v>8</v>
      </c>
      <c r="FQ15" s="48">
        <f t="shared" si="1"/>
        <v>0</v>
      </c>
      <c r="FR15" s="48">
        <f t="shared" si="1"/>
        <v>0</v>
      </c>
      <c r="FS15" s="48">
        <f t="shared" si="1"/>
        <v>0</v>
      </c>
      <c r="FT15" s="48">
        <f t="shared" si="1"/>
        <v>0</v>
      </c>
      <c r="FU15" s="48">
        <f t="shared" si="1"/>
        <v>1</v>
      </c>
      <c r="FV15" s="48">
        <f t="shared" si="1"/>
        <v>1</v>
      </c>
      <c r="FW15" s="12">
        <f>SUM(FP15:FV15)</f>
        <v>10</v>
      </c>
      <c r="FX15" s="12">
        <f t="shared" si="25"/>
        <v>8.6</v>
      </c>
      <c r="FY15" s="22">
        <f t="shared" ref="FY15:FY16" si="50">FY14+"00:15"</f>
        <v>2.0833333333333332E-2</v>
      </c>
      <c r="FZ15" s="48">
        <f t="shared" si="2"/>
        <v>40</v>
      </c>
      <c r="GA15" s="48">
        <f t="shared" si="2"/>
        <v>4</v>
      </c>
      <c r="GB15" s="48">
        <f t="shared" si="2"/>
        <v>1</v>
      </c>
      <c r="GC15" s="48">
        <f t="shared" si="2"/>
        <v>0</v>
      </c>
      <c r="GD15" s="48">
        <f t="shared" si="2"/>
        <v>5</v>
      </c>
      <c r="GE15" s="48">
        <f t="shared" si="2"/>
        <v>2</v>
      </c>
      <c r="GF15" s="48">
        <f t="shared" si="2"/>
        <v>0</v>
      </c>
      <c r="GG15" s="12">
        <f>SUM(FZ15:GF15)</f>
        <v>52</v>
      </c>
      <c r="GH15" s="12">
        <f t="shared" si="26"/>
        <v>56.3</v>
      </c>
      <c r="GI15" s="22">
        <f t="shared" ref="GI15:GI16" si="51">GI14+"00:15"</f>
        <v>2.0833333333333332E-2</v>
      </c>
      <c r="GJ15" s="48">
        <f t="shared" si="3"/>
        <v>62</v>
      </c>
      <c r="GK15" s="48">
        <f t="shared" si="3"/>
        <v>5</v>
      </c>
      <c r="GL15" s="48">
        <f t="shared" si="3"/>
        <v>1</v>
      </c>
      <c r="GM15" s="48">
        <f t="shared" si="3"/>
        <v>1</v>
      </c>
      <c r="GN15" s="48">
        <f t="shared" si="3"/>
        <v>3</v>
      </c>
      <c r="GO15" s="48">
        <f t="shared" si="3"/>
        <v>6</v>
      </c>
      <c r="GP15" s="48">
        <f t="shared" si="3"/>
        <v>0</v>
      </c>
      <c r="GQ15" s="12">
        <f>SUM(GJ15:GP15)</f>
        <v>78</v>
      </c>
      <c r="GR15" s="12">
        <f t="shared" si="27"/>
        <v>79.2</v>
      </c>
      <c r="GS15" s="22">
        <f t="shared" ref="GS15:GS16" si="52">GS14+"00:15"</f>
        <v>2.0833333333333332E-2</v>
      </c>
      <c r="GT15" s="48">
        <f t="shared" si="4"/>
        <v>7</v>
      </c>
      <c r="GU15" s="48">
        <f t="shared" si="4"/>
        <v>0</v>
      </c>
      <c r="GV15" s="48">
        <f t="shared" si="4"/>
        <v>0</v>
      </c>
      <c r="GW15" s="48">
        <f t="shared" si="4"/>
        <v>0</v>
      </c>
      <c r="GX15" s="48">
        <f t="shared" si="4"/>
        <v>0</v>
      </c>
      <c r="GY15" s="48">
        <f t="shared" si="4"/>
        <v>2</v>
      </c>
      <c r="GZ15" s="48">
        <f t="shared" si="4"/>
        <v>1</v>
      </c>
      <c r="HA15" s="12">
        <f>SUM(GT15:GZ15)</f>
        <v>10</v>
      </c>
      <c r="HB15" s="12">
        <f t="shared" si="28"/>
        <v>8</v>
      </c>
      <c r="HC15" s="22">
        <f t="shared" ref="HC15:HC16" si="53">HC14+"00:15"</f>
        <v>2.0833333333333332E-2</v>
      </c>
      <c r="HD15" s="48">
        <f t="shared" si="5"/>
        <v>3</v>
      </c>
      <c r="HE15" s="48">
        <f t="shared" si="5"/>
        <v>0</v>
      </c>
      <c r="HF15" s="48">
        <f t="shared" si="5"/>
        <v>0</v>
      </c>
      <c r="HG15" s="48">
        <f t="shared" si="5"/>
        <v>0</v>
      </c>
      <c r="HH15" s="48">
        <f t="shared" si="5"/>
        <v>0</v>
      </c>
      <c r="HI15" s="48">
        <f t="shared" si="5"/>
        <v>2</v>
      </c>
      <c r="HJ15" s="48">
        <f t="shared" si="5"/>
        <v>0</v>
      </c>
      <c r="HK15" s="12">
        <f>SUM(HD15:HJ15)</f>
        <v>5</v>
      </c>
      <c r="HL15" s="12">
        <f t="shared" si="29"/>
        <v>3.8</v>
      </c>
      <c r="HM15" s="22">
        <f t="shared" ref="HM15:HM16" si="54">HM14+"00:15"</f>
        <v>2.0833333333333332E-2</v>
      </c>
      <c r="HN15" s="48">
        <f t="shared" si="6"/>
        <v>65</v>
      </c>
      <c r="HO15" s="48">
        <f t="shared" si="6"/>
        <v>5</v>
      </c>
      <c r="HP15" s="48">
        <f t="shared" si="6"/>
        <v>1</v>
      </c>
      <c r="HQ15" s="48">
        <f t="shared" si="6"/>
        <v>1</v>
      </c>
      <c r="HR15" s="48">
        <f t="shared" si="6"/>
        <v>3</v>
      </c>
      <c r="HS15" s="48">
        <f t="shared" si="6"/>
        <v>5</v>
      </c>
      <c r="HT15" s="48">
        <f t="shared" si="6"/>
        <v>0</v>
      </c>
      <c r="HU15" s="12">
        <f>SUM(HN15:HT15)</f>
        <v>80</v>
      </c>
      <c r="HV15" s="12">
        <f t="shared" si="30"/>
        <v>81.8</v>
      </c>
      <c r="HW15" s="22">
        <f t="shared" ref="HW15:HW16" si="55">HW14+"00:15"</f>
        <v>2.0833333333333332E-2</v>
      </c>
      <c r="HX15" s="48">
        <f t="shared" si="7"/>
        <v>39</v>
      </c>
      <c r="HY15" s="48">
        <f t="shared" si="7"/>
        <v>4</v>
      </c>
      <c r="HZ15" s="48">
        <f t="shared" si="7"/>
        <v>1</v>
      </c>
      <c r="IA15" s="48">
        <f t="shared" si="7"/>
        <v>0</v>
      </c>
      <c r="IB15" s="48">
        <f t="shared" si="7"/>
        <v>5</v>
      </c>
      <c r="IC15" s="48">
        <f t="shared" si="7"/>
        <v>1</v>
      </c>
      <c r="ID15" s="48">
        <f t="shared" si="7"/>
        <v>0</v>
      </c>
      <c r="IE15" s="12">
        <f>SUM(HX15:ID15)</f>
        <v>50</v>
      </c>
      <c r="IF15" s="12">
        <f t="shared" si="31"/>
        <v>54.9</v>
      </c>
    </row>
    <row r="16" spans="1:240" ht="13" customHeight="1" thickBot="1" x14ac:dyDescent="0.3">
      <c r="A16" s="22">
        <f t="shared" si="32"/>
        <v>3.125E-2</v>
      </c>
      <c r="B16" s="42">
        <v>1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12">
        <f>SUM(B16:H16)</f>
        <v>1</v>
      </c>
      <c r="J16" s="12">
        <f t="shared" si="8"/>
        <v>1</v>
      </c>
      <c r="K16" s="22">
        <f t="shared" si="33"/>
        <v>3.125E-2</v>
      </c>
      <c r="L16" s="42">
        <v>1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12">
        <f>SUM(L16:R16)</f>
        <v>1</v>
      </c>
      <c r="T16" s="12">
        <f t="shared" si="9"/>
        <v>1</v>
      </c>
      <c r="U16" s="22">
        <f t="shared" si="34"/>
        <v>3.125E-2</v>
      </c>
      <c r="V16" s="42">
        <v>3</v>
      </c>
      <c r="W16" s="42">
        <v>0</v>
      </c>
      <c r="X16" s="42">
        <v>0</v>
      </c>
      <c r="Y16" s="42">
        <v>0</v>
      </c>
      <c r="Z16" s="42">
        <v>0</v>
      </c>
      <c r="AA16" s="42">
        <v>1</v>
      </c>
      <c r="AB16" s="42">
        <v>0</v>
      </c>
      <c r="AC16" s="12">
        <f>SUM(V16:AB16)</f>
        <v>4</v>
      </c>
      <c r="AD16" s="12">
        <f t="shared" si="10"/>
        <v>3.4</v>
      </c>
      <c r="AE16" s="22">
        <f t="shared" si="35"/>
        <v>3.125E-2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12">
        <f>SUM(AF16:AL16)</f>
        <v>0</v>
      </c>
      <c r="AN16" s="12">
        <f t="shared" si="11"/>
        <v>0</v>
      </c>
      <c r="AO16" s="22">
        <f t="shared" si="36"/>
        <v>3.125E-2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12">
        <f>SUM(AP16:AV16)</f>
        <v>0</v>
      </c>
      <c r="AX16" s="12">
        <f t="shared" si="12"/>
        <v>0</v>
      </c>
      <c r="AY16" s="22">
        <f t="shared" si="37"/>
        <v>3.125E-2</v>
      </c>
      <c r="AZ16" s="42">
        <v>53</v>
      </c>
      <c r="BA16" s="42">
        <v>2</v>
      </c>
      <c r="BB16" s="42">
        <v>2</v>
      </c>
      <c r="BC16" s="42">
        <v>1</v>
      </c>
      <c r="BD16" s="42">
        <v>6</v>
      </c>
      <c r="BE16" s="42">
        <v>4</v>
      </c>
      <c r="BF16" s="42">
        <v>0</v>
      </c>
      <c r="BG16" s="12">
        <f>SUM(AZ16:BF16)</f>
        <v>68</v>
      </c>
      <c r="BH16" s="12">
        <f t="shared" si="13"/>
        <v>73.899999999999991</v>
      </c>
      <c r="BI16" s="22">
        <f t="shared" si="38"/>
        <v>3.125E-2</v>
      </c>
      <c r="BJ16" s="42">
        <v>0</v>
      </c>
      <c r="BK16" s="42">
        <v>0</v>
      </c>
      <c r="BL16" s="42">
        <v>0</v>
      </c>
      <c r="BM16" s="42">
        <v>0</v>
      </c>
      <c r="BN16" s="42">
        <v>0</v>
      </c>
      <c r="BO16" s="42">
        <v>1</v>
      </c>
      <c r="BP16" s="42">
        <v>0</v>
      </c>
      <c r="BQ16" s="12">
        <f>SUM(BJ16:BP16)</f>
        <v>1</v>
      </c>
      <c r="BR16" s="12">
        <f t="shared" si="14"/>
        <v>0.4</v>
      </c>
      <c r="BS16" s="22">
        <f t="shared" si="39"/>
        <v>3.125E-2</v>
      </c>
      <c r="BT16" s="42">
        <v>0</v>
      </c>
      <c r="BU16" s="42">
        <v>0</v>
      </c>
      <c r="BV16" s="42">
        <v>0</v>
      </c>
      <c r="BW16" s="42">
        <v>0</v>
      </c>
      <c r="BX16" s="42">
        <v>0</v>
      </c>
      <c r="BY16" s="42">
        <v>0</v>
      </c>
      <c r="BZ16" s="42">
        <v>0</v>
      </c>
      <c r="CA16" s="12">
        <f>SUM(BT16:BZ16)</f>
        <v>0</v>
      </c>
      <c r="CB16" s="12">
        <f t="shared" si="15"/>
        <v>0</v>
      </c>
      <c r="CC16" s="22">
        <f t="shared" si="40"/>
        <v>3.125E-2</v>
      </c>
      <c r="CD16" s="42">
        <v>1</v>
      </c>
      <c r="CE16" s="42">
        <v>0</v>
      </c>
      <c r="CF16" s="42">
        <v>0</v>
      </c>
      <c r="CG16" s="42">
        <v>0</v>
      </c>
      <c r="CH16" s="42">
        <v>0</v>
      </c>
      <c r="CI16" s="42">
        <v>1</v>
      </c>
      <c r="CJ16" s="42">
        <v>0</v>
      </c>
      <c r="CK16" s="12">
        <f>SUM(CD16:CJ16)</f>
        <v>2</v>
      </c>
      <c r="CL16" s="12">
        <f t="shared" si="16"/>
        <v>1.4</v>
      </c>
      <c r="CM16" s="22">
        <f t="shared" si="41"/>
        <v>3.125E-2</v>
      </c>
      <c r="CN16" s="42">
        <v>0</v>
      </c>
      <c r="CO16" s="42">
        <v>0</v>
      </c>
      <c r="CP16" s="42">
        <v>0</v>
      </c>
      <c r="CQ16" s="42">
        <v>0</v>
      </c>
      <c r="CR16" s="42">
        <v>0</v>
      </c>
      <c r="CS16" s="42">
        <v>0</v>
      </c>
      <c r="CT16" s="42">
        <v>0</v>
      </c>
      <c r="CU16" s="12">
        <f>SUM(CN16:CT16)</f>
        <v>0</v>
      </c>
      <c r="CV16" s="12">
        <f t="shared" si="17"/>
        <v>0</v>
      </c>
      <c r="CW16" s="22">
        <f t="shared" si="42"/>
        <v>3.125E-2</v>
      </c>
      <c r="CX16" s="42">
        <v>1</v>
      </c>
      <c r="CY16" s="42">
        <v>0</v>
      </c>
      <c r="CZ16" s="42">
        <v>0</v>
      </c>
      <c r="DA16" s="42">
        <v>0</v>
      </c>
      <c r="DB16" s="42">
        <v>0</v>
      </c>
      <c r="DC16" s="42">
        <v>0</v>
      </c>
      <c r="DD16" s="42">
        <v>0</v>
      </c>
      <c r="DE16" s="12">
        <f>SUM(CX16:DD16)</f>
        <v>1</v>
      </c>
      <c r="DF16" s="12">
        <f t="shared" si="18"/>
        <v>1</v>
      </c>
      <c r="DG16" s="22">
        <f t="shared" si="43"/>
        <v>3.125E-2</v>
      </c>
      <c r="DH16" s="42">
        <v>0</v>
      </c>
      <c r="DI16" s="42">
        <v>0</v>
      </c>
      <c r="DJ16" s="42">
        <v>0</v>
      </c>
      <c r="DK16" s="42">
        <v>0</v>
      </c>
      <c r="DL16" s="42">
        <v>0</v>
      </c>
      <c r="DM16" s="42">
        <v>0</v>
      </c>
      <c r="DN16" s="42">
        <v>0</v>
      </c>
      <c r="DO16" s="12">
        <f>SUM(DH16:DN16)</f>
        <v>0</v>
      </c>
      <c r="DP16" s="12">
        <f t="shared" si="19"/>
        <v>0</v>
      </c>
      <c r="DQ16" s="22">
        <f t="shared" si="44"/>
        <v>3.125E-2</v>
      </c>
      <c r="DR16" s="42">
        <v>4</v>
      </c>
      <c r="DS16" s="42">
        <v>0</v>
      </c>
      <c r="DT16" s="42">
        <v>0</v>
      </c>
      <c r="DU16" s="42">
        <v>0</v>
      </c>
      <c r="DV16" s="42">
        <v>0</v>
      </c>
      <c r="DW16" s="42">
        <v>0</v>
      </c>
      <c r="DX16" s="42">
        <v>0</v>
      </c>
      <c r="DY16" s="12">
        <f>SUM(DR16:DX16)</f>
        <v>4</v>
      </c>
      <c r="DZ16" s="12">
        <f t="shared" si="20"/>
        <v>4</v>
      </c>
      <c r="EA16" s="22">
        <f t="shared" si="45"/>
        <v>3.125E-2</v>
      </c>
      <c r="EB16" s="42">
        <v>36</v>
      </c>
      <c r="EC16" s="42">
        <v>2</v>
      </c>
      <c r="ED16" s="42">
        <v>1</v>
      </c>
      <c r="EE16" s="42">
        <v>2</v>
      </c>
      <c r="EF16" s="42">
        <v>7</v>
      </c>
      <c r="EG16" s="42">
        <v>5</v>
      </c>
      <c r="EH16" s="42">
        <v>1</v>
      </c>
      <c r="EI16" s="12">
        <f>SUM(EB16:EH16)</f>
        <v>54</v>
      </c>
      <c r="EJ16" s="12">
        <f t="shared" si="21"/>
        <v>60.300000000000004</v>
      </c>
      <c r="EK16" s="22">
        <f t="shared" si="46"/>
        <v>3.125E-2</v>
      </c>
      <c r="EL16" s="42">
        <v>0</v>
      </c>
      <c r="EM16" s="42">
        <v>0</v>
      </c>
      <c r="EN16" s="42">
        <v>0</v>
      </c>
      <c r="EO16" s="42">
        <v>0</v>
      </c>
      <c r="EP16" s="42">
        <v>0</v>
      </c>
      <c r="EQ16" s="42">
        <v>0</v>
      </c>
      <c r="ER16" s="42">
        <v>0</v>
      </c>
      <c r="ES16" s="12">
        <f>SUM(EL16:ER16)</f>
        <v>0</v>
      </c>
      <c r="ET16" s="12">
        <f t="shared" si="22"/>
        <v>0</v>
      </c>
      <c r="EU16" s="22">
        <f t="shared" si="47"/>
        <v>3.125E-2</v>
      </c>
      <c r="EV16" s="42">
        <v>0</v>
      </c>
      <c r="EW16" s="42">
        <v>0</v>
      </c>
      <c r="EX16" s="42">
        <v>0</v>
      </c>
      <c r="EY16" s="42">
        <v>0</v>
      </c>
      <c r="EZ16" s="42">
        <v>0</v>
      </c>
      <c r="FA16" s="42">
        <v>0</v>
      </c>
      <c r="FB16" s="42">
        <v>0</v>
      </c>
      <c r="FC16" s="12">
        <f>SUM(EV16:FB16)</f>
        <v>0</v>
      </c>
      <c r="FD16" s="12">
        <f t="shared" si="23"/>
        <v>0</v>
      </c>
      <c r="FE16" s="22">
        <f t="shared" si="48"/>
        <v>3.125E-2</v>
      </c>
      <c r="FF16" s="48">
        <f t="shared" si="0"/>
        <v>0</v>
      </c>
      <c r="FG16" s="48">
        <f t="shared" si="0"/>
        <v>0</v>
      </c>
      <c r="FH16" s="48">
        <f t="shared" si="0"/>
        <v>0</v>
      </c>
      <c r="FI16" s="48">
        <f t="shared" si="0"/>
        <v>0</v>
      </c>
      <c r="FJ16" s="48">
        <f t="shared" si="0"/>
        <v>0</v>
      </c>
      <c r="FK16" s="48">
        <f t="shared" si="0"/>
        <v>0</v>
      </c>
      <c r="FL16" s="48">
        <f t="shared" si="0"/>
        <v>0</v>
      </c>
      <c r="FM16" s="12">
        <f>SUM(FF16:FL16)</f>
        <v>0</v>
      </c>
      <c r="FN16" s="12">
        <f t="shared" si="24"/>
        <v>0</v>
      </c>
      <c r="FO16" s="22">
        <f t="shared" si="49"/>
        <v>3.125E-2</v>
      </c>
      <c r="FP16" s="48">
        <f t="shared" si="1"/>
        <v>5</v>
      </c>
      <c r="FQ16" s="48">
        <f t="shared" si="1"/>
        <v>0</v>
      </c>
      <c r="FR16" s="48">
        <f t="shared" si="1"/>
        <v>0</v>
      </c>
      <c r="FS16" s="48">
        <f t="shared" si="1"/>
        <v>0</v>
      </c>
      <c r="FT16" s="48">
        <f t="shared" si="1"/>
        <v>0</v>
      </c>
      <c r="FU16" s="48">
        <f t="shared" si="1"/>
        <v>1</v>
      </c>
      <c r="FV16" s="48">
        <f t="shared" si="1"/>
        <v>0</v>
      </c>
      <c r="FW16" s="12">
        <f>SUM(FP16:FV16)</f>
        <v>6</v>
      </c>
      <c r="FX16" s="12">
        <f t="shared" si="25"/>
        <v>5.4</v>
      </c>
      <c r="FY16" s="22">
        <f t="shared" si="50"/>
        <v>3.125E-2</v>
      </c>
      <c r="FZ16" s="48">
        <f t="shared" si="2"/>
        <v>40</v>
      </c>
      <c r="GA16" s="48">
        <f t="shared" si="2"/>
        <v>2</v>
      </c>
      <c r="GB16" s="48">
        <f t="shared" si="2"/>
        <v>1</v>
      </c>
      <c r="GC16" s="48">
        <f t="shared" si="2"/>
        <v>2</v>
      </c>
      <c r="GD16" s="48">
        <f t="shared" si="2"/>
        <v>7</v>
      </c>
      <c r="GE16" s="48">
        <f t="shared" si="2"/>
        <v>7</v>
      </c>
      <c r="GF16" s="48">
        <f t="shared" si="2"/>
        <v>1</v>
      </c>
      <c r="GG16" s="12">
        <f>SUM(FZ16:GF16)</f>
        <v>60</v>
      </c>
      <c r="GH16" s="12">
        <f t="shared" si="26"/>
        <v>65.100000000000009</v>
      </c>
      <c r="GI16" s="22">
        <f t="shared" si="51"/>
        <v>3.125E-2</v>
      </c>
      <c r="GJ16" s="48">
        <f t="shared" si="3"/>
        <v>53</v>
      </c>
      <c r="GK16" s="48">
        <f t="shared" si="3"/>
        <v>2</v>
      </c>
      <c r="GL16" s="48">
        <f t="shared" si="3"/>
        <v>2</v>
      </c>
      <c r="GM16" s="48">
        <f t="shared" si="3"/>
        <v>1</v>
      </c>
      <c r="GN16" s="48">
        <f t="shared" si="3"/>
        <v>6</v>
      </c>
      <c r="GO16" s="48">
        <f t="shared" si="3"/>
        <v>5</v>
      </c>
      <c r="GP16" s="48">
        <f t="shared" si="3"/>
        <v>0</v>
      </c>
      <c r="GQ16" s="12">
        <f>SUM(GJ16:GP16)</f>
        <v>69</v>
      </c>
      <c r="GR16" s="12">
        <f t="shared" si="27"/>
        <v>74.3</v>
      </c>
      <c r="GS16" s="22">
        <f t="shared" si="52"/>
        <v>3.125E-2</v>
      </c>
      <c r="GT16" s="48">
        <f t="shared" si="4"/>
        <v>5</v>
      </c>
      <c r="GU16" s="48">
        <f t="shared" si="4"/>
        <v>0</v>
      </c>
      <c r="GV16" s="48">
        <f t="shared" si="4"/>
        <v>0</v>
      </c>
      <c r="GW16" s="48">
        <f t="shared" si="4"/>
        <v>0</v>
      </c>
      <c r="GX16" s="48">
        <f t="shared" si="4"/>
        <v>0</v>
      </c>
      <c r="GY16" s="48">
        <f t="shared" si="4"/>
        <v>1</v>
      </c>
      <c r="GZ16" s="48">
        <f t="shared" si="4"/>
        <v>0</v>
      </c>
      <c r="HA16" s="12">
        <f>SUM(GT16:GZ16)</f>
        <v>6</v>
      </c>
      <c r="HB16" s="12">
        <f t="shared" si="28"/>
        <v>5.4</v>
      </c>
      <c r="HC16" s="22">
        <f t="shared" si="53"/>
        <v>3.125E-2</v>
      </c>
      <c r="HD16" s="48">
        <f t="shared" si="5"/>
        <v>2</v>
      </c>
      <c r="HE16" s="48">
        <f t="shared" si="5"/>
        <v>0</v>
      </c>
      <c r="HF16" s="48">
        <f t="shared" si="5"/>
        <v>0</v>
      </c>
      <c r="HG16" s="48">
        <f t="shared" si="5"/>
        <v>0</v>
      </c>
      <c r="HH16" s="48">
        <f t="shared" si="5"/>
        <v>0</v>
      </c>
      <c r="HI16" s="48">
        <f t="shared" si="5"/>
        <v>1</v>
      </c>
      <c r="HJ16" s="48">
        <f t="shared" si="5"/>
        <v>0</v>
      </c>
      <c r="HK16" s="12">
        <f>SUM(HD16:HJ16)</f>
        <v>3</v>
      </c>
      <c r="HL16" s="12">
        <f t="shared" si="29"/>
        <v>2.4</v>
      </c>
      <c r="HM16" s="22">
        <f t="shared" si="54"/>
        <v>3.125E-2</v>
      </c>
      <c r="HN16" s="48">
        <f t="shared" si="6"/>
        <v>55</v>
      </c>
      <c r="HO16" s="48">
        <f t="shared" si="6"/>
        <v>2</v>
      </c>
      <c r="HP16" s="48">
        <f t="shared" si="6"/>
        <v>2</v>
      </c>
      <c r="HQ16" s="48">
        <f t="shared" si="6"/>
        <v>1</v>
      </c>
      <c r="HR16" s="48">
        <f t="shared" si="6"/>
        <v>6</v>
      </c>
      <c r="HS16" s="48">
        <f t="shared" si="6"/>
        <v>4</v>
      </c>
      <c r="HT16" s="48">
        <f t="shared" si="6"/>
        <v>0</v>
      </c>
      <c r="HU16" s="12">
        <f>SUM(HN16:HT16)</f>
        <v>70</v>
      </c>
      <c r="HV16" s="12">
        <f t="shared" si="30"/>
        <v>75.899999999999991</v>
      </c>
      <c r="HW16" s="22">
        <f t="shared" si="55"/>
        <v>3.125E-2</v>
      </c>
      <c r="HX16" s="48">
        <f t="shared" si="7"/>
        <v>40</v>
      </c>
      <c r="HY16" s="48">
        <f t="shared" si="7"/>
        <v>2</v>
      </c>
      <c r="HZ16" s="48">
        <f t="shared" si="7"/>
        <v>1</v>
      </c>
      <c r="IA16" s="48">
        <f t="shared" si="7"/>
        <v>2</v>
      </c>
      <c r="IB16" s="48">
        <f t="shared" si="7"/>
        <v>7</v>
      </c>
      <c r="IC16" s="48">
        <f t="shared" si="7"/>
        <v>5</v>
      </c>
      <c r="ID16" s="48">
        <f t="shared" si="7"/>
        <v>1</v>
      </c>
      <c r="IE16" s="12">
        <f>SUM(HX16:ID16)</f>
        <v>58</v>
      </c>
      <c r="IF16" s="12">
        <f t="shared" si="31"/>
        <v>64.3</v>
      </c>
    </row>
    <row r="17" spans="1:240" ht="13" customHeight="1" thickTop="1" thickBot="1" x14ac:dyDescent="0.3">
      <c r="A17" s="23" t="s">
        <v>5</v>
      </c>
      <c r="B17" s="80">
        <f t="shared" ref="B17:I17" si="56">SUM(B13:B16)</f>
        <v>10</v>
      </c>
      <c r="C17" s="80">
        <f t="shared" si="56"/>
        <v>0</v>
      </c>
      <c r="D17" s="80">
        <f t="shared" si="56"/>
        <v>2</v>
      </c>
      <c r="E17" s="80">
        <f t="shared" si="56"/>
        <v>0</v>
      </c>
      <c r="F17" s="80">
        <f t="shared" si="56"/>
        <v>0</v>
      </c>
      <c r="G17" s="80">
        <f t="shared" si="56"/>
        <v>0</v>
      </c>
      <c r="H17" s="80">
        <f t="shared" si="56"/>
        <v>0</v>
      </c>
      <c r="I17" s="13">
        <f t="shared" si="56"/>
        <v>12</v>
      </c>
      <c r="J17" s="13">
        <f t="shared" si="8"/>
        <v>13</v>
      </c>
      <c r="K17" s="23" t="s">
        <v>5</v>
      </c>
      <c r="L17" s="80">
        <f t="shared" ref="L17:S17" si="57">SUM(L13:L16)</f>
        <v>8</v>
      </c>
      <c r="M17" s="80">
        <f t="shared" si="57"/>
        <v>1</v>
      </c>
      <c r="N17" s="80">
        <f t="shared" si="57"/>
        <v>0</v>
      </c>
      <c r="O17" s="80">
        <f t="shared" si="57"/>
        <v>0</v>
      </c>
      <c r="P17" s="80">
        <f t="shared" si="57"/>
        <v>0</v>
      </c>
      <c r="Q17" s="80">
        <f t="shared" si="57"/>
        <v>1</v>
      </c>
      <c r="R17" s="80">
        <f t="shared" si="57"/>
        <v>2</v>
      </c>
      <c r="S17" s="13">
        <f t="shared" si="57"/>
        <v>12</v>
      </c>
      <c r="T17" s="13">
        <f t="shared" si="9"/>
        <v>9.8000000000000007</v>
      </c>
      <c r="U17" s="23" t="s">
        <v>5</v>
      </c>
      <c r="V17" s="80">
        <f t="shared" ref="V17:AC17" si="58">SUM(V13:V16)</f>
        <v>23</v>
      </c>
      <c r="W17" s="80">
        <f t="shared" si="58"/>
        <v>1</v>
      </c>
      <c r="X17" s="80">
        <f t="shared" si="58"/>
        <v>1</v>
      </c>
      <c r="Y17" s="80">
        <f t="shared" si="58"/>
        <v>0</v>
      </c>
      <c r="Z17" s="80">
        <f t="shared" si="58"/>
        <v>0</v>
      </c>
      <c r="AA17" s="80">
        <f t="shared" si="58"/>
        <v>3</v>
      </c>
      <c r="AB17" s="80">
        <f t="shared" si="58"/>
        <v>0</v>
      </c>
      <c r="AC17" s="13">
        <f t="shared" si="58"/>
        <v>28</v>
      </c>
      <c r="AD17" s="13">
        <f t="shared" si="10"/>
        <v>26.7</v>
      </c>
      <c r="AE17" s="23" t="s">
        <v>5</v>
      </c>
      <c r="AF17" s="80">
        <f t="shared" ref="AF17:AM17" si="59">SUM(AF13:AF16)</f>
        <v>0</v>
      </c>
      <c r="AG17" s="80">
        <f t="shared" si="59"/>
        <v>0</v>
      </c>
      <c r="AH17" s="80">
        <f t="shared" si="59"/>
        <v>0</v>
      </c>
      <c r="AI17" s="80">
        <f t="shared" si="59"/>
        <v>0</v>
      </c>
      <c r="AJ17" s="80">
        <f t="shared" si="59"/>
        <v>0</v>
      </c>
      <c r="AK17" s="80">
        <f t="shared" si="59"/>
        <v>0</v>
      </c>
      <c r="AL17" s="80">
        <f t="shared" si="59"/>
        <v>0</v>
      </c>
      <c r="AM17" s="13">
        <f t="shared" si="59"/>
        <v>0</v>
      </c>
      <c r="AN17" s="13">
        <f t="shared" si="11"/>
        <v>0</v>
      </c>
      <c r="AO17" s="23" t="s">
        <v>5</v>
      </c>
      <c r="AP17" s="80">
        <f t="shared" ref="AP17:AW17" si="60">SUM(AP13:AP16)</f>
        <v>0</v>
      </c>
      <c r="AQ17" s="80">
        <f t="shared" si="60"/>
        <v>0</v>
      </c>
      <c r="AR17" s="80">
        <f t="shared" si="60"/>
        <v>0</v>
      </c>
      <c r="AS17" s="80">
        <f t="shared" si="60"/>
        <v>0</v>
      </c>
      <c r="AT17" s="80">
        <f t="shared" si="60"/>
        <v>0</v>
      </c>
      <c r="AU17" s="80">
        <f t="shared" si="60"/>
        <v>1</v>
      </c>
      <c r="AV17" s="80">
        <f t="shared" si="60"/>
        <v>0</v>
      </c>
      <c r="AW17" s="13">
        <f t="shared" si="60"/>
        <v>1</v>
      </c>
      <c r="AX17" s="13">
        <f t="shared" si="12"/>
        <v>0.4</v>
      </c>
      <c r="AY17" s="23" t="s">
        <v>5</v>
      </c>
      <c r="AZ17" s="80">
        <f t="shared" ref="AZ17:BG17" si="61">SUM(AZ13:AZ16)</f>
        <v>258</v>
      </c>
      <c r="BA17" s="80">
        <f t="shared" si="61"/>
        <v>16</v>
      </c>
      <c r="BB17" s="80">
        <f t="shared" si="61"/>
        <v>5</v>
      </c>
      <c r="BC17" s="80">
        <f t="shared" si="61"/>
        <v>5</v>
      </c>
      <c r="BD17" s="80">
        <f t="shared" si="61"/>
        <v>24</v>
      </c>
      <c r="BE17" s="80">
        <f t="shared" si="61"/>
        <v>13</v>
      </c>
      <c r="BF17" s="80">
        <f t="shared" si="61"/>
        <v>0</v>
      </c>
      <c r="BG17" s="13">
        <f t="shared" si="61"/>
        <v>321</v>
      </c>
      <c r="BH17" s="13">
        <f t="shared" si="13"/>
        <v>346.2</v>
      </c>
      <c r="BI17" s="23" t="s">
        <v>5</v>
      </c>
      <c r="BJ17" s="80">
        <f t="shared" ref="BJ17:BQ17" si="62">SUM(BJ13:BJ16)</f>
        <v>4</v>
      </c>
      <c r="BK17" s="80">
        <f t="shared" si="62"/>
        <v>0</v>
      </c>
      <c r="BL17" s="80">
        <f t="shared" si="62"/>
        <v>0</v>
      </c>
      <c r="BM17" s="80">
        <f t="shared" si="62"/>
        <v>0</v>
      </c>
      <c r="BN17" s="80">
        <f t="shared" si="62"/>
        <v>0</v>
      </c>
      <c r="BO17" s="80">
        <f t="shared" si="62"/>
        <v>2</v>
      </c>
      <c r="BP17" s="80">
        <f t="shared" si="62"/>
        <v>0</v>
      </c>
      <c r="BQ17" s="13">
        <f t="shared" si="62"/>
        <v>6</v>
      </c>
      <c r="BR17" s="13">
        <f t="shared" si="14"/>
        <v>4.8</v>
      </c>
      <c r="BS17" s="23" t="s">
        <v>5</v>
      </c>
      <c r="BT17" s="80">
        <f t="shared" ref="BT17:CA17" si="63">SUM(BT13:BT16)</f>
        <v>0</v>
      </c>
      <c r="BU17" s="80">
        <f t="shared" si="63"/>
        <v>0</v>
      </c>
      <c r="BV17" s="80">
        <f t="shared" si="63"/>
        <v>0</v>
      </c>
      <c r="BW17" s="80">
        <f t="shared" si="63"/>
        <v>0</v>
      </c>
      <c r="BX17" s="80">
        <f t="shared" si="63"/>
        <v>0</v>
      </c>
      <c r="BY17" s="80">
        <f t="shared" si="63"/>
        <v>0</v>
      </c>
      <c r="BZ17" s="80">
        <f t="shared" si="63"/>
        <v>0</v>
      </c>
      <c r="CA17" s="13">
        <f t="shared" si="63"/>
        <v>0</v>
      </c>
      <c r="CB17" s="13">
        <f t="shared" si="15"/>
        <v>0</v>
      </c>
      <c r="CC17" s="23" t="s">
        <v>5</v>
      </c>
      <c r="CD17" s="80">
        <f t="shared" ref="CD17:CK17" si="64">SUM(CD13:CD16)</f>
        <v>3</v>
      </c>
      <c r="CE17" s="80">
        <f t="shared" si="64"/>
        <v>0</v>
      </c>
      <c r="CF17" s="80">
        <f t="shared" si="64"/>
        <v>0</v>
      </c>
      <c r="CG17" s="80">
        <f t="shared" si="64"/>
        <v>0</v>
      </c>
      <c r="CH17" s="80">
        <f t="shared" si="64"/>
        <v>0</v>
      </c>
      <c r="CI17" s="80">
        <f t="shared" si="64"/>
        <v>2</v>
      </c>
      <c r="CJ17" s="80">
        <f t="shared" si="64"/>
        <v>0</v>
      </c>
      <c r="CK17" s="13">
        <f t="shared" si="64"/>
        <v>5</v>
      </c>
      <c r="CL17" s="13">
        <f t="shared" si="16"/>
        <v>3.8</v>
      </c>
      <c r="CM17" s="23" t="s">
        <v>5</v>
      </c>
      <c r="CN17" s="80">
        <f t="shared" ref="CN17:CU17" si="65">SUM(CN13:CN16)</f>
        <v>0</v>
      </c>
      <c r="CO17" s="80">
        <f t="shared" si="65"/>
        <v>0</v>
      </c>
      <c r="CP17" s="80">
        <f t="shared" si="65"/>
        <v>0</v>
      </c>
      <c r="CQ17" s="80">
        <f t="shared" si="65"/>
        <v>0</v>
      </c>
      <c r="CR17" s="80">
        <f t="shared" si="65"/>
        <v>0</v>
      </c>
      <c r="CS17" s="80">
        <f t="shared" si="65"/>
        <v>1</v>
      </c>
      <c r="CT17" s="80">
        <f t="shared" si="65"/>
        <v>1</v>
      </c>
      <c r="CU17" s="13">
        <f t="shared" si="65"/>
        <v>2</v>
      </c>
      <c r="CV17" s="13">
        <f t="shared" si="17"/>
        <v>0.60000000000000009</v>
      </c>
      <c r="CW17" s="23" t="s">
        <v>5</v>
      </c>
      <c r="CX17" s="80">
        <f t="shared" ref="CX17:DE17" si="66">SUM(CX13:CX16)</f>
        <v>9</v>
      </c>
      <c r="CY17" s="80">
        <f t="shared" si="66"/>
        <v>1</v>
      </c>
      <c r="CZ17" s="80">
        <f t="shared" si="66"/>
        <v>0</v>
      </c>
      <c r="DA17" s="80">
        <f t="shared" si="66"/>
        <v>0</v>
      </c>
      <c r="DB17" s="80">
        <f t="shared" si="66"/>
        <v>0</v>
      </c>
      <c r="DC17" s="80">
        <f t="shared" si="66"/>
        <v>0</v>
      </c>
      <c r="DD17" s="80">
        <f t="shared" si="66"/>
        <v>0</v>
      </c>
      <c r="DE17" s="13">
        <f t="shared" si="66"/>
        <v>10</v>
      </c>
      <c r="DF17" s="13">
        <f t="shared" si="18"/>
        <v>10</v>
      </c>
      <c r="DG17" s="23" t="s">
        <v>5</v>
      </c>
      <c r="DH17" s="80">
        <f t="shared" ref="DH17:DO17" si="67">SUM(DH13:DH16)</f>
        <v>0</v>
      </c>
      <c r="DI17" s="80">
        <f t="shared" si="67"/>
        <v>0</v>
      </c>
      <c r="DJ17" s="80">
        <f t="shared" si="67"/>
        <v>0</v>
      </c>
      <c r="DK17" s="80">
        <f t="shared" si="67"/>
        <v>0</v>
      </c>
      <c r="DL17" s="80">
        <f t="shared" si="67"/>
        <v>0</v>
      </c>
      <c r="DM17" s="80">
        <f t="shared" si="67"/>
        <v>0</v>
      </c>
      <c r="DN17" s="80">
        <f t="shared" si="67"/>
        <v>0</v>
      </c>
      <c r="DO17" s="13">
        <f t="shared" si="67"/>
        <v>0</v>
      </c>
      <c r="DP17" s="13">
        <f t="shared" si="19"/>
        <v>0</v>
      </c>
      <c r="DQ17" s="23" t="s">
        <v>5</v>
      </c>
      <c r="DR17" s="80">
        <f t="shared" ref="DR17:DY17" si="68">SUM(DR13:DR16)</f>
        <v>16</v>
      </c>
      <c r="DS17" s="80">
        <f t="shared" si="68"/>
        <v>2</v>
      </c>
      <c r="DT17" s="80">
        <f t="shared" si="68"/>
        <v>0</v>
      </c>
      <c r="DU17" s="80">
        <f t="shared" si="68"/>
        <v>0</v>
      </c>
      <c r="DV17" s="80">
        <f t="shared" si="68"/>
        <v>0</v>
      </c>
      <c r="DW17" s="80">
        <f t="shared" si="68"/>
        <v>0</v>
      </c>
      <c r="DX17" s="80">
        <f t="shared" si="68"/>
        <v>0</v>
      </c>
      <c r="DY17" s="13">
        <f t="shared" si="68"/>
        <v>18</v>
      </c>
      <c r="DZ17" s="13">
        <f t="shared" si="20"/>
        <v>18</v>
      </c>
      <c r="EA17" s="23" t="s">
        <v>5</v>
      </c>
      <c r="EB17" s="80">
        <f t="shared" ref="EB17:EI17" si="69">SUM(EB13:EB16)</f>
        <v>151</v>
      </c>
      <c r="EC17" s="80">
        <f t="shared" si="69"/>
        <v>10</v>
      </c>
      <c r="ED17" s="80">
        <f t="shared" si="69"/>
        <v>6</v>
      </c>
      <c r="EE17" s="80">
        <f t="shared" si="69"/>
        <v>3</v>
      </c>
      <c r="EF17" s="80">
        <f t="shared" si="69"/>
        <v>23</v>
      </c>
      <c r="EG17" s="80">
        <f t="shared" si="69"/>
        <v>9</v>
      </c>
      <c r="EH17" s="80">
        <f t="shared" si="69"/>
        <v>1</v>
      </c>
      <c r="EI17" s="13">
        <f t="shared" si="69"/>
        <v>203</v>
      </c>
      <c r="EJ17" s="13">
        <f t="shared" si="21"/>
        <v>226.7</v>
      </c>
      <c r="EK17" s="23" t="s">
        <v>5</v>
      </c>
      <c r="EL17" s="80">
        <f t="shared" ref="EL17:ES17" si="70">SUM(EL13:EL16)</f>
        <v>0</v>
      </c>
      <c r="EM17" s="80">
        <f t="shared" si="70"/>
        <v>0</v>
      </c>
      <c r="EN17" s="80">
        <f t="shared" si="70"/>
        <v>0</v>
      </c>
      <c r="EO17" s="80">
        <f t="shared" si="70"/>
        <v>0</v>
      </c>
      <c r="EP17" s="80">
        <f t="shared" si="70"/>
        <v>0</v>
      </c>
      <c r="EQ17" s="80">
        <f t="shared" si="70"/>
        <v>0</v>
      </c>
      <c r="ER17" s="80">
        <f t="shared" si="70"/>
        <v>0</v>
      </c>
      <c r="ES17" s="13">
        <f t="shared" si="70"/>
        <v>0</v>
      </c>
      <c r="ET17" s="13">
        <f t="shared" si="22"/>
        <v>0</v>
      </c>
      <c r="EU17" s="23" t="s">
        <v>5</v>
      </c>
      <c r="EV17" s="80">
        <f t="shared" ref="EV17:FC17" si="71">SUM(EV13:EV16)</f>
        <v>2</v>
      </c>
      <c r="EW17" s="80">
        <f t="shared" si="71"/>
        <v>0</v>
      </c>
      <c r="EX17" s="80">
        <f t="shared" si="71"/>
        <v>0</v>
      </c>
      <c r="EY17" s="80">
        <f t="shared" si="71"/>
        <v>0</v>
      </c>
      <c r="EZ17" s="80">
        <f t="shared" si="71"/>
        <v>0</v>
      </c>
      <c r="FA17" s="80">
        <f t="shared" si="71"/>
        <v>0</v>
      </c>
      <c r="FB17" s="80">
        <f t="shared" si="71"/>
        <v>0</v>
      </c>
      <c r="FC17" s="13">
        <f t="shared" si="71"/>
        <v>2</v>
      </c>
      <c r="FD17" s="13">
        <f t="shared" si="23"/>
        <v>2</v>
      </c>
      <c r="FE17" s="23" t="s">
        <v>5</v>
      </c>
      <c r="FF17" s="44">
        <f t="shared" ref="FF17:FM17" si="72">SUM(FF13:FF16)</f>
        <v>0</v>
      </c>
      <c r="FG17" s="44">
        <f t="shared" si="72"/>
        <v>0</v>
      </c>
      <c r="FH17" s="44">
        <f t="shared" si="72"/>
        <v>0</v>
      </c>
      <c r="FI17" s="44">
        <f t="shared" si="72"/>
        <v>0</v>
      </c>
      <c r="FJ17" s="44">
        <f t="shared" si="72"/>
        <v>0</v>
      </c>
      <c r="FK17" s="44">
        <f t="shared" si="72"/>
        <v>2</v>
      </c>
      <c r="FL17" s="44">
        <f t="shared" si="72"/>
        <v>1</v>
      </c>
      <c r="FM17" s="13">
        <f t="shared" si="72"/>
        <v>3</v>
      </c>
      <c r="FN17" s="13">
        <f t="shared" si="24"/>
        <v>1</v>
      </c>
      <c r="FO17" s="23" t="s">
        <v>5</v>
      </c>
      <c r="FP17" s="44">
        <f t="shared" ref="FP17:FW17" si="73">SUM(FP13:FP16)</f>
        <v>41</v>
      </c>
      <c r="FQ17" s="44">
        <f t="shared" si="73"/>
        <v>2</v>
      </c>
      <c r="FR17" s="44">
        <f t="shared" si="73"/>
        <v>3</v>
      </c>
      <c r="FS17" s="44">
        <f t="shared" si="73"/>
        <v>0</v>
      </c>
      <c r="FT17" s="44">
        <f t="shared" si="73"/>
        <v>0</v>
      </c>
      <c r="FU17" s="44">
        <f t="shared" si="73"/>
        <v>4</v>
      </c>
      <c r="FV17" s="44">
        <f t="shared" si="73"/>
        <v>2</v>
      </c>
      <c r="FW17" s="13">
        <f t="shared" si="73"/>
        <v>52</v>
      </c>
      <c r="FX17" s="13">
        <f t="shared" si="25"/>
        <v>49.5</v>
      </c>
      <c r="FY17" s="23" t="s">
        <v>5</v>
      </c>
      <c r="FZ17" s="44">
        <f t="shared" ref="FZ17:GG17" si="74">SUM(FZ13:FZ16)</f>
        <v>177</v>
      </c>
      <c r="GA17" s="44">
        <f t="shared" si="74"/>
        <v>11</v>
      </c>
      <c r="GB17" s="44">
        <f t="shared" si="74"/>
        <v>7</v>
      </c>
      <c r="GC17" s="44">
        <f t="shared" si="74"/>
        <v>3</v>
      </c>
      <c r="GD17" s="44">
        <f t="shared" si="74"/>
        <v>23</v>
      </c>
      <c r="GE17" s="44">
        <f t="shared" si="74"/>
        <v>14</v>
      </c>
      <c r="GF17" s="44">
        <f t="shared" si="74"/>
        <v>1</v>
      </c>
      <c r="GG17" s="13">
        <f t="shared" si="74"/>
        <v>236</v>
      </c>
      <c r="GH17" s="13">
        <f t="shared" si="26"/>
        <v>257.2</v>
      </c>
      <c r="GI17" s="23" t="s">
        <v>5</v>
      </c>
      <c r="GJ17" s="44">
        <f t="shared" ref="GJ17:GQ17" si="75">SUM(GJ13:GJ16)</f>
        <v>262</v>
      </c>
      <c r="GK17" s="44">
        <f t="shared" si="75"/>
        <v>16</v>
      </c>
      <c r="GL17" s="44">
        <f t="shared" si="75"/>
        <v>5</v>
      </c>
      <c r="GM17" s="44">
        <f t="shared" si="75"/>
        <v>5</v>
      </c>
      <c r="GN17" s="44">
        <f t="shared" si="75"/>
        <v>24</v>
      </c>
      <c r="GO17" s="44">
        <f t="shared" si="75"/>
        <v>16</v>
      </c>
      <c r="GP17" s="44">
        <f t="shared" si="75"/>
        <v>0</v>
      </c>
      <c r="GQ17" s="13">
        <f t="shared" si="75"/>
        <v>328</v>
      </c>
      <c r="GR17" s="13">
        <f t="shared" si="27"/>
        <v>351.4</v>
      </c>
      <c r="GS17" s="23" t="s">
        <v>5</v>
      </c>
      <c r="GT17" s="44">
        <f t="shared" ref="GT17:HA17" si="76">SUM(GT13:GT16)</f>
        <v>28</v>
      </c>
      <c r="GU17" s="44">
        <f t="shared" si="76"/>
        <v>3</v>
      </c>
      <c r="GV17" s="44">
        <f t="shared" si="76"/>
        <v>0</v>
      </c>
      <c r="GW17" s="44">
        <f t="shared" si="76"/>
        <v>0</v>
      </c>
      <c r="GX17" s="44">
        <f t="shared" si="76"/>
        <v>0</v>
      </c>
      <c r="GY17" s="44">
        <f t="shared" si="76"/>
        <v>3</v>
      </c>
      <c r="GZ17" s="44">
        <f t="shared" si="76"/>
        <v>2</v>
      </c>
      <c r="HA17" s="13">
        <f t="shared" si="76"/>
        <v>36</v>
      </c>
      <c r="HB17" s="13">
        <f t="shared" si="28"/>
        <v>32.6</v>
      </c>
      <c r="HC17" s="23" t="s">
        <v>5</v>
      </c>
      <c r="HD17" s="44">
        <f t="shared" ref="HD17:HK17" si="77">SUM(HD13:HD16)</f>
        <v>12</v>
      </c>
      <c r="HE17" s="44">
        <f t="shared" si="77"/>
        <v>1</v>
      </c>
      <c r="HF17" s="44">
        <f t="shared" si="77"/>
        <v>0</v>
      </c>
      <c r="HG17" s="44">
        <f t="shared" si="77"/>
        <v>0</v>
      </c>
      <c r="HH17" s="44">
        <f t="shared" si="77"/>
        <v>0</v>
      </c>
      <c r="HI17" s="44">
        <f t="shared" si="77"/>
        <v>3</v>
      </c>
      <c r="HJ17" s="44">
        <f t="shared" si="77"/>
        <v>1</v>
      </c>
      <c r="HK17" s="13">
        <f t="shared" si="77"/>
        <v>17</v>
      </c>
      <c r="HL17" s="13">
        <f t="shared" si="29"/>
        <v>14.399999999999999</v>
      </c>
      <c r="HM17" s="23" t="s">
        <v>5</v>
      </c>
      <c r="HN17" s="44">
        <f t="shared" ref="HN17:HU17" si="78">SUM(HN13:HN16)</f>
        <v>279</v>
      </c>
      <c r="HO17" s="44">
        <f t="shared" si="78"/>
        <v>17</v>
      </c>
      <c r="HP17" s="44">
        <f t="shared" si="78"/>
        <v>7</v>
      </c>
      <c r="HQ17" s="44">
        <f t="shared" si="78"/>
        <v>5</v>
      </c>
      <c r="HR17" s="44">
        <f t="shared" si="78"/>
        <v>24</v>
      </c>
      <c r="HS17" s="44">
        <f t="shared" si="78"/>
        <v>13</v>
      </c>
      <c r="HT17" s="44">
        <f t="shared" si="78"/>
        <v>0</v>
      </c>
      <c r="HU17" s="13">
        <f t="shared" si="78"/>
        <v>345</v>
      </c>
      <c r="HV17" s="13">
        <f t="shared" si="30"/>
        <v>371.2</v>
      </c>
      <c r="HW17" s="23" t="s">
        <v>5</v>
      </c>
      <c r="HX17" s="44">
        <f t="shared" ref="HX17:ID17" si="79">SUM(HX13:HX16)</f>
        <v>169</v>
      </c>
      <c r="HY17" s="44">
        <f t="shared" si="79"/>
        <v>12</v>
      </c>
      <c r="HZ17" s="44">
        <f t="shared" si="79"/>
        <v>6</v>
      </c>
      <c r="IA17" s="44">
        <f t="shared" si="79"/>
        <v>3</v>
      </c>
      <c r="IB17" s="44">
        <f t="shared" si="79"/>
        <v>23</v>
      </c>
      <c r="IC17" s="44">
        <f t="shared" si="79"/>
        <v>9</v>
      </c>
      <c r="ID17" s="44">
        <f t="shared" si="79"/>
        <v>1</v>
      </c>
      <c r="IE17" s="13">
        <f t="shared" ref="IE17" si="80">SUM(HX17:ID17)</f>
        <v>223</v>
      </c>
      <c r="IF17" s="13">
        <f t="shared" si="31"/>
        <v>246.7</v>
      </c>
    </row>
    <row r="18" spans="1:240" ht="13" customHeight="1" thickTop="1" x14ac:dyDescent="0.25">
      <c r="A18" s="22">
        <f>A16+"00:15"</f>
        <v>4.1666666666666664E-2</v>
      </c>
      <c r="B18" s="42">
        <v>0</v>
      </c>
      <c r="C18" s="42">
        <v>0</v>
      </c>
      <c r="D18" s="42">
        <v>0</v>
      </c>
      <c r="E18" s="42">
        <v>0</v>
      </c>
      <c r="F18" s="42">
        <v>0</v>
      </c>
      <c r="G18" s="42">
        <v>1</v>
      </c>
      <c r="H18" s="42">
        <v>0</v>
      </c>
      <c r="I18" s="12">
        <f>SUM(B18:H18)</f>
        <v>1</v>
      </c>
      <c r="J18" s="12">
        <f t="shared" si="8"/>
        <v>0.4</v>
      </c>
      <c r="K18" s="22">
        <f>K16+"00:15"</f>
        <v>4.1666666666666664E-2</v>
      </c>
      <c r="L18" s="42">
        <v>1</v>
      </c>
      <c r="M18" s="42">
        <v>0</v>
      </c>
      <c r="N18" s="42">
        <v>0</v>
      </c>
      <c r="O18" s="42">
        <v>0</v>
      </c>
      <c r="P18" s="42">
        <v>0</v>
      </c>
      <c r="Q18" s="42">
        <v>1</v>
      </c>
      <c r="R18" s="42">
        <v>1</v>
      </c>
      <c r="S18" s="12">
        <f>SUM(L18:R18)</f>
        <v>3</v>
      </c>
      <c r="T18" s="12">
        <f t="shared" si="9"/>
        <v>1.5999999999999999</v>
      </c>
      <c r="U18" s="22">
        <f>U16+"00:15"</f>
        <v>4.1666666666666664E-2</v>
      </c>
      <c r="V18" s="42">
        <v>2</v>
      </c>
      <c r="W18" s="42">
        <v>0</v>
      </c>
      <c r="X18" s="42">
        <v>0</v>
      </c>
      <c r="Y18" s="42">
        <v>0</v>
      </c>
      <c r="Z18" s="42">
        <v>0</v>
      </c>
      <c r="AA18" s="42">
        <v>1</v>
      </c>
      <c r="AB18" s="42">
        <v>0</v>
      </c>
      <c r="AC18" s="12">
        <f>SUM(V18:AB18)</f>
        <v>3</v>
      </c>
      <c r="AD18" s="12">
        <f t="shared" si="10"/>
        <v>2.4</v>
      </c>
      <c r="AE18" s="22">
        <f>AE16+"00:15"</f>
        <v>4.1666666666666664E-2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12">
        <f>SUM(AF18:AL18)</f>
        <v>0</v>
      </c>
      <c r="AN18" s="12">
        <f t="shared" si="11"/>
        <v>0</v>
      </c>
      <c r="AO18" s="22">
        <f>AO16+"00:15"</f>
        <v>4.1666666666666664E-2</v>
      </c>
      <c r="AP18" s="42">
        <v>1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12">
        <f>SUM(AP18:AV18)</f>
        <v>1</v>
      </c>
      <c r="AX18" s="12">
        <f t="shared" si="12"/>
        <v>1</v>
      </c>
      <c r="AY18" s="22">
        <f>AY16+"00:15"</f>
        <v>4.1666666666666664E-2</v>
      </c>
      <c r="AZ18" s="42">
        <v>58</v>
      </c>
      <c r="BA18" s="42">
        <v>5</v>
      </c>
      <c r="BB18" s="42">
        <v>2</v>
      </c>
      <c r="BC18" s="42">
        <v>1</v>
      </c>
      <c r="BD18" s="42">
        <v>7</v>
      </c>
      <c r="BE18" s="42">
        <v>3</v>
      </c>
      <c r="BF18" s="42">
        <v>0</v>
      </c>
      <c r="BG18" s="12">
        <f>SUM(AZ18:BF18)</f>
        <v>76</v>
      </c>
      <c r="BH18" s="12">
        <f t="shared" si="13"/>
        <v>83.5</v>
      </c>
      <c r="BI18" s="22">
        <f>BI16+"00:15"</f>
        <v>4.1666666666666664E-2</v>
      </c>
      <c r="BJ18" s="42">
        <v>1</v>
      </c>
      <c r="BK18" s="42">
        <v>0</v>
      </c>
      <c r="BL18" s="42">
        <v>0</v>
      </c>
      <c r="BM18" s="42">
        <v>0</v>
      </c>
      <c r="BN18" s="42">
        <v>0</v>
      </c>
      <c r="BO18" s="42">
        <v>1</v>
      </c>
      <c r="BP18" s="42">
        <v>0</v>
      </c>
      <c r="BQ18" s="12">
        <f>SUM(BJ18:BP18)</f>
        <v>2</v>
      </c>
      <c r="BR18" s="12">
        <f t="shared" si="14"/>
        <v>1.4</v>
      </c>
      <c r="BS18" s="22">
        <f>BS16+"00:15"</f>
        <v>4.1666666666666664E-2</v>
      </c>
      <c r="BT18" s="42">
        <v>0</v>
      </c>
      <c r="BU18" s="42">
        <v>0</v>
      </c>
      <c r="BV18" s="42">
        <v>0</v>
      </c>
      <c r="BW18" s="42">
        <v>0</v>
      </c>
      <c r="BX18" s="42">
        <v>0</v>
      </c>
      <c r="BY18" s="42">
        <v>0</v>
      </c>
      <c r="BZ18" s="42">
        <v>0</v>
      </c>
      <c r="CA18" s="12">
        <f>SUM(BT18:BZ18)</f>
        <v>0</v>
      </c>
      <c r="CB18" s="12">
        <f t="shared" si="15"/>
        <v>0</v>
      </c>
      <c r="CC18" s="22">
        <f>CC16+"00:15"</f>
        <v>4.1666666666666664E-2</v>
      </c>
      <c r="CD18" s="42">
        <v>0</v>
      </c>
      <c r="CE18" s="42">
        <v>0</v>
      </c>
      <c r="CF18" s="42">
        <v>0</v>
      </c>
      <c r="CG18" s="42">
        <v>0</v>
      </c>
      <c r="CH18" s="42">
        <v>0</v>
      </c>
      <c r="CI18" s="42">
        <v>0</v>
      </c>
      <c r="CJ18" s="42">
        <v>0</v>
      </c>
      <c r="CK18" s="12">
        <f>SUM(CD18:CJ18)</f>
        <v>0</v>
      </c>
      <c r="CL18" s="12">
        <f t="shared" si="16"/>
        <v>0</v>
      </c>
      <c r="CM18" s="22">
        <f>CM16+"00:15"</f>
        <v>4.1666666666666664E-2</v>
      </c>
      <c r="CN18" s="42">
        <v>0</v>
      </c>
      <c r="CO18" s="42">
        <v>0</v>
      </c>
      <c r="CP18" s="42">
        <v>0</v>
      </c>
      <c r="CQ18" s="42">
        <v>0</v>
      </c>
      <c r="CR18" s="42">
        <v>0</v>
      </c>
      <c r="CS18" s="42">
        <v>0</v>
      </c>
      <c r="CT18" s="42">
        <v>0</v>
      </c>
      <c r="CU18" s="12">
        <f>SUM(CN18:CT18)</f>
        <v>0</v>
      </c>
      <c r="CV18" s="12">
        <f t="shared" si="17"/>
        <v>0</v>
      </c>
      <c r="CW18" s="22">
        <f>CW16+"00:15"</f>
        <v>4.1666666666666664E-2</v>
      </c>
      <c r="CX18" s="42">
        <v>1</v>
      </c>
      <c r="CY18" s="42">
        <v>0</v>
      </c>
      <c r="CZ18" s="42">
        <v>0</v>
      </c>
      <c r="DA18" s="42">
        <v>0</v>
      </c>
      <c r="DB18" s="42">
        <v>0</v>
      </c>
      <c r="DC18" s="42">
        <v>1</v>
      </c>
      <c r="DD18" s="42">
        <v>0</v>
      </c>
      <c r="DE18" s="12">
        <f>SUM(CX18:DD18)</f>
        <v>2</v>
      </c>
      <c r="DF18" s="12">
        <f t="shared" si="18"/>
        <v>1.4</v>
      </c>
      <c r="DG18" s="22">
        <f>DG16+"00:15"</f>
        <v>4.1666666666666664E-2</v>
      </c>
      <c r="DH18" s="42">
        <v>0</v>
      </c>
      <c r="DI18" s="42">
        <v>0</v>
      </c>
      <c r="DJ18" s="42">
        <v>0</v>
      </c>
      <c r="DK18" s="42">
        <v>0</v>
      </c>
      <c r="DL18" s="42">
        <v>0</v>
      </c>
      <c r="DM18" s="42">
        <v>0</v>
      </c>
      <c r="DN18" s="42">
        <v>0</v>
      </c>
      <c r="DO18" s="12">
        <f>SUM(DH18:DN18)</f>
        <v>0</v>
      </c>
      <c r="DP18" s="12">
        <f t="shared" si="19"/>
        <v>0</v>
      </c>
      <c r="DQ18" s="22">
        <f>DQ16+"00:15"</f>
        <v>4.1666666666666664E-2</v>
      </c>
      <c r="DR18" s="42">
        <v>4</v>
      </c>
      <c r="DS18" s="42">
        <v>0</v>
      </c>
      <c r="DT18" s="42">
        <v>0</v>
      </c>
      <c r="DU18" s="42">
        <v>0</v>
      </c>
      <c r="DV18" s="42">
        <v>0</v>
      </c>
      <c r="DW18" s="42">
        <v>0</v>
      </c>
      <c r="DX18" s="42">
        <v>0</v>
      </c>
      <c r="DY18" s="12">
        <f>SUM(DR18:DX18)</f>
        <v>4</v>
      </c>
      <c r="DZ18" s="12">
        <f t="shared" si="20"/>
        <v>4</v>
      </c>
      <c r="EA18" s="22">
        <f>EA16+"00:15"</f>
        <v>4.1666666666666664E-2</v>
      </c>
      <c r="EB18" s="42">
        <v>27</v>
      </c>
      <c r="EC18" s="42">
        <v>2</v>
      </c>
      <c r="ED18" s="42">
        <v>0</v>
      </c>
      <c r="EE18" s="42">
        <v>0</v>
      </c>
      <c r="EF18" s="42">
        <v>4</v>
      </c>
      <c r="EG18" s="42">
        <v>0</v>
      </c>
      <c r="EH18" s="42">
        <v>0</v>
      </c>
      <c r="EI18" s="12">
        <f>SUM(EB18:EH18)</f>
        <v>33</v>
      </c>
      <c r="EJ18" s="12">
        <f t="shared" si="21"/>
        <v>37</v>
      </c>
      <c r="EK18" s="22">
        <f>EK16+"00:15"</f>
        <v>4.1666666666666664E-2</v>
      </c>
      <c r="EL18" s="42">
        <v>0</v>
      </c>
      <c r="EM18" s="42">
        <v>0</v>
      </c>
      <c r="EN18" s="42">
        <v>0</v>
      </c>
      <c r="EO18" s="42">
        <v>0</v>
      </c>
      <c r="EP18" s="42">
        <v>0</v>
      </c>
      <c r="EQ18" s="42">
        <v>0</v>
      </c>
      <c r="ER18" s="42">
        <v>0</v>
      </c>
      <c r="ES18" s="12">
        <f>SUM(EL18:ER18)</f>
        <v>0</v>
      </c>
      <c r="ET18" s="12">
        <f t="shared" si="22"/>
        <v>0</v>
      </c>
      <c r="EU18" s="22">
        <f>EU16+"00:15"</f>
        <v>4.1666666666666664E-2</v>
      </c>
      <c r="EV18" s="42">
        <v>1</v>
      </c>
      <c r="EW18" s="42">
        <v>0</v>
      </c>
      <c r="EX18" s="42">
        <v>0</v>
      </c>
      <c r="EY18" s="42">
        <v>0</v>
      </c>
      <c r="EZ18" s="42">
        <v>0</v>
      </c>
      <c r="FA18" s="42">
        <v>0</v>
      </c>
      <c r="FB18" s="42">
        <v>0</v>
      </c>
      <c r="FC18" s="12">
        <f>SUM(EV18:FB18)</f>
        <v>1</v>
      </c>
      <c r="FD18" s="12">
        <f t="shared" si="23"/>
        <v>1</v>
      </c>
      <c r="FE18" s="22">
        <f>FE16+"00:15"</f>
        <v>4.1666666666666664E-2</v>
      </c>
      <c r="FF18" s="48">
        <f t="shared" ref="FF18:FL21" si="81">SUM(AF18,AP18,CN18,EL18)</f>
        <v>1</v>
      </c>
      <c r="FG18" s="48">
        <f t="shared" si="81"/>
        <v>0</v>
      </c>
      <c r="FH18" s="48">
        <f t="shared" si="81"/>
        <v>0</v>
      </c>
      <c r="FI18" s="48">
        <f t="shared" si="81"/>
        <v>0</v>
      </c>
      <c r="FJ18" s="48">
        <f t="shared" si="81"/>
        <v>0</v>
      </c>
      <c r="FK18" s="48">
        <f t="shared" si="81"/>
        <v>0</v>
      </c>
      <c r="FL18" s="48">
        <f t="shared" si="81"/>
        <v>0</v>
      </c>
      <c r="FM18" s="12">
        <f>SUM(FF18:FL18)</f>
        <v>1</v>
      </c>
      <c r="FN18" s="12">
        <f t="shared" si="24"/>
        <v>1</v>
      </c>
      <c r="FO18" s="22">
        <f>FO16+"00:15"</f>
        <v>4.1666666666666664E-2</v>
      </c>
      <c r="FP18" s="48">
        <f t="shared" ref="FP18:FV21" si="82">SUM(B18,L18,V18,AF18)</f>
        <v>3</v>
      </c>
      <c r="FQ18" s="48">
        <f t="shared" si="82"/>
        <v>0</v>
      </c>
      <c r="FR18" s="48">
        <f t="shared" si="82"/>
        <v>0</v>
      </c>
      <c r="FS18" s="48">
        <f t="shared" si="82"/>
        <v>0</v>
      </c>
      <c r="FT18" s="48">
        <f t="shared" si="82"/>
        <v>0</v>
      </c>
      <c r="FU18" s="48">
        <f t="shared" si="82"/>
        <v>3</v>
      </c>
      <c r="FV18" s="48">
        <f t="shared" si="82"/>
        <v>1</v>
      </c>
      <c r="FW18" s="12">
        <f>SUM(FP18:FV18)</f>
        <v>7</v>
      </c>
      <c r="FX18" s="12">
        <f t="shared" si="25"/>
        <v>4.4000000000000004</v>
      </c>
      <c r="FY18" s="22">
        <f>FY16+"00:15"</f>
        <v>4.1666666666666664E-2</v>
      </c>
      <c r="FZ18" s="48">
        <f t="shared" ref="FZ18:GF21" si="83">SUM(V18,BT18,CD18,EB18)</f>
        <v>29</v>
      </c>
      <c r="GA18" s="48">
        <f t="shared" si="83"/>
        <v>2</v>
      </c>
      <c r="GB18" s="48">
        <f t="shared" si="83"/>
        <v>0</v>
      </c>
      <c r="GC18" s="48">
        <f t="shared" si="83"/>
        <v>0</v>
      </c>
      <c r="GD18" s="48">
        <f t="shared" si="83"/>
        <v>4</v>
      </c>
      <c r="GE18" s="48">
        <f t="shared" si="83"/>
        <v>1</v>
      </c>
      <c r="GF18" s="48">
        <f t="shared" si="83"/>
        <v>0</v>
      </c>
      <c r="GG18" s="12">
        <f>SUM(FZ18:GF18)</f>
        <v>36</v>
      </c>
      <c r="GH18" s="12">
        <f t="shared" si="26"/>
        <v>39.4</v>
      </c>
      <c r="GI18" s="22">
        <f>GI16+"00:15"</f>
        <v>4.1666666666666664E-2</v>
      </c>
      <c r="GJ18" s="48">
        <f t="shared" ref="GJ18:GP21" si="84">SUM(AP18,AZ18,BJ18,BT18)</f>
        <v>60</v>
      </c>
      <c r="GK18" s="48">
        <f t="shared" si="84"/>
        <v>5</v>
      </c>
      <c r="GL18" s="48">
        <f t="shared" si="84"/>
        <v>2</v>
      </c>
      <c r="GM18" s="48">
        <f t="shared" si="84"/>
        <v>1</v>
      </c>
      <c r="GN18" s="48">
        <f t="shared" si="84"/>
        <v>7</v>
      </c>
      <c r="GO18" s="48">
        <f t="shared" si="84"/>
        <v>4</v>
      </c>
      <c r="GP18" s="48">
        <f t="shared" si="84"/>
        <v>0</v>
      </c>
      <c r="GQ18" s="12">
        <f>SUM(GJ18:GP18)</f>
        <v>79</v>
      </c>
      <c r="GR18" s="12">
        <f t="shared" si="27"/>
        <v>85.899999999999991</v>
      </c>
      <c r="GS18" s="22">
        <f>GS16+"00:15"</f>
        <v>4.1666666666666664E-2</v>
      </c>
      <c r="GT18" s="48">
        <f t="shared" ref="GT18:GZ21" si="85">SUM(L18,BJ18,DH18,DR18)</f>
        <v>6</v>
      </c>
      <c r="GU18" s="48">
        <f t="shared" si="85"/>
        <v>0</v>
      </c>
      <c r="GV18" s="48">
        <f t="shared" si="85"/>
        <v>0</v>
      </c>
      <c r="GW18" s="48">
        <f t="shared" si="85"/>
        <v>0</v>
      </c>
      <c r="GX18" s="48">
        <f t="shared" si="85"/>
        <v>0</v>
      </c>
      <c r="GY18" s="48">
        <f t="shared" si="85"/>
        <v>2</v>
      </c>
      <c r="GZ18" s="48">
        <f t="shared" si="85"/>
        <v>1</v>
      </c>
      <c r="HA18" s="12">
        <f>SUM(GT18:GZ18)</f>
        <v>9</v>
      </c>
      <c r="HB18" s="12">
        <f t="shared" si="28"/>
        <v>7</v>
      </c>
      <c r="HC18" s="22">
        <f>HC16+"00:15"</f>
        <v>4.1666666666666664E-2</v>
      </c>
      <c r="HD18" s="48">
        <f t="shared" ref="HD18:HJ21" si="86">SUM(CD18,CN18,CX18,DH18)</f>
        <v>1</v>
      </c>
      <c r="HE18" s="48">
        <f t="shared" si="86"/>
        <v>0</v>
      </c>
      <c r="HF18" s="48">
        <f t="shared" si="86"/>
        <v>0</v>
      </c>
      <c r="HG18" s="48">
        <f t="shared" si="86"/>
        <v>0</v>
      </c>
      <c r="HH18" s="48">
        <f t="shared" si="86"/>
        <v>0</v>
      </c>
      <c r="HI18" s="48">
        <f t="shared" si="86"/>
        <v>1</v>
      </c>
      <c r="HJ18" s="48">
        <f t="shared" si="86"/>
        <v>0</v>
      </c>
      <c r="HK18" s="12">
        <f>SUM(HD18:HJ18)</f>
        <v>2</v>
      </c>
      <c r="HL18" s="12">
        <f t="shared" si="29"/>
        <v>1.4</v>
      </c>
      <c r="HM18" s="22">
        <f>HM16+"00:15"</f>
        <v>4.1666666666666664E-2</v>
      </c>
      <c r="HN18" s="48">
        <f t="shared" ref="HN18:HT21" si="87">SUM(B18,AZ18,CX18,EV18)</f>
        <v>60</v>
      </c>
      <c r="HO18" s="48">
        <f t="shared" si="87"/>
        <v>5</v>
      </c>
      <c r="HP18" s="48">
        <f t="shared" si="87"/>
        <v>2</v>
      </c>
      <c r="HQ18" s="48">
        <f t="shared" si="87"/>
        <v>1</v>
      </c>
      <c r="HR18" s="48">
        <f t="shared" si="87"/>
        <v>7</v>
      </c>
      <c r="HS18" s="48">
        <f t="shared" si="87"/>
        <v>5</v>
      </c>
      <c r="HT18" s="48">
        <f t="shared" si="87"/>
        <v>0</v>
      </c>
      <c r="HU18" s="12">
        <f>SUM(HN18:HT18)</f>
        <v>80</v>
      </c>
      <c r="HV18" s="12">
        <f t="shared" si="30"/>
        <v>86.3</v>
      </c>
      <c r="HW18" s="22">
        <f>HW16+"00:15"</f>
        <v>4.1666666666666664E-2</v>
      </c>
      <c r="HX18" s="48">
        <f t="shared" ref="HX18:ID21" si="88">SUM(DR18,EB18,EL18,EV18)</f>
        <v>32</v>
      </c>
      <c r="HY18" s="48">
        <f t="shared" si="88"/>
        <v>2</v>
      </c>
      <c r="HZ18" s="48">
        <f t="shared" si="88"/>
        <v>0</v>
      </c>
      <c r="IA18" s="48">
        <f t="shared" si="88"/>
        <v>0</v>
      </c>
      <c r="IB18" s="48">
        <f t="shared" si="88"/>
        <v>4</v>
      </c>
      <c r="IC18" s="48">
        <f t="shared" si="88"/>
        <v>0</v>
      </c>
      <c r="ID18" s="48">
        <f t="shared" si="88"/>
        <v>0</v>
      </c>
      <c r="IE18" s="12">
        <f t="shared" ref="IE18:IE72" si="89">SUM(HX18:ID18)</f>
        <v>38</v>
      </c>
      <c r="IF18" s="12">
        <f t="shared" si="31"/>
        <v>42</v>
      </c>
    </row>
    <row r="19" spans="1:240" ht="13" customHeight="1" x14ac:dyDescent="0.25">
      <c r="A19" s="22">
        <f t="shared" ref="A19:A21" si="90">A18+"00:15"</f>
        <v>5.2083333333333329E-2</v>
      </c>
      <c r="B19" s="42">
        <v>3</v>
      </c>
      <c r="C19" s="42">
        <v>0</v>
      </c>
      <c r="D19" s="42">
        <v>0</v>
      </c>
      <c r="E19" s="42">
        <v>0</v>
      </c>
      <c r="F19" s="42">
        <v>0</v>
      </c>
      <c r="G19" s="42">
        <v>1</v>
      </c>
      <c r="H19" s="42">
        <v>0</v>
      </c>
      <c r="I19" s="12">
        <f>SUM(B19:H19)</f>
        <v>4</v>
      </c>
      <c r="J19" s="12">
        <f t="shared" si="8"/>
        <v>3.4</v>
      </c>
      <c r="K19" s="22">
        <f t="shared" ref="K19:K26" si="91">K18+"00:15"</f>
        <v>5.2083333333333329E-2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12">
        <f>SUM(L19:R19)</f>
        <v>0</v>
      </c>
      <c r="T19" s="12">
        <f t="shared" si="9"/>
        <v>0</v>
      </c>
      <c r="U19" s="22">
        <f t="shared" ref="U19:U21" si="92">U18+"00:15"</f>
        <v>5.2083333333333329E-2</v>
      </c>
      <c r="V19" s="42">
        <v>2</v>
      </c>
      <c r="W19" s="42">
        <v>0</v>
      </c>
      <c r="X19" s="42">
        <v>0</v>
      </c>
      <c r="Y19" s="42">
        <v>0</v>
      </c>
      <c r="Z19" s="42">
        <v>0</v>
      </c>
      <c r="AA19" s="42">
        <v>1</v>
      </c>
      <c r="AB19" s="42">
        <v>0</v>
      </c>
      <c r="AC19" s="12">
        <f>SUM(V19:AB19)</f>
        <v>3</v>
      </c>
      <c r="AD19" s="12">
        <f t="shared" si="10"/>
        <v>2.4</v>
      </c>
      <c r="AE19" s="22">
        <f t="shared" ref="AE19:AE21" si="93">AE18+"00:15"</f>
        <v>5.2083333333333329E-2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12">
        <f>SUM(AF19:AL19)</f>
        <v>0</v>
      </c>
      <c r="AN19" s="12">
        <f t="shared" si="11"/>
        <v>0</v>
      </c>
      <c r="AO19" s="22">
        <f t="shared" ref="AO19:AO21" si="94">AO18+"00:15"</f>
        <v>5.2083333333333329E-2</v>
      </c>
      <c r="AP19" s="42">
        <v>1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12">
        <f>SUM(AP19:AV19)</f>
        <v>1</v>
      </c>
      <c r="AX19" s="12">
        <f t="shared" si="12"/>
        <v>1</v>
      </c>
      <c r="AY19" s="22">
        <f t="shared" ref="AY19:AY21" si="95">AY18+"00:15"</f>
        <v>5.2083333333333329E-2</v>
      </c>
      <c r="AZ19" s="42">
        <v>46</v>
      </c>
      <c r="BA19" s="42">
        <v>7</v>
      </c>
      <c r="BB19" s="42">
        <v>2</v>
      </c>
      <c r="BC19" s="42">
        <v>3</v>
      </c>
      <c r="BD19" s="42">
        <v>4</v>
      </c>
      <c r="BE19" s="42">
        <v>7</v>
      </c>
      <c r="BF19" s="42">
        <v>1</v>
      </c>
      <c r="BG19" s="12">
        <f>SUM(AZ19:BF19)</f>
        <v>70</v>
      </c>
      <c r="BH19" s="12">
        <f t="shared" si="13"/>
        <v>73.900000000000006</v>
      </c>
      <c r="BI19" s="22">
        <f t="shared" ref="BI19:BI21" si="96">BI18+"00:15"</f>
        <v>5.2083333333333329E-2</v>
      </c>
      <c r="BJ19" s="42">
        <v>1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12">
        <f>SUM(BJ19:BP19)</f>
        <v>1</v>
      </c>
      <c r="BR19" s="12">
        <f t="shared" si="14"/>
        <v>1</v>
      </c>
      <c r="BS19" s="22">
        <f t="shared" ref="BS19:BS21" si="97">BS18+"00:15"</f>
        <v>5.2083333333333329E-2</v>
      </c>
      <c r="BT19" s="42">
        <v>0</v>
      </c>
      <c r="BU19" s="42">
        <v>0</v>
      </c>
      <c r="BV19" s="42">
        <v>0</v>
      </c>
      <c r="BW19" s="42">
        <v>0</v>
      </c>
      <c r="BX19" s="42">
        <v>0</v>
      </c>
      <c r="BY19" s="42">
        <v>0</v>
      </c>
      <c r="BZ19" s="42">
        <v>0</v>
      </c>
      <c r="CA19" s="12">
        <f>SUM(BT19:BZ19)</f>
        <v>0</v>
      </c>
      <c r="CB19" s="12">
        <f t="shared" si="15"/>
        <v>0</v>
      </c>
      <c r="CC19" s="22">
        <f t="shared" ref="CC19:CC21" si="98">CC18+"00:15"</f>
        <v>5.2083333333333329E-2</v>
      </c>
      <c r="CD19" s="42">
        <v>1</v>
      </c>
      <c r="CE19" s="42">
        <v>0</v>
      </c>
      <c r="CF19" s="42">
        <v>0</v>
      </c>
      <c r="CG19" s="42">
        <v>0</v>
      </c>
      <c r="CH19" s="42">
        <v>0</v>
      </c>
      <c r="CI19" s="42">
        <v>0</v>
      </c>
      <c r="CJ19" s="42">
        <v>0</v>
      </c>
      <c r="CK19" s="12">
        <f>SUM(CD19:CJ19)</f>
        <v>1</v>
      </c>
      <c r="CL19" s="12">
        <f t="shared" si="16"/>
        <v>1</v>
      </c>
      <c r="CM19" s="22">
        <f t="shared" ref="CM19:CM21" si="99">CM18+"00:15"</f>
        <v>5.2083333333333329E-2</v>
      </c>
      <c r="CN19" s="42">
        <v>0</v>
      </c>
      <c r="CO19" s="42">
        <v>0</v>
      </c>
      <c r="CP19" s="42">
        <v>0</v>
      </c>
      <c r="CQ19" s="42">
        <v>0</v>
      </c>
      <c r="CR19" s="42">
        <v>0</v>
      </c>
      <c r="CS19" s="42">
        <v>0</v>
      </c>
      <c r="CT19" s="42">
        <v>0</v>
      </c>
      <c r="CU19" s="12">
        <f>SUM(CN19:CT19)</f>
        <v>0</v>
      </c>
      <c r="CV19" s="12">
        <f t="shared" si="17"/>
        <v>0</v>
      </c>
      <c r="CW19" s="22">
        <f t="shared" ref="CW19:CW21" si="100">CW18+"00:15"</f>
        <v>5.2083333333333329E-2</v>
      </c>
      <c r="CX19" s="42">
        <v>0</v>
      </c>
      <c r="CY19" s="42">
        <v>0</v>
      </c>
      <c r="CZ19" s="42">
        <v>0</v>
      </c>
      <c r="DA19" s="42">
        <v>0</v>
      </c>
      <c r="DB19" s="42">
        <v>0</v>
      </c>
      <c r="DC19" s="42">
        <v>0</v>
      </c>
      <c r="DD19" s="42">
        <v>0</v>
      </c>
      <c r="DE19" s="12">
        <f>SUM(CX19:DD19)</f>
        <v>0</v>
      </c>
      <c r="DF19" s="12">
        <f t="shared" si="18"/>
        <v>0</v>
      </c>
      <c r="DG19" s="22">
        <f t="shared" ref="DG19:DG21" si="101">DG18+"00:15"</f>
        <v>5.2083333333333329E-2</v>
      </c>
      <c r="DH19" s="42">
        <v>0</v>
      </c>
      <c r="DI19" s="42">
        <v>0</v>
      </c>
      <c r="DJ19" s="42">
        <v>0</v>
      </c>
      <c r="DK19" s="42">
        <v>0</v>
      </c>
      <c r="DL19" s="42">
        <v>0</v>
      </c>
      <c r="DM19" s="42">
        <v>0</v>
      </c>
      <c r="DN19" s="42">
        <v>0</v>
      </c>
      <c r="DO19" s="12">
        <f>SUM(DH19:DN19)</f>
        <v>0</v>
      </c>
      <c r="DP19" s="12">
        <f t="shared" si="19"/>
        <v>0</v>
      </c>
      <c r="DQ19" s="22">
        <f t="shared" ref="DQ19:DQ21" si="102">DQ18+"00:15"</f>
        <v>5.2083333333333329E-2</v>
      </c>
      <c r="DR19" s="42">
        <v>1</v>
      </c>
      <c r="DS19" s="42">
        <v>0</v>
      </c>
      <c r="DT19" s="42">
        <v>0</v>
      </c>
      <c r="DU19" s="42">
        <v>0</v>
      </c>
      <c r="DV19" s="42">
        <v>0</v>
      </c>
      <c r="DW19" s="42">
        <v>0</v>
      </c>
      <c r="DX19" s="42">
        <v>0</v>
      </c>
      <c r="DY19" s="12">
        <f>SUM(DR19:DX19)</f>
        <v>1</v>
      </c>
      <c r="DZ19" s="12">
        <f t="shared" si="20"/>
        <v>1</v>
      </c>
      <c r="EA19" s="22">
        <f t="shared" ref="EA19:EA21" si="103">EA18+"00:15"</f>
        <v>5.2083333333333329E-2</v>
      </c>
      <c r="EB19" s="42">
        <v>23</v>
      </c>
      <c r="EC19" s="42">
        <v>2</v>
      </c>
      <c r="ED19" s="42">
        <v>1</v>
      </c>
      <c r="EE19" s="42">
        <v>2</v>
      </c>
      <c r="EF19" s="42">
        <v>6</v>
      </c>
      <c r="EG19" s="42">
        <v>2</v>
      </c>
      <c r="EH19" s="42">
        <v>0</v>
      </c>
      <c r="EI19" s="12">
        <f>SUM(EB19:EH19)</f>
        <v>36</v>
      </c>
      <c r="EJ19" s="12">
        <f t="shared" si="21"/>
        <v>43.9</v>
      </c>
      <c r="EK19" s="22">
        <f t="shared" ref="EK19:EK21" si="104">EK18+"00:15"</f>
        <v>5.2083333333333329E-2</v>
      </c>
      <c r="EL19" s="42">
        <v>0</v>
      </c>
      <c r="EM19" s="42">
        <v>0</v>
      </c>
      <c r="EN19" s="42">
        <v>0</v>
      </c>
      <c r="EO19" s="42">
        <v>0</v>
      </c>
      <c r="EP19" s="42">
        <v>0</v>
      </c>
      <c r="EQ19" s="42">
        <v>0</v>
      </c>
      <c r="ER19" s="42">
        <v>0</v>
      </c>
      <c r="ES19" s="12">
        <f>SUM(EL19:ER19)</f>
        <v>0</v>
      </c>
      <c r="ET19" s="12">
        <f t="shared" si="22"/>
        <v>0</v>
      </c>
      <c r="EU19" s="22">
        <f t="shared" ref="EU19:EU21" si="105">EU18+"00:15"</f>
        <v>5.2083333333333329E-2</v>
      </c>
      <c r="EV19" s="42">
        <v>0</v>
      </c>
      <c r="EW19" s="42">
        <v>0</v>
      </c>
      <c r="EX19" s="42">
        <v>0</v>
      </c>
      <c r="EY19" s="42">
        <v>0</v>
      </c>
      <c r="EZ19" s="42">
        <v>0</v>
      </c>
      <c r="FA19" s="42">
        <v>0</v>
      </c>
      <c r="FB19" s="42">
        <v>0</v>
      </c>
      <c r="FC19" s="12">
        <f>SUM(EV19:FB19)</f>
        <v>0</v>
      </c>
      <c r="FD19" s="12">
        <f t="shared" si="23"/>
        <v>0</v>
      </c>
      <c r="FE19" s="22">
        <f t="shared" ref="FE19:FE21" si="106">FE18+"00:15"</f>
        <v>5.2083333333333329E-2</v>
      </c>
      <c r="FF19" s="48">
        <f t="shared" si="81"/>
        <v>1</v>
      </c>
      <c r="FG19" s="48">
        <f t="shared" si="81"/>
        <v>0</v>
      </c>
      <c r="FH19" s="48">
        <f t="shared" si="81"/>
        <v>0</v>
      </c>
      <c r="FI19" s="48">
        <f t="shared" si="81"/>
        <v>0</v>
      </c>
      <c r="FJ19" s="48">
        <f t="shared" si="81"/>
        <v>0</v>
      </c>
      <c r="FK19" s="48">
        <f t="shared" si="81"/>
        <v>0</v>
      </c>
      <c r="FL19" s="48">
        <f t="shared" si="81"/>
        <v>0</v>
      </c>
      <c r="FM19" s="12">
        <f>SUM(FF19:FL19)</f>
        <v>1</v>
      </c>
      <c r="FN19" s="12">
        <f t="shared" si="24"/>
        <v>1</v>
      </c>
      <c r="FO19" s="22">
        <f t="shared" ref="FO19:FO21" si="107">FO18+"00:15"</f>
        <v>5.2083333333333329E-2</v>
      </c>
      <c r="FP19" s="48">
        <f t="shared" si="82"/>
        <v>5</v>
      </c>
      <c r="FQ19" s="48">
        <f t="shared" si="82"/>
        <v>0</v>
      </c>
      <c r="FR19" s="48">
        <f t="shared" si="82"/>
        <v>0</v>
      </c>
      <c r="FS19" s="48">
        <f t="shared" si="82"/>
        <v>0</v>
      </c>
      <c r="FT19" s="48">
        <f t="shared" si="82"/>
        <v>0</v>
      </c>
      <c r="FU19" s="48">
        <f t="shared" si="82"/>
        <v>2</v>
      </c>
      <c r="FV19" s="48">
        <f t="shared" si="82"/>
        <v>0</v>
      </c>
      <c r="FW19" s="12">
        <f>SUM(FP19:FV19)</f>
        <v>7</v>
      </c>
      <c r="FX19" s="12">
        <f t="shared" si="25"/>
        <v>5.8</v>
      </c>
      <c r="FY19" s="22">
        <f t="shared" ref="FY19:FY21" si="108">FY18+"00:15"</f>
        <v>5.2083333333333329E-2</v>
      </c>
      <c r="FZ19" s="48">
        <f t="shared" si="83"/>
        <v>26</v>
      </c>
      <c r="GA19" s="48">
        <f t="shared" si="83"/>
        <v>2</v>
      </c>
      <c r="GB19" s="48">
        <f t="shared" si="83"/>
        <v>1</v>
      </c>
      <c r="GC19" s="48">
        <f t="shared" si="83"/>
        <v>2</v>
      </c>
      <c r="GD19" s="48">
        <f t="shared" si="83"/>
        <v>6</v>
      </c>
      <c r="GE19" s="48">
        <f t="shared" si="83"/>
        <v>3</v>
      </c>
      <c r="GF19" s="48">
        <f t="shared" si="83"/>
        <v>0</v>
      </c>
      <c r="GG19" s="12">
        <f>SUM(FZ19:GF19)</f>
        <v>40</v>
      </c>
      <c r="GH19" s="12">
        <f t="shared" si="26"/>
        <v>47.300000000000004</v>
      </c>
      <c r="GI19" s="22">
        <f t="shared" ref="GI19:GI21" si="109">GI18+"00:15"</f>
        <v>5.2083333333333329E-2</v>
      </c>
      <c r="GJ19" s="48">
        <f t="shared" si="84"/>
        <v>48</v>
      </c>
      <c r="GK19" s="48">
        <f t="shared" si="84"/>
        <v>7</v>
      </c>
      <c r="GL19" s="48">
        <f t="shared" si="84"/>
        <v>2</v>
      </c>
      <c r="GM19" s="48">
        <f t="shared" si="84"/>
        <v>3</v>
      </c>
      <c r="GN19" s="48">
        <f t="shared" si="84"/>
        <v>4</v>
      </c>
      <c r="GO19" s="48">
        <f t="shared" si="84"/>
        <v>7</v>
      </c>
      <c r="GP19" s="48">
        <f t="shared" si="84"/>
        <v>1</v>
      </c>
      <c r="GQ19" s="12">
        <f>SUM(GJ19:GP19)</f>
        <v>72</v>
      </c>
      <c r="GR19" s="12">
        <f t="shared" si="27"/>
        <v>75.900000000000006</v>
      </c>
      <c r="GS19" s="22">
        <f t="shared" ref="GS19:GS21" si="110">GS18+"00:15"</f>
        <v>5.2083333333333329E-2</v>
      </c>
      <c r="GT19" s="48">
        <f t="shared" si="85"/>
        <v>2</v>
      </c>
      <c r="GU19" s="48">
        <f t="shared" si="85"/>
        <v>0</v>
      </c>
      <c r="GV19" s="48">
        <f t="shared" si="85"/>
        <v>0</v>
      </c>
      <c r="GW19" s="48">
        <f t="shared" si="85"/>
        <v>0</v>
      </c>
      <c r="GX19" s="48">
        <f t="shared" si="85"/>
        <v>0</v>
      </c>
      <c r="GY19" s="48">
        <f t="shared" si="85"/>
        <v>0</v>
      </c>
      <c r="GZ19" s="48">
        <f t="shared" si="85"/>
        <v>0</v>
      </c>
      <c r="HA19" s="12">
        <f>SUM(GT19:GZ19)</f>
        <v>2</v>
      </c>
      <c r="HB19" s="12">
        <f t="shared" si="28"/>
        <v>2</v>
      </c>
      <c r="HC19" s="22">
        <f t="shared" ref="HC19:HC21" si="111">HC18+"00:15"</f>
        <v>5.2083333333333329E-2</v>
      </c>
      <c r="HD19" s="48">
        <f t="shared" si="86"/>
        <v>1</v>
      </c>
      <c r="HE19" s="48">
        <f t="shared" si="86"/>
        <v>0</v>
      </c>
      <c r="HF19" s="48">
        <f t="shared" si="86"/>
        <v>0</v>
      </c>
      <c r="HG19" s="48">
        <f t="shared" si="86"/>
        <v>0</v>
      </c>
      <c r="HH19" s="48">
        <f t="shared" si="86"/>
        <v>0</v>
      </c>
      <c r="HI19" s="48">
        <f t="shared" si="86"/>
        <v>0</v>
      </c>
      <c r="HJ19" s="48">
        <f t="shared" si="86"/>
        <v>0</v>
      </c>
      <c r="HK19" s="12">
        <f>SUM(HD19:HJ19)</f>
        <v>1</v>
      </c>
      <c r="HL19" s="12">
        <f t="shared" si="29"/>
        <v>1</v>
      </c>
      <c r="HM19" s="22">
        <f t="shared" ref="HM19:HM21" si="112">HM18+"00:15"</f>
        <v>5.2083333333333329E-2</v>
      </c>
      <c r="HN19" s="48">
        <f t="shared" si="87"/>
        <v>49</v>
      </c>
      <c r="HO19" s="48">
        <f t="shared" si="87"/>
        <v>7</v>
      </c>
      <c r="HP19" s="48">
        <f t="shared" si="87"/>
        <v>2</v>
      </c>
      <c r="HQ19" s="48">
        <f t="shared" si="87"/>
        <v>3</v>
      </c>
      <c r="HR19" s="48">
        <f t="shared" si="87"/>
        <v>4</v>
      </c>
      <c r="HS19" s="48">
        <f t="shared" si="87"/>
        <v>8</v>
      </c>
      <c r="HT19" s="48">
        <f t="shared" si="87"/>
        <v>1</v>
      </c>
      <c r="HU19" s="12">
        <f>SUM(HN19:HT19)</f>
        <v>74</v>
      </c>
      <c r="HV19" s="12">
        <f t="shared" si="30"/>
        <v>77.300000000000011</v>
      </c>
      <c r="HW19" s="22">
        <f t="shared" ref="HW19:HW21" si="113">HW18+"00:15"</f>
        <v>5.2083333333333329E-2</v>
      </c>
      <c r="HX19" s="48">
        <f t="shared" si="88"/>
        <v>24</v>
      </c>
      <c r="HY19" s="48">
        <f t="shared" si="88"/>
        <v>2</v>
      </c>
      <c r="HZ19" s="48">
        <f t="shared" si="88"/>
        <v>1</v>
      </c>
      <c r="IA19" s="48">
        <f t="shared" si="88"/>
        <v>2</v>
      </c>
      <c r="IB19" s="48">
        <f t="shared" si="88"/>
        <v>6</v>
      </c>
      <c r="IC19" s="48">
        <f t="shared" si="88"/>
        <v>2</v>
      </c>
      <c r="ID19" s="48">
        <f t="shared" si="88"/>
        <v>0</v>
      </c>
      <c r="IE19" s="12">
        <f t="shared" si="89"/>
        <v>37</v>
      </c>
      <c r="IF19" s="12">
        <f t="shared" si="31"/>
        <v>44.9</v>
      </c>
    </row>
    <row r="20" spans="1:240" ht="13" customHeight="1" x14ac:dyDescent="0.25">
      <c r="A20" s="22">
        <f t="shared" si="90"/>
        <v>6.2499999999999993E-2</v>
      </c>
      <c r="B20" s="42">
        <v>0</v>
      </c>
      <c r="C20" s="42">
        <v>1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12">
        <f>SUM(B20:H20)</f>
        <v>1</v>
      </c>
      <c r="J20" s="12">
        <f t="shared" si="8"/>
        <v>1</v>
      </c>
      <c r="K20" s="22">
        <f t="shared" si="91"/>
        <v>6.2499999999999993E-2</v>
      </c>
      <c r="L20" s="42">
        <v>2</v>
      </c>
      <c r="M20" s="42">
        <v>2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12">
        <f>SUM(L20:R20)</f>
        <v>4</v>
      </c>
      <c r="T20" s="12">
        <f t="shared" si="9"/>
        <v>4</v>
      </c>
      <c r="U20" s="22">
        <f t="shared" si="92"/>
        <v>6.2499999999999993E-2</v>
      </c>
      <c r="V20" s="42">
        <v>0</v>
      </c>
      <c r="W20" s="42">
        <v>1</v>
      </c>
      <c r="X20" s="42">
        <v>0</v>
      </c>
      <c r="Y20" s="42">
        <v>0</v>
      </c>
      <c r="Z20" s="42">
        <v>0</v>
      </c>
      <c r="AA20" s="42">
        <v>1</v>
      </c>
      <c r="AB20" s="42">
        <v>0</v>
      </c>
      <c r="AC20" s="12">
        <f>SUM(V20:AB20)</f>
        <v>2</v>
      </c>
      <c r="AD20" s="12">
        <f t="shared" si="10"/>
        <v>1.4</v>
      </c>
      <c r="AE20" s="22">
        <f t="shared" si="93"/>
        <v>6.2499999999999993E-2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12">
        <f>SUM(AF20:AL20)</f>
        <v>0</v>
      </c>
      <c r="AN20" s="12">
        <f t="shared" si="11"/>
        <v>0</v>
      </c>
      <c r="AO20" s="22">
        <f t="shared" si="94"/>
        <v>6.2499999999999993E-2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1</v>
      </c>
      <c r="AW20" s="12">
        <f>SUM(AP20:AV20)</f>
        <v>1</v>
      </c>
      <c r="AX20" s="12">
        <f t="shared" si="12"/>
        <v>0.2</v>
      </c>
      <c r="AY20" s="22">
        <f t="shared" si="95"/>
        <v>6.2499999999999993E-2</v>
      </c>
      <c r="AZ20" s="42">
        <v>42</v>
      </c>
      <c r="BA20" s="42">
        <v>4</v>
      </c>
      <c r="BB20" s="42">
        <v>0</v>
      </c>
      <c r="BC20" s="42">
        <v>0</v>
      </c>
      <c r="BD20" s="42">
        <v>0</v>
      </c>
      <c r="BE20" s="42">
        <v>3</v>
      </c>
      <c r="BF20" s="42">
        <v>0</v>
      </c>
      <c r="BG20" s="12">
        <f>SUM(AZ20:BF20)</f>
        <v>49</v>
      </c>
      <c r="BH20" s="12">
        <f t="shared" si="13"/>
        <v>47.2</v>
      </c>
      <c r="BI20" s="22">
        <f t="shared" si="96"/>
        <v>6.2499999999999993E-2</v>
      </c>
      <c r="BJ20" s="42">
        <v>2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12">
        <f>SUM(BJ20:BP20)</f>
        <v>2</v>
      </c>
      <c r="BR20" s="12">
        <f t="shared" si="14"/>
        <v>2</v>
      </c>
      <c r="BS20" s="22">
        <f t="shared" si="97"/>
        <v>6.2499999999999993E-2</v>
      </c>
      <c r="BT20" s="42">
        <v>0</v>
      </c>
      <c r="BU20" s="42">
        <v>0</v>
      </c>
      <c r="BV20" s="42">
        <v>0</v>
      </c>
      <c r="BW20" s="42">
        <v>0</v>
      </c>
      <c r="BX20" s="42">
        <v>0</v>
      </c>
      <c r="BY20" s="42">
        <v>0</v>
      </c>
      <c r="BZ20" s="42">
        <v>0</v>
      </c>
      <c r="CA20" s="12">
        <f>SUM(BT20:BZ20)</f>
        <v>0</v>
      </c>
      <c r="CB20" s="12">
        <f t="shared" si="15"/>
        <v>0</v>
      </c>
      <c r="CC20" s="22">
        <f t="shared" si="98"/>
        <v>6.2499999999999993E-2</v>
      </c>
      <c r="CD20" s="42">
        <v>0</v>
      </c>
      <c r="CE20" s="42">
        <v>0</v>
      </c>
      <c r="CF20" s="42">
        <v>0</v>
      </c>
      <c r="CG20" s="42">
        <v>0</v>
      </c>
      <c r="CH20" s="42">
        <v>0</v>
      </c>
      <c r="CI20" s="42">
        <v>0</v>
      </c>
      <c r="CJ20" s="42">
        <v>0</v>
      </c>
      <c r="CK20" s="12">
        <f>SUM(CD20:CJ20)</f>
        <v>0</v>
      </c>
      <c r="CL20" s="12">
        <f t="shared" si="16"/>
        <v>0</v>
      </c>
      <c r="CM20" s="22">
        <f t="shared" si="99"/>
        <v>6.2499999999999993E-2</v>
      </c>
      <c r="CN20" s="42">
        <v>0</v>
      </c>
      <c r="CO20" s="42">
        <v>0</v>
      </c>
      <c r="CP20" s="42">
        <v>0</v>
      </c>
      <c r="CQ20" s="42">
        <v>0</v>
      </c>
      <c r="CR20" s="42">
        <v>0</v>
      </c>
      <c r="CS20" s="42">
        <v>0</v>
      </c>
      <c r="CT20" s="42">
        <v>0</v>
      </c>
      <c r="CU20" s="12">
        <f>SUM(CN20:CT20)</f>
        <v>0</v>
      </c>
      <c r="CV20" s="12">
        <f t="shared" si="17"/>
        <v>0</v>
      </c>
      <c r="CW20" s="22">
        <f t="shared" si="100"/>
        <v>6.2499999999999993E-2</v>
      </c>
      <c r="CX20" s="42">
        <v>0</v>
      </c>
      <c r="CY20" s="42">
        <v>0</v>
      </c>
      <c r="CZ20" s="42">
        <v>0</v>
      </c>
      <c r="DA20" s="42">
        <v>0</v>
      </c>
      <c r="DB20" s="42">
        <v>0</v>
      </c>
      <c r="DC20" s="42">
        <v>0</v>
      </c>
      <c r="DD20" s="42">
        <v>0</v>
      </c>
      <c r="DE20" s="12">
        <f>SUM(CX20:DD20)</f>
        <v>0</v>
      </c>
      <c r="DF20" s="12">
        <f t="shared" si="18"/>
        <v>0</v>
      </c>
      <c r="DG20" s="22">
        <f t="shared" si="101"/>
        <v>6.2499999999999993E-2</v>
      </c>
      <c r="DH20" s="42">
        <v>0</v>
      </c>
      <c r="DI20" s="42">
        <v>0</v>
      </c>
      <c r="DJ20" s="42">
        <v>0</v>
      </c>
      <c r="DK20" s="42">
        <v>0</v>
      </c>
      <c r="DL20" s="42">
        <v>0</v>
      </c>
      <c r="DM20" s="42">
        <v>0</v>
      </c>
      <c r="DN20" s="42">
        <v>0</v>
      </c>
      <c r="DO20" s="12">
        <f>SUM(DH20:DN20)</f>
        <v>0</v>
      </c>
      <c r="DP20" s="12">
        <f t="shared" si="19"/>
        <v>0</v>
      </c>
      <c r="DQ20" s="22">
        <f t="shared" si="102"/>
        <v>6.2499999999999993E-2</v>
      </c>
      <c r="DR20" s="42">
        <v>1</v>
      </c>
      <c r="DS20" s="42">
        <v>1</v>
      </c>
      <c r="DT20" s="42">
        <v>0</v>
      </c>
      <c r="DU20" s="42">
        <v>0</v>
      </c>
      <c r="DV20" s="42">
        <v>0</v>
      </c>
      <c r="DW20" s="42">
        <v>1</v>
      </c>
      <c r="DX20" s="42">
        <v>0</v>
      </c>
      <c r="DY20" s="12">
        <f>SUM(DR20:DX20)</f>
        <v>3</v>
      </c>
      <c r="DZ20" s="12">
        <f t="shared" si="20"/>
        <v>2.4</v>
      </c>
      <c r="EA20" s="22">
        <f t="shared" si="103"/>
        <v>6.2499999999999993E-2</v>
      </c>
      <c r="EB20" s="42">
        <v>16</v>
      </c>
      <c r="EC20" s="42">
        <v>2</v>
      </c>
      <c r="ED20" s="42">
        <v>1</v>
      </c>
      <c r="EE20" s="42">
        <v>0</v>
      </c>
      <c r="EF20" s="42">
        <v>4</v>
      </c>
      <c r="EG20" s="42">
        <v>0</v>
      </c>
      <c r="EH20" s="42">
        <v>0</v>
      </c>
      <c r="EI20" s="12">
        <f>SUM(EB20:EH20)</f>
        <v>23</v>
      </c>
      <c r="EJ20" s="12">
        <f t="shared" si="21"/>
        <v>27.5</v>
      </c>
      <c r="EK20" s="22">
        <f t="shared" si="104"/>
        <v>6.2499999999999993E-2</v>
      </c>
      <c r="EL20" s="42">
        <v>0</v>
      </c>
      <c r="EM20" s="42">
        <v>0</v>
      </c>
      <c r="EN20" s="42">
        <v>0</v>
      </c>
      <c r="EO20" s="42">
        <v>0</v>
      </c>
      <c r="EP20" s="42">
        <v>0</v>
      </c>
      <c r="EQ20" s="42">
        <v>0</v>
      </c>
      <c r="ER20" s="42">
        <v>0</v>
      </c>
      <c r="ES20" s="12">
        <f>SUM(EL20:ER20)</f>
        <v>0</v>
      </c>
      <c r="ET20" s="12">
        <f t="shared" si="22"/>
        <v>0</v>
      </c>
      <c r="EU20" s="22">
        <f t="shared" si="105"/>
        <v>6.2499999999999993E-2</v>
      </c>
      <c r="EV20" s="42">
        <v>0</v>
      </c>
      <c r="EW20" s="42">
        <v>0</v>
      </c>
      <c r="EX20" s="42">
        <v>0</v>
      </c>
      <c r="EY20" s="42">
        <v>0</v>
      </c>
      <c r="EZ20" s="42">
        <v>0</v>
      </c>
      <c r="FA20" s="42">
        <v>0</v>
      </c>
      <c r="FB20" s="42">
        <v>0</v>
      </c>
      <c r="FC20" s="12">
        <f>SUM(EV20:FB20)</f>
        <v>0</v>
      </c>
      <c r="FD20" s="12">
        <f t="shared" si="23"/>
        <v>0</v>
      </c>
      <c r="FE20" s="22">
        <f t="shared" si="106"/>
        <v>6.2499999999999993E-2</v>
      </c>
      <c r="FF20" s="48">
        <f t="shared" si="81"/>
        <v>0</v>
      </c>
      <c r="FG20" s="48">
        <f t="shared" si="81"/>
        <v>0</v>
      </c>
      <c r="FH20" s="48">
        <f t="shared" si="81"/>
        <v>0</v>
      </c>
      <c r="FI20" s="48">
        <f t="shared" si="81"/>
        <v>0</v>
      </c>
      <c r="FJ20" s="48">
        <f t="shared" si="81"/>
        <v>0</v>
      </c>
      <c r="FK20" s="48">
        <f t="shared" si="81"/>
        <v>0</v>
      </c>
      <c r="FL20" s="48">
        <f t="shared" si="81"/>
        <v>1</v>
      </c>
      <c r="FM20" s="12">
        <f>SUM(FF20:FL20)</f>
        <v>1</v>
      </c>
      <c r="FN20" s="12">
        <f t="shared" si="24"/>
        <v>0.2</v>
      </c>
      <c r="FO20" s="22">
        <f t="shared" si="107"/>
        <v>6.2499999999999993E-2</v>
      </c>
      <c r="FP20" s="48">
        <f t="shared" si="82"/>
        <v>2</v>
      </c>
      <c r="FQ20" s="48">
        <f t="shared" si="82"/>
        <v>4</v>
      </c>
      <c r="FR20" s="48">
        <f t="shared" si="82"/>
        <v>0</v>
      </c>
      <c r="FS20" s="48">
        <f t="shared" si="82"/>
        <v>0</v>
      </c>
      <c r="FT20" s="48">
        <f t="shared" si="82"/>
        <v>0</v>
      </c>
      <c r="FU20" s="48">
        <f t="shared" si="82"/>
        <v>1</v>
      </c>
      <c r="FV20" s="48">
        <f t="shared" si="82"/>
        <v>0</v>
      </c>
      <c r="FW20" s="12">
        <f>SUM(FP20:FV20)</f>
        <v>7</v>
      </c>
      <c r="FX20" s="12">
        <f t="shared" si="25"/>
        <v>6.4</v>
      </c>
      <c r="FY20" s="22">
        <f t="shared" si="108"/>
        <v>6.2499999999999993E-2</v>
      </c>
      <c r="FZ20" s="48">
        <f t="shared" si="83"/>
        <v>16</v>
      </c>
      <c r="GA20" s="48">
        <f t="shared" si="83"/>
        <v>3</v>
      </c>
      <c r="GB20" s="48">
        <f t="shared" si="83"/>
        <v>1</v>
      </c>
      <c r="GC20" s="48">
        <f t="shared" si="83"/>
        <v>0</v>
      </c>
      <c r="GD20" s="48">
        <f t="shared" si="83"/>
        <v>4</v>
      </c>
      <c r="GE20" s="48">
        <f t="shared" si="83"/>
        <v>1</v>
      </c>
      <c r="GF20" s="48">
        <f t="shared" si="83"/>
        <v>0</v>
      </c>
      <c r="GG20" s="12">
        <f>SUM(FZ20:GF20)</f>
        <v>25</v>
      </c>
      <c r="GH20" s="12">
        <f t="shared" si="26"/>
        <v>28.9</v>
      </c>
      <c r="GI20" s="22">
        <f t="shared" si="109"/>
        <v>6.2499999999999993E-2</v>
      </c>
      <c r="GJ20" s="48">
        <f t="shared" si="84"/>
        <v>44</v>
      </c>
      <c r="GK20" s="48">
        <f t="shared" si="84"/>
        <v>4</v>
      </c>
      <c r="GL20" s="48">
        <f t="shared" si="84"/>
        <v>0</v>
      </c>
      <c r="GM20" s="48">
        <f t="shared" si="84"/>
        <v>0</v>
      </c>
      <c r="GN20" s="48">
        <f t="shared" si="84"/>
        <v>0</v>
      </c>
      <c r="GO20" s="48">
        <f t="shared" si="84"/>
        <v>3</v>
      </c>
      <c r="GP20" s="48">
        <f t="shared" si="84"/>
        <v>1</v>
      </c>
      <c r="GQ20" s="12">
        <f>SUM(GJ20:GP20)</f>
        <v>52</v>
      </c>
      <c r="GR20" s="12">
        <f t="shared" si="27"/>
        <v>49.400000000000006</v>
      </c>
      <c r="GS20" s="22">
        <f t="shared" si="110"/>
        <v>6.2499999999999993E-2</v>
      </c>
      <c r="GT20" s="48">
        <f t="shared" si="85"/>
        <v>5</v>
      </c>
      <c r="GU20" s="48">
        <f t="shared" si="85"/>
        <v>3</v>
      </c>
      <c r="GV20" s="48">
        <f t="shared" si="85"/>
        <v>0</v>
      </c>
      <c r="GW20" s="48">
        <f t="shared" si="85"/>
        <v>0</v>
      </c>
      <c r="GX20" s="48">
        <f t="shared" si="85"/>
        <v>0</v>
      </c>
      <c r="GY20" s="48">
        <f t="shared" si="85"/>
        <v>1</v>
      </c>
      <c r="GZ20" s="48">
        <f t="shared" si="85"/>
        <v>0</v>
      </c>
      <c r="HA20" s="12">
        <f>SUM(GT20:GZ20)</f>
        <v>9</v>
      </c>
      <c r="HB20" s="12">
        <f t="shared" si="28"/>
        <v>8.4</v>
      </c>
      <c r="HC20" s="22">
        <f t="shared" si="111"/>
        <v>6.2499999999999993E-2</v>
      </c>
      <c r="HD20" s="48">
        <f t="shared" si="86"/>
        <v>0</v>
      </c>
      <c r="HE20" s="48">
        <f t="shared" si="86"/>
        <v>0</v>
      </c>
      <c r="HF20" s="48">
        <f t="shared" si="86"/>
        <v>0</v>
      </c>
      <c r="HG20" s="48">
        <f t="shared" si="86"/>
        <v>0</v>
      </c>
      <c r="HH20" s="48">
        <f t="shared" si="86"/>
        <v>0</v>
      </c>
      <c r="HI20" s="48">
        <f t="shared" si="86"/>
        <v>0</v>
      </c>
      <c r="HJ20" s="48">
        <f t="shared" si="86"/>
        <v>0</v>
      </c>
      <c r="HK20" s="12">
        <f>SUM(HD20:HJ20)</f>
        <v>0</v>
      </c>
      <c r="HL20" s="12">
        <f t="shared" si="29"/>
        <v>0</v>
      </c>
      <c r="HM20" s="22">
        <f t="shared" si="112"/>
        <v>6.2499999999999993E-2</v>
      </c>
      <c r="HN20" s="48">
        <f t="shared" si="87"/>
        <v>42</v>
      </c>
      <c r="HO20" s="48">
        <f t="shared" si="87"/>
        <v>5</v>
      </c>
      <c r="HP20" s="48">
        <f t="shared" si="87"/>
        <v>0</v>
      </c>
      <c r="HQ20" s="48">
        <f t="shared" si="87"/>
        <v>0</v>
      </c>
      <c r="HR20" s="48">
        <f t="shared" si="87"/>
        <v>0</v>
      </c>
      <c r="HS20" s="48">
        <f t="shared" si="87"/>
        <v>3</v>
      </c>
      <c r="HT20" s="48">
        <f t="shared" si="87"/>
        <v>0</v>
      </c>
      <c r="HU20" s="12">
        <f>SUM(HN20:HT20)</f>
        <v>50</v>
      </c>
      <c r="HV20" s="12">
        <f t="shared" si="30"/>
        <v>48.2</v>
      </c>
      <c r="HW20" s="22">
        <f t="shared" si="113"/>
        <v>6.2499999999999993E-2</v>
      </c>
      <c r="HX20" s="48">
        <f t="shared" si="88"/>
        <v>17</v>
      </c>
      <c r="HY20" s="48">
        <f t="shared" si="88"/>
        <v>3</v>
      </c>
      <c r="HZ20" s="48">
        <f t="shared" si="88"/>
        <v>1</v>
      </c>
      <c r="IA20" s="48">
        <f t="shared" si="88"/>
        <v>0</v>
      </c>
      <c r="IB20" s="48">
        <f t="shared" si="88"/>
        <v>4</v>
      </c>
      <c r="IC20" s="48">
        <f t="shared" si="88"/>
        <v>1</v>
      </c>
      <c r="ID20" s="48">
        <f t="shared" si="88"/>
        <v>0</v>
      </c>
      <c r="IE20" s="12">
        <f t="shared" si="89"/>
        <v>26</v>
      </c>
      <c r="IF20" s="12">
        <f t="shared" si="31"/>
        <v>29.9</v>
      </c>
    </row>
    <row r="21" spans="1:240" ht="13" customHeight="1" thickBot="1" x14ac:dyDescent="0.3">
      <c r="A21" s="22">
        <f t="shared" si="90"/>
        <v>7.2916666666666657E-2</v>
      </c>
      <c r="B21" s="42">
        <v>1</v>
      </c>
      <c r="C21" s="42">
        <v>0</v>
      </c>
      <c r="D21" s="42">
        <v>0</v>
      </c>
      <c r="E21" s="42">
        <v>0</v>
      </c>
      <c r="F21" s="42">
        <v>0</v>
      </c>
      <c r="G21" s="42">
        <v>1</v>
      </c>
      <c r="H21" s="42">
        <v>0</v>
      </c>
      <c r="I21" s="12">
        <f>SUM(B21:H21)</f>
        <v>2</v>
      </c>
      <c r="J21" s="12">
        <f t="shared" si="8"/>
        <v>1.4</v>
      </c>
      <c r="K21" s="22">
        <f t="shared" si="91"/>
        <v>7.2916666666666657E-2</v>
      </c>
      <c r="L21" s="42">
        <v>0</v>
      </c>
      <c r="M21" s="42">
        <v>1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12">
        <f>SUM(L21:R21)</f>
        <v>1</v>
      </c>
      <c r="T21" s="12">
        <f t="shared" si="9"/>
        <v>1</v>
      </c>
      <c r="U21" s="22">
        <f t="shared" si="92"/>
        <v>7.2916666666666657E-2</v>
      </c>
      <c r="V21" s="42">
        <v>1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12">
        <f>SUM(V21:AB21)</f>
        <v>1</v>
      </c>
      <c r="AD21" s="12">
        <f t="shared" si="10"/>
        <v>1</v>
      </c>
      <c r="AE21" s="22">
        <f t="shared" si="93"/>
        <v>7.2916666666666657E-2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12">
        <f>SUM(AF21:AL21)</f>
        <v>0</v>
      </c>
      <c r="AN21" s="12">
        <f t="shared" si="11"/>
        <v>0</v>
      </c>
      <c r="AO21" s="22">
        <f t="shared" si="94"/>
        <v>7.2916666666666657E-2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12">
        <f>SUM(AP21:AV21)</f>
        <v>0</v>
      </c>
      <c r="AX21" s="12">
        <f t="shared" si="12"/>
        <v>0</v>
      </c>
      <c r="AY21" s="22">
        <f t="shared" si="95"/>
        <v>7.2916666666666657E-2</v>
      </c>
      <c r="AZ21" s="42">
        <v>33</v>
      </c>
      <c r="BA21" s="42">
        <v>1</v>
      </c>
      <c r="BB21" s="42">
        <v>1</v>
      </c>
      <c r="BC21" s="42">
        <v>1</v>
      </c>
      <c r="BD21" s="42">
        <v>2</v>
      </c>
      <c r="BE21" s="42">
        <v>2</v>
      </c>
      <c r="BF21" s="42">
        <v>0</v>
      </c>
      <c r="BG21" s="12">
        <f>SUM(AZ21:BF21)</f>
        <v>40</v>
      </c>
      <c r="BH21" s="12">
        <f t="shared" si="13"/>
        <v>42.599999999999994</v>
      </c>
      <c r="BI21" s="22">
        <f t="shared" si="96"/>
        <v>7.2916666666666657E-2</v>
      </c>
      <c r="BJ21" s="42">
        <v>2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12">
        <f>SUM(BJ21:BP21)</f>
        <v>2</v>
      </c>
      <c r="BR21" s="12">
        <f t="shared" si="14"/>
        <v>2</v>
      </c>
      <c r="BS21" s="22">
        <f t="shared" si="97"/>
        <v>7.2916666666666657E-2</v>
      </c>
      <c r="BT21" s="42">
        <v>0</v>
      </c>
      <c r="BU21" s="42">
        <v>0</v>
      </c>
      <c r="BV21" s="42">
        <v>0</v>
      </c>
      <c r="BW21" s="42">
        <v>0</v>
      </c>
      <c r="BX21" s="42">
        <v>0</v>
      </c>
      <c r="BY21" s="42">
        <v>0</v>
      </c>
      <c r="BZ21" s="42">
        <v>0</v>
      </c>
      <c r="CA21" s="12">
        <f>SUM(BT21:BZ21)</f>
        <v>0</v>
      </c>
      <c r="CB21" s="12">
        <f t="shared" si="15"/>
        <v>0</v>
      </c>
      <c r="CC21" s="22">
        <f t="shared" si="98"/>
        <v>7.2916666666666657E-2</v>
      </c>
      <c r="CD21" s="42">
        <v>0</v>
      </c>
      <c r="CE21" s="42">
        <v>0</v>
      </c>
      <c r="CF21" s="42">
        <v>0</v>
      </c>
      <c r="CG21" s="42">
        <v>0</v>
      </c>
      <c r="CH21" s="42">
        <v>0</v>
      </c>
      <c r="CI21" s="42">
        <v>1</v>
      </c>
      <c r="CJ21" s="42">
        <v>0</v>
      </c>
      <c r="CK21" s="12">
        <f>SUM(CD21:CJ21)</f>
        <v>1</v>
      </c>
      <c r="CL21" s="12">
        <f t="shared" si="16"/>
        <v>0.4</v>
      </c>
      <c r="CM21" s="22">
        <f t="shared" si="99"/>
        <v>7.2916666666666657E-2</v>
      </c>
      <c r="CN21" s="42">
        <v>0</v>
      </c>
      <c r="CO21" s="42">
        <v>0</v>
      </c>
      <c r="CP21" s="42">
        <v>0</v>
      </c>
      <c r="CQ21" s="42">
        <v>0</v>
      </c>
      <c r="CR21" s="42">
        <v>0</v>
      </c>
      <c r="CS21" s="42">
        <v>0</v>
      </c>
      <c r="CT21" s="42">
        <v>1</v>
      </c>
      <c r="CU21" s="12">
        <f>SUM(CN21:CT21)</f>
        <v>1</v>
      </c>
      <c r="CV21" s="12">
        <f t="shared" si="17"/>
        <v>0.2</v>
      </c>
      <c r="CW21" s="22">
        <f t="shared" si="100"/>
        <v>7.2916666666666657E-2</v>
      </c>
      <c r="CX21" s="42">
        <v>0</v>
      </c>
      <c r="CY21" s="42">
        <v>0</v>
      </c>
      <c r="CZ21" s="42">
        <v>0</v>
      </c>
      <c r="DA21" s="42">
        <v>0</v>
      </c>
      <c r="DB21" s="42">
        <v>0</v>
      </c>
      <c r="DC21" s="42">
        <v>0</v>
      </c>
      <c r="DD21" s="42">
        <v>0</v>
      </c>
      <c r="DE21" s="12">
        <f>SUM(CX21:DD21)</f>
        <v>0</v>
      </c>
      <c r="DF21" s="12">
        <f t="shared" si="18"/>
        <v>0</v>
      </c>
      <c r="DG21" s="22">
        <f t="shared" si="101"/>
        <v>7.2916666666666657E-2</v>
      </c>
      <c r="DH21" s="42">
        <v>0</v>
      </c>
      <c r="DI21" s="42">
        <v>0</v>
      </c>
      <c r="DJ21" s="42">
        <v>0</v>
      </c>
      <c r="DK21" s="42">
        <v>0</v>
      </c>
      <c r="DL21" s="42">
        <v>0</v>
      </c>
      <c r="DM21" s="42">
        <v>0</v>
      </c>
      <c r="DN21" s="42">
        <v>0</v>
      </c>
      <c r="DO21" s="12">
        <f>SUM(DH21:DN21)</f>
        <v>0</v>
      </c>
      <c r="DP21" s="12">
        <f t="shared" si="19"/>
        <v>0</v>
      </c>
      <c r="DQ21" s="22">
        <f t="shared" si="102"/>
        <v>7.2916666666666657E-2</v>
      </c>
      <c r="DR21" s="42">
        <v>0</v>
      </c>
      <c r="DS21" s="42">
        <v>0</v>
      </c>
      <c r="DT21" s="42">
        <v>0</v>
      </c>
      <c r="DU21" s="42">
        <v>0</v>
      </c>
      <c r="DV21" s="42">
        <v>0</v>
      </c>
      <c r="DW21" s="42">
        <v>0</v>
      </c>
      <c r="DX21" s="42">
        <v>0</v>
      </c>
      <c r="DY21" s="12">
        <f>SUM(DR21:DX21)</f>
        <v>0</v>
      </c>
      <c r="DZ21" s="12">
        <f t="shared" si="20"/>
        <v>0</v>
      </c>
      <c r="EA21" s="22">
        <f t="shared" si="103"/>
        <v>7.2916666666666657E-2</v>
      </c>
      <c r="EB21" s="42">
        <v>22</v>
      </c>
      <c r="EC21" s="42">
        <v>2</v>
      </c>
      <c r="ED21" s="42">
        <v>3</v>
      </c>
      <c r="EE21" s="42">
        <v>1</v>
      </c>
      <c r="EF21" s="42">
        <v>2</v>
      </c>
      <c r="EG21" s="42">
        <v>0</v>
      </c>
      <c r="EH21" s="42">
        <v>0</v>
      </c>
      <c r="EI21" s="12">
        <f>SUM(EB21:EH21)</f>
        <v>30</v>
      </c>
      <c r="EJ21" s="12">
        <f t="shared" si="21"/>
        <v>34.799999999999997</v>
      </c>
      <c r="EK21" s="22">
        <f t="shared" si="104"/>
        <v>7.2916666666666657E-2</v>
      </c>
      <c r="EL21" s="42">
        <v>0</v>
      </c>
      <c r="EM21" s="42">
        <v>0</v>
      </c>
      <c r="EN21" s="42">
        <v>0</v>
      </c>
      <c r="EO21" s="42">
        <v>0</v>
      </c>
      <c r="EP21" s="42">
        <v>0</v>
      </c>
      <c r="EQ21" s="42">
        <v>0</v>
      </c>
      <c r="ER21" s="42">
        <v>0</v>
      </c>
      <c r="ES21" s="12">
        <f>SUM(EL21:ER21)</f>
        <v>0</v>
      </c>
      <c r="ET21" s="12">
        <f t="shared" si="22"/>
        <v>0</v>
      </c>
      <c r="EU21" s="22">
        <f t="shared" si="105"/>
        <v>7.2916666666666657E-2</v>
      </c>
      <c r="EV21" s="42">
        <v>3</v>
      </c>
      <c r="EW21" s="42">
        <v>0</v>
      </c>
      <c r="EX21" s="42">
        <v>0</v>
      </c>
      <c r="EY21" s="42">
        <v>0</v>
      </c>
      <c r="EZ21" s="42">
        <v>0</v>
      </c>
      <c r="FA21" s="42">
        <v>0</v>
      </c>
      <c r="FB21" s="42">
        <v>0</v>
      </c>
      <c r="FC21" s="12">
        <f>SUM(EV21:FB21)</f>
        <v>3</v>
      </c>
      <c r="FD21" s="12">
        <f t="shared" si="23"/>
        <v>3</v>
      </c>
      <c r="FE21" s="22">
        <f t="shared" si="106"/>
        <v>7.2916666666666657E-2</v>
      </c>
      <c r="FF21" s="48">
        <f t="shared" si="81"/>
        <v>0</v>
      </c>
      <c r="FG21" s="48">
        <f t="shared" si="81"/>
        <v>0</v>
      </c>
      <c r="FH21" s="48">
        <f t="shared" si="81"/>
        <v>0</v>
      </c>
      <c r="FI21" s="48">
        <f t="shared" si="81"/>
        <v>0</v>
      </c>
      <c r="FJ21" s="48">
        <f t="shared" si="81"/>
        <v>0</v>
      </c>
      <c r="FK21" s="48">
        <f t="shared" si="81"/>
        <v>0</v>
      </c>
      <c r="FL21" s="48">
        <f t="shared" si="81"/>
        <v>1</v>
      </c>
      <c r="FM21" s="12">
        <f>SUM(FF21:FL21)</f>
        <v>1</v>
      </c>
      <c r="FN21" s="12">
        <f t="shared" si="24"/>
        <v>0.2</v>
      </c>
      <c r="FO21" s="22">
        <f t="shared" si="107"/>
        <v>7.2916666666666657E-2</v>
      </c>
      <c r="FP21" s="48">
        <f t="shared" si="82"/>
        <v>2</v>
      </c>
      <c r="FQ21" s="48">
        <f t="shared" si="82"/>
        <v>1</v>
      </c>
      <c r="FR21" s="48">
        <f t="shared" si="82"/>
        <v>0</v>
      </c>
      <c r="FS21" s="48">
        <f t="shared" si="82"/>
        <v>0</v>
      </c>
      <c r="FT21" s="48">
        <f t="shared" si="82"/>
        <v>0</v>
      </c>
      <c r="FU21" s="48">
        <f t="shared" si="82"/>
        <v>1</v>
      </c>
      <c r="FV21" s="48">
        <f t="shared" si="82"/>
        <v>0</v>
      </c>
      <c r="FW21" s="12">
        <f>SUM(FP21:FV21)</f>
        <v>4</v>
      </c>
      <c r="FX21" s="12">
        <f t="shared" si="25"/>
        <v>3.4</v>
      </c>
      <c r="FY21" s="22">
        <f t="shared" si="108"/>
        <v>7.2916666666666657E-2</v>
      </c>
      <c r="FZ21" s="48">
        <f t="shared" si="83"/>
        <v>23</v>
      </c>
      <c r="GA21" s="48">
        <f t="shared" si="83"/>
        <v>2</v>
      </c>
      <c r="GB21" s="48">
        <f t="shared" si="83"/>
        <v>3</v>
      </c>
      <c r="GC21" s="48">
        <f t="shared" si="83"/>
        <v>1</v>
      </c>
      <c r="GD21" s="48">
        <f t="shared" si="83"/>
        <v>2</v>
      </c>
      <c r="GE21" s="48">
        <f t="shared" si="83"/>
        <v>1</v>
      </c>
      <c r="GF21" s="48">
        <f t="shared" si="83"/>
        <v>0</v>
      </c>
      <c r="GG21" s="12">
        <f>SUM(FZ21:GF21)</f>
        <v>32</v>
      </c>
      <c r="GH21" s="12">
        <f t="shared" si="26"/>
        <v>36.199999999999996</v>
      </c>
      <c r="GI21" s="22">
        <f t="shared" si="109"/>
        <v>7.2916666666666657E-2</v>
      </c>
      <c r="GJ21" s="48">
        <f t="shared" si="84"/>
        <v>35</v>
      </c>
      <c r="GK21" s="48">
        <f t="shared" si="84"/>
        <v>1</v>
      </c>
      <c r="GL21" s="48">
        <f t="shared" si="84"/>
        <v>1</v>
      </c>
      <c r="GM21" s="48">
        <f t="shared" si="84"/>
        <v>1</v>
      </c>
      <c r="GN21" s="48">
        <f t="shared" si="84"/>
        <v>2</v>
      </c>
      <c r="GO21" s="48">
        <f t="shared" si="84"/>
        <v>2</v>
      </c>
      <c r="GP21" s="48">
        <f t="shared" si="84"/>
        <v>0</v>
      </c>
      <c r="GQ21" s="12">
        <f>SUM(GJ21:GP21)</f>
        <v>42</v>
      </c>
      <c r="GR21" s="12">
        <f t="shared" si="27"/>
        <v>44.599999999999994</v>
      </c>
      <c r="GS21" s="22">
        <f t="shared" si="110"/>
        <v>7.2916666666666657E-2</v>
      </c>
      <c r="GT21" s="48">
        <f t="shared" si="85"/>
        <v>2</v>
      </c>
      <c r="GU21" s="48">
        <f t="shared" si="85"/>
        <v>1</v>
      </c>
      <c r="GV21" s="48">
        <f t="shared" si="85"/>
        <v>0</v>
      </c>
      <c r="GW21" s="48">
        <f t="shared" si="85"/>
        <v>0</v>
      </c>
      <c r="GX21" s="48">
        <f t="shared" si="85"/>
        <v>0</v>
      </c>
      <c r="GY21" s="48">
        <f t="shared" si="85"/>
        <v>0</v>
      </c>
      <c r="GZ21" s="48">
        <f t="shared" si="85"/>
        <v>0</v>
      </c>
      <c r="HA21" s="12">
        <f>SUM(GT21:GZ21)</f>
        <v>3</v>
      </c>
      <c r="HB21" s="12">
        <f t="shared" si="28"/>
        <v>3</v>
      </c>
      <c r="HC21" s="22">
        <f t="shared" si="111"/>
        <v>7.2916666666666657E-2</v>
      </c>
      <c r="HD21" s="48">
        <f t="shared" si="86"/>
        <v>0</v>
      </c>
      <c r="HE21" s="48">
        <f t="shared" si="86"/>
        <v>0</v>
      </c>
      <c r="HF21" s="48">
        <f t="shared" si="86"/>
        <v>0</v>
      </c>
      <c r="HG21" s="48">
        <f t="shared" si="86"/>
        <v>0</v>
      </c>
      <c r="HH21" s="48">
        <f t="shared" si="86"/>
        <v>0</v>
      </c>
      <c r="HI21" s="48">
        <f t="shared" si="86"/>
        <v>1</v>
      </c>
      <c r="HJ21" s="48">
        <f t="shared" si="86"/>
        <v>1</v>
      </c>
      <c r="HK21" s="12">
        <f>SUM(HD21:HJ21)</f>
        <v>2</v>
      </c>
      <c r="HL21" s="12">
        <f t="shared" si="29"/>
        <v>0.60000000000000009</v>
      </c>
      <c r="HM21" s="22">
        <f t="shared" si="112"/>
        <v>7.2916666666666657E-2</v>
      </c>
      <c r="HN21" s="48">
        <f t="shared" si="87"/>
        <v>37</v>
      </c>
      <c r="HO21" s="48">
        <f t="shared" si="87"/>
        <v>1</v>
      </c>
      <c r="HP21" s="48">
        <f t="shared" si="87"/>
        <v>1</v>
      </c>
      <c r="HQ21" s="48">
        <f t="shared" si="87"/>
        <v>1</v>
      </c>
      <c r="HR21" s="48">
        <f t="shared" si="87"/>
        <v>2</v>
      </c>
      <c r="HS21" s="48">
        <f t="shared" si="87"/>
        <v>3</v>
      </c>
      <c r="HT21" s="48">
        <f t="shared" si="87"/>
        <v>0</v>
      </c>
      <c r="HU21" s="12">
        <f>SUM(HN21:HT21)</f>
        <v>45</v>
      </c>
      <c r="HV21" s="12">
        <f t="shared" si="30"/>
        <v>47</v>
      </c>
      <c r="HW21" s="22">
        <f t="shared" si="113"/>
        <v>7.2916666666666657E-2</v>
      </c>
      <c r="HX21" s="48">
        <f t="shared" si="88"/>
        <v>25</v>
      </c>
      <c r="HY21" s="48">
        <f t="shared" si="88"/>
        <v>2</v>
      </c>
      <c r="HZ21" s="48">
        <f t="shared" si="88"/>
        <v>3</v>
      </c>
      <c r="IA21" s="48">
        <f t="shared" si="88"/>
        <v>1</v>
      </c>
      <c r="IB21" s="48">
        <f t="shared" si="88"/>
        <v>2</v>
      </c>
      <c r="IC21" s="48">
        <f t="shared" si="88"/>
        <v>0</v>
      </c>
      <c r="ID21" s="48">
        <f t="shared" si="88"/>
        <v>0</v>
      </c>
      <c r="IE21" s="12">
        <f t="shared" si="89"/>
        <v>33</v>
      </c>
      <c r="IF21" s="12">
        <f t="shared" si="31"/>
        <v>37.799999999999997</v>
      </c>
    </row>
    <row r="22" spans="1:240" ht="13" customHeight="1" thickTop="1" thickBot="1" x14ac:dyDescent="0.3">
      <c r="A22" s="23" t="s">
        <v>5</v>
      </c>
      <c r="B22" s="80">
        <f t="shared" ref="B22:I22" si="114">SUM(B18:B21)</f>
        <v>4</v>
      </c>
      <c r="C22" s="80">
        <f t="shared" si="114"/>
        <v>1</v>
      </c>
      <c r="D22" s="80">
        <f t="shared" si="114"/>
        <v>0</v>
      </c>
      <c r="E22" s="80">
        <f t="shared" si="114"/>
        <v>0</v>
      </c>
      <c r="F22" s="80">
        <f t="shared" si="114"/>
        <v>0</v>
      </c>
      <c r="G22" s="80">
        <f t="shared" si="114"/>
        <v>3</v>
      </c>
      <c r="H22" s="80">
        <f t="shared" si="114"/>
        <v>0</v>
      </c>
      <c r="I22" s="13">
        <f t="shared" si="114"/>
        <v>8</v>
      </c>
      <c r="J22" s="13">
        <f t="shared" si="8"/>
        <v>6.2</v>
      </c>
      <c r="K22" s="23" t="s">
        <v>5</v>
      </c>
      <c r="L22" s="80">
        <f t="shared" ref="L22:S22" si="115">SUM(L18:L21)</f>
        <v>3</v>
      </c>
      <c r="M22" s="80">
        <f t="shared" si="115"/>
        <v>3</v>
      </c>
      <c r="N22" s="80">
        <f t="shared" si="115"/>
        <v>0</v>
      </c>
      <c r="O22" s="80">
        <f t="shared" si="115"/>
        <v>0</v>
      </c>
      <c r="P22" s="80">
        <f t="shared" si="115"/>
        <v>0</v>
      </c>
      <c r="Q22" s="80">
        <f t="shared" si="115"/>
        <v>1</v>
      </c>
      <c r="R22" s="80">
        <f t="shared" si="115"/>
        <v>1</v>
      </c>
      <c r="S22" s="13">
        <f t="shared" si="115"/>
        <v>8</v>
      </c>
      <c r="T22" s="13">
        <f t="shared" si="9"/>
        <v>6.6000000000000005</v>
      </c>
      <c r="U22" s="23" t="s">
        <v>5</v>
      </c>
      <c r="V22" s="80">
        <f t="shared" ref="V22:AC22" si="116">SUM(V18:V21)</f>
        <v>5</v>
      </c>
      <c r="W22" s="80">
        <f t="shared" si="116"/>
        <v>1</v>
      </c>
      <c r="X22" s="80">
        <f t="shared" si="116"/>
        <v>0</v>
      </c>
      <c r="Y22" s="80">
        <f t="shared" si="116"/>
        <v>0</v>
      </c>
      <c r="Z22" s="80">
        <f t="shared" si="116"/>
        <v>0</v>
      </c>
      <c r="AA22" s="80">
        <f t="shared" si="116"/>
        <v>3</v>
      </c>
      <c r="AB22" s="80">
        <f t="shared" si="116"/>
        <v>0</v>
      </c>
      <c r="AC22" s="13">
        <f t="shared" si="116"/>
        <v>9</v>
      </c>
      <c r="AD22" s="13">
        <f t="shared" si="10"/>
        <v>7.2</v>
      </c>
      <c r="AE22" s="23" t="s">
        <v>5</v>
      </c>
      <c r="AF22" s="80">
        <f t="shared" ref="AF22:AM22" si="117">SUM(AF18:AF21)</f>
        <v>0</v>
      </c>
      <c r="AG22" s="80">
        <f t="shared" si="117"/>
        <v>0</v>
      </c>
      <c r="AH22" s="80">
        <f t="shared" si="117"/>
        <v>0</v>
      </c>
      <c r="AI22" s="80">
        <f t="shared" si="117"/>
        <v>0</v>
      </c>
      <c r="AJ22" s="80">
        <f t="shared" si="117"/>
        <v>0</v>
      </c>
      <c r="AK22" s="80">
        <f t="shared" si="117"/>
        <v>0</v>
      </c>
      <c r="AL22" s="80">
        <f t="shared" si="117"/>
        <v>0</v>
      </c>
      <c r="AM22" s="13">
        <f t="shared" si="117"/>
        <v>0</v>
      </c>
      <c r="AN22" s="13">
        <f t="shared" si="11"/>
        <v>0</v>
      </c>
      <c r="AO22" s="23" t="s">
        <v>5</v>
      </c>
      <c r="AP22" s="80">
        <f t="shared" ref="AP22:AW22" si="118">SUM(AP18:AP21)</f>
        <v>2</v>
      </c>
      <c r="AQ22" s="80">
        <f t="shared" si="118"/>
        <v>0</v>
      </c>
      <c r="AR22" s="80">
        <f t="shared" si="118"/>
        <v>0</v>
      </c>
      <c r="AS22" s="80">
        <f t="shared" si="118"/>
        <v>0</v>
      </c>
      <c r="AT22" s="80">
        <f t="shared" si="118"/>
        <v>0</v>
      </c>
      <c r="AU22" s="80">
        <f t="shared" si="118"/>
        <v>0</v>
      </c>
      <c r="AV22" s="80">
        <f t="shared" si="118"/>
        <v>1</v>
      </c>
      <c r="AW22" s="13">
        <f t="shared" si="118"/>
        <v>3</v>
      </c>
      <c r="AX22" s="13">
        <f t="shared" si="12"/>
        <v>2.2000000000000002</v>
      </c>
      <c r="AY22" s="23" t="s">
        <v>5</v>
      </c>
      <c r="AZ22" s="80">
        <f t="shared" ref="AZ22:BG22" si="119">SUM(AZ18:AZ21)</f>
        <v>179</v>
      </c>
      <c r="BA22" s="80">
        <f t="shared" si="119"/>
        <v>17</v>
      </c>
      <c r="BB22" s="80">
        <f t="shared" si="119"/>
        <v>5</v>
      </c>
      <c r="BC22" s="80">
        <f t="shared" si="119"/>
        <v>5</v>
      </c>
      <c r="BD22" s="80">
        <f t="shared" si="119"/>
        <v>13</v>
      </c>
      <c r="BE22" s="80">
        <f t="shared" si="119"/>
        <v>15</v>
      </c>
      <c r="BF22" s="80">
        <f t="shared" si="119"/>
        <v>1</v>
      </c>
      <c r="BG22" s="13">
        <f t="shared" si="119"/>
        <v>235</v>
      </c>
      <c r="BH22" s="13">
        <f t="shared" si="13"/>
        <v>247.2</v>
      </c>
      <c r="BI22" s="23" t="s">
        <v>5</v>
      </c>
      <c r="BJ22" s="80">
        <f t="shared" ref="BJ22:BQ22" si="120">SUM(BJ18:BJ21)</f>
        <v>6</v>
      </c>
      <c r="BK22" s="80">
        <f t="shared" si="120"/>
        <v>0</v>
      </c>
      <c r="BL22" s="80">
        <f t="shared" si="120"/>
        <v>0</v>
      </c>
      <c r="BM22" s="80">
        <f t="shared" si="120"/>
        <v>0</v>
      </c>
      <c r="BN22" s="80">
        <f t="shared" si="120"/>
        <v>0</v>
      </c>
      <c r="BO22" s="80">
        <f t="shared" si="120"/>
        <v>1</v>
      </c>
      <c r="BP22" s="80">
        <f t="shared" si="120"/>
        <v>0</v>
      </c>
      <c r="BQ22" s="13">
        <f t="shared" si="120"/>
        <v>7</v>
      </c>
      <c r="BR22" s="13">
        <f t="shared" si="14"/>
        <v>6.4</v>
      </c>
      <c r="BS22" s="23" t="s">
        <v>5</v>
      </c>
      <c r="BT22" s="80">
        <f t="shared" ref="BT22:CA22" si="121">SUM(BT18:BT21)</f>
        <v>0</v>
      </c>
      <c r="BU22" s="80">
        <f t="shared" si="121"/>
        <v>0</v>
      </c>
      <c r="BV22" s="80">
        <f t="shared" si="121"/>
        <v>0</v>
      </c>
      <c r="BW22" s="80">
        <f t="shared" si="121"/>
        <v>0</v>
      </c>
      <c r="BX22" s="80">
        <f t="shared" si="121"/>
        <v>0</v>
      </c>
      <c r="BY22" s="80">
        <f t="shared" si="121"/>
        <v>0</v>
      </c>
      <c r="BZ22" s="80">
        <f t="shared" si="121"/>
        <v>0</v>
      </c>
      <c r="CA22" s="13">
        <f t="shared" si="121"/>
        <v>0</v>
      </c>
      <c r="CB22" s="13">
        <f t="shared" si="15"/>
        <v>0</v>
      </c>
      <c r="CC22" s="23" t="s">
        <v>5</v>
      </c>
      <c r="CD22" s="80">
        <f t="shared" ref="CD22:CK22" si="122">SUM(CD18:CD21)</f>
        <v>1</v>
      </c>
      <c r="CE22" s="80">
        <f t="shared" si="122"/>
        <v>0</v>
      </c>
      <c r="CF22" s="80">
        <f t="shared" si="122"/>
        <v>0</v>
      </c>
      <c r="CG22" s="80">
        <f t="shared" si="122"/>
        <v>0</v>
      </c>
      <c r="CH22" s="80">
        <f t="shared" si="122"/>
        <v>0</v>
      </c>
      <c r="CI22" s="80">
        <f t="shared" si="122"/>
        <v>1</v>
      </c>
      <c r="CJ22" s="80">
        <f t="shared" si="122"/>
        <v>0</v>
      </c>
      <c r="CK22" s="13">
        <f t="shared" si="122"/>
        <v>2</v>
      </c>
      <c r="CL22" s="13">
        <f t="shared" si="16"/>
        <v>1.4</v>
      </c>
      <c r="CM22" s="23" t="s">
        <v>5</v>
      </c>
      <c r="CN22" s="80">
        <f t="shared" ref="CN22:CU22" si="123">SUM(CN18:CN21)</f>
        <v>0</v>
      </c>
      <c r="CO22" s="80">
        <f t="shared" si="123"/>
        <v>0</v>
      </c>
      <c r="CP22" s="80">
        <f t="shared" si="123"/>
        <v>0</v>
      </c>
      <c r="CQ22" s="80">
        <f t="shared" si="123"/>
        <v>0</v>
      </c>
      <c r="CR22" s="80">
        <f t="shared" si="123"/>
        <v>0</v>
      </c>
      <c r="CS22" s="80">
        <f t="shared" si="123"/>
        <v>0</v>
      </c>
      <c r="CT22" s="80">
        <f t="shared" si="123"/>
        <v>1</v>
      </c>
      <c r="CU22" s="13">
        <f t="shared" si="123"/>
        <v>1</v>
      </c>
      <c r="CV22" s="13">
        <f t="shared" si="17"/>
        <v>0.2</v>
      </c>
      <c r="CW22" s="23" t="s">
        <v>5</v>
      </c>
      <c r="CX22" s="80">
        <f t="shared" ref="CX22:DE22" si="124">SUM(CX18:CX21)</f>
        <v>1</v>
      </c>
      <c r="CY22" s="80">
        <f t="shared" si="124"/>
        <v>0</v>
      </c>
      <c r="CZ22" s="80">
        <f t="shared" si="124"/>
        <v>0</v>
      </c>
      <c r="DA22" s="80">
        <f t="shared" si="124"/>
        <v>0</v>
      </c>
      <c r="DB22" s="80">
        <f t="shared" si="124"/>
        <v>0</v>
      </c>
      <c r="DC22" s="80">
        <f t="shared" si="124"/>
        <v>1</v>
      </c>
      <c r="DD22" s="80">
        <f t="shared" si="124"/>
        <v>0</v>
      </c>
      <c r="DE22" s="13">
        <f t="shared" si="124"/>
        <v>2</v>
      </c>
      <c r="DF22" s="13">
        <f t="shared" si="18"/>
        <v>1.4</v>
      </c>
      <c r="DG22" s="23" t="s">
        <v>5</v>
      </c>
      <c r="DH22" s="80">
        <f t="shared" ref="DH22:DO22" si="125">SUM(DH18:DH21)</f>
        <v>0</v>
      </c>
      <c r="DI22" s="80">
        <f t="shared" si="125"/>
        <v>0</v>
      </c>
      <c r="DJ22" s="80">
        <f t="shared" si="125"/>
        <v>0</v>
      </c>
      <c r="DK22" s="80">
        <f t="shared" si="125"/>
        <v>0</v>
      </c>
      <c r="DL22" s="80">
        <f t="shared" si="125"/>
        <v>0</v>
      </c>
      <c r="DM22" s="80">
        <f t="shared" si="125"/>
        <v>0</v>
      </c>
      <c r="DN22" s="80">
        <f t="shared" si="125"/>
        <v>0</v>
      </c>
      <c r="DO22" s="13">
        <f t="shared" si="125"/>
        <v>0</v>
      </c>
      <c r="DP22" s="13">
        <f t="shared" si="19"/>
        <v>0</v>
      </c>
      <c r="DQ22" s="23" t="s">
        <v>5</v>
      </c>
      <c r="DR22" s="80">
        <f t="shared" ref="DR22:DY22" si="126">SUM(DR18:DR21)</f>
        <v>6</v>
      </c>
      <c r="DS22" s="80">
        <f t="shared" si="126"/>
        <v>1</v>
      </c>
      <c r="DT22" s="80">
        <f t="shared" si="126"/>
        <v>0</v>
      </c>
      <c r="DU22" s="80">
        <f t="shared" si="126"/>
        <v>0</v>
      </c>
      <c r="DV22" s="80">
        <f t="shared" si="126"/>
        <v>0</v>
      </c>
      <c r="DW22" s="80">
        <f t="shared" si="126"/>
        <v>1</v>
      </c>
      <c r="DX22" s="80">
        <f t="shared" si="126"/>
        <v>0</v>
      </c>
      <c r="DY22" s="13">
        <f t="shared" si="126"/>
        <v>8</v>
      </c>
      <c r="DZ22" s="13">
        <f t="shared" si="20"/>
        <v>7.4</v>
      </c>
      <c r="EA22" s="23" t="s">
        <v>5</v>
      </c>
      <c r="EB22" s="80">
        <f t="shared" ref="EB22:EI22" si="127">SUM(EB18:EB21)</f>
        <v>88</v>
      </c>
      <c r="EC22" s="80">
        <f t="shared" si="127"/>
        <v>8</v>
      </c>
      <c r="ED22" s="80">
        <f t="shared" si="127"/>
        <v>5</v>
      </c>
      <c r="EE22" s="80">
        <f t="shared" si="127"/>
        <v>3</v>
      </c>
      <c r="EF22" s="80">
        <f t="shared" si="127"/>
        <v>16</v>
      </c>
      <c r="EG22" s="80">
        <f t="shared" si="127"/>
        <v>2</v>
      </c>
      <c r="EH22" s="80">
        <f t="shared" si="127"/>
        <v>0</v>
      </c>
      <c r="EI22" s="13">
        <f t="shared" si="127"/>
        <v>122</v>
      </c>
      <c r="EJ22" s="13">
        <f t="shared" si="21"/>
        <v>143.20000000000002</v>
      </c>
      <c r="EK22" s="23" t="s">
        <v>5</v>
      </c>
      <c r="EL22" s="80">
        <f t="shared" ref="EL22:ES22" si="128">SUM(EL18:EL21)</f>
        <v>0</v>
      </c>
      <c r="EM22" s="80">
        <f t="shared" si="128"/>
        <v>0</v>
      </c>
      <c r="EN22" s="80">
        <f t="shared" si="128"/>
        <v>0</v>
      </c>
      <c r="EO22" s="80">
        <f t="shared" si="128"/>
        <v>0</v>
      </c>
      <c r="EP22" s="80">
        <f t="shared" si="128"/>
        <v>0</v>
      </c>
      <c r="EQ22" s="80">
        <f t="shared" si="128"/>
        <v>0</v>
      </c>
      <c r="ER22" s="80">
        <f t="shared" si="128"/>
        <v>0</v>
      </c>
      <c r="ES22" s="13">
        <f t="shared" si="128"/>
        <v>0</v>
      </c>
      <c r="ET22" s="13">
        <f t="shared" si="22"/>
        <v>0</v>
      </c>
      <c r="EU22" s="23" t="s">
        <v>5</v>
      </c>
      <c r="EV22" s="80">
        <f t="shared" ref="EV22:FC22" si="129">SUM(EV18:EV21)</f>
        <v>4</v>
      </c>
      <c r="EW22" s="80">
        <f t="shared" si="129"/>
        <v>0</v>
      </c>
      <c r="EX22" s="80">
        <f t="shared" si="129"/>
        <v>0</v>
      </c>
      <c r="EY22" s="80">
        <f t="shared" si="129"/>
        <v>0</v>
      </c>
      <c r="EZ22" s="80">
        <f t="shared" si="129"/>
        <v>0</v>
      </c>
      <c r="FA22" s="80">
        <f t="shared" si="129"/>
        <v>0</v>
      </c>
      <c r="FB22" s="80">
        <f t="shared" si="129"/>
        <v>0</v>
      </c>
      <c r="FC22" s="13">
        <f t="shared" si="129"/>
        <v>4</v>
      </c>
      <c r="FD22" s="13">
        <f t="shared" si="23"/>
        <v>4</v>
      </c>
      <c r="FE22" s="23" t="s">
        <v>5</v>
      </c>
      <c r="FF22" s="44">
        <f t="shared" ref="FF22:FM22" si="130">SUM(FF18:FF21)</f>
        <v>2</v>
      </c>
      <c r="FG22" s="44">
        <f t="shared" si="130"/>
        <v>0</v>
      </c>
      <c r="FH22" s="44">
        <f t="shared" si="130"/>
        <v>0</v>
      </c>
      <c r="FI22" s="44">
        <f t="shared" si="130"/>
        <v>0</v>
      </c>
      <c r="FJ22" s="44">
        <f t="shared" si="130"/>
        <v>0</v>
      </c>
      <c r="FK22" s="44">
        <f t="shared" si="130"/>
        <v>0</v>
      </c>
      <c r="FL22" s="44">
        <f t="shared" si="130"/>
        <v>2</v>
      </c>
      <c r="FM22" s="13">
        <f t="shared" si="130"/>
        <v>4</v>
      </c>
      <c r="FN22" s="13">
        <f t="shared" si="24"/>
        <v>2.4</v>
      </c>
      <c r="FO22" s="23" t="s">
        <v>5</v>
      </c>
      <c r="FP22" s="44">
        <f t="shared" ref="FP22:FW22" si="131">SUM(FP18:FP21)</f>
        <v>12</v>
      </c>
      <c r="FQ22" s="44">
        <f t="shared" si="131"/>
        <v>5</v>
      </c>
      <c r="FR22" s="44">
        <f t="shared" si="131"/>
        <v>0</v>
      </c>
      <c r="FS22" s="44">
        <f t="shared" si="131"/>
        <v>0</v>
      </c>
      <c r="FT22" s="44">
        <f t="shared" si="131"/>
        <v>0</v>
      </c>
      <c r="FU22" s="44">
        <f t="shared" si="131"/>
        <v>7</v>
      </c>
      <c r="FV22" s="44">
        <f t="shared" si="131"/>
        <v>1</v>
      </c>
      <c r="FW22" s="13">
        <f t="shared" si="131"/>
        <v>25</v>
      </c>
      <c r="FX22" s="13">
        <f t="shared" si="25"/>
        <v>20</v>
      </c>
      <c r="FY22" s="23" t="s">
        <v>5</v>
      </c>
      <c r="FZ22" s="44">
        <f t="shared" ref="FZ22:GG22" si="132">SUM(FZ18:FZ21)</f>
        <v>94</v>
      </c>
      <c r="GA22" s="44">
        <f t="shared" si="132"/>
        <v>9</v>
      </c>
      <c r="GB22" s="44">
        <f t="shared" si="132"/>
        <v>5</v>
      </c>
      <c r="GC22" s="44">
        <f t="shared" si="132"/>
        <v>3</v>
      </c>
      <c r="GD22" s="44">
        <f t="shared" si="132"/>
        <v>16</v>
      </c>
      <c r="GE22" s="44">
        <f t="shared" si="132"/>
        <v>6</v>
      </c>
      <c r="GF22" s="44">
        <f t="shared" si="132"/>
        <v>0</v>
      </c>
      <c r="GG22" s="13">
        <f t="shared" si="132"/>
        <v>133</v>
      </c>
      <c r="GH22" s="13">
        <f t="shared" si="26"/>
        <v>151.80000000000001</v>
      </c>
      <c r="GI22" s="23" t="s">
        <v>5</v>
      </c>
      <c r="GJ22" s="44">
        <f t="shared" ref="GJ22:GQ22" si="133">SUM(GJ18:GJ21)</f>
        <v>187</v>
      </c>
      <c r="GK22" s="44">
        <f t="shared" si="133"/>
        <v>17</v>
      </c>
      <c r="GL22" s="44">
        <f t="shared" si="133"/>
        <v>5</v>
      </c>
      <c r="GM22" s="44">
        <f t="shared" si="133"/>
        <v>5</v>
      </c>
      <c r="GN22" s="44">
        <f t="shared" si="133"/>
        <v>13</v>
      </c>
      <c r="GO22" s="44">
        <f t="shared" si="133"/>
        <v>16</v>
      </c>
      <c r="GP22" s="44">
        <f t="shared" si="133"/>
        <v>2</v>
      </c>
      <c r="GQ22" s="13">
        <f t="shared" si="133"/>
        <v>245</v>
      </c>
      <c r="GR22" s="13">
        <f t="shared" si="27"/>
        <v>255.8</v>
      </c>
      <c r="GS22" s="23" t="s">
        <v>5</v>
      </c>
      <c r="GT22" s="44">
        <f t="shared" ref="GT22:HA22" si="134">SUM(GT18:GT21)</f>
        <v>15</v>
      </c>
      <c r="GU22" s="44">
        <f t="shared" si="134"/>
        <v>4</v>
      </c>
      <c r="GV22" s="44">
        <f t="shared" si="134"/>
        <v>0</v>
      </c>
      <c r="GW22" s="44">
        <f t="shared" si="134"/>
        <v>0</v>
      </c>
      <c r="GX22" s="44">
        <f t="shared" si="134"/>
        <v>0</v>
      </c>
      <c r="GY22" s="44">
        <f t="shared" si="134"/>
        <v>3</v>
      </c>
      <c r="GZ22" s="44">
        <f t="shared" si="134"/>
        <v>1</v>
      </c>
      <c r="HA22" s="13">
        <f t="shared" si="134"/>
        <v>23</v>
      </c>
      <c r="HB22" s="13">
        <f t="shared" si="28"/>
        <v>20.399999999999999</v>
      </c>
      <c r="HC22" s="23" t="s">
        <v>5</v>
      </c>
      <c r="HD22" s="44">
        <f t="shared" ref="HD22:HK22" si="135">SUM(HD18:HD21)</f>
        <v>2</v>
      </c>
      <c r="HE22" s="44">
        <f t="shared" si="135"/>
        <v>0</v>
      </c>
      <c r="HF22" s="44">
        <f t="shared" si="135"/>
        <v>0</v>
      </c>
      <c r="HG22" s="44">
        <f t="shared" si="135"/>
        <v>0</v>
      </c>
      <c r="HH22" s="44">
        <f t="shared" si="135"/>
        <v>0</v>
      </c>
      <c r="HI22" s="44">
        <f t="shared" si="135"/>
        <v>2</v>
      </c>
      <c r="HJ22" s="44">
        <f t="shared" si="135"/>
        <v>1</v>
      </c>
      <c r="HK22" s="13">
        <f t="shared" si="135"/>
        <v>5</v>
      </c>
      <c r="HL22" s="13">
        <f t="shared" si="29"/>
        <v>3</v>
      </c>
      <c r="HM22" s="23" t="s">
        <v>5</v>
      </c>
      <c r="HN22" s="44">
        <f t="shared" ref="HN22:HU22" si="136">SUM(HN18:HN21)</f>
        <v>188</v>
      </c>
      <c r="HO22" s="44">
        <f t="shared" si="136"/>
        <v>18</v>
      </c>
      <c r="HP22" s="44">
        <f t="shared" si="136"/>
        <v>5</v>
      </c>
      <c r="HQ22" s="44">
        <f t="shared" si="136"/>
        <v>5</v>
      </c>
      <c r="HR22" s="44">
        <f t="shared" si="136"/>
        <v>13</v>
      </c>
      <c r="HS22" s="44">
        <f t="shared" si="136"/>
        <v>19</v>
      </c>
      <c r="HT22" s="44">
        <f t="shared" si="136"/>
        <v>1</v>
      </c>
      <c r="HU22" s="13">
        <f t="shared" si="136"/>
        <v>249</v>
      </c>
      <c r="HV22" s="13">
        <f t="shared" si="30"/>
        <v>258.8</v>
      </c>
      <c r="HW22" s="23" t="s">
        <v>5</v>
      </c>
      <c r="HX22" s="44">
        <f t="shared" ref="HX22:ID22" si="137">SUM(HX18:HX21)</f>
        <v>98</v>
      </c>
      <c r="HY22" s="44">
        <f t="shared" si="137"/>
        <v>9</v>
      </c>
      <c r="HZ22" s="44">
        <f t="shared" si="137"/>
        <v>5</v>
      </c>
      <c r="IA22" s="44">
        <f t="shared" si="137"/>
        <v>3</v>
      </c>
      <c r="IB22" s="44">
        <f t="shared" si="137"/>
        <v>16</v>
      </c>
      <c r="IC22" s="44">
        <f t="shared" si="137"/>
        <v>3</v>
      </c>
      <c r="ID22" s="44">
        <f t="shared" si="137"/>
        <v>0</v>
      </c>
      <c r="IE22" s="13">
        <f t="shared" si="89"/>
        <v>134</v>
      </c>
      <c r="IF22" s="13">
        <f t="shared" si="31"/>
        <v>154.6</v>
      </c>
    </row>
    <row r="23" spans="1:240" ht="13" customHeight="1" thickTop="1" x14ac:dyDescent="0.25">
      <c r="A23" s="22">
        <f>A21+"00:15"</f>
        <v>8.3333333333333329E-2</v>
      </c>
      <c r="B23" s="42">
        <v>1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12">
        <f>SUM(B23:H23)</f>
        <v>1</v>
      </c>
      <c r="J23" s="12">
        <f t="shared" si="8"/>
        <v>1</v>
      </c>
      <c r="K23" s="22">
        <f>K21+"00:15"</f>
        <v>8.3333333333333329E-2</v>
      </c>
      <c r="L23" s="42">
        <v>1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12">
        <f>SUM(L23:R23)</f>
        <v>1</v>
      </c>
      <c r="T23" s="12">
        <f t="shared" si="9"/>
        <v>1</v>
      </c>
      <c r="U23" s="22">
        <f>U21+"00:15"</f>
        <v>8.3333333333333329E-2</v>
      </c>
      <c r="V23" s="42">
        <v>3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12">
        <f>SUM(V23:AB23)</f>
        <v>3</v>
      </c>
      <c r="AD23" s="12">
        <f t="shared" si="10"/>
        <v>3</v>
      </c>
      <c r="AE23" s="22">
        <f>AE21+"00:15"</f>
        <v>8.3333333333333329E-2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12">
        <f>SUM(AF23:AL23)</f>
        <v>0</v>
      </c>
      <c r="AN23" s="12">
        <f t="shared" si="11"/>
        <v>0</v>
      </c>
      <c r="AO23" s="22">
        <f>AO21+"00:15"</f>
        <v>8.3333333333333329E-2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12">
        <f>SUM(AP23:AV23)</f>
        <v>0</v>
      </c>
      <c r="AX23" s="12">
        <f t="shared" si="12"/>
        <v>0</v>
      </c>
      <c r="AY23" s="22">
        <f>AY21+"00:15"</f>
        <v>8.3333333333333329E-2</v>
      </c>
      <c r="AZ23" s="42">
        <v>31</v>
      </c>
      <c r="BA23" s="42">
        <v>2</v>
      </c>
      <c r="BB23" s="42">
        <v>1</v>
      </c>
      <c r="BC23" s="42">
        <v>1</v>
      </c>
      <c r="BD23" s="42">
        <v>1</v>
      </c>
      <c r="BE23" s="42">
        <v>4</v>
      </c>
      <c r="BF23" s="42">
        <v>0</v>
      </c>
      <c r="BG23" s="12">
        <f>SUM(AZ23:BF23)</f>
        <v>40</v>
      </c>
      <c r="BH23" s="12">
        <f t="shared" si="13"/>
        <v>40.4</v>
      </c>
      <c r="BI23" s="22">
        <f>BI21+"00:15"</f>
        <v>8.3333333333333329E-2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12">
        <f>SUM(BJ23:BP23)</f>
        <v>0</v>
      </c>
      <c r="BR23" s="12">
        <f t="shared" si="14"/>
        <v>0</v>
      </c>
      <c r="BS23" s="22">
        <f>BS21+"00:15"</f>
        <v>8.3333333333333329E-2</v>
      </c>
      <c r="BT23" s="42">
        <v>0</v>
      </c>
      <c r="BU23" s="42">
        <v>0</v>
      </c>
      <c r="BV23" s="42">
        <v>0</v>
      </c>
      <c r="BW23" s="42">
        <v>0</v>
      </c>
      <c r="BX23" s="42">
        <v>0</v>
      </c>
      <c r="BY23" s="42">
        <v>0</v>
      </c>
      <c r="BZ23" s="42">
        <v>0</v>
      </c>
      <c r="CA23" s="12">
        <f>SUM(BT23:BZ23)</f>
        <v>0</v>
      </c>
      <c r="CB23" s="12">
        <f t="shared" si="15"/>
        <v>0</v>
      </c>
      <c r="CC23" s="22">
        <f>CC21+"00:15"</f>
        <v>8.3333333333333329E-2</v>
      </c>
      <c r="CD23" s="42">
        <v>0</v>
      </c>
      <c r="CE23" s="42">
        <v>0</v>
      </c>
      <c r="CF23" s="42">
        <v>0</v>
      </c>
      <c r="CG23" s="42">
        <v>0</v>
      </c>
      <c r="CH23" s="42">
        <v>0</v>
      </c>
      <c r="CI23" s="42">
        <v>0</v>
      </c>
      <c r="CJ23" s="42">
        <v>0</v>
      </c>
      <c r="CK23" s="12">
        <f>SUM(CD23:CJ23)</f>
        <v>0</v>
      </c>
      <c r="CL23" s="12">
        <f t="shared" si="16"/>
        <v>0</v>
      </c>
      <c r="CM23" s="22">
        <f>CM21+"00:15"</f>
        <v>8.3333333333333329E-2</v>
      </c>
      <c r="CN23" s="42">
        <v>0</v>
      </c>
      <c r="CO23" s="42">
        <v>0</v>
      </c>
      <c r="CP23" s="42">
        <v>0</v>
      </c>
      <c r="CQ23" s="42">
        <v>0</v>
      </c>
      <c r="CR23" s="42">
        <v>0</v>
      </c>
      <c r="CS23" s="42">
        <v>0</v>
      </c>
      <c r="CT23" s="42">
        <v>0</v>
      </c>
      <c r="CU23" s="12">
        <f>SUM(CN23:CT23)</f>
        <v>0</v>
      </c>
      <c r="CV23" s="12">
        <f t="shared" si="17"/>
        <v>0</v>
      </c>
      <c r="CW23" s="22">
        <f>CW21+"00:15"</f>
        <v>8.3333333333333329E-2</v>
      </c>
      <c r="CX23" s="42">
        <v>0</v>
      </c>
      <c r="CY23" s="42">
        <v>0</v>
      </c>
      <c r="CZ23" s="42">
        <v>0</v>
      </c>
      <c r="DA23" s="42">
        <v>0</v>
      </c>
      <c r="DB23" s="42">
        <v>0</v>
      </c>
      <c r="DC23" s="42">
        <v>0</v>
      </c>
      <c r="DD23" s="42">
        <v>0</v>
      </c>
      <c r="DE23" s="12">
        <f>SUM(CX23:DD23)</f>
        <v>0</v>
      </c>
      <c r="DF23" s="12">
        <f t="shared" si="18"/>
        <v>0</v>
      </c>
      <c r="DG23" s="22">
        <f>DG21+"00:15"</f>
        <v>8.3333333333333329E-2</v>
      </c>
      <c r="DH23" s="42">
        <v>0</v>
      </c>
      <c r="DI23" s="42">
        <v>0</v>
      </c>
      <c r="DJ23" s="42">
        <v>0</v>
      </c>
      <c r="DK23" s="42">
        <v>0</v>
      </c>
      <c r="DL23" s="42">
        <v>0</v>
      </c>
      <c r="DM23" s="42">
        <v>0</v>
      </c>
      <c r="DN23" s="42">
        <v>0</v>
      </c>
      <c r="DO23" s="12">
        <f>SUM(DH23:DN23)</f>
        <v>0</v>
      </c>
      <c r="DP23" s="12">
        <f t="shared" si="19"/>
        <v>0</v>
      </c>
      <c r="DQ23" s="22">
        <f>DQ21+"00:15"</f>
        <v>8.3333333333333329E-2</v>
      </c>
      <c r="DR23" s="42">
        <v>1</v>
      </c>
      <c r="DS23" s="42">
        <v>0</v>
      </c>
      <c r="DT23" s="42">
        <v>0</v>
      </c>
      <c r="DU23" s="42">
        <v>0</v>
      </c>
      <c r="DV23" s="42">
        <v>0</v>
      </c>
      <c r="DW23" s="42">
        <v>0</v>
      </c>
      <c r="DX23" s="42">
        <v>0</v>
      </c>
      <c r="DY23" s="12">
        <f>SUM(DR23:DX23)</f>
        <v>1</v>
      </c>
      <c r="DZ23" s="12">
        <f t="shared" si="20"/>
        <v>1</v>
      </c>
      <c r="EA23" s="22">
        <f>EA21+"00:15"</f>
        <v>8.3333333333333329E-2</v>
      </c>
      <c r="EB23" s="42">
        <v>27</v>
      </c>
      <c r="EC23" s="42">
        <v>3</v>
      </c>
      <c r="ED23" s="42">
        <v>1</v>
      </c>
      <c r="EE23" s="42">
        <v>2</v>
      </c>
      <c r="EF23" s="42">
        <v>3</v>
      </c>
      <c r="EG23" s="42">
        <v>1</v>
      </c>
      <c r="EH23" s="42">
        <v>0</v>
      </c>
      <c r="EI23" s="12">
        <f>SUM(EB23:EH23)</f>
        <v>37</v>
      </c>
      <c r="EJ23" s="12">
        <f t="shared" si="21"/>
        <v>42.5</v>
      </c>
      <c r="EK23" s="22">
        <f>EK21+"00:15"</f>
        <v>8.3333333333333329E-2</v>
      </c>
      <c r="EL23" s="42">
        <v>0</v>
      </c>
      <c r="EM23" s="42">
        <v>0</v>
      </c>
      <c r="EN23" s="42">
        <v>0</v>
      </c>
      <c r="EO23" s="42">
        <v>0</v>
      </c>
      <c r="EP23" s="42">
        <v>0</v>
      </c>
      <c r="EQ23" s="42">
        <v>0</v>
      </c>
      <c r="ER23" s="42">
        <v>0</v>
      </c>
      <c r="ES23" s="12">
        <f>SUM(EL23:ER23)</f>
        <v>0</v>
      </c>
      <c r="ET23" s="12">
        <f t="shared" si="22"/>
        <v>0</v>
      </c>
      <c r="EU23" s="22">
        <f>EU21+"00:15"</f>
        <v>8.3333333333333329E-2</v>
      </c>
      <c r="EV23" s="42">
        <v>0</v>
      </c>
      <c r="EW23" s="42">
        <v>0</v>
      </c>
      <c r="EX23" s="42">
        <v>0</v>
      </c>
      <c r="EY23" s="42">
        <v>0</v>
      </c>
      <c r="EZ23" s="42">
        <v>0</v>
      </c>
      <c r="FA23" s="42">
        <v>0</v>
      </c>
      <c r="FB23" s="42">
        <v>0</v>
      </c>
      <c r="FC23" s="12">
        <f>SUM(EV23:FB23)</f>
        <v>0</v>
      </c>
      <c r="FD23" s="12">
        <f t="shared" si="23"/>
        <v>0</v>
      </c>
      <c r="FE23" s="22">
        <f>FE21+"00:15"</f>
        <v>8.3333333333333329E-2</v>
      </c>
      <c r="FF23" s="48">
        <f t="shared" ref="FF23:FL26" si="138">SUM(AF23,AP23,CN23,EL23)</f>
        <v>0</v>
      </c>
      <c r="FG23" s="48">
        <f t="shared" si="138"/>
        <v>0</v>
      </c>
      <c r="FH23" s="48">
        <f t="shared" si="138"/>
        <v>0</v>
      </c>
      <c r="FI23" s="48">
        <f t="shared" si="138"/>
        <v>0</v>
      </c>
      <c r="FJ23" s="48">
        <f t="shared" si="138"/>
        <v>0</v>
      </c>
      <c r="FK23" s="48">
        <f t="shared" si="138"/>
        <v>0</v>
      </c>
      <c r="FL23" s="48">
        <f t="shared" si="138"/>
        <v>0</v>
      </c>
      <c r="FM23" s="12">
        <f>SUM(FF23:FL23)</f>
        <v>0</v>
      </c>
      <c r="FN23" s="12">
        <f t="shared" si="24"/>
        <v>0</v>
      </c>
      <c r="FO23" s="22">
        <f>FO21+"00:15"</f>
        <v>8.3333333333333329E-2</v>
      </c>
      <c r="FP23" s="48">
        <f t="shared" ref="FP23:FV26" si="139">SUM(B23,L23,V23,AF23)</f>
        <v>5</v>
      </c>
      <c r="FQ23" s="48">
        <f t="shared" si="139"/>
        <v>0</v>
      </c>
      <c r="FR23" s="48">
        <f t="shared" si="139"/>
        <v>0</v>
      </c>
      <c r="FS23" s="48">
        <f t="shared" si="139"/>
        <v>0</v>
      </c>
      <c r="FT23" s="48">
        <f t="shared" si="139"/>
        <v>0</v>
      </c>
      <c r="FU23" s="48">
        <f t="shared" si="139"/>
        <v>0</v>
      </c>
      <c r="FV23" s="48">
        <f t="shared" si="139"/>
        <v>0</v>
      </c>
      <c r="FW23" s="12">
        <f>SUM(FP23:FV23)</f>
        <v>5</v>
      </c>
      <c r="FX23" s="12">
        <f t="shared" si="25"/>
        <v>5</v>
      </c>
      <c r="FY23" s="22">
        <f>FY21+"00:15"</f>
        <v>8.3333333333333329E-2</v>
      </c>
      <c r="FZ23" s="48">
        <f t="shared" ref="FZ23:GF26" si="140">SUM(V23,BT23,CD23,EB23)</f>
        <v>30</v>
      </c>
      <c r="GA23" s="48">
        <f t="shared" si="140"/>
        <v>3</v>
      </c>
      <c r="GB23" s="48">
        <f t="shared" si="140"/>
        <v>1</v>
      </c>
      <c r="GC23" s="48">
        <f t="shared" si="140"/>
        <v>2</v>
      </c>
      <c r="GD23" s="48">
        <f t="shared" si="140"/>
        <v>3</v>
      </c>
      <c r="GE23" s="48">
        <f t="shared" si="140"/>
        <v>1</v>
      </c>
      <c r="GF23" s="48">
        <f t="shared" si="140"/>
        <v>0</v>
      </c>
      <c r="GG23" s="12">
        <f>SUM(FZ23:GF23)</f>
        <v>40</v>
      </c>
      <c r="GH23" s="12">
        <f t="shared" si="26"/>
        <v>45.5</v>
      </c>
      <c r="GI23" s="22">
        <f>GI21+"00:15"</f>
        <v>8.3333333333333329E-2</v>
      </c>
      <c r="GJ23" s="48">
        <f t="shared" ref="GJ23:GP26" si="141">SUM(AP23,AZ23,BJ23,BT23)</f>
        <v>31</v>
      </c>
      <c r="GK23" s="48">
        <f t="shared" si="141"/>
        <v>2</v>
      </c>
      <c r="GL23" s="48">
        <f t="shared" si="141"/>
        <v>1</v>
      </c>
      <c r="GM23" s="48">
        <f t="shared" si="141"/>
        <v>1</v>
      </c>
      <c r="GN23" s="48">
        <f t="shared" si="141"/>
        <v>1</v>
      </c>
      <c r="GO23" s="48">
        <f t="shared" si="141"/>
        <v>4</v>
      </c>
      <c r="GP23" s="48">
        <f t="shared" si="141"/>
        <v>0</v>
      </c>
      <c r="GQ23" s="12">
        <f>SUM(GJ23:GP23)</f>
        <v>40</v>
      </c>
      <c r="GR23" s="12">
        <f t="shared" si="27"/>
        <v>40.4</v>
      </c>
      <c r="GS23" s="22">
        <f>GS21+"00:15"</f>
        <v>8.3333333333333329E-2</v>
      </c>
      <c r="GT23" s="48">
        <f t="shared" ref="GT23:GZ26" si="142">SUM(L23,BJ23,DH23,DR23)</f>
        <v>2</v>
      </c>
      <c r="GU23" s="48">
        <f t="shared" si="142"/>
        <v>0</v>
      </c>
      <c r="GV23" s="48">
        <f t="shared" si="142"/>
        <v>0</v>
      </c>
      <c r="GW23" s="48">
        <f t="shared" si="142"/>
        <v>0</v>
      </c>
      <c r="GX23" s="48">
        <f t="shared" si="142"/>
        <v>0</v>
      </c>
      <c r="GY23" s="48">
        <f t="shared" si="142"/>
        <v>0</v>
      </c>
      <c r="GZ23" s="48">
        <f t="shared" si="142"/>
        <v>0</v>
      </c>
      <c r="HA23" s="12">
        <f>SUM(GT23:GZ23)</f>
        <v>2</v>
      </c>
      <c r="HB23" s="12">
        <f t="shared" si="28"/>
        <v>2</v>
      </c>
      <c r="HC23" s="22">
        <f>HC21+"00:15"</f>
        <v>8.3333333333333329E-2</v>
      </c>
      <c r="HD23" s="48">
        <f t="shared" ref="HD23:HJ26" si="143">SUM(CD23,CN23,CX23,DH23)</f>
        <v>0</v>
      </c>
      <c r="HE23" s="48">
        <f t="shared" si="143"/>
        <v>0</v>
      </c>
      <c r="HF23" s="48">
        <f t="shared" si="143"/>
        <v>0</v>
      </c>
      <c r="HG23" s="48">
        <f t="shared" si="143"/>
        <v>0</v>
      </c>
      <c r="HH23" s="48">
        <f t="shared" si="143"/>
        <v>0</v>
      </c>
      <c r="HI23" s="48">
        <f t="shared" si="143"/>
        <v>0</v>
      </c>
      <c r="HJ23" s="48">
        <f t="shared" si="143"/>
        <v>0</v>
      </c>
      <c r="HK23" s="12">
        <f>SUM(HD23:HJ23)</f>
        <v>0</v>
      </c>
      <c r="HL23" s="12">
        <f t="shared" si="29"/>
        <v>0</v>
      </c>
      <c r="HM23" s="22">
        <f>HM21+"00:15"</f>
        <v>8.3333333333333329E-2</v>
      </c>
      <c r="HN23" s="48">
        <f t="shared" ref="HN23:HT26" si="144">SUM(B23,AZ23,CX23,EV23)</f>
        <v>32</v>
      </c>
      <c r="HO23" s="48">
        <f t="shared" si="144"/>
        <v>2</v>
      </c>
      <c r="HP23" s="48">
        <f t="shared" si="144"/>
        <v>1</v>
      </c>
      <c r="HQ23" s="48">
        <f t="shared" si="144"/>
        <v>1</v>
      </c>
      <c r="HR23" s="48">
        <f t="shared" si="144"/>
        <v>1</v>
      </c>
      <c r="HS23" s="48">
        <f t="shared" si="144"/>
        <v>4</v>
      </c>
      <c r="HT23" s="48">
        <f t="shared" si="144"/>
        <v>0</v>
      </c>
      <c r="HU23" s="12">
        <f>SUM(HN23:HT23)</f>
        <v>41</v>
      </c>
      <c r="HV23" s="12">
        <f t="shared" si="30"/>
        <v>41.4</v>
      </c>
      <c r="HW23" s="22">
        <f>HW21+"00:15"</f>
        <v>8.3333333333333329E-2</v>
      </c>
      <c r="HX23" s="48">
        <f t="shared" ref="HX23:ID26" si="145">SUM(DR23,EB23,EL23,EV23)</f>
        <v>28</v>
      </c>
      <c r="HY23" s="48">
        <f t="shared" si="145"/>
        <v>3</v>
      </c>
      <c r="HZ23" s="48">
        <f t="shared" si="145"/>
        <v>1</v>
      </c>
      <c r="IA23" s="48">
        <f t="shared" si="145"/>
        <v>2</v>
      </c>
      <c r="IB23" s="48">
        <f t="shared" si="145"/>
        <v>3</v>
      </c>
      <c r="IC23" s="48">
        <f t="shared" si="145"/>
        <v>1</v>
      </c>
      <c r="ID23" s="48">
        <f t="shared" si="145"/>
        <v>0</v>
      </c>
      <c r="IE23" s="12">
        <f t="shared" si="89"/>
        <v>38</v>
      </c>
      <c r="IF23" s="12">
        <f t="shared" si="31"/>
        <v>43.5</v>
      </c>
    </row>
    <row r="24" spans="1:240" ht="13" customHeight="1" x14ac:dyDescent="0.25">
      <c r="A24" s="22">
        <f t="shared" ref="A24:A26" si="146">A23+"00:15"</f>
        <v>9.375E-2</v>
      </c>
      <c r="B24" s="42">
        <v>0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12">
        <f>SUM(B24:H24)</f>
        <v>0</v>
      </c>
      <c r="J24" s="12">
        <f t="shared" si="8"/>
        <v>0</v>
      </c>
      <c r="K24" s="22">
        <f t="shared" si="91"/>
        <v>9.375E-2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12">
        <f>SUM(L24:R24)</f>
        <v>0</v>
      </c>
      <c r="T24" s="12">
        <f t="shared" si="9"/>
        <v>0</v>
      </c>
      <c r="U24" s="22">
        <f t="shared" ref="U24:U26" si="147">U23+"00:15"</f>
        <v>9.375E-2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12">
        <f>SUM(V24:AB24)</f>
        <v>0</v>
      </c>
      <c r="AD24" s="12">
        <f t="shared" si="10"/>
        <v>0</v>
      </c>
      <c r="AE24" s="22">
        <f t="shared" ref="AE24:AE26" si="148">AE23+"00:15"</f>
        <v>9.375E-2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12">
        <f>SUM(AF24:AL24)</f>
        <v>0</v>
      </c>
      <c r="AN24" s="12">
        <f t="shared" si="11"/>
        <v>0</v>
      </c>
      <c r="AO24" s="22">
        <f t="shared" ref="AO24:AO26" si="149">AO23+"00:15"</f>
        <v>9.375E-2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12">
        <f>SUM(AP24:AV24)</f>
        <v>0</v>
      </c>
      <c r="AX24" s="12">
        <f t="shared" si="12"/>
        <v>0</v>
      </c>
      <c r="AY24" s="22">
        <f t="shared" ref="AY24:AY26" si="150">AY23+"00:15"</f>
        <v>9.375E-2</v>
      </c>
      <c r="AZ24" s="42">
        <v>30</v>
      </c>
      <c r="BA24" s="42">
        <v>5</v>
      </c>
      <c r="BB24" s="42">
        <v>3</v>
      </c>
      <c r="BC24" s="42">
        <v>0</v>
      </c>
      <c r="BD24" s="42">
        <v>1</v>
      </c>
      <c r="BE24" s="42">
        <v>0</v>
      </c>
      <c r="BF24" s="42">
        <v>1</v>
      </c>
      <c r="BG24" s="12">
        <f>SUM(AZ24:BF24)</f>
        <v>40</v>
      </c>
      <c r="BH24" s="12">
        <f t="shared" si="13"/>
        <v>41.7</v>
      </c>
      <c r="BI24" s="22">
        <f t="shared" ref="BI24:BI26" si="151">BI23+"00:15"</f>
        <v>9.375E-2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12">
        <f>SUM(BJ24:BP24)</f>
        <v>0</v>
      </c>
      <c r="BR24" s="12">
        <f t="shared" si="14"/>
        <v>0</v>
      </c>
      <c r="BS24" s="22">
        <f t="shared" ref="BS24:BS26" si="152">BS23+"00:15"</f>
        <v>9.375E-2</v>
      </c>
      <c r="BT24" s="42">
        <v>0</v>
      </c>
      <c r="BU24" s="42">
        <v>0</v>
      </c>
      <c r="BV24" s="42">
        <v>0</v>
      </c>
      <c r="BW24" s="42">
        <v>0</v>
      </c>
      <c r="BX24" s="42">
        <v>0</v>
      </c>
      <c r="BY24" s="42">
        <v>0</v>
      </c>
      <c r="BZ24" s="42">
        <v>0</v>
      </c>
      <c r="CA24" s="12">
        <f>SUM(BT24:BZ24)</f>
        <v>0</v>
      </c>
      <c r="CB24" s="12">
        <f t="shared" si="15"/>
        <v>0</v>
      </c>
      <c r="CC24" s="22">
        <f t="shared" ref="CC24:CC26" si="153">CC23+"00:15"</f>
        <v>9.375E-2</v>
      </c>
      <c r="CD24" s="42">
        <v>0</v>
      </c>
      <c r="CE24" s="42">
        <v>0</v>
      </c>
      <c r="CF24" s="42">
        <v>0</v>
      </c>
      <c r="CG24" s="42">
        <v>0</v>
      </c>
      <c r="CH24" s="42">
        <v>0</v>
      </c>
      <c r="CI24" s="42">
        <v>0</v>
      </c>
      <c r="CJ24" s="42">
        <v>0</v>
      </c>
      <c r="CK24" s="12">
        <f>SUM(CD24:CJ24)</f>
        <v>0</v>
      </c>
      <c r="CL24" s="12">
        <f t="shared" si="16"/>
        <v>0</v>
      </c>
      <c r="CM24" s="22">
        <f t="shared" ref="CM24:CM26" si="154">CM23+"00:15"</f>
        <v>9.375E-2</v>
      </c>
      <c r="CN24" s="42">
        <v>0</v>
      </c>
      <c r="CO24" s="42">
        <v>0</v>
      </c>
      <c r="CP24" s="42">
        <v>0</v>
      </c>
      <c r="CQ24" s="42">
        <v>0</v>
      </c>
      <c r="CR24" s="42">
        <v>0</v>
      </c>
      <c r="CS24" s="42">
        <v>0</v>
      </c>
      <c r="CT24" s="42">
        <v>0</v>
      </c>
      <c r="CU24" s="12">
        <f>SUM(CN24:CT24)</f>
        <v>0</v>
      </c>
      <c r="CV24" s="12">
        <f t="shared" si="17"/>
        <v>0</v>
      </c>
      <c r="CW24" s="22">
        <f t="shared" ref="CW24:CW26" si="155">CW23+"00:15"</f>
        <v>9.375E-2</v>
      </c>
      <c r="CX24" s="42">
        <v>1</v>
      </c>
      <c r="CY24" s="42">
        <v>0</v>
      </c>
      <c r="CZ24" s="42">
        <v>0</v>
      </c>
      <c r="DA24" s="42">
        <v>0</v>
      </c>
      <c r="DB24" s="42">
        <v>0</v>
      </c>
      <c r="DC24" s="42">
        <v>0</v>
      </c>
      <c r="DD24" s="42">
        <v>0</v>
      </c>
      <c r="DE24" s="12">
        <f>SUM(CX24:DD24)</f>
        <v>1</v>
      </c>
      <c r="DF24" s="12">
        <f t="shared" si="18"/>
        <v>1</v>
      </c>
      <c r="DG24" s="22">
        <f t="shared" ref="DG24:DG26" si="156">DG23+"00:15"</f>
        <v>9.375E-2</v>
      </c>
      <c r="DH24" s="42">
        <v>0</v>
      </c>
      <c r="DI24" s="42">
        <v>0</v>
      </c>
      <c r="DJ24" s="42">
        <v>0</v>
      </c>
      <c r="DK24" s="42">
        <v>0</v>
      </c>
      <c r="DL24" s="42">
        <v>0</v>
      </c>
      <c r="DM24" s="42">
        <v>0</v>
      </c>
      <c r="DN24" s="42">
        <v>0</v>
      </c>
      <c r="DO24" s="12">
        <f>SUM(DH24:DN24)</f>
        <v>0</v>
      </c>
      <c r="DP24" s="12">
        <f t="shared" si="19"/>
        <v>0</v>
      </c>
      <c r="DQ24" s="22">
        <f t="shared" ref="DQ24:DQ26" si="157">DQ23+"00:15"</f>
        <v>9.375E-2</v>
      </c>
      <c r="DR24" s="42">
        <v>0</v>
      </c>
      <c r="DS24" s="42">
        <v>0</v>
      </c>
      <c r="DT24" s="42">
        <v>0</v>
      </c>
      <c r="DU24" s="42">
        <v>0</v>
      </c>
      <c r="DV24" s="42">
        <v>0</v>
      </c>
      <c r="DW24" s="42">
        <v>0</v>
      </c>
      <c r="DX24" s="42">
        <v>0</v>
      </c>
      <c r="DY24" s="12">
        <f>SUM(DR24:DX24)</f>
        <v>0</v>
      </c>
      <c r="DZ24" s="12">
        <f t="shared" si="20"/>
        <v>0</v>
      </c>
      <c r="EA24" s="22">
        <f t="shared" ref="EA24:EA26" si="158">EA23+"00:15"</f>
        <v>9.375E-2</v>
      </c>
      <c r="EB24" s="42">
        <v>20</v>
      </c>
      <c r="EC24" s="42">
        <v>2</v>
      </c>
      <c r="ED24" s="42">
        <v>0</v>
      </c>
      <c r="EE24" s="42">
        <v>2</v>
      </c>
      <c r="EF24" s="42">
        <v>0</v>
      </c>
      <c r="EG24" s="42">
        <v>0</v>
      </c>
      <c r="EH24" s="42">
        <v>1</v>
      </c>
      <c r="EI24" s="12">
        <f>SUM(EB24:EH24)</f>
        <v>25</v>
      </c>
      <c r="EJ24" s="12">
        <f t="shared" si="21"/>
        <v>26.8</v>
      </c>
      <c r="EK24" s="22">
        <f t="shared" ref="EK24:EK26" si="159">EK23+"00:15"</f>
        <v>9.375E-2</v>
      </c>
      <c r="EL24" s="42">
        <v>0</v>
      </c>
      <c r="EM24" s="42">
        <v>0</v>
      </c>
      <c r="EN24" s="42">
        <v>0</v>
      </c>
      <c r="EO24" s="42">
        <v>0</v>
      </c>
      <c r="EP24" s="42">
        <v>0</v>
      </c>
      <c r="EQ24" s="42">
        <v>0</v>
      </c>
      <c r="ER24" s="42">
        <v>0</v>
      </c>
      <c r="ES24" s="12">
        <f>SUM(EL24:ER24)</f>
        <v>0</v>
      </c>
      <c r="ET24" s="12">
        <f t="shared" si="22"/>
        <v>0</v>
      </c>
      <c r="EU24" s="22">
        <f t="shared" ref="EU24:EU26" si="160">EU23+"00:15"</f>
        <v>9.375E-2</v>
      </c>
      <c r="EV24" s="42">
        <v>0</v>
      </c>
      <c r="EW24" s="42">
        <v>0</v>
      </c>
      <c r="EX24" s="42">
        <v>0</v>
      </c>
      <c r="EY24" s="42">
        <v>0</v>
      </c>
      <c r="EZ24" s="42">
        <v>0</v>
      </c>
      <c r="FA24" s="42">
        <v>0</v>
      </c>
      <c r="FB24" s="42">
        <v>0</v>
      </c>
      <c r="FC24" s="12">
        <f>SUM(EV24:FB24)</f>
        <v>0</v>
      </c>
      <c r="FD24" s="12">
        <f t="shared" si="23"/>
        <v>0</v>
      </c>
      <c r="FE24" s="22">
        <f t="shared" ref="FE24:FE26" si="161">FE23+"00:15"</f>
        <v>9.375E-2</v>
      </c>
      <c r="FF24" s="48">
        <f t="shared" si="138"/>
        <v>0</v>
      </c>
      <c r="FG24" s="48">
        <f t="shared" si="138"/>
        <v>0</v>
      </c>
      <c r="FH24" s="48">
        <f t="shared" si="138"/>
        <v>0</v>
      </c>
      <c r="FI24" s="48">
        <f t="shared" si="138"/>
        <v>0</v>
      </c>
      <c r="FJ24" s="48">
        <f t="shared" si="138"/>
        <v>0</v>
      </c>
      <c r="FK24" s="48">
        <f t="shared" si="138"/>
        <v>0</v>
      </c>
      <c r="FL24" s="48">
        <f t="shared" si="138"/>
        <v>0</v>
      </c>
      <c r="FM24" s="12">
        <f>SUM(FF24:FL24)</f>
        <v>0</v>
      </c>
      <c r="FN24" s="12">
        <f t="shared" si="24"/>
        <v>0</v>
      </c>
      <c r="FO24" s="22">
        <f t="shared" ref="FO24:FO26" si="162">FO23+"00:15"</f>
        <v>9.375E-2</v>
      </c>
      <c r="FP24" s="48">
        <f t="shared" si="139"/>
        <v>0</v>
      </c>
      <c r="FQ24" s="48">
        <f t="shared" si="139"/>
        <v>0</v>
      </c>
      <c r="FR24" s="48">
        <f t="shared" si="139"/>
        <v>0</v>
      </c>
      <c r="FS24" s="48">
        <f t="shared" si="139"/>
        <v>0</v>
      </c>
      <c r="FT24" s="48">
        <f t="shared" si="139"/>
        <v>0</v>
      </c>
      <c r="FU24" s="48">
        <f t="shared" si="139"/>
        <v>0</v>
      </c>
      <c r="FV24" s="48">
        <f t="shared" si="139"/>
        <v>0</v>
      </c>
      <c r="FW24" s="12">
        <f>SUM(FP24:FV24)</f>
        <v>0</v>
      </c>
      <c r="FX24" s="12">
        <f t="shared" si="25"/>
        <v>0</v>
      </c>
      <c r="FY24" s="22">
        <f t="shared" ref="FY24:FY26" si="163">FY23+"00:15"</f>
        <v>9.375E-2</v>
      </c>
      <c r="FZ24" s="48">
        <f t="shared" si="140"/>
        <v>20</v>
      </c>
      <c r="GA24" s="48">
        <f t="shared" si="140"/>
        <v>2</v>
      </c>
      <c r="GB24" s="48">
        <f t="shared" si="140"/>
        <v>0</v>
      </c>
      <c r="GC24" s="48">
        <f t="shared" si="140"/>
        <v>2</v>
      </c>
      <c r="GD24" s="48">
        <f t="shared" si="140"/>
        <v>0</v>
      </c>
      <c r="GE24" s="48">
        <f t="shared" si="140"/>
        <v>0</v>
      </c>
      <c r="GF24" s="48">
        <f t="shared" si="140"/>
        <v>1</v>
      </c>
      <c r="GG24" s="12">
        <f>SUM(FZ24:GF24)</f>
        <v>25</v>
      </c>
      <c r="GH24" s="12">
        <f t="shared" si="26"/>
        <v>26.8</v>
      </c>
      <c r="GI24" s="22">
        <f t="shared" ref="GI24:GI26" si="164">GI23+"00:15"</f>
        <v>9.375E-2</v>
      </c>
      <c r="GJ24" s="48">
        <f t="shared" si="141"/>
        <v>30</v>
      </c>
      <c r="GK24" s="48">
        <f t="shared" si="141"/>
        <v>5</v>
      </c>
      <c r="GL24" s="48">
        <f t="shared" si="141"/>
        <v>3</v>
      </c>
      <c r="GM24" s="48">
        <f t="shared" si="141"/>
        <v>0</v>
      </c>
      <c r="GN24" s="48">
        <f t="shared" si="141"/>
        <v>1</v>
      </c>
      <c r="GO24" s="48">
        <f t="shared" si="141"/>
        <v>0</v>
      </c>
      <c r="GP24" s="48">
        <f t="shared" si="141"/>
        <v>1</v>
      </c>
      <c r="GQ24" s="12">
        <f>SUM(GJ24:GP24)</f>
        <v>40</v>
      </c>
      <c r="GR24" s="12">
        <f t="shared" si="27"/>
        <v>41.7</v>
      </c>
      <c r="GS24" s="22">
        <f t="shared" ref="GS24:GS26" si="165">GS23+"00:15"</f>
        <v>9.375E-2</v>
      </c>
      <c r="GT24" s="48">
        <f t="shared" si="142"/>
        <v>0</v>
      </c>
      <c r="GU24" s="48">
        <f t="shared" si="142"/>
        <v>0</v>
      </c>
      <c r="GV24" s="48">
        <f t="shared" si="142"/>
        <v>0</v>
      </c>
      <c r="GW24" s="48">
        <f t="shared" si="142"/>
        <v>0</v>
      </c>
      <c r="GX24" s="48">
        <f t="shared" si="142"/>
        <v>0</v>
      </c>
      <c r="GY24" s="48">
        <f t="shared" si="142"/>
        <v>0</v>
      </c>
      <c r="GZ24" s="48">
        <f t="shared" si="142"/>
        <v>0</v>
      </c>
      <c r="HA24" s="12">
        <f>SUM(GT24:GZ24)</f>
        <v>0</v>
      </c>
      <c r="HB24" s="12">
        <f t="shared" si="28"/>
        <v>0</v>
      </c>
      <c r="HC24" s="22">
        <f t="shared" ref="HC24:HC26" si="166">HC23+"00:15"</f>
        <v>9.375E-2</v>
      </c>
      <c r="HD24" s="48">
        <f t="shared" si="143"/>
        <v>1</v>
      </c>
      <c r="HE24" s="48">
        <f t="shared" si="143"/>
        <v>0</v>
      </c>
      <c r="HF24" s="48">
        <f t="shared" si="143"/>
        <v>0</v>
      </c>
      <c r="HG24" s="48">
        <f t="shared" si="143"/>
        <v>0</v>
      </c>
      <c r="HH24" s="48">
        <f t="shared" si="143"/>
        <v>0</v>
      </c>
      <c r="HI24" s="48">
        <f t="shared" si="143"/>
        <v>0</v>
      </c>
      <c r="HJ24" s="48">
        <f t="shared" si="143"/>
        <v>0</v>
      </c>
      <c r="HK24" s="12">
        <f>SUM(HD24:HJ24)</f>
        <v>1</v>
      </c>
      <c r="HL24" s="12">
        <f t="shared" si="29"/>
        <v>1</v>
      </c>
      <c r="HM24" s="22">
        <f t="shared" ref="HM24:HM26" si="167">HM23+"00:15"</f>
        <v>9.375E-2</v>
      </c>
      <c r="HN24" s="48">
        <f t="shared" si="144"/>
        <v>31</v>
      </c>
      <c r="HO24" s="48">
        <f t="shared" si="144"/>
        <v>5</v>
      </c>
      <c r="HP24" s="48">
        <f t="shared" si="144"/>
        <v>3</v>
      </c>
      <c r="HQ24" s="48">
        <f t="shared" si="144"/>
        <v>0</v>
      </c>
      <c r="HR24" s="48">
        <f t="shared" si="144"/>
        <v>1</v>
      </c>
      <c r="HS24" s="48">
        <f t="shared" si="144"/>
        <v>0</v>
      </c>
      <c r="HT24" s="48">
        <f t="shared" si="144"/>
        <v>1</v>
      </c>
      <c r="HU24" s="12">
        <f>SUM(HN24:HT24)</f>
        <v>41</v>
      </c>
      <c r="HV24" s="12">
        <f t="shared" si="30"/>
        <v>42.7</v>
      </c>
      <c r="HW24" s="22">
        <f t="shared" ref="HW24:HW26" si="168">HW23+"00:15"</f>
        <v>9.375E-2</v>
      </c>
      <c r="HX24" s="48">
        <f t="shared" si="145"/>
        <v>20</v>
      </c>
      <c r="HY24" s="48">
        <f t="shared" si="145"/>
        <v>2</v>
      </c>
      <c r="HZ24" s="48">
        <f t="shared" si="145"/>
        <v>0</v>
      </c>
      <c r="IA24" s="48">
        <f t="shared" si="145"/>
        <v>2</v>
      </c>
      <c r="IB24" s="48">
        <f t="shared" si="145"/>
        <v>0</v>
      </c>
      <c r="IC24" s="48">
        <f t="shared" si="145"/>
        <v>0</v>
      </c>
      <c r="ID24" s="48">
        <f t="shared" si="145"/>
        <v>1</v>
      </c>
      <c r="IE24" s="12">
        <f t="shared" si="89"/>
        <v>25</v>
      </c>
      <c r="IF24" s="12">
        <f t="shared" si="31"/>
        <v>26.8</v>
      </c>
    </row>
    <row r="25" spans="1:240" ht="13" customHeight="1" x14ac:dyDescent="0.25">
      <c r="A25" s="22">
        <f t="shared" si="146"/>
        <v>0.10416666666666667</v>
      </c>
      <c r="B25" s="42">
        <v>1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12">
        <f>SUM(B25:H25)</f>
        <v>1</v>
      </c>
      <c r="J25" s="12">
        <f t="shared" si="8"/>
        <v>1</v>
      </c>
      <c r="K25" s="22">
        <f t="shared" si="91"/>
        <v>0.10416666666666667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12">
        <f>SUM(L25:R25)</f>
        <v>0</v>
      </c>
      <c r="T25" s="12">
        <f t="shared" si="9"/>
        <v>0</v>
      </c>
      <c r="U25" s="22">
        <f t="shared" si="147"/>
        <v>0.10416666666666667</v>
      </c>
      <c r="V25" s="42">
        <v>1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12">
        <f>SUM(V25:AB25)</f>
        <v>1</v>
      </c>
      <c r="AD25" s="12">
        <f t="shared" si="10"/>
        <v>1</v>
      </c>
      <c r="AE25" s="22">
        <f t="shared" si="148"/>
        <v>0.10416666666666667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12">
        <f>SUM(AF25:AL25)</f>
        <v>0</v>
      </c>
      <c r="AN25" s="12">
        <f t="shared" si="11"/>
        <v>0</v>
      </c>
      <c r="AO25" s="22">
        <f t="shared" si="149"/>
        <v>0.10416666666666667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12">
        <f>SUM(AP25:AV25)</f>
        <v>0</v>
      </c>
      <c r="AX25" s="12">
        <f t="shared" si="12"/>
        <v>0</v>
      </c>
      <c r="AY25" s="22">
        <f t="shared" si="150"/>
        <v>0.10416666666666667</v>
      </c>
      <c r="AZ25" s="42">
        <v>28</v>
      </c>
      <c r="BA25" s="42">
        <v>2</v>
      </c>
      <c r="BB25" s="42">
        <v>1</v>
      </c>
      <c r="BC25" s="42">
        <v>1</v>
      </c>
      <c r="BD25" s="42">
        <v>2</v>
      </c>
      <c r="BE25" s="42">
        <v>0</v>
      </c>
      <c r="BF25" s="42">
        <v>1</v>
      </c>
      <c r="BG25" s="12">
        <f>SUM(AZ25:BF25)</f>
        <v>35</v>
      </c>
      <c r="BH25" s="12">
        <f t="shared" si="13"/>
        <v>38</v>
      </c>
      <c r="BI25" s="22">
        <f t="shared" si="151"/>
        <v>0.10416666666666667</v>
      </c>
      <c r="BJ25" s="42">
        <v>1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12">
        <f>SUM(BJ25:BP25)</f>
        <v>1</v>
      </c>
      <c r="BR25" s="12">
        <f t="shared" si="14"/>
        <v>1</v>
      </c>
      <c r="BS25" s="22">
        <f t="shared" si="152"/>
        <v>0.10416666666666667</v>
      </c>
      <c r="BT25" s="42">
        <v>0</v>
      </c>
      <c r="BU25" s="42">
        <v>0</v>
      </c>
      <c r="BV25" s="42">
        <v>0</v>
      </c>
      <c r="BW25" s="42">
        <v>0</v>
      </c>
      <c r="BX25" s="42">
        <v>0</v>
      </c>
      <c r="BY25" s="42">
        <v>0</v>
      </c>
      <c r="BZ25" s="42">
        <v>0</v>
      </c>
      <c r="CA25" s="12">
        <f>SUM(BT25:BZ25)</f>
        <v>0</v>
      </c>
      <c r="CB25" s="12">
        <f t="shared" si="15"/>
        <v>0</v>
      </c>
      <c r="CC25" s="22">
        <f t="shared" si="153"/>
        <v>0.10416666666666667</v>
      </c>
      <c r="CD25" s="42">
        <v>1</v>
      </c>
      <c r="CE25" s="42">
        <v>0</v>
      </c>
      <c r="CF25" s="42">
        <v>0</v>
      </c>
      <c r="CG25" s="42">
        <v>0</v>
      </c>
      <c r="CH25" s="42">
        <v>0</v>
      </c>
      <c r="CI25" s="42">
        <v>0</v>
      </c>
      <c r="CJ25" s="42">
        <v>0</v>
      </c>
      <c r="CK25" s="12">
        <f>SUM(CD25:CJ25)</f>
        <v>1</v>
      </c>
      <c r="CL25" s="12">
        <f t="shared" si="16"/>
        <v>1</v>
      </c>
      <c r="CM25" s="22">
        <f t="shared" si="154"/>
        <v>0.10416666666666667</v>
      </c>
      <c r="CN25" s="42">
        <v>0</v>
      </c>
      <c r="CO25" s="42">
        <v>0</v>
      </c>
      <c r="CP25" s="42">
        <v>0</v>
      </c>
      <c r="CQ25" s="42">
        <v>0</v>
      </c>
      <c r="CR25" s="42">
        <v>0</v>
      </c>
      <c r="CS25" s="42">
        <v>0</v>
      </c>
      <c r="CT25" s="42">
        <v>0</v>
      </c>
      <c r="CU25" s="12">
        <f>SUM(CN25:CT25)</f>
        <v>0</v>
      </c>
      <c r="CV25" s="12">
        <f t="shared" si="17"/>
        <v>0</v>
      </c>
      <c r="CW25" s="22">
        <f t="shared" si="155"/>
        <v>0.10416666666666667</v>
      </c>
      <c r="CX25" s="42">
        <v>0</v>
      </c>
      <c r="CY25" s="42">
        <v>0</v>
      </c>
      <c r="CZ25" s="42">
        <v>0</v>
      </c>
      <c r="DA25" s="42">
        <v>0</v>
      </c>
      <c r="DB25" s="42">
        <v>0</v>
      </c>
      <c r="DC25" s="42">
        <v>0</v>
      </c>
      <c r="DD25" s="42">
        <v>0</v>
      </c>
      <c r="DE25" s="12">
        <f>SUM(CX25:DD25)</f>
        <v>0</v>
      </c>
      <c r="DF25" s="12">
        <f t="shared" si="18"/>
        <v>0</v>
      </c>
      <c r="DG25" s="22">
        <f t="shared" si="156"/>
        <v>0.10416666666666667</v>
      </c>
      <c r="DH25" s="42">
        <v>0</v>
      </c>
      <c r="DI25" s="42">
        <v>0</v>
      </c>
      <c r="DJ25" s="42">
        <v>0</v>
      </c>
      <c r="DK25" s="42">
        <v>0</v>
      </c>
      <c r="DL25" s="42">
        <v>0</v>
      </c>
      <c r="DM25" s="42">
        <v>0</v>
      </c>
      <c r="DN25" s="42">
        <v>0</v>
      </c>
      <c r="DO25" s="12">
        <f>SUM(DH25:DN25)</f>
        <v>0</v>
      </c>
      <c r="DP25" s="12">
        <f t="shared" si="19"/>
        <v>0</v>
      </c>
      <c r="DQ25" s="22">
        <f t="shared" si="157"/>
        <v>0.10416666666666667</v>
      </c>
      <c r="DR25" s="42">
        <v>2</v>
      </c>
      <c r="DS25" s="42">
        <v>0</v>
      </c>
      <c r="DT25" s="42">
        <v>0</v>
      </c>
      <c r="DU25" s="42">
        <v>1</v>
      </c>
      <c r="DV25" s="42">
        <v>0</v>
      </c>
      <c r="DW25" s="42">
        <v>1</v>
      </c>
      <c r="DX25" s="42">
        <v>0</v>
      </c>
      <c r="DY25" s="12">
        <f>SUM(DR25:DX25)</f>
        <v>4</v>
      </c>
      <c r="DZ25" s="12">
        <f t="shared" si="20"/>
        <v>4.7</v>
      </c>
      <c r="EA25" s="22">
        <f t="shared" si="158"/>
        <v>0.10416666666666667</v>
      </c>
      <c r="EB25" s="42">
        <v>20</v>
      </c>
      <c r="EC25" s="42">
        <v>3</v>
      </c>
      <c r="ED25" s="42">
        <v>0</v>
      </c>
      <c r="EE25" s="42">
        <v>1</v>
      </c>
      <c r="EF25" s="42">
        <v>2</v>
      </c>
      <c r="EG25" s="42">
        <v>1</v>
      </c>
      <c r="EH25" s="42">
        <v>0</v>
      </c>
      <c r="EI25" s="12">
        <f>SUM(EB25:EH25)</f>
        <v>27</v>
      </c>
      <c r="EJ25" s="12">
        <f t="shared" si="21"/>
        <v>29.7</v>
      </c>
      <c r="EK25" s="22">
        <f t="shared" si="159"/>
        <v>0.10416666666666667</v>
      </c>
      <c r="EL25" s="42">
        <v>0</v>
      </c>
      <c r="EM25" s="42">
        <v>0</v>
      </c>
      <c r="EN25" s="42">
        <v>0</v>
      </c>
      <c r="EO25" s="42">
        <v>0</v>
      </c>
      <c r="EP25" s="42">
        <v>0</v>
      </c>
      <c r="EQ25" s="42">
        <v>0</v>
      </c>
      <c r="ER25" s="42">
        <v>0</v>
      </c>
      <c r="ES25" s="12">
        <f>SUM(EL25:ER25)</f>
        <v>0</v>
      </c>
      <c r="ET25" s="12">
        <f t="shared" si="22"/>
        <v>0</v>
      </c>
      <c r="EU25" s="22">
        <f t="shared" si="160"/>
        <v>0.10416666666666667</v>
      </c>
      <c r="EV25" s="42">
        <v>1</v>
      </c>
      <c r="EW25" s="42">
        <v>0</v>
      </c>
      <c r="EX25" s="42">
        <v>0</v>
      </c>
      <c r="EY25" s="42">
        <v>0</v>
      </c>
      <c r="EZ25" s="42">
        <v>0</v>
      </c>
      <c r="FA25" s="42">
        <v>0</v>
      </c>
      <c r="FB25" s="42">
        <v>0</v>
      </c>
      <c r="FC25" s="12">
        <f>SUM(EV25:FB25)</f>
        <v>1</v>
      </c>
      <c r="FD25" s="12">
        <f t="shared" si="23"/>
        <v>1</v>
      </c>
      <c r="FE25" s="22">
        <f t="shared" si="161"/>
        <v>0.10416666666666667</v>
      </c>
      <c r="FF25" s="48">
        <f t="shared" si="138"/>
        <v>0</v>
      </c>
      <c r="FG25" s="48">
        <f t="shared" si="138"/>
        <v>0</v>
      </c>
      <c r="FH25" s="48">
        <f t="shared" si="138"/>
        <v>0</v>
      </c>
      <c r="FI25" s="48">
        <f t="shared" si="138"/>
        <v>0</v>
      </c>
      <c r="FJ25" s="48">
        <f t="shared" si="138"/>
        <v>0</v>
      </c>
      <c r="FK25" s="48">
        <f t="shared" si="138"/>
        <v>0</v>
      </c>
      <c r="FL25" s="48">
        <f t="shared" si="138"/>
        <v>0</v>
      </c>
      <c r="FM25" s="12">
        <f>SUM(FF25:FL25)</f>
        <v>0</v>
      </c>
      <c r="FN25" s="12">
        <f t="shared" si="24"/>
        <v>0</v>
      </c>
      <c r="FO25" s="22">
        <f t="shared" si="162"/>
        <v>0.10416666666666667</v>
      </c>
      <c r="FP25" s="48">
        <f t="shared" si="139"/>
        <v>2</v>
      </c>
      <c r="FQ25" s="48">
        <f t="shared" si="139"/>
        <v>0</v>
      </c>
      <c r="FR25" s="48">
        <f t="shared" si="139"/>
        <v>0</v>
      </c>
      <c r="FS25" s="48">
        <f t="shared" si="139"/>
        <v>0</v>
      </c>
      <c r="FT25" s="48">
        <f t="shared" si="139"/>
        <v>0</v>
      </c>
      <c r="FU25" s="48">
        <f t="shared" si="139"/>
        <v>0</v>
      </c>
      <c r="FV25" s="48">
        <f t="shared" si="139"/>
        <v>0</v>
      </c>
      <c r="FW25" s="12">
        <f>SUM(FP25:FV25)</f>
        <v>2</v>
      </c>
      <c r="FX25" s="12">
        <f t="shared" si="25"/>
        <v>2</v>
      </c>
      <c r="FY25" s="22">
        <f t="shared" si="163"/>
        <v>0.10416666666666667</v>
      </c>
      <c r="FZ25" s="48">
        <f t="shared" si="140"/>
        <v>22</v>
      </c>
      <c r="GA25" s="48">
        <f t="shared" si="140"/>
        <v>3</v>
      </c>
      <c r="GB25" s="48">
        <f t="shared" si="140"/>
        <v>0</v>
      </c>
      <c r="GC25" s="48">
        <f t="shared" si="140"/>
        <v>1</v>
      </c>
      <c r="GD25" s="48">
        <f t="shared" si="140"/>
        <v>2</v>
      </c>
      <c r="GE25" s="48">
        <f t="shared" si="140"/>
        <v>1</v>
      </c>
      <c r="GF25" s="48">
        <f t="shared" si="140"/>
        <v>0</v>
      </c>
      <c r="GG25" s="12">
        <f>SUM(FZ25:GF25)</f>
        <v>29</v>
      </c>
      <c r="GH25" s="12">
        <f t="shared" si="26"/>
        <v>31.7</v>
      </c>
      <c r="GI25" s="22">
        <f t="shared" si="164"/>
        <v>0.10416666666666667</v>
      </c>
      <c r="GJ25" s="48">
        <f t="shared" si="141"/>
        <v>29</v>
      </c>
      <c r="GK25" s="48">
        <f t="shared" si="141"/>
        <v>2</v>
      </c>
      <c r="GL25" s="48">
        <f t="shared" si="141"/>
        <v>1</v>
      </c>
      <c r="GM25" s="48">
        <f t="shared" si="141"/>
        <v>1</v>
      </c>
      <c r="GN25" s="48">
        <f t="shared" si="141"/>
        <v>2</v>
      </c>
      <c r="GO25" s="48">
        <f t="shared" si="141"/>
        <v>0</v>
      </c>
      <c r="GP25" s="48">
        <f t="shared" si="141"/>
        <v>1</v>
      </c>
      <c r="GQ25" s="12">
        <f>SUM(GJ25:GP25)</f>
        <v>36</v>
      </c>
      <c r="GR25" s="12">
        <f t="shared" si="27"/>
        <v>39</v>
      </c>
      <c r="GS25" s="22">
        <f t="shared" si="165"/>
        <v>0.10416666666666667</v>
      </c>
      <c r="GT25" s="48">
        <f t="shared" si="142"/>
        <v>3</v>
      </c>
      <c r="GU25" s="48">
        <f t="shared" si="142"/>
        <v>0</v>
      </c>
      <c r="GV25" s="48">
        <f t="shared" si="142"/>
        <v>0</v>
      </c>
      <c r="GW25" s="48">
        <f t="shared" si="142"/>
        <v>1</v>
      </c>
      <c r="GX25" s="48">
        <f t="shared" si="142"/>
        <v>0</v>
      </c>
      <c r="GY25" s="48">
        <f t="shared" si="142"/>
        <v>1</v>
      </c>
      <c r="GZ25" s="48">
        <f t="shared" si="142"/>
        <v>0</v>
      </c>
      <c r="HA25" s="12">
        <f>SUM(GT25:GZ25)</f>
        <v>5</v>
      </c>
      <c r="HB25" s="12">
        <f t="shared" si="28"/>
        <v>5.7</v>
      </c>
      <c r="HC25" s="22">
        <f t="shared" si="166"/>
        <v>0.10416666666666667</v>
      </c>
      <c r="HD25" s="48">
        <f t="shared" si="143"/>
        <v>1</v>
      </c>
      <c r="HE25" s="48">
        <f t="shared" si="143"/>
        <v>0</v>
      </c>
      <c r="HF25" s="48">
        <f t="shared" si="143"/>
        <v>0</v>
      </c>
      <c r="HG25" s="48">
        <f t="shared" si="143"/>
        <v>0</v>
      </c>
      <c r="HH25" s="48">
        <f t="shared" si="143"/>
        <v>0</v>
      </c>
      <c r="HI25" s="48">
        <f t="shared" si="143"/>
        <v>0</v>
      </c>
      <c r="HJ25" s="48">
        <f t="shared" si="143"/>
        <v>0</v>
      </c>
      <c r="HK25" s="12">
        <f>SUM(HD25:HJ25)</f>
        <v>1</v>
      </c>
      <c r="HL25" s="12">
        <f t="shared" si="29"/>
        <v>1</v>
      </c>
      <c r="HM25" s="22">
        <f t="shared" si="167"/>
        <v>0.10416666666666667</v>
      </c>
      <c r="HN25" s="48">
        <f t="shared" si="144"/>
        <v>30</v>
      </c>
      <c r="HO25" s="48">
        <f t="shared" si="144"/>
        <v>2</v>
      </c>
      <c r="HP25" s="48">
        <f t="shared" si="144"/>
        <v>1</v>
      </c>
      <c r="HQ25" s="48">
        <f t="shared" si="144"/>
        <v>1</v>
      </c>
      <c r="HR25" s="48">
        <f t="shared" si="144"/>
        <v>2</v>
      </c>
      <c r="HS25" s="48">
        <f t="shared" si="144"/>
        <v>0</v>
      </c>
      <c r="HT25" s="48">
        <f t="shared" si="144"/>
        <v>1</v>
      </c>
      <c r="HU25" s="12">
        <f>SUM(HN25:HT25)</f>
        <v>37</v>
      </c>
      <c r="HV25" s="12">
        <f t="shared" si="30"/>
        <v>40</v>
      </c>
      <c r="HW25" s="22">
        <f t="shared" si="168"/>
        <v>0.10416666666666667</v>
      </c>
      <c r="HX25" s="48">
        <f t="shared" si="145"/>
        <v>23</v>
      </c>
      <c r="HY25" s="48">
        <f t="shared" si="145"/>
        <v>3</v>
      </c>
      <c r="HZ25" s="48">
        <f t="shared" si="145"/>
        <v>0</v>
      </c>
      <c r="IA25" s="48">
        <f t="shared" si="145"/>
        <v>2</v>
      </c>
      <c r="IB25" s="48">
        <f t="shared" si="145"/>
        <v>2</v>
      </c>
      <c r="IC25" s="48">
        <f t="shared" si="145"/>
        <v>2</v>
      </c>
      <c r="ID25" s="48">
        <f t="shared" si="145"/>
        <v>0</v>
      </c>
      <c r="IE25" s="12">
        <f t="shared" si="89"/>
        <v>32</v>
      </c>
      <c r="IF25" s="12">
        <f t="shared" si="31"/>
        <v>35.4</v>
      </c>
    </row>
    <row r="26" spans="1:240" ht="13" customHeight="1" thickBot="1" x14ac:dyDescent="0.3">
      <c r="A26" s="22">
        <f t="shared" si="146"/>
        <v>0.11458333333333334</v>
      </c>
      <c r="B26" s="42">
        <v>0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12">
        <f>SUM(B26:H26)</f>
        <v>0</v>
      </c>
      <c r="J26" s="12">
        <f t="shared" si="8"/>
        <v>0</v>
      </c>
      <c r="K26" s="22">
        <f t="shared" si="91"/>
        <v>0.11458333333333334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12">
        <f>SUM(L26:R26)</f>
        <v>0</v>
      </c>
      <c r="T26" s="12">
        <f t="shared" si="9"/>
        <v>0</v>
      </c>
      <c r="U26" s="22">
        <f t="shared" si="147"/>
        <v>0.11458333333333334</v>
      </c>
      <c r="V26" s="42">
        <v>0</v>
      </c>
      <c r="W26" s="42">
        <v>1</v>
      </c>
      <c r="X26" s="42">
        <v>0</v>
      </c>
      <c r="Y26" s="42">
        <v>0</v>
      </c>
      <c r="Z26" s="42">
        <v>0</v>
      </c>
      <c r="AA26" s="42">
        <v>2</v>
      </c>
      <c r="AB26" s="42">
        <v>0</v>
      </c>
      <c r="AC26" s="12">
        <f>SUM(V26:AB26)</f>
        <v>3</v>
      </c>
      <c r="AD26" s="12">
        <f t="shared" si="10"/>
        <v>1.8</v>
      </c>
      <c r="AE26" s="22">
        <f t="shared" si="148"/>
        <v>0.11458333333333334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12">
        <f>SUM(AF26:AL26)</f>
        <v>0</v>
      </c>
      <c r="AN26" s="12">
        <f t="shared" si="11"/>
        <v>0</v>
      </c>
      <c r="AO26" s="22">
        <f t="shared" si="149"/>
        <v>0.11458333333333334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12">
        <f>SUM(AP26:AV26)</f>
        <v>0</v>
      </c>
      <c r="AX26" s="12">
        <f t="shared" si="12"/>
        <v>0</v>
      </c>
      <c r="AY26" s="22">
        <f t="shared" si="150"/>
        <v>0.11458333333333334</v>
      </c>
      <c r="AZ26" s="42">
        <v>32</v>
      </c>
      <c r="BA26" s="42">
        <v>3</v>
      </c>
      <c r="BB26" s="42">
        <v>0</v>
      </c>
      <c r="BC26" s="42">
        <v>1</v>
      </c>
      <c r="BD26" s="42">
        <v>0</v>
      </c>
      <c r="BE26" s="42">
        <v>4</v>
      </c>
      <c r="BF26" s="42">
        <v>1</v>
      </c>
      <c r="BG26" s="12">
        <f>SUM(AZ26:BF26)</f>
        <v>41</v>
      </c>
      <c r="BH26" s="12">
        <f t="shared" si="13"/>
        <v>39.1</v>
      </c>
      <c r="BI26" s="22">
        <f t="shared" si="151"/>
        <v>0.11458333333333334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12">
        <f>SUM(BJ26:BP26)</f>
        <v>0</v>
      </c>
      <c r="BR26" s="12">
        <f t="shared" si="14"/>
        <v>0</v>
      </c>
      <c r="BS26" s="22">
        <f t="shared" si="152"/>
        <v>0.11458333333333334</v>
      </c>
      <c r="BT26" s="42">
        <v>0</v>
      </c>
      <c r="BU26" s="42">
        <v>0</v>
      </c>
      <c r="BV26" s="42">
        <v>0</v>
      </c>
      <c r="BW26" s="42">
        <v>0</v>
      </c>
      <c r="BX26" s="42">
        <v>0</v>
      </c>
      <c r="BY26" s="42">
        <v>0</v>
      </c>
      <c r="BZ26" s="42">
        <v>0</v>
      </c>
      <c r="CA26" s="12">
        <f>SUM(BT26:BZ26)</f>
        <v>0</v>
      </c>
      <c r="CB26" s="12">
        <f t="shared" si="15"/>
        <v>0</v>
      </c>
      <c r="CC26" s="22">
        <f t="shared" si="153"/>
        <v>0.11458333333333334</v>
      </c>
      <c r="CD26" s="42">
        <v>0</v>
      </c>
      <c r="CE26" s="42">
        <v>0</v>
      </c>
      <c r="CF26" s="42">
        <v>0</v>
      </c>
      <c r="CG26" s="42">
        <v>0</v>
      </c>
      <c r="CH26" s="42">
        <v>0</v>
      </c>
      <c r="CI26" s="42">
        <v>0</v>
      </c>
      <c r="CJ26" s="42">
        <v>0</v>
      </c>
      <c r="CK26" s="12">
        <f>SUM(CD26:CJ26)</f>
        <v>0</v>
      </c>
      <c r="CL26" s="12">
        <f t="shared" si="16"/>
        <v>0</v>
      </c>
      <c r="CM26" s="22">
        <f t="shared" si="154"/>
        <v>0.11458333333333334</v>
      </c>
      <c r="CN26" s="42">
        <v>0</v>
      </c>
      <c r="CO26" s="42">
        <v>0</v>
      </c>
      <c r="CP26" s="42">
        <v>0</v>
      </c>
      <c r="CQ26" s="42">
        <v>0</v>
      </c>
      <c r="CR26" s="42">
        <v>0</v>
      </c>
      <c r="CS26" s="42">
        <v>0</v>
      </c>
      <c r="CT26" s="42">
        <v>0</v>
      </c>
      <c r="CU26" s="12">
        <f>SUM(CN26:CT26)</f>
        <v>0</v>
      </c>
      <c r="CV26" s="12">
        <f t="shared" si="17"/>
        <v>0</v>
      </c>
      <c r="CW26" s="22">
        <f t="shared" si="155"/>
        <v>0.11458333333333334</v>
      </c>
      <c r="CX26" s="42">
        <v>1</v>
      </c>
      <c r="CY26" s="42">
        <v>0</v>
      </c>
      <c r="CZ26" s="42">
        <v>0</v>
      </c>
      <c r="DA26" s="42">
        <v>0</v>
      </c>
      <c r="DB26" s="42">
        <v>0</v>
      </c>
      <c r="DC26" s="42">
        <v>0</v>
      </c>
      <c r="DD26" s="42">
        <v>0</v>
      </c>
      <c r="DE26" s="12">
        <f>SUM(CX26:DD26)</f>
        <v>1</v>
      </c>
      <c r="DF26" s="12">
        <f t="shared" si="18"/>
        <v>1</v>
      </c>
      <c r="DG26" s="22">
        <f t="shared" si="156"/>
        <v>0.11458333333333334</v>
      </c>
      <c r="DH26" s="42">
        <v>0</v>
      </c>
      <c r="DI26" s="42">
        <v>0</v>
      </c>
      <c r="DJ26" s="42">
        <v>0</v>
      </c>
      <c r="DK26" s="42">
        <v>0</v>
      </c>
      <c r="DL26" s="42">
        <v>0</v>
      </c>
      <c r="DM26" s="42">
        <v>0</v>
      </c>
      <c r="DN26" s="42">
        <v>0</v>
      </c>
      <c r="DO26" s="12">
        <f>SUM(DH26:DN26)</f>
        <v>0</v>
      </c>
      <c r="DP26" s="12">
        <f t="shared" si="19"/>
        <v>0</v>
      </c>
      <c r="DQ26" s="22">
        <f t="shared" si="157"/>
        <v>0.11458333333333334</v>
      </c>
      <c r="DR26" s="42">
        <v>0</v>
      </c>
      <c r="DS26" s="42">
        <v>0</v>
      </c>
      <c r="DT26" s="42">
        <v>0</v>
      </c>
      <c r="DU26" s="42">
        <v>0</v>
      </c>
      <c r="DV26" s="42">
        <v>0</v>
      </c>
      <c r="DW26" s="42">
        <v>0</v>
      </c>
      <c r="DX26" s="42">
        <v>0</v>
      </c>
      <c r="DY26" s="12">
        <f>SUM(DR26:DX26)</f>
        <v>0</v>
      </c>
      <c r="DZ26" s="12">
        <f t="shared" si="20"/>
        <v>0</v>
      </c>
      <c r="EA26" s="22">
        <f t="shared" si="158"/>
        <v>0.11458333333333334</v>
      </c>
      <c r="EB26" s="42">
        <v>21</v>
      </c>
      <c r="EC26" s="42">
        <v>2</v>
      </c>
      <c r="ED26" s="42">
        <v>3</v>
      </c>
      <c r="EE26" s="42">
        <v>0</v>
      </c>
      <c r="EF26" s="42">
        <v>1</v>
      </c>
      <c r="EG26" s="42">
        <v>1</v>
      </c>
      <c r="EH26" s="42">
        <v>0</v>
      </c>
      <c r="EI26" s="12">
        <f>SUM(EB26:EH26)</f>
        <v>28</v>
      </c>
      <c r="EJ26" s="12">
        <f t="shared" si="21"/>
        <v>29.9</v>
      </c>
      <c r="EK26" s="22">
        <f t="shared" si="159"/>
        <v>0.11458333333333334</v>
      </c>
      <c r="EL26" s="42">
        <v>1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12">
        <f>SUM(EL26:ER26)</f>
        <v>1</v>
      </c>
      <c r="ET26" s="12">
        <f t="shared" si="22"/>
        <v>1</v>
      </c>
      <c r="EU26" s="22">
        <f t="shared" si="160"/>
        <v>0.11458333333333334</v>
      </c>
      <c r="EV26" s="42">
        <v>0</v>
      </c>
      <c r="EW26" s="42">
        <v>0</v>
      </c>
      <c r="EX26" s="42">
        <v>0</v>
      </c>
      <c r="EY26" s="42">
        <v>0</v>
      </c>
      <c r="EZ26" s="42">
        <v>0</v>
      </c>
      <c r="FA26" s="42">
        <v>0</v>
      </c>
      <c r="FB26" s="42">
        <v>0</v>
      </c>
      <c r="FC26" s="12">
        <f>SUM(EV26:FB26)</f>
        <v>0</v>
      </c>
      <c r="FD26" s="12">
        <f t="shared" si="23"/>
        <v>0</v>
      </c>
      <c r="FE26" s="22">
        <f t="shared" si="161"/>
        <v>0.11458333333333334</v>
      </c>
      <c r="FF26" s="48">
        <f t="shared" si="138"/>
        <v>1</v>
      </c>
      <c r="FG26" s="48">
        <f t="shared" si="138"/>
        <v>0</v>
      </c>
      <c r="FH26" s="48">
        <f t="shared" si="138"/>
        <v>0</v>
      </c>
      <c r="FI26" s="48">
        <f t="shared" si="138"/>
        <v>0</v>
      </c>
      <c r="FJ26" s="48">
        <f t="shared" si="138"/>
        <v>0</v>
      </c>
      <c r="FK26" s="48">
        <f t="shared" si="138"/>
        <v>0</v>
      </c>
      <c r="FL26" s="48">
        <f t="shared" si="138"/>
        <v>0</v>
      </c>
      <c r="FM26" s="12">
        <f>SUM(FF26:FL26)</f>
        <v>1</v>
      </c>
      <c r="FN26" s="12">
        <f t="shared" si="24"/>
        <v>1</v>
      </c>
      <c r="FO26" s="22">
        <f t="shared" si="162"/>
        <v>0.11458333333333334</v>
      </c>
      <c r="FP26" s="48">
        <f t="shared" si="139"/>
        <v>0</v>
      </c>
      <c r="FQ26" s="48">
        <f t="shared" si="139"/>
        <v>1</v>
      </c>
      <c r="FR26" s="48">
        <f t="shared" si="139"/>
        <v>0</v>
      </c>
      <c r="FS26" s="48">
        <f t="shared" si="139"/>
        <v>0</v>
      </c>
      <c r="FT26" s="48">
        <f t="shared" si="139"/>
        <v>0</v>
      </c>
      <c r="FU26" s="48">
        <f t="shared" si="139"/>
        <v>2</v>
      </c>
      <c r="FV26" s="48">
        <f t="shared" si="139"/>
        <v>0</v>
      </c>
      <c r="FW26" s="12">
        <f>SUM(FP26:FV26)</f>
        <v>3</v>
      </c>
      <c r="FX26" s="12">
        <f t="shared" si="25"/>
        <v>1.8</v>
      </c>
      <c r="FY26" s="22">
        <f t="shared" si="163"/>
        <v>0.11458333333333334</v>
      </c>
      <c r="FZ26" s="48">
        <f t="shared" si="140"/>
        <v>21</v>
      </c>
      <c r="GA26" s="48">
        <f t="shared" si="140"/>
        <v>3</v>
      </c>
      <c r="GB26" s="48">
        <f t="shared" si="140"/>
        <v>3</v>
      </c>
      <c r="GC26" s="48">
        <f t="shared" si="140"/>
        <v>0</v>
      </c>
      <c r="GD26" s="48">
        <f t="shared" si="140"/>
        <v>1</v>
      </c>
      <c r="GE26" s="48">
        <f t="shared" si="140"/>
        <v>3</v>
      </c>
      <c r="GF26" s="48">
        <f t="shared" si="140"/>
        <v>0</v>
      </c>
      <c r="GG26" s="12">
        <f>SUM(FZ26:GF26)</f>
        <v>31</v>
      </c>
      <c r="GH26" s="12">
        <f t="shared" si="26"/>
        <v>31.7</v>
      </c>
      <c r="GI26" s="22">
        <f t="shared" si="164"/>
        <v>0.11458333333333334</v>
      </c>
      <c r="GJ26" s="48">
        <f t="shared" si="141"/>
        <v>32</v>
      </c>
      <c r="GK26" s="48">
        <f t="shared" si="141"/>
        <v>3</v>
      </c>
      <c r="GL26" s="48">
        <f t="shared" si="141"/>
        <v>0</v>
      </c>
      <c r="GM26" s="48">
        <f t="shared" si="141"/>
        <v>1</v>
      </c>
      <c r="GN26" s="48">
        <f t="shared" si="141"/>
        <v>0</v>
      </c>
      <c r="GO26" s="48">
        <f t="shared" si="141"/>
        <v>4</v>
      </c>
      <c r="GP26" s="48">
        <f t="shared" si="141"/>
        <v>1</v>
      </c>
      <c r="GQ26" s="12">
        <f>SUM(GJ26:GP26)</f>
        <v>41</v>
      </c>
      <c r="GR26" s="12">
        <f t="shared" si="27"/>
        <v>39.1</v>
      </c>
      <c r="GS26" s="22">
        <f t="shared" si="165"/>
        <v>0.11458333333333334</v>
      </c>
      <c r="GT26" s="48">
        <f t="shared" si="142"/>
        <v>0</v>
      </c>
      <c r="GU26" s="48">
        <f t="shared" si="142"/>
        <v>0</v>
      </c>
      <c r="GV26" s="48">
        <f t="shared" si="142"/>
        <v>0</v>
      </c>
      <c r="GW26" s="48">
        <f t="shared" si="142"/>
        <v>0</v>
      </c>
      <c r="GX26" s="48">
        <f t="shared" si="142"/>
        <v>0</v>
      </c>
      <c r="GY26" s="48">
        <f t="shared" si="142"/>
        <v>0</v>
      </c>
      <c r="GZ26" s="48">
        <f t="shared" si="142"/>
        <v>0</v>
      </c>
      <c r="HA26" s="12">
        <f>SUM(GT26:GZ26)</f>
        <v>0</v>
      </c>
      <c r="HB26" s="12">
        <f t="shared" si="28"/>
        <v>0</v>
      </c>
      <c r="HC26" s="22">
        <f t="shared" si="166"/>
        <v>0.11458333333333334</v>
      </c>
      <c r="HD26" s="48">
        <f t="shared" si="143"/>
        <v>1</v>
      </c>
      <c r="HE26" s="48">
        <f t="shared" si="143"/>
        <v>0</v>
      </c>
      <c r="HF26" s="48">
        <f t="shared" si="143"/>
        <v>0</v>
      </c>
      <c r="HG26" s="48">
        <f t="shared" si="143"/>
        <v>0</v>
      </c>
      <c r="HH26" s="48">
        <f t="shared" si="143"/>
        <v>0</v>
      </c>
      <c r="HI26" s="48">
        <f t="shared" si="143"/>
        <v>0</v>
      </c>
      <c r="HJ26" s="48">
        <f t="shared" si="143"/>
        <v>0</v>
      </c>
      <c r="HK26" s="12">
        <f>SUM(HD26:HJ26)</f>
        <v>1</v>
      </c>
      <c r="HL26" s="12">
        <f t="shared" si="29"/>
        <v>1</v>
      </c>
      <c r="HM26" s="22">
        <f t="shared" si="167"/>
        <v>0.11458333333333334</v>
      </c>
      <c r="HN26" s="48">
        <f t="shared" si="144"/>
        <v>33</v>
      </c>
      <c r="HO26" s="48">
        <f t="shared" si="144"/>
        <v>3</v>
      </c>
      <c r="HP26" s="48">
        <f t="shared" si="144"/>
        <v>0</v>
      </c>
      <c r="HQ26" s="48">
        <f t="shared" si="144"/>
        <v>1</v>
      </c>
      <c r="HR26" s="48">
        <f t="shared" si="144"/>
        <v>0</v>
      </c>
      <c r="HS26" s="48">
        <f t="shared" si="144"/>
        <v>4</v>
      </c>
      <c r="HT26" s="48">
        <f t="shared" si="144"/>
        <v>1</v>
      </c>
      <c r="HU26" s="12">
        <f>SUM(HN26:HT26)</f>
        <v>42</v>
      </c>
      <c r="HV26" s="12">
        <f t="shared" si="30"/>
        <v>40.1</v>
      </c>
      <c r="HW26" s="22">
        <f t="shared" si="168"/>
        <v>0.11458333333333334</v>
      </c>
      <c r="HX26" s="48">
        <f t="shared" si="145"/>
        <v>22</v>
      </c>
      <c r="HY26" s="48">
        <f t="shared" si="145"/>
        <v>2</v>
      </c>
      <c r="HZ26" s="48">
        <f t="shared" si="145"/>
        <v>3</v>
      </c>
      <c r="IA26" s="48">
        <f t="shared" si="145"/>
        <v>0</v>
      </c>
      <c r="IB26" s="48">
        <f t="shared" si="145"/>
        <v>1</v>
      </c>
      <c r="IC26" s="48">
        <f t="shared" si="145"/>
        <v>1</v>
      </c>
      <c r="ID26" s="48">
        <f t="shared" si="145"/>
        <v>0</v>
      </c>
      <c r="IE26" s="12">
        <f t="shared" si="89"/>
        <v>29</v>
      </c>
      <c r="IF26" s="12">
        <f t="shared" si="31"/>
        <v>30.9</v>
      </c>
    </row>
    <row r="27" spans="1:240" ht="13" customHeight="1" thickTop="1" thickBot="1" x14ac:dyDescent="0.3">
      <c r="A27" s="23" t="s">
        <v>5</v>
      </c>
      <c r="B27" s="80">
        <f t="shared" ref="B27:I27" si="169">SUM(B23:B26)</f>
        <v>2</v>
      </c>
      <c r="C27" s="80">
        <f t="shared" si="169"/>
        <v>0</v>
      </c>
      <c r="D27" s="80">
        <f t="shared" si="169"/>
        <v>0</v>
      </c>
      <c r="E27" s="80">
        <f t="shared" si="169"/>
        <v>0</v>
      </c>
      <c r="F27" s="80">
        <f t="shared" si="169"/>
        <v>0</v>
      </c>
      <c r="G27" s="80">
        <f t="shared" si="169"/>
        <v>0</v>
      </c>
      <c r="H27" s="80">
        <f t="shared" si="169"/>
        <v>0</v>
      </c>
      <c r="I27" s="13">
        <f t="shared" si="169"/>
        <v>2</v>
      </c>
      <c r="J27" s="13">
        <f t="shared" si="8"/>
        <v>2</v>
      </c>
      <c r="K27" s="23" t="s">
        <v>5</v>
      </c>
      <c r="L27" s="80">
        <f t="shared" ref="L27:S27" si="170">SUM(L23:L26)</f>
        <v>1</v>
      </c>
      <c r="M27" s="80">
        <f t="shared" si="170"/>
        <v>0</v>
      </c>
      <c r="N27" s="80">
        <f t="shared" si="170"/>
        <v>0</v>
      </c>
      <c r="O27" s="80">
        <f t="shared" si="170"/>
        <v>0</v>
      </c>
      <c r="P27" s="80">
        <f t="shared" si="170"/>
        <v>0</v>
      </c>
      <c r="Q27" s="80">
        <f t="shared" si="170"/>
        <v>0</v>
      </c>
      <c r="R27" s="80">
        <f t="shared" si="170"/>
        <v>0</v>
      </c>
      <c r="S27" s="13">
        <f t="shared" si="170"/>
        <v>1</v>
      </c>
      <c r="T27" s="13">
        <f t="shared" si="9"/>
        <v>1</v>
      </c>
      <c r="U27" s="23" t="s">
        <v>5</v>
      </c>
      <c r="V27" s="80">
        <f t="shared" ref="V27:AC27" si="171">SUM(V23:V26)</f>
        <v>4</v>
      </c>
      <c r="W27" s="80">
        <f t="shared" si="171"/>
        <v>1</v>
      </c>
      <c r="X27" s="80">
        <f t="shared" si="171"/>
        <v>0</v>
      </c>
      <c r="Y27" s="80">
        <f t="shared" si="171"/>
        <v>0</v>
      </c>
      <c r="Z27" s="80">
        <f t="shared" si="171"/>
        <v>0</v>
      </c>
      <c r="AA27" s="80">
        <f t="shared" si="171"/>
        <v>2</v>
      </c>
      <c r="AB27" s="80">
        <f t="shared" si="171"/>
        <v>0</v>
      </c>
      <c r="AC27" s="13">
        <f t="shared" si="171"/>
        <v>7</v>
      </c>
      <c r="AD27" s="13">
        <f t="shared" si="10"/>
        <v>5.8</v>
      </c>
      <c r="AE27" s="23" t="s">
        <v>5</v>
      </c>
      <c r="AF27" s="80">
        <f t="shared" ref="AF27:AM27" si="172">SUM(AF23:AF26)</f>
        <v>0</v>
      </c>
      <c r="AG27" s="80">
        <f t="shared" si="172"/>
        <v>0</v>
      </c>
      <c r="AH27" s="80">
        <f t="shared" si="172"/>
        <v>0</v>
      </c>
      <c r="AI27" s="80">
        <f t="shared" si="172"/>
        <v>0</v>
      </c>
      <c r="AJ27" s="80">
        <f t="shared" si="172"/>
        <v>0</v>
      </c>
      <c r="AK27" s="80">
        <f t="shared" si="172"/>
        <v>0</v>
      </c>
      <c r="AL27" s="80">
        <f t="shared" si="172"/>
        <v>0</v>
      </c>
      <c r="AM27" s="13">
        <f t="shared" si="172"/>
        <v>0</v>
      </c>
      <c r="AN27" s="13">
        <f t="shared" si="11"/>
        <v>0</v>
      </c>
      <c r="AO27" s="23" t="s">
        <v>5</v>
      </c>
      <c r="AP27" s="80">
        <f t="shared" ref="AP27:AW27" si="173">SUM(AP23:AP26)</f>
        <v>0</v>
      </c>
      <c r="AQ27" s="80">
        <f t="shared" si="173"/>
        <v>0</v>
      </c>
      <c r="AR27" s="80">
        <f t="shared" si="173"/>
        <v>0</v>
      </c>
      <c r="AS27" s="80">
        <f t="shared" si="173"/>
        <v>0</v>
      </c>
      <c r="AT27" s="80">
        <f t="shared" si="173"/>
        <v>0</v>
      </c>
      <c r="AU27" s="80">
        <f t="shared" si="173"/>
        <v>0</v>
      </c>
      <c r="AV27" s="80">
        <f t="shared" si="173"/>
        <v>0</v>
      </c>
      <c r="AW27" s="13">
        <f t="shared" si="173"/>
        <v>0</v>
      </c>
      <c r="AX27" s="13">
        <f t="shared" si="12"/>
        <v>0</v>
      </c>
      <c r="AY27" s="23" t="s">
        <v>5</v>
      </c>
      <c r="AZ27" s="80">
        <f t="shared" ref="AZ27:BG27" si="174">SUM(AZ23:AZ26)</f>
        <v>121</v>
      </c>
      <c r="BA27" s="80">
        <f t="shared" si="174"/>
        <v>12</v>
      </c>
      <c r="BB27" s="80">
        <f t="shared" si="174"/>
        <v>5</v>
      </c>
      <c r="BC27" s="80">
        <f t="shared" si="174"/>
        <v>3</v>
      </c>
      <c r="BD27" s="80">
        <f t="shared" si="174"/>
        <v>4</v>
      </c>
      <c r="BE27" s="80">
        <f t="shared" si="174"/>
        <v>8</v>
      </c>
      <c r="BF27" s="80">
        <f t="shared" si="174"/>
        <v>3</v>
      </c>
      <c r="BG27" s="13">
        <f t="shared" si="174"/>
        <v>156</v>
      </c>
      <c r="BH27" s="13">
        <f t="shared" si="13"/>
        <v>159.19999999999999</v>
      </c>
      <c r="BI27" s="23" t="s">
        <v>5</v>
      </c>
      <c r="BJ27" s="80">
        <f t="shared" ref="BJ27:BQ27" si="175">SUM(BJ23:BJ26)</f>
        <v>1</v>
      </c>
      <c r="BK27" s="80">
        <f t="shared" si="175"/>
        <v>0</v>
      </c>
      <c r="BL27" s="80">
        <f t="shared" si="175"/>
        <v>0</v>
      </c>
      <c r="BM27" s="80">
        <f t="shared" si="175"/>
        <v>0</v>
      </c>
      <c r="BN27" s="80">
        <f t="shared" si="175"/>
        <v>0</v>
      </c>
      <c r="BO27" s="80">
        <f t="shared" si="175"/>
        <v>0</v>
      </c>
      <c r="BP27" s="80">
        <f t="shared" si="175"/>
        <v>0</v>
      </c>
      <c r="BQ27" s="13">
        <f t="shared" si="175"/>
        <v>1</v>
      </c>
      <c r="BR27" s="13">
        <f t="shared" si="14"/>
        <v>1</v>
      </c>
      <c r="BS27" s="23" t="s">
        <v>5</v>
      </c>
      <c r="BT27" s="80">
        <f t="shared" ref="BT27:CA27" si="176">SUM(BT23:BT26)</f>
        <v>0</v>
      </c>
      <c r="BU27" s="80">
        <f t="shared" si="176"/>
        <v>0</v>
      </c>
      <c r="BV27" s="80">
        <f t="shared" si="176"/>
        <v>0</v>
      </c>
      <c r="BW27" s="80">
        <f t="shared" si="176"/>
        <v>0</v>
      </c>
      <c r="BX27" s="80">
        <f t="shared" si="176"/>
        <v>0</v>
      </c>
      <c r="BY27" s="80">
        <f t="shared" si="176"/>
        <v>0</v>
      </c>
      <c r="BZ27" s="80">
        <f t="shared" si="176"/>
        <v>0</v>
      </c>
      <c r="CA27" s="13">
        <f t="shared" si="176"/>
        <v>0</v>
      </c>
      <c r="CB27" s="13">
        <f t="shared" si="15"/>
        <v>0</v>
      </c>
      <c r="CC27" s="23" t="s">
        <v>5</v>
      </c>
      <c r="CD27" s="80">
        <f t="shared" ref="CD27:CK27" si="177">SUM(CD23:CD26)</f>
        <v>1</v>
      </c>
      <c r="CE27" s="80">
        <f t="shared" si="177"/>
        <v>0</v>
      </c>
      <c r="CF27" s="80">
        <f t="shared" si="177"/>
        <v>0</v>
      </c>
      <c r="CG27" s="80">
        <f t="shared" si="177"/>
        <v>0</v>
      </c>
      <c r="CH27" s="80">
        <f t="shared" si="177"/>
        <v>0</v>
      </c>
      <c r="CI27" s="80">
        <f t="shared" si="177"/>
        <v>0</v>
      </c>
      <c r="CJ27" s="80">
        <f t="shared" si="177"/>
        <v>0</v>
      </c>
      <c r="CK27" s="13">
        <f t="shared" si="177"/>
        <v>1</v>
      </c>
      <c r="CL27" s="13">
        <f t="shared" si="16"/>
        <v>1</v>
      </c>
      <c r="CM27" s="23" t="s">
        <v>5</v>
      </c>
      <c r="CN27" s="80">
        <f t="shared" ref="CN27:CU27" si="178">SUM(CN23:CN26)</f>
        <v>0</v>
      </c>
      <c r="CO27" s="80">
        <f t="shared" si="178"/>
        <v>0</v>
      </c>
      <c r="CP27" s="80">
        <f t="shared" si="178"/>
        <v>0</v>
      </c>
      <c r="CQ27" s="80">
        <f t="shared" si="178"/>
        <v>0</v>
      </c>
      <c r="CR27" s="80">
        <f t="shared" si="178"/>
        <v>0</v>
      </c>
      <c r="CS27" s="80">
        <f t="shared" si="178"/>
        <v>0</v>
      </c>
      <c r="CT27" s="80">
        <f t="shared" si="178"/>
        <v>0</v>
      </c>
      <c r="CU27" s="13">
        <f t="shared" si="178"/>
        <v>0</v>
      </c>
      <c r="CV27" s="13">
        <f t="shared" si="17"/>
        <v>0</v>
      </c>
      <c r="CW27" s="23" t="s">
        <v>5</v>
      </c>
      <c r="CX27" s="80">
        <f t="shared" ref="CX27:DE27" si="179">SUM(CX23:CX26)</f>
        <v>2</v>
      </c>
      <c r="CY27" s="80">
        <f t="shared" si="179"/>
        <v>0</v>
      </c>
      <c r="CZ27" s="80">
        <f t="shared" si="179"/>
        <v>0</v>
      </c>
      <c r="DA27" s="80">
        <f t="shared" si="179"/>
        <v>0</v>
      </c>
      <c r="DB27" s="80">
        <f t="shared" si="179"/>
        <v>0</v>
      </c>
      <c r="DC27" s="80">
        <f t="shared" si="179"/>
        <v>0</v>
      </c>
      <c r="DD27" s="80">
        <f t="shared" si="179"/>
        <v>0</v>
      </c>
      <c r="DE27" s="13">
        <f t="shared" si="179"/>
        <v>2</v>
      </c>
      <c r="DF27" s="13">
        <f t="shared" si="18"/>
        <v>2</v>
      </c>
      <c r="DG27" s="23" t="s">
        <v>5</v>
      </c>
      <c r="DH27" s="80">
        <f t="shared" ref="DH27:DO27" si="180">SUM(DH23:DH26)</f>
        <v>0</v>
      </c>
      <c r="DI27" s="80">
        <f t="shared" si="180"/>
        <v>0</v>
      </c>
      <c r="DJ27" s="80">
        <f t="shared" si="180"/>
        <v>0</v>
      </c>
      <c r="DK27" s="80">
        <f t="shared" si="180"/>
        <v>0</v>
      </c>
      <c r="DL27" s="80">
        <f t="shared" si="180"/>
        <v>0</v>
      </c>
      <c r="DM27" s="80">
        <f t="shared" si="180"/>
        <v>0</v>
      </c>
      <c r="DN27" s="80">
        <f t="shared" si="180"/>
        <v>0</v>
      </c>
      <c r="DO27" s="13">
        <f t="shared" si="180"/>
        <v>0</v>
      </c>
      <c r="DP27" s="13">
        <f t="shared" si="19"/>
        <v>0</v>
      </c>
      <c r="DQ27" s="23" t="s">
        <v>5</v>
      </c>
      <c r="DR27" s="80">
        <f t="shared" ref="DR27:DY27" si="181">SUM(DR23:DR26)</f>
        <v>3</v>
      </c>
      <c r="DS27" s="80">
        <f t="shared" si="181"/>
        <v>0</v>
      </c>
      <c r="DT27" s="80">
        <f t="shared" si="181"/>
        <v>0</v>
      </c>
      <c r="DU27" s="80">
        <f t="shared" si="181"/>
        <v>1</v>
      </c>
      <c r="DV27" s="80">
        <f t="shared" si="181"/>
        <v>0</v>
      </c>
      <c r="DW27" s="80">
        <f t="shared" si="181"/>
        <v>1</v>
      </c>
      <c r="DX27" s="80">
        <f t="shared" si="181"/>
        <v>0</v>
      </c>
      <c r="DY27" s="13">
        <f t="shared" si="181"/>
        <v>5</v>
      </c>
      <c r="DZ27" s="13">
        <f t="shared" si="20"/>
        <v>5.7</v>
      </c>
      <c r="EA27" s="23" t="s">
        <v>5</v>
      </c>
      <c r="EB27" s="80">
        <f t="shared" ref="EB27:EI27" si="182">SUM(EB23:EB26)</f>
        <v>88</v>
      </c>
      <c r="EC27" s="80">
        <f t="shared" si="182"/>
        <v>10</v>
      </c>
      <c r="ED27" s="80">
        <f t="shared" si="182"/>
        <v>4</v>
      </c>
      <c r="EE27" s="80">
        <f t="shared" si="182"/>
        <v>5</v>
      </c>
      <c r="EF27" s="80">
        <f t="shared" si="182"/>
        <v>6</v>
      </c>
      <c r="EG27" s="80">
        <f t="shared" si="182"/>
        <v>3</v>
      </c>
      <c r="EH27" s="80">
        <f t="shared" si="182"/>
        <v>1</v>
      </c>
      <c r="EI27" s="13">
        <f t="shared" si="182"/>
        <v>117</v>
      </c>
      <c r="EJ27" s="13">
        <f t="shared" si="21"/>
        <v>128.89999999999998</v>
      </c>
      <c r="EK27" s="23" t="s">
        <v>5</v>
      </c>
      <c r="EL27" s="80">
        <f t="shared" ref="EL27:ES27" si="183">SUM(EL23:EL26)</f>
        <v>1</v>
      </c>
      <c r="EM27" s="80">
        <f t="shared" si="183"/>
        <v>0</v>
      </c>
      <c r="EN27" s="80">
        <f t="shared" si="183"/>
        <v>0</v>
      </c>
      <c r="EO27" s="80">
        <f t="shared" si="183"/>
        <v>0</v>
      </c>
      <c r="EP27" s="80">
        <f t="shared" si="183"/>
        <v>0</v>
      </c>
      <c r="EQ27" s="80">
        <f t="shared" si="183"/>
        <v>0</v>
      </c>
      <c r="ER27" s="80">
        <f t="shared" si="183"/>
        <v>0</v>
      </c>
      <c r="ES27" s="13">
        <f t="shared" si="183"/>
        <v>1</v>
      </c>
      <c r="ET27" s="13">
        <f t="shared" si="22"/>
        <v>1</v>
      </c>
      <c r="EU27" s="23" t="s">
        <v>5</v>
      </c>
      <c r="EV27" s="80">
        <f t="shared" ref="EV27:FC27" si="184">SUM(EV23:EV26)</f>
        <v>1</v>
      </c>
      <c r="EW27" s="80">
        <f t="shared" si="184"/>
        <v>0</v>
      </c>
      <c r="EX27" s="80">
        <f t="shared" si="184"/>
        <v>0</v>
      </c>
      <c r="EY27" s="80">
        <f t="shared" si="184"/>
        <v>0</v>
      </c>
      <c r="EZ27" s="80">
        <f t="shared" si="184"/>
        <v>0</v>
      </c>
      <c r="FA27" s="80">
        <f t="shared" si="184"/>
        <v>0</v>
      </c>
      <c r="FB27" s="80">
        <f t="shared" si="184"/>
        <v>0</v>
      </c>
      <c r="FC27" s="13">
        <f t="shared" si="184"/>
        <v>1</v>
      </c>
      <c r="FD27" s="13">
        <f t="shared" si="23"/>
        <v>1</v>
      </c>
      <c r="FE27" s="23" t="s">
        <v>5</v>
      </c>
      <c r="FF27" s="44">
        <f t="shared" ref="FF27:FM27" si="185">SUM(FF23:FF26)</f>
        <v>1</v>
      </c>
      <c r="FG27" s="44">
        <f t="shared" si="185"/>
        <v>0</v>
      </c>
      <c r="FH27" s="44">
        <f t="shared" si="185"/>
        <v>0</v>
      </c>
      <c r="FI27" s="44">
        <f t="shared" si="185"/>
        <v>0</v>
      </c>
      <c r="FJ27" s="44">
        <f t="shared" si="185"/>
        <v>0</v>
      </c>
      <c r="FK27" s="44">
        <f t="shared" si="185"/>
        <v>0</v>
      </c>
      <c r="FL27" s="44">
        <f t="shared" si="185"/>
        <v>0</v>
      </c>
      <c r="FM27" s="13">
        <f t="shared" si="185"/>
        <v>1</v>
      </c>
      <c r="FN27" s="13">
        <f t="shared" si="24"/>
        <v>1</v>
      </c>
      <c r="FO27" s="23" t="s">
        <v>5</v>
      </c>
      <c r="FP27" s="44">
        <f t="shared" ref="FP27:FW27" si="186">SUM(FP23:FP26)</f>
        <v>7</v>
      </c>
      <c r="FQ27" s="44">
        <f t="shared" si="186"/>
        <v>1</v>
      </c>
      <c r="FR27" s="44">
        <f t="shared" si="186"/>
        <v>0</v>
      </c>
      <c r="FS27" s="44">
        <f t="shared" si="186"/>
        <v>0</v>
      </c>
      <c r="FT27" s="44">
        <f t="shared" si="186"/>
        <v>0</v>
      </c>
      <c r="FU27" s="44">
        <f t="shared" si="186"/>
        <v>2</v>
      </c>
      <c r="FV27" s="44">
        <f t="shared" si="186"/>
        <v>0</v>
      </c>
      <c r="FW27" s="13">
        <f t="shared" si="186"/>
        <v>10</v>
      </c>
      <c r="FX27" s="13">
        <f t="shared" si="25"/>
        <v>8.8000000000000007</v>
      </c>
      <c r="FY27" s="23" t="s">
        <v>5</v>
      </c>
      <c r="FZ27" s="44">
        <f t="shared" ref="FZ27:GG27" si="187">SUM(FZ23:FZ26)</f>
        <v>93</v>
      </c>
      <c r="GA27" s="44">
        <f t="shared" si="187"/>
        <v>11</v>
      </c>
      <c r="GB27" s="44">
        <f t="shared" si="187"/>
        <v>4</v>
      </c>
      <c r="GC27" s="44">
        <f t="shared" si="187"/>
        <v>5</v>
      </c>
      <c r="GD27" s="44">
        <f t="shared" si="187"/>
        <v>6</v>
      </c>
      <c r="GE27" s="44">
        <f t="shared" si="187"/>
        <v>5</v>
      </c>
      <c r="GF27" s="44">
        <f t="shared" si="187"/>
        <v>1</v>
      </c>
      <c r="GG27" s="13">
        <f t="shared" si="187"/>
        <v>125</v>
      </c>
      <c r="GH27" s="13">
        <f t="shared" si="26"/>
        <v>135.69999999999999</v>
      </c>
      <c r="GI27" s="23" t="s">
        <v>5</v>
      </c>
      <c r="GJ27" s="44">
        <f t="shared" ref="GJ27:GQ27" si="188">SUM(GJ23:GJ26)</f>
        <v>122</v>
      </c>
      <c r="GK27" s="44">
        <f t="shared" si="188"/>
        <v>12</v>
      </c>
      <c r="GL27" s="44">
        <f t="shared" si="188"/>
        <v>5</v>
      </c>
      <c r="GM27" s="44">
        <f t="shared" si="188"/>
        <v>3</v>
      </c>
      <c r="GN27" s="44">
        <f t="shared" si="188"/>
        <v>4</v>
      </c>
      <c r="GO27" s="44">
        <f t="shared" si="188"/>
        <v>8</v>
      </c>
      <c r="GP27" s="44">
        <f t="shared" si="188"/>
        <v>3</v>
      </c>
      <c r="GQ27" s="13">
        <f t="shared" si="188"/>
        <v>157</v>
      </c>
      <c r="GR27" s="13">
        <f t="shared" si="27"/>
        <v>160.19999999999999</v>
      </c>
      <c r="GS27" s="23" t="s">
        <v>5</v>
      </c>
      <c r="GT27" s="44">
        <f t="shared" ref="GT27:HA27" si="189">SUM(GT23:GT26)</f>
        <v>5</v>
      </c>
      <c r="GU27" s="44">
        <f t="shared" si="189"/>
        <v>0</v>
      </c>
      <c r="GV27" s="44">
        <f t="shared" si="189"/>
        <v>0</v>
      </c>
      <c r="GW27" s="44">
        <f t="shared" si="189"/>
        <v>1</v>
      </c>
      <c r="GX27" s="44">
        <f t="shared" si="189"/>
        <v>0</v>
      </c>
      <c r="GY27" s="44">
        <f t="shared" si="189"/>
        <v>1</v>
      </c>
      <c r="GZ27" s="44">
        <f t="shared" si="189"/>
        <v>0</v>
      </c>
      <c r="HA27" s="13">
        <f t="shared" si="189"/>
        <v>7</v>
      </c>
      <c r="HB27" s="13">
        <f t="shared" si="28"/>
        <v>7.7</v>
      </c>
      <c r="HC27" s="23" t="s">
        <v>5</v>
      </c>
      <c r="HD27" s="44">
        <f t="shared" ref="HD27:HK27" si="190">SUM(HD23:HD26)</f>
        <v>3</v>
      </c>
      <c r="HE27" s="44">
        <f t="shared" si="190"/>
        <v>0</v>
      </c>
      <c r="HF27" s="44">
        <f t="shared" si="190"/>
        <v>0</v>
      </c>
      <c r="HG27" s="44">
        <f t="shared" si="190"/>
        <v>0</v>
      </c>
      <c r="HH27" s="44">
        <f t="shared" si="190"/>
        <v>0</v>
      </c>
      <c r="HI27" s="44">
        <f t="shared" si="190"/>
        <v>0</v>
      </c>
      <c r="HJ27" s="44">
        <f t="shared" si="190"/>
        <v>0</v>
      </c>
      <c r="HK27" s="13">
        <f t="shared" si="190"/>
        <v>3</v>
      </c>
      <c r="HL27" s="13">
        <f t="shared" si="29"/>
        <v>3</v>
      </c>
      <c r="HM27" s="23" t="s">
        <v>5</v>
      </c>
      <c r="HN27" s="44">
        <f t="shared" ref="HN27:HU27" si="191">SUM(HN23:HN26)</f>
        <v>126</v>
      </c>
      <c r="HO27" s="44">
        <f t="shared" si="191"/>
        <v>12</v>
      </c>
      <c r="HP27" s="44">
        <f t="shared" si="191"/>
        <v>5</v>
      </c>
      <c r="HQ27" s="44">
        <f t="shared" si="191"/>
        <v>3</v>
      </c>
      <c r="HR27" s="44">
        <f t="shared" si="191"/>
        <v>4</v>
      </c>
      <c r="HS27" s="44">
        <f t="shared" si="191"/>
        <v>8</v>
      </c>
      <c r="HT27" s="44">
        <f t="shared" si="191"/>
        <v>3</v>
      </c>
      <c r="HU27" s="13">
        <f t="shared" si="191"/>
        <v>161</v>
      </c>
      <c r="HV27" s="13">
        <f t="shared" si="30"/>
        <v>164.2</v>
      </c>
      <c r="HW27" s="23" t="s">
        <v>5</v>
      </c>
      <c r="HX27" s="44">
        <f t="shared" ref="HX27:ID27" si="192">SUM(HX23:HX26)</f>
        <v>93</v>
      </c>
      <c r="HY27" s="44">
        <f t="shared" si="192"/>
        <v>10</v>
      </c>
      <c r="HZ27" s="44">
        <f t="shared" si="192"/>
        <v>4</v>
      </c>
      <c r="IA27" s="44">
        <f t="shared" si="192"/>
        <v>6</v>
      </c>
      <c r="IB27" s="44">
        <f t="shared" si="192"/>
        <v>6</v>
      </c>
      <c r="IC27" s="44">
        <f t="shared" si="192"/>
        <v>4</v>
      </c>
      <c r="ID27" s="44">
        <f t="shared" si="192"/>
        <v>1</v>
      </c>
      <c r="IE27" s="13">
        <f t="shared" si="89"/>
        <v>124</v>
      </c>
      <c r="IF27" s="13">
        <f t="shared" si="31"/>
        <v>136.6</v>
      </c>
    </row>
    <row r="28" spans="1:240" ht="13" customHeight="1" thickTop="1" x14ac:dyDescent="0.25">
      <c r="A28" s="22">
        <f>A26+"00:15"</f>
        <v>0.125</v>
      </c>
      <c r="B28" s="42">
        <v>0</v>
      </c>
      <c r="C28" s="42">
        <v>0</v>
      </c>
      <c r="D28" s="42">
        <v>0</v>
      </c>
      <c r="E28" s="42">
        <v>0</v>
      </c>
      <c r="F28" s="42">
        <v>0</v>
      </c>
      <c r="G28" s="42">
        <v>1</v>
      </c>
      <c r="H28" s="42">
        <v>0</v>
      </c>
      <c r="I28" s="12">
        <f>SUM(B28:H28)</f>
        <v>1</v>
      </c>
      <c r="J28" s="12">
        <f t="shared" si="8"/>
        <v>0.4</v>
      </c>
      <c r="K28" s="22">
        <f>K26+"00:15"</f>
        <v>0.125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12">
        <f>SUM(L28:R28)</f>
        <v>0</v>
      </c>
      <c r="T28" s="12">
        <f t="shared" si="9"/>
        <v>0</v>
      </c>
      <c r="U28" s="22">
        <f>U26+"00:15"</f>
        <v>0.125</v>
      </c>
      <c r="V28" s="42">
        <v>2</v>
      </c>
      <c r="W28" s="42">
        <v>0</v>
      </c>
      <c r="X28" s="42">
        <v>0</v>
      </c>
      <c r="Y28" s="42">
        <v>0</v>
      </c>
      <c r="Z28" s="42">
        <v>0</v>
      </c>
      <c r="AA28" s="42">
        <v>1</v>
      </c>
      <c r="AB28" s="42">
        <v>0</v>
      </c>
      <c r="AC28" s="12">
        <f>SUM(V28:AB28)</f>
        <v>3</v>
      </c>
      <c r="AD28" s="12">
        <f t="shared" si="10"/>
        <v>2.4</v>
      </c>
      <c r="AE28" s="22">
        <f>AE26+"00:15"</f>
        <v>0.125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12">
        <f>SUM(AF28:AL28)</f>
        <v>0</v>
      </c>
      <c r="AN28" s="12">
        <f t="shared" si="11"/>
        <v>0</v>
      </c>
      <c r="AO28" s="22">
        <f>AO26+"00:15"</f>
        <v>0.125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12">
        <f>SUM(AP28:AV28)</f>
        <v>0</v>
      </c>
      <c r="AX28" s="12">
        <f t="shared" si="12"/>
        <v>0</v>
      </c>
      <c r="AY28" s="22">
        <f>AY26+"00:15"</f>
        <v>0.125</v>
      </c>
      <c r="AZ28" s="42">
        <v>35</v>
      </c>
      <c r="BA28" s="42">
        <v>3</v>
      </c>
      <c r="BB28" s="42">
        <v>2</v>
      </c>
      <c r="BC28" s="42">
        <v>0</v>
      </c>
      <c r="BD28" s="42">
        <v>2</v>
      </c>
      <c r="BE28" s="42">
        <v>2</v>
      </c>
      <c r="BF28" s="42">
        <v>1</v>
      </c>
      <c r="BG28" s="12">
        <f>SUM(AZ28:BF28)</f>
        <v>45</v>
      </c>
      <c r="BH28" s="12">
        <f t="shared" si="13"/>
        <v>46</v>
      </c>
      <c r="BI28" s="22">
        <f>BI26+"00:15"</f>
        <v>0.125</v>
      </c>
      <c r="BJ28" s="42">
        <v>2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12">
        <f>SUM(BJ28:BP28)</f>
        <v>2</v>
      </c>
      <c r="BR28" s="12">
        <f t="shared" si="14"/>
        <v>2</v>
      </c>
      <c r="BS28" s="22">
        <f>BS26+"00:15"</f>
        <v>0.125</v>
      </c>
      <c r="BT28" s="42">
        <v>0</v>
      </c>
      <c r="BU28" s="42">
        <v>0</v>
      </c>
      <c r="BV28" s="42">
        <v>0</v>
      </c>
      <c r="BW28" s="42">
        <v>0</v>
      </c>
      <c r="BX28" s="42">
        <v>0</v>
      </c>
      <c r="BY28" s="42">
        <v>0</v>
      </c>
      <c r="BZ28" s="42">
        <v>0</v>
      </c>
      <c r="CA28" s="12">
        <f>SUM(BT28:BZ28)</f>
        <v>0</v>
      </c>
      <c r="CB28" s="12">
        <f t="shared" si="15"/>
        <v>0</v>
      </c>
      <c r="CC28" s="22">
        <f>CC26+"00:15"</f>
        <v>0.125</v>
      </c>
      <c r="CD28" s="42">
        <v>0</v>
      </c>
      <c r="CE28" s="42">
        <v>0</v>
      </c>
      <c r="CF28" s="42">
        <v>0</v>
      </c>
      <c r="CG28" s="42">
        <v>0</v>
      </c>
      <c r="CH28" s="42">
        <v>0</v>
      </c>
      <c r="CI28" s="42">
        <v>0</v>
      </c>
      <c r="CJ28" s="42">
        <v>0</v>
      </c>
      <c r="CK28" s="12">
        <f>SUM(CD28:CJ28)</f>
        <v>0</v>
      </c>
      <c r="CL28" s="12">
        <f t="shared" si="16"/>
        <v>0</v>
      </c>
      <c r="CM28" s="22">
        <f>CM26+"00:15"</f>
        <v>0.125</v>
      </c>
      <c r="CN28" s="42">
        <v>0</v>
      </c>
      <c r="CO28" s="42">
        <v>0</v>
      </c>
      <c r="CP28" s="42">
        <v>0</v>
      </c>
      <c r="CQ28" s="42">
        <v>0</v>
      </c>
      <c r="CR28" s="42">
        <v>0</v>
      </c>
      <c r="CS28" s="42">
        <v>0</v>
      </c>
      <c r="CT28" s="42">
        <v>0</v>
      </c>
      <c r="CU28" s="12">
        <f>SUM(CN28:CT28)</f>
        <v>0</v>
      </c>
      <c r="CV28" s="12">
        <f t="shared" si="17"/>
        <v>0</v>
      </c>
      <c r="CW28" s="22">
        <f>CW26+"00:15"</f>
        <v>0.125</v>
      </c>
      <c r="CX28" s="42">
        <v>1</v>
      </c>
      <c r="CY28" s="42">
        <v>0</v>
      </c>
      <c r="CZ28" s="42">
        <v>0</v>
      </c>
      <c r="DA28" s="42">
        <v>0</v>
      </c>
      <c r="DB28" s="42">
        <v>0</v>
      </c>
      <c r="DC28" s="42">
        <v>0</v>
      </c>
      <c r="DD28" s="42">
        <v>0</v>
      </c>
      <c r="DE28" s="12">
        <f>SUM(CX28:DD28)</f>
        <v>1</v>
      </c>
      <c r="DF28" s="12">
        <f t="shared" si="18"/>
        <v>1</v>
      </c>
      <c r="DG28" s="22">
        <f>DG26+"00:15"</f>
        <v>0.125</v>
      </c>
      <c r="DH28" s="42">
        <v>0</v>
      </c>
      <c r="DI28" s="42">
        <v>0</v>
      </c>
      <c r="DJ28" s="42">
        <v>0</v>
      </c>
      <c r="DK28" s="42">
        <v>0</v>
      </c>
      <c r="DL28" s="42">
        <v>0</v>
      </c>
      <c r="DM28" s="42">
        <v>0</v>
      </c>
      <c r="DN28" s="42">
        <v>0</v>
      </c>
      <c r="DO28" s="12">
        <f>SUM(DH28:DN28)</f>
        <v>0</v>
      </c>
      <c r="DP28" s="12">
        <f t="shared" si="19"/>
        <v>0</v>
      </c>
      <c r="DQ28" s="22">
        <f>DQ26+"00:15"</f>
        <v>0.125</v>
      </c>
      <c r="DR28" s="42">
        <v>2</v>
      </c>
      <c r="DS28" s="42">
        <v>0</v>
      </c>
      <c r="DT28" s="42">
        <v>0</v>
      </c>
      <c r="DU28" s="42">
        <v>0</v>
      </c>
      <c r="DV28" s="42">
        <v>0</v>
      </c>
      <c r="DW28" s="42">
        <v>0</v>
      </c>
      <c r="DX28" s="42">
        <v>0</v>
      </c>
      <c r="DY28" s="12">
        <f>SUM(DR28:DX28)</f>
        <v>2</v>
      </c>
      <c r="DZ28" s="12">
        <f t="shared" si="20"/>
        <v>2</v>
      </c>
      <c r="EA28" s="22">
        <f>EA26+"00:15"</f>
        <v>0.125</v>
      </c>
      <c r="EB28" s="42">
        <v>15</v>
      </c>
      <c r="EC28" s="42">
        <v>1</v>
      </c>
      <c r="ED28" s="42">
        <v>1</v>
      </c>
      <c r="EE28" s="42">
        <v>0</v>
      </c>
      <c r="EF28" s="42">
        <v>2</v>
      </c>
      <c r="EG28" s="42">
        <v>0</v>
      </c>
      <c r="EH28" s="42">
        <v>0</v>
      </c>
      <c r="EI28" s="12">
        <f>SUM(EB28:EH28)</f>
        <v>19</v>
      </c>
      <c r="EJ28" s="12">
        <f t="shared" si="21"/>
        <v>21.5</v>
      </c>
      <c r="EK28" s="22">
        <f>EK26+"00:15"</f>
        <v>0.125</v>
      </c>
      <c r="EL28" s="42">
        <v>0</v>
      </c>
      <c r="EM28" s="42">
        <v>0</v>
      </c>
      <c r="EN28" s="42">
        <v>0</v>
      </c>
      <c r="EO28" s="42">
        <v>0</v>
      </c>
      <c r="EP28" s="42">
        <v>0</v>
      </c>
      <c r="EQ28" s="42">
        <v>0</v>
      </c>
      <c r="ER28" s="42">
        <v>0</v>
      </c>
      <c r="ES28" s="12">
        <f>SUM(EL28:ER28)</f>
        <v>0</v>
      </c>
      <c r="ET28" s="12">
        <f t="shared" si="22"/>
        <v>0</v>
      </c>
      <c r="EU28" s="22">
        <f>EU26+"00:15"</f>
        <v>0.125</v>
      </c>
      <c r="EV28" s="42">
        <v>0</v>
      </c>
      <c r="EW28" s="42">
        <v>0</v>
      </c>
      <c r="EX28" s="42">
        <v>0</v>
      </c>
      <c r="EY28" s="42">
        <v>0</v>
      </c>
      <c r="EZ28" s="42">
        <v>0</v>
      </c>
      <c r="FA28" s="42">
        <v>0</v>
      </c>
      <c r="FB28" s="42">
        <v>0</v>
      </c>
      <c r="FC28" s="12">
        <f>SUM(EV28:FB28)</f>
        <v>0</v>
      </c>
      <c r="FD28" s="12">
        <f t="shared" si="23"/>
        <v>0</v>
      </c>
      <c r="FE28" s="22">
        <f>FE26+"00:15"</f>
        <v>0.125</v>
      </c>
      <c r="FF28" s="48">
        <f t="shared" ref="FF28:FL31" si="193">SUM(AF28,AP28,CN28,EL28)</f>
        <v>0</v>
      </c>
      <c r="FG28" s="48">
        <f t="shared" si="193"/>
        <v>0</v>
      </c>
      <c r="FH28" s="48">
        <f t="shared" si="193"/>
        <v>0</v>
      </c>
      <c r="FI28" s="48">
        <f t="shared" si="193"/>
        <v>0</v>
      </c>
      <c r="FJ28" s="48">
        <f t="shared" si="193"/>
        <v>0</v>
      </c>
      <c r="FK28" s="48">
        <f t="shared" si="193"/>
        <v>0</v>
      </c>
      <c r="FL28" s="48">
        <f t="shared" si="193"/>
        <v>0</v>
      </c>
      <c r="FM28" s="12">
        <f>SUM(FF28:FL28)</f>
        <v>0</v>
      </c>
      <c r="FN28" s="12">
        <f t="shared" si="24"/>
        <v>0</v>
      </c>
      <c r="FO28" s="22">
        <f>FO26+"00:15"</f>
        <v>0.125</v>
      </c>
      <c r="FP28" s="48">
        <f t="shared" ref="FP28:FV31" si="194">SUM(B28,L28,V28,AF28)</f>
        <v>2</v>
      </c>
      <c r="FQ28" s="48">
        <f t="shared" si="194"/>
        <v>0</v>
      </c>
      <c r="FR28" s="48">
        <f t="shared" si="194"/>
        <v>0</v>
      </c>
      <c r="FS28" s="48">
        <f t="shared" si="194"/>
        <v>0</v>
      </c>
      <c r="FT28" s="48">
        <f t="shared" si="194"/>
        <v>0</v>
      </c>
      <c r="FU28" s="48">
        <f t="shared" si="194"/>
        <v>2</v>
      </c>
      <c r="FV28" s="48">
        <f t="shared" si="194"/>
        <v>0</v>
      </c>
      <c r="FW28" s="12">
        <f>SUM(FP28:FV28)</f>
        <v>4</v>
      </c>
      <c r="FX28" s="12">
        <f t="shared" si="25"/>
        <v>2.8</v>
      </c>
      <c r="FY28" s="22">
        <f>FY26+"00:15"</f>
        <v>0.125</v>
      </c>
      <c r="FZ28" s="48">
        <f t="shared" ref="FZ28:GF31" si="195">SUM(V28,BT28,CD28,EB28)</f>
        <v>17</v>
      </c>
      <c r="GA28" s="48">
        <f t="shared" si="195"/>
        <v>1</v>
      </c>
      <c r="GB28" s="48">
        <f t="shared" si="195"/>
        <v>1</v>
      </c>
      <c r="GC28" s="48">
        <f t="shared" si="195"/>
        <v>0</v>
      </c>
      <c r="GD28" s="48">
        <f t="shared" si="195"/>
        <v>2</v>
      </c>
      <c r="GE28" s="48">
        <f t="shared" si="195"/>
        <v>1</v>
      </c>
      <c r="GF28" s="48">
        <f t="shared" si="195"/>
        <v>0</v>
      </c>
      <c r="GG28" s="12">
        <f>SUM(FZ28:GF28)</f>
        <v>22</v>
      </c>
      <c r="GH28" s="12">
        <f t="shared" si="26"/>
        <v>23.9</v>
      </c>
      <c r="GI28" s="22">
        <f>GI26+"00:15"</f>
        <v>0.125</v>
      </c>
      <c r="GJ28" s="48">
        <f t="shared" ref="GJ28:GP31" si="196">SUM(AP28,AZ28,BJ28,BT28)</f>
        <v>37</v>
      </c>
      <c r="GK28" s="48">
        <f t="shared" si="196"/>
        <v>3</v>
      </c>
      <c r="GL28" s="48">
        <f t="shared" si="196"/>
        <v>2</v>
      </c>
      <c r="GM28" s="48">
        <f t="shared" si="196"/>
        <v>0</v>
      </c>
      <c r="GN28" s="48">
        <f t="shared" si="196"/>
        <v>2</v>
      </c>
      <c r="GO28" s="48">
        <f t="shared" si="196"/>
        <v>2</v>
      </c>
      <c r="GP28" s="48">
        <f t="shared" si="196"/>
        <v>1</v>
      </c>
      <c r="GQ28" s="12">
        <f>SUM(GJ28:GP28)</f>
        <v>47</v>
      </c>
      <c r="GR28" s="12">
        <f t="shared" si="27"/>
        <v>48</v>
      </c>
      <c r="GS28" s="22">
        <f>GS26+"00:15"</f>
        <v>0.125</v>
      </c>
      <c r="GT28" s="48">
        <f t="shared" ref="GT28:GZ31" si="197">SUM(L28,BJ28,DH28,DR28)</f>
        <v>4</v>
      </c>
      <c r="GU28" s="48">
        <f t="shared" si="197"/>
        <v>0</v>
      </c>
      <c r="GV28" s="48">
        <f t="shared" si="197"/>
        <v>0</v>
      </c>
      <c r="GW28" s="48">
        <f t="shared" si="197"/>
        <v>0</v>
      </c>
      <c r="GX28" s="48">
        <f t="shared" si="197"/>
        <v>0</v>
      </c>
      <c r="GY28" s="48">
        <f t="shared" si="197"/>
        <v>0</v>
      </c>
      <c r="GZ28" s="48">
        <f t="shared" si="197"/>
        <v>0</v>
      </c>
      <c r="HA28" s="12">
        <f>SUM(GT28:GZ28)</f>
        <v>4</v>
      </c>
      <c r="HB28" s="12">
        <f t="shared" si="28"/>
        <v>4</v>
      </c>
      <c r="HC28" s="22">
        <f>HC26+"00:15"</f>
        <v>0.125</v>
      </c>
      <c r="HD28" s="48">
        <f t="shared" ref="HD28:HJ31" si="198">SUM(CD28,CN28,CX28,DH28)</f>
        <v>1</v>
      </c>
      <c r="HE28" s="48">
        <f t="shared" si="198"/>
        <v>0</v>
      </c>
      <c r="HF28" s="48">
        <f t="shared" si="198"/>
        <v>0</v>
      </c>
      <c r="HG28" s="48">
        <f t="shared" si="198"/>
        <v>0</v>
      </c>
      <c r="HH28" s="48">
        <f t="shared" si="198"/>
        <v>0</v>
      </c>
      <c r="HI28" s="48">
        <f t="shared" si="198"/>
        <v>0</v>
      </c>
      <c r="HJ28" s="48">
        <f t="shared" si="198"/>
        <v>0</v>
      </c>
      <c r="HK28" s="12">
        <f>SUM(HD28:HJ28)</f>
        <v>1</v>
      </c>
      <c r="HL28" s="12">
        <f t="shared" si="29"/>
        <v>1</v>
      </c>
      <c r="HM28" s="22">
        <f>HM26+"00:15"</f>
        <v>0.125</v>
      </c>
      <c r="HN28" s="48">
        <f t="shared" ref="HN28:HT31" si="199">SUM(B28,AZ28,CX28,EV28)</f>
        <v>36</v>
      </c>
      <c r="HO28" s="48">
        <f t="shared" si="199"/>
        <v>3</v>
      </c>
      <c r="HP28" s="48">
        <f t="shared" si="199"/>
        <v>2</v>
      </c>
      <c r="HQ28" s="48">
        <f t="shared" si="199"/>
        <v>0</v>
      </c>
      <c r="HR28" s="48">
        <f t="shared" si="199"/>
        <v>2</v>
      </c>
      <c r="HS28" s="48">
        <f t="shared" si="199"/>
        <v>3</v>
      </c>
      <c r="HT28" s="48">
        <f t="shared" si="199"/>
        <v>1</v>
      </c>
      <c r="HU28" s="12">
        <f>SUM(HN28:HT28)</f>
        <v>47</v>
      </c>
      <c r="HV28" s="12">
        <f t="shared" si="30"/>
        <v>47.400000000000006</v>
      </c>
      <c r="HW28" s="22">
        <f>HW26+"00:15"</f>
        <v>0.125</v>
      </c>
      <c r="HX28" s="48">
        <f t="shared" ref="HX28:ID31" si="200">SUM(DR28,EB28,EL28,EV28)</f>
        <v>17</v>
      </c>
      <c r="HY28" s="48">
        <f t="shared" si="200"/>
        <v>1</v>
      </c>
      <c r="HZ28" s="48">
        <f t="shared" si="200"/>
        <v>1</v>
      </c>
      <c r="IA28" s="48">
        <f t="shared" si="200"/>
        <v>0</v>
      </c>
      <c r="IB28" s="48">
        <f t="shared" si="200"/>
        <v>2</v>
      </c>
      <c r="IC28" s="48">
        <f t="shared" si="200"/>
        <v>0</v>
      </c>
      <c r="ID28" s="48">
        <f t="shared" si="200"/>
        <v>0</v>
      </c>
      <c r="IE28" s="12">
        <f t="shared" si="89"/>
        <v>21</v>
      </c>
      <c r="IF28" s="12">
        <f t="shared" si="31"/>
        <v>23.5</v>
      </c>
    </row>
    <row r="29" spans="1:240" ht="13" customHeight="1" x14ac:dyDescent="0.25">
      <c r="A29" s="22">
        <f t="shared" ref="A29:A31" si="201">A28+"00:15"</f>
        <v>0.13541666666666666</v>
      </c>
      <c r="B29" s="42">
        <v>3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12">
        <f>SUM(B29:H29)</f>
        <v>3</v>
      </c>
      <c r="J29" s="12">
        <f t="shared" si="8"/>
        <v>3</v>
      </c>
      <c r="K29" s="22">
        <f t="shared" ref="K29:K31" si="202">K28+"00:15"</f>
        <v>0.13541666666666666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12">
        <f>SUM(L29:R29)</f>
        <v>0</v>
      </c>
      <c r="T29" s="12">
        <f t="shared" si="9"/>
        <v>0</v>
      </c>
      <c r="U29" s="22">
        <f t="shared" ref="U29:U31" si="203">U28+"00:15"</f>
        <v>0.13541666666666666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1</v>
      </c>
      <c r="AB29" s="42">
        <v>0</v>
      </c>
      <c r="AC29" s="12">
        <f>SUM(V29:AB29)</f>
        <v>1</v>
      </c>
      <c r="AD29" s="12">
        <f t="shared" si="10"/>
        <v>0.4</v>
      </c>
      <c r="AE29" s="22">
        <f t="shared" ref="AE29:AE31" si="204">AE28+"00:15"</f>
        <v>0.13541666666666666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12">
        <f>SUM(AF29:AL29)</f>
        <v>0</v>
      </c>
      <c r="AN29" s="12">
        <f t="shared" si="11"/>
        <v>0</v>
      </c>
      <c r="AO29" s="22">
        <f t="shared" ref="AO29:AO31" si="205">AO28+"00:15"</f>
        <v>0.13541666666666666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12">
        <f>SUM(AP29:AV29)</f>
        <v>0</v>
      </c>
      <c r="AX29" s="12">
        <f t="shared" si="12"/>
        <v>0</v>
      </c>
      <c r="AY29" s="22">
        <f t="shared" ref="AY29:AY31" si="206">AY28+"00:15"</f>
        <v>0.13541666666666666</v>
      </c>
      <c r="AZ29" s="42">
        <v>35</v>
      </c>
      <c r="BA29" s="42">
        <v>7</v>
      </c>
      <c r="BB29" s="42">
        <v>1</v>
      </c>
      <c r="BC29" s="42">
        <v>1</v>
      </c>
      <c r="BD29" s="42">
        <v>2</v>
      </c>
      <c r="BE29" s="42">
        <v>2</v>
      </c>
      <c r="BF29" s="42">
        <v>0</v>
      </c>
      <c r="BG29" s="12">
        <f>SUM(AZ29:BF29)</f>
        <v>48</v>
      </c>
      <c r="BH29" s="12">
        <f t="shared" si="13"/>
        <v>50.599999999999994</v>
      </c>
      <c r="BI29" s="22">
        <f t="shared" ref="BI29:BI31" si="207">BI28+"00:15"</f>
        <v>0.13541666666666666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12">
        <f>SUM(BJ29:BP29)</f>
        <v>0</v>
      </c>
      <c r="BR29" s="12">
        <f t="shared" si="14"/>
        <v>0</v>
      </c>
      <c r="BS29" s="22">
        <f t="shared" ref="BS29:BS31" si="208">BS28+"00:15"</f>
        <v>0.13541666666666666</v>
      </c>
      <c r="BT29" s="42">
        <v>0</v>
      </c>
      <c r="BU29" s="42">
        <v>0</v>
      </c>
      <c r="BV29" s="42">
        <v>0</v>
      </c>
      <c r="BW29" s="42">
        <v>0</v>
      </c>
      <c r="BX29" s="42">
        <v>0</v>
      </c>
      <c r="BY29" s="42">
        <v>0</v>
      </c>
      <c r="BZ29" s="42">
        <v>0</v>
      </c>
      <c r="CA29" s="12">
        <f>SUM(BT29:BZ29)</f>
        <v>0</v>
      </c>
      <c r="CB29" s="12">
        <f t="shared" si="15"/>
        <v>0</v>
      </c>
      <c r="CC29" s="22">
        <f t="shared" ref="CC29:CC31" si="209">CC28+"00:15"</f>
        <v>0.13541666666666666</v>
      </c>
      <c r="CD29" s="42">
        <v>0</v>
      </c>
      <c r="CE29" s="42">
        <v>0</v>
      </c>
      <c r="CF29" s="42">
        <v>0</v>
      </c>
      <c r="CG29" s="42">
        <v>0</v>
      </c>
      <c r="CH29" s="42">
        <v>0</v>
      </c>
      <c r="CI29" s="42">
        <v>0</v>
      </c>
      <c r="CJ29" s="42">
        <v>0</v>
      </c>
      <c r="CK29" s="12">
        <f>SUM(CD29:CJ29)</f>
        <v>0</v>
      </c>
      <c r="CL29" s="12">
        <f t="shared" si="16"/>
        <v>0</v>
      </c>
      <c r="CM29" s="22">
        <f t="shared" ref="CM29:CM31" si="210">CM28+"00:15"</f>
        <v>0.13541666666666666</v>
      </c>
      <c r="CN29" s="42">
        <v>0</v>
      </c>
      <c r="CO29" s="42">
        <v>0</v>
      </c>
      <c r="CP29" s="42">
        <v>0</v>
      </c>
      <c r="CQ29" s="42">
        <v>0</v>
      </c>
      <c r="CR29" s="42">
        <v>0</v>
      </c>
      <c r="CS29" s="42">
        <v>0</v>
      </c>
      <c r="CT29" s="42">
        <v>0</v>
      </c>
      <c r="CU29" s="12">
        <f>SUM(CN29:CT29)</f>
        <v>0</v>
      </c>
      <c r="CV29" s="12">
        <f t="shared" si="17"/>
        <v>0</v>
      </c>
      <c r="CW29" s="22">
        <f t="shared" ref="CW29:CW31" si="211">CW28+"00:15"</f>
        <v>0.13541666666666666</v>
      </c>
      <c r="CX29" s="42">
        <v>0</v>
      </c>
      <c r="CY29" s="42">
        <v>0</v>
      </c>
      <c r="CZ29" s="42">
        <v>0</v>
      </c>
      <c r="DA29" s="42">
        <v>0</v>
      </c>
      <c r="DB29" s="42">
        <v>0</v>
      </c>
      <c r="DC29" s="42">
        <v>0</v>
      </c>
      <c r="DD29" s="42">
        <v>0</v>
      </c>
      <c r="DE29" s="12">
        <f>SUM(CX29:DD29)</f>
        <v>0</v>
      </c>
      <c r="DF29" s="12">
        <f t="shared" si="18"/>
        <v>0</v>
      </c>
      <c r="DG29" s="22">
        <f t="shared" ref="DG29:DG31" si="212">DG28+"00:15"</f>
        <v>0.13541666666666666</v>
      </c>
      <c r="DH29" s="42">
        <v>0</v>
      </c>
      <c r="DI29" s="42">
        <v>0</v>
      </c>
      <c r="DJ29" s="42">
        <v>0</v>
      </c>
      <c r="DK29" s="42">
        <v>0</v>
      </c>
      <c r="DL29" s="42">
        <v>0</v>
      </c>
      <c r="DM29" s="42">
        <v>0</v>
      </c>
      <c r="DN29" s="42">
        <v>0</v>
      </c>
      <c r="DO29" s="12">
        <f>SUM(DH29:DN29)</f>
        <v>0</v>
      </c>
      <c r="DP29" s="12">
        <f t="shared" si="19"/>
        <v>0</v>
      </c>
      <c r="DQ29" s="22">
        <f t="shared" ref="DQ29:DQ31" si="213">DQ28+"00:15"</f>
        <v>0.13541666666666666</v>
      </c>
      <c r="DR29" s="42">
        <v>1</v>
      </c>
      <c r="DS29" s="42">
        <v>0</v>
      </c>
      <c r="DT29" s="42">
        <v>0</v>
      </c>
      <c r="DU29" s="42">
        <v>1</v>
      </c>
      <c r="DV29" s="42">
        <v>0</v>
      </c>
      <c r="DW29" s="42">
        <v>0</v>
      </c>
      <c r="DX29" s="42">
        <v>0</v>
      </c>
      <c r="DY29" s="12">
        <f>SUM(DR29:DX29)</f>
        <v>2</v>
      </c>
      <c r="DZ29" s="12">
        <f t="shared" si="20"/>
        <v>3.3</v>
      </c>
      <c r="EA29" s="22">
        <f t="shared" ref="EA29:EA31" si="214">EA28+"00:15"</f>
        <v>0.13541666666666666</v>
      </c>
      <c r="EB29" s="42">
        <v>27</v>
      </c>
      <c r="EC29" s="42">
        <v>2</v>
      </c>
      <c r="ED29" s="42">
        <v>0</v>
      </c>
      <c r="EE29" s="42">
        <v>0</v>
      </c>
      <c r="EF29" s="42">
        <v>0</v>
      </c>
      <c r="EG29" s="42">
        <v>1</v>
      </c>
      <c r="EH29" s="42">
        <v>0</v>
      </c>
      <c r="EI29" s="12">
        <f>SUM(EB29:EH29)</f>
        <v>30</v>
      </c>
      <c r="EJ29" s="12">
        <f t="shared" si="21"/>
        <v>29.4</v>
      </c>
      <c r="EK29" s="22">
        <f t="shared" ref="EK29:EK31" si="215">EK28+"00:15"</f>
        <v>0.13541666666666666</v>
      </c>
      <c r="EL29" s="42">
        <v>0</v>
      </c>
      <c r="EM29" s="42">
        <v>0</v>
      </c>
      <c r="EN29" s="42">
        <v>0</v>
      </c>
      <c r="EO29" s="42">
        <v>0</v>
      </c>
      <c r="EP29" s="42">
        <v>0</v>
      </c>
      <c r="EQ29" s="42">
        <v>0</v>
      </c>
      <c r="ER29" s="42">
        <v>0</v>
      </c>
      <c r="ES29" s="12">
        <f>SUM(EL29:ER29)</f>
        <v>0</v>
      </c>
      <c r="ET29" s="12">
        <f t="shared" si="22"/>
        <v>0</v>
      </c>
      <c r="EU29" s="22">
        <f t="shared" ref="EU29:EU31" si="216">EU28+"00:15"</f>
        <v>0.13541666666666666</v>
      </c>
      <c r="EV29" s="42">
        <v>0</v>
      </c>
      <c r="EW29" s="42">
        <v>0</v>
      </c>
      <c r="EX29" s="42">
        <v>0</v>
      </c>
      <c r="EY29" s="42">
        <v>0</v>
      </c>
      <c r="EZ29" s="42">
        <v>0</v>
      </c>
      <c r="FA29" s="42">
        <v>0</v>
      </c>
      <c r="FB29" s="42">
        <v>0</v>
      </c>
      <c r="FC29" s="12">
        <f>SUM(EV29:FB29)</f>
        <v>0</v>
      </c>
      <c r="FD29" s="12">
        <f t="shared" si="23"/>
        <v>0</v>
      </c>
      <c r="FE29" s="22">
        <f t="shared" ref="FE29:FE31" si="217">FE28+"00:15"</f>
        <v>0.13541666666666666</v>
      </c>
      <c r="FF29" s="48">
        <f t="shared" si="193"/>
        <v>0</v>
      </c>
      <c r="FG29" s="48">
        <f t="shared" si="193"/>
        <v>0</v>
      </c>
      <c r="FH29" s="48">
        <f t="shared" si="193"/>
        <v>0</v>
      </c>
      <c r="FI29" s="48">
        <f t="shared" si="193"/>
        <v>0</v>
      </c>
      <c r="FJ29" s="48">
        <f t="shared" si="193"/>
        <v>0</v>
      </c>
      <c r="FK29" s="48">
        <f t="shared" si="193"/>
        <v>0</v>
      </c>
      <c r="FL29" s="48">
        <f t="shared" si="193"/>
        <v>0</v>
      </c>
      <c r="FM29" s="12">
        <f>SUM(FF29:FL29)</f>
        <v>0</v>
      </c>
      <c r="FN29" s="12">
        <f t="shared" si="24"/>
        <v>0</v>
      </c>
      <c r="FO29" s="22">
        <f t="shared" ref="FO29:FO31" si="218">FO28+"00:15"</f>
        <v>0.13541666666666666</v>
      </c>
      <c r="FP29" s="48">
        <f t="shared" si="194"/>
        <v>3</v>
      </c>
      <c r="FQ29" s="48">
        <f t="shared" si="194"/>
        <v>0</v>
      </c>
      <c r="FR29" s="48">
        <f t="shared" si="194"/>
        <v>0</v>
      </c>
      <c r="FS29" s="48">
        <f t="shared" si="194"/>
        <v>0</v>
      </c>
      <c r="FT29" s="48">
        <f t="shared" si="194"/>
        <v>0</v>
      </c>
      <c r="FU29" s="48">
        <f t="shared" si="194"/>
        <v>1</v>
      </c>
      <c r="FV29" s="48">
        <f t="shared" si="194"/>
        <v>0</v>
      </c>
      <c r="FW29" s="12">
        <f>SUM(FP29:FV29)</f>
        <v>4</v>
      </c>
      <c r="FX29" s="12">
        <f t="shared" si="25"/>
        <v>3.4</v>
      </c>
      <c r="FY29" s="22">
        <f t="shared" ref="FY29:FY31" si="219">FY28+"00:15"</f>
        <v>0.13541666666666666</v>
      </c>
      <c r="FZ29" s="48">
        <f t="shared" si="195"/>
        <v>27</v>
      </c>
      <c r="GA29" s="48">
        <f t="shared" si="195"/>
        <v>2</v>
      </c>
      <c r="GB29" s="48">
        <f t="shared" si="195"/>
        <v>0</v>
      </c>
      <c r="GC29" s="48">
        <f t="shared" si="195"/>
        <v>0</v>
      </c>
      <c r="GD29" s="48">
        <f t="shared" si="195"/>
        <v>0</v>
      </c>
      <c r="GE29" s="48">
        <f t="shared" si="195"/>
        <v>2</v>
      </c>
      <c r="GF29" s="48">
        <f t="shared" si="195"/>
        <v>0</v>
      </c>
      <c r="GG29" s="12">
        <f>SUM(FZ29:GF29)</f>
        <v>31</v>
      </c>
      <c r="GH29" s="12">
        <f t="shared" si="26"/>
        <v>29.8</v>
      </c>
      <c r="GI29" s="22">
        <f t="shared" ref="GI29:GI31" si="220">GI28+"00:15"</f>
        <v>0.13541666666666666</v>
      </c>
      <c r="GJ29" s="48">
        <f t="shared" si="196"/>
        <v>35</v>
      </c>
      <c r="GK29" s="48">
        <f t="shared" si="196"/>
        <v>7</v>
      </c>
      <c r="GL29" s="48">
        <f t="shared" si="196"/>
        <v>1</v>
      </c>
      <c r="GM29" s="48">
        <f t="shared" si="196"/>
        <v>1</v>
      </c>
      <c r="GN29" s="48">
        <f t="shared" si="196"/>
        <v>2</v>
      </c>
      <c r="GO29" s="48">
        <f t="shared" si="196"/>
        <v>2</v>
      </c>
      <c r="GP29" s="48">
        <f t="shared" si="196"/>
        <v>0</v>
      </c>
      <c r="GQ29" s="12">
        <f>SUM(GJ29:GP29)</f>
        <v>48</v>
      </c>
      <c r="GR29" s="12">
        <f t="shared" si="27"/>
        <v>50.599999999999994</v>
      </c>
      <c r="GS29" s="22">
        <f t="shared" ref="GS29:GS31" si="221">GS28+"00:15"</f>
        <v>0.13541666666666666</v>
      </c>
      <c r="GT29" s="48">
        <f t="shared" si="197"/>
        <v>1</v>
      </c>
      <c r="GU29" s="48">
        <f t="shared" si="197"/>
        <v>0</v>
      </c>
      <c r="GV29" s="48">
        <f t="shared" si="197"/>
        <v>0</v>
      </c>
      <c r="GW29" s="48">
        <f t="shared" si="197"/>
        <v>1</v>
      </c>
      <c r="GX29" s="48">
        <f t="shared" si="197"/>
        <v>0</v>
      </c>
      <c r="GY29" s="48">
        <f t="shared" si="197"/>
        <v>0</v>
      </c>
      <c r="GZ29" s="48">
        <f t="shared" si="197"/>
        <v>0</v>
      </c>
      <c r="HA29" s="12">
        <f>SUM(GT29:GZ29)</f>
        <v>2</v>
      </c>
      <c r="HB29" s="12">
        <f t="shared" si="28"/>
        <v>3.3</v>
      </c>
      <c r="HC29" s="22">
        <f t="shared" ref="HC29:HC31" si="222">HC28+"00:15"</f>
        <v>0.13541666666666666</v>
      </c>
      <c r="HD29" s="48">
        <f t="shared" si="198"/>
        <v>0</v>
      </c>
      <c r="HE29" s="48">
        <f t="shared" si="198"/>
        <v>0</v>
      </c>
      <c r="HF29" s="48">
        <f t="shared" si="198"/>
        <v>0</v>
      </c>
      <c r="HG29" s="48">
        <f t="shared" si="198"/>
        <v>0</v>
      </c>
      <c r="HH29" s="48">
        <f t="shared" si="198"/>
        <v>0</v>
      </c>
      <c r="HI29" s="48">
        <f t="shared" si="198"/>
        <v>0</v>
      </c>
      <c r="HJ29" s="48">
        <f t="shared" si="198"/>
        <v>0</v>
      </c>
      <c r="HK29" s="12">
        <f>SUM(HD29:HJ29)</f>
        <v>0</v>
      </c>
      <c r="HL29" s="12">
        <f t="shared" si="29"/>
        <v>0</v>
      </c>
      <c r="HM29" s="22">
        <f t="shared" ref="HM29:HM31" si="223">HM28+"00:15"</f>
        <v>0.13541666666666666</v>
      </c>
      <c r="HN29" s="48">
        <f t="shared" si="199"/>
        <v>38</v>
      </c>
      <c r="HO29" s="48">
        <f t="shared" si="199"/>
        <v>7</v>
      </c>
      <c r="HP29" s="48">
        <f t="shared" si="199"/>
        <v>1</v>
      </c>
      <c r="HQ29" s="48">
        <f t="shared" si="199"/>
        <v>1</v>
      </c>
      <c r="HR29" s="48">
        <f t="shared" si="199"/>
        <v>2</v>
      </c>
      <c r="HS29" s="48">
        <f t="shared" si="199"/>
        <v>2</v>
      </c>
      <c r="HT29" s="48">
        <f t="shared" si="199"/>
        <v>0</v>
      </c>
      <c r="HU29" s="12">
        <f>SUM(HN29:HT29)</f>
        <v>51</v>
      </c>
      <c r="HV29" s="12">
        <f t="shared" si="30"/>
        <v>53.599999999999994</v>
      </c>
      <c r="HW29" s="22">
        <f t="shared" ref="HW29:HW31" si="224">HW28+"00:15"</f>
        <v>0.13541666666666666</v>
      </c>
      <c r="HX29" s="48">
        <f t="shared" si="200"/>
        <v>28</v>
      </c>
      <c r="HY29" s="48">
        <f t="shared" si="200"/>
        <v>2</v>
      </c>
      <c r="HZ29" s="48">
        <f t="shared" si="200"/>
        <v>0</v>
      </c>
      <c r="IA29" s="48">
        <f t="shared" si="200"/>
        <v>1</v>
      </c>
      <c r="IB29" s="48">
        <f t="shared" si="200"/>
        <v>0</v>
      </c>
      <c r="IC29" s="48">
        <f t="shared" si="200"/>
        <v>1</v>
      </c>
      <c r="ID29" s="48">
        <f t="shared" si="200"/>
        <v>0</v>
      </c>
      <c r="IE29" s="12">
        <f t="shared" si="89"/>
        <v>32</v>
      </c>
      <c r="IF29" s="12">
        <f t="shared" si="31"/>
        <v>32.699999999999996</v>
      </c>
    </row>
    <row r="30" spans="1:240" ht="13" customHeight="1" x14ac:dyDescent="0.25">
      <c r="A30" s="22">
        <f t="shared" si="201"/>
        <v>0.14583333333333331</v>
      </c>
      <c r="B30" s="42">
        <v>0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12">
        <f>SUM(B30:H30)</f>
        <v>0</v>
      </c>
      <c r="J30" s="12">
        <f t="shared" si="8"/>
        <v>0</v>
      </c>
      <c r="K30" s="22">
        <f t="shared" si="202"/>
        <v>0.14583333333333331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12">
        <f>SUM(L30:R30)</f>
        <v>0</v>
      </c>
      <c r="T30" s="12">
        <f t="shared" si="9"/>
        <v>0</v>
      </c>
      <c r="U30" s="22">
        <f t="shared" si="203"/>
        <v>0.14583333333333331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12">
        <f>SUM(V30:AB30)</f>
        <v>0</v>
      </c>
      <c r="AD30" s="12">
        <f t="shared" si="10"/>
        <v>0</v>
      </c>
      <c r="AE30" s="22">
        <f t="shared" si="204"/>
        <v>0.14583333333333331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12">
        <f>SUM(AF30:AL30)</f>
        <v>0</v>
      </c>
      <c r="AN30" s="12">
        <f t="shared" si="11"/>
        <v>0</v>
      </c>
      <c r="AO30" s="22">
        <f t="shared" si="205"/>
        <v>0.14583333333333331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12">
        <f>SUM(AP30:AV30)</f>
        <v>0</v>
      </c>
      <c r="AX30" s="12">
        <f t="shared" si="12"/>
        <v>0</v>
      </c>
      <c r="AY30" s="22">
        <f t="shared" si="206"/>
        <v>0.14583333333333331</v>
      </c>
      <c r="AZ30" s="42">
        <v>36</v>
      </c>
      <c r="BA30" s="42">
        <v>7</v>
      </c>
      <c r="BB30" s="42">
        <v>2</v>
      </c>
      <c r="BC30" s="42">
        <v>1</v>
      </c>
      <c r="BD30" s="42">
        <v>1</v>
      </c>
      <c r="BE30" s="42">
        <v>2</v>
      </c>
      <c r="BF30" s="42">
        <v>0</v>
      </c>
      <c r="BG30" s="12">
        <f>SUM(AZ30:BF30)</f>
        <v>49</v>
      </c>
      <c r="BH30" s="12">
        <f t="shared" si="13"/>
        <v>51.099999999999994</v>
      </c>
      <c r="BI30" s="22">
        <f t="shared" si="207"/>
        <v>0.14583333333333331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12">
        <f>SUM(BJ30:BP30)</f>
        <v>0</v>
      </c>
      <c r="BR30" s="12">
        <f t="shared" si="14"/>
        <v>0</v>
      </c>
      <c r="BS30" s="22">
        <f t="shared" si="208"/>
        <v>0.14583333333333331</v>
      </c>
      <c r="BT30" s="42">
        <v>0</v>
      </c>
      <c r="BU30" s="42">
        <v>0</v>
      </c>
      <c r="BV30" s="42">
        <v>0</v>
      </c>
      <c r="BW30" s="42">
        <v>0</v>
      </c>
      <c r="BX30" s="42">
        <v>0</v>
      </c>
      <c r="BY30" s="42">
        <v>0</v>
      </c>
      <c r="BZ30" s="42">
        <v>0</v>
      </c>
      <c r="CA30" s="12">
        <f>SUM(BT30:BZ30)</f>
        <v>0</v>
      </c>
      <c r="CB30" s="12">
        <f t="shared" si="15"/>
        <v>0</v>
      </c>
      <c r="CC30" s="22">
        <f t="shared" si="209"/>
        <v>0.14583333333333331</v>
      </c>
      <c r="CD30" s="42">
        <v>0</v>
      </c>
      <c r="CE30" s="42">
        <v>0</v>
      </c>
      <c r="CF30" s="42">
        <v>0</v>
      </c>
      <c r="CG30" s="42">
        <v>0</v>
      </c>
      <c r="CH30" s="42">
        <v>0</v>
      </c>
      <c r="CI30" s="42">
        <v>0</v>
      </c>
      <c r="CJ30" s="42">
        <v>0</v>
      </c>
      <c r="CK30" s="12">
        <f>SUM(CD30:CJ30)</f>
        <v>0</v>
      </c>
      <c r="CL30" s="12">
        <f t="shared" si="16"/>
        <v>0</v>
      </c>
      <c r="CM30" s="22">
        <f t="shared" si="210"/>
        <v>0.14583333333333331</v>
      </c>
      <c r="CN30" s="42">
        <v>0</v>
      </c>
      <c r="CO30" s="42">
        <v>0</v>
      </c>
      <c r="CP30" s="42">
        <v>0</v>
      </c>
      <c r="CQ30" s="42">
        <v>0</v>
      </c>
      <c r="CR30" s="42">
        <v>0</v>
      </c>
      <c r="CS30" s="42">
        <v>0</v>
      </c>
      <c r="CT30" s="42">
        <v>0</v>
      </c>
      <c r="CU30" s="12">
        <f>SUM(CN30:CT30)</f>
        <v>0</v>
      </c>
      <c r="CV30" s="12">
        <f t="shared" si="17"/>
        <v>0</v>
      </c>
      <c r="CW30" s="22">
        <f t="shared" si="211"/>
        <v>0.14583333333333331</v>
      </c>
      <c r="CX30" s="42">
        <v>0</v>
      </c>
      <c r="CY30" s="42">
        <v>0</v>
      </c>
      <c r="CZ30" s="42">
        <v>0</v>
      </c>
      <c r="DA30" s="42">
        <v>0</v>
      </c>
      <c r="DB30" s="42">
        <v>0</v>
      </c>
      <c r="DC30" s="42">
        <v>0</v>
      </c>
      <c r="DD30" s="42">
        <v>0</v>
      </c>
      <c r="DE30" s="12">
        <f>SUM(CX30:DD30)</f>
        <v>0</v>
      </c>
      <c r="DF30" s="12">
        <f t="shared" si="18"/>
        <v>0</v>
      </c>
      <c r="DG30" s="22">
        <f t="shared" si="212"/>
        <v>0.14583333333333331</v>
      </c>
      <c r="DH30" s="42">
        <v>0</v>
      </c>
      <c r="DI30" s="42">
        <v>0</v>
      </c>
      <c r="DJ30" s="42">
        <v>0</v>
      </c>
      <c r="DK30" s="42">
        <v>0</v>
      </c>
      <c r="DL30" s="42">
        <v>0</v>
      </c>
      <c r="DM30" s="42">
        <v>0</v>
      </c>
      <c r="DN30" s="42">
        <v>0</v>
      </c>
      <c r="DO30" s="12">
        <f>SUM(DH30:DN30)</f>
        <v>0</v>
      </c>
      <c r="DP30" s="12">
        <f t="shared" si="19"/>
        <v>0</v>
      </c>
      <c r="DQ30" s="22">
        <f t="shared" si="213"/>
        <v>0.14583333333333331</v>
      </c>
      <c r="DR30" s="42">
        <v>1</v>
      </c>
      <c r="DS30" s="42">
        <v>0</v>
      </c>
      <c r="DT30" s="42">
        <v>0</v>
      </c>
      <c r="DU30" s="42">
        <v>0</v>
      </c>
      <c r="DV30" s="42">
        <v>0</v>
      </c>
      <c r="DW30" s="42">
        <v>0</v>
      </c>
      <c r="DX30" s="42">
        <v>0</v>
      </c>
      <c r="DY30" s="12">
        <f>SUM(DR30:DX30)</f>
        <v>1</v>
      </c>
      <c r="DZ30" s="12">
        <f t="shared" si="20"/>
        <v>1</v>
      </c>
      <c r="EA30" s="22">
        <f t="shared" si="214"/>
        <v>0.14583333333333331</v>
      </c>
      <c r="EB30" s="42">
        <v>19</v>
      </c>
      <c r="EC30" s="42">
        <v>5</v>
      </c>
      <c r="ED30" s="42">
        <v>2</v>
      </c>
      <c r="EE30" s="42">
        <v>1</v>
      </c>
      <c r="EF30" s="42">
        <v>1</v>
      </c>
      <c r="EG30" s="42">
        <v>1</v>
      </c>
      <c r="EH30" s="42">
        <v>0</v>
      </c>
      <c r="EI30" s="12">
        <f>SUM(EB30:EH30)</f>
        <v>29</v>
      </c>
      <c r="EJ30" s="12">
        <f t="shared" si="21"/>
        <v>31.7</v>
      </c>
      <c r="EK30" s="22">
        <f t="shared" si="215"/>
        <v>0.14583333333333331</v>
      </c>
      <c r="EL30" s="42">
        <v>0</v>
      </c>
      <c r="EM30" s="42">
        <v>0</v>
      </c>
      <c r="EN30" s="42">
        <v>0</v>
      </c>
      <c r="EO30" s="42">
        <v>0</v>
      </c>
      <c r="EP30" s="42">
        <v>0</v>
      </c>
      <c r="EQ30" s="42">
        <v>0</v>
      </c>
      <c r="ER30" s="42">
        <v>0</v>
      </c>
      <c r="ES30" s="12">
        <f>SUM(EL30:ER30)</f>
        <v>0</v>
      </c>
      <c r="ET30" s="12">
        <f t="shared" si="22"/>
        <v>0</v>
      </c>
      <c r="EU30" s="22">
        <f t="shared" si="216"/>
        <v>0.14583333333333331</v>
      </c>
      <c r="EV30" s="42">
        <v>0</v>
      </c>
      <c r="EW30" s="42">
        <v>0</v>
      </c>
      <c r="EX30" s="42">
        <v>0</v>
      </c>
      <c r="EY30" s="42">
        <v>0</v>
      </c>
      <c r="EZ30" s="42">
        <v>0</v>
      </c>
      <c r="FA30" s="42">
        <v>0</v>
      </c>
      <c r="FB30" s="42">
        <v>0</v>
      </c>
      <c r="FC30" s="12">
        <f>SUM(EV30:FB30)</f>
        <v>0</v>
      </c>
      <c r="FD30" s="12">
        <f t="shared" si="23"/>
        <v>0</v>
      </c>
      <c r="FE30" s="22">
        <f t="shared" si="217"/>
        <v>0.14583333333333331</v>
      </c>
      <c r="FF30" s="48">
        <f t="shared" si="193"/>
        <v>0</v>
      </c>
      <c r="FG30" s="48">
        <f t="shared" si="193"/>
        <v>0</v>
      </c>
      <c r="FH30" s="48">
        <f t="shared" si="193"/>
        <v>0</v>
      </c>
      <c r="FI30" s="48">
        <f t="shared" si="193"/>
        <v>0</v>
      </c>
      <c r="FJ30" s="48">
        <f t="shared" si="193"/>
        <v>0</v>
      </c>
      <c r="FK30" s="48">
        <f t="shared" si="193"/>
        <v>0</v>
      </c>
      <c r="FL30" s="48">
        <f t="shared" si="193"/>
        <v>0</v>
      </c>
      <c r="FM30" s="12">
        <f>SUM(FF30:FL30)</f>
        <v>0</v>
      </c>
      <c r="FN30" s="12">
        <f t="shared" si="24"/>
        <v>0</v>
      </c>
      <c r="FO30" s="22">
        <f t="shared" si="218"/>
        <v>0.14583333333333331</v>
      </c>
      <c r="FP30" s="48">
        <f t="shared" si="194"/>
        <v>0</v>
      </c>
      <c r="FQ30" s="48">
        <f t="shared" si="194"/>
        <v>0</v>
      </c>
      <c r="FR30" s="48">
        <f t="shared" si="194"/>
        <v>0</v>
      </c>
      <c r="FS30" s="48">
        <f t="shared" si="194"/>
        <v>0</v>
      </c>
      <c r="FT30" s="48">
        <f t="shared" si="194"/>
        <v>0</v>
      </c>
      <c r="FU30" s="48">
        <f t="shared" si="194"/>
        <v>0</v>
      </c>
      <c r="FV30" s="48">
        <f t="shared" si="194"/>
        <v>0</v>
      </c>
      <c r="FW30" s="12">
        <f>SUM(FP30:FV30)</f>
        <v>0</v>
      </c>
      <c r="FX30" s="12">
        <f t="shared" si="25"/>
        <v>0</v>
      </c>
      <c r="FY30" s="22">
        <f t="shared" si="219"/>
        <v>0.14583333333333331</v>
      </c>
      <c r="FZ30" s="48">
        <f t="shared" si="195"/>
        <v>19</v>
      </c>
      <c r="GA30" s="48">
        <f t="shared" si="195"/>
        <v>5</v>
      </c>
      <c r="GB30" s="48">
        <f t="shared" si="195"/>
        <v>2</v>
      </c>
      <c r="GC30" s="48">
        <f t="shared" si="195"/>
        <v>1</v>
      </c>
      <c r="GD30" s="48">
        <f t="shared" si="195"/>
        <v>1</v>
      </c>
      <c r="GE30" s="48">
        <f t="shared" si="195"/>
        <v>1</v>
      </c>
      <c r="GF30" s="48">
        <f t="shared" si="195"/>
        <v>0</v>
      </c>
      <c r="GG30" s="12">
        <f>SUM(FZ30:GF30)</f>
        <v>29</v>
      </c>
      <c r="GH30" s="12">
        <f t="shared" si="26"/>
        <v>31.7</v>
      </c>
      <c r="GI30" s="22">
        <f t="shared" si="220"/>
        <v>0.14583333333333331</v>
      </c>
      <c r="GJ30" s="48">
        <f t="shared" si="196"/>
        <v>36</v>
      </c>
      <c r="GK30" s="48">
        <f t="shared" si="196"/>
        <v>7</v>
      </c>
      <c r="GL30" s="48">
        <f t="shared" si="196"/>
        <v>2</v>
      </c>
      <c r="GM30" s="48">
        <f t="shared" si="196"/>
        <v>1</v>
      </c>
      <c r="GN30" s="48">
        <f t="shared" si="196"/>
        <v>1</v>
      </c>
      <c r="GO30" s="48">
        <f t="shared" si="196"/>
        <v>2</v>
      </c>
      <c r="GP30" s="48">
        <f t="shared" si="196"/>
        <v>0</v>
      </c>
      <c r="GQ30" s="12">
        <f>SUM(GJ30:GP30)</f>
        <v>49</v>
      </c>
      <c r="GR30" s="12">
        <f t="shared" si="27"/>
        <v>51.099999999999994</v>
      </c>
      <c r="GS30" s="22">
        <f t="shared" si="221"/>
        <v>0.14583333333333331</v>
      </c>
      <c r="GT30" s="48">
        <f t="shared" si="197"/>
        <v>1</v>
      </c>
      <c r="GU30" s="48">
        <f t="shared" si="197"/>
        <v>0</v>
      </c>
      <c r="GV30" s="48">
        <f t="shared" si="197"/>
        <v>0</v>
      </c>
      <c r="GW30" s="48">
        <f t="shared" si="197"/>
        <v>0</v>
      </c>
      <c r="GX30" s="48">
        <f t="shared" si="197"/>
        <v>0</v>
      </c>
      <c r="GY30" s="48">
        <f t="shared" si="197"/>
        <v>0</v>
      </c>
      <c r="GZ30" s="48">
        <f t="shared" si="197"/>
        <v>0</v>
      </c>
      <c r="HA30" s="12">
        <f>SUM(GT30:GZ30)</f>
        <v>1</v>
      </c>
      <c r="HB30" s="12">
        <f t="shared" si="28"/>
        <v>1</v>
      </c>
      <c r="HC30" s="22">
        <f t="shared" si="222"/>
        <v>0.14583333333333331</v>
      </c>
      <c r="HD30" s="48">
        <f t="shared" si="198"/>
        <v>0</v>
      </c>
      <c r="HE30" s="48">
        <f t="shared" si="198"/>
        <v>0</v>
      </c>
      <c r="HF30" s="48">
        <f t="shared" si="198"/>
        <v>0</v>
      </c>
      <c r="HG30" s="48">
        <f t="shared" si="198"/>
        <v>0</v>
      </c>
      <c r="HH30" s="48">
        <f t="shared" si="198"/>
        <v>0</v>
      </c>
      <c r="HI30" s="48">
        <f t="shared" si="198"/>
        <v>0</v>
      </c>
      <c r="HJ30" s="48">
        <f t="shared" si="198"/>
        <v>0</v>
      </c>
      <c r="HK30" s="12">
        <f>SUM(HD30:HJ30)</f>
        <v>0</v>
      </c>
      <c r="HL30" s="12">
        <f t="shared" si="29"/>
        <v>0</v>
      </c>
      <c r="HM30" s="22">
        <f t="shared" si="223"/>
        <v>0.14583333333333331</v>
      </c>
      <c r="HN30" s="48">
        <f t="shared" si="199"/>
        <v>36</v>
      </c>
      <c r="HO30" s="48">
        <f t="shared" si="199"/>
        <v>7</v>
      </c>
      <c r="HP30" s="48">
        <f t="shared" si="199"/>
        <v>2</v>
      </c>
      <c r="HQ30" s="48">
        <f t="shared" si="199"/>
        <v>1</v>
      </c>
      <c r="HR30" s="48">
        <f t="shared" si="199"/>
        <v>1</v>
      </c>
      <c r="HS30" s="48">
        <f t="shared" si="199"/>
        <v>2</v>
      </c>
      <c r="HT30" s="48">
        <f t="shared" si="199"/>
        <v>0</v>
      </c>
      <c r="HU30" s="12">
        <f>SUM(HN30:HT30)</f>
        <v>49</v>
      </c>
      <c r="HV30" s="12">
        <f t="shared" si="30"/>
        <v>51.099999999999994</v>
      </c>
      <c r="HW30" s="22">
        <f t="shared" si="224"/>
        <v>0.14583333333333331</v>
      </c>
      <c r="HX30" s="48">
        <f t="shared" si="200"/>
        <v>20</v>
      </c>
      <c r="HY30" s="48">
        <f t="shared" si="200"/>
        <v>5</v>
      </c>
      <c r="HZ30" s="48">
        <f t="shared" si="200"/>
        <v>2</v>
      </c>
      <c r="IA30" s="48">
        <f t="shared" si="200"/>
        <v>1</v>
      </c>
      <c r="IB30" s="48">
        <f t="shared" si="200"/>
        <v>1</v>
      </c>
      <c r="IC30" s="48">
        <f t="shared" si="200"/>
        <v>1</v>
      </c>
      <c r="ID30" s="48">
        <f t="shared" si="200"/>
        <v>0</v>
      </c>
      <c r="IE30" s="12">
        <f t="shared" si="89"/>
        <v>30</v>
      </c>
      <c r="IF30" s="12">
        <f t="shared" si="31"/>
        <v>32.699999999999996</v>
      </c>
    </row>
    <row r="31" spans="1:240" ht="13" customHeight="1" thickBot="1" x14ac:dyDescent="0.3">
      <c r="A31" s="22">
        <f t="shared" si="201"/>
        <v>0.15624999999999997</v>
      </c>
      <c r="B31" s="42">
        <v>0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12">
        <f>SUM(B31:H31)</f>
        <v>0</v>
      </c>
      <c r="J31" s="12">
        <f t="shared" si="8"/>
        <v>0</v>
      </c>
      <c r="K31" s="22">
        <f t="shared" si="202"/>
        <v>0.15624999999999997</v>
      </c>
      <c r="L31" s="42">
        <v>1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12">
        <f>SUM(L31:R31)</f>
        <v>1</v>
      </c>
      <c r="T31" s="12">
        <f t="shared" si="9"/>
        <v>1</v>
      </c>
      <c r="U31" s="22">
        <f t="shared" si="203"/>
        <v>0.15624999999999997</v>
      </c>
      <c r="V31" s="42">
        <v>2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12">
        <f>SUM(V31:AB31)</f>
        <v>2</v>
      </c>
      <c r="AD31" s="12">
        <f t="shared" si="10"/>
        <v>2</v>
      </c>
      <c r="AE31" s="22">
        <f t="shared" si="204"/>
        <v>0.15624999999999997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12">
        <f>SUM(AF31:AL31)</f>
        <v>0</v>
      </c>
      <c r="AN31" s="12">
        <f t="shared" si="11"/>
        <v>0</v>
      </c>
      <c r="AO31" s="22">
        <f t="shared" si="205"/>
        <v>0.15624999999999997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12">
        <f>SUM(AP31:AV31)</f>
        <v>0</v>
      </c>
      <c r="AX31" s="12">
        <f t="shared" si="12"/>
        <v>0</v>
      </c>
      <c r="AY31" s="22">
        <f t="shared" si="206"/>
        <v>0.15624999999999997</v>
      </c>
      <c r="AZ31" s="42">
        <v>36</v>
      </c>
      <c r="BA31" s="42">
        <v>8</v>
      </c>
      <c r="BB31" s="42">
        <v>2</v>
      </c>
      <c r="BC31" s="42">
        <v>1</v>
      </c>
      <c r="BD31" s="42">
        <v>1</v>
      </c>
      <c r="BE31" s="42">
        <v>0</v>
      </c>
      <c r="BF31" s="42">
        <v>0</v>
      </c>
      <c r="BG31" s="12">
        <f>SUM(AZ31:BF31)</f>
        <v>48</v>
      </c>
      <c r="BH31" s="12">
        <f t="shared" si="13"/>
        <v>51.3</v>
      </c>
      <c r="BI31" s="22">
        <f t="shared" si="207"/>
        <v>0.15624999999999997</v>
      </c>
      <c r="BJ31" s="42">
        <v>1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12">
        <f>SUM(BJ31:BP31)</f>
        <v>1</v>
      </c>
      <c r="BR31" s="12">
        <f t="shared" si="14"/>
        <v>1</v>
      </c>
      <c r="BS31" s="22">
        <f t="shared" si="208"/>
        <v>0.15624999999999997</v>
      </c>
      <c r="BT31" s="42">
        <v>0</v>
      </c>
      <c r="BU31" s="42">
        <v>0</v>
      </c>
      <c r="BV31" s="42">
        <v>0</v>
      </c>
      <c r="BW31" s="42">
        <v>0</v>
      </c>
      <c r="BX31" s="42">
        <v>0</v>
      </c>
      <c r="BY31" s="42">
        <v>0</v>
      </c>
      <c r="BZ31" s="42">
        <v>0</v>
      </c>
      <c r="CA31" s="12">
        <f>SUM(BT31:BZ31)</f>
        <v>0</v>
      </c>
      <c r="CB31" s="12">
        <f t="shared" si="15"/>
        <v>0</v>
      </c>
      <c r="CC31" s="22">
        <f t="shared" si="209"/>
        <v>0.15624999999999997</v>
      </c>
      <c r="CD31" s="42">
        <v>1</v>
      </c>
      <c r="CE31" s="42">
        <v>0</v>
      </c>
      <c r="CF31" s="42">
        <v>0</v>
      </c>
      <c r="CG31" s="42">
        <v>0</v>
      </c>
      <c r="CH31" s="42">
        <v>0</v>
      </c>
      <c r="CI31" s="42">
        <v>0</v>
      </c>
      <c r="CJ31" s="42">
        <v>0</v>
      </c>
      <c r="CK31" s="12">
        <f>SUM(CD31:CJ31)</f>
        <v>1</v>
      </c>
      <c r="CL31" s="12">
        <f t="shared" si="16"/>
        <v>1</v>
      </c>
      <c r="CM31" s="22">
        <f t="shared" si="210"/>
        <v>0.15624999999999997</v>
      </c>
      <c r="CN31" s="42">
        <v>0</v>
      </c>
      <c r="CO31" s="42">
        <v>0</v>
      </c>
      <c r="CP31" s="42">
        <v>0</v>
      </c>
      <c r="CQ31" s="42">
        <v>0</v>
      </c>
      <c r="CR31" s="42">
        <v>0</v>
      </c>
      <c r="CS31" s="42">
        <v>0</v>
      </c>
      <c r="CT31" s="42">
        <v>0</v>
      </c>
      <c r="CU31" s="12">
        <f>SUM(CN31:CT31)</f>
        <v>0</v>
      </c>
      <c r="CV31" s="12">
        <f t="shared" si="17"/>
        <v>0</v>
      </c>
      <c r="CW31" s="22">
        <f t="shared" si="211"/>
        <v>0.15624999999999997</v>
      </c>
      <c r="CX31" s="42">
        <v>0</v>
      </c>
      <c r="CY31" s="42">
        <v>0</v>
      </c>
      <c r="CZ31" s="42">
        <v>1</v>
      </c>
      <c r="DA31" s="42">
        <v>0</v>
      </c>
      <c r="DB31" s="42">
        <v>0</v>
      </c>
      <c r="DC31" s="42">
        <v>0</v>
      </c>
      <c r="DD31" s="42">
        <v>0</v>
      </c>
      <c r="DE31" s="12">
        <f>SUM(CX31:DD31)</f>
        <v>1</v>
      </c>
      <c r="DF31" s="12">
        <f t="shared" si="18"/>
        <v>1.5</v>
      </c>
      <c r="DG31" s="22">
        <f t="shared" si="212"/>
        <v>0.15624999999999997</v>
      </c>
      <c r="DH31" s="42">
        <v>0</v>
      </c>
      <c r="DI31" s="42">
        <v>0</v>
      </c>
      <c r="DJ31" s="42">
        <v>0</v>
      </c>
      <c r="DK31" s="42">
        <v>0</v>
      </c>
      <c r="DL31" s="42">
        <v>0</v>
      </c>
      <c r="DM31" s="42">
        <v>0</v>
      </c>
      <c r="DN31" s="42">
        <v>0</v>
      </c>
      <c r="DO31" s="12">
        <f>SUM(DH31:DN31)</f>
        <v>0</v>
      </c>
      <c r="DP31" s="12">
        <f t="shared" si="19"/>
        <v>0</v>
      </c>
      <c r="DQ31" s="22">
        <f t="shared" si="213"/>
        <v>0.15624999999999997</v>
      </c>
      <c r="DR31" s="42">
        <v>0</v>
      </c>
      <c r="DS31" s="42">
        <v>0</v>
      </c>
      <c r="DT31" s="42">
        <v>0</v>
      </c>
      <c r="DU31" s="42">
        <v>0</v>
      </c>
      <c r="DV31" s="42">
        <v>0</v>
      </c>
      <c r="DW31" s="42">
        <v>0</v>
      </c>
      <c r="DX31" s="42">
        <v>0</v>
      </c>
      <c r="DY31" s="12">
        <f>SUM(DR31:DX31)</f>
        <v>0</v>
      </c>
      <c r="DZ31" s="12">
        <f t="shared" si="20"/>
        <v>0</v>
      </c>
      <c r="EA31" s="22">
        <f t="shared" si="214"/>
        <v>0.15624999999999997</v>
      </c>
      <c r="EB31" s="42">
        <v>21</v>
      </c>
      <c r="EC31" s="42">
        <v>7</v>
      </c>
      <c r="ED31" s="42">
        <v>3</v>
      </c>
      <c r="EE31" s="42">
        <v>1</v>
      </c>
      <c r="EF31" s="42">
        <v>2</v>
      </c>
      <c r="EG31" s="42">
        <v>1</v>
      </c>
      <c r="EH31" s="42">
        <v>0</v>
      </c>
      <c r="EI31" s="12">
        <f>SUM(EB31:EH31)</f>
        <v>35</v>
      </c>
      <c r="EJ31" s="12">
        <f t="shared" si="21"/>
        <v>39.199999999999996</v>
      </c>
      <c r="EK31" s="22">
        <f t="shared" si="215"/>
        <v>0.15624999999999997</v>
      </c>
      <c r="EL31" s="42">
        <v>0</v>
      </c>
      <c r="EM31" s="42">
        <v>0</v>
      </c>
      <c r="EN31" s="42">
        <v>0</v>
      </c>
      <c r="EO31" s="42">
        <v>0</v>
      </c>
      <c r="EP31" s="42">
        <v>0</v>
      </c>
      <c r="EQ31" s="42">
        <v>0</v>
      </c>
      <c r="ER31" s="42">
        <v>0</v>
      </c>
      <c r="ES31" s="12">
        <f>SUM(EL31:ER31)</f>
        <v>0</v>
      </c>
      <c r="ET31" s="12">
        <f t="shared" si="22"/>
        <v>0</v>
      </c>
      <c r="EU31" s="22">
        <f t="shared" si="216"/>
        <v>0.15624999999999997</v>
      </c>
      <c r="EV31" s="42">
        <v>0</v>
      </c>
      <c r="EW31" s="42">
        <v>1</v>
      </c>
      <c r="EX31" s="42">
        <v>0</v>
      </c>
      <c r="EY31" s="42">
        <v>0</v>
      </c>
      <c r="EZ31" s="42">
        <v>0</v>
      </c>
      <c r="FA31" s="42">
        <v>0</v>
      </c>
      <c r="FB31" s="42">
        <v>0</v>
      </c>
      <c r="FC31" s="12">
        <f>SUM(EV31:FB31)</f>
        <v>1</v>
      </c>
      <c r="FD31" s="12">
        <f t="shared" si="23"/>
        <v>1</v>
      </c>
      <c r="FE31" s="22">
        <f t="shared" si="217"/>
        <v>0.15624999999999997</v>
      </c>
      <c r="FF31" s="48">
        <f t="shared" si="193"/>
        <v>0</v>
      </c>
      <c r="FG31" s="48">
        <f t="shared" si="193"/>
        <v>0</v>
      </c>
      <c r="FH31" s="48">
        <f t="shared" si="193"/>
        <v>0</v>
      </c>
      <c r="FI31" s="48">
        <f t="shared" si="193"/>
        <v>0</v>
      </c>
      <c r="FJ31" s="48">
        <f t="shared" si="193"/>
        <v>0</v>
      </c>
      <c r="FK31" s="48">
        <f t="shared" si="193"/>
        <v>0</v>
      </c>
      <c r="FL31" s="48">
        <f t="shared" si="193"/>
        <v>0</v>
      </c>
      <c r="FM31" s="12">
        <f>SUM(FF31:FL31)</f>
        <v>0</v>
      </c>
      <c r="FN31" s="12">
        <f t="shared" si="24"/>
        <v>0</v>
      </c>
      <c r="FO31" s="22">
        <f t="shared" si="218"/>
        <v>0.15624999999999997</v>
      </c>
      <c r="FP31" s="48">
        <f t="shared" si="194"/>
        <v>3</v>
      </c>
      <c r="FQ31" s="48">
        <f t="shared" si="194"/>
        <v>0</v>
      </c>
      <c r="FR31" s="48">
        <f t="shared" si="194"/>
        <v>0</v>
      </c>
      <c r="FS31" s="48">
        <f t="shared" si="194"/>
        <v>0</v>
      </c>
      <c r="FT31" s="48">
        <f t="shared" si="194"/>
        <v>0</v>
      </c>
      <c r="FU31" s="48">
        <f t="shared" si="194"/>
        <v>0</v>
      </c>
      <c r="FV31" s="48">
        <f t="shared" si="194"/>
        <v>0</v>
      </c>
      <c r="FW31" s="12">
        <f>SUM(FP31:FV31)</f>
        <v>3</v>
      </c>
      <c r="FX31" s="12">
        <f t="shared" si="25"/>
        <v>3</v>
      </c>
      <c r="FY31" s="22">
        <f t="shared" si="219"/>
        <v>0.15624999999999997</v>
      </c>
      <c r="FZ31" s="48">
        <f t="shared" si="195"/>
        <v>24</v>
      </c>
      <c r="GA31" s="48">
        <f t="shared" si="195"/>
        <v>7</v>
      </c>
      <c r="GB31" s="48">
        <f t="shared" si="195"/>
        <v>3</v>
      </c>
      <c r="GC31" s="48">
        <f t="shared" si="195"/>
        <v>1</v>
      </c>
      <c r="GD31" s="48">
        <f t="shared" si="195"/>
        <v>2</v>
      </c>
      <c r="GE31" s="48">
        <f t="shared" si="195"/>
        <v>1</v>
      </c>
      <c r="GF31" s="48">
        <f t="shared" si="195"/>
        <v>0</v>
      </c>
      <c r="GG31" s="12">
        <f>SUM(FZ31:GF31)</f>
        <v>38</v>
      </c>
      <c r="GH31" s="12">
        <f t="shared" si="26"/>
        <v>42.199999999999996</v>
      </c>
      <c r="GI31" s="22">
        <f t="shared" si="220"/>
        <v>0.15624999999999997</v>
      </c>
      <c r="GJ31" s="48">
        <f t="shared" si="196"/>
        <v>37</v>
      </c>
      <c r="GK31" s="48">
        <f t="shared" si="196"/>
        <v>8</v>
      </c>
      <c r="GL31" s="48">
        <f t="shared" si="196"/>
        <v>2</v>
      </c>
      <c r="GM31" s="48">
        <f t="shared" si="196"/>
        <v>1</v>
      </c>
      <c r="GN31" s="48">
        <f t="shared" si="196"/>
        <v>1</v>
      </c>
      <c r="GO31" s="48">
        <f t="shared" si="196"/>
        <v>0</v>
      </c>
      <c r="GP31" s="48">
        <f t="shared" si="196"/>
        <v>0</v>
      </c>
      <c r="GQ31" s="12">
        <f>SUM(GJ31:GP31)</f>
        <v>49</v>
      </c>
      <c r="GR31" s="12">
        <f t="shared" si="27"/>
        <v>52.3</v>
      </c>
      <c r="GS31" s="22">
        <f t="shared" si="221"/>
        <v>0.15624999999999997</v>
      </c>
      <c r="GT31" s="48">
        <f t="shared" si="197"/>
        <v>2</v>
      </c>
      <c r="GU31" s="48">
        <f t="shared" si="197"/>
        <v>0</v>
      </c>
      <c r="GV31" s="48">
        <f t="shared" si="197"/>
        <v>0</v>
      </c>
      <c r="GW31" s="48">
        <f t="shared" si="197"/>
        <v>0</v>
      </c>
      <c r="GX31" s="48">
        <f t="shared" si="197"/>
        <v>0</v>
      </c>
      <c r="GY31" s="48">
        <f t="shared" si="197"/>
        <v>0</v>
      </c>
      <c r="GZ31" s="48">
        <f t="shared" si="197"/>
        <v>0</v>
      </c>
      <c r="HA31" s="12">
        <f>SUM(GT31:GZ31)</f>
        <v>2</v>
      </c>
      <c r="HB31" s="12">
        <f t="shared" si="28"/>
        <v>2</v>
      </c>
      <c r="HC31" s="22">
        <f t="shared" si="222"/>
        <v>0.15624999999999997</v>
      </c>
      <c r="HD31" s="48">
        <f t="shared" si="198"/>
        <v>1</v>
      </c>
      <c r="HE31" s="48">
        <f t="shared" si="198"/>
        <v>0</v>
      </c>
      <c r="HF31" s="48">
        <f t="shared" si="198"/>
        <v>1</v>
      </c>
      <c r="HG31" s="48">
        <f t="shared" si="198"/>
        <v>0</v>
      </c>
      <c r="HH31" s="48">
        <f t="shared" si="198"/>
        <v>0</v>
      </c>
      <c r="HI31" s="48">
        <f t="shared" si="198"/>
        <v>0</v>
      </c>
      <c r="HJ31" s="48">
        <f t="shared" si="198"/>
        <v>0</v>
      </c>
      <c r="HK31" s="12">
        <f>SUM(HD31:HJ31)</f>
        <v>2</v>
      </c>
      <c r="HL31" s="12">
        <f t="shared" si="29"/>
        <v>2.5</v>
      </c>
      <c r="HM31" s="22">
        <f t="shared" si="223"/>
        <v>0.15624999999999997</v>
      </c>
      <c r="HN31" s="48">
        <f t="shared" si="199"/>
        <v>36</v>
      </c>
      <c r="HO31" s="48">
        <f t="shared" si="199"/>
        <v>9</v>
      </c>
      <c r="HP31" s="48">
        <f t="shared" si="199"/>
        <v>3</v>
      </c>
      <c r="HQ31" s="48">
        <f t="shared" si="199"/>
        <v>1</v>
      </c>
      <c r="HR31" s="48">
        <f t="shared" si="199"/>
        <v>1</v>
      </c>
      <c r="HS31" s="48">
        <f t="shared" si="199"/>
        <v>0</v>
      </c>
      <c r="HT31" s="48">
        <f t="shared" si="199"/>
        <v>0</v>
      </c>
      <c r="HU31" s="12">
        <f>SUM(HN31:HT31)</f>
        <v>50</v>
      </c>
      <c r="HV31" s="12">
        <f t="shared" si="30"/>
        <v>53.8</v>
      </c>
      <c r="HW31" s="22">
        <f t="shared" si="224"/>
        <v>0.15624999999999997</v>
      </c>
      <c r="HX31" s="48">
        <f t="shared" si="200"/>
        <v>21</v>
      </c>
      <c r="HY31" s="48">
        <f t="shared" si="200"/>
        <v>8</v>
      </c>
      <c r="HZ31" s="48">
        <f t="shared" si="200"/>
        <v>3</v>
      </c>
      <c r="IA31" s="48">
        <f t="shared" si="200"/>
        <v>1</v>
      </c>
      <c r="IB31" s="48">
        <f t="shared" si="200"/>
        <v>2</v>
      </c>
      <c r="IC31" s="48">
        <f t="shared" si="200"/>
        <v>1</v>
      </c>
      <c r="ID31" s="48">
        <f t="shared" si="200"/>
        <v>0</v>
      </c>
      <c r="IE31" s="12">
        <f t="shared" si="89"/>
        <v>36</v>
      </c>
      <c r="IF31" s="12">
        <f t="shared" si="31"/>
        <v>40.199999999999996</v>
      </c>
    </row>
    <row r="32" spans="1:240" ht="13" customHeight="1" thickTop="1" thickBot="1" x14ac:dyDescent="0.3">
      <c r="A32" s="23" t="s">
        <v>5</v>
      </c>
      <c r="B32" s="80">
        <f t="shared" ref="B32:I32" si="225">SUM(B28:B31)</f>
        <v>3</v>
      </c>
      <c r="C32" s="80">
        <f t="shared" si="225"/>
        <v>0</v>
      </c>
      <c r="D32" s="80">
        <f t="shared" si="225"/>
        <v>0</v>
      </c>
      <c r="E32" s="80">
        <f t="shared" si="225"/>
        <v>0</v>
      </c>
      <c r="F32" s="80">
        <f t="shared" si="225"/>
        <v>0</v>
      </c>
      <c r="G32" s="80">
        <f t="shared" si="225"/>
        <v>1</v>
      </c>
      <c r="H32" s="80">
        <f t="shared" si="225"/>
        <v>0</v>
      </c>
      <c r="I32" s="13">
        <f t="shared" si="225"/>
        <v>4</v>
      </c>
      <c r="J32" s="13">
        <f t="shared" si="8"/>
        <v>3.4</v>
      </c>
      <c r="K32" s="23" t="s">
        <v>5</v>
      </c>
      <c r="L32" s="80">
        <f t="shared" ref="L32:S32" si="226">SUM(L28:L31)</f>
        <v>1</v>
      </c>
      <c r="M32" s="80">
        <f t="shared" si="226"/>
        <v>0</v>
      </c>
      <c r="N32" s="80">
        <f t="shared" si="226"/>
        <v>0</v>
      </c>
      <c r="O32" s="80">
        <f t="shared" si="226"/>
        <v>0</v>
      </c>
      <c r="P32" s="80">
        <f t="shared" si="226"/>
        <v>0</v>
      </c>
      <c r="Q32" s="80">
        <f t="shared" si="226"/>
        <v>0</v>
      </c>
      <c r="R32" s="80">
        <f t="shared" si="226"/>
        <v>0</v>
      </c>
      <c r="S32" s="13">
        <f t="shared" si="226"/>
        <v>1</v>
      </c>
      <c r="T32" s="13">
        <f t="shared" si="9"/>
        <v>1</v>
      </c>
      <c r="U32" s="23" t="s">
        <v>5</v>
      </c>
      <c r="V32" s="80">
        <f t="shared" ref="V32:AC32" si="227">SUM(V28:V31)</f>
        <v>4</v>
      </c>
      <c r="W32" s="80">
        <f t="shared" si="227"/>
        <v>0</v>
      </c>
      <c r="X32" s="80">
        <f t="shared" si="227"/>
        <v>0</v>
      </c>
      <c r="Y32" s="80">
        <f t="shared" si="227"/>
        <v>0</v>
      </c>
      <c r="Z32" s="80">
        <f t="shared" si="227"/>
        <v>0</v>
      </c>
      <c r="AA32" s="80">
        <f t="shared" si="227"/>
        <v>2</v>
      </c>
      <c r="AB32" s="80">
        <f t="shared" si="227"/>
        <v>0</v>
      </c>
      <c r="AC32" s="13">
        <f t="shared" si="227"/>
        <v>6</v>
      </c>
      <c r="AD32" s="13">
        <f t="shared" si="10"/>
        <v>4.8</v>
      </c>
      <c r="AE32" s="23" t="s">
        <v>5</v>
      </c>
      <c r="AF32" s="80">
        <f t="shared" ref="AF32:AM32" si="228">SUM(AF28:AF31)</f>
        <v>0</v>
      </c>
      <c r="AG32" s="80">
        <f t="shared" si="228"/>
        <v>0</v>
      </c>
      <c r="AH32" s="80">
        <f t="shared" si="228"/>
        <v>0</v>
      </c>
      <c r="AI32" s="80">
        <f t="shared" si="228"/>
        <v>0</v>
      </c>
      <c r="AJ32" s="80">
        <f t="shared" si="228"/>
        <v>0</v>
      </c>
      <c r="AK32" s="80">
        <f t="shared" si="228"/>
        <v>0</v>
      </c>
      <c r="AL32" s="80">
        <f t="shared" si="228"/>
        <v>0</v>
      </c>
      <c r="AM32" s="13">
        <f t="shared" si="228"/>
        <v>0</v>
      </c>
      <c r="AN32" s="13">
        <f t="shared" si="11"/>
        <v>0</v>
      </c>
      <c r="AO32" s="23" t="s">
        <v>5</v>
      </c>
      <c r="AP32" s="80">
        <f t="shared" ref="AP32:AW32" si="229">SUM(AP28:AP31)</f>
        <v>0</v>
      </c>
      <c r="AQ32" s="80">
        <f t="shared" si="229"/>
        <v>0</v>
      </c>
      <c r="AR32" s="80">
        <f t="shared" si="229"/>
        <v>0</v>
      </c>
      <c r="AS32" s="80">
        <f t="shared" si="229"/>
        <v>0</v>
      </c>
      <c r="AT32" s="80">
        <f t="shared" si="229"/>
        <v>0</v>
      </c>
      <c r="AU32" s="80">
        <f t="shared" si="229"/>
        <v>0</v>
      </c>
      <c r="AV32" s="80">
        <f t="shared" si="229"/>
        <v>0</v>
      </c>
      <c r="AW32" s="13">
        <f t="shared" si="229"/>
        <v>0</v>
      </c>
      <c r="AX32" s="13">
        <f t="shared" si="12"/>
        <v>0</v>
      </c>
      <c r="AY32" s="23" t="s">
        <v>5</v>
      </c>
      <c r="AZ32" s="80">
        <f t="shared" ref="AZ32:BG32" si="230">SUM(AZ28:AZ31)</f>
        <v>142</v>
      </c>
      <c r="BA32" s="80">
        <f t="shared" si="230"/>
        <v>25</v>
      </c>
      <c r="BB32" s="80">
        <f t="shared" si="230"/>
        <v>7</v>
      </c>
      <c r="BC32" s="80">
        <f t="shared" si="230"/>
        <v>3</v>
      </c>
      <c r="BD32" s="80">
        <f t="shared" si="230"/>
        <v>6</v>
      </c>
      <c r="BE32" s="80">
        <f t="shared" si="230"/>
        <v>6</v>
      </c>
      <c r="BF32" s="80">
        <f t="shared" si="230"/>
        <v>1</v>
      </c>
      <c r="BG32" s="13">
        <f t="shared" si="230"/>
        <v>190</v>
      </c>
      <c r="BH32" s="13">
        <f t="shared" si="13"/>
        <v>199</v>
      </c>
      <c r="BI32" s="23" t="s">
        <v>5</v>
      </c>
      <c r="BJ32" s="80">
        <f t="shared" ref="BJ32:BQ32" si="231">SUM(BJ28:BJ31)</f>
        <v>3</v>
      </c>
      <c r="BK32" s="80">
        <f t="shared" si="231"/>
        <v>0</v>
      </c>
      <c r="BL32" s="80">
        <f t="shared" si="231"/>
        <v>0</v>
      </c>
      <c r="BM32" s="80">
        <f t="shared" si="231"/>
        <v>0</v>
      </c>
      <c r="BN32" s="80">
        <f t="shared" si="231"/>
        <v>0</v>
      </c>
      <c r="BO32" s="80">
        <f t="shared" si="231"/>
        <v>0</v>
      </c>
      <c r="BP32" s="80">
        <f t="shared" si="231"/>
        <v>0</v>
      </c>
      <c r="BQ32" s="13">
        <f t="shared" si="231"/>
        <v>3</v>
      </c>
      <c r="BR32" s="13">
        <f t="shared" si="14"/>
        <v>3</v>
      </c>
      <c r="BS32" s="23" t="s">
        <v>5</v>
      </c>
      <c r="BT32" s="80">
        <f t="shared" ref="BT32:CA32" si="232">SUM(BT28:BT31)</f>
        <v>0</v>
      </c>
      <c r="BU32" s="80">
        <f t="shared" si="232"/>
        <v>0</v>
      </c>
      <c r="BV32" s="80">
        <f t="shared" si="232"/>
        <v>0</v>
      </c>
      <c r="BW32" s="80">
        <f t="shared" si="232"/>
        <v>0</v>
      </c>
      <c r="BX32" s="80">
        <f t="shared" si="232"/>
        <v>0</v>
      </c>
      <c r="BY32" s="80">
        <f t="shared" si="232"/>
        <v>0</v>
      </c>
      <c r="BZ32" s="80">
        <f t="shared" si="232"/>
        <v>0</v>
      </c>
      <c r="CA32" s="13">
        <f t="shared" si="232"/>
        <v>0</v>
      </c>
      <c r="CB32" s="13">
        <f t="shared" si="15"/>
        <v>0</v>
      </c>
      <c r="CC32" s="23" t="s">
        <v>5</v>
      </c>
      <c r="CD32" s="80">
        <f t="shared" ref="CD32:CK32" si="233">SUM(CD28:CD31)</f>
        <v>1</v>
      </c>
      <c r="CE32" s="80">
        <f t="shared" si="233"/>
        <v>0</v>
      </c>
      <c r="CF32" s="80">
        <f t="shared" si="233"/>
        <v>0</v>
      </c>
      <c r="CG32" s="80">
        <f t="shared" si="233"/>
        <v>0</v>
      </c>
      <c r="CH32" s="80">
        <f t="shared" si="233"/>
        <v>0</v>
      </c>
      <c r="CI32" s="80">
        <f t="shared" si="233"/>
        <v>0</v>
      </c>
      <c r="CJ32" s="80">
        <f t="shared" si="233"/>
        <v>0</v>
      </c>
      <c r="CK32" s="13">
        <f t="shared" si="233"/>
        <v>1</v>
      </c>
      <c r="CL32" s="13">
        <f t="shared" si="16"/>
        <v>1</v>
      </c>
      <c r="CM32" s="23" t="s">
        <v>5</v>
      </c>
      <c r="CN32" s="80">
        <f t="shared" ref="CN32:CU32" si="234">SUM(CN28:CN31)</f>
        <v>0</v>
      </c>
      <c r="CO32" s="80">
        <f t="shared" si="234"/>
        <v>0</v>
      </c>
      <c r="CP32" s="80">
        <f t="shared" si="234"/>
        <v>0</v>
      </c>
      <c r="CQ32" s="80">
        <f t="shared" si="234"/>
        <v>0</v>
      </c>
      <c r="CR32" s="80">
        <f t="shared" si="234"/>
        <v>0</v>
      </c>
      <c r="CS32" s="80">
        <f t="shared" si="234"/>
        <v>0</v>
      </c>
      <c r="CT32" s="80">
        <f t="shared" si="234"/>
        <v>0</v>
      </c>
      <c r="CU32" s="13">
        <f t="shared" si="234"/>
        <v>0</v>
      </c>
      <c r="CV32" s="13">
        <f t="shared" si="17"/>
        <v>0</v>
      </c>
      <c r="CW32" s="23" t="s">
        <v>5</v>
      </c>
      <c r="CX32" s="80">
        <f t="shared" ref="CX32:DE32" si="235">SUM(CX28:CX31)</f>
        <v>1</v>
      </c>
      <c r="CY32" s="80">
        <f t="shared" si="235"/>
        <v>0</v>
      </c>
      <c r="CZ32" s="80">
        <f t="shared" si="235"/>
        <v>1</v>
      </c>
      <c r="DA32" s="80">
        <f t="shared" si="235"/>
        <v>0</v>
      </c>
      <c r="DB32" s="80">
        <f t="shared" si="235"/>
        <v>0</v>
      </c>
      <c r="DC32" s="80">
        <f t="shared" si="235"/>
        <v>0</v>
      </c>
      <c r="DD32" s="80">
        <f t="shared" si="235"/>
        <v>0</v>
      </c>
      <c r="DE32" s="13">
        <f t="shared" si="235"/>
        <v>2</v>
      </c>
      <c r="DF32" s="13">
        <f t="shared" si="18"/>
        <v>2.5</v>
      </c>
      <c r="DG32" s="23" t="s">
        <v>5</v>
      </c>
      <c r="DH32" s="80">
        <f t="shared" ref="DH32:DO32" si="236">SUM(DH28:DH31)</f>
        <v>0</v>
      </c>
      <c r="DI32" s="80">
        <f t="shared" si="236"/>
        <v>0</v>
      </c>
      <c r="DJ32" s="80">
        <f t="shared" si="236"/>
        <v>0</v>
      </c>
      <c r="DK32" s="80">
        <f t="shared" si="236"/>
        <v>0</v>
      </c>
      <c r="DL32" s="80">
        <f t="shared" si="236"/>
        <v>0</v>
      </c>
      <c r="DM32" s="80">
        <f t="shared" si="236"/>
        <v>0</v>
      </c>
      <c r="DN32" s="80">
        <f t="shared" si="236"/>
        <v>0</v>
      </c>
      <c r="DO32" s="13">
        <f t="shared" si="236"/>
        <v>0</v>
      </c>
      <c r="DP32" s="13">
        <f t="shared" si="19"/>
        <v>0</v>
      </c>
      <c r="DQ32" s="23" t="s">
        <v>5</v>
      </c>
      <c r="DR32" s="80">
        <f t="shared" ref="DR32:DY32" si="237">SUM(DR28:DR31)</f>
        <v>4</v>
      </c>
      <c r="DS32" s="80">
        <f t="shared" si="237"/>
        <v>0</v>
      </c>
      <c r="DT32" s="80">
        <f t="shared" si="237"/>
        <v>0</v>
      </c>
      <c r="DU32" s="80">
        <f t="shared" si="237"/>
        <v>1</v>
      </c>
      <c r="DV32" s="80">
        <f t="shared" si="237"/>
        <v>0</v>
      </c>
      <c r="DW32" s="80">
        <f t="shared" si="237"/>
        <v>0</v>
      </c>
      <c r="DX32" s="80">
        <f t="shared" si="237"/>
        <v>0</v>
      </c>
      <c r="DY32" s="13">
        <f t="shared" si="237"/>
        <v>5</v>
      </c>
      <c r="DZ32" s="13">
        <f t="shared" si="20"/>
        <v>6.3</v>
      </c>
      <c r="EA32" s="23" t="s">
        <v>5</v>
      </c>
      <c r="EB32" s="80">
        <f t="shared" ref="EB32:EI32" si="238">SUM(EB28:EB31)</f>
        <v>82</v>
      </c>
      <c r="EC32" s="80">
        <f t="shared" si="238"/>
        <v>15</v>
      </c>
      <c r="ED32" s="80">
        <f t="shared" si="238"/>
        <v>6</v>
      </c>
      <c r="EE32" s="80">
        <f t="shared" si="238"/>
        <v>2</v>
      </c>
      <c r="EF32" s="80">
        <f t="shared" si="238"/>
        <v>5</v>
      </c>
      <c r="EG32" s="80">
        <f t="shared" si="238"/>
        <v>3</v>
      </c>
      <c r="EH32" s="80">
        <f t="shared" si="238"/>
        <v>0</v>
      </c>
      <c r="EI32" s="13">
        <f t="shared" si="238"/>
        <v>113</v>
      </c>
      <c r="EJ32" s="13">
        <f t="shared" si="21"/>
        <v>121.8</v>
      </c>
      <c r="EK32" s="23" t="s">
        <v>5</v>
      </c>
      <c r="EL32" s="80">
        <f t="shared" ref="EL32:ES32" si="239">SUM(EL28:EL31)</f>
        <v>0</v>
      </c>
      <c r="EM32" s="80">
        <f t="shared" si="239"/>
        <v>0</v>
      </c>
      <c r="EN32" s="80">
        <f t="shared" si="239"/>
        <v>0</v>
      </c>
      <c r="EO32" s="80">
        <f t="shared" si="239"/>
        <v>0</v>
      </c>
      <c r="EP32" s="80">
        <f t="shared" si="239"/>
        <v>0</v>
      </c>
      <c r="EQ32" s="80">
        <f t="shared" si="239"/>
        <v>0</v>
      </c>
      <c r="ER32" s="80">
        <f t="shared" si="239"/>
        <v>0</v>
      </c>
      <c r="ES32" s="13">
        <f t="shared" si="239"/>
        <v>0</v>
      </c>
      <c r="ET32" s="13">
        <f t="shared" si="22"/>
        <v>0</v>
      </c>
      <c r="EU32" s="23" t="s">
        <v>5</v>
      </c>
      <c r="EV32" s="80">
        <f t="shared" ref="EV32:FC32" si="240">SUM(EV28:EV31)</f>
        <v>0</v>
      </c>
      <c r="EW32" s="80">
        <f t="shared" si="240"/>
        <v>1</v>
      </c>
      <c r="EX32" s="80">
        <f t="shared" si="240"/>
        <v>0</v>
      </c>
      <c r="EY32" s="80">
        <f t="shared" si="240"/>
        <v>0</v>
      </c>
      <c r="EZ32" s="80">
        <f t="shared" si="240"/>
        <v>0</v>
      </c>
      <c r="FA32" s="80">
        <f t="shared" si="240"/>
        <v>0</v>
      </c>
      <c r="FB32" s="80">
        <f t="shared" si="240"/>
        <v>0</v>
      </c>
      <c r="FC32" s="13">
        <f t="shared" si="240"/>
        <v>1</v>
      </c>
      <c r="FD32" s="13">
        <f t="shared" si="23"/>
        <v>1</v>
      </c>
      <c r="FE32" s="23" t="s">
        <v>5</v>
      </c>
      <c r="FF32" s="44">
        <f t="shared" ref="FF32:FM32" si="241">SUM(FF28:FF31)</f>
        <v>0</v>
      </c>
      <c r="FG32" s="44">
        <f t="shared" si="241"/>
        <v>0</v>
      </c>
      <c r="FH32" s="44">
        <f t="shared" si="241"/>
        <v>0</v>
      </c>
      <c r="FI32" s="44">
        <f t="shared" si="241"/>
        <v>0</v>
      </c>
      <c r="FJ32" s="44">
        <f t="shared" si="241"/>
        <v>0</v>
      </c>
      <c r="FK32" s="44">
        <f t="shared" si="241"/>
        <v>0</v>
      </c>
      <c r="FL32" s="44">
        <f t="shared" si="241"/>
        <v>0</v>
      </c>
      <c r="FM32" s="13">
        <f t="shared" si="241"/>
        <v>0</v>
      </c>
      <c r="FN32" s="13">
        <f t="shared" si="24"/>
        <v>0</v>
      </c>
      <c r="FO32" s="23" t="s">
        <v>5</v>
      </c>
      <c r="FP32" s="44">
        <f t="shared" ref="FP32:FW32" si="242">SUM(FP28:FP31)</f>
        <v>8</v>
      </c>
      <c r="FQ32" s="44">
        <f t="shared" si="242"/>
        <v>0</v>
      </c>
      <c r="FR32" s="44">
        <f t="shared" si="242"/>
        <v>0</v>
      </c>
      <c r="FS32" s="44">
        <f t="shared" si="242"/>
        <v>0</v>
      </c>
      <c r="FT32" s="44">
        <f t="shared" si="242"/>
        <v>0</v>
      </c>
      <c r="FU32" s="44">
        <f t="shared" si="242"/>
        <v>3</v>
      </c>
      <c r="FV32" s="44">
        <f t="shared" si="242"/>
        <v>0</v>
      </c>
      <c r="FW32" s="13">
        <f t="shared" si="242"/>
        <v>11</v>
      </c>
      <c r="FX32" s="13">
        <f t="shared" si="25"/>
        <v>9.1999999999999993</v>
      </c>
      <c r="FY32" s="23" t="s">
        <v>5</v>
      </c>
      <c r="FZ32" s="44">
        <f t="shared" ref="FZ32:GG32" si="243">SUM(FZ28:FZ31)</f>
        <v>87</v>
      </c>
      <c r="GA32" s="44">
        <f t="shared" si="243"/>
        <v>15</v>
      </c>
      <c r="GB32" s="44">
        <f t="shared" si="243"/>
        <v>6</v>
      </c>
      <c r="GC32" s="44">
        <f t="shared" si="243"/>
        <v>2</v>
      </c>
      <c r="GD32" s="44">
        <f t="shared" si="243"/>
        <v>5</v>
      </c>
      <c r="GE32" s="44">
        <f t="shared" si="243"/>
        <v>5</v>
      </c>
      <c r="GF32" s="44">
        <f t="shared" si="243"/>
        <v>0</v>
      </c>
      <c r="GG32" s="13">
        <f t="shared" si="243"/>
        <v>120</v>
      </c>
      <c r="GH32" s="13">
        <f t="shared" si="26"/>
        <v>127.6</v>
      </c>
      <c r="GI32" s="23" t="s">
        <v>5</v>
      </c>
      <c r="GJ32" s="44">
        <f t="shared" ref="GJ32:GQ32" si="244">SUM(GJ28:GJ31)</f>
        <v>145</v>
      </c>
      <c r="GK32" s="44">
        <f t="shared" si="244"/>
        <v>25</v>
      </c>
      <c r="GL32" s="44">
        <f t="shared" si="244"/>
        <v>7</v>
      </c>
      <c r="GM32" s="44">
        <f t="shared" si="244"/>
        <v>3</v>
      </c>
      <c r="GN32" s="44">
        <f t="shared" si="244"/>
        <v>6</v>
      </c>
      <c r="GO32" s="44">
        <f t="shared" si="244"/>
        <v>6</v>
      </c>
      <c r="GP32" s="44">
        <f t="shared" si="244"/>
        <v>1</v>
      </c>
      <c r="GQ32" s="13">
        <f t="shared" si="244"/>
        <v>193</v>
      </c>
      <c r="GR32" s="13">
        <f t="shared" si="27"/>
        <v>202</v>
      </c>
      <c r="GS32" s="23" t="s">
        <v>5</v>
      </c>
      <c r="GT32" s="44">
        <f t="shared" ref="GT32:HA32" si="245">SUM(GT28:GT31)</f>
        <v>8</v>
      </c>
      <c r="GU32" s="44">
        <f t="shared" si="245"/>
        <v>0</v>
      </c>
      <c r="GV32" s="44">
        <f t="shared" si="245"/>
        <v>0</v>
      </c>
      <c r="GW32" s="44">
        <f t="shared" si="245"/>
        <v>1</v>
      </c>
      <c r="GX32" s="44">
        <f t="shared" si="245"/>
        <v>0</v>
      </c>
      <c r="GY32" s="44">
        <f t="shared" si="245"/>
        <v>0</v>
      </c>
      <c r="GZ32" s="44">
        <f t="shared" si="245"/>
        <v>0</v>
      </c>
      <c r="HA32" s="13">
        <f t="shared" si="245"/>
        <v>9</v>
      </c>
      <c r="HB32" s="13">
        <f t="shared" si="28"/>
        <v>10.3</v>
      </c>
      <c r="HC32" s="23" t="s">
        <v>5</v>
      </c>
      <c r="HD32" s="44">
        <f t="shared" ref="HD32:HK32" si="246">SUM(HD28:HD31)</f>
        <v>2</v>
      </c>
      <c r="HE32" s="44">
        <f t="shared" si="246"/>
        <v>0</v>
      </c>
      <c r="HF32" s="44">
        <f t="shared" si="246"/>
        <v>1</v>
      </c>
      <c r="HG32" s="44">
        <f t="shared" si="246"/>
        <v>0</v>
      </c>
      <c r="HH32" s="44">
        <f t="shared" si="246"/>
        <v>0</v>
      </c>
      <c r="HI32" s="44">
        <f t="shared" si="246"/>
        <v>0</v>
      </c>
      <c r="HJ32" s="44">
        <f t="shared" si="246"/>
        <v>0</v>
      </c>
      <c r="HK32" s="13">
        <f t="shared" si="246"/>
        <v>3</v>
      </c>
      <c r="HL32" s="13">
        <f t="shared" si="29"/>
        <v>3.5</v>
      </c>
      <c r="HM32" s="23" t="s">
        <v>5</v>
      </c>
      <c r="HN32" s="44">
        <f t="shared" ref="HN32:HU32" si="247">SUM(HN28:HN31)</f>
        <v>146</v>
      </c>
      <c r="HO32" s="44">
        <f t="shared" si="247"/>
        <v>26</v>
      </c>
      <c r="HP32" s="44">
        <f t="shared" si="247"/>
        <v>8</v>
      </c>
      <c r="HQ32" s="44">
        <f t="shared" si="247"/>
        <v>3</v>
      </c>
      <c r="HR32" s="44">
        <f t="shared" si="247"/>
        <v>6</v>
      </c>
      <c r="HS32" s="44">
        <f t="shared" si="247"/>
        <v>7</v>
      </c>
      <c r="HT32" s="44">
        <f t="shared" si="247"/>
        <v>1</v>
      </c>
      <c r="HU32" s="13">
        <f t="shared" si="247"/>
        <v>197</v>
      </c>
      <c r="HV32" s="13">
        <f t="shared" si="30"/>
        <v>205.9</v>
      </c>
      <c r="HW32" s="23" t="s">
        <v>5</v>
      </c>
      <c r="HX32" s="44">
        <f t="shared" ref="HX32:ID32" si="248">SUM(HX28:HX31)</f>
        <v>86</v>
      </c>
      <c r="HY32" s="44">
        <f t="shared" si="248"/>
        <v>16</v>
      </c>
      <c r="HZ32" s="44">
        <f t="shared" si="248"/>
        <v>6</v>
      </c>
      <c r="IA32" s="44">
        <f t="shared" si="248"/>
        <v>3</v>
      </c>
      <c r="IB32" s="44">
        <f t="shared" si="248"/>
        <v>5</v>
      </c>
      <c r="IC32" s="44">
        <f t="shared" si="248"/>
        <v>3</v>
      </c>
      <c r="ID32" s="44">
        <f t="shared" si="248"/>
        <v>0</v>
      </c>
      <c r="IE32" s="13">
        <f t="shared" si="89"/>
        <v>119</v>
      </c>
      <c r="IF32" s="13">
        <f t="shared" si="31"/>
        <v>129.1</v>
      </c>
    </row>
    <row r="33" spans="1:240" ht="13" customHeight="1" thickTop="1" x14ac:dyDescent="0.25">
      <c r="A33" s="22">
        <f>A31+"00:15"</f>
        <v>0.16666666666666663</v>
      </c>
      <c r="B33" s="42">
        <v>0</v>
      </c>
      <c r="C33" s="42">
        <v>0</v>
      </c>
      <c r="D33" s="42">
        <v>1</v>
      </c>
      <c r="E33" s="42">
        <v>0</v>
      </c>
      <c r="F33" s="42">
        <v>0</v>
      </c>
      <c r="G33" s="42">
        <v>0</v>
      </c>
      <c r="H33" s="42">
        <v>0</v>
      </c>
      <c r="I33" s="12">
        <f>SUM(B33:H33)</f>
        <v>1</v>
      </c>
      <c r="J33" s="12">
        <f t="shared" si="8"/>
        <v>1.5</v>
      </c>
      <c r="K33" s="22">
        <f>K31+"00:15"</f>
        <v>0.16666666666666663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12">
        <f>SUM(L33:R33)</f>
        <v>0</v>
      </c>
      <c r="T33" s="12">
        <f t="shared" si="9"/>
        <v>0</v>
      </c>
      <c r="U33" s="22">
        <f>U31+"00:15"</f>
        <v>0.16666666666666663</v>
      </c>
      <c r="V33" s="42">
        <v>2</v>
      </c>
      <c r="W33" s="42">
        <v>1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12">
        <f>SUM(V33:AB33)</f>
        <v>3</v>
      </c>
      <c r="AD33" s="12">
        <f t="shared" si="10"/>
        <v>3</v>
      </c>
      <c r="AE33" s="22">
        <f>AE31+"00:15"</f>
        <v>0.16666666666666663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12">
        <f>SUM(AF33:AL33)</f>
        <v>0</v>
      </c>
      <c r="AN33" s="12">
        <f t="shared" si="11"/>
        <v>0</v>
      </c>
      <c r="AO33" s="22">
        <f>AO31+"00:15"</f>
        <v>0.16666666666666663</v>
      </c>
      <c r="AP33" s="42">
        <v>1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12">
        <f>SUM(AP33:AV33)</f>
        <v>1</v>
      </c>
      <c r="AX33" s="12">
        <f t="shared" si="12"/>
        <v>1</v>
      </c>
      <c r="AY33" s="22">
        <f>AY31+"00:15"</f>
        <v>0.16666666666666663</v>
      </c>
      <c r="AZ33" s="42">
        <v>39</v>
      </c>
      <c r="BA33" s="42">
        <v>7</v>
      </c>
      <c r="BB33" s="42">
        <v>1</v>
      </c>
      <c r="BC33" s="42">
        <v>1</v>
      </c>
      <c r="BD33" s="42">
        <v>3</v>
      </c>
      <c r="BE33" s="42">
        <v>3</v>
      </c>
      <c r="BF33" s="42">
        <v>0</v>
      </c>
      <c r="BG33" s="12">
        <f>SUM(AZ33:BF33)</f>
        <v>54</v>
      </c>
      <c r="BH33" s="12">
        <f t="shared" si="13"/>
        <v>57</v>
      </c>
      <c r="BI33" s="22">
        <f>BI31+"00:15"</f>
        <v>0.16666666666666663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12">
        <f>SUM(BJ33:BP33)</f>
        <v>0</v>
      </c>
      <c r="BR33" s="12">
        <f t="shared" si="14"/>
        <v>0</v>
      </c>
      <c r="BS33" s="22">
        <f>BS31+"00:15"</f>
        <v>0.16666666666666663</v>
      </c>
      <c r="BT33" s="42">
        <v>0</v>
      </c>
      <c r="BU33" s="42">
        <v>0</v>
      </c>
      <c r="BV33" s="42">
        <v>0</v>
      </c>
      <c r="BW33" s="42">
        <v>0</v>
      </c>
      <c r="BX33" s="42">
        <v>0</v>
      </c>
      <c r="BY33" s="42">
        <v>0</v>
      </c>
      <c r="BZ33" s="42">
        <v>0</v>
      </c>
      <c r="CA33" s="12">
        <f>SUM(BT33:BZ33)</f>
        <v>0</v>
      </c>
      <c r="CB33" s="12">
        <f t="shared" si="15"/>
        <v>0</v>
      </c>
      <c r="CC33" s="22">
        <f>CC31+"00:15"</f>
        <v>0.16666666666666663</v>
      </c>
      <c r="CD33" s="42">
        <v>1</v>
      </c>
      <c r="CE33" s="42">
        <v>0</v>
      </c>
      <c r="CF33" s="42">
        <v>0</v>
      </c>
      <c r="CG33" s="42">
        <v>0</v>
      </c>
      <c r="CH33" s="42">
        <v>0</v>
      </c>
      <c r="CI33" s="42">
        <v>0</v>
      </c>
      <c r="CJ33" s="42">
        <v>0</v>
      </c>
      <c r="CK33" s="12">
        <f>SUM(CD33:CJ33)</f>
        <v>1</v>
      </c>
      <c r="CL33" s="12">
        <f t="shared" si="16"/>
        <v>1</v>
      </c>
      <c r="CM33" s="22">
        <f>CM31+"00:15"</f>
        <v>0.16666666666666663</v>
      </c>
      <c r="CN33" s="42">
        <v>0</v>
      </c>
      <c r="CO33" s="42">
        <v>0</v>
      </c>
      <c r="CP33" s="42">
        <v>0</v>
      </c>
      <c r="CQ33" s="42">
        <v>0</v>
      </c>
      <c r="CR33" s="42">
        <v>0</v>
      </c>
      <c r="CS33" s="42">
        <v>0</v>
      </c>
      <c r="CT33" s="42">
        <v>0</v>
      </c>
      <c r="CU33" s="12">
        <f>SUM(CN33:CT33)</f>
        <v>0</v>
      </c>
      <c r="CV33" s="12">
        <f t="shared" si="17"/>
        <v>0</v>
      </c>
      <c r="CW33" s="22">
        <f>CW31+"00:15"</f>
        <v>0.16666666666666663</v>
      </c>
      <c r="CX33" s="42">
        <v>2</v>
      </c>
      <c r="CY33" s="42">
        <v>0</v>
      </c>
      <c r="CZ33" s="42">
        <v>0</v>
      </c>
      <c r="DA33" s="42">
        <v>0</v>
      </c>
      <c r="DB33" s="42">
        <v>0</v>
      </c>
      <c r="DC33" s="42">
        <v>0</v>
      </c>
      <c r="DD33" s="42">
        <v>0</v>
      </c>
      <c r="DE33" s="12">
        <f>SUM(CX33:DD33)</f>
        <v>2</v>
      </c>
      <c r="DF33" s="12">
        <f t="shared" si="18"/>
        <v>2</v>
      </c>
      <c r="DG33" s="22">
        <f>DG31+"00:15"</f>
        <v>0.16666666666666663</v>
      </c>
      <c r="DH33" s="42">
        <v>0</v>
      </c>
      <c r="DI33" s="42">
        <v>0</v>
      </c>
      <c r="DJ33" s="42">
        <v>0</v>
      </c>
      <c r="DK33" s="42">
        <v>0</v>
      </c>
      <c r="DL33" s="42">
        <v>0</v>
      </c>
      <c r="DM33" s="42">
        <v>0</v>
      </c>
      <c r="DN33" s="42">
        <v>0</v>
      </c>
      <c r="DO33" s="12">
        <f>SUM(DH33:DN33)</f>
        <v>0</v>
      </c>
      <c r="DP33" s="12">
        <f t="shared" si="19"/>
        <v>0</v>
      </c>
      <c r="DQ33" s="22">
        <f>DQ31+"00:15"</f>
        <v>0.16666666666666663</v>
      </c>
      <c r="DR33" s="42">
        <v>1</v>
      </c>
      <c r="DS33" s="42">
        <v>0</v>
      </c>
      <c r="DT33" s="42">
        <v>0</v>
      </c>
      <c r="DU33" s="42">
        <v>0</v>
      </c>
      <c r="DV33" s="42">
        <v>0</v>
      </c>
      <c r="DW33" s="42">
        <v>0</v>
      </c>
      <c r="DX33" s="42">
        <v>0</v>
      </c>
      <c r="DY33" s="12">
        <f>SUM(DR33:DX33)</f>
        <v>1</v>
      </c>
      <c r="DZ33" s="12">
        <f t="shared" si="20"/>
        <v>1</v>
      </c>
      <c r="EA33" s="22">
        <f>EA31+"00:15"</f>
        <v>0.16666666666666663</v>
      </c>
      <c r="EB33" s="42">
        <v>22</v>
      </c>
      <c r="EC33" s="42">
        <v>0</v>
      </c>
      <c r="ED33" s="42">
        <v>0</v>
      </c>
      <c r="EE33" s="42">
        <v>3</v>
      </c>
      <c r="EF33" s="42">
        <v>3</v>
      </c>
      <c r="EG33" s="42">
        <v>0</v>
      </c>
      <c r="EH33" s="42">
        <v>0</v>
      </c>
      <c r="EI33" s="12">
        <f>SUM(EB33:EH33)</f>
        <v>28</v>
      </c>
      <c r="EJ33" s="12">
        <f t="shared" si="21"/>
        <v>34.9</v>
      </c>
      <c r="EK33" s="22">
        <f>EK31+"00:15"</f>
        <v>0.16666666666666663</v>
      </c>
      <c r="EL33" s="42">
        <v>0</v>
      </c>
      <c r="EM33" s="42">
        <v>0</v>
      </c>
      <c r="EN33" s="42">
        <v>0</v>
      </c>
      <c r="EO33" s="42">
        <v>0</v>
      </c>
      <c r="EP33" s="42">
        <v>0</v>
      </c>
      <c r="EQ33" s="42">
        <v>0</v>
      </c>
      <c r="ER33" s="42">
        <v>0</v>
      </c>
      <c r="ES33" s="12">
        <f>SUM(EL33:ER33)</f>
        <v>0</v>
      </c>
      <c r="ET33" s="12">
        <f t="shared" si="22"/>
        <v>0</v>
      </c>
      <c r="EU33" s="22">
        <f>EU31+"00:15"</f>
        <v>0.16666666666666663</v>
      </c>
      <c r="EV33" s="42">
        <v>0</v>
      </c>
      <c r="EW33" s="42">
        <v>1</v>
      </c>
      <c r="EX33" s="42">
        <v>0</v>
      </c>
      <c r="EY33" s="42">
        <v>0</v>
      </c>
      <c r="EZ33" s="42">
        <v>0</v>
      </c>
      <c r="FA33" s="42">
        <v>0</v>
      </c>
      <c r="FB33" s="42">
        <v>0</v>
      </c>
      <c r="FC33" s="12">
        <f>SUM(EV33:FB33)</f>
        <v>1</v>
      </c>
      <c r="FD33" s="12">
        <f t="shared" si="23"/>
        <v>1</v>
      </c>
      <c r="FE33" s="22">
        <f>FE31+"00:15"</f>
        <v>0.16666666666666663</v>
      </c>
      <c r="FF33" s="48">
        <f t="shared" ref="FF33:FL36" si="249">SUM(AF33,AP33,CN33,EL33)</f>
        <v>1</v>
      </c>
      <c r="FG33" s="48">
        <f t="shared" si="249"/>
        <v>0</v>
      </c>
      <c r="FH33" s="48">
        <f t="shared" si="249"/>
        <v>0</v>
      </c>
      <c r="FI33" s="48">
        <f t="shared" si="249"/>
        <v>0</v>
      </c>
      <c r="FJ33" s="48">
        <f t="shared" si="249"/>
        <v>0</v>
      </c>
      <c r="FK33" s="48">
        <f t="shared" si="249"/>
        <v>0</v>
      </c>
      <c r="FL33" s="48">
        <f t="shared" si="249"/>
        <v>0</v>
      </c>
      <c r="FM33" s="12">
        <f>SUM(FF33:FL33)</f>
        <v>1</v>
      </c>
      <c r="FN33" s="12">
        <f t="shared" si="24"/>
        <v>1</v>
      </c>
      <c r="FO33" s="22">
        <f>FO31+"00:15"</f>
        <v>0.16666666666666663</v>
      </c>
      <c r="FP33" s="48">
        <f t="shared" ref="FP33:FV36" si="250">SUM(B33,L33,V33,AF33)</f>
        <v>2</v>
      </c>
      <c r="FQ33" s="48">
        <f t="shared" si="250"/>
        <v>1</v>
      </c>
      <c r="FR33" s="48">
        <f t="shared" si="250"/>
        <v>1</v>
      </c>
      <c r="FS33" s="48">
        <f t="shared" si="250"/>
        <v>0</v>
      </c>
      <c r="FT33" s="48">
        <f t="shared" si="250"/>
        <v>0</v>
      </c>
      <c r="FU33" s="48">
        <f t="shared" si="250"/>
        <v>0</v>
      </c>
      <c r="FV33" s="48">
        <f t="shared" si="250"/>
        <v>0</v>
      </c>
      <c r="FW33" s="12">
        <f>SUM(FP33:FV33)</f>
        <v>4</v>
      </c>
      <c r="FX33" s="12">
        <f t="shared" si="25"/>
        <v>4.5</v>
      </c>
      <c r="FY33" s="22">
        <f>FY31+"00:15"</f>
        <v>0.16666666666666663</v>
      </c>
      <c r="FZ33" s="48">
        <f t="shared" ref="FZ33:GF36" si="251">SUM(V33,BT33,CD33,EB33)</f>
        <v>25</v>
      </c>
      <c r="GA33" s="48">
        <f t="shared" si="251"/>
        <v>1</v>
      </c>
      <c r="GB33" s="48">
        <f t="shared" si="251"/>
        <v>0</v>
      </c>
      <c r="GC33" s="48">
        <f t="shared" si="251"/>
        <v>3</v>
      </c>
      <c r="GD33" s="48">
        <f t="shared" si="251"/>
        <v>3</v>
      </c>
      <c r="GE33" s="48">
        <f t="shared" si="251"/>
        <v>0</v>
      </c>
      <c r="GF33" s="48">
        <f t="shared" si="251"/>
        <v>0</v>
      </c>
      <c r="GG33" s="12">
        <f>SUM(FZ33:GF33)</f>
        <v>32</v>
      </c>
      <c r="GH33" s="12">
        <f t="shared" si="26"/>
        <v>38.9</v>
      </c>
      <c r="GI33" s="22">
        <f>GI31+"00:15"</f>
        <v>0.16666666666666663</v>
      </c>
      <c r="GJ33" s="48">
        <f t="shared" ref="GJ33:GP36" si="252">SUM(AP33,AZ33,BJ33,BT33)</f>
        <v>40</v>
      </c>
      <c r="GK33" s="48">
        <f t="shared" si="252"/>
        <v>7</v>
      </c>
      <c r="GL33" s="48">
        <f t="shared" si="252"/>
        <v>1</v>
      </c>
      <c r="GM33" s="48">
        <f t="shared" si="252"/>
        <v>1</v>
      </c>
      <c r="GN33" s="48">
        <f t="shared" si="252"/>
        <v>3</v>
      </c>
      <c r="GO33" s="48">
        <f t="shared" si="252"/>
        <v>3</v>
      </c>
      <c r="GP33" s="48">
        <f t="shared" si="252"/>
        <v>0</v>
      </c>
      <c r="GQ33" s="12">
        <f>SUM(GJ33:GP33)</f>
        <v>55</v>
      </c>
      <c r="GR33" s="12">
        <f t="shared" si="27"/>
        <v>58</v>
      </c>
      <c r="GS33" s="22">
        <f>GS31+"00:15"</f>
        <v>0.16666666666666663</v>
      </c>
      <c r="GT33" s="48">
        <f t="shared" ref="GT33:GZ36" si="253">SUM(L33,BJ33,DH33,DR33)</f>
        <v>1</v>
      </c>
      <c r="GU33" s="48">
        <f t="shared" si="253"/>
        <v>0</v>
      </c>
      <c r="GV33" s="48">
        <f t="shared" si="253"/>
        <v>0</v>
      </c>
      <c r="GW33" s="48">
        <f t="shared" si="253"/>
        <v>0</v>
      </c>
      <c r="GX33" s="48">
        <f t="shared" si="253"/>
        <v>0</v>
      </c>
      <c r="GY33" s="48">
        <f t="shared" si="253"/>
        <v>0</v>
      </c>
      <c r="GZ33" s="48">
        <f t="shared" si="253"/>
        <v>0</v>
      </c>
      <c r="HA33" s="12">
        <f>SUM(GT33:GZ33)</f>
        <v>1</v>
      </c>
      <c r="HB33" s="12">
        <f t="shared" si="28"/>
        <v>1</v>
      </c>
      <c r="HC33" s="22">
        <f>HC31+"00:15"</f>
        <v>0.16666666666666663</v>
      </c>
      <c r="HD33" s="48">
        <f t="shared" ref="HD33:HJ36" si="254">SUM(CD33,CN33,CX33,DH33)</f>
        <v>3</v>
      </c>
      <c r="HE33" s="48">
        <f t="shared" si="254"/>
        <v>0</v>
      </c>
      <c r="HF33" s="48">
        <f t="shared" si="254"/>
        <v>0</v>
      </c>
      <c r="HG33" s="48">
        <f t="shared" si="254"/>
        <v>0</v>
      </c>
      <c r="HH33" s="48">
        <f t="shared" si="254"/>
        <v>0</v>
      </c>
      <c r="HI33" s="48">
        <f t="shared" si="254"/>
        <v>0</v>
      </c>
      <c r="HJ33" s="48">
        <f t="shared" si="254"/>
        <v>0</v>
      </c>
      <c r="HK33" s="12">
        <f>SUM(HD33:HJ33)</f>
        <v>3</v>
      </c>
      <c r="HL33" s="12">
        <f t="shared" si="29"/>
        <v>3</v>
      </c>
      <c r="HM33" s="22">
        <f>HM31+"00:15"</f>
        <v>0.16666666666666663</v>
      </c>
      <c r="HN33" s="48">
        <f t="shared" ref="HN33:HT36" si="255">SUM(B33,AZ33,CX33,EV33)</f>
        <v>41</v>
      </c>
      <c r="HO33" s="48">
        <f t="shared" si="255"/>
        <v>8</v>
      </c>
      <c r="HP33" s="48">
        <f t="shared" si="255"/>
        <v>2</v>
      </c>
      <c r="HQ33" s="48">
        <f t="shared" si="255"/>
        <v>1</v>
      </c>
      <c r="HR33" s="48">
        <f t="shared" si="255"/>
        <v>3</v>
      </c>
      <c r="HS33" s="48">
        <f t="shared" si="255"/>
        <v>3</v>
      </c>
      <c r="HT33" s="48">
        <f t="shared" si="255"/>
        <v>0</v>
      </c>
      <c r="HU33" s="12">
        <f>SUM(HN33:HT33)</f>
        <v>58</v>
      </c>
      <c r="HV33" s="12">
        <f t="shared" si="30"/>
        <v>61.5</v>
      </c>
      <c r="HW33" s="22">
        <f>HW31+"00:15"</f>
        <v>0.16666666666666663</v>
      </c>
      <c r="HX33" s="48">
        <f t="shared" ref="HX33:ID36" si="256">SUM(DR33,EB33,EL33,EV33)</f>
        <v>23</v>
      </c>
      <c r="HY33" s="48">
        <f t="shared" si="256"/>
        <v>1</v>
      </c>
      <c r="HZ33" s="48">
        <f t="shared" si="256"/>
        <v>0</v>
      </c>
      <c r="IA33" s="48">
        <f t="shared" si="256"/>
        <v>3</v>
      </c>
      <c r="IB33" s="48">
        <f t="shared" si="256"/>
        <v>3</v>
      </c>
      <c r="IC33" s="48">
        <f t="shared" si="256"/>
        <v>0</v>
      </c>
      <c r="ID33" s="48">
        <f t="shared" si="256"/>
        <v>0</v>
      </c>
      <c r="IE33" s="12">
        <f t="shared" si="89"/>
        <v>30</v>
      </c>
      <c r="IF33" s="12">
        <f t="shared" si="31"/>
        <v>36.9</v>
      </c>
    </row>
    <row r="34" spans="1:240" ht="13" customHeight="1" x14ac:dyDescent="0.25">
      <c r="A34" s="22">
        <f t="shared" ref="A34:A36" si="257">A33+"00:15"</f>
        <v>0.17708333333333329</v>
      </c>
      <c r="B34" s="42">
        <v>1</v>
      </c>
      <c r="C34" s="42">
        <v>1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12">
        <f>SUM(B34:H34)</f>
        <v>2</v>
      </c>
      <c r="J34" s="12">
        <f t="shared" si="8"/>
        <v>2</v>
      </c>
      <c r="K34" s="22">
        <f t="shared" ref="K34:K36" si="258">K33+"00:15"</f>
        <v>0.17708333333333329</v>
      </c>
      <c r="L34" s="42">
        <v>3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12">
        <f>SUM(L34:R34)</f>
        <v>3</v>
      </c>
      <c r="T34" s="12">
        <f t="shared" si="9"/>
        <v>3</v>
      </c>
      <c r="U34" s="22">
        <f t="shared" ref="U34:U36" si="259">U33+"00:15"</f>
        <v>0.17708333333333329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12">
        <f>SUM(V34:AB34)</f>
        <v>0</v>
      </c>
      <c r="AD34" s="12">
        <f t="shared" si="10"/>
        <v>0</v>
      </c>
      <c r="AE34" s="22">
        <f t="shared" ref="AE34:AE36" si="260">AE33+"00:15"</f>
        <v>0.17708333333333329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12">
        <f>SUM(AF34:AL34)</f>
        <v>0</v>
      </c>
      <c r="AN34" s="12">
        <f t="shared" si="11"/>
        <v>0</v>
      </c>
      <c r="AO34" s="22">
        <f t="shared" ref="AO34:AO36" si="261">AO33+"00:15"</f>
        <v>0.17708333333333329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12">
        <f>SUM(AP34:AV34)</f>
        <v>0</v>
      </c>
      <c r="AX34" s="12">
        <f t="shared" si="12"/>
        <v>0</v>
      </c>
      <c r="AY34" s="22">
        <f t="shared" ref="AY34:AY36" si="262">AY33+"00:15"</f>
        <v>0.17708333333333329</v>
      </c>
      <c r="AZ34" s="42">
        <v>30</v>
      </c>
      <c r="BA34" s="42">
        <v>6</v>
      </c>
      <c r="BB34" s="42">
        <v>0</v>
      </c>
      <c r="BC34" s="42">
        <v>0</v>
      </c>
      <c r="BD34" s="42">
        <v>5</v>
      </c>
      <c r="BE34" s="42">
        <v>0</v>
      </c>
      <c r="BF34" s="42">
        <v>0</v>
      </c>
      <c r="BG34" s="12">
        <f>SUM(AZ34:BF34)</f>
        <v>41</v>
      </c>
      <c r="BH34" s="12">
        <f t="shared" si="13"/>
        <v>46</v>
      </c>
      <c r="BI34" s="22">
        <f t="shared" ref="BI34:BI36" si="263">BI33+"00:15"</f>
        <v>0.17708333333333329</v>
      </c>
      <c r="BJ34" s="42">
        <v>1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12">
        <f>SUM(BJ34:BP34)</f>
        <v>1</v>
      </c>
      <c r="BR34" s="12">
        <f t="shared" si="14"/>
        <v>1</v>
      </c>
      <c r="BS34" s="22">
        <f t="shared" ref="BS34:BS36" si="264">BS33+"00:15"</f>
        <v>0.17708333333333329</v>
      </c>
      <c r="BT34" s="42">
        <v>0</v>
      </c>
      <c r="BU34" s="42">
        <v>0</v>
      </c>
      <c r="BV34" s="42">
        <v>0</v>
      </c>
      <c r="BW34" s="42">
        <v>0</v>
      </c>
      <c r="BX34" s="42">
        <v>0</v>
      </c>
      <c r="BY34" s="42">
        <v>0</v>
      </c>
      <c r="BZ34" s="42">
        <v>0</v>
      </c>
      <c r="CA34" s="12">
        <f>SUM(BT34:BZ34)</f>
        <v>0</v>
      </c>
      <c r="CB34" s="12">
        <f t="shared" si="15"/>
        <v>0</v>
      </c>
      <c r="CC34" s="22">
        <f t="shared" ref="CC34:CC36" si="265">CC33+"00:15"</f>
        <v>0.17708333333333329</v>
      </c>
      <c r="CD34" s="42">
        <v>2</v>
      </c>
      <c r="CE34" s="42">
        <v>0</v>
      </c>
      <c r="CF34" s="42">
        <v>0</v>
      </c>
      <c r="CG34" s="42">
        <v>0</v>
      </c>
      <c r="CH34" s="42">
        <v>0</v>
      </c>
      <c r="CI34" s="42">
        <v>0</v>
      </c>
      <c r="CJ34" s="42">
        <v>0</v>
      </c>
      <c r="CK34" s="12">
        <f>SUM(CD34:CJ34)</f>
        <v>2</v>
      </c>
      <c r="CL34" s="12">
        <f t="shared" si="16"/>
        <v>2</v>
      </c>
      <c r="CM34" s="22">
        <f t="shared" ref="CM34:CM36" si="266">CM33+"00:15"</f>
        <v>0.17708333333333329</v>
      </c>
      <c r="CN34" s="42">
        <v>0</v>
      </c>
      <c r="CO34" s="42">
        <v>0</v>
      </c>
      <c r="CP34" s="42">
        <v>0</v>
      </c>
      <c r="CQ34" s="42">
        <v>0</v>
      </c>
      <c r="CR34" s="42">
        <v>0</v>
      </c>
      <c r="CS34" s="42">
        <v>0</v>
      </c>
      <c r="CT34" s="42">
        <v>0</v>
      </c>
      <c r="CU34" s="12">
        <f>SUM(CN34:CT34)</f>
        <v>0</v>
      </c>
      <c r="CV34" s="12">
        <f t="shared" si="17"/>
        <v>0</v>
      </c>
      <c r="CW34" s="22">
        <f t="shared" ref="CW34:CW36" si="267">CW33+"00:15"</f>
        <v>0.17708333333333329</v>
      </c>
      <c r="CX34" s="42">
        <v>1</v>
      </c>
      <c r="CY34" s="42">
        <v>0</v>
      </c>
      <c r="CZ34" s="42">
        <v>0</v>
      </c>
      <c r="DA34" s="42">
        <v>0</v>
      </c>
      <c r="DB34" s="42">
        <v>0</v>
      </c>
      <c r="DC34" s="42">
        <v>0</v>
      </c>
      <c r="DD34" s="42">
        <v>0</v>
      </c>
      <c r="DE34" s="12">
        <f>SUM(CX34:DD34)</f>
        <v>1</v>
      </c>
      <c r="DF34" s="12">
        <f t="shared" si="18"/>
        <v>1</v>
      </c>
      <c r="DG34" s="22">
        <f t="shared" ref="DG34:DG36" si="268">DG33+"00:15"</f>
        <v>0.17708333333333329</v>
      </c>
      <c r="DH34" s="42">
        <v>0</v>
      </c>
      <c r="DI34" s="42">
        <v>0</v>
      </c>
      <c r="DJ34" s="42">
        <v>0</v>
      </c>
      <c r="DK34" s="42">
        <v>0</v>
      </c>
      <c r="DL34" s="42">
        <v>0</v>
      </c>
      <c r="DM34" s="42">
        <v>0</v>
      </c>
      <c r="DN34" s="42">
        <v>0</v>
      </c>
      <c r="DO34" s="12">
        <f>SUM(DH34:DN34)</f>
        <v>0</v>
      </c>
      <c r="DP34" s="12">
        <f t="shared" si="19"/>
        <v>0</v>
      </c>
      <c r="DQ34" s="22">
        <f t="shared" ref="DQ34:DQ36" si="269">DQ33+"00:15"</f>
        <v>0.17708333333333329</v>
      </c>
      <c r="DR34" s="42">
        <v>2</v>
      </c>
      <c r="DS34" s="42">
        <v>0</v>
      </c>
      <c r="DT34" s="42">
        <v>0</v>
      </c>
      <c r="DU34" s="42">
        <v>0</v>
      </c>
      <c r="DV34" s="42">
        <v>0</v>
      </c>
      <c r="DW34" s="42">
        <v>0</v>
      </c>
      <c r="DX34" s="42">
        <v>0</v>
      </c>
      <c r="DY34" s="12">
        <f>SUM(DR34:DX34)</f>
        <v>2</v>
      </c>
      <c r="DZ34" s="12">
        <f t="shared" si="20"/>
        <v>2</v>
      </c>
      <c r="EA34" s="22">
        <f t="shared" ref="EA34:EA36" si="270">EA33+"00:15"</f>
        <v>0.17708333333333329</v>
      </c>
      <c r="EB34" s="42">
        <v>23</v>
      </c>
      <c r="EC34" s="42">
        <v>5</v>
      </c>
      <c r="ED34" s="42">
        <v>3</v>
      </c>
      <c r="EE34" s="42">
        <v>4</v>
      </c>
      <c r="EF34" s="42">
        <v>1</v>
      </c>
      <c r="EG34" s="42">
        <v>1</v>
      </c>
      <c r="EH34" s="42">
        <v>2</v>
      </c>
      <c r="EI34" s="12">
        <f>SUM(EB34:EH34)</f>
        <v>39</v>
      </c>
      <c r="EJ34" s="12">
        <f t="shared" si="21"/>
        <v>44.5</v>
      </c>
      <c r="EK34" s="22">
        <f t="shared" ref="EK34:EK36" si="271">EK33+"00:15"</f>
        <v>0.17708333333333329</v>
      </c>
      <c r="EL34" s="42">
        <v>0</v>
      </c>
      <c r="EM34" s="42">
        <v>0</v>
      </c>
      <c r="EN34" s="42">
        <v>0</v>
      </c>
      <c r="EO34" s="42">
        <v>0</v>
      </c>
      <c r="EP34" s="42">
        <v>0</v>
      </c>
      <c r="EQ34" s="42">
        <v>0</v>
      </c>
      <c r="ER34" s="42">
        <v>0</v>
      </c>
      <c r="ES34" s="12">
        <f>SUM(EL34:ER34)</f>
        <v>0</v>
      </c>
      <c r="ET34" s="12">
        <f t="shared" si="22"/>
        <v>0</v>
      </c>
      <c r="EU34" s="22">
        <f t="shared" ref="EU34:EU36" si="272">EU33+"00:15"</f>
        <v>0.17708333333333329</v>
      </c>
      <c r="EV34" s="42">
        <v>1</v>
      </c>
      <c r="EW34" s="42">
        <v>0</v>
      </c>
      <c r="EX34" s="42">
        <v>0</v>
      </c>
      <c r="EY34" s="42">
        <v>0</v>
      </c>
      <c r="EZ34" s="42">
        <v>0</v>
      </c>
      <c r="FA34" s="42">
        <v>0</v>
      </c>
      <c r="FB34" s="42">
        <v>0</v>
      </c>
      <c r="FC34" s="12">
        <f>SUM(EV34:FB34)</f>
        <v>1</v>
      </c>
      <c r="FD34" s="12">
        <f t="shared" si="23"/>
        <v>1</v>
      </c>
      <c r="FE34" s="22">
        <f t="shared" ref="FE34:FE36" si="273">FE33+"00:15"</f>
        <v>0.17708333333333329</v>
      </c>
      <c r="FF34" s="48">
        <f t="shared" si="249"/>
        <v>0</v>
      </c>
      <c r="FG34" s="48">
        <f t="shared" si="249"/>
        <v>0</v>
      </c>
      <c r="FH34" s="48">
        <f t="shared" si="249"/>
        <v>0</v>
      </c>
      <c r="FI34" s="48">
        <f t="shared" si="249"/>
        <v>0</v>
      </c>
      <c r="FJ34" s="48">
        <f t="shared" si="249"/>
        <v>0</v>
      </c>
      <c r="FK34" s="48">
        <f t="shared" si="249"/>
        <v>0</v>
      </c>
      <c r="FL34" s="48">
        <f t="shared" si="249"/>
        <v>0</v>
      </c>
      <c r="FM34" s="12">
        <f>SUM(FF34:FL34)</f>
        <v>0</v>
      </c>
      <c r="FN34" s="12">
        <f t="shared" si="24"/>
        <v>0</v>
      </c>
      <c r="FO34" s="22">
        <f t="shared" ref="FO34:FO36" si="274">FO33+"00:15"</f>
        <v>0.17708333333333329</v>
      </c>
      <c r="FP34" s="48">
        <f t="shared" si="250"/>
        <v>4</v>
      </c>
      <c r="FQ34" s="48">
        <f t="shared" si="250"/>
        <v>1</v>
      </c>
      <c r="FR34" s="48">
        <f t="shared" si="250"/>
        <v>0</v>
      </c>
      <c r="FS34" s="48">
        <f t="shared" si="250"/>
        <v>0</v>
      </c>
      <c r="FT34" s="48">
        <f t="shared" si="250"/>
        <v>0</v>
      </c>
      <c r="FU34" s="48">
        <f t="shared" si="250"/>
        <v>0</v>
      </c>
      <c r="FV34" s="48">
        <f t="shared" si="250"/>
        <v>0</v>
      </c>
      <c r="FW34" s="12">
        <f>SUM(FP34:FV34)</f>
        <v>5</v>
      </c>
      <c r="FX34" s="12">
        <f t="shared" si="25"/>
        <v>5</v>
      </c>
      <c r="FY34" s="22">
        <f t="shared" ref="FY34:FY36" si="275">FY33+"00:15"</f>
        <v>0.17708333333333329</v>
      </c>
      <c r="FZ34" s="48">
        <f t="shared" si="251"/>
        <v>25</v>
      </c>
      <c r="GA34" s="48">
        <f t="shared" si="251"/>
        <v>5</v>
      </c>
      <c r="GB34" s="48">
        <f t="shared" si="251"/>
        <v>3</v>
      </c>
      <c r="GC34" s="48">
        <f t="shared" si="251"/>
        <v>4</v>
      </c>
      <c r="GD34" s="48">
        <f t="shared" si="251"/>
        <v>1</v>
      </c>
      <c r="GE34" s="48">
        <f t="shared" si="251"/>
        <v>1</v>
      </c>
      <c r="GF34" s="48">
        <f t="shared" si="251"/>
        <v>2</v>
      </c>
      <c r="GG34" s="12">
        <f>SUM(FZ34:GF34)</f>
        <v>41</v>
      </c>
      <c r="GH34" s="12">
        <f t="shared" si="26"/>
        <v>46.5</v>
      </c>
      <c r="GI34" s="22">
        <f t="shared" ref="GI34:GI36" si="276">GI33+"00:15"</f>
        <v>0.17708333333333329</v>
      </c>
      <c r="GJ34" s="48">
        <f t="shared" si="252"/>
        <v>31</v>
      </c>
      <c r="GK34" s="48">
        <f t="shared" si="252"/>
        <v>6</v>
      </c>
      <c r="GL34" s="48">
        <f t="shared" si="252"/>
        <v>0</v>
      </c>
      <c r="GM34" s="48">
        <f t="shared" si="252"/>
        <v>0</v>
      </c>
      <c r="GN34" s="48">
        <f t="shared" si="252"/>
        <v>5</v>
      </c>
      <c r="GO34" s="48">
        <f t="shared" si="252"/>
        <v>0</v>
      </c>
      <c r="GP34" s="48">
        <f t="shared" si="252"/>
        <v>0</v>
      </c>
      <c r="GQ34" s="12">
        <f>SUM(GJ34:GP34)</f>
        <v>42</v>
      </c>
      <c r="GR34" s="12">
        <f t="shared" si="27"/>
        <v>47</v>
      </c>
      <c r="GS34" s="22">
        <f t="shared" ref="GS34:GS36" si="277">GS33+"00:15"</f>
        <v>0.17708333333333329</v>
      </c>
      <c r="GT34" s="48">
        <f t="shared" si="253"/>
        <v>6</v>
      </c>
      <c r="GU34" s="48">
        <f t="shared" si="253"/>
        <v>0</v>
      </c>
      <c r="GV34" s="48">
        <f t="shared" si="253"/>
        <v>0</v>
      </c>
      <c r="GW34" s="48">
        <f t="shared" si="253"/>
        <v>0</v>
      </c>
      <c r="GX34" s="48">
        <f t="shared" si="253"/>
        <v>0</v>
      </c>
      <c r="GY34" s="48">
        <f t="shared" si="253"/>
        <v>0</v>
      </c>
      <c r="GZ34" s="48">
        <f t="shared" si="253"/>
        <v>0</v>
      </c>
      <c r="HA34" s="12">
        <f>SUM(GT34:GZ34)</f>
        <v>6</v>
      </c>
      <c r="HB34" s="12">
        <f t="shared" si="28"/>
        <v>6</v>
      </c>
      <c r="HC34" s="22">
        <f t="shared" ref="HC34:HC36" si="278">HC33+"00:15"</f>
        <v>0.17708333333333329</v>
      </c>
      <c r="HD34" s="48">
        <f t="shared" si="254"/>
        <v>3</v>
      </c>
      <c r="HE34" s="48">
        <f t="shared" si="254"/>
        <v>0</v>
      </c>
      <c r="HF34" s="48">
        <f t="shared" si="254"/>
        <v>0</v>
      </c>
      <c r="HG34" s="48">
        <f t="shared" si="254"/>
        <v>0</v>
      </c>
      <c r="HH34" s="48">
        <f t="shared" si="254"/>
        <v>0</v>
      </c>
      <c r="HI34" s="48">
        <f t="shared" si="254"/>
        <v>0</v>
      </c>
      <c r="HJ34" s="48">
        <f t="shared" si="254"/>
        <v>0</v>
      </c>
      <c r="HK34" s="12">
        <f>SUM(HD34:HJ34)</f>
        <v>3</v>
      </c>
      <c r="HL34" s="12">
        <f t="shared" si="29"/>
        <v>3</v>
      </c>
      <c r="HM34" s="22">
        <f t="shared" ref="HM34:HM36" si="279">HM33+"00:15"</f>
        <v>0.17708333333333329</v>
      </c>
      <c r="HN34" s="48">
        <f t="shared" si="255"/>
        <v>33</v>
      </c>
      <c r="HO34" s="48">
        <f t="shared" si="255"/>
        <v>7</v>
      </c>
      <c r="HP34" s="48">
        <f t="shared" si="255"/>
        <v>0</v>
      </c>
      <c r="HQ34" s="48">
        <f t="shared" si="255"/>
        <v>0</v>
      </c>
      <c r="HR34" s="48">
        <f t="shared" si="255"/>
        <v>5</v>
      </c>
      <c r="HS34" s="48">
        <f t="shared" si="255"/>
        <v>0</v>
      </c>
      <c r="HT34" s="48">
        <f t="shared" si="255"/>
        <v>0</v>
      </c>
      <c r="HU34" s="12">
        <f>SUM(HN34:HT34)</f>
        <v>45</v>
      </c>
      <c r="HV34" s="12">
        <f t="shared" si="30"/>
        <v>50</v>
      </c>
      <c r="HW34" s="22">
        <f t="shared" ref="HW34:HW36" si="280">HW33+"00:15"</f>
        <v>0.17708333333333329</v>
      </c>
      <c r="HX34" s="48">
        <f t="shared" si="256"/>
        <v>26</v>
      </c>
      <c r="HY34" s="48">
        <f t="shared" si="256"/>
        <v>5</v>
      </c>
      <c r="HZ34" s="48">
        <f t="shared" si="256"/>
        <v>3</v>
      </c>
      <c r="IA34" s="48">
        <f t="shared" si="256"/>
        <v>4</v>
      </c>
      <c r="IB34" s="48">
        <f t="shared" si="256"/>
        <v>1</v>
      </c>
      <c r="IC34" s="48">
        <f t="shared" si="256"/>
        <v>1</v>
      </c>
      <c r="ID34" s="48">
        <f t="shared" si="256"/>
        <v>2</v>
      </c>
      <c r="IE34" s="12">
        <f t="shared" si="89"/>
        <v>42</v>
      </c>
      <c r="IF34" s="12">
        <f t="shared" si="31"/>
        <v>47.5</v>
      </c>
    </row>
    <row r="35" spans="1:240" ht="13" customHeight="1" x14ac:dyDescent="0.25">
      <c r="A35" s="22">
        <f t="shared" si="257"/>
        <v>0.18749999999999994</v>
      </c>
      <c r="B35" s="42">
        <v>2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12">
        <f>SUM(B35:H35)</f>
        <v>2</v>
      </c>
      <c r="J35" s="12">
        <f t="shared" si="8"/>
        <v>2</v>
      </c>
      <c r="K35" s="22">
        <f t="shared" si="258"/>
        <v>0.18749999999999994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12">
        <f>SUM(L35:R35)</f>
        <v>0</v>
      </c>
      <c r="T35" s="12">
        <f t="shared" si="9"/>
        <v>0</v>
      </c>
      <c r="U35" s="22">
        <f t="shared" si="259"/>
        <v>0.18749999999999994</v>
      </c>
      <c r="V35" s="42">
        <v>1</v>
      </c>
      <c r="W35" s="42">
        <v>1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12">
        <f>SUM(V35:AB35)</f>
        <v>2</v>
      </c>
      <c r="AD35" s="12">
        <f t="shared" si="10"/>
        <v>2</v>
      </c>
      <c r="AE35" s="22">
        <f t="shared" si="260"/>
        <v>0.18749999999999994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12">
        <f>SUM(AF35:AL35)</f>
        <v>0</v>
      </c>
      <c r="AN35" s="12">
        <f t="shared" si="11"/>
        <v>0</v>
      </c>
      <c r="AO35" s="22">
        <f t="shared" si="261"/>
        <v>0.18749999999999994</v>
      </c>
      <c r="AP35" s="42">
        <v>1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12">
        <f>SUM(AP35:AV35)</f>
        <v>1</v>
      </c>
      <c r="AX35" s="12">
        <f t="shared" si="12"/>
        <v>1</v>
      </c>
      <c r="AY35" s="22">
        <f t="shared" si="262"/>
        <v>0.18749999999999994</v>
      </c>
      <c r="AZ35" s="42">
        <v>22</v>
      </c>
      <c r="BA35" s="42">
        <v>10</v>
      </c>
      <c r="BB35" s="42">
        <v>1</v>
      </c>
      <c r="BC35" s="42">
        <v>1</v>
      </c>
      <c r="BD35" s="42">
        <v>5</v>
      </c>
      <c r="BE35" s="42">
        <v>0</v>
      </c>
      <c r="BF35" s="42">
        <v>0</v>
      </c>
      <c r="BG35" s="12">
        <f>SUM(AZ35:BF35)</f>
        <v>39</v>
      </c>
      <c r="BH35" s="12">
        <f t="shared" si="13"/>
        <v>45.8</v>
      </c>
      <c r="BI35" s="22">
        <f t="shared" si="263"/>
        <v>0.18749999999999994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12">
        <f>SUM(BJ35:BP35)</f>
        <v>0</v>
      </c>
      <c r="BR35" s="12">
        <f t="shared" si="14"/>
        <v>0</v>
      </c>
      <c r="BS35" s="22">
        <f t="shared" si="264"/>
        <v>0.18749999999999994</v>
      </c>
      <c r="BT35" s="42">
        <v>0</v>
      </c>
      <c r="BU35" s="42">
        <v>0</v>
      </c>
      <c r="BV35" s="42">
        <v>0</v>
      </c>
      <c r="BW35" s="42">
        <v>0</v>
      </c>
      <c r="BX35" s="42">
        <v>0</v>
      </c>
      <c r="BY35" s="42">
        <v>0</v>
      </c>
      <c r="BZ35" s="42">
        <v>0</v>
      </c>
      <c r="CA35" s="12">
        <f>SUM(BT35:BZ35)</f>
        <v>0</v>
      </c>
      <c r="CB35" s="12">
        <f t="shared" si="15"/>
        <v>0</v>
      </c>
      <c r="CC35" s="22">
        <f t="shared" si="265"/>
        <v>0.18749999999999994</v>
      </c>
      <c r="CD35" s="42">
        <v>1</v>
      </c>
      <c r="CE35" s="42">
        <v>0</v>
      </c>
      <c r="CF35" s="42">
        <v>0</v>
      </c>
      <c r="CG35" s="42">
        <v>0</v>
      </c>
      <c r="CH35" s="42">
        <v>0</v>
      </c>
      <c r="CI35" s="42">
        <v>0</v>
      </c>
      <c r="CJ35" s="42">
        <v>0</v>
      </c>
      <c r="CK35" s="12">
        <f>SUM(CD35:CJ35)</f>
        <v>1</v>
      </c>
      <c r="CL35" s="12">
        <f t="shared" si="16"/>
        <v>1</v>
      </c>
      <c r="CM35" s="22">
        <f t="shared" si="266"/>
        <v>0.18749999999999994</v>
      </c>
      <c r="CN35" s="42">
        <v>0</v>
      </c>
      <c r="CO35" s="42">
        <v>0</v>
      </c>
      <c r="CP35" s="42">
        <v>0</v>
      </c>
      <c r="CQ35" s="42">
        <v>0</v>
      </c>
      <c r="CR35" s="42">
        <v>0</v>
      </c>
      <c r="CS35" s="42">
        <v>0</v>
      </c>
      <c r="CT35" s="42">
        <v>0</v>
      </c>
      <c r="CU35" s="12">
        <f>SUM(CN35:CT35)</f>
        <v>0</v>
      </c>
      <c r="CV35" s="12">
        <f t="shared" si="17"/>
        <v>0</v>
      </c>
      <c r="CW35" s="22">
        <f t="shared" si="267"/>
        <v>0.18749999999999994</v>
      </c>
      <c r="CX35" s="42">
        <v>2</v>
      </c>
      <c r="CY35" s="42">
        <v>0</v>
      </c>
      <c r="CZ35" s="42">
        <v>0</v>
      </c>
      <c r="DA35" s="42">
        <v>0</v>
      </c>
      <c r="DB35" s="42">
        <v>0</v>
      </c>
      <c r="DC35" s="42">
        <v>0</v>
      </c>
      <c r="DD35" s="42">
        <v>0</v>
      </c>
      <c r="DE35" s="12">
        <f>SUM(CX35:DD35)</f>
        <v>2</v>
      </c>
      <c r="DF35" s="12">
        <f t="shared" si="18"/>
        <v>2</v>
      </c>
      <c r="DG35" s="22">
        <f t="shared" si="268"/>
        <v>0.18749999999999994</v>
      </c>
      <c r="DH35" s="42">
        <v>0</v>
      </c>
      <c r="DI35" s="42">
        <v>0</v>
      </c>
      <c r="DJ35" s="42">
        <v>0</v>
      </c>
      <c r="DK35" s="42">
        <v>0</v>
      </c>
      <c r="DL35" s="42">
        <v>0</v>
      </c>
      <c r="DM35" s="42">
        <v>0</v>
      </c>
      <c r="DN35" s="42">
        <v>0</v>
      </c>
      <c r="DO35" s="12">
        <f>SUM(DH35:DN35)</f>
        <v>0</v>
      </c>
      <c r="DP35" s="12">
        <f t="shared" si="19"/>
        <v>0</v>
      </c>
      <c r="DQ35" s="22">
        <f t="shared" si="269"/>
        <v>0.18749999999999994</v>
      </c>
      <c r="DR35" s="42">
        <v>2</v>
      </c>
      <c r="DS35" s="42">
        <v>0</v>
      </c>
      <c r="DT35" s="42">
        <v>0</v>
      </c>
      <c r="DU35" s="42">
        <v>0</v>
      </c>
      <c r="DV35" s="42">
        <v>0</v>
      </c>
      <c r="DW35" s="42">
        <v>0</v>
      </c>
      <c r="DX35" s="42">
        <v>0</v>
      </c>
      <c r="DY35" s="12">
        <f>SUM(DR35:DX35)</f>
        <v>2</v>
      </c>
      <c r="DZ35" s="12">
        <f t="shared" si="20"/>
        <v>2</v>
      </c>
      <c r="EA35" s="22">
        <f t="shared" si="270"/>
        <v>0.18749999999999994</v>
      </c>
      <c r="EB35" s="42">
        <v>31</v>
      </c>
      <c r="EC35" s="42">
        <v>4</v>
      </c>
      <c r="ED35" s="42">
        <v>4</v>
      </c>
      <c r="EE35" s="42">
        <v>3</v>
      </c>
      <c r="EF35" s="42">
        <v>3</v>
      </c>
      <c r="EG35" s="42">
        <v>1</v>
      </c>
      <c r="EH35" s="42">
        <v>0</v>
      </c>
      <c r="EI35" s="12">
        <f>SUM(EB35:EH35)</f>
        <v>46</v>
      </c>
      <c r="EJ35" s="12">
        <f t="shared" si="21"/>
        <v>54.3</v>
      </c>
      <c r="EK35" s="22">
        <f t="shared" si="271"/>
        <v>0.18749999999999994</v>
      </c>
      <c r="EL35" s="42">
        <v>0</v>
      </c>
      <c r="EM35" s="42">
        <v>0</v>
      </c>
      <c r="EN35" s="42">
        <v>0</v>
      </c>
      <c r="EO35" s="42">
        <v>0</v>
      </c>
      <c r="EP35" s="42">
        <v>0</v>
      </c>
      <c r="EQ35" s="42">
        <v>0</v>
      </c>
      <c r="ER35" s="42">
        <v>0</v>
      </c>
      <c r="ES35" s="12">
        <f>SUM(EL35:ER35)</f>
        <v>0</v>
      </c>
      <c r="ET35" s="12">
        <f t="shared" si="22"/>
        <v>0</v>
      </c>
      <c r="EU35" s="22">
        <f t="shared" si="272"/>
        <v>0.18749999999999994</v>
      </c>
      <c r="EV35" s="42">
        <v>0</v>
      </c>
      <c r="EW35" s="42">
        <v>0</v>
      </c>
      <c r="EX35" s="42">
        <v>0</v>
      </c>
      <c r="EY35" s="42">
        <v>0</v>
      </c>
      <c r="EZ35" s="42">
        <v>0</v>
      </c>
      <c r="FA35" s="42">
        <v>0</v>
      </c>
      <c r="FB35" s="42">
        <v>0</v>
      </c>
      <c r="FC35" s="12">
        <f>SUM(EV35:FB35)</f>
        <v>0</v>
      </c>
      <c r="FD35" s="12">
        <f t="shared" si="23"/>
        <v>0</v>
      </c>
      <c r="FE35" s="22">
        <f t="shared" si="273"/>
        <v>0.18749999999999994</v>
      </c>
      <c r="FF35" s="48">
        <f t="shared" si="249"/>
        <v>1</v>
      </c>
      <c r="FG35" s="48">
        <f t="shared" si="249"/>
        <v>0</v>
      </c>
      <c r="FH35" s="48">
        <f t="shared" si="249"/>
        <v>0</v>
      </c>
      <c r="FI35" s="48">
        <f t="shared" si="249"/>
        <v>0</v>
      </c>
      <c r="FJ35" s="48">
        <f t="shared" si="249"/>
        <v>0</v>
      </c>
      <c r="FK35" s="48">
        <f t="shared" si="249"/>
        <v>0</v>
      </c>
      <c r="FL35" s="48">
        <f t="shared" si="249"/>
        <v>0</v>
      </c>
      <c r="FM35" s="12">
        <f>SUM(FF35:FL35)</f>
        <v>1</v>
      </c>
      <c r="FN35" s="12">
        <f t="shared" si="24"/>
        <v>1</v>
      </c>
      <c r="FO35" s="22">
        <f t="shared" si="274"/>
        <v>0.18749999999999994</v>
      </c>
      <c r="FP35" s="48">
        <f t="shared" si="250"/>
        <v>3</v>
      </c>
      <c r="FQ35" s="48">
        <f t="shared" si="250"/>
        <v>1</v>
      </c>
      <c r="FR35" s="48">
        <f t="shared" si="250"/>
        <v>0</v>
      </c>
      <c r="FS35" s="48">
        <f t="shared" si="250"/>
        <v>0</v>
      </c>
      <c r="FT35" s="48">
        <f t="shared" si="250"/>
        <v>0</v>
      </c>
      <c r="FU35" s="48">
        <f t="shared" si="250"/>
        <v>0</v>
      </c>
      <c r="FV35" s="48">
        <f t="shared" si="250"/>
        <v>0</v>
      </c>
      <c r="FW35" s="12">
        <f>SUM(FP35:FV35)</f>
        <v>4</v>
      </c>
      <c r="FX35" s="12">
        <f t="shared" si="25"/>
        <v>4</v>
      </c>
      <c r="FY35" s="22">
        <f t="shared" si="275"/>
        <v>0.18749999999999994</v>
      </c>
      <c r="FZ35" s="48">
        <f t="shared" si="251"/>
        <v>33</v>
      </c>
      <c r="GA35" s="48">
        <f t="shared" si="251"/>
        <v>5</v>
      </c>
      <c r="GB35" s="48">
        <f t="shared" si="251"/>
        <v>4</v>
      </c>
      <c r="GC35" s="48">
        <f t="shared" si="251"/>
        <v>3</v>
      </c>
      <c r="GD35" s="48">
        <f t="shared" si="251"/>
        <v>3</v>
      </c>
      <c r="GE35" s="48">
        <f t="shared" si="251"/>
        <v>1</v>
      </c>
      <c r="GF35" s="48">
        <f t="shared" si="251"/>
        <v>0</v>
      </c>
      <c r="GG35" s="12">
        <f>SUM(FZ35:GF35)</f>
        <v>49</v>
      </c>
      <c r="GH35" s="12">
        <f t="shared" si="26"/>
        <v>57.3</v>
      </c>
      <c r="GI35" s="22">
        <f t="shared" si="276"/>
        <v>0.18749999999999994</v>
      </c>
      <c r="GJ35" s="48">
        <f t="shared" si="252"/>
        <v>23</v>
      </c>
      <c r="GK35" s="48">
        <f t="shared" si="252"/>
        <v>10</v>
      </c>
      <c r="GL35" s="48">
        <f t="shared" si="252"/>
        <v>1</v>
      </c>
      <c r="GM35" s="48">
        <f t="shared" si="252"/>
        <v>1</v>
      </c>
      <c r="GN35" s="48">
        <f t="shared" si="252"/>
        <v>5</v>
      </c>
      <c r="GO35" s="48">
        <f t="shared" si="252"/>
        <v>0</v>
      </c>
      <c r="GP35" s="48">
        <f t="shared" si="252"/>
        <v>0</v>
      </c>
      <c r="GQ35" s="12">
        <f>SUM(GJ35:GP35)</f>
        <v>40</v>
      </c>
      <c r="GR35" s="12">
        <f t="shared" si="27"/>
        <v>46.8</v>
      </c>
      <c r="GS35" s="22">
        <f t="shared" si="277"/>
        <v>0.18749999999999994</v>
      </c>
      <c r="GT35" s="48">
        <f t="shared" si="253"/>
        <v>2</v>
      </c>
      <c r="GU35" s="48">
        <f t="shared" si="253"/>
        <v>0</v>
      </c>
      <c r="GV35" s="48">
        <f t="shared" si="253"/>
        <v>0</v>
      </c>
      <c r="GW35" s="48">
        <f t="shared" si="253"/>
        <v>0</v>
      </c>
      <c r="GX35" s="48">
        <f t="shared" si="253"/>
        <v>0</v>
      </c>
      <c r="GY35" s="48">
        <f t="shared" si="253"/>
        <v>0</v>
      </c>
      <c r="GZ35" s="48">
        <f t="shared" si="253"/>
        <v>0</v>
      </c>
      <c r="HA35" s="12">
        <f>SUM(GT35:GZ35)</f>
        <v>2</v>
      </c>
      <c r="HB35" s="12">
        <f t="shared" si="28"/>
        <v>2</v>
      </c>
      <c r="HC35" s="22">
        <f t="shared" si="278"/>
        <v>0.18749999999999994</v>
      </c>
      <c r="HD35" s="48">
        <f t="shared" si="254"/>
        <v>3</v>
      </c>
      <c r="HE35" s="48">
        <f t="shared" si="254"/>
        <v>0</v>
      </c>
      <c r="HF35" s="48">
        <f t="shared" si="254"/>
        <v>0</v>
      </c>
      <c r="HG35" s="48">
        <f t="shared" si="254"/>
        <v>0</v>
      </c>
      <c r="HH35" s="48">
        <f t="shared" si="254"/>
        <v>0</v>
      </c>
      <c r="HI35" s="48">
        <f t="shared" si="254"/>
        <v>0</v>
      </c>
      <c r="HJ35" s="48">
        <f t="shared" si="254"/>
        <v>0</v>
      </c>
      <c r="HK35" s="12">
        <f>SUM(HD35:HJ35)</f>
        <v>3</v>
      </c>
      <c r="HL35" s="12">
        <f t="shared" si="29"/>
        <v>3</v>
      </c>
      <c r="HM35" s="22">
        <f t="shared" si="279"/>
        <v>0.18749999999999994</v>
      </c>
      <c r="HN35" s="48">
        <f t="shared" si="255"/>
        <v>26</v>
      </c>
      <c r="HO35" s="48">
        <f t="shared" si="255"/>
        <v>10</v>
      </c>
      <c r="HP35" s="48">
        <f t="shared" si="255"/>
        <v>1</v>
      </c>
      <c r="HQ35" s="48">
        <f t="shared" si="255"/>
        <v>1</v>
      </c>
      <c r="HR35" s="48">
        <f t="shared" si="255"/>
        <v>5</v>
      </c>
      <c r="HS35" s="48">
        <f t="shared" si="255"/>
        <v>0</v>
      </c>
      <c r="HT35" s="48">
        <f t="shared" si="255"/>
        <v>0</v>
      </c>
      <c r="HU35" s="12">
        <f>SUM(HN35:HT35)</f>
        <v>43</v>
      </c>
      <c r="HV35" s="12">
        <f t="shared" si="30"/>
        <v>49.8</v>
      </c>
      <c r="HW35" s="22">
        <f t="shared" si="280"/>
        <v>0.18749999999999994</v>
      </c>
      <c r="HX35" s="48">
        <f t="shared" si="256"/>
        <v>33</v>
      </c>
      <c r="HY35" s="48">
        <f t="shared" si="256"/>
        <v>4</v>
      </c>
      <c r="HZ35" s="48">
        <f t="shared" si="256"/>
        <v>4</v>
      </c>
      <c r="IA35" s="48">
        <f t="shared" si="256"/>
        <v>3</v>
      </c>
      <c r="IB35" s="48">
        <f t="shared" si="256"/>
        <v>3</v>
      </c>
      <c r="IC35" s="48">
        <f t="shared" si="256"/>
        <v>1</v>
      </c>
      <c r="ID35" s="48">
        <f t="shared" si="256"/>
        <v>0</v>
      </c>
      <c r="IE35" s="12">
        <f t="shared" si="89"/>
        <v>48</v>
      </c>
      <c r="IF35" s="12">
        <f t="shared" si="31"/>
        <v>56.3</v>
      </c>
    </row>
    <row r="36" spans="1:240" ht="13" customHeight="1" thickBot="1" x14ac:dyDescent="0.3">
      <c r="A36" s="22">
        <f t="shared" si="257"/>
        <v>0.1979166666666666</v>
      </c>
      <c r="B36" s="42">
        <v>0</v>
      </c>
      <c r="C36" s="42">
        <v>0</v>
      </c>
      <c r="D36" s="42">
        <v>1</v>
      </c>
      <c r="E36" s="42">
        <v>0</v>
      </c>
      <c r="F36" s="42">
        <v>0</v>
      </c>
      <c r="G36" s="42">
        <v>0</v>
      </c>
      <c r="H36" s="42">
        <v>0</v>
      </c>
      <c r="I36" s="12">
        <f>SUM(B36:H36)</f>
        <v>1</v>
      </c>
      <c r="J36" s="12">
        <f t="shared" si="8"/>
        <v>1.5</v>
      </c>
      <c r="K36" s="22">
        <f t="shared" si="258"/>
        <v>0.1979166666666666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1</v>
      </c>
      <c r="S36" s="12">
        <f>SUM(L36:R36)</f>
        <v>1</v>
      </c>
      <c r="T36" s="12">
        <f t="shared" si="9"/>
        <v>0.2</v>
      </c>
      <c r="U36" s="22">
        <f t="shared" si="259"/>
        <v>0.1979166666666666</v>
      </c>
      <c r="V36" s="42">
        <v>3</v>
      </c>
      <c r="W36" s="42">
        <v>0</v>
      </c>
      <c r="X36" s="42">
        <v>1</v>
      </c>
      <c r="Y36" s="42">
        <v>0</v>
      </c>
      <c r="Z36" s="42">
        <v>0</v>
      </c>
      <c r="AA36" s="42">
        <v>0</v>
      </c>
      <c r="AB36" s="42">
        <v>0</v>
      </c>
      <c r="AC36" s="12">
        <f>SUM(V36:AB36)</f>
        <v>4</v>
      </c>
      <c r="AD36" s="12">
        <f t="shared" si="10"/>
        <v>4.5</v>
      </c>
      <c r="AE36" s="22">
        <f t="shared" si="260"/>
        <v>0.1979166666666666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12">
        <f>SUM(AF36:AL36)</f>
        <v>0</v>
      </c>
      <c r="AN36" s="12">
        <f t="shared" si="11"/>
        <v>0</v>
      </c>
      <c r="AO36" s="22">
        <f t="shared" si="261"/>
        <v>0.1979166666666666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12">
        <f>SUM(AP36:AV36)</f>
        <v>0</v>
      </c>
      <c r="AX36" s="12">
        <f t="shared" si="12"/>
        <v>0</v>
      </c>
      <c r="AY36" s="22">
        <f t="shared" si="262"/>
        <v>0.1979166666666666</v>
      </c>
      <c r="AZ36" s="42">
        <v>20</v>
      </c>
      <c r="BA36" s="42">
        <v>5</v>
      </c>
      <c r="BB36" s="42">
        <v>2</v>
      </c>
      <c r="BC36" s="42">
        <v>1</v>
      </c>
      <c r="BD36" s="42">
        <v>4</v>
      </c>
      <c r="BE36" s="42">
        <v>0</v>
      </c>
      <c r="BF36" s="42">
        <v>0</v>
      </c>
      <c r="BG36" s="12">
        <f>SUM(AZ36:BF36)</f>
        <v>32</v>
      </c>
      <c r="BH36" s="12">
        <f t="shared" si="13"/>
        <v>38.299999999999997</v>
      </c>
      <c r="BI36" s="22">
        <f t="shared" si="263"/>
        <v>0.1979166666666666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12">
        <f>SUM(BJ36:BP36)</f>
        <v>0</v>
      </c>
      <c r="BR36" s="12">
        <f t="shared" si="14"/>
        <v>0</v>
      </c>
      <c r="BS36" s="22">
        <f t="shared" si="264"/>
        <v>0.1979166666666666</v>
      </c>
      <c r="BT36" s="42">
        <v>0</v>
      </c>
      <c r="BU36" s="42">
        <v>0</v>
      </c>
      <c r="BV36" s="42">
        <v>0</v>
      </c>
      <c r="BW36" s="42">
        <v>0</v>
      </c>
      <c r="BX36" s="42">
        <v>0</v>
      </c>
      <c r="BY36" s="42">
        <v>0</v>
      </c>
      <c r="BZ36" s="42">
        <v>0</v>
      </c>
      <c r="CA36" s="12">
        <f>SUM(BT36:BZ36)</f>
        <v>0</v>
      </c>
      <c r="CB36" s="12">
        <f t="shared" si="15"/>
        <v>0</v>
      </c>
      <c r="CC36" s="22">
        <f t="shared" si="265"/>
        <v>0.1979166666666666</v>
      </c>
      <c r="CD36" s="42">
        <v>0</v>
      </c>
      <c r="CE36" s="42">
        <v>0</v>
      </c>
      <c r="CF36" s="42">
        <v>0</v>
      </c>
      <c r="CG36" s="42">
        <v>0</v>
      </c>
      <c r="CH36" s="42">
        <v>0</v>
      </c>
      <c r="CI36" s="42">
        <v>0</v>
      </c>
      <c r="CJ36" s="42">
        <v>0</v>
      </c>
      <c r="CK36" s="12">
        <f>SUM(CD36:CJ36)</f>
        <v>0</v>
      </c>
      <c r="CL36" s="12">
        <f t="shared" si="16"/>
        <v>0</v>
      </c>
      <c r="CM36" s="22">
        <f t="shared" si="266"/>
        <v>0.1979166666666666</v>
      </c>
      <c r="CN36" s="42">
        <v>0</v>
      </c>
      <c r="CO36" s="42">
        <v>0</v>
      </c>
      <c r="CP36" s="42">
        <v>0</v>
      </c>
      <c r="CQ36" s="42">
        <v>0</v>
      </c>
      <c r="CR36" s="42">
        <v>0</v>
      </c>
      <c r="CS36" s="42">
        <v>0</v>
      </c>
      <c r="CT36" s="42">
        <v>1</v>
      </c>
      <c r="CU36" s="12">
        <f>SUM(CN36:CT36)</f>
        <v>1</v>
      </c>
      <c r="CV36" s="12">
        <f t="shared" si="17"/>
        <v>0.2</v>
      </c>
      <c r="CW36" s="22">
        <f t="shared" si="267"/>
        <v>0.1979166666666666</v>
      </c>
      <c r="CX36" s="42">
        <v>0</v>
      </c>
      <c r="CY36" s="42">
        <v>0</v>
      </c>
      <c r="CZ36" s="42">
        <v>0</v>
      </c>
      <c r="DA36" s="42">
        <v>0</v>
      </c>
      <c r="DB36" s="42">
        <v>0</v>
      </c>
      <c r="DC36" s="42">
        <v>0</v>
      </c>
      <c r="DD36" s="42">
        <v>0</v>
      </c>
      <c r="DE36" s="12">
        <f>SUM(CX36:DD36)</f>
        <v>0</v>
      </c>
      <c r="DF36" s="12">
        <f t="shared" si="18"/>
        <v>0</v>
      </c>
      <c r="DG36" s="22">
        <f t="shared" si="268"/>
        <v>0.1979166666666666</v>
      </c>
      <c r="DH36" s="42">
        <v>0</v>
      </c>
      <c r="DI36" s="42">
        <v>0</v>
      </c>
      <c r="DJ36" s="42">
        <v>0</v>
      </c>
      <c r="DK36" s="42">
        <v>0</v>
      </c>
      <c r="DL36" s="42">
        <v>0</v>
      </c>
      <c r="DM36" s="42">
        <v>0</v>
      </c>
      <c r="DN36" s="42">
        <v>0</v>
      </c>
      <c r="DO36" s="12">
        <f>SUM(DH36:DN36)</f>
        <v>0</v>
      </c>
      <c r="DP36" s="12">
        <f t="shared" si="19"/>
        <v>0</v>
      </c>
      <c r="DQ36" s="22">
        <f t="shared" si="269"/>
        <v>0.1979166666666666</v>
      </c>
      <c r="DR36" s="42">
        <v>0</v>
      </c>
      <c r="DS36" s="42">
        <v>0</v>
      </c>
      <c r="DT36" s="42">
        <v>0</v>
      </c>
      <c r="DU36" s="42">
        <v>0</v>
      </c>
      <c r="DV36" s="42">
        <v>0</v>
      </c>
      <c r="DW36" s="42">
        <v>0</v>
      </c>
      <c r="DX36" s="42">
        <v>0</v>
      </c>
      <c r="DY36" s="12">
        <f>SUM(DR36:DX36)</f>
        <v>0</v>
      </c>
      <c r="DZ36" s="12">
        <f t="shared" si="20"/>
        <v>0</v>
      </c>
      <c r="EA36" s="22">
        <f t="shared" si="270"/>
        <v>0.1979166666666666</v>
      </c>
      <c r="EB36" s="42">
        <v>34</v>
      </c>
      <c r="EC36" s="42">
        <v>7</v>
      </c>
      <c r="ED36" s="42">
        <v>5</v>
      </c>
      <c r="EE36" s="42">
        <v>0</v>
      </c>
      <c r="EF36" s="42">
        <v>3</v>
      </c>
      <c r="EG36" s="42">
        <v>2</v>
      </c>
      <c r="EH36" s="42">
        <v>0</v>
      </c>
      <c r="EI36" s="12">
        <f>SUM(EB36:EH36)</f>
        <v>51</v>
      </c>
      <c r="EJ36" s="12">
        <f t="shared" si="21"/>
        <v>55.3</v>
      </c>
      <c r="EK36" s="22">
        <f t="shared" si="271"/>
        <v>0.1979166666666666</v>
      </c>
      <c r="EL36" s="42">
        <v>0</v>
      </c>
      <c r="EM36" s="42">
        <v>0</v>
      </c>
      <c r="EN36" s="42">
        <v>0</v>
      </c>
      <c r="EO36" s="42">
        <v>0</v>
      </c>
      <c r="EP36" s="42">
        <v>0</v>
      </c>
      <c r="EQ36" s="42">
        <v>0</v>
      </c>
      <c r="ER36" s="42">
        <v>0</v>
      </c>
      <c r="ES36" s="12">
        <f>SUM(EL36:ER36)</f>
        <v>0</v>
      </c>
      <c r="ET36" s="12">
        <f t="shared" si="22"/>
        <v>0</v>
      </c>
      <c r="EU36" s="22">
        <f t="shared" si="272"/>
        <v>0.1979166666666666</v>
      </c>
      <c r="EV36" s="42">
        <v>0</v>
      </c>
      <c r="EW36" s="42">
        <v>0</v>
      </c>
      <c r="EX36" s="42">
        <v>0</v>
      </c>
      <c r="EY36" s="42">
        <v>0</v>
      </c>
      <c r="EZ36" s="42">
        <v>0</v>
      </c>
      <c r="FA36" s="42">
        <v>0</v>
      </c>
      <c r="FB36" s="42">
        <v>0</v>
      </c>
      <c r="FC36" s="12">
        <f>SUM(EV36:FB36)</f>
        <v>0</v>
      </c>
      <c r="FD36" s="12">
        <f t="shared" si="23"/>
        <v>0</v>
      </c>
      <c r="FE36" s="22">
        <f t="shared" si="273"/>
        <v>0.1979166666666666</v>
      </c>
      <c r="FF36" s="48">
        <f t="shared" si="249"/>
        <v>0</v>
      </c>
      <c r="FG36" s="48">
        <f t="shared" si="249"/>
        <v>0</v>
      </c>
      <c r="FH36" s="48">
        <f t="shared" si="249"/>
        <v>0</v>
      </c>
      <c r="FI36" s="48">
        <f t="shared" si="249"/>
        <v>0</v>
      </c>
      <c r="FJ36" s="48">
        <f t="shared" si="249"/>
        <v>0</v>
      </c>
      <c r="FK36" s="48">
        <f t="shared" si="249"/>
        <v>0</v>
      </c>
      <c r="FL36" s="48">
        <f t="shared" si="249"/>
        <v>1</v>
      </c>
      <c r="FM36" s="12">
        <f>SUM(FF36:FL36)</f>
        <v>1</v>
      </c>
      <c r="FN36" s="12">
        <f t="shared" si="24"/>
        <v>0.2</v>
      </c>
      <c r="FO36" s="22">
        <f t="shared" si="274"/>
        <v>0.1979166666666666</v>
      </c>
      <c r="FP36" s="48">
        <f t="shared" si="250"/>
        <v>3</v>
      </c>
      <c r="FQ36" s="48">
        <f t="shared" si="250"/>
        <v>0</v>
      </c>
      <c r="FR36" s="48">
        <f t="shared" si="250"/>
        <v>2</v>
      </c>
      <c r="FS36" s="48">
        <f t="shared" si="250"/>
        <v>0</v>
      </c>
      <c r="FT36" s="48">
        <f t="shared" si="250"/>
        <v>0</v>
      </c>
      <c r="FU36" s="48">
        <f t="shared" si="250"/>
        <v>0</v>
      </c>
      <c r="FV36" s="48">
        <f t="shared" si="250"/>
        <v>1</v>
      </c>
      <c r="FW36" s="12">
        <f>SUM(FP36:FV36)</f>
        <v>6</v>
      </c>
      <c r="FX36" s="12">
        <f t="shared" si="25"/>
        <v>6.2</v>
      </c>
      <c r="FY36" s="22">
        <f t="shared" si="275"/>
        <v>0.1979166666666666</v>
      </c>
      <c r="FZ36" s="48">
        <f t="shared" si="251"/>
        <v>37</v>
      </c>
      <c r="GA36" s="48">
        <f t="shared" si="251"/>
        <v>7</v>
      </c>
      <c r="GB36" s="48">
        <f t="shared" si="251"/>
        <v>6</v>
      </c>
      <c r="GC36" s="48">
        <f t="shared" si="251"/>
        <v>0</v>
      </c>
      <c r="GD36" s="48">
        <f t="shared" si="251"/>
        <v>3</v>
      </c>
      <c r="GE36" s="48">
        <f t="shared" si="251"/>
        <v>2</v>
      </c>
      <c r="GF36" s="48">
        <f t="shared" si="251"/>
        <v>0</v>
      </c>
      <c r="GG36" s="12">
        <f>SUM(FZ36:GF36)</f>
        <v>55</v>
      </c>
      <c r="GH36" s="12">
        <f t="shared" si="26"/>
        <v>59.8</v>
      </c>
      <c r="GI36" s="22">
        <f t="shared" si="276"/>
        <v>0.1979166666666666</v>
      </c>
      <c r="GJ36" s="48">
        <f t="shared" si="252"/>
        <v>20</v>
      </c>
      <c r="GK36" s="48">
        <f t="shared" si="252"/>
        <v>5</v>
      </c>
      <c r="GL36" s="48">
        <f t="shared" si="252"/>
        <v>2</v>
      </c>
      <c r="GM36" s="48">
        <f t="shared" si="252"/>
        <v>1</v>
      </c>
      <c r="GN36" s="48">
        <f t="shared" si="252"/>
        <v>4</v>
      </c>
      <c r="GO36" s="48">
        <f t="shared" si="252"/>
        <v>0</v>
      </c>
      <c r="GP36" s="48">
        <f t="shared" si="252"/>
        <v>0</v>
      </c>
      <c r="GQ36" s="12">
        <f>SUM(GJ36:GP36)</f>
        <v>32</v>
      </c>
      <c r="GR36" s="12">
        <f t="shared" si="27"/>
        <v>38.299999999999997</v>
      </c>
      <c r="GS36" s="22">
        <f t="shared" si="277"/>
        <v>0.1979166666666666</v>
      </c>
      <c r="GT36" s="48">
        <f t="shared" si="253"/>
        <v>0</v>
      </c>
      <c r="GU36" s="48">
        <f t="shared" si="253"/>
        <v>0</v>
      </c>
      <c r="GV36" s="48">
        <f t="shared" si="253"/>
        <v>0</v>
      </c>
      <c r="GW36" s="48">
        <f t="shared" si="253"/>
        <v>0</v>
      </c>
      <c r="GX36" s="48">
        <f t="shared" si="253"/>
        <v>0</v>
      </c>
      <c r="GY36" s="48">
        <f t="shared" si="253"/>
        <v>0</v>
      </c>
      <c r="GZ36" s="48">
        <f t="shared" si="253"/>
        <v>1</v>
      </c>
      <c r="HA36" s="12">
        <f>SUM(GT36:GZ36)</f>
        <v>1</v>
      </c>
      <c r="HB36" s="12">
        <f t="shared" si="28"/>
        <v>0.2</v>
      </c>
      <c r="HC36" s="22">
        <f t="shared" si="278"/>
        <v>0.1979166666666666</v>
      </c>
      <c r="HD36" s="48">
        <f t="shared" si="254"/>
        <v>0</v>
      </c>
      <c r="HE36" s="48">
        <f t="shared" si="254"/>
        <v>0</v>
      </c>
      <c r="HF36" s="48">
        <f t="shared" si="254"/>
        <v>0</v>
      </c>
      <c r="HG36" s="48">
        <f t="shared" si="254"/>
        <v>0</v>
      </c>
      <c r="HH36" s="48">
        <f t="shared" si="254"/>
        <v>0</v>
      </c>
      <c r="HI36" s="48">
        <f t="shared" si="254"/>
        <v>0</v>
      </c>
      <c r="HJ36" s="48">
        <f t="shared" si="254"/>
        <v>1</v>
      </c>
      <c r="HK36" s="12">
        <f>SUM(HD36:HJ36)</f>
        <v>1</v>
      </c>
      <c r="HL36" s="12">
        <f t="shared" si="29"/>
        <v>0.2</v>
      </c>
      <c r="HM36" s="22">
        <f t="shared" si="279"/>
        <v>0.1979166666666666</v>
      </c>
      <c r="HN36" s="48">
        <f t="shared" si="255"/>
        <v>20</v>
      </c>
      <c r="HO36" s="48">
        <f t="shared" si="255"/>
        <v>5</v>
      </c>
      <c r="HP36" s="48">
        <f t="shared" si="255"/>
        <v>3</v>
      </c>
      <c r="HQ36" s="48">
        <f t="shared" si="255"/>
        <v>1</v>
      </c>
      <c r="HR36" s="48">
        <f t="shared" si="255"/>
        <v>4</v>
      </c>
      <c r="HS36" s="48">
        <f t="shared" si="255"/>
        <v>0</v>
      </c>
      <c r="HT36" s="48">
        <f t="shared" si="255"/>
        <v>0</v>
      </c>
      <c r="HU36" s="12">
        <f>SUM(HN36:HT36)</f>
        <v>33</v>
      </c>
      <c r="HV36" s="12">
        <f t="shared" si="30"/>
        <v>39.799999999999997</v>
      </c>
      <c r="HW36" s="22">
        <f t="shared" si="280"/>
        <v>0.1979166666666666</v>
      </c>
      <c r="HX36" s="48">
        <f t="shared" si="256"/>
        <v>34</v>
      </c>
      <c r="HY36" s="48">
        <f t="shared" si="256"/>
        <v>7</v>
      </c>
      <c r="HZ36" s="48">
        <f t="shared" si="256"/>
        <v>5</v>
      </c>
      <c r="IA36" s="48">
        <f t="shared" si="256"/>
        <v>0</v>
      </c>
      <c r="IB36" s="48">
        <f t="shared" si="256"/>
        <v>3</v>
      </c>
      <c r="IC36" s="48">
        <f t="shared" si="256"/>
        <v>2</v>
      </c>
      <c r="ID36" s="48">
        <f t="shared" si="256"/>
        <v>0</v>
      </c>
      <c r="IE36" s="12">
        <f t="shared" si="89"/>
        <v>51</v>
      </c>
      <c r="IF36" s="12">
        <f t="shared" si="31"/>
        <v>55.3</v>
      </c>
    </row>
    <row r="37" spans="1:240" ht="13" customHeight="1" thickTop="1" thickBot="1" x14ac:dyDescent="0.3">
      <c r="A37" s="23" t="s">
        <v>5</v>
      </c>
      <c r="B37" s="80">
        <f t="shared" ref="B37:I37" si="281">SUM(B33:B36)</f>
        <v>3</v>
      </c>
      <c r="C37" s="80">
        <f t="shared" si="281"/>
        <v>1</v>
      </c>
      <c r="D37" s="80">
        <f t="shared" si="281"/>
        <v>2</v>
      </c>
      <c r="E37" s="80">
        <f t="shared" si="281"/>
        <v>0</v>
      </c>
      <c r="F37" s="80">
        <f t="shared" si="281"/>
        <v>0</v>
      </c>
      <c r="G37" s="80">
        <f t="shared" si="281"/>
        <v>0</v>
      </c>
      <c r="H37" s="80">
        <f t="shared" si="281"/>
        <v>0</v>
      </c>
      <c r="I37" s="13">
        <f t="shared" si="281"/>
        <v>6</v>
      </c>
      <c r="J37" s="13">
        <f t="shared" si="8"/>
        <v>7</v>
      </c>
      <c r="K37" s="23" t="s">
        <v>5</v>
      </c>
      <c r="L37" s="80">
        <f t="shared" ref="L37:S37" si="282">SUM(L33:L36)</f>
        <v>3</v>
      </c>
      <c r="M37" s="80">
        <f t="shared" si="282"/>
        <v>0</v>
      </c>
      <c r="N37" s="80">
        <f t="shared" si="282"/>
        <v>0</v>
      </c>
      <c r="O37" s="80">
        <f t="shared" si="282"/>
        <v>0</v>
      </c>
      <c r="P37" s="80">
        <f t="shared" si="282"/>
        <v>0</v>
      </c>
      <c r="Q37" s="80">
        <f t="shared" si="282"/>
        <v>0</v>
      </c>
      <c r="R37" s="80">
        <f t="shared" si="282"/>
        <v>1</v>
      </c>
      <c r="S37" s="13">
        <f t="shared" si="282"/>
        <v>4</v>
      </c>
      <c r="T37" s="13">
        <f t="shared" si="9"/>
        <v>3.2</v>
      </c>
      <c r="U37" s="23" t="s">
        <v>5</v>
      </c>
      <c r="V37" s="80">
        <f t="shared" ref="V37:AC37" si="283">SUM(V33:V36)</f>
        <v>6</v>
      </c>
      <c r="W37" s="80">
        <f t="shared" si="283"/>
        <v>2</v>
      </c>
      <c r="X37" s="80">
        <f t="shared" si="283"/>
        <v>1</v>
      </c>
      <c r="Y37" s="80">
        <f t="shared" si="283"/>
        <v>0</v>
      </c>
      <c r="Z37" s="80">
        <f t="shared" si="283"/>
        <v>0</v>
      </c>
      <c r="AA37" s="80">
        <f t="shared" si="283"/>
        <v>0</v>
      </c>
      <c r="AB37" s="80">
        <f t="shared" si="283"/>
        <v>0</v>
      </c>
      <c r="AC37" s="13">
        <f t="shared" si="283"/>
        <v>9</v>
      </c>
      <c r="AD37" s="13">
        <f t="shared" si="10"/>
        <v>9.5</v>
      </c>
      <c r="AE37" s="23" t="s">
        <v>5</v>
      </c>
      <c r="AF37" s="80">
        <f t="shared" ref="AF37:AM37" si="284">SUM(AF33:AF36)</f>
        <v>0</v>
      </c>
      <c r="AG37" s="80">
        <f t="shared" si="284"/>
        <v>0</v>
      </c>
      <c r="AH37" s="80">
        <f t="shared" si="284"/>
        <v>0</v>
      </c>
      <c r="AI37" s="80">
        <f t="shared" si="284"/>
        <v>0</v>
      </c>
      <c r="AJ37" s="80">
        <f t="shared" si="284"/>
        <v>0</v>
      </c>
      <c r="AK37" s="80">
        <f t="shared" si="284"/>
        <v>0</v>
      </c>
      <c r="AL37" s="80">
        <f t="shared" si="284"/>
        <v>0</v>
      </c>
      <c r="AM37" s="13">
        <f t="shared" si="284"/>
        <v>0</v>
      </c>
      <c r="AN37" s="13">
        <f t="shared" si="11"/>
        <v>0</v>
      </c>
      <c r="AO37" s="23" t="s">
        <v>5</v>
      </c>
      <c r="AP37" s="80">
        <f t="shared" ref="AP37:AW37" si="285">SUM(AP33:AP36)</f>
        <v>2</v>
      </c>
      <c r="AQ37" s="80">
        <f t="shared" si="285"/>
        <v>0</v>
      </c>
      <c r="AR37" s="80">
        <f t="shared" si="285"/>
        <v>0</v>
      </c>
      <c r="AS37" s="80">
        <f t="shared" si="285"/>
        <v>0</v>
      </c>
      <c r="AT37" s="80">
        <f t="shared" si="285"/>
        <v>0</v>
      </c>
      <c r="AU37" s="80">
        <f t="shared" si="285"/>
        <v>0</v>
      </c>
      <c r="AV37" s="80">
        <f t="shared" si="285"/>
        <v>0</v>
      </c>
      <c r="AW37" s="13">
        <f t="shared" si="285"/>
        <v>2</v>
      </c>
      <c r="AX37" s="13">
        <f t="shared" si="12"/>
        <v>2</v>
      </c>
      <c r="AY37" s="23" t="s">
        <v>5</v>
      </c>
      <c r="AZ37" s="80">
        <f t="shared" ref="AZ37:BG37" si="286">SUM(AZ33:AZ36)</f>
        <v>111</v>
      </c>
      <c r="BA37" s="80">
        <f t="shared" si="286"/>
        <v>28</v>
      </c>
      <c r="BB37" s="80">
        <f t="shared" si="286"/>
        <v>4</v>
      </c>
      <c r="BC37" s="80">
        <f t="shared" si="286"/>
        <v>3</v>
      </c>
      <c r="BD37" s="80">
        <f t="shared" si="286"/>
        <v>17</v>
      </c>
      <c r="BE37" s="80">
        <f t="shared" si="286"/>
        <v>3</v>
      </c>
      <c r="BF37" s="80">
        <f t="shared" si="286"/>
        <v>0</v>
      </c>
      <c r="BG37" s="13">
        <f t="shared" si="286"/>
        <v>166</v>
      </c>
      <c r="BH37" s="13">
        <f t="shared" si="13"/>
        <v>187.1</v>
      </c>
      <c r="BI37" s="23" t="s">
        <v>5</v>
      </c>
      <c r="BJ37" s="80">
        <f t="shared" ref="BJ37:BQ37" si="287">SUM(BJ33:BJ36)</f>
        <v>1</v>
      </c>
      <c r="BK37" s="80">
        <f t="shared" si="287"/>
        <v>0</v>
      </c>
      <c r="BL37" s="80">
        <f t="shared" si="287"/>
        <v>0</v>
      </c>
      <c r="BM37" s="80">
        <f t="shared" si="287"/>
        <v>0</v>
      </c>
      <c r="BN37" s="80">
        <f t="shared" si="287"/>
        <v>0</v>
      </c>
      <c r="BO37" s="80">
        <f t="shared" si="287"/>
        <v>0</v>
      </c>
      <c r="BP37" s="80">
        <f t="shared" si="287"/>
        <v>0</v>
      </c>
      <c r="BQ37" s="13">
        <f t="shared" si="287"/>
        <v>1</v>
      </c>
      <c r="BR37" s="13">
        <f t="shared" si="14"/>
        <v>1</v>
      </c>
      <c r="BS37" s="23" t="s">
        <v>5</v>
      </c>
      <c r="BT37" s="80">
        <f t="shared" ref="BT37:CA37" si="288">SUM(BT33:BT36)</f>
        <v>0</v>
      </c>
      <c r="BU37" s="80">
        <f t="shared" si="288"/>
        <v>0</v>
      </c>
      <c r="BV37" s="80">
        <f t="shared" si="288"/>
        <v>0</v>
      </c>
      <c r="BW37" s="80">
        <f t="shared" si="288"/>
        <v>0</v>
      </c>
      <c r="BX37" s="80">
        <f t="shared" si="288"/>
        <v>0</v>
      </c>
      <c r="BY37" s="80">
        <f t="shared" si="288"/>
        <v>0</v>
      </c>
      <c r="BZ37" s="80">
        <f t="shared" si="288"/>
        <v>0</v>
      </c>
      <c r="CA37" s="13">
        <f t="shared" si="288"/>
        <v>0</v>
      </c>
      <c r="CB37" s="13">
        <f t="shared" si="15"/>
        <v>0</v>
      </c>
      <c r="CC37" s="23" t="s">
        <v>5</v>
      </c>
      <c r="CD37" s="80">
        <f t="shared" ref="CD37:CK37" si="289">SUM(CD33:CD36)</f>
        <v>4</v>
      </c>
      <c r="CE37" s="80">
        <f t="shared" si="289"/>
        <v>0</v>
      </c>
      <c r="CF37" s="80">
        <f t="shared" si="289"/>
        <v>0</v>
      </c>
      <c r="CG37" s="80">
        <f t="shared" si="289"/>
        <v>0</v>
      </c>
      <c r="CH37" s="80">
        <f t="shared" si="289"/>
        <v>0</v>
      </c>
      <c r="CI37" s="80">
        <f t="shared" si="289"/>
        <v>0</v>
      </c>
      <c r="CJ37" s="80">
        <f t="shared" si="289"/>
        <v>0</v>
      </c>
      <c r="CK37" s="13">
        <f t="shared" si="289"/>
        <v>4</v>
      </c>
      <c r="CL37" s="13">
        <f t="shared" si="16"/>
        <v>4</v>
      </c>
      <c r="CM37" s="23" t="s">
        <v>5</v>
      </c>
      <c r="CN37" s="80">
        <f t="shared" ref="CN37:CU37" si="290">SUM(CN33:CN36)</f>
        <v>0</v>
      </c>
      <c r="CO37" s="80">
        <f t="shared" si="290"/>
        <v>0</v>
      </c>
      <c r="CP37" s="80">
        <f t="shared" si="290"/>
        <v>0</v>
      </c>
      <c r="CQ37" s="80">
        <f t="shared" si="290"/>
        <v>0</v>
      </c>
      <c r="CR37" s="80">
        <f t="shared" si="290"/>
        <v>0</v>
      </c>
      <c r="CS37" s="80">
        <f t="shared" si="290"/>
        <v>0</v>
      </c>
      <c r="CT37" s="80">
        <f t="shared" si="290"/>
        <v>1</v>
      </c>
      <c r="CU37" s="13">
        <f t="shared" si="290"/>
        <v>1</v>
      </c>
      <c r="CV37" s="13">
        <f t="shared" si="17"/>
        <v>0.2</v>
      </c>
      <c r="CW37" s="23" t="s">
        <v>5</v>
      </c>
      <c r="CX37" s="80">
        <f t="shared" ref="CX37:DE37" si="291">SUM(CX33:CX36)</f>
        <v>5</v>
      </c>
      <c r="CY37" s="80">
        <f t="shared" si="291"/>
        <v>0</v>
      </c>
      <c r="CZ37" s="80">
        <f t="shared" si="291"/>
        <v>0</v>
      </c>
      <c r="DA37" s="80">
        <f t="shared" si="291"/>
        <v>0</v>
      </c>
      <c r="DB37" s="80">
        <f t="shared" si="291"/>
        <v>0</v>
      </c>
      <c r="DC37" s="80">
        <f t="shared" si="291"/>
        <v>0</v>
      </c>
      <c r="DD37" s="80">
        <f t="shared" si="291"/>
        <v>0</v>
      </c>
      <c r="DE37" s="13">
        <f t="shared" si="291"/>
        <v>5</v>
      </c>
      <c r="DF37" s="13">
        <f t="shared" si="18"/>
        <v>5</v>
      </c>
      <c r="DG37" s="23" t="s">
        <v>5</v>
      </c>
      <c r="DH37" s="80">
        <f t="shared" ref="DH37:DO37" si="292">SUM(DH33:DH36)</f>
        <v>0</v>
      </c>
      <c r="DI37" s="80">
        <f t="shared" si="292"/>
        <v>0</v>
      </c>
      <c r="DJ37" s="80">
        <f t="shared" si="292"/>
        <v>0</v>
      </c>
      <c r="DK37" s="80">
        <f t="shared" si="292"/>
        <v>0</v>
      </c>
      <c r="DL37" s="80">
        <f t="shared" si="292"/>
        <v>0</v>
      </c>
      <c r="DM37" s="80">
        <f t="shared" si="292"/>
        <v>0</v>
      </c>
      <c r="DN37" s="80">
        <f t="shared" si="292"/>
        <v>0</v>
      </c>
      <c r="DO37" s="13">
        <f t="shared" si="292"/>
        <v>0</v>
      </c>
      <c r="DP37" s="13">
        <f t="shared" si="19"/>
        <v>0</v>
      </c>
      <c r="DQ37" s="23" t="s">
        <v>5</v>
      </c>
      <c r="DR37" s="80">
        <f t="shared" ref="DR37:DY37" si="293">SUM(DR33:DR36)</f>
        <v>5</v>
      </c>
      <c r="DS37" s="80">
        <f t="shared" si="293"/>
        <v>0</v>
      </c>
      <c r="DT37" s="80">
        <f t="shared" si="293"/>
        <v>0</v>
      </c>
      <c r="DU37" s="80">
        <f t="shared" si="293"/>
        <v>0</v>
      </c>
      <c r="DV37" s="80">
        <f t="shared" si="293"/>
        <v>0</v>
      </c>
      <c r="DW37" s="80">
        <f t="shared" si="293"/>
        <v>0</v>
      </c>
      <c r="DX37" s="80">
        <f t="shared" si="293"/>
        <v>0</v>
      </c>
      <c r="DY37" s="13">
        <f t="shared" si="293"/>
        <v>5</v>
      </c>
      <c r="DZ37" s="13">
        <f t="shared" si="20"/>
        <v>5</v>
      </c>
      <c r="EA37" s="23" t="s">
        <v>5</v>
      </c>
      <c r="EB37" s="80">
        <f t="shared" ref="EB37:EI37" si="294">SUM(EB33:EB36)</f>
        <v>110</v>
      </c>
      <c r="EC37" s="80">
        <f t="shared" si="294"/>
        <v>16</v>
      </c>
      <c r="ED37" s="80">
        <f t="shared" si="294"/>
        <v>12</v>
      </c>
      <c r="EE37" s="80">
        <f t="shared" si="294"/>
        <v>10</v>
      </c>
      <c r="EF37" s="80">
        <f t="shared" si="294"/>
        <v>10</v>
      </c>
      <c r="EG37" s="80">
        <f t="shared" si="294"/>
        <v>4</v>
      </c>
      <c r="EH37" s="80">
        <f t="shared" si="294"/>
        <v>2</v>
      </c>
      <c r="EI37" s="13">
        <f t="shared" si="294"/>
        <v>164</v>
      </c>
      <c r="EJ37" s="13">
        <f t="shared" si="21"/>
        <v>189</v>
      </c>
      <c r="EK37" s="23" t="s">
        <v>5</v>
      </c>
      <c r="EL37" s="80">
        <f t="shared" ref="EL37:ES37" si="295">SUM(EL33:EL36)</f>
        <v>0</v>
      </c>
      <c r="EM37" s="80">
        <f t="shared" si="295"/>
        <v>0</v>
      </c>
      <c r="EN37" s="80">
        <f t="shared" si="295"/>
        <v>0</v>
      </c>
      <c r="EO37" s="80">
        <f t="shared" si="295"/>
        <v>0</v>
      </c>
      <c r="EP37" s="80">
        <f t="shared" si="295"/>
        <v>0</v>
      </c>
      <c r="EQ37" s="80">
        <f t="shared" si="295"/>
        <v>0</v>
      </c>
      <c r="ER37" s="80">
        <f t="shared" si="295"/>
        <v>0</v>
      </c>
      <c r="ES37" s="13">
        <f t="shared" si="295"/>
        <v>0</v>
      </c>
      <c r="ET37" s="13">
        <f t="shared" si="22"/>
        <v>0</v>
      </c>
      <c r="EU37" s="23" t="s">
        <v>5</v>
      </c>
      <c r="EV37" s="80">
        <f t="shared" ref="EV37:FC37" si="296">SUM(EV33:EV36)</f>
        <v>1</v>
      </c>
      <c r="EW37" s="80">
        <f t="shared" si="296"/>
        <v>1</v>
      </c>
      <c r="EX37" s="80">
        <f t="shared" si="296"/>
        <v>0</v>
      </c>
      <c r="EY37" s="80">
        <f t="shared" si="296"/>
        <v>0</v>
      </c>
      <c r="EZ37" s="80">
        <f t="shared" si="296"/>
        <v>0</v>
      </c>
      <c r="FA37" s="80">
        <f t="shared" si="296"/>
        <v>0</v>
      </c>
      <c r="FB37" s="80">
        <f t="shared" si="296"/>
        <v>0</v>
      </c>
      <c r="FC37" s="13">
        <f t="shared" si="296"/>
        <v>2</v>
      </c>
      <c r="FD37" s="13">
        <f t="shared" si="23"/>
        <v>2</v>
      </c>
      <c r="FE37" s="23" t="s">
        <v>5</v>
      </c>
      <c r="FF37" s="44">
        <f t="shared" ref="FF37:FM37" si="297">SUM(FF33:FF36)</f>
        <v>2</v>
      </c>
      <c r="FG37" s="44">
        <f t="shared" si="297"/>
        <v>0</v>
      </c>
      <c r="FH37" s="44">
        <f t="shared" si="297"/>
        <v>0</v>
      </c>
      <c r="FI37" s="44">
        <f t="shared" si="297"/>
        <v>0</v>
      </c>
      <c r="FJ37" s="44">
        <f t="shared" si="297"/>
        <v>0</v>
      </c>
      <c r="FK37" s="44">
        <f t="shared" si="297"/>
        <v>0</v>
      </c>
      <c r="FL37" s="44">
        <f t="shared" si="297"/>
        <v>1</v>
      </c>
      <c r="FM37" s="13">
        <f t="shared" si="297"/>
        <v>3</v>
      </c>
      <c r="FN37" s="13">
        <f t="shared" si="24"/>
        <v>2.2000000000000002</v>
      </c>
      <c r="FO37" s="23" t="s">
        <v>5</v>
      </c>
      <c r="FP37" s="44">
        <f t="shared" ref="FP37:FW37" si="298">SUM(FP33:FP36)</f>
        <v>12</v>
      </c>
      <c r="FQ37" s="44">
        <f t="shared" si="298"/>
        <v>3</v>
      </c>
      <c r="FR37" s="44">
        <f t="shared" si="298"/>
        <v>3</v>
      </c>
      <c r="FS37" s="44">
        <f t="shared" si="298"/>
        <v>0</v>
      </c>
      <c r="FT37" s="44">
        <f t="shared" si="298"/>
        <v>0</v>
      </c>
      <c r="FU37" s="44">
        <f t="shared" si="298"/>
        <v>0</v>
      </c>
      <c r="FV37" s="44">
        <f t="shared" si="298"/>
        <v>1</v>
      </c>
      <c r="FW37" s="13">
        <f t="shared" si="298"/>
        <v>19</v>
      </c>
      <c r="FX37" s="13">
        <f t="shared" si="25"/>
        <v>19.7</v>
      </c>
      <c r="FY37" s="23" t="s">
        <v>5</v>
      </c>
      <c r="FZ37" s="44">
        <f t="shared" ref="FZ37:GG37" si="299">SUM(FZ33:FZ36)</f>
        <v>120</v>
      </c>
      <c r="GA37" s="44">
        <f t="shared" si="299"/>
        <v>18</v>
      </c>
      <c r="GB37" s="44">
        <f t="shared" si="299"/>
        <v>13</v>
      </c>
      <c r="GC37" s="44">
        <f t="shared" si="299"/>
        <v>10</v>
      </c>
      <c r="GD37" s="44">
        <f t="shared" si="299"/>
        <v>10</v>
      </c>
      <c r="GE37" s="44">
        <f t="shared" si="299"/>
        <v>4</v>
      </c>
      <c r="GF37" s="44">
        <f t="shared" si="299"/>
        <v>2</v>
      </c>
      <c r="GG37" s="13">
        <f t="shared" si="299"/>
        <v>177</v>
      </c>
      <c r="GH37" s="13">
        <f t="shared" si="26"/>
        <v>202.5</v>
      </c>
      <c r="GI37" s="23" t="s">
        <v>5</v>
      </c>
      <c r="GJ37" s="44">
        <f t="shared" ref="GJ37:GQ37" si="300">SUM(GJ33:GJ36)</f>
        <v>114</v>
      </c>
      <c r="GK37" s="44">
        <f t="shared" si="300"/>
        <v>28</v>
      </c>
      <c r="GL37" s="44">
        <f t="shared" si="300"/>
        <v>4</v>
      </c>
      <c r="GM37" s="44">
        <f t="shared" si="300"/>
        <v>3</v>
      </c>
      <c r="GN37" s="44">
        <f t="shared" si="300"/>
        <v>17</v>
      </c>
      <c r="GO37" s="44">
        <f t="shared" si="300"/>
        <v>3</v>
      </c>
      <c r="GP37" s="44">
        <f t="shared" si="300"/>
        <v>0</v>
      </c>
      <c r="GQ37" s="13">
        <f t="shared" si="300"/>
        <v>169</v>
      </c>
      <c r="GR37" s="13">
        <f t="shared" si="27"/>
        <v>190.1</v>
      </c>
      <c r="GS37" s="23" t="s">
        <v>5</v>
      </c>
      <c r="GT37" s="44">
        <f t="shared" ref="GT37:HA37" si="301">SUM(GT33:GT36)</f>
        <v>9</v>
      </c>
      <c r="GU37" s="44">
        <f t="shared" si="301"/>
        <v>0</v>
      </c>
      <c r="GV37" s="44">
        <f t="shared" si="301"/>
        <v>0</v>
      </c>
      <c r="GW37" s="44">
        <f t="shared" si="301"/>
        <v>0</v>
      </c>
      <c r="GX37" s="44">
        <f t="shared" si="301"/>
        <v>0</v>
      </c>
      <c r="GY37" s="44">
        <f t="shared" si="301"/>
        <v>0</v>
      </c>
      <c r="GZ37" s="44">
        <f t="shared" si="301"/>
        <v>1</v>
      </c>
      <c r="HA37" s="13">
        <f t="shared" si="301"/>
        <v>10</v>
      </c>
      <c r="HB37" s="13">
        <f t="shared" si="28"/>
        <v>9.1999999999999993</v>
      </c>
      <c r="HC37" s="23" t="s">
        <v>5</v>
      </c>
      <c r="HD37" s="44">
        <f t="shared" ref="HD37:HK37" si="302">SUM(HD33:HD36)</f>
        <v>9</v>
      </c>
      <c r="HE37" s="44">
        <f t="shared" si="302"/>
        <v>0</v>
      </c>
      <c r="HF37" s="44">
        <f t="shared" si="302"/>
        <v>0</v>
      </c>
      <c r="HG37" s="44">
        <f t="shared" si="302"/>
        <v>0</v>
      </c>
      <c r="HH37" s="44">
        <f t="shared" si="302"/>
        <v>0</v>
      </c>
      <c r="HI37" s="44">
        <f t="shared" si="302"/>
        <v>0</v>
      </c>
      <c r="HJ37" s="44">
        <f t="shared" si="302"/>
        <v>1</v>
      </c>
      <c r="HK37" s="13">
        <f t="shared" si="302"/>
        <v>10</v>
      </c>
      <c r="HL37" s="13">
        <f t="shared" si="29"/>
        <v>9.1999999999999993</v>
      </c>
      <c r="HM37" s="23" t="s">
        <v>5</v>
      </c>
      <c r="HN37" s="44">
        <f t="shared" ref="HN37:HU37" si="303">SUM(HN33:HN36)</f>
        <v>120</v>
      </c>
      <c r="HO37" s="44">
        <f t="shared" si="303"/>
        <v>30</v>
      </c>
      <c r="HP37" s="44">
        <f t="shared" si="303"/>
        <v>6</v>
      </c>
      <c r="HQ37" s="44">
        <f t="shared" si="303"/>
        <v>3</v>
      </c>
      <c r="HR37" s="44">
        <f t="shared" si="303"/>
        <v>17</v>
      </c>
      <c r="HS37" s="44">
        <f t="shared" si="303"/>
        <v>3</v>
      </c>
      <c r="HT37" s="44">
        <f t="shared" si="303"/>
        <v>0</v>
      </c>
      <c r="HU37" s="13">
        <f t="shared" si="303"/>
        <v>179</v>
      </c>
      <c r="HV37" s="13">
        <f t="shared" si="30"/>
        <v>201.1</v>
      </c>
      <c r="HW37" s="23" t="s">
        <v>5</v>
      </c>
      <c r="HX37" s="44">
        <f t="shared" ref="HX37:ID37" si="304">SUM(HX33:HX36)</f>
        <v>116</v>
      </c>
      <c r="HY37" s="44">
        <f t="shared" si="304"/>
        <v>17</v>
      </c>
      <c r="HZ37" s="44">
        <f t="shared" si="304"/>
        <v>12</v>
      </c>
      <c r="IA37" s="44">
        <f t="shared" si="304"/>
        <v>10</v>
      </c>
      <c r="IB37" s="44">
        <f t="shared" si="304"/>
        <v>10</v>
      </c>
      <c r="IC37" s="44">
        <f t="shared" si="304"/>
        <v>4</v>
      </c>
      <c r="ID37" s="44">
        <f t="shared" si="304"/>
        <v>2</v>
      </c>
      <c r="IE37" s="13">
        <f t="shared" si="89"/>
        <v>171</v>
      </c>
      <c r="IF37" s="13">
        <f t="shared" si="31"/>
        <v>196</v>
      </c>
    </row>
    <row r="38" spans="1:240" ht="13" customHeight="1" thickTop="1" x14ac:dyDescent="0.25">
      <c r="A38" s="22">
        <f>A36+"00:15"</f>
        <v>0.20833333333333326</v>
      </c>
      <c r="B38" s="42">
        <v>0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12">
        <f>SUM(B38:H38)</f>
        <v>0</v>
      </c>
      <c r="J38" s="12">
        <f t="shared" si="8"/>
        <v>0</v>
      </c>
      <c r="K38" s="22">
        <f>K36+"00:15"</f>
        <v>0.20833333333333326</v>
      </c>
      <c r="L38" s="42">
        <v>2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12">
        <f>SUM(L38:R38)</f>
        <v>2</v>
      </c>
      <c r="T38" s="12">
        <f t="shared" si="9"/>
        <v>2</v>
      </c>
      <c r="U38" s="22">
        <f>U36+"00:15"</f>
        <v>0.20833333333333326</v>
      </c>
      <c r="V38" s="42">
        <v>1</v>
      </c>
      <c r="W38" s="42">
        <v>0</v>
      </c>
      <c r="X38" s="42">
        <v>2</v>
      </c>
      <c r="Y38" s="42">
        <v>0</v>
      </c>
      <c r="Z38" s="42">
        <v>0</v>
      </c>
      <c r="AA38" s="42">
        <v>0</v>
      </c>
      <c r="AB38" s="42">
        <v>0</v>
      </c>
      <c r="AC38" s="12">
        <f>SUM(V38:AB38)</f>
        <v>3</v>
      </c>
      <c r="AD38" s="12">
        <f t="shared" si="10"/>
        <v>4</v>
      </c>
      <c r="AE38" s="22">
        <f>AE36+"00:15"</f>
        <v>0.20833333333333326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12">
        <f>SUM(AF38:AL38)</f>
        <v>0</v>
      </c>
      <c r="AN38" s="12">
        <f t="shared" si="11"/>
        <v>0</v>
      </c>
      <c r="AO38" s="22">
        <f>AO36+"00:15"</f>
        <v>0.20833333333333326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1</v>
      </c>
      <c r="AV38" s="42">
        <v>0</v>
      </c>
      <c r="AW38" s="12">
        <f>SUM(AP38:AV38)</f>
        <v>1</v>
      </c>
      <c r="AX38" s="12">
        <f t="shared" si="12"/>
        <v>0.4</v>
      </c>
      <c r="AY38" s="22">
        <f>AY36+"00:15"</f>
        <v>0.20833333333333326</v>
      </c>
      <c r="AZ38" s="42">
        <v>24</v>
      </c>
      <c r="BA38" s="42">
        <v>8</v>
      </c>
      <c r="BB38" s="42">
        <v>2</v>
      </c>
      <c r="BC38" s="42">
        <v>3</v>
      </c>
      <c r="BD38" s="42">
        <v>3</v>
      </c>
      <c r="BE38" s="42">
        <v>1</v>
      </c>
      <c r="BF38" s="42">
        <v>0</v>
      </c>
      <c r="BG38" s="12">
        <f>SUM(AZ38:BF38)</f>
        <v>41</v>
      </c>
      <c r="BH38" s="12">
        <f t="shared" si="13"/>
        <v>48.3</v>
      </c>
      <c r="BI38" s="22">
        <f>BI36+"00:15"</f>
        <v>0.20833333333333326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12">
        <f>SUM(BJ38:BP38)</f>
        <v>0</v>
      </c>
      <c r="BR38" s="12">
        <f t="shared" si="14"/>
        <v>0</v>
      </c>
      <c r="BS38" s="22">
        <f>BS36+"00:15"</f>
        <v>0.20833333333333326</v>
      </c>
      <c r="BT38" s="42">
        <v>0</v>
      </c>
      <c r="BU38" s="42">
        <v>0</v>
      </c>
      <c r="BV38" s="42">
        <v>0</v>
      </c>
      <c r="BW38" s="42">
        <v>0</v>
      </c>
      <c r="BX38" s="42">
        <v>0</v>
      </c>
      <c r="BY38" s="42">
        <v>0</v>
      </c>
      <c r="BZ38" s="42">
        <v>0</v>
      </c>
      <c r="CA38" s="12">
        <f>SUM(BT38:BZ38)</f>
        <v>0</v>
      </c>
      <c r="CB38" s="12">
        <f t="shared" si="15"/>
        <v>0</v>
      </c>
      <c r="CC38" s="22">
        <f>CC36+"00:15"</f>
        <v>0.20833333333333326</v>
      </c>
      <c r="CD38" s="42">
        <v>1</v>
      </c>
      <c r="CE38" s="42">
        <v>0</v>
      </c>
      <c r="CF38" s="42">
        <v>0</v>
      </c>
      <c r="CG38" s="42">
        <v>0</v>
      </c>
      <c r="CH38" s="42">
        <v>0</v>
      </c>
      <c r="CI38" s="42">
        <v>0</v>
      </c>
      <c r="CJ38" s="42">
        <v>0</v>
      </c>
      <c r="CK38" s="12">
        <f>SUM(CD38:CJ38)</f>
        <v>1</v>
      </c>
      <c r="CL38" s="12">
        <f t="shared" si="16"/>
        <v>1</v>
      </c>
      <c r="CM38" s="22">
        <f>CM36+"00:15"</f>
        <v>0.20833333333333326</v>
      </c>
      <c r="CN38" s="42">
        <v>0</v>
      </c>
      <c r="CO38" s="42">
        <v>0</v>
      </c>
      <c r="CP38" s="42">
        <v>0</v>
      </c>
      <c r="CQ38" s="42">
        <v>0</v>
      </c>
      <c r="CR38" s="42">
        <v>0</v>
      </c>
      <c r="CS38" s="42">
        <v>0</v>
      </c>
      <c r="CT38" s="42">
        <v>0</v>
      </c>
      <c r="CU38" s="12">
        <f>SUM(CN38:CT38)</f>
        <v>0</v>
      </c>
      <c r="CV38" s="12">
        <f t="shared" si="17"/>
        <v>0</v>
      </c>
      <c r="CW38" s="22">
        <f>CW36+"00:15"</f>
        <v>0.20833333333333326</v>
      </c>
      <c r="CX38" s="42">
        <v>1</v>
      </c>
      <c r="CY38" s="42">
        <v>0</v>
      </c>
      <c r="CZ38" s="42">
        <v>0</v>
      </c>
      <c r="DA38" s="42">
        <v>0</v>
      </c>
      <c r="DB38" s="42">
        <v>0</v>
      </c>
      <c r="DC38" s="42">
        <v>0</v>
      </c>
      <c r="DD38" s="42">
        <v>0</v>
      </c>
      <c r="DE38" s="12">
        <f>SUM(CX38:DD38)</f>
        <v>1</v>
      </c>
      <c r="DF38" s="12">
        <f t="shared" si="18"/>
        <v>1</v>
      </c>
      <c r="DG38" s="22">
        <f>DG36+"00:15"</f>
        <v>0.20833333333333326</v>
      </c>
      <c r="DH38" s="42">
        <v>0</v>
      </c>
      <c r="DI38" s="42">
        <v>0</v>
      </c>
      <c r="DJ38" s="42">
        <v>0</v>
      </c>
      <c r="DK38" s="42">
        <v>0</v>
      </c>
      <c r="DL38" s="42">
        <v>0</v>
      </c>
      <c r="DM38" s="42">
        <v>0</v>
      </c>
      <c r="DN38" s="42">
        <v>0</v>
      </c>
      <c r="DO38" s="12">
        <f>SUM(DH38:DN38)</f>
        <v>0</v>
      </c>
      <c r="DP38" s="12">
        <f t="shared" si="19"/>
        <v>0</v>
      </c>
      <c r="DQ38" s="22">
        <f>DQ36+"00:15"</f>
        <v>0.20833333333333326</v>
      </c>
      <c r="DR38" s="42">
        <v>1</v>
      </c>
      <c r="DS38" s="42">
        <v>0</v>
      </c>
      <c r="DT38" s="42">
        <v>0</v>
      </c>
      <c r="DU38" s="42">
        <v>0</v>
      </c>
      <c r="DV38" s="42">
        <v>0</v>
      </c>
      <c r="DW38" s="42">
        <v>0</v>
      </c>
      <c r="DX38" s="42">
        <v>0</v>
      </c>
      <c r="DY38" s="12">
        <f>SUM(DR38:DX38)</f>
        <v>1</v>
      </c>
      <c r="DZ38" s="12">
        <f t="shared" si="20"/>
        <v>1</v>
      </c>
      <c r="EA38" s="22">
        <f>EA36+"00:15"</f>
        <v>0.20833333333333326</v>
      </c>
      <c r="EB38" s="42">
        <v>51</v>
      </c>
      <c r="EC38" s="42">
        <v>9</v>
      </c>
      <c r="ED38" s="42">
        <v>2</v>
      </c>
      <c r="EE38" s="42">
        <v>0</v>
      </c>
      <c r="EF38" s="42">
        <v>4</v>
      </c>
      <c r="EG38" s="42">
        <v>4</v>
      </c>
      <c r="EH38" s="42">
        <v>0</v>
      </c>
      <c r="EI38" s="12">
        <f>SUM(EB38:EH38)</f>
        <v>70</v>
      </c>
      <c r="EJ38" s="12">
        <f t="shared" si="21"/>
        <v>72.599999999999994</v>
      </c>
      <c r="EK38" s="22">
        <f>EK36+"00:15"</f>
        <v>0.20833333333333326</v>
      </c>
      <c r="EL38" s="42">
        <v>0</v>
      </c>
      <c r="EM38" s="42">
        <v>0</v>
      </c>
      <c r="EN38" s="42">
        <v>0</v>
      </c>
      <c r="EO38" s="42">
        <v>0</v>
      </c>
      <c r="EP38" s="42">
        <v>0</v>
      </c>
      <c r="EQ38" s="42">
        <v>0</v>
      </c>
      <c r="ER38" s="42">
        <v>0</v>
      </c>
      <c r="ES38" s="12">
        <f>SUM(EL38:ER38)</f>
        <v>0</v>
      </c>
      <c r="ET38" s="12">
        <f t="shared" si="22"/>
        <v>0</v>
      </c>
      <c r="EU38" s="22">
        <f>EU36+"00:15"</f>
        <v>0.20833333333333326</v>
      </c>
      <c r="EV38" s="42">
        <v>0</v>
      </c>
      <c r="EW38" s="42">
        <v>0</v>
      </c>
      <c r="EX38" s="42">
        <v>0</v>
      </c>
      <c r="EY38" s="42">
        <v>0</v>
      </c>
      <c r="EZ38" s="42">
        <v>0</v>
      </c>
      <c r="FA38" s="42">
        <v>0</v>
      </c>
      <c r="FB38" s="42">
        <v>0</v>
      </c>
      <c r="FC38" s="12">
        <f>SUM(EV38:FB38)</f>
        <v>0</v>
      </c>
      <c r="FD38" s="12">
        <f t="shared" si="23"/>
        <v>0</v>
      </c>
      <c r="FE38" s="22">
        <f>FE36+"00:15"</f>
        <v>0.20833333333333326</v>
      </c>
      <c r="FF38" s="48">
        <f t="shared" ref="FF38:FL41" si="305">SUM(AF38,AP38,CN38,EL38)</f>
        <v>0</v>
      </c>
      <c r="FG38" s="48">
        <f t="shared" si="305"/>
        <v>0</v>
      </c>
      <c r="FH38" s="48">
        <f t="shared" si="305"/>
        <v>0</v>
      </c>
      <c r="FI38" s="48">
        <f t="shared" si="305"/>
        <v>0</v>
      </c>
      <c r="FJ38" s="48">
        <f t="shared" si="305"/>
        <v>0</v>
      </c>
      <c r="FK38" s="48">
        <f t="shared" si="305"/>
        <v>1</v>
      </c>
      <c r="FL38" s="48">
        <f t="shared" si="305"/>
        <v>0</v>
      </c>
      <c r="FM38" s="12">
        <f>SUM(FF38:FL38)</f>
        <v>1</v>
      </c>
      <c r="FN38" s="12">
        <f t="shared" si="24"/>
        <v>0.4</v>
      </c>
      <c r="FO38" s="22">
        <f>FO36+"00:15"</f>
        <v>0.20833333333333326</v>
      </c>
      <c r="FP38" s="48">
        <f t="shared" ref="FP38:FV41" si="306">SUM(B38,L38,V38,AF38)</f>
        <v>3</v>
      </c>
      <c r="FQ38" s="48">
        <f t="shared" si="306"/>
        <v>0</v>
      </c>
      <c r="FR38" s="48">
        <f t="shared" si="306"/>
        <v>2</v>
      </c>
      <c r="FS38" s="48">
        <f t="shared" si="306"/>
        <v>0</v>
      </c>
      <c r="FT38" s="48">
        <f t="shared" si="306"/>
        <v>0</v>
      </c>
      <c r="FU38" s="48">
        <f t="shared" si="306"/>
        <v>0</v>
      </c>
      <c r="FV38" s="48">
        <f t="shared" si="306"/>
        <v>0</v>
      </c>
      <c r="FW38" s="12">
        <f>SUM(FP38:FV38)</f>
        <v>5</v>
      </c>
      <c r="FX38" s="12">
        <f t="shared" si="25"/>
        <v>6</v>
      </c>
      <c r="FY38" s="22">
        <f>FY36+"00:15"</f>
        <v>0.20833333333333326</v>
      </c>
      <c r="FZ38" s="48">
        <f t="shared" ref="FZ38:GF41" si="307">SUM(V38,BT38,CD38,EB38)</f>
        <v>53</v>
      </c>
      <c r="GA38" s="48">
        <f t="shared" si="307"/>
        <v>9</v>
      </c>
      <c r="GB38" s="48">
        <f t="shared" si="307"/>
        <v>4</v>
      </c>
      <c r="GC38" s="48">
        <f t="shared" si="307"/>
        <v>0</v>
      </c>
      <c r="GD38" s="48">
        <f t="shared" si="307"/>
        <v>4</v>
      </c>
      <c r="GE38" s="48">
        <f t="shared" si="307"/>
        <v>4</v>
      </c>
      <c r="GF38" s="48">
        <f t="shared" si="307"/>
        <v>0</v>
      </c>
      <c r="GG38" s="12">
        <f>SUM(FZ38:GF38)</f>
        <v>74</v>
      </c>
      <c r="GH38" s="12">
        <f t="shared" si="26"/>
        <v>77.599999999999994</v>
      </c>
      <c r="GI38" s="22">
        <f>GI36+"00:15"</f>
        <v>0.20833333333333326</v>
      </c>
      <c r="GJ38" s="48">
        <f t="shared" ref="GJ38:GP41" si="308">SUM(AP38,AZ38,BJ38,BT38)</f>
        <v>24</v>
      </c>
      <c r="GK38" s="48">
        <f t="shared" si="308"/>
        <v>8</v>
      </c>
      <c r="GL38" s="48">
        <f t="shared" si="308"/>
        <v>2</v>
      </c>
      <c r="GM38" s="48">
        <f t="shared" si="308"/>
        <v>3</v>
      </c>
      <c r="GN38" s="48">
        <f t="shared" si="308"/>
        <v>3</v>
      </c>
      <c r="GO38" s="48">
        <f t="shared" si="308"/>
        <v>2</v>
      </c>
      <c r="GP38" s="48">
        <f t="shared" si="308"/>
        <v>0</v>
      </c>
      <c r="GQ38" s="12">
        <f>SUM(GJ38:GP38)</f>
        <v>42</v>
      </c>
      <c r="GR38" s="12">
        <f t="shared" si="27"/>
        <v>48.699999999999996</v>
      </c>
      <c r="GS38" s="22">
        <f>GS36+"00:15"</f>
        <v>0.20833333333333326</v>
      </c>
      <c r="GT38" s="48">
        <f t="shared" ref="GT38:GZ41" si="309">SUM(L38,BJ38,DH38,DR38)</f>
        <v>3</v>
      </c>
      <c r="GU38" s="48">
        <f t="shared" si="309"/>
        <v>0</v>
      </c>
      <c r="GV38" s="48">
        <f t="shared" si="309"/>
        <v>0</v>
      </c>
      <c r="GW38" s="48">
        <f t="shared" si="309"/>
        <v>0</v>
      </c>
      <c r="GX38" s="48">
        <f t="shared" si="309"/>
        <v>0</v>
      </c>
      <c r="GY38" s="48">
        <f t="shared" si="309"/>
        <v>0</v>
      </c>
      <c r="GZ38" s="48">
        <f t="shared" si="309"/>
        <v>0</v>
      </c>
      <c r="HA38" s="12">
        <f>SUM(GT38:GZ38)</f>
        <v>3</v>
      </c>
      <c r="HB38" s="12">
        <f t="shared" si="28"/>
        <v>3</v>
      </c>
      <c r="HC38" s="22">
        <f>HC36+"00:15"</f>
        <v>0.20833333333333326</v>
      </c>
      <c r="HD38" s="48">
        <f t="shared" ref="HD38:HJ41" si="310">SUM(CD38,CN38,CX38,DH38)</f>
        <v>2</v>
      </c>
      <c r="HE38" s="48">
        <f t="shared" si="310"/>
        <v>0</v>
      </c>
      <c r="HF38" s="48">
        <f t="shared" si="310"/>
        <v>0</v>
      </c>
      <c r="HG38" s="48">
        <f t="shared" si="310"/>
        <v>0</v>
      </c>
      <c r="HH38" s="48">
        <f t="shared" si="310"/>
        <v>0</v>
      </c>
      <c r="HI38" s="48">
        <f t="shared" si="310"/>
        <v>0</v>
      </c>
      <c r="HJ38" s="48">
        <f t="shared" si="310"/>
        <v>0</v>
      </c>
      <c r="HK38" s="12">
        <f>SUM(HD38:HJ38)</f>
        <v>2</v>
      </c>
      <c r="HL38" s="12">
        <f t="shared" si="29"/>
        <v>2</v>
      </c>
      <c r="HM38" s="22">
        <f>HM36+"00:15"</f>
        <v>0.20833333333333326</v>
      </c>
      <c r="HN38" s="48">
        <f t="shared" ref="HN38:HT41" si="311">SUM(B38,AZ38,CX38,EV38)</f>
        <v>25</v>
      </c>
      <c r="HO38" s="48">
        <f t="shared" si="311"/>
        <v>8</v>
      </c>
      <c r="HP38" s="48">
        <f t="shared" si="311"/>
        <v>2</v>
      </c>
      <c r="HQ38" s="48">
        <f t="shared" si="311"/>
        <v>3</v>
      </c>
      <c r="HR38" s="48">
        <f t="shared" si="311"/>
        <v>3</v>
      </c>
      <c r="HS38" s="48">
        <f t="shared" si="311"/>
        <v>1</v>
      </c>
      <c r="HT38" s="48">
        <f t="shared" si="311"/>
        <v>0</v>
      </c>
      <c r="HU38" s="12">
        <f>SUM(HN38:HT38)</f>
        <v>42</v>
      </c>
      <c r="HV38" s="12">
        <f t="shared" si="30"/>
        <v>49.3</v>
      </c>
      <c r="HW38" s="22">
        <f>HW36+"00:15"</f>
        <v>0.20833333333333326</v>
      </c>
      <c r="HX38" s="48">
        <f t="shared" ref="HX38:ID41" si="312">SUM(DR38,EB38,EL38,EV38)</f>
        <v>52</v>
      </c>
      <c r="HY38" s="48">
        <f t="shared" si="312"/>
        <v>9</v>
      </c>
      <c r="HZ38" s="48">
        <f t="shared" si="312"/>
        <v>2</v>
      </c>
      <c r="IA38" s="48">
        <f t="shared" si="312"/>
        <v>0</v>
      </c>
      <c r="IB38" s="48">
        <f t="shared" si="312"/>
        <v>4</v>
      </c>
      <c r="IC38" s="48">
        <f t="shared" si="312"/>
        <v>4</v>
      </c>
      <c r="ID38" s="48">
        <f t="shared" si="312"/>
        <v>0</v>
      </c>
      <c r="IE38" s="12">
        <f t="shared" si="89"/>
        <v>71</v>
      </c>
      <c r="IF38" s="12">
        <f t="shared" si="31"/>
        <v>73.599999999999994</v>
      </c>
    </row>
    <row r="39" spans="1:240" ht="13" customHeight="1" x14ac:dyDescent="0.25">
      <c r="A39" s="22">
        <f t="shared" ref="A39:A41" si="313">A38+"00:15"</f>
        <v>0.21874999999999992</v>
      </c>
      <c r="B39" s="42">
        <v>0</v>
      </c>
      <c r="C39" s="42">
        <v>0</v>
      </c>
      <c r="D39" s="42">
        <v>1</v>
      </c>
      <c r="E39" s="42">
        <v>0</v>
      </c>
      <c r="F39" s="42">
        <v>0</v>
      </c>
      <c r="G39" s="42">
        <v>0</v>
      </c>
      <c r="H39" s="42">
        <v>0</v>
      </c>
      <c r="I39" s="12">
        <f>SUM(B39:H39)</f>
        <v>1</v>
      </c>
      <c r="J39" s="12">
        <f t="shared" si="8"/>
        <v>1.5</v>
      </c>
      <c r="K39" s="22">
        <f t="shared" ref="K39:K41" si="314">K38+"00:15"</f>
        <v>0.21874999999999992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12">
        <f>SUM(L39:R39)</f>
        <v>0</v>
      </c>
      <c r="T39" s="12">
        <f t="shared" si="9"/>
        <v>0</v>
      </c>
      <c r="U39" s="22">
        <f t="shared" ref="U39:U41" si="315">U38+"00:15"</f>
        <v>0.21874999999999992</v>
      </c>
      <c r="V39" s="42">
        <v>8</v>
      </c>
      <c r="W39" s="42">
        <v>0</v>
      </c>
      <c r="X39" s="42">
        <v>1</v>
      </c>
      <c r="Y39" s="42">
        <v>0</v>
      </c>
      <c r="Z39" s="42">
        <v>0</v>
      </c>
      <c r="AA39" s="42">
        <v>0</v>
      </c>
      <c r="AB39" s="42">
        <v>0</v>
      </c>
      <c r="AC39" s="12">
        <f>SUM(V39:AB39)</f>
        <v>9</v>
      </c>
      <c r="AD39" s="12">
        <f t="shared" si="10"/>
        <v>9.5</v>
      </c>
      <c r="AE39" s="22">
        <f t="shared" ref="AE39:AE41" si="316">AE38+"00:15"</f>
        <v>0.21874999999999992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12">
        <f>SUM(AF39:AL39)</f>
        <v>0</v>
      </c>
      <c r="AN39" s="12">
        <f t="shared" si="11"/>
        <v>0</v>
      </c>
      <c r="AO39" s="22">
        <f t="shared" ref="AO39:AO41" si="317">AO38+"00:15"</f>
        <v>0.21874999999999992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12">
        <f>SUM(AP39:AV39)</f>
        <v>0</v>
      </c>
      <c r="AX39" s="12">
        <f t="shared" si="12"/>
        <v>0</v>
      </c>
      <c r="AY39" s="22">
        <f t="shared" ref="AY39:AY41" si="318">AY38+"00:15"</f>
        <v>0.21874999999999992</v>
      </c>
      <c r="AZ39" s="42">
        <v>28</v>
      </c>
      <c r="BA39" s="42">
        <v>6</v>
      </c>
      <c r="BB39" s="42">
        <v>1</v>
      </c>
      <c r="BC39" s="42">
        <v>1</v>
      </c>
      <c r="BD39" s="42">
        <v>5</v>
      </c>
      <c r="BE39" s="42">
        <v>0</v>
      </c>
      <c r="BF39" s="42">
        <v>0</v>
      </c>
      <c r="BG39" s="12">
        <f>SUM(AZ39:BF39)</f>
        <v>41</v>
      </c>
      <c r="BH39" s="12">
        <f t="shared" si="13"/>
        <v>47.8</v>
      </c>
      <c r="BI39" s="22">
        <f t="shared" ref="BI39:BI41" si="319">BI38+"00:15"</f>
        <v>0.21874999999999992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12">
        <f>SUM(BJ39:BP39)</f>
        <v>0</v>
      </c>
      <c r="BR39" s="12">
        <f t="shared" si="14"/>
        <v>0</v>
      </c>
      <c r="BS39" s="22">
        <f t="shared" ref="BS39:BS41" si="320">BS38+"00:15"</f>
        <v>0.21874999999999992</v>
      </c>
      <c r="BT39" s="42">
        <v>0</v>
      </c>
      <c r="BU39" s="42">
        <v>0</v>
      </c>
      <c r="BV39" s="42">
        <v>0</v>
      </c>
      <c r="BW39" s="42">
        <v>0</v>
      </c>
      <c r="BX39" s="42">
        <v>0</v>
      </c>
      <c r="BY39" s="42">
        <v>0</v>
      </c>
      <c r="BZ39" s="42">
        <v>0</v>
      </c>
      <c r="CA39" s="12">
        <f>SUM(BT39:BZ39)</f>
        <v>0</v>
      </c>
      <c r="CB39" s="12">
        <f t="shared" si="15"/>
        <v>0</v>
      </c>
      <c r="CC39" s="22">
        <f t="shared" ref="CC39:CC41" si="321">CC38+"00:15"</f>
        <v>0.21874999999999992</v>
      </c>
      <c r="CD39" s="42">
        <v>0</v>
      </c>
      <c r="CE39" s="42">
        <v>1</v>
      </c>
      <c r="CF39" s="42">
        <v>0</v>
      </c>
      <c r="CG39" s="42">
        <v>0</v>
      </c>
      <c r="CH39" s="42">
        <v>0</v>
      </c>
      <c r="CI39" s="42">
        <v>0</v>
      </c>
      <c r="CJ39" s="42">
        <v>0</v>
      </c>
      <c r="CK39" s="12">
        <f>SUM(CD39:CJ39)</f>
        <v>1</v>
      </c>
      <c r="CL39" s="12">
        <f t="shared" si="16"/>
        <v>1</v>
      </c>
      <c r="CM39" s="22">
        <f t="shared" ref="CM39:CM41" si="322">CM38+"00:15"</f>
        <v>0.21874999999999992</v>
      </c>
      <c r="CN39" s="42">
        <v>0</v>
      </c>
      <c r="CO39" s="42">
        <v>0</v>
      </c>
      <c r="CP39" s="42">
        <v>0</v>
      </c>
      <c r="CQ39" s="42">
        <v>0</v>
      </c>
      <c r="CR39" s="42">
        <v>0</v>
      </c>
      <c r="CS39" s="42">
        <v>0</v>
      </c>
      <c r="CT39" s="42">
        <v>0</v>
      </c>
      <c r="CU39" s="12">
        <f>SUM(CN39:CT39)</f>
        <v>0</v>
      </c>
      <c r="CV39" s="12">
        <f t="shared" si="17"/>
        <v>0</v>
      </c>
      <c r="CW39" s="22">
        <f t="shared" ref="CW39:CW41" si="323">CW38+"00:15"</f>
        <v>0.21874999999999992</v>
      </c>
      <c r="CX39" s="42">
        <v>0</v>
      </c>
      <c r="CY39" s="42">
        <v>0</v>
      </c>
      <c r="CZ39" s="42">
        <v>0</v>
      </c>
      <c r="DA39" s="42">
        <v>0</v>
      </c>
      <c r="DB39" s="42">
        <v>0</v>
      </c>
      <c r="DC39" s="42">
        <v>0</v>
      </c>
      <c r="DD39" s="42">
        <v>0</v>
      </c>
      <c r="DE39" s="12">
        <f>SUM(CX39:DD39)</f>
        <v>0</v>
      </c>
      <c r="DF39" s="12">
        <f t="shared" si="18"/>
        <v>0</v>
      </c>
      <c r="DG39" s="22">
        <f t="shared" ref="DG39:DG41" si="324">DG38+"00:15"</f>
        <v>0.21874999999999992</v>
      </c>
      <c r="DH39" s="42">
        <v>0</v>
      </c>
      <c r="DI39" s="42">
        <v>0</v>
      </c>
      <c r="DJ39" s="42">
        <v>0</v>
      </c>
      <c r="DK39" s="42">
        <v>0</v>
      </c>
      <c r="DL39" s="42">
        <v>0</v>
      </c>
      <c r="DM39" s="42">
        <v>0</v>
      </c>
      <c r="DN39" s="42">
        <v>0</v>
      </c>
      <c r="DO39" s="12">
        <f>SUM(DH39:DN39)</f>
        <v>0</v>
      </c>
      <c r="DP39" s="12">
        <f t="shared" si="19"/>
        <v>0</v>
      </c>
      <c r="DQ39" s="22">
        <f t="shared" ref="DQ39:DQ41" si="325">DQ38+"00:15"</f>
        <v>0.21874999999999992</v>
      </c>
      <c r="DR39" s="42">
        <v>0</v>
      </c>
      <c r="DS39" s="42">
        <v>0</v>
      </c>
      <c r="DT39" s="42">
        <v>0</v>
      </c>
      <c r="DU39" s="42">
        <v>0</v>
      </c>
      <c r="DV39" s="42">
        <v>0</v>
      </c>
      <c r="DW39" s="42">
        <v>0</v>
      </c>
      <c r="DX39" s="42">
        <v>0</v>
      </c>
      <c r="DY39" s="12">
        <f>SUM(DR39:DX39)</f>
        <v>0</v>
      </c>
      <c r="DZ39" s="12">
        <f t="shared" si="20"/>
        <v>0</v>
      </c>
      <c r="EA39" s="22">
        <f t="shared" ref="EA39:EA41" si="326">EA38+"00:15"</f>
        <v>0.21874999999999992</v>
      </c>
      <c r="EB39" s="42">
        <v>62</v>
      </c>
      <c r="EC39" s="42">
        <v>12</v>
      </c>
      <c r="ED39" s="42">
        <v>7</v>
      </c>
      <c r="EE39" s="42">
        <v>1</v>
      </c>
      <c r="EF39" s="42">
        <v>5</v>
      </c>
      <c r="EG39" s="42">
        <v>2</v>
      </c>
      <c r="EH39" s="42">
        <v>1</v>
      </c>
      <c r="EI39" s="12">
        <f>SUM(EB39:EH39)</f>
        <v>90</v>
      </c>
      <c r="EJ39" s="12">
        <f t="shared" si="21"/>
        <v>97.8</v>
      </c>
      <c r="EK39" s="22">
        <f t="shared" ref="EK39:EK41" si="327">EK38+"00:15"</f>
        <v>0.21874999999999992</v>
      </c>
      <c r="EL39" s="42">
        <v>0</v>
      </c>
      <c r="EM39" s="42">
        <v>0</v>
      </c>
      <c r="EN39" s="42">
        <v>1</v>
      </c>
      <c r="EO39" s="42">
        <v>0</v>
      </c>
      <c r="EP39" s="42">
        <v>0</v>
      </c>
      <c r="EQ39" s="42">
        <v>0</v>
      </c>
      <c r="ER39" s="42">
        <v>0</v>
      </c>
      <c r="ES39" s="12">
        <f>SUM(EL39:ER39)</f>
        <v>1</v>
      </c>
      <c r="ET39" s="12">
        <f t="shared" si="22"/>
        <v>1.5</v>
      </c>
      <c r="EU39" s="22">
        <f t="shared" ref="EU39:EU41" si="328">EU38+"00:15"</f>
        <v>0.21874999999999992</v>
      </c>
      <c r="EV39" s="42">
        <v>0</v>
      </c>
      <c r="EW39" s="42">
        <v>0</v>
      </c>
      <c r="EX39" s="42">
        <v>0</v>
      </c>
      <c r="EY39" s="42">
        <v>0</v>
      </c>
      <c r="EZ39" s="42">
        <v>0</v>
      </c>
      <c r="FA39" s="42">
        <v>0</v>
      </c>
      <c r="FB39" s="42">
        <v>0</v>
      </c>
      <c r="FC39" s="12">
        <f>SUM(EV39:FB39)</f>
        <v>0</v>
      </c>
      <c r="FD39" s="12">
        <f t="shared" si="23"/>
        <v>0</v>
      </c>
      <c r="FE39" s="22">
        <f t="shared" ref="FE39:FE41" si="329">FE38+"00:15"</f>
        <v>0.21874999999999992</v>
      </c>
      <c r="FF39" s="48">
        <f t="shared" si="305"/>
        <v>0</v>
      </c>
      <c r="FG39" s="48">
        <f t="shared" si="305"/>
        <v>0</v>
      </c>
      <c r="FH39" s="48">
        <f t="shared" si="305"/>
        <v>1</v>
      </c>
      <c r="FI39" s="48">
        <f t="shared" si="305"/>
        <v>0</v>
      </c>
      <c r="FJ39" s="48">
        <f t="shared" si="305"/>
        <v>0</v>
      </c>
      <c r="FK39" s="48">
        <f t="shared" si="305"/>
        <v>0</v>
      </c>
      <c r="FL39" s="48">
        <f t="shared" si="305"/>
        <v>0</v>
      </c>
      <c r="FM39" s="12">
        <f>SUM(FF39:FL39)</f>
        <v>1</v>
      </c>
      <c r="FN39" s="12">
        <f t="shared" si="24"/>
        <v>1.5</v>
      </c>
      <c r="FO39" s="22">
        <f t="shared" ref="FO39:FO41" si="330">FO38+"00:15"</f>
        <v>0.21874999999999992</v>
      </c>
      <c r="FP39" s="48">
        <f t="shared" si="306"/>
        <v>8</v>
      </c>
      <c r="FQ39" s="48">
        <f t="shared" si="306"/>
        <v>0</v>
      </c>
      <c r="FR39" s="48">
        <f t="shared" si="306"/>
        <v>2</v>
      </c>
      <c r="FS39" s="48">
        <f t="shared" si="306"/>
        <v>0</v>
      </c>
      <c r="FT39" s="48">
        <f t="shared" si="306"/>
        <v>0</v>
      </c>
      <c r="FU39" s="48">
        <f t="shared" si="306"/>
        <v>0</v>
      </c>
      <c r="FV39" s="48">
        <f t="shared" si="306"/>
        <v>0</v>
      </c>
      <c r="FW39" s="12">
        <f>SUM(FP39:FV39)</f>
        <v>10</v>
      </c>
      <c r="FX39" s="12">
        <f t="shared" si="25"/>
        <v>11</v>
      </c>
      <c r="FY39" s="22">
        <f t="shared" ref="FY39:FY41" si="331">FY38+"00:15"</f>
        <v>0.21874999999999992</v>
      </c>
      <c r="FZ39" s="48">
        <f t="shared" si="307"/>
        <v>70</v>
      </c>
      <c r="GA39" s="48">
        <f t="shared" si="307"/>
        <v>13</v>
      </c>
      <c r="GB39" s="48">
        <f t="shared" si="307"/>
        <v>8</v>
      </c>
      <c r="GC39" s="48">
        <f t="shared" si="307"/>
        <v>1</v>
      </c>
      <c r="GD39" s="48">
        <f t="shared" si="307"/>
        <v>5</v>
      </c>
      <c r="GE39" s="48">
        <f t="shared" si="307"/>
        <v>2</v>
      </c>
      <c r="GF39" s="48">
        <f t="shared" si="307"/>
        <v>1</v>
      </c>
      <c r="GG39" s="12">
        <f>SUM(FZ39:GF39)</f>
        <v>100</v>
      </c>
      <c r="GH39" s="12">
        <f t="shared" si="26"/>
        <v>108.3</v>
      </c>
      <c r="GI39" s="22">
        <f t="shared" ref="GI39:GI41" si="332">GI38+"00:15"</f>
        <v>0.21874999999999992</v>
      </c>
      <c r="GJ39" s="48">
        <f t="shared" si="308"/>
        <v>28</v>
      </c>
      <c r="GK39" s="48">
        <f t="shared" si="308"/>
        <v>6</v>
      </c>
      <c r="GL39" s="48">
        <f t="shared" si="308"/>
        <v>1</v>
      </c>
      <c r="GM39" s="48">
        <f t="shared" si="308"/>
        <v>1</v>
      </c>
      <c r="GN39" s="48">
        <f t="shared" si="308"/>
        <v>5</v>
      </c>
      <c r="GO39" s="48">
        <f t="shared" si="308"/>
        <v>0</v>
      </c>
      <c r="GP39" s="48">
        <f t="shared" si="308"/>
        <v>0</v>
      </c>
      <c r="GQ39" s="12">
        <f>SUM(GJ39:GP39)</f>
        <v>41</v>
      </c>
      <c r="GR39" s="12">
        <f t="shared" si="27"/>
        <v>47.8</v>
      </c>
      <c r="GS39" s="22">
        <f t="shared" ref="GS39:GS41" si="333">GS38+"00:15"</f>
        <v>0.21874999999999992</v>
      </c>
      <c r="GT39" s="48">
        <f t="shared" si="309"/>
        <v>0</v>
      </c>
      <c r="GU39" s="48">
        <f t="shared" si="309"/>
        <v>0</v>
      </c>
      <c r="GV39" s="48">
        <f t="shared" si="309"/>
        <v>0</v>
      </c>
      <c r="GW39" s="48">
        <f t="shared" si="309"/>
        <v>0</v>
      </c>
      <c r="GX39" s="48">
        <f t="shared" si="309"/>
        <v>0</v>
      </c>
      <c r="GY39" s="48">
        <f t="shared" si="309"/>
        <v>0</v>
      </c>
      <c r="GZ39" s="48">
        <f t="shared" si="309"/>
        <v>0</v>
      </c>
      <c r="HA39" s="12">
        <f>SUM(GT39:GZ39)</f>
        <v>0</v>
      </c>
      <c r="HB39" s="12">
        <f t="shared" si="28"/>
        <v>0</v>
      </c>
      <c r="HC39" s="22">
        <f t="shared" ref="HC39:HC41" si="334">HC38+"00:15"</f>
        <v>0.21874999999999992</v>
      </c>
      <c r="HD39" s="48">
        <f t="shared" si="310"/>
        <v>0</v>
      </c>
      <c r="HE39" s="48">
        <f t="shared" si="310"/>
        <v>1</v>
      </c>
      <c r="HF39" s="48">
        <f t="shared" si="310"/>
        <v>0</v>
      </c>
      <c r="HG39" s="48">
        <f t="shared" si="310"/>
        <v>0</v>
      </c>
      <c r="HH39" s="48">
        <f t="shared" si="310"/>
        <v>0</v>
      </c>
      <c r="HI39" s="48">
        <f t="shared" si="310"/>
        <v>0</v>
      </c>
      <c r="HJ39" s="48">
        <f t="shared" si="310"/>
        <v>0</v>
      </c>
      <c r="HK39" s="12">
        <f>SUM(HD39:HJ39)</f>
        <v>1</v>
      </c>
      <c r="HL39" s="12">
        <f t="shared" si="29"/>
        <v>1</v>
      </c>
      <c r="HM39" s="22">
        <f t="shared" ref="HM39:HM41" si="335">HM38+"00:15"</f>
        <v>0.21874999999999992</v>
      </c>
      <c r="HN39" s="48">
        <f t="shared" si="311"/>
        <v>28</v>
      </c>
      <c r="HO39" s="48">
        <f t="shared" si="311"/>
        <v>6</v>
      </c>
      <c r="HP39" s="48">
        <f t="shared" si="311"/>
        <v>2</v>
      </c>
      <c r="HQ39" s="48">
        <f t="shared" si="311"/>
        <v>1</v>
      </c>
      <c r="HR39" s="48">
        <f t="shared" si="311"/>
        <v>5</v>
      </c>
      <c r="HS39" s="48">
        <f t="shared" si="311"/>
        <v>0</v>
      </c>
      <c r="HT39" s="48">
        <f t="shared" si="311"/>
        <v>0</v>
      </c>
      <c r="HU39" s="12">
        <f>SUM(HN39:HT39)</f>
        <v>42</v>
      </c>
      <c r="HV39" s="12">
        <f t="shared" si="30"/>
        <v>49.3</v>
      </c>
      <c r="HW39" s="22">
        <f t="shared" ref="HW39:HW41" si="336">HW38+"00:15"</f>
        <v>0.21874999999999992</v>
      </c>
      <c r="HX39" s="48">
        <f t="shared" si="312"/>
        <v>62</v>
      </c>
      <c r="HY39" s="48">
        <f t="shared" si="312"/>
        <v>12</v>
      </c>
      <c r="HZ39" s="48">
        <f t="shared" si="312"/>
        <v>8</v>
      </c>
      <c r="IA39" s="48">
        <f t="shared" si="312"/>
        <v>1</v>
      </c>
      <c r="IB39" s="48">
        <f t="shared" si="312"/>
        <v>5</v>
      </c>
      <c r="IC39" s="48">
        <f t="shared" si="312"/>
        <v>2</v>
      </c>
      <c r="ID39" s="48">
        <f t="shared" si="312"/>
        <v>1</v>
      </c>
      <c r="IE39" s="12">
        <f t="shared" si="89"/>
        <v>91</v>
      </c>
      <c r="IF39" s="12">
        <f t="shared" si="31"/>
        <v>99.3</v>
      </c>
    </row>
    <row r="40" spans="1:240" ht="13" customHeight="1" x14ac:dyDescent="0.25">
      <c r="A40" s="22">
        <f t="shared" si="313"/>
        <v>0.22916666666666657</v>
      </c>
      <c r="B40" s="42">
        <v>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12">
        <f>SUM(B40:H40)</f>
        <v>1</v>
      </c>
      <c r="J40" s="12">
        <f t="shared" si="8"/>
        <v>1</v>
      </c>
      <c r="K40" s="22">
        <f t="shared" si="314"/>
        <v>0.22916666666666657</v>
      </c>
      <c r="L40" s="42">
        <v>0</v>
      </c>
      <c r="M40" s="42">
        <v>1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12">
        <f>SUM(L40:R40)</f>
        <v>1</v>
      </c>
      <c r="T40" s="12">
        <f t="shared" si="9"/>
        <v>1</v>
      </c>
      <c r="U40" s="22">
        <f t="shared" si="315"/>
        <v>0.22916666666666657</v>
      </c>
      <c r="V40" s="42">
        <v>2</v>
      </c>
      <c r="W40" s="42">
        <v>0</v>
      </c>
      <c r="X40" s="42">
        <v>1</v>
      </c>
      <c r="Y40" s="42">
        <v>0</v>
      </c>
      <c r="Z40" s="42">
        <v>0</v>
      </c>
      <c r="AA40" s="42">
        <v>0</v>
      </c>
      <c r="AB40" s="42">
        <v>0</v>
      </c>
      <c r="AC40" s="12">
        <f>SUM(V40:AB40)</f>
        <v>3</v>
      </c>
      <c r="AD40" s="12">
        <f t="shared" si="10"/>
        <v>3.5</v>
      </c>
      <c r="AE40" s="22">
        <f t="shared" si="316"/>
        <v>0.22916666666666657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12">
        <f>SUM(AF40:AL40)</f>
        <v>0</v>
      </c>
      <c r="AN40" s="12">
        <f t="shared" si="11"/>
        <v>0</v>
      </c>
      <c r="AO40" s="22">
        <f t="shared" si="317"/>
        <v>0.22916666666666657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12">
        <f>SUM(AP40:AV40)</f>
        <v>0</v>
      </c>
      <c r="AX40" s="12">
        <f t="shared" si="12"/>
        <v>0</v>
      </c>
      <c r="AY40" s="22">
        <f t="shared" si="318"/>
        <v>0.22916666666666657</v>
      </c>
      <c r="AZ40" s="42">
        <v>39</v>
      </c>
      <c r="BA40" s="42">
        <v>11</v>
      </c>
      <c r="BB40" s="42">
        <v>3</v>
      </c>
      <c r="BC40" s="42">
        <v>5</v>
      </c>
      <c r="BD40" s="42">
        <v>12</v>
      </c>
      <c r="BE40" s="42">
        <v>2</v>
      </c>
      <c r="BF40" s="42">
        <v>0</v>
      </c>
      <c r="BG40" s="12">
        <f>SUM(AZ40:BF40)</f>
        <v>72</v>
      </c>
      <c r="BH40" s="12">
        <f t="shared" si="13"/>
        <v>90.8</v>
      </c>
      <c r="BI40" s="22">
        <f t="shared" si="319"/>
        <v>0.22916666666666657</v>
      </c>
      <c r="BJ40" s="42">
        <v>2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12">
        <f>SUM(BJ40:BP40)</f>
        <v>2</v>
      </c>
      <c r="BR40" s="12">
        <f t="shared" si="14"/>
        <v>2</v>
      </c>
      <c r="BS40" s="22">
        <f t="shared" si="320"/>
        <v>0.22916666666666657</v>
      </c>
      <c r="BT40" s="42">
        <v>0</v>
      </c>
      <c r="BU40" s="42">
        <v>0</v>
      </c>
      <c r="BV40" s="42">
        <v>0</v>
      </c>
      <c r="BW40" s="42">
        <v>0</v>
      </c>
      <c r="BX40" s="42">
        <v>0</v>
      </c>
      <c r="BY40" s="42">
        <v>0</v>
      </c>
      <c r="BZ40" s="42">
        <v>0</v>
      </c>
      <c r="CA40" s="12">
        <f>SUM(BT40:BZ40)</f>
        <v>0</v>
      </c>
      <c r="CB40" s="12">
        <f t="shared" si="15"/>
        <v>0</v>
      </c>
      <c r="CC40" s="22">
        <f t="shared" si="321"/>
        <v>0.22916666666666657</v>
      </c>
      <c r="CD40" s="42">
        <v>1</v>
      </c>
      <c r="CE40" s="42">
        <v>0</v>
      </c>
      <c r="CF40" s="42">
        <v>0</v>
      </c>
      <c r="CG40" s="42">
        <v>0</v>
      </c>
      <c r="CH40" s="42">
        <v>0</v>
      </c>
      <c r="CI40" s="42">
        <v>0</v>
      </c>
      <c r="CJ40" s="42">
        <v>0</v>
      </c>
      <c r="CK40" s="12">
        <f>SUM(CD40:CJ40)</f>
        <v>1</v>
      </c>
      <c r="CL40" s="12">
        <f t="shared" si="16"/>
        <v>1</v>
      </c>
      <c r="CM40" s="22">
        <f t="shared" si="322"/>
        <v>0.22916666666666657</v>
      </c>
      <c r="CN40" s="42">
        <v>0</v>
      </c>
      <c r="CO40" s="42">
        <v>0</v>
      </c>
      <c r="CP40" s="42">
        <v>0</v>
      </c>
      <c r="CQ40" s="42">
        <v>0</v>
      </c>
      <c r="CR40" s="42">
        <v>0</v>
      </c>
      <c r="CS40" s="42">
        <v>0</v>
      </c>
      <c r="CT40" s="42">
        <v>0</v>
      </c>
      <c r="CU40" s="12">
        <f>SUM(CN40:CT40)</f>
        <v>0</v>
      </c>
      <c r="CV40" s="12">
        <f t="shared" si="17"/>
        <v>0</v>
      </c>
      <c r="CW40" s="22">
        <f t="shared" si="323"/>
        <v>0.22916666666666657</v>
      </c>
      <c r="CX40" s="42">
        <v>0</v>
      </c>
      <c r="CY40" s="42">
        <v>0</v>
      </c>
      <c r="CZ40" s="42">
        <v>0</v>
      </c>
      <c r="DA40" s="42">
        <v>0</v>
      </c>
      <c r="DB40" s="42">
        <v>0</v>
      </c>
      <c r="DC40" s="42">
        <v>0</v>
      </c>
      <c r="DD40" s="42">
        <v>0</v>
      </c>
      <c r="DE40" s="12">
        <f>SUM(CX40:DD40)</f>
        <v>0</v>
      </c>
      <c r="DF40" s="12">
        <f t="shared" si="18"/>
        <v>0</v>
      </c>
      <c r="DG40" s="22">
        <f t="shared" si="324"/>
        <v>0.22916666666666657</v>
      </c>
      <c r="DH40" s="42">
        <v>0</v>
      </c>
      <c r="DI40" s="42">
        <v>0</v>
      </c>
      <c r="DJ40" s="42">
        <v>0</v>
      </c>
      <c r="DK40" s="42">
        <v>0</v>
      </c>
      <c r="DL40" s="42">
        <v>0</v>
      </c>
      <c r="DM40" s="42">
        <v>0</v>
      </c>
      <c r="DN40" s="42">
        <v>0</v>
      </c>
      <c r="DO40" s="12">
        <f>SUM(DH40:DN40)</f>
        <v>0</v>
      </c>
      <c r="DP40" s="12">
        <f t="shared" si="19"/>
        <v>0</v>
      </c>
      <c r="DQ40" s="22">
        <f t="shared" si="325"/>
        <v>0.22916666666666657</v>
      </c>
      <c r="DR40" s="42">
        <v>1</v>
      </c>
      <c r="DS40" s="42">
        <v>0</v>
      </c>
      <c r="DT40" s="42">
        <v>0</v>
      </c>
      <c r="DU40" s="42">
        <v>0</v>
      </c>
      <c r="DV40" s="42">
        <v>0</v>
      </c>
      <c r="DW40" s="42">
        <v>0</v>
      </c>
      <c r="DX40" s="42">
        <v>0</v>
      </c>
      <c r="DY40" s="12">
        <f>SUM(DR40:DX40)</f>
        <v>1</v>
      </c>
      <c r="DZ40" s="12">
        <f t="shared" si="20"/>
        <v>1</v>
      </c>
      <c r="EA40" s="22">
        <f t="shared" si="326"/>
        <v>0.22916666666666657</v>
      </c>
      <c r="EB40" s="42">
        <v>80</v>
      </c>
      <c r="EC40" s="42">
        <v>15</v>
      </c>
      <c r="ED40" s="42">
        <v>6</v>
      </c>
      <c r="EE40" s="42">
        <v>5</v>
      </c>
      <c r="EF40" s="42">
        <v>6</v>
      </c>
      <c r="EG40" s="42">
        <v>3</v>
      </c>
      <c r="EH40" s="42">
        <v>1</v>
      </c>
      <c r="EI40" s="12">
        <f>SUM(EB40:EH40)</f>
        <v>116</v>
      </c>
      <c r="EJ40" s="12">
        <f t="shared" si="21"/>
        <v>128.89999999999998</v>
      </c>
      <c r="EK40" s="22">
        <f t="shared" si="327"/>
        <v>0.22916666666666657</v>
      </c>
      <c r="EL40" s="42">
        <v>0</v>
      </c>
      <c r="EM40" s="42">
        <v>0</v>
      </c>
      <c r="EN40" s="42">
        <v>0</v>
      </c>
      <c r="EO40" s="42">
        <v>0</v>
      </c>
      <c r="EP40" s="42">
        <v>0</v>
      </c>
      <c r="EQ40" s="42">
        <v>0</v>
      </c>
      <c r="ER40" s="42">
        <v>0</v>
      </c>
      <c r="ES40" s="12">
        <f>SUM(EL40:ER40)</f>
        <v>0</v>
      </c>
      <c r="ET40" s="12">
        <f t="shared" si="22"/>
        <v>0</v>
      </c>
      <c r="EU40" s="22">
        <f t="shared" si="328"/>
        <v>0.22916666666666657</v>
      </c>
      <c r="EV40" s="42">
        <v>1</v>
      </c>
      <c r="EW40" s="42">
        <v>0</v>
      </c>
      <c r="EX40" s="42">
        <v>0</v>
      </c>
      <c r="EY40" s="42">
        <v>0</v>
      </c>
      <c r="EZ40" s="42">
        <v>0</v>
      </c>
      <c r="FA40" s="42">
        <v>0</v>
      </c>
      <c r="FB40" s="42">
        <v>0</v>
      </c>
      <c r="FC40" s="12">
        <f>SUM(EV40:FB40)</f>
        <v>1</v>
      </c>
      <c r="FD40" s="12">
        <f t="shared" si="23"/>
        <v>1</v>
      </c>
      <c r="FE40" s="22">
        <f t="shared" si="329"/>
        <v>0.22916666666666657</v>
      </c>
      <c r="FF40" s="48">
        <f t="shared" si="305"/>
        <v>0</v>
      </c>
      <c r="FG40" s="48">
        <f t="shared" si="305"/>
        <v>0</v>
      </c>
      <c r="FH40" s="48">
        <f t="shared" si="305"/>
        <v>0</v>
      </c>
      <c r="FI40" s="48">
        <f t="shared" si="305"/>
        <v>0</v>
      </c>
      <c r="FJ40" s="48">
        <f t="shared" si="305"/>
        <v>0</v>
      </c>
      <c r="FK40" s="48">
        <f t="shared" si="305"/>
        <v>0</v>
      </c>
      <c r="FL40" s="48">
        <f t="shared" si="305"/>
        <v>0</v>
      </c>
      <c r="FM40" s="12">
        <f>SUM(FF40:FL40)</f>
        <v>0</v>
      </c>
      <c r="FN40" s="12">
        <f t="shared" si="24"/>
        <v>0</v>
      </c>
      <c r="FO40" s="22">
        <f t="shared" si="330"/>
        <v>0.22916666666666657</v>
      </c>
      <c r="FP40" s="48">
        <f t="shared" si="306"/>
        <v>3</v>
      </c>
      <c r="FQ40" s="48">
        <f t="shared" si="306"/>
        <v>1</v>
      </c>
      <c r="FR40" s="48">
        <f t="shared" si="306"/>
        <v>1</v>
      </c>
      <c r="FS40" s="48">
        <f t="shared" si="306"/>
        <v>0</v>
      </c>
      <c r="FT40" s="48">
        <f t="shared" si="306"/>
        <v>0</v>
      </c>
      <c r="FU40" s="48">
        <f t="shared" si="306"/>
        <v>0</v>
      </c>
      <c r="FV40" s="48">
        <f t="shared" si="306"/>
        <v>0</v>
      </c>
      <c r="FW40" s="12">
        <f>SUM(FP40:FV40)</f>
        <v>5</v>
      </c>
      <c r="FX40" s="12">
        <f t="shared" si="25"/>
        <v>5.5</v>
      </c>
      <c r="FY40" s="22">
        <f t="shared" si="331"/>
        <v>0.22916666666666657</v>
      </c>
      <c r="FZ40" s="48">
        <f t="shared" si="307"/>
        <v>83</v>
      </c>
      <c r="GA40" s="48">
        <f t="shared" si="307"/>
        <v>15</v>
      </c>
      <c r="GB40" s="48">
        <f t="shared" si="307"/>
        <v>7</v>
      </c>
      <c r="GC40" s="48">
        <f t="shared" si="307"/>
        <v>5</v>
      </c>
      <c r="GD40" s="48">
        <f t="shared" si="307"/>
        <v>6</v>
      </c>
      <c r="GE40" s="48">
        <f t="shared" si="307"/>
        <v>3</v>
      </c>
      <c r="GF40" s="48">
        <f t="shared" si="307"/>
        <v>1</v>
      </c>
      <c r="GG40" s="12">
        <f>SUM(FZ40:GF40)</f>
        <v>120</v>
      </c>
      <c r="GH40" s="12">
        <f t="shared" si="26"/>
        <v>133.39999999999998</v>
      </c>
      <c r="GI40" s="22">
        <f t="shared" si="332"/>
        <v>0.22916666666666657</v>
      </c>
      <c r="GJ40" s="48">
        <f t="shared" si="308"/>
        <v>41</v>
      </c>
      <c r="GK40" s="48">
        <f t="shared" si="308"/>
        <v>11</v>
      </c>
      <c r="GL40" s="48">
        <f t="shared" si="308"/>
        <v>3</v>
      </c>
      <c r="GM40" s="48">
        <f t="shared" si="308"/>
        <v>5</v>
      </c>
      <c r="GN40" s="48">
        <f t="shared" si="308"/>
        <v>12</v>
      </c>
      <c r="GO40" s="48">
        <f t="shared" si="308"/>
        <v>2</v>
      </c>
      <c r="GP40" s="48">
        <f t="shared" si="308"/>
        <v>0</v>
      </c>
      <c r="GQ40" s="12">
        <f>SUM(GJ40:GP40)</f>
        <v>74</v>
      </c>
      <c r="GR40" s="12">
        <f t="shared" si="27"/>
        <v>92.8</v>
      </c>
      <c r="GS40" s="22">
        <f t="shared" si="333"/>
        <v>0.22916666666666657</v>
      </c>
      <c r="GT40" s="48">
        <f t="shared" si="309"/>
        <v>3</v>
      </c>
      <c r="GU40" s="48">
        <f t="shared" si="309"/>
        <v>1</v>
      </c>
      <c r="GV40" s="48">
        <f t="shared" si="309"/>
        <v>0</v>
      </c>
      <c r="GW40" s="48">
        <f t="shared" si="309"/>
        <v>0</v>
      </c>
      <c r="GX40" s="48">
        <f t="shared" si="309"/>
        <v>0</v>
      </c>
      <c r="GY40" s="48">
        <f t="shared" si="309"/>
        <v>0</v>
      </c>
      <c r="GZ40" s="48">
        <f t="shared" si="309"/>
        <v>0</v>
      </c>
      <c r="HA40" s="12">
        <f>SUM(GT40:GZ40)</f>
        <v>4</v>
      </c>
      <c r="HB40" s="12">
        <f t="shared" si="28"/>
        <v>4</v>
      </c>
      <c r="HC40" s="22">
        <f t="shared" si="334"/>
        <v>0.22916666666666657</v>
      </c>
      <c r="HD40" s="48">
        <f t="shared" si="310"/>
        <v>1</v>
      </c>
      <c r="HE40" s="48">
        <f t="shared" si="310"/>
        <v>0</v>
      </c>
      <c r="HF40" s="48">
        <f t="shared" si="310"/>
        <v>0</v>
      </c>
      <c r="HG40" s="48">
        <f t="shared" si="310"/>
        <v>0</v>
      </c>
      <c r="HH40" s="48">
        <f t="shared" si="310"/>
        <v>0</v>
      </c>
      <c r="HI40" s="48">
        <f t="shared" si="310"/>
        <v>0</v>
      </c>
      <c r="HJ40" s="48">
        <f t="shared" si="310"/>
        <v>0</v>
      </c>
      <c r="HK40" s="12">
        <f>SUM(HD40:HJ40)</f>
        <v>1</v>
      </c>
      <c r="HL40" s="12">
        <f t="shared" si="29"/>
        <v>1</v>
      </c>
      <c r="HM40" s="22">
        <f t="shared" si="335"/>
        <v>0.22916666666666657</v>
      </c>
      <c r="HN40" s="48">
        <f t="shared" si="311"/>
        <v>41</v>
      </c>
      <c r="HO40" s="48">
        <f t="shared" si="311"/>
        <v>11</v>
      </c>
      <c r="HP40" s="48">
        <f t="shared" si="311"/>
        <v>3</v>
      </c>
      <c r="HQ40" s="48">
        <f t="shared" si="311"/>
        <v>5</v>
      </c>
      <c r="HR40" s="48">
        <f t="shared" si="311"/>
        <v>12</v>
      </c>
      <c r="HS40" s="48">
        <f t="shared" si="311"/>
        <v>2</v>
      </c>
      <c r="HT40" s="48">
        <f t="shared" si="311"/>
        <v>0</v>
      </c>
      <c r="HU40" s="12">
        <f>SUM(HN40:HT40)</f>
        <v>74</v>
      </c>
      <c r="HV40" s="12">
        <f t="shared" si="30"/>
        <v>92.8</v>
      </c>
      <c r="HW40" s="22">
        <f t="shared" si="336"/>
        <v>0.22916666666666657</v>
      </c>
      <c r="HX40" s="48">
        <f t="shared" si="312"/>
        <v>82</v>
      </c>
      <c r="HY40" s="48">
        <f t="shared" si="312"/>
        <v>15</v>
      </c>
      <c r="HZ40" s="48">
        <f t="shared" si="312"/>
        <v>6</v>
      </c>
      <c r="IA40" s="48">
        <f t="shared" si="312"/>
        <v>5</v>
      </c>
      <c r="IB40" s="48">
        <f t="shared" si="312"/>
        <v>6</v>
      </c>
      <c r="IC40" s="48">
        <f t="shared" si="312"/>
        <v>3</v>
      </c>
      <c r="ID40" s="48">
        <f t="shared" si="312"/>
        <v>1</v>
      </c>
      <c r="IE40" s="12">
        <f t="shared" si="89"/>
        <v>118</v>
      </c>
      <c r="IF40" s="12">
        <f t="shared" si="31"/>
        <v>130.89999999999998</v>
      </c>
    </row>
    <row r="41" spans="1:240" ht="13" customHeight="1" thickBot="1" x14ac:dyDescent="0.3">
      <c r="A41" s="22">
        <f t="shared" si="313"/>
        <v>0.23958333333333323</v>
      </c>
      <c r="B41" s="42">
        <v>0</v>
      </c>
      <c r="C41" s="42">
        <v>2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12">
        <f>SUM(B41:H41)</f>
        <v>2</v>
      </c>
      <c r="J41" s="12">
        <f t="shared" si="8"/>
        <v>2</v>
      </c>
      <c r="K41" s="22">
        <f t="shared" si="314"/>
        <v>0.23958333333333323</v>
      </c>
      <c r="L41" s="42">
        <v>1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12">
        <f>SUM(L41:R41)</f>
        <v>1</v>
      </c>
      <c r="T41" s="12">
        <f t="shared" si="9"/>
        <v>1</v>
      </c>
      <c r="U41" s="22">
        <f t="shared" si="315"/>
        <v>0.23958333333333323</v>
      </c>
      <c r="V41" s="42">
        <v>5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12">
        <f>SUM(V41:AB41)</f>
        <v>5</v>
      </c>
      <c r="AD41" s="12">
        <f t="shared" si="10"/>
        <v>5</v>
      </c>
      <c r="AE41" s="22">
        <f t="shared" si="316"/>
        <v>0.23958333333333323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12">
        <f>SUM(AF41:AL41)</f>
        <v>0</v>
      </c>
      <c r="AN41" s="12">
        <f t="shared" si="11"/>
        <v>0</v>
      </c>
      <c r="AO41" s="22">
        <f t="shared" si="317"/>
        <v>0.23958333333333323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12">
        <f>SUM(AP41:AV41)</f>
        <v>0</v>
      </c>
      <c r="AX41" s="12">
        <f t="shared" si="12"/>
        <v>0</v>
      </c>
      <c r="AY41" s="22">
        <f t="shared" si="318"/>
        <v>0.23958333333333323</v>
      </c>
      <c r="AZ41" s="42">
        <v>37</v>
      </c>
      <c r="BA41" s="42">
        <v>6</v>
      </c>
      <c r="BB41" s="42">
        <v>4</v>
      </c>
      <c r="BC41" s="42">
        <v>3</v>
      </c>
      <c r="BD41" s="42">
        <v>9</v>
      </c>
      <c r="BE41" s="42">
        <v>1</v>
      </c>
      <c r="BF41" s="42">
        <v>0</v>
      </c>
      <c r="BG41" s="12">
        <f>SUM(AZ41:BF41)</f>
        <v>60</v>
      </c>
      <c r="BH41" s="12">
        <f t="shared" si="13"/>
        <v>74.300000000000011</v>
      </c>
      <c r="BI41" s="22">
        <f t="shared" si="319"/>
        <v>0.23958333333333323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12">
        <f>SUM(BJ41:BP41)</f>
        <v>0</v>
      </c>
      <c r="BR41" s="12">
        <f t="shared" si="14"/>
        <v>0</v>
      </c>
      <c r="BS41" s="22">
        <f t="shared" si="320"/>
        <v>0.23958333333333323</v>
      </c>
      <c r="BT41" s="42">
        <v>0</v>
      </c>
      <c r="BU41" s="42">
        <v>0</v>
      </c>
      <c r="BV41" s="42">
        <v>0</v>
      </c>
      <c r="BW41" s="42">
        <v>0</v>
      </c>
      <c r="BX41" s="42">
        <v>0</v>
      </c>
      <c r="BY41" s="42">
        <v>0</v>
      </c>
      <c r="BZ41" s="42">
        <v>0</v>
      </c>
      <c r="CA41" s="12">
        <f>SUM(BT41:BZ41)</f>
        <v>0</v>
      </c>
      <c r="CB41" s="12">
        <f t="shared" si="15"/>
        <v>0</v>
      </c>
      <c r="CC41" s="22">
        <f t="shared" si="321"/>
        <v>0.23958333333333323</v>
      </c>
      <c r="CD41" s="42">
        <v>0</v>
      </c>
      <c r="CE41" s="42">
        <v>0</v>
      </c>
      <c r="CF41" s="42">
        <v>0</v>
      </c>
      <c r="CG41" s="42">
        <v>0</v>
      </c>
      <c r="CH41" s="42">
        <v>0</v>
      </c>
      <c r="CI41" s="42">
        <v>0</v>
      </c>
      <c r="CJ41" s="42">
        <v>0</v>
      </c>
      <c r="CK41" s="12">
        <f>SUM(CD41:CJ41)</f>
        <v>0</v>
      </c>
      <c r="CL41" s="12">
        <f t="shared" si="16"/>
        <v>0</v>
      </c>
      <c r="CM41" s="22">
        <f t="shared" si="322"/>
        <v>0.23958333333333323</v>
      </c>
      <c r="CN41" s="42">
        <v>0</v>
      </c>
      <c r="CO41" s="42">
        <v>0</v>
      </c>
      <c r="CP41" s="42">
        <v>0</v>
      </c>
      <c r="CQ41" s="42">
        <v>0</v>
      </c>
      <c r="CR41" s="42">
        <v>0</v>
      </c>
      <c r="CS41" s="42">
        <v>0</v>
      </c>
      <c r="CT41" s="42">
        <v>0</v>
      </c>
      <c r="CU41" s="12">
        <f>SUM(CN41:CT41)</f>
        <v>0</v>
      </c>
      <c r="CV41" s="12">
        <f t="shared" si="17"/>
        <v>0</v>
      </c>
      <c r="CW41" s="22">
        <f t="shared" si="323"/>
        <v>0.23958333333333323</v>
      </c>
      <c r="CX41" s="42">
        <v>3</v>
      </c>
      <c r="CY41" s="42">
        <v>0</v>
      </c>
      <c r="CZ41" s="42">
        <v>0</v>
      </c>
      <c r="DA41" s="42">
        <v>0</v>
      </c>
      <c r="DB41" s="42">
        <v>0</v>
      </c>
      <c r="DC41" s="42">
        <v>0</v>
      </c>
      <c r="DD41" s="42">
        <v>0</v>
      </c>
      <c r="DE41" s="12">
        <f>SUM(CX41:DD41)</f>
        <v>3</v>
      </c>
      <c r="DF41" s="12">
        <f t="shared" si="18"/>
        <v>3</v>
      </c>
      <c r="DG41" s="22">
        <f t="shared" si="324"/>
        <v>0.23958333333333323</v>
      </c>
      <c r="DH41" s="42">
        <v>0</v>
      </c>
      <c r="DI41" s="42">
        <v>0</v>
      </c>
      <c r="DJ41" s="42">
        <v>0</v>
      </c>
      <c r="DK41" s="42">
        <v>0</v>
      </c>
      <c r="DL41" s="42">
        <v>0</v>
      </c>
      <c r="DM41" s="42">
        <v>0</v>
      </c>
      <c r="DN41" s="42">
        <v>0</v>
      </c>
      <c r="DO41" s="12">
        <f>SUM(DH41:DN41)</f>
        <v>0</v>
      </c>
      <c r="DP41" s="12">
        <f t="shared" si="19"/>
        <v>0</v>
      </c>
      <c r="DQ41" s="22">
        <f t="shared" si="325"/>
        <v>0.23958333333333323</v>
      </c>
      <c r="DR41" s="42">
        <v>0</v>
      </c>
      <c r="DS41" s="42">
        <v>1</v>
      </c>
      <c r="DT41" s="42">
        <v>0</v>
      </c>
      <c r="DU41" s="42">
        <v>0</v>
      </c>
      <c r="DV41" s="42">
        <v>0</v>
      </c>
      <c r="DW41" s="42">
        <v>0</v>
      </c>
      <c r="DX41" s="42">
        <v>0</v>
      </c>
      <c r="DY41" s="12">
        <f>SUM(DR41:DX41)</f>
        <v>1</v>
      </c>
      <c r="DZ41" s="12">
        <f t="shared" si="20"/>
        <v>1</v>
      </c>
      <c r="EA41" s="22">
        <f t="shared" si="326"/>
        <v>0.23958333333333323</v>
      </c>
      <c r="EB41" s="42">
        <v>80</v>
      </c>
      <c r="EC41" s="42">
        <v>24</v>
      </c>
      <c r="ED41" s="42">
        <v>6</v>
      </c>
      <c r="EE41" s="42">
        <v>3</v>
      </c>
      <c r="EF41" s="42">
        <v>8</v>
      </c>
      <c r="EG41" s="42">
        <v>2</v>
      </c>
      <c r="EH41" s="42">
        <v>1</v>
      </c>
      <c r="EI41" s="12">
        <f>SUM(EB41:EH41)</f>
        <v>124</v>
      </c>
      <c r="EJ41" s="12">
        <f t="shared" si="21"/>
        <v>136.9</v>
      </c>
      <c r="EK41" s="22">
        <f t="shared" si="327"/>
        <v>0.23958333333333323</v>
      </c>
      <c r="EL41" s="42">
        <v>0</v>
      </c>
      <c r="EM41" s="42">
        <v>0</v>
      </c>
      <c r="EN41" s="42">
        <v>0</v>
      </c>
      <c r="EO41" s="42">
        <v>0</v>
      </c>
      <c r="EP41" s="42">
        <v>0</v>
      </c>
      <c r="EQ41" s="42">
        <v>0</v>
      </c>
      <c r="ER41" s="42">
        <v>0</v>
      </c>
      <c r="ES41" s="12">
        <f>SUM(EL41:ER41)</f>
        <v>0</v>
      </c>
      <c r="ET41" s="12">
        <f t="shared" si="22"/>
        <v>0</v>
      </c>
      <c r="EU41" s="22">
        <f t="shared" si="328"/>
        <v>0.23958333333333323</v>
      </c>
      <c r="EV41" s="42">
        <v>0</v>
      </c>
      <c r="EW41" s="42">
        <v>0</v>
      </c>
      <c r="EX41" s="42">
        <v>0</v>
      </c>
      <c r="EY41" s="42">
        <v>0</v>
      </c>
      <c r="EZ41" s="42">
        <v>0</v>
      </c>
      <c r="FA41" s="42">
        <v>0</v>
      </c>
      <c r="FB41" s="42">
        <v>0</v>
      </c>
      <c r="FC41" s="12">
        <f>SUM(EV41:FB41)</f>
        <v>0</v>
      </c>
      <c r="FD41" s="12">
        <f t="shared" si="23"/>
        <v>0</v>
      </c>
      <c r="FE41" s="22">
        <f t="shared" si="329"/>
        <v>0.23958333333333323</v>
      </c>
      <c r="FF41" s="48">
        <f t="shared" si="305"/>
        <v>0</v>
      </c>
      <c r="FG41" s="48">
        <f t="shared" si="305"/>
        <v>0</v>
      </c>
      <c r="FH41" s="48">
        <f t="shared" si="305"/>
        <v>0</v>
      </c>
      <c r="FI41" s="48">
        <f t="shared" si="305"/>
        <v>0</v>
      </c>
      <c r="FJ41" s="48">
        <f t="shared" si="305"/>
        <v>0</v>
      </c>
      <c r="FK41" s="48">
        <f t="shared" si="305"/>
        <v>0</v>
      </c>
      <c r="FL41" s="48">
        <f t="shared" si="305"/>
        <v>0</v>
      </c>
      <c r="FM41" s="12">
        <f>SUM(FF41:FL41)</f>
        <v>0</v>
      </c>
      <c r="FN41" s="12">
        <f t="shared" si="24"/>
        <v>0</v>
      </c>
      <c r="FO41" s="22">
        <f t="shared" si="330"/>
        <v>0.23958333333333323</v>
      </c>
      <c r="FP41" s="48">
        <f t="shared" si="306"/>
        <v>6</v>
      </c>
      <c r="FQ41" s="48">
        <f t="shared" si="306"/>
        <v>2</v>
      </c>
      <c r="FR41" s="48">
        <f t="shared" si="306"/>
        <v>0</v>
      </c>
      <c r="FS41" s="48">
        <f t="shared" si="306"/>
        <v>0</v>
      </c>
      <c r="FT41" s="48">
        <f t="shared" si="306"/>
        <v>0</v>
      </c>
      <c r="FU41" s="48">
        <f t="shared" si="306"/>
        <v>0</v>
      </c>
      <c r="FV41" s="48">
        <f t="shared" si="306"/>
        <v>0</v>
      </c>
      <c r="FW41" s="12">
        <f>SUM(FP41:FV41)</f>
        <v>8</v>
      </c>
      <c r="FX41" s="12">
        <f t="shared" si="25"/>
        <v>8</v>
      </c>
      <c r="FY41" s="22">
        <f t="shared" si="331"/>
        <v>0.23958333333333323</v>
      </c>
      <c r="FZ41" s="48">
        <f t="shared" si="307"/>
        <v>85</v>
      </c>
      <c r="GA41" s="48">
        <f t="shared" si="307"/>
        <v>24</v>
      </c>
      <c r="GB41" s="48">
        <f t="shared" si="307"/>
        <v>6</v>
      </c>
      <c r="GC41" s="48">
        <f t="shared" si="307"/>
        <v>3</v>
      </c>
      <c r="GD41" s="48">
        <f t="shared" si="307"/>
        <v>8</v>
      </c>
      <c r="GE41" s="48">
        <f t="shared" si="307"/>
        <v>2</v>
      </c>
      <c r="GF41" s="48">
        <f t="shared" si="307"/>
        <v>1</v>
      </c>
      <c r="GG41" s="12">
        <f>SUM(FZ41:GF41)</f>
        <v>129</v>
      </c>
      <c r="GH41" s="12">
        <f t="shared" si="26"/>
        <v>141.9</v>
      </c>
      <c r="GI41" s="22">
        <f t="shared" si="332"/>
        <v>0.23958333333333323</v>
      </c>
      <c r="GJ41" s="48">
        <f t="shared" si="308"/>
        <v>37</v>
      </c>
      <c r="GK41" s="48">
        <f t="shared" si="308"/>
        <v>6</v>
      </c>
      <c r="GL41" s="48">
        <f t="shared" si="308"/>
        <v>4</v>
      </c>
      <c r="GM41" s="48">
        <f t="shared" si="308"/>
        <v>3</v>
      </c>
      <c r="GN41" s="48">
        <f t="shared" si="308"/>
        <v>9</v>
      </c>
      <c r="GO41" s="48">
        <f t="shared" si="308"/>
        <v>1</v>
      </c>
      <c r="GP41" s="48">
        <f t="shared" si="308"/>
        <v>0</v>
      </c>
      <c r="GQ41" s="12">
        <f>SUM(GJ41:GP41)</f>
        <v>60</v>
      </c>
      <c r="GR41" s="12">
        <f t="shared" si="27"/>
        <v>74.300000000000011</v>
      </c>
      <c r="GS41" s="22">
        <f t="shared" si="333"/>
        <v>0.23958333333333323</v>
      </c>
      <c r="GT41" s="48">
        <f t="shared" si="309"/>
        <v>1</v>
      </c>
      <c r="GU41" s="48">
        <f t="shared" si="309"/>
        <v>1</v>
      </c>
      <c r="GV41" s="48">
        <f t="shared" si="309"/>
        <v>0</v>
      </c>
      <c r="GW41" s="48">
        <f t="shared" si="309"/>
        <v>0</v>
      </c>
      <c r="GX41" s="48">
        <f t="shared" si="309"/>
        <v>0</v>
      </c>
      <c r="GY41" s="48">
        <f t="shared" si="309"/>
        <v>0</v>
      </c>
      <c r="GZ41" s="48">
        <f t="shared" si="309"/>
        <v>0</v>
      </c>
      <c r="HA41" s="12">
        <f>SUM(GT41:GZ41)</f>
        <v>2</v>
      </c>
      <c r="HB41" s="12">
        <f t="shared" si="28"/>
        <v>2</v>
      </c>
      <c r="HC41" s="22">
        <f t="shared" si="334"/>
        <v>0.23958333333333323</v>
      </c>
      <c r="HD41" s="48">
        <f t="shared" si="310"/>
        <v>3</v>
      </c>
      <c r="HE41" s="48">
        <f t="shared" si="310"/>
        <v>0</v>
      </c>
      <c r="HF41" s="48">
        <f t="shared" si="310"/>
        <v>0</v>
      </c>
      <c r="HG41" s="48">
        <f t="shared" si="310"/>
        <v>0</v>
      </c>
      <c r="HH41" s="48">
        <f t="shared" si="310"/>
        <v>0</v>
      </c>
      <c r="HI41" s="48">
        <f t="shared" si="310"/>
        <v>0</v>
      </c>
      <c r="HJ41" s="48">
        <f t="shared" si="310"/>
        <v>0</v>
      </c>
      <c r="HK41" s="12">
        <f>SUM(HD41:HJ41)</f>
        <v>3</v>
      </c>
      <c r="HL41" s="12">
        <f t="shared" si="29"/>
        <v>3</v>
      </c>
      <c r="HM41" s="22">
        <f t="shared" si="335"/>
        <v>0.23958333333333323</v>
      </c>
      <c r="HN41" s="48">
        <f t="shared" si="311"/>
        <v>40</v>
      </c>
      <c r="HO41" s="48">
        <f t="shared" si="311"/>
        <v>8</v>
      </c>
      <c r="HP41" s="48">
        <f t="shared" si="311"/>
        <v>4</v>
      </c>
      <c r="HQ41" s="48">
        <f t="shared" si="311"/>
        <v>3</v>
      </c>
      <c r="HR41" s="48">
        <f t="shared" si="311"/>
        <v>9</v>
      </c>
      <c r="HS41" s="48">
        <f t="shared" si="311"/>
        <v>1</v>
      </c>
      <c r="HT41" s="48">
        <f t="shared" si="311"/>
        <v>0</v>
      </c>
      <c r="HU41" s="12">
        <f>SUM(HN41:HT41)</f>
        <v>65</v>
      </c>
      <c r="HV41" s="12">
        <f t="shared" si="30"/>
        <v>79.300000000000011</v>
      </c>
      <c r="HW41" s="22">
        <f t="shared" si="336"/>
        <v>0.23958333333333323</v>
      </c>
      <c r="HX41" s="48">
        <f t="shared" si="312"/>
        <v>80</v>
      </c>
      <c r="HY41" s="48">
        <f t="shared" si="312"/>
        <v>25</v>
      </c>
      <c r="HZ41" s="48">
        <f t="shared" si="312"/>
        <v>6</v>
      </c>
      <c r="IA41" s="48">
        <f t="shared" si="312"/>
        <v>3</v>
      </c>
      <c r="IB41" s="48">
        <f t="shared" si="312"/>
        <v>8</v>
      </c>
      <c r="IC41" s="48">
        <f t="shared" si="312"/>
        <v>2</v>
      </c>
      <c r="ID41" s="48">
        <f t="shared" si="312"/>
        <v>1</v>
      </c>
      <c r="IE41" s="12">
        <f t="shared" si="89"/>
        <v>125</v>
      </c>
      <c r="IF41" s="12">
        <f t="shared" si="31"/>
        <v>137.9</v>
      </c>
    </row>
    <row r="42" spans="1:240" ht="13" customHeight="1" thickTop="1" thickBot="1" x14ac:dyDescent="0.3">
      <c r="A42" s="23" t="s">
        <v>5</v>
      </c>
      <c r="B42" s="80">
        <f t="shared" ref="B42:I42" si="337">SUM(B38:B41)</f>
        <v>1</v>
      </c>
      <c r="C42" s="80">
        <f t="shared" si="337"/>
        <v>2</v>
      </c>
      <c r="D42" s="80">
        <f t="shared" si="337"/>
        <v>1</v>
      </c>
      <c r="E42" s="80">
        <f t="shared" si="337"/>
        <v>0</v>
      </c>
      <c r="F42" s="80">
        <f t="shared" si="337"/>
        <v>0</v>
      </c>
      <c r="G42" s="80">
        <f t="shared" si="337"/>
        <v>0</v>
      </c>
      <c r="H42" s="80">
        <f t="shared" si="337"/>
        <v>0</v>
      </c>
      <c r="I42" s="13">
        <f t="shared" si="337"/>
        <v>4</v>
      </c>
      <c r="J42" s="13">
        <f t="shared" si="8"/>
        <v>4.5</v>
      </c>
      <c r="K42" s="23" t="s">
        <v>5</v>
      </c>
      <c r="L42" s="80">
        <f t="shared" ref="L42:S42" si="338">SUM(L38:L41)</f>
        <v>3</v>
      </c>
      <c r="M42" s="80">
        <f t="shared" si="338"/>
        <v>1</v>
      </c>
      <c r="N42" s="80">
        <f t="shared" si="338"/>
        <v>0</v>
      </c>
      <c r="O42" s="80">
        <f t="shared" si="338"/>
        <v>0</v>
      </c>
      <c r="P42" s="80">
        <f t="shared" si="338"/>
        <v>0</v>
      </c>
      <c r="Q42" s="80">
        <f t="shared" si="338"/>
        <v>0</v>
      </c>
      <c r="R42" s="80">
        <f t="shared" si="338"/>
        <v>0</v>
      </c>
      <c r="S42" s="13">
        <f t="shared" si="338"/>
        <v>4</v>
      </c>
      <c r="T42" s="13">
        <f t="shared" si="9"/>
        <v>4</v>
      </c>
      <c r="U42" s="23" t="s">
        <v>5</v>
      </c>
      <c r="V42" s="80">
        <f t="shared" ref="V42:AC42" si="339">SUM(V38:V41)</f>
        <v>16</v>
      </c>
      <c r="W42" s="80">
        <f t="shared" si="339"/>
        <v>0</v>
      </c>
      <c r="X42" s="80">
        <f t="shared" si="339"/>
        <v>4</v>
      </c>
      <c r="Y42" s="80">
        <f t="shared" si="339"/>
        <v>0</v>
      </c>
      <c r="Z42" s="80">
        <f t="shared" si="339"/>
        <v>0</v>
      </c>
      <c r="AA42" s="80">
        <f t="shared" si="339"/>
        <v>0</v>
      </c>
      <c r="AB42" s="80">
        <f t="shared" si="339"/>
        <v>0</v>
      </c>
      <c r="AC42" s="13">
        <f t="shared" si="339"/>
        <v>20</v>
      </c>
      <c r="AD42" s="13">
        <f t="shared" si="10"/>
        <v>22</v>
      </c>
      <c r="AE42" s="23" t="s">
        <v>5</v>
      </c>
      <c r="AF42" s="80">
        <f t="shared" ref="AF42:AM42" si="340">SUM(AF38:AF41)</f>
        <v>0</v>
      </c>
      <c r="AG42" s="80">
        <f t="shared" si="340"/>
        <v>0</v>
      </c>
      <c r="AH42" s="80">
        <f t="shared" si="340"/>
        <v>0</v>
      </c>
      <c r="AI42" s="80">
        <f t="shared" si="340"/>
        <v>0</v>
      </c>
      <c r="AJ42" s="80">
        <f t="shared" si="340"/>
        <v>0</v>
      </c>
      <c r="AK42" s="80">
        <f t="shared" si="340"/>
        <v>0</v>
      </c>
      <c r="AL42" s="80">
        <f t="shared" si="340"/>
        <v>0</v>
      </c>
      <c r="AM42" s="13">
        <f t="shared" si="340"/>
        <v>0</v>
      </c>
      <c r="AN42" s="13">
        <f t="shared" si="11"/>
        <v>0</v>
      </c>
      <c r="AO42" s="23" t="s">
        <v>5</v>
      </c>
      <c r="AP42" s="80">
        <f t="shared" ref="AP42:AW42" si="341">SUM(AP38:AP41)</f>
        <v>0</v>
      </c>
      <c r="AQ42" s="80">
        <f t="shared" si="341"/>
        <v>0</v>
      </c>
      <c r="AR42" s="80">
        <f t="shared" si="341"/>
        <v>0</v>
      </c>
      <c r="AS42" s="80">
        <f t="shared" si="341"/>
        <v>0</v>
      </c>
      <c r="AT42" s="80">
        <f t="shared" si="341"/>
        <v>0</v>
      </c>
      <c r="AU42" s="80">
        <f t="shared" si="341"/>
        <v>1</v>
      </c>
      <c r="AV42" s="80">
        <f t="shared" si="341"/>
        <v>0</v>
      </c>
      <c r="AW42" s="13">
        <f t="shared" si="341"/>
        <v>1</v>
      </c>
      <c r="AX42" s="13">
        <f t="shared" si="12"/>
        <v>0.4</v>
      </c>
      <c r="AY42" s="23" t="s">
        <v>5</v>
      </c>
      <c r="AZ42" s="80">
        <f t="shared" ref="AZ42:BG42" si="342">SUM(AZ38:AZ41)</f>
        <v>128</v>
      </c>
      <c r="BA42" s="80">
        <f t="shared" si="342"/>
        <v>31</v>
      </c>
      <c r="BB42" s="80">
        <f t="shared" si="342"/>
        <v>10</v>
      </c>
      <c r="BC42" s="80">
        <f t="shared" si="342"/>
        <v>12</v>
      </c>
      <c r="BD42" s="80">
        <f t="shared" si="342"/>
        <v>29</v>
      </c>
      <c r="BE42" s="80">
        <f t="shared" si="342"/>
        <v>4</v>
      </c>
      <c r="BF42" s="80">
        <f t="shared" si="342"/>
        <v>0</v>
      </c>
      <c r="BG42" s="13">
        <f t="shared" si="342"/>
        <v>214</v>
      </c>
      <c r="BH42" s="13">
        <f t="shared" si="13"/>
        <v>261.20000000000005</v>
      </c>
      <c r="BI42" s="23" t="s">
        <v>5</v>
      </c>
      <c r="BJ42" s="80">
        <f t="shared" ref="BJ42:BQ42" si="343">SUM(BJ38:BJ41)</f>
        <v>2</v>
      </c>
      <c r="BK42" s="80">
        <f t="shared" si="343"/>
        <v>0</v>
      </c>
      <c r="BL42" s="80">
        <f t="shared" si="343"/>
        <v>0</v>
      </c>
      <c r="BM42" s="80">
        <f t="shared" si="343"/>
        <v>0</v>
      </c>
      <c r="BN42" s="80">
        <f t="shared" si="343"/>
        <v>0</v>
      </c>
      <c r="BO42" s="80">
        <f t="shared" si="343"/>
        <v>0</v>
      </c>
      <c r="BP42" s="80">
        <f t="shared" si="343"/>
        <v>0</v>
      </c>
      <c r="BQ42" s="13">
        <f t="shared" si="343"/>
        <v>2</v>
      </c>
      <c r="BR42" s="13">
        <f t="shared" si="14"/>
        <v>2</v>
      </c>
      <c r="BS42" s="23" t="s">
        <v>5</v>
      </c>
      <c r="BT42" s="80">
        <f t="shared" ref="BT42:CA42" si="344">SUM(BT38:BT41)</f>
        <v>0</v>
      </c>
      <c r="BU42" s="80">
        <f t="shared" si="344"/>
        <v>0</v>
      </c>
      <c r="BV42" s="80">
        <f t="shared" si="344"/>
        <v>0</v>
      </c>
      <c r="BW42" s="80">
        <f t="shared" si="344"/>
        <v>0</v>
      </c>
      <c r="BX42" s="80">
        <f t="shared" si="344"/>
        <v>0</v>
      </c>
      <c r="BY42" s="80">
        <f t="shared" si="344"/>
        <v>0</v>
      </c>
      <c r="BZ42" s="80">
        <f t="shared" si="344"/>
        <v>0</v>
      </c>
      <c r="CA42" s="13">
        <f t="shared" si="344"/>
        <v>0</v>
      </c>
      <c r="CB42" s="13">
        <f t="shared" si="15"/>
        <v>0</v>
      </c>
      <c r="CC42" s="23" t="s">
        <v>5</v>
      </c>
      <c r="CD42" s="80">
        <f t="shared" ref="CD42:CK42" si="345">SUM(CD38:CD41)</f>
        <v>2</v>
      </c>
      <c r="CE42" s="80">
        <f t="shared" si="345"/>
        <v>1</v>
      </c>
      <c r="CF42" s="80">
        <f t="shared" si="345"/>
        <v>0</v>
      </c>
      <c r="CG42" s="80">
        <f t="shared" si="345"/>
        <v>0</v>
      </c>
      <c r="CH42" s="80">
        <f t="shared" si="345"/>
        <v>0</v>
      </c>
      <c r="CI42" s="80">
        <f t="shared" si="345"/>
        <v>0</v>
      </c>
      <c r="CJ42" s="80">
        <f t="shared" si="345"/>
        <v>0</v>
      </c>
      <c r="CK42" s="13">
        <f t="shared" si="345"/>
        <v>3</v>
      </c>
      <c r="CL42" s="13">
        <f t="shared" si="16"/>
        <v>3</v>
      </c>
      <c r="CM42" s="23" t="s">
        <v>5</v>
      </c>
      <c r="CN42" s="80">
        <f t="shared" ref="CN42:CU42" si="346">SUM(CN38:CN41)</f>
        <v>0</v>
      </c>
      <c r="CO42" s="80">
        <f t="shared" si="346"/>
        <v>0</v>
      </c>
      <c r="CP42" s="80">
        <f t="shared" si="346"/>
        <v>0</v>
      </c>
      <c r="CQ42" s="80">
        <f t="shared" si="346"/>
        <v>0</v>
      </c>
      <c r="CR42" s="80">
        <f t="shared" si="346"/>
        <v>0</v>
      </c>
      <c r="CS42" s="80">
        <f t="shared" si="346"/>
        <v>0</v>
      </c>
      <c r="CT42" s="80">
        <f t="shared" si="346"/>
        <v>0</v>
      </c>
      <c r="CU42" s="13">
        <f t="shared" si="346"/>
        <v>0</v>
      </c>
      <c r="CV42" s="13">
        <f t="shared" si="17"/>
        <v>0</v>
      </c>
      <c r="CW42" s="23" t="s">
        <v>5</v>
      </c>
      <c r="CX42" s="80">
        <f t="shared" ref="CX42:DE42" si="347">SUM(CX38:CX41)</f>
        <v>4</v>
      </c>
      <c r="CY42" s="80">
        <f t="shared" si="347"/>
        <v>0</v>
      </c>
      <c r="CZ42" s="80">
        <f t="shared" si="347"/>
        <v>0</v>
      </c>
      <c r="DA42" s="80">
        <f t="shared" si="347"/>
        <v>0</v>
      </c>
      <c r="DB42" s="80">
        <f t="shared" si="347"/>
        <v>0</v>
      </c>
      <c r="DC42" s="80">
        <f t="shared" si="347"/>
        <v>0</v>
      </c>
      <c r="DD42" s="80">
        <f t="shared" si="347"/>
        <v>0</v>
      </c>
      <c r="DE42" s="13">
        <f t="shared" si="347"/>
        <v>4</v>
      </c>
      <c r="DF42" s="13">
        <f t="shared" si="18"/>
        <v>4</v>
      </c>
      <c r="DG42" s="23" t="s">
        <v>5</v>
      </c>
      <c r="DH42" s="80">
        <f t="shared" ref="DH42:DO42" si="348">SUM(DH38:DH41)</f>
        <v>0</v>
      </c>
      <c r="DI42" s="80">
        <f t="shared" si="348"/>
        <v>0</v>
      </c>
      <c r="DJ42" s="80">
        <f t="shared" si="348"/>
        <v>0</v>
      </c>
      <c r="DK42" s="80">
        <f t="shared" si="348"/>
        <v>0</v>
      </c>
      <c r="DL42" s="80">
        <f t="shared" si="348"/>
        <v>0</v>
      </c>
      <c r="DM42" s="80">
        <f t="shared" si="348"/>
        <v>0</v>
      </c>
      <c r="DN42" s="80">
        <f t="shared" si="348"/>
        <v>0</v>
      </c>
      <c r="DO42" s="13">
        <f t="shared" si="348"/>
        <v>0</v>
      </c>
      <c r="DP42" s="13">
        <f t="shared" si="19"/>
        <v>0</v>
      </c>
      <c r="DQ42" s="23" t="s">
        <v>5</v>
      </c>
      <c r="DR42" s="80">
        <f t="shared" ref="DR42:DY42" si="349">SUM(DR38:DR41)</f>
        <v>2</v>
      </c>
      <c r="DS42" s="80">
        <f t="shared" si="349"/>
        <v>1</v>
      </c>
      <c r="DT42" s="80">
        <f t="shared" si="349"/>
        <v>0</v>
      </c>
      <c r="DU42" s="80">
        <f t="shared" si="349"/>
        <v>0</v>
      </c>
      <c r="DV42" s="80">
        <f t="shared" si="349"/>
        <v>0</v>
      </c>
      <c r="DW42" s="80">
        <f t="shared" si="349"/>
        <v>0</v>
      </c>
      <c r="DX42" s="80">
        <f t="shared" si="349"/>
        <v>0</v>
      </c>
      <c r="DY42" s="13">
        <f t="shared" si="349"/>
        <v>3</v>
      </c>
      <c r="DZ42" s="13">
        <f t="shared" si="20"/>
        <v>3</v>
      </c>
      <c r="EA42" s="23" t="s">
        <v>5</v>
      </c>
      <c r="EB42" s="80">
        <f t="shared" ref="EB42:EI42" si="350">SUM(EB38:EB41)</f>
        <v>273</v>
      </c>
      <c r="EC42" s="80">
        <f t="shared" si="350"/>
        <v>60</v>
      </c>
      <c r="ED42" s="80">
        <f t="shared" si="350"/>
        <v>21</v>
      </c>
      <c r="EE42" s="80">
        <f t="shared" si="350"/>
        <v>9</v>
      </c>
      <c r="EF42" s="80">
        <f t="shared" si="350"/>
        <v>23</v>
      </c>
      <c r="EG42" s="80">
        <f t="shared" si="350"/>
        <v>11</v>
      </c>
      <c r="EH42" s="80">
        <f t="shared" si="350"/>
        <v>3</v>
      </c>
      <c r="EI42" s="13">
        <f t="shared" si="350"/>
        <v>400</v>
      </c>
      <c r="EJ42" s="13">
        <f t="shared" si="21"/>
        <v>436.2</v>
      </c>
      <c r="EK42" s="23" t="s">
        <v>5</v>
      </c>
      <c r="EL42" s="80">
        <f t="shared" ref="EL42:ES42" si="351">SUM(EL38:EL41)</f>
        <v>0</v>
      </c>
      <c r="EM42" s="80">
        <f t="shared" si="351"/>
        <v>0</v>
      </c>
      <c r="EN42" s="80">
        <f t="shared" si="351"/>
        <v>1</v>
      </c>
      <c r="EO42" s="80">
        <f t="shared" si="351"/>
        <v>0</v>
      </c>
      <c r="EP42" s="80">
        <f t="shared" si="351"/>
        <v>0</v>
      </c>
      <c r="EQ42" s="80">
        <f t="shared" si="351"/>
        <v>0</v>
      </c>
      <c r="ER42" s="80">
        <f t="shared" si="351"/>
        <v>0</v>
      </c>
      <c r="ES42" s="13">
        <f t="shared" si="351"/>
        <v>1</v>
      </c>
      <c r="ET42" s="13">
        <f t="shared" si="22"/>
        <v>1.5</v>
      </c>
      <c r="EU42" s="23" t="s">
        <v>5</v>
      </c>
      <c r="EV42" s="80">
        <f t="shared" ref="EV42:FC42" si="352">SUM(EV38:EV41)</f>
        <v>1</v>
      </c>
      <c r="EW42" s="80">
        <f t="shared" si="352"/>
        <v>0</v>
      </c>
      <c r="EX42" s="80">
        <f t="shared" si="352"/>
        <v>0</v>
      </c>
      <c r="EY42" s="80">
        <f t="shared" si="352"/>
        <v>0</v>
      </c>
      <c r="EZ42" s="80">
        <f t="shared" si="352"/>
        <v>0</v>
      </c>
      <c r="FA42" s="80">
        <f t="shared" si="352"/>
        <v>0</v>
      </c>
      <c r="FB42" s="80">
        <f t="shared" si="352"/>
        <v>0</v>
      </c>
      <c r="FC42" s="13">
        <f t="shared" si="352"/>
        <v>1</v>
      </c>
      <c r="FD42" s="13">
        <f t="shared" si="23"/>
        <v>1</v>
      </c>
      <c r="FE42" s="23" t="s">
        <v>5</v>
      </c>
      <c r="FF42" s="44">
        <f t="shared" ref="FF42:FM42" si="353">SUM(FF38:FF41)</f>
        <v>0</v>
      </c>
      <c r="FG42" s="44">
        <f t="shared" si="353"/>
        <v>0</v>
      </c>
      <c r="FH42" s="44">
        <f t="shared" si="353"/>
        <v>1</v>
      </c>
      <c r="FI42" s="44">
        <f t="shared" si="353"/>
        <v>0</v>
      </c>
      <c r="FJ42" s="44">
        <f t="shared" si="353"/>
        <v>0</v>
      </c>
      <c r="FK42" s="44">
        <f t="shared" si="353"/>
        <v>1</v>
      </c>
      <c r="FL42" s="44">
        <f t="shared" si="353"/>
        <v>0</v>
      </c>
      <c r="FM42" s="13">
        <f t="shared" si="353"/>
        <v>2</v>
      </c>
      <c r="FN42" s="13">
        <f t="shared" si="24"/>
        <v>1.9</v>
      </c>
      <c r="FO42" s="23" t="s">
        <v>5</v>
      </c>
      <c r="FP42" s="44">
        <f t="shared" ref="FP42:FW42" si="354">SUM(FP38:FP41)</f>
        <v>20</v>
      </c>
      <c r="FQ42" s="44">
        <f t="shared" si="354"/>
        <v>3</v>
      </c>
      <c r="FR42" s="44">
        <f t="shared" si="354"/>
        <v>5</v>
      </c>
      <c r="FS42" s="44">
        <f t="shared" si="354"/>
        <v>0</v>
      </c>
      <c r="FT42" s="44">
        <f t="shared" si="354"/>
        <v>0</v>
      </c>
      <c r="FU42" s="44">
        <f t="shared" si="354"/>
        <v>0</v>
      </c>
      <c r="FV42" s="44">
        <f t="shared" si="354"/>
        <v>0</v>
      </c>
      <c r="FW42" s="13">
        <f t="shared" si="354"/>
        <v>28</v>
      </c>
      <c r="FX42" s="13">
        <f t="shared" si="25"/>
        <v>30.5</v>
      </c>
      <c r="FY42" s="23" t="s">
        <v>5</v>
      </c>
      <c r="FZ42" s="44">
        <f t="shared" ref="FZ42:GG42" si="355">SUM(FZ38:FZ41)</f>
        <v>291</v>
      </c>
      <c r="GA42" s="44">
        <f t="shared" si="355"/>
        <v>61</v>
      </c>
      <c r="GB42" s="44">
        <f t="shared" si="355"/>
        <v>25</v>
      </c>
      <c r="GC42" s="44">
        <f t="shared" si="355"/>
        <v>9</v>
      </c>
      <c r="GD42" s="44">
        <f t="shared" si="355"/>
        <v>23</v>
      </c>
      <c r="GE42" s="44">
        <f t="shared" si="355"/>
        <v>11</v>
      </c>
      <c r="GF42" s="44">
        <f t="shared" si="355"/>
        <v>3</v>
      </c>
      <c r="GG42" s="13">
        <f t="shared" si="355"/>
        <v>423</v>
      </c>
      <c r="GH42" s="13">
        <f t="shared" si="26"/>
        <v>461.2</v>
      </c>
      <c r="GI42" s="23" t="s">
        <v>5</v>
      </c>
      <c r="GJ42" s="44">
        <f t="shared" ref="GJ42:GQ42" si="356">SUM(GJ38:GJ41)</f>
        <v>130</v>
      </c>
      <c r="GK42" s="44">
        <f t="shared" si="356"/>
        <v>31</v>
      </c>
      <c r="GL42" s="44">
        <f t="shared" si="356"/>
        <v>10</v>
      </c>
      <c r="GM42" s="44">
        <f t="shared" si="356"/>
        <v>12</v>
      </c>
      <c r="GN42" s="44">
        <f t="shared" si="356"/>
        <v>29</v>
      </c>
      <c r="GO42" s="44">
        <f t="shared" si="356"/>
        <v>5</v>
      </c>
      <c r="GP42" s="44">
        <f t="shared" si="356"/>
        <v>0</v>
      </c>
      <c r="GQ42" s="13">
        <f t="shared" si="356"/>
        <v>217</v>
      </c>
      <c r="GR42" s="13">
        <f t="shared" si="27"/>
        <v>263.60000000000002</v>
      </c>
      <c r="GS42" s="23" t="s">
        <v>5</v>
      </c>
      <c r="GT42" s="44">
        <f t="shared" ref="GT42:HA42" si="357">SUM(GT38:GT41)</f>
        <v>7</v>
      </c>
      <c r="GU42" s="44">
        <f t="shared" si="357"/>
        <v>2</v>
      </c>
      <c r="GV42" s="44">
        <f t="shared" si="357"/>
        <v>0</v>
      </c>
      <c r="GW42" s="44">
        <f t="shared" si="357"/>
        <v>0</v>
      </c>
      <c r="GX42" s="44">
        <f t="shared" si="357"/>
        <v>0</v>
      </c>
      <c r="GY42" s="44">
        <f t="shared" si="357"/>
        <v>0</v>
      </c>
      <c r="GZ42" s="44">
        <f t="shared" si="357"/>
        <v>0</v>
      </c>
      <c r="HA42" s="13">
        <f t="shared" si="357"/>
        <v>9</v>
      </c>
      <c r="HB42" s="13">
        <f t="shared" si="28"/>
        <v>9</v>
      </c>
      <c r="HC42" s="23" t="s">
        <v>5</v>
      </c>
      <c r="HD42" s="44">
        <f t="shared" ref="HD42:HK42" si="358">SUM(HD38:HD41)</f>
        <v>6</v>
      </c>
      <c r="HE42" s="44">
        <f t="shared" si="358"/>
        <v>1</v>
      </c>
      <c r="HF42" s="44">
        <f t="shared" si="358"/>
        <v>0</v>
      </c>
      <c r="HG42" s="44">
        <f t="shared" si="358"/>
        <v>0</v>
      </c>
      <c r="HH42" s="44">
        <f t="shared" si="358"/>
        <v>0</v>
      </c>
      <c r="HI42" s="44">
        <f t="shared" si="358"/>
        <v>0</v>
      </c>
      <c r="HJ42" s="44">
        <f t="shared" si="358"/>
        <v>0</v>
      </c>
      <c r="HK42" s="13">
        <f t="shared" si="358"/>
        <v>7</v>
      </c>
      <c r="HL42" s="13">
        <f t="shared" si="29"/>
        <v>7</v>
      </c>
      <c r="HM42" s="23" t="s">
        <v>5</v>
      </c>
      <c r="HN42" s="44">
        <f t="shared" ref="HN42:HU42" si="359">SUM(HN38:HN41)</f>
        <v>134</v>
      </c>
      <c r="HO42" s="44">
        <f t="shared" si="359"/>
        <v>33</v>
      </c>
      <c r="HP42" s="44">
        <f t="shared" si="359"/>
        <v>11</v>
      </c>
      <c r="HQ42" s="44">
        <f t="shared" si="359"/>
        <v>12</v>
      </c>
      <c r="HR42" s="44">
        <f t="shared" si="359"/>
        <v>29</v>
      </c>
      <c r="HS42" s="44">
        <f t="shared" si="359"/>
        <v>4</v>
      </c>
      <c r="HT42" s="44">
        <f t="shared" si="359"/>
        <v>0</v>
      </c>
      <c r="HU42" s="13">
        <f t="shared" si="359"/>
        <v>223</v>
      </c>
      <c r="HV42" s="13">
        <f t="shared" si="30"/>
        <v>270.70000000000005</v>
      </c>
      <c r="HW42" s="23" t="s">
        <v>5</v>
      </c>
      <c r="HX42" s="44">
        <f t="shared" ref="HX42:ID42" si="360">SUM(HX38:HX41)</f>
        <v>276</v>
      </c>
      <c r="HY42" s="44">
        <f t="shared" si="360"/>
        <v>61</v>
      </c>
      <c r="HZ42" s="44">
        <f t="shared" si="360"/>
        <v>22</v>
      </c>
      <c r="IA42" s="44">
        <f t="shared" si="360"/>
        <v>9</v>
      </c>
      <c r="IB42" s="44">
        <f t="shared" si="360"/>
        <v>23</v>
      </c>
      <c r="IC42" s="44">
        <f t="shared" si="360"/>
        <v>11</v>
      </c>
      <c r="ID42" s="44">
        <f t="shared" si="360"/>
        <v>3</v>
      </c>
      <c r="IE42" s="13">
        <f t="shared" si="89"/>
        <v>405</v>
      </c>
      <c r="IF42" s="13">
        <f t="shared" si="31"/>
        <v>441.7</v>
      </c>
    </row>
    <row r="43" spans="1:240" ht="13" customHeight="1" thickTop="1" x14ac:dyDescent="0.25">
      <c r="A43" s="22">
        <f>A41+"00:15"</f>
        <v>0.24999999999999989</v>
      </c>
      <c r="B43" s="42">
        <v>1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12">
        <f>SUM(B43:H43)</f>
        <v>1</v>
      </c>
      <c r="J43" s="12">
        <f>B43+C43+D43*1.5+E43*2.3+F43*2+G43*0.4+H43*0.2</f>
        <v>1</v>
      </c>
      <c r="K43" s="22">
        <f>K41+"00:15"</f>
        <v>0.24999999999999989</v>
      </c>
      <c r="L43" s="42">
        <v>1</v>
      </c>
      <c r="M43" s="42">
        <v>1</v>
      </c>
      <c r="N43" s="42">
        <v>0</v>
      </c>
      <c r="O43" s="42">
        <v>0</v>
      </c>
      <c r="P43" s="42">
        <v>0</v>
      </c>
      <c r="Q43" s="42">
        <v>0</v>
      </c>
      <c r="R43" s="42">
        <v>2</v>
      </c>
      <c r="S43" s="12">
        <f>SUM(L43:R43)</f>
        <v>4</v>
      </c>
      <c r="T43" s="12">
        <f>L43+M43+N43*1.5+O43*2.3+P43*2+Q43*0.4+R43*0.2</f>
        <v>2.4</v>
      </c>
      <c r="U43" s="22">
        <f>U41+"00:15"</f>
        <v>0.24999999999999989</v>
      </c>
      <c r="V43" s="42">
        <v>5</v>
      </c>
      <c r="W43" s="42">
        <v>2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12">
        <f>SUM(V43:AB43)</f>
        <v>7</v>
      </c>
      <c r="AD43" s="12">
        <f>V43+W43+X43*1.5+Y43*2.3+Z43*2+AA43*0.4+AB43*0.2</f>
        <v>7</v>
      </c>
      <c r="AE43" s="22">
        <f>AE41+"00:15"</f>
        <v>0.24999999999999989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12">
        <f>SUM(AF43:AL43)</f>
        <v>0</v>
      </c>
      <c r="AN43" s="12">
        <f>AF43+AG43+AH43*1.5+AI43*2.3+AJ43*2+AK43*0.4+AL43*0.2</f>
        <v>0</v>
      </c>
      <c r="AO43" s="22">
        <f>AO41+"00:15"</f>
        <v>0.24999999999999989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12">
        <f>SUM(AP43:AV43)</f>
        <v>0</v>
      </c>
      <c r="AX43" s="12">
        <f>AP43+AQ43+AR43*1.5+AS43*2.3+AT43*2+AU43*0.4+AV43*0.2</f>
        <v>0</v>
      </c>
      <c r="AY43" s="22">
        <f>AY41+"00:15"</f>
        <v>0.24999999999999989</v>
      </c>
      <c r="AZ43" s="42">
        <v>50</v>
      </c>
      <c r="BA43" s="42">
        <v>6</v>
      </c>
      <c r="BB43" s="42">
        <v>6</v>
      </c>
      <c r="BC43" s="42">
        <v>0</v>
      </c>
      <c r="BD43" s="42">
        <v>3</v>
      </c>
      <c r="BE43" s="42">
        <v>2</v>
      </c>
      <c r="BF43" s="42">
        <v>0</v>
      </c>
      <c r="BG43" s="12">
        <f>SUM(AZ43:BF43)</f>
        <v>67</v>
      </c>
      <c r="BH43" s="12">
        <f>AZ43+BA43+BB43*1.5+BC43*2.3+BD43*2+BE43*0.4+BF43*0.2</f>
        <v>71.8</v>
      </c>
      <c r="BI43" s="22">
        <f>BI41+"00:15"</f>
        <v>0.24999999999999989</v>
      </c>
      <c r="BJ43" s="42">
        <v>1</v>
      </c>
      <c r="BK43" s="42">
        <v>0</v>
      </c>
      <c r="BL43" s="42">
        <v>0</v>
      </c>
      <c r="BM43" s="42">
        <v>0</v>
      </c>
      <c r="BN43" s="42">
        <v>0</v>
      </c>
      <c r="BO43" s="42">
        <v>1</v>
      </c>
      <c r="BP43" s="42">
        <v>0</v>
      </c>
      <c r="BQ43" s="12">
        <f>SUM(BJ43:BP43)</f>
        <v>2</v>
      </c>
      <c r="BR43" s="12">
        <f>BJ43+BK43+BL43*1.5+BM43*2.3+BN43*2+BO43*0.4+BP43*0.2</f>
        <v>1.4</v>
      </c>
      <c r="BS43" s="22">
        <f>BS41+"00:15"</f>
        <v>0.24999999999999989</v>
      </c>
      <c r="BT43" s="42">
        <v>0</v>
      </c>
      <c r="BU43" s="42">
        <v>0</v>
      </c>
      <c r="BV43" s="42">
        <v>0</v>
      </c>
      <c r="BW43" s="42">
        <v>0</v>
      </c>
      <c r="BX43" s="42">
        <v>0</v>
      </c>
      <c r="BY43" s="42">
        <v>0</v>
      </c>
      <c r="BZ43" s="42">
        <v>0</v>
      </c>
      <c r="CA43" s="12">
        <f>SUM(BT43:BZ43)</f>
        <v>0</v>
      </c>
      <c r="CB43" s="12">
        <f>BT43+BU43+BV43*1.5+BW43*2.3+BX43*2+BY43*0.4+BZ43*0.2</f>
        <v>0</v>
      </c>
      <c r="CC43" s="22">
        <f>CC41+"00:15"</f>
        <v>0.24999999999999989</v>
      </c>
      <c r="CD43" s="42">
        <v>0</v>
      </c>
      <c r="CE43" s="42">
        <v>0</v>
      </c>
      <c r="CF43" s="42">
        <v>0</v>
      </c>
      <c r="CG43" s="42">
        <v>0</v>
      </c>
      <c r="CH43" s="42">
        <v>0</v>
      </c>
      <c r="CI43" s="42">
        <v>0</v>
      </c>
      <c r="CJ43" s="42">
        <v>0</v>
      </c>
      <c r="CK43" s="12">
        <f>SUM(CD43:CJ43)</f>
        <v>0</v>
      </c>
      <c r="CL43" s="12">
        <f>CD43+CE43+CF43*1.5+CG43*2.3+CH43*2+CI43*0.4+CJ43*0.2</f>
        <v>0</v>
      </c>
      <c r="CM43" s="22">
        <f>CM41+"00:15"</f>
        <v>0.24999999999999989</v>
      </c>
      <c r="CN43" s="42">
        <v>0</v>
      </c>
      <c r="CO43" s="42">
        <v>0</v>
      </c>
      <c r="CP43" s="42">
        <v>0</v>
      </c>
      <c r="CQ43" s="42">
        <v>0</v>
      </c>
      <c r="CR43" s="42">
        <v>0</v>
      </c>
      <c r="CS43" s="42">
        <v>0</v>
      </c>
      <c r="CT43" s="42">
        <v>0</v>
      </c>
      <c r="CU43" s="12">
        <f>SUM(CN43:CT43)</f>
        <v>0</v>
      </c>
      <c r="CV43" s="12">
        <f>CN43+CO43+CP43*1.5+CQ43*2.3+CR43*2+CS43*0.4+CT43*0.2</f>
        <v>0</v>
      </c>
      <c r="CW43" s="22">
        <f>CW41+"00:15"</f>
        <v>0.24999999999999989</v>
      </c>
      <c r="CX43" s="42">
        <v>0</v>
      </c>
      <c r="CY43" s="42">
        <v>0</v>
      </c>
      <c r="CZ43" s="42">
        <v>0</v>
      </c>
      <c r="DA43" s="42">
        <v>0</v>
      </c>
      <c r="DB43" s="42">
        <v>0</v>
      </c>
      <c r="DC43" s="42">
        <v>0</v>
      </c>
      <c r="DD43" s="42">
        <v>0</v>
      </c>
      <c r="DE43" s="12">
        <f>SUM(CX43:DD43)</f>
        <v>0</v>
      </c>
      <c r="DF43" s="12">
        <f>CX43+CY43+CZ43*1.5+DA43*2.3+DB43*2+DC43*0.4+DD43*0.2</f>
        <v>0</v>
      </c>
      <c r="DG43" s="22">
        <f>DG41+"00:15"</f>
        <v>0.24999999999999989</v>
      </c>
      <c r="DH43" s="42">
        <v>0</v>
      </c>
      <c r="DI43" s="42">
        <v>0</v>
      </c>
      <c r="DJ43" s="42">
        <v>0</v>
      </c>
      <c r="DK43" s="42">
        <v>0</v>
      </c>
      <c r="DL43" s="42">
        <v>0</v>
      </c>
      <c r="DM43" s="42">
        <v>0</v>
      </c>
      <c r="DN43" s="42">
        <v>0</v>
      </c>
      <c r="DO43" s="12">
        <f>SUM(DH43:DN43)</f>
        <v>0</v>
      </c>
      <c r="DP43" s="12">
        <f>DH43+DI43+DJ43*1.5+DK43*2.3+DL43*2+DM43*0.4+DN43*0.2</f>
        <v>0</v>
      </c>
      <c r="DQ43" s="22">
        <f>DQ41+"00:15"</f>
        <v>0.24999999999999989</v>
      </c>
      <c r="DR43" s="42">
        <v>2</v>
      </c>
      <c r="DS43" s="42">
        <v>1</v>
      </c>
      <c r="DT43" s="42">
        <v>0</v>
      </c>
      <c r="DU43" s="42">
        <v>0</v>
      </c>
      <c r="DV43" s="42">
        <v>0</v>
      </c>
      <c r="DW43" s="42">
        <v>1</v>
      </c>
      <c r="DX43" s="42">
        <v>0</v>
      </c>
      <c r="DY43" s="12">
        <f>SUM(DR43:DX43)</f>
        <v>4</v>
      </c>
      <c r="DZ43" s="12">
        <f>DR43+DS43+DT43*1.5+DU43*2.3+DV43*2+DW43*0.4+DX43*0.2</f>
        <v>3.4</v>
      </c>
      <c r="EA43" s="22">
        <f>EA41+"00:15"</f>
        <v>0.24999999999999989</v>
      </c>
      <c r="EB43" s="42">
        <v>122</v>
      </c>
      <c r="EC43" s="42">
        <v>31</v>
      </c>
      <c r="ED43" s="42">
        <v>10</v>
      </c>
      <c r="EE43" s="42">
        <v>4</v>
      </c>
      <c r="EF43" s="42">
        <v>6</v>
      </c>
      <c r="EG43" s="42">
        <v>8</v>
      </c>
      <c r="EH43" s="42">
        <v>0</v>
      </c>
      <c r="EI43" s="12">
        <f>SUM(EB43:EH43)</f>
        <v>181</v>
      </c>
      <c r="EJ43" s="12">
        <f>EB43+EC43+ED43*1.5+EE43*2.3+EF43*2+EG43*0.4+EH43*0.2</f>
        <v>192.39999999999998</v>
      </c>
      <c r="EK43" s="22">
        <f>EK41+"00:15"</f>
        <v>0.24999999999999989</v>
      </c>
      <c r="EL43" s="42">
        <v>0</v>
      </c>
      <c r="EM43" s="42">
        <v>0</v>
      </c>
      <c r="EN43" s="42">
        <v>0</v>
      </c>
      <c r="EO43" s="42">
        <v>0</v>
      </c>
      <c r="EP43" s="42">
        <v>0</v>
      </c>
      <c r="EQ43" s="42">
        <v>0</v>
      </c>
      <c r="ER43" s="42">
        <v>0</v>
      </c>
      <c r="ES43" s="12">
        <f>SUM(EL43:ER43)</f>
        <v>0</v>
      </c>
      <c r="ET43" s="12">
        <f>EL43+EM43+EN43*1.5+EO43*2.3+EP43*2+EQ43*0.4+ER43*0.2</f>
        <v>0</v>
      </c>
      <c r="EU43" s="22">
        <f>EU41+"00:15"</f>
        <v>0.24999999999999989</v>
      </c>
      <c r="EV43" s="42">
        <v>1</v>
      </c>
      <c r="EW43" s="42">
        <v>1</v>
      </c>
      <c r="EX43" s="42">
        <v>0</v>
      </c>
      <c r="EY43" s="42">
        <v>0</v>
      </c>
      <c r="EZ43" s="42">
        <v>0</v>
      </c>
      <c r="FA43" s="42">
        <v>0</v>
      </c>
      <c r="FB43" s="42">
        <v>0</v>
      </c>
      <c r="FC43" s="12">
        <f>SUM(EV43:FB43)</f>
        <v>2</v>
      </c>
      <c r="FD43" s="12">
        <f>EV43+EW43+EX43*1.5+EY43*2.3+EZ43*2+FA43*0.4+FB43*0.2</f>
        <v>2</v>
      </c>
      <c r="FE43" s="22">
        <f>FE41+"00:15"</f>
        <v>0.24999999999999989</v>
      </c>
      <c r="FF43" s="48">
        <f t="shared" ref="FF43:FL46" si="361">SUM(AF43,AP43,CN43,EL43)</f>
        <v>0</v>
      </c>
      <c r="FG43" s="48">
        <f t="shared" si="361"/>
        <v>0</v>
      </c>
      <c r="FH43" s="48">
        <f t="shared" si="361"/>
        <v>0</v>
      </c>
      <c r="FI43" s="48">
        <f t="shared" si="361"/>
        <v>0</v>
      </c>
      <c r="FJ43" s="48">
        <f t="shared" si="361"/>
        <v>0</v>
      </c>
      <c r="FK43" s="48">
        <f t="shared" si="361"/>
        <v>0</v>
      </c>
      <c r="FL43" s="48">
        <f t="shared" si="361"/>
        <v>0</v>
      </c>
      <c r="FM43" s="12">
        <f>SUM(FF43:FL43)</f>
        <v>0</v>
      </c>
      <c r="FN43" s="12">
        <f>FF43+FG43+FH43*1.5+FI43*2.3+FJ43*2+FK43*0.4+FL43*0.2</f>
        <v>0</v>
      </c>
      <c r="FO43" s="22">
        <f>FO41+"00:15"</f>
        <v>0.24999999999999989</v>
      </c>
      <c r="FP43" s="48">
        <f t="shared" ref="FP43:FV46" si="362">SUM(B43,L43,V43,AF43)</f>
        <v>7</v>
      </c>
      <c r="FQ43" s="48">
        <f t="shared" si="362"/>
        <v>3</v>
      </c>
      <c r="FR43" s="48">
        <f t="shared" si="362"/>
        <v>0</v>
      </c>
      <c r="FS43" s="48">
        <f t="shared" si="362"/>
        <v>0</v>
      </c>
      <c r="FT43" s="48">
        <f t="shared" si="362"/>
        <v>0</v>
      </c>
      <c r="FU43" s="48">
        <f t="shared" si="362"/>
        <v>0</v>
      </c>
      <c r="FV43" s="48">
        <f t="shared" si="362"/>
        <v>2</v>
      </c>
      <c r="FW43" s="12">
        <f>SUM(FP43:FV43)</f>
        <v>12</v>
      </c>
      <c r="FX43" s="12">
        <f>FP43+FQ43+FR43*1.5+FS43*2.3+FT43*2+FU43*0.4+FV43*0.2</f>
        <v>10.4</v>
      </c>
      <c r="FY43" s="22">
        <f>FY41+"00:15"</f>
        <v>0.24999999999999989</v>
      </c>
      <c r="FZ43" s="48">
        <f t="shared" ref="FZ43:GF46" si="363">SUM(V43,BT43,CD43,EB43)</f>
        <v>127</v>
      </c>
      <c r="GA43" s="48">
        <f t="shared" si="363"/>
        <v>33</v>
      </c>
      <c r="GB43" s="48">
        <f t="shared" si="363"/>
        <v>10</v>
      </c>
      <c r="GC43" s="48">
        <f t="shared" si="363"/>
        <v>4</v>
      </c>
      <c r="GD43" s="48">
        <f t="shared" si="363"/>
        <v>6</v>
      </c>
      <c r="GE43" s="48">
        <f t="shared" si="363"/>
        <v>8</v>
      </c>
      <c r="GF43" s="48">
        <f t="shared" si="363"/>
        <v>0</v>
      </c>
      <c r="GG43" s="12">
        <f>SUM(FZ43:GF43)</f>
        <v>188</v>
      </c>
      <c r="GH43" s="12">
        <f>FZ43+GA43+GB43*1.5+GC43*2.3+GD43*2+GE43*0.4+GF43*0.2</f>
        <v>199.39999999999998</v>
      </c>
      <c r="GI43" s="22">
        <f>GI41+"00:15"</f>
        <v>0.24999999999999989</v>
      </c>
      <c r="GJ43" s="48">
        <f t="shared" ref="GJ43:GP46" si="364">SUM(AP43,AZ43,BJ43,BT43)</f>
        <v>51</v>
      </c>
      <c r="GK43" s="48">
        <f t="shared" si="364"/>
        <v>6</v>
      </c>
      <c r="GL43" s="48">
        <f t="shared" si="364"/>
        <v>6</v>
      </c>
      <c r="GM43" s="48">
        <f t="shared" si="364"/>
        <v>0</v>
      </c>
      <c r="GN43" s="48">
        <f t="shared" si="364"/>
        <v>3</v>
      </c>
      <c r="GO43" s="48">
        <f t="shared" si="364"/>
        <v>3</v>
      </c>
      <c r="GP43" s="48">
        <f t="shared" si="364"/>
        <v>0</v>
      </c>
      <c r="GQ43" s="12">
        <f>SUM(GJ43:GP43)</f>
        <v>69</v>
      </c>
      <c r="GR43" s="12">
        <f>GJ43+GK43+GL43*1.5+GM43*2.3+GN43*2+GO43*0.4+GP43*0.2</f>
        <v>73.2</v>
      </c>
      <c r="GS43" s="22">
        <f>GS41+"00:15"</f>
        <v>0.24999999999999989</v>
      </c>
      <c r="GT43" s="48">
        <f t="shared" ref="GT43:GZ46" si="365">SUM(L43,BJ43,DH43,DR43)</f>
        <v>4</v>
      </c>
      <c r="GU43" s="48">
        <f t="shared" si="365"/>
        <v>2</v>
      </c>
      <c r="GV43" s="48">
        <f t="shared" si="365"/>
        <v>0</v>
      </c>
      <c r="GW43" s="48">
        <f t="shared" si="365"/>
        <v>0</v>
      </c>
      <c r="GX43" s="48">
        <f t="shared" si="365"/>
        <v>0</v>
      </c>
      <c r="GY43" s="48">
        <f t="shared" si="365"/>
        <v>2</v>
      </c>
      <c r="GZ43" s="48">
        <f t="shared" si="365"/>
        <v>2</v>
      </c>
      <c r="HA43" s="12">
        <f>SUM(GT43:GZ43)</f>
        <v>10</v>
      </c>
      <c r="HB43" s="12">
        <f>GT43+GU43+GV43*1.5+GW43*2.3+GX43*2+GY43*0.4+GZ43*0.2</f>
        <v>7.2</v>
      </c>
      <c r="HC43" s="22">
        <f>HC41+"00:15"</f>
        <v>0.24999999999999989</v>
      </c>
      <c r="HD43" s="48">
        <f t="shared" ref="HD43:HJ46" si="366">SUM(CD43,CN43,CX43,DH43)</f>
        <v>0</v>
      </c>
      <c r="HE43" s="48">
        <f t="shared" si="366"/>
        <v>0</v>
      </c>
      <c r="HF43" s="48">
        <f t="shared" si="366"/>
        <v>0</v>
      </c>
      <c r="HG43" s="48">
        <f t="shared" si="366"/>
        <v>0</v>
      </c>
      <c r="HH43" s="48">
        <f t="shared" si="366"/>
        <v>0</v>
      </c>
      <c r="HI43" s="48">
        <f t="shared" si="366"/>
        <v>0</v>
      </c>
      <c r="HJ43" s="48">
        <f t="shared" si="366"/>
        <v>0</v>
      </c>
      <c r="HK43" s="12">
        <f>SUM(HD43:HJ43)</f>
        <v>0</v>
      </c>
      <c r="HL43" s="12">
        <f>HD43+HE43+HF43*1.5+HG43*2.3+HH43*2+HI43*0.4+HJ43*0.2</f>
        <v>0</v>
      </c>
      <c r="HM43" s="22">
        <f>HM41+"00:15"</f>
        <v>0.24999999999999989</v>
      </c>
      <c r="HN43" s="48">
        <f t="shared" ref="HN43:HT46" si="367">SUM(B43,AZ43,CX43,EV43)</f>
        <v>52</v>
      </c>
      <c r="HO43" s="48">
        <f t="shared" si="367"/>
        <v>7</v>
      </c>
      <c r="HP43" s="48">
        <f t="shared" si="367"/>
        <v>6</v>
      </c>
      <c r="HQ43" s="48">
        <f t="shared" si="367"/>
        <v>0</v>
      </c>
      <c r="HR43" s="48">
        <f t="shared" si="367"/>
        <v>3</v>
      </c>
      <c r="HS43" s="48">
        <f t="shared" si="367"/>
        <v>2</v>
      </c>
      <c r="HT43" s="48">
        <f t="shared" si="367"/>
        <v>0</v>
      </c>
      <c r="HU43" s="12">
        <f>SUM(HN43:HT43)</f>
        <v>70</v>
      </c>
      <c r="HV43" s="12">
        <f>HN43+HO43+HP43*1.5+HQ43*2.3+HR43*2+HS43*0.4+HT43*0.2</f>
        <v>74.8</v>
      </c>
      <c r="HW43" s="22">
        <f>HW41+"00:15"</f>
        <v>0.24999999999999989</v>
      </c>
      <c r="HX43" s="48">
        <f t="shared" ref="HX43:ID46" si="368">SUM(DR43,EB43,EL43,EV43)</f>
        <v>125</v>
      </c>
      <c r="HY43" s="48">
        <f t="shared" si="368"/>
        <v>33</v>
      </c>
      <c r="HZ43" s="48">
        <f t="shared" si="368"/>
        <v>10</v>
      </c>
      <c r="IA43" s="48">
        <f t="shared" si="368"/>
        <v>4</v>
      </c>
      <c r="IB43" s="48">
        <f t="shared" si="368"/>
        <v>6</v>
      </c>
      <c r="IC43" s="48">
        <f t="shared" si="368"/>
        <v>9</v>
      </c>
      <c r="ID43" s="48">
        <f t="shared" si="368"/>
        <v>0</v>
      </c>
      <c r="IE43" s="12">
        <f t="shared" si="89"/>
        <v>187</v>
      </c>
      <c r="IF43" s="12">
        <f>HX43+HY43+HZ43*1.5+IA43*2.3+IB43*2+IC43*0.4+ID43*0.2</f>
        <v>197.79999999999998</v>
      </c>
    </row>
    <row r="44" spans="1:240" ht="13" customHeight="1" x14ac:dyDescent="0.25">
      <c r="A44" s="22">
        <f t="shared" ref="A44:A46" si="369">A43+"00:15"</f>
        <v>0.26041666666666657</v>
      </c>
      <c r="B44" s="42">
        <v>2</v>
      </c>
      <c r="C44" s="42">
        <v>0</v>
      </c>
      <c r="D44" s="42">
        <v>0</v>
      </c>
      <c r="E44" s="42">
        <v>0</v>
      </c>
      <c r="F44" s="42">
        <v>0</v>
      </c>
      <c r="G44" s="42">
        <v>1</v>
      </c>
      <c r="H44" s="42">
        <v>0</v>
      </c>
      <c r="I44" s="12">
        <f>SUM(B44:H44)</f>
        <v>3</v>
      </c>
      <c r="J44" s="12">
        <f t="shared" si="8"/>
        <v>2.4</v>
      </c>
      <c r="K44" s="22">
        <f t="shared" ref="K44:K46" si="370">K43+"00:15"</f>
        <v>0.26041666666666657</v>
      </c>
      <c r="L44" s="42">
        <v>1</v>
      </c>
      <c r="M44" s="42">
        <v>0</v>
      </c>
      <c r="N44" s="42">
        <v>3</v>
      </c>
      <c r="O44" s="42">
        <v>0</v>
      </c>
      <c r="P44" s="42">
        <v>0</v>
      </c>
      <c r="Q44" s="42">
        <v>0</v>
      </c>
      <c r="R44" s="42">
        <v>0</v>
      </c>
      <c r="S44" s="12">
        <f>SUM(L44:R44)</f>
        <v>4</v>
      </c>
      <c r="T44" s="12">
        <f t="shared" ref="T44:T72" si="371">L44+M44+N44*1.5+O44*2.3+P44*2+Q44*0.4+R44*0.2</f>
        <v>5.5</v>
      </c>
      <c r="U44" s="22">
        <f t="shared" ref="U44:U46" si="372">U43+"00:15"</f>
        <v>0.26041666666666657</v>
      </c>
      <c r="V44" s="42">
        <v>6</v>
      </c>
      <c r="W44" s="42">
        <v>0</v>
      </c>
      <c r="X44" s="42">
        <v>2</v>
      </c>
      <c r="Y44" s="42">
        <v>0</v>
      </c>
      <c r="Z44" s="42">
        <v>0</v>
      </c>
      <c r="AA44" s="42">
        <v>0</v>
      </c>
      <c r="AB44" s="42">
        <v>0</v>
      </c>
      <c r="AC44" s="12">
        <f>SUM(V44:AB44)</f>
        <v>8</v>
      </c>
      <c r="AD44" s="12">
        <f t="shared" ref="AD44:AD72" si="373">V44+W44+X44*1.5+Y44*2.3+Z44*2+AA44*0.4+AB44*0.2</f>
        <v>9</v>
      </c>
      <c r="AE44" s="22">
        <f t="shared" ref="AE44:AE46" si="374">AE43+"00:15"</f>
        <v>0.26041666666666657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12">
        <f>SUM(AF44:AL44)</f>
        <v>0</v>
      </c>
      <c r="AN44" s="12">
        <f t="shared" ref="AN44:AN72" si="375">AF44+AG44+AH44*1.5+AI44*2.3+AJ44*2+AK44*0.4+AL44*0.2</f>
        <v>0</v>
      </c>
      <c r="AO44" s="22">
        <f t="shared" ref="AO44:AO46" si="376">AO43+"00:15"</f>
        <v>0.26041666666666657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2</v>
      </c>
      <c r="AW44" s="12">
        <f>SUM(AP44:AV44)</f>
        <v>2</v>
      </c>
      <c r="AX44" s="12">
        <f t="shared" ref="AX44:AX72" si="377">AP44+AQ44+AR44*1.5+AS44*2.3+AT44*2+AU44*0.4+AV44*0.2</f>
        <v>0.4</v>
      </c>
      <c r="AY44" s="22">
        <f t="shared" ref="AY44:AY46" si="378">AY43+"00:15"</f>
        <v>0.26041666666666657</v>
      </c>
      <c r="AZ44" s="42">
        <v>65</v>
      </c>
      <c r="BA44" s="42">
        <v>14</v>
      </c>
      <c r="BB44" s="42">
        <v>4</v>
      </c>
      <c r="BC44" s="42">
        <v>4</v>
      </c>
      <c r="BD44" s="42">
        <v>9</v>
      </c>
      <c r="BE44" s="42">
        <v>1</v>
      </c>
      <c r="BF44" s="42">
        <v>1</v>
      </c>
      <c r="BG44" s="12">
        <f>SUM(AZ44:BF44)</f>
        <v>98</v>
      </c>
      <c r="BH44" s="12">
        <f t="shared" ref="BH44:BH72" si="379">AZ44+BA44+BB44*1.5+BC44*2.3+BD44*2+BE44*0.4+BF44*0.2</f>
        <v>112.80000000000001</v>
      </c>
      <c r="BI44" s="22">
        <f t="shared" ref="BI44:BI46" si="380">BI43+"00:15"</f>
        <v>0.26041666666666657</v>
      </c>
      <c r="BJ44" s="42">
        <v>2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12">
        <f>SUM(BJ44:BP44)</f>
        <v>2</v>
      </c>
      <c r="BR44" s="12">
        <f t="shared" ref="BR44:BR72" si="381">BJ44+BK44+BL44*1.5+BM44*2.3+BN44*2+BO44*0.4+BP44*0.2</f>
        <v>2</v>
      </c>
      <c r="BS44" s="22">
        <f t="shared" ref="BS44:BS46" si="382">BS43+"00:15"</f>
        <v>0.26041666666666657</v>
      </c>
      <c r="BT44" s="42">
        <v>0</v>
      </c>
      <c r="BU44" s="42">
        <v>0</v>
      </c>
      <c r="BV44" s="42">
        <v>0</v>
      </c>
      <c r="BW44" s="42">
        <v>0</v>
      </c>
      <c r="BX44" s="42">
        <v>0</v>
      </c>
      <c r="BY44" s="42">
        <v>0</v>
      </c>
      <c r="BZ44" s="42">
        <v>0</v>
      </c>
      <c r="CA44" s="12">
        <f>SUM(BT44:BZ44)</f>
        <v>0</v>
      </c>
      <c r="CB44" s="12">
        <f t="shared" ref="CB44:CB72" si="383">BT44+BU44+BV44*1.5+BW44*2.3+BX44*2+BY44*0.4+BZ44*0.2</f>
        <v>0</v>
      </c>
      <c r="CC44" s="22">
        <f t="shared" ref="CC44:CC46" si="384">CC43+"00:15"</f>
        <v>0.26041666666666657</v>
      </c>
      <c r="CD44" s="42">
        <v>0</v>
      </c>
      <c r="CE44" s="42">
        <v>0</v>
      </c>
      <c r="CF44" s="42">
        <v>0</v>
      </c>
      <c r="CG44" s="42">
        <v>0</v>
      </c>
      <c r="CH44" s="42">
        <v>0</v>
      </c>
      <c r="CI44" s="42">
        <v>0</v>
      </c>
      <c r="CJ44" s="42">
        <v>0</v>
      </c>
      <c r="CK44" s="12">
        <f>SUM(CD44:CJ44)</f>
        <v>0</v>
      </c>
      <c r="CL44" s="12">
        <f t="shared" ref="CL44:CL72" si="385">CD44+CE44+CF44*1.5+CG44*2.3+CH44*2+CI44*0.4+CJ44*0.2</f>
        <v>0</v>
      </c>
      <c r="CM44" s="22">
        <f t="shared" ref="CM44:CM46" si="386">CM43+"00:15"</f>
        <v>0.26041666666666657</v>
      </c>
      <c r="CN44" s="42">
        <v>0</v>
      </c>
      <c r="CO44" s="42">
        <v>0</v>
      </c>
      <c r="CP44" s="42">
        <v>0</v>
      </c>
      <c r="CQ44" s="42">
        <v>0</v>
      </c>
      <c r="CR44" s="42">
        <v>0</v>
      </c>
      <c r="CS44" s="42">
        <v>0</v>
      </c>
      <c r="CT44" s="42">
        <v>2</v>
      </c>
      <c r="CU44" s="12">
        <f>SUM(CN44:CT44)</f>
        <v>2</v>
      </c>
      <c r="CV44" s="12">
        <f t="shared" ref="CV44:CV72" si="387">CN44+CO44+CP44*1.5+CQ44*2.3+CR44*2+CS44*0.4+CT44*0.2</f>
        <v>0.4</v>
      </c>
      <c r="CW44" s="22">
        <f t="shared" ref="CW44:CW46" si="388">CW43+"00:15"</f>
        <v>0.26041666666666657</v>
      </c>
      <c r="CX44" s="42">
        <v>1</v>
      </c>
      <c r="CY44" s="42">
        <v>0</v>
      </c>
      <c r="CZ44" s="42">
        <v>1</v>
      </c>
      <c r="DA44" s="42">
        <v>0</v>
      </c>
      <c r="DB44" s="42">
        <v>0</v>
      </c>
      <c r="DC44" s="42">
        <v>0</v>
      </c>
      <c r="DD44" s="42">
        <v>0</v>
      </c>
      <c r="DE44" s="12">
        <f>SUM(CX44:DD44)</f>
        <v>2</v>
      </c>
      <c r="DF44" s="12">
        <f t="shared" ref="DF44:DF72" si="389">CX44+CY44+CZ44*1.5+DA44*2.3+DB44*2+DC44*0.4+DD44*0.2</f>
        <v>2.5</v>
      </c>
      <c r="DG44" s="22">
        <f t="shared" ref="DG44:DG46" si="390">DG43+"00:15"</f>
        <v>0.26041666666666657</v>
      </c>
      <c r="DH44" s="42">
        <v>0</v>
      </c>
      <c r="DI44" s="42">
        <v>0</v>
      </c>
      <c r="DJ44" s="42">
        <v>0</v>
      </c>
      <c r="DK44" s="42">
        <v>0</v>
      </c>
      <c r="DL44" s="42">
        <v>0</v>
      </c>
      <c r="DM44" s="42">
        <v>0</v>
      </c>
      <c r="DN44" s="42">
        <v>0</v>
      </c>
      <c r="DO44" s="12">
        <f>SUM(DH44:DN44)</f>
        <v>0</v>
      </c>
      <c r="DP44" s="12">
        <f t="shared" ref="DP44:DP72" si="391">DH44+DI44+DJ44*1.5+DK44*2.3+DL44*2+DM44*0.4+DN44*0.2</f>
        <v>0</v>
      </c>
      <c r="DQ44" s="22">
        <f t="shared" ref="DQ44:DQ46" si="392">DQ43+"00:15"</f>
        <v>0.26041666666666657</v>
      </c>
      <c r="DR44" s="42">
        <v>2</v>
      </c>
      <c r="DS44" s="42">
        <v>1</v>
      </c>
      <c r="DT44" s="42">
        <v>0</v>
      </c>
      <c r="DU44" s="42">
        <v>0</v>
      </c>
      <c r="DV44" s="42">
        <v>0</v>
      </c>
      <c r="DW44" s="42">
        <v>0</v>
      </c>
      <c r="DX44" s="42">
        <v>0</v>
      </c>
      <c r="DY44" s="12">
        <f>SUM(DR44:DX44)</f>
        <v>3</v>
      </c>
      <c r="DZ44" s="12">
        <f t="shared" ref="DZ44:DZ72" si="393">DR44+DS44+DT44*1.5+DU44*2.3+DV44*2+DW44*0.4+DX44*0.2</f>
        <v>3</v>
      </c>
      <c r="EA44" s="22">
        <f t="shared" ref="EA44:EA46" si="394">EA43+"00:15"</f>
        <v>0.26041666666666657</v>
      </c>
      <c r="EB44" s="42">
        <v>117</v>
      </c>
      <c r="EC44" s="42">
        <v>51</v>
      </c>
      <c r="ED44" s="42">
        <v>12</v>
      </c>
      <c r="EE44" s="42">
        <v>5</v>
      </c>
      <c r="EF44" s="42">
        <v>8</v>
      </c>
      <c r="EG44" s="42">
        <v>6</v>
      </c>
      <c r="EH44" s="42">
        <v>0</v>
      </c>
      <c r="EI44" s="12">
        <f>SUM(EB44:EH44)</f>
        <v>199</v>
      </c>
      <c r="EJ44" s="12">
        <f t="shared" ref="EJ44:EJ72" si="395">EB44+EC44+ED44*1.5+EE44*2.3+EF44*2+EG44*0.4+EH44*0.2</f>
        <v>215.9</v>
      </c>
      <c r="EK44" s="22">
        <f t="shared" ref="EK44:EK46" si="396">EK43+"00:15"</f>
        <v>0.26041666666666657</v>
      </c>
      <c r="EL44" s="42">
        <v>0</v>
      </c>
      <c r="EM44" s="42">
        <v>0</v>
      </c>
      <c r="EN44" s="42">
        <v>0</v>
      </c>
      <c r="EO44" s="42">
        <v>0</v>
      </c>
      <c r="EP44" s="42">
        <v>0</v>
      </c>
      <c r="EQ44" s="42">
        <v>0</v>
      </c>
      <c r="ER44" s="42">
        <v>0</v>
      </c>
      <c r="ES44" s="12">
        <f>SUM(EL44:ER44)</f>
        <v>0</v>
      </c>
      <c r="ET44" s="12">
        <f t="shared" ref="ET44:ET72" si="397">EL44+EM44+EN44*1.5+EO44*2.3+EP44*2+EQ44*0.4+ER44*0.2</f>
        <v>0</v>
      </c>
      <c r="EU44" s="22">
        <f t="shared" ref="EU44:EU46" si="398">EU43+"00:15"</f>
        <v>0.26041666666666657</v>
      </c>
      <c r="EV44" s="42">
        <v>1</v>
      </c>
      <c r="EW44" s="42">
        <v>0</v>
      </c>
      <c r="EX44" s="42">
        <v>0</v>
      </c>
      <c r="EY44" s="42">
        <v>0</v>
      </c>
      <c r="EZ44" s="42">
        <v>0</v>
      </c>
      <c r="FA44" s="42">
        <v>0</v>
      </c>
      <c r="FB44" s="42">
        <v>0</v>
      </c>
      <c r="FC44" s="12">
        <f>SUM(EV44:FB44)</f>
        <v>1</v>
      </c>
      <c r="FD44" s="12">
        <f t="shared" ref="FD44:FD72" si="399">EV44+EW44+EX44*1.5+EY44*2.3+EZ44*2+FA44*0.4+FB44*0.2</f>
        <v>1</v>
      </c>
      <c r="FE44" s="22">
        <f t="shared" ref="FE44:FE46" si="400">FE43+"00:15"</f>
        <v>0.26041666666666657</v>
      </c>
      <c r="FF44" s="48">
        <f t="shared" si="361"/>
        <v>0</v>
      </c>
      <c r="FG44" s="48">
        <f t="shared" si="361"/>
        <v>0</v>
      </c>
      <c r="FH44" s="48">
        <f t="shared" si="361"/>
        <v>0</v>
      </c>
      <c r="FI44" s="48">
        <f t="shared" si="361"/>
        <v>0</v>
      </c>
      <c r="FJ44" s="48">
        <f t="shared" si="361"/>
        <v>0</v>
      </c>
      <c r="FK44" s="48">
        <f t="shared" si="361"/>
        <v>0</v>
      </c>
      <c r="FL44" s="48">
        <f t="shared" si="361"/>
        <v>4</v>
      </c>
      <c r="FM44" s="12">
        <f>SUM(FF44:FL44)</f>
        <v>4</v>
      </c>
      <c r="FN44" s="12">
        <f t="shared" ref="FN44:FN72" si="401">FF44+FG44+FH44*1.5+FI44*2.3+FJ44*2+FK44*0.4+FL44*0.2</f>
        <v>0.8</v>
      </c>
      <c r="FO44" s="22">
        <f t="shared" ref="FO44:FO46" si="402">FO43+"00:15"</f>
        <v>0.26041666666666657</v>
      </c>
      <c r="FP44" s="48">
        <f t="shared" si="362"/>
        <v>9</v>
      </c>
      <c r="FQ44" s="48">
        <f t="shared" si="362"/>
        <v>0</v>
      </c>
      <c r="FR44" s="48">
        <f t="shared" si="362"/>
        <v>5</v>
      </c>
      <c r="FS44" s="48">
        <f t="shared" si="362"/>
        <v>0</v>
      </c>
      <c r="FT44" s="48">
        <f t="shared" si="362"/>
        <v>0</v>
      </c>
      <c r="FU44" s="48">
        <f t="shared" si="362"/>
        <v>1</v>
      </c>
      <c r="FV44" s="48">
        <f t="shared" si="362"/>
        <v>0</v>
      </c>
      <c r="FW44" s="12">
        <f>SUM(FP44:FV44)</f>
        <v>15</v>
      </c>
      <c r="FX44" s="12">
        <f t="shared" ref="FX44:FX72" si="403">FP44+FQ44+FR44*1.5+FS44*2.3+FT44*2+FU44*0.4+FV44*0.2</f>
        <v>16.899999999999999</v>
      </c>
      <c r="FY44" s="22">
        <f t="shared" ref="FY44:FY46" si="404">FY43+"00:15"</f>
        <v>0.26041666666666657</v>
      </c>
      <c r="FZ44" s="48">
        <f t="shared" si="363"/>
        <v>123</v>
      </c>
      <c r="GA44" s="48">
        <f t="shared" si="363"/>
        <v>51</v>
      </c>
      <c r="GB44" s="48">
        <f t="shared" si="363"/>
        <v>14</v>
      </c>
      <c r="GC44" s="48">
        <f t="shared" si="363"/>
        <v>5</v>
      </c>
      <c r="GD44" s="48">
        <f t="shared" si="363"/>
        <v>8</v>
      </c>
      <c r="GE44" s="48">
        <f t="shared" si="363"/>
        <v>6</v>
      </c>
      <c r="GF44" s="48">
        <f t="shared" si="363"/>
        <v>0</v>
      </c>
      <c r="GG44" s="12">
        <f>SUM(FZ44:GF44)</f>
        <v>207</v>
      </c>
      <c r="GH44" s="12">
        <f t="shared" ref="GH44:GH72" si="405">FZ44+GA44+GB44*1.5+GC44*2.3+GD44*2+GE44*0.4+GF44*0.2</f>
        <v>224.9</v>
      </c>
      <c r="GI44" s="22">
        <f t="shared" ref="GI44:GI46" si="406">GI43+"00:15"</f>
        <v>0.26041666666666657</v>
      </c>
      <c r="GJ44" s="48">
        <f t="shared" si="364"/>
        <v>67</v>
      </c>
      <c r="GK44" s="48">
        <f t="shared" si="364"/>
        <v>14</v>
      </c>
      <c r="GL44" s="48">
        <f t="shared" si="364"/>
        <v>4</v>
      </c>
      <c r="GM44" s="48">
        <f t="shared" si="364"/>
        <v>4</v>
      </c>
      <c r="GN44" s="48">
        <f t="shared" si="364"/>
        <v>9</v>
      </c>
      <c r="GO44" s="48">
        <f t="shared" si="364"/>
        <v>1</v>
      </c>
      <c r="GP44" s="48">
        <f t="shared" si="364"/>
        <v>3</v>
      </c>
      <c r="GQ44" s="12">
        <f>SUM(GJ44:GP44)</f>
        <v>102</v>
      </c>
      <c r="GR44" s="12">
        <f t="shared" ref="GR44:GR72" si="407">GJ44+GK44+GL44*1.5+GM44*2.3+GN44*2+GO44*0.4+GP44*0.2</f>
        <v>115.2</v>
      </c>
      <c r="GS44" s="22">
        <f t="shared" ref="GS44:GS46" si="408">GS43+"00:15"</f>
        <v>0.26041666666666657</v>
      </c>
      <c r="GT44" s="48">
        <f t="shared" si="365"/>
        <v>5</v>
      </c>
      <c r="GU44" s="48">
        <f t="shared" si="365"/>
        <v>1</v>
      </c>
      <c r="GV44" s="48">
        <f t="shared" si="365"/>
        <v>3</v>
      </c>
      <c r="GW44" s="48">
        <f t="shared" si="365"/>
        <v>0</v>
      </c>
      <c r="GX44" s="48">
        <f t="shared" si="365"/>
        <v>0</v>
      </c>
      <c r="GY44" s="48">
        <f t="shared" si="365"/>
        <v>0</v>
      </c>
      <c r="GZ44" s="48">
        <f t="shared" si="365"/>
        <v>0</v>
      </c>
      <c r="HA44" s="12">
        <f>SUM(GT44:GZ44)</f>
        <v>9</v>
      </c>
      <c r="HB44" s="12">
        <f t="shared" ref="HB44:HB72" si="409">GT44+GU44+GV44*1.5+GW44*2.3+GX44*2+GY44*0.4+GZ44*0.2</f>
        <v>10.5</v>
      </c>
      <c r="HC44" s="22">
        <f t="shared" ref="HC44:HC46" si="410">HC43+"00:15"</f>
        <v>0.26041666666666657</v>
      </c>
      <c r="HD44" s="48">
        <f t="shared" si="366"/>
        <v>1</v>
      </c>
      <c r="HE44" s="48">
        <f t="shared" si="366"/>
        <v>0</v>
      </c>
      <c r="HF44" s="48">
        <f t="shared" si="366"/>
        <v>1</v>
      </c>
      <c r="HG44" s="48">
        <f t="shared" si="366"/>
        <v>0</v>
      </c>
      <c r="HH44" s="48">
        <f t="shared" si="366"/>
        <v>0</v>
      </c>
      <c r="HI44" s="48">
        <f t="shared" si="366"/>
        <v>0</v>
      </c>
      <c r="HJ44" s="48">
        <f t="shared" si="366"/>
        <v>2</v>
      </c>
      <c r="HK44" s="12">
        <f>SUM(HD44:HJ44)</f>
        <v>4</v>
      </c>
      <c r="HL44" s="12">
        <f t="shared" ref="HL44:HL72" si="411">HD44+HE44+HF44*1.5+HG44*2.3+HH44*2+HI44*0.4+HJ44*0.2</f>
        <v>2.9</v>
      </c>
      <c r="HM44" s="22">
        <f t="shared" ref="HM44:HM46" si="412">HM43+"00:15"</f>
        <v>0.26041666666666657</v>
      </c>
      <c r="HN44" s="48">
        <f t="shared" si="367"/>
        <v>69</v>
      </c>
      <c r="HO44" s="48">
        <f t="shared" si="367"/>
        <v>14</v>
      </c>
      <c r="HP44" s="48">
        <f t="shared" si="367"/>
        <v>5</v>
      </c>
      <c r="HQ44" s="48">
        <f t="shared" si="367"/>
        <v>4</v>
      </c>
      <c r="HR44" s="48">
        <f t="shared" si="367"/>
        <v>9</v>
      </c>
      <c r="HS44" s="48">
        <f t="shared" si="367"/>
        <v>2</v>
      </c>
      <c r="HT44" s="48">
        <f t="shared" si="367"/>
        <v>1</v>
      </c>
      <c r="HU44" s="12">
        <f>SUM(HN44:HT44)</f>
        <v>104</v>
      </c>
      <c r="HV44" s="12">
        <f t="shared" ref="HV44:HV72" si="413">HN44+HO44+HP44*1.5+HQ44*2.3+HR44*2+HS44*0.4+HT44*0.2</f>
        <v>118.7</v>
      </c>
      <c r="HW44" s="22">
        <f t="shared" ref="HW44:HW46" si="414">HW43+"00:15"</f>
        <v>0.26041666666666657</v>
      </c>
      <c r="HX44" s="48">
        <f t="shared" si="368"/>
        <v>120</v>
      </c>
      <c r="HY44" s="48">
        <f t="shared" si="368"/>
        <v>52</v>
      </c>
      <c r="HZ44" s="48">
        <f t="shared" si="368"/>
        <v>12</v>
      </c>
      <c r="IA44" s="48">
        <f t="shared" si="368"/>
        <v>5</v>
      </c>
      <c r="IB44" s="48">
        <f t="shared" si="368"/>
        <v>8</v>
      </c>
      <c r="IC44" s="48">
        <f t="shared" si="368"/>
        <v>6</v>
      </c>
      <c r="ID44" s="48">
        <f t="shared" si="368"/>
        <v>0</v>
      </c>
      <c r="IE44" s="12">
        <f t="shared" si="89"/>
        <v>203</v>
      </c>
      <c r="IF44" s="12">
        <f t="shared" ref="IF44:IF72" si="415">HX44+HY44+HZ44*1.5+IA44*2.3+IB44*2+IC44*0.4+ID44*0.2</f>
        <v>219.9</v>
      </c>
    </row>
    <row r="45" spans="1:240" ht="13" customHeight="1" x14ac:dyDescent="0.25">
      <c r="A45" s="22">
        <f t="shared" si="369"/>
        <v>0.27083333333333326</v>
      </c>
      <c r="B45" s="42">
        <v>1</v>
      </c>
      <c r="C45" s="42">
        <v>1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12">
        <f>SUM(B45:H45)</f>
        <v>2</v>
      </c>
      <c r="J45" s="12">
        <f t="shared" si="8"/>
        <v>2</v>
      </c>
      <c r="K45" s="22">
        <f t="shared" si="370"/>
        <v>0.27083333333333326</v>
      </c>
      <c r="L45" s="42">
        <v>5</v>
      </c>
      <c r="M45" s="42">
        <v>0</v>
      </c>
      <c r="N45" s="42">
        <v>1</v>
      </c>
      <c r="O45" s="42">
        <v>0</v>
      </c>
      <c r="P45" s="42">
        <v>0</v>
      </c>
      <c r="Q45" s="42">
        <v>0</v>
      </c>
      <c r="R45" s="42">
        <v>1</v>
      </c>
      <c r="S45" s="12">
        <f>SUM(L45:R45)</f>
        <v>7</v>
      </c>
      <c r="T45" s="12">
        <f t="shared" si="371"/>
        <v>6.7</v>
      </c>
      <c r="U45" s="22">
        <f t="shared" si="372"/>
        <v>0.27083333333333326</v>
      </c>
      <c r="V45" s="42">
        <v>14</v>
      </c>
      <c r="W45" s="42">
        <v>1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12">
        <f>SUM(V45:AB45)</f>
        <v>15</v>
      </c>
      <c r="AD45" s="12">
        <f t="shared" si="373"/>
        <v>15</v>
      </c>
      <c r="AE45" s="22">
        <f t="shared" si="374"/>
        <v>0.27083333333333326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12">
        <f>SUM(AF45:AL45)</f>
        <v>0</v>
      </c>
      <c r="AN45" s="12">
        <f t="shared" si="375"/>
        <v>0</v>
      </c>
      <c r="AO45" s="22">
        <f t="shared" si="376"/>
        <v>0.27083333333333326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12">
        <f>SUM(AP45:AV45)</f>
        <v>0</v>
      </c>
      <c r="AX45" s="12">
        <f t="shared" si="377"/>
        <v>0</v>
      </c>
      <c r="AY45" s="22">
        <f t="shared" si="378"/>
        <v>0.27083333333333326</v>
      </c>
      <c r="AZ45" s="42">
        <v>82</v>
      </c>
      <c r="BA45" s="42">
        <v>14</v>
      </c>
      <c r="BB45" s="42">
        <v>10</v>
      </c>
      <c r="BC45" s="42">
        <v>1</v>
      </c>
      <c r="BD45" s="42">
        <v>7</v>
      </c>
      <c r="BE45" s="42">
        <v>2</v>
      </c>
      <c r="BF45" s="42">
        <v>2</v>
      </c>
      <c r="BG45" s="12">
        <f>SUM(AZ45:BF45)</f>
        <v>118</v>
      </c>
      <c r="BH45" s="12">
        <f t="shared" si="379"/>
        <v>128.5</v>
      </c>
      <c r="BI45" s="22">
        <f t="shared" si="380"/>
        <v>0.27083333333333326</v>
      </c>
      <c r="BJ45" s="42">
        <v>1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12">
        <f>SUM(BJ45:BP45)</f>
        <v>1</v>
      </c>
      <c r="BR45" s="12">
        <f t="shared" si="381"/>
        <v>1</v>
      </c>
      <c r="BS45" s="22">
        <f t="shared" si="382"/>
        <v>0.27083333333333326</v>
      </c>
      <c r="BT45" s="42">
        <v>0</v>
      </c>
      <c r="BU45" s="42">
        <v>0</v>
      </c>
      <c r="BV45" s="42">
        <v>0</v>
      </c>
      <c r="BW45" s="42">
        <v>0</v>
      </c>
      <c r="BX45" s="42">
        <v>0</v>
      </c>
      <c r="BY45" s="42">
        <v>0</v>
      </c>
      <c r="BZ45" s="42">
        <v>0</v>
      </c>
      <c r="CA45" s="12">
        <f>SUM(BT45:BZ45)</f>
        <v>0</v>
      </c>
      <c r="CB45" s="12">
        <f t="shared" si="383"/>
        <v>0</v>
      </c>
      <c r="CC45" s="22">
        <f t="shared" si="384"/>
        <v>0.27083333333333326</v>
      </c>
      <c r="CD45" s="42">
        <v>1</v>
      </c>
      <c r="CE45" s="42">
        <v>0</v>
      </c>
      <c r="CF45" s="42">
        <v>0</v>
      </c>
      <c r="CG45" s="42">
        <v>0</v>
      </c>
      <c r="CH45" s="42">
        <v>0</v>
      </c>
      <c r="CI45" s="42">
        <v>0</v>
      </c>
      <c r="CJ45" s="42">
        <v>0</v>
      </c>
      <c r="CK45" s="12">
        <f>SUM(CD45:CJ45)</f>
        <v>1</v>
      </c>
      <c r="CL45" s="12">
        <f t="shared" si="385"/>
        <v>1</v>
      </c>
      <c r="CM45" s="22">
        <f t="shared" si="386"/>
        <v>0.27083333333333326</v>
      </c>
      <c r="CN45" s="42">
        <v>0</v>
      </c>
      <c r="CO45" s="42">
        <v>0</v>
      </c>
      <c r="CP45" s="42">
        <v>0</v>
      </c>
      <c r="CQ45" s="42">
        <v>0</v>
      </c>
      <c r="CR45" s="42">
        <v>0</v>
      </c>
      <c r="CS45" s="42">
        <v>0</v>
      </c>
      <c r="CT45" s="42">
        <v>0</v>
      </c>
      <c r="CU45" s="12">
        <f>SUM(CN45:CT45)</f>
        <v>0</v>
      </c>
      <c r="CV45" s="12">
        <f t="shared" si="387"/>
        <v>0</v>
      </c>
      <c r="CW45" s="22">
        <f t="shared" si="388"/>
        <v>0.27083333333333326</v>
      </c>
      <c r="CX45" s="42">
        <v>1</v>
      </c>
      <c r="CY45" s="42">
        <v>0</v>
      </c>
      <c r="CZ45" s="42">
        <v>1</v>
      </c>
      <c r="DA45" s="42">
        <v>0</v>
      </c>
      <c r="DB45" s="42">
        <v>0</v>
      </c>
      <c r="DC45" s="42">
        <v>1</v>
      </c>
      <c r="DD45" s="42">
        <v>0</v>
      </c>
      <c r="DE45" s="12">
        <f>SUM(CX45:DD45)</f>
        <v>3</v>
      </c>
      <c r="DF45" s="12">
        <f t="shared" si="389"/>
        <v>2.9</v>
      </c>
      <c r="DG45" s="22">
        <f t="shared" si="390"/>
        <v>0.27083333333333326</v>
      </c>
      <c r="DH45" s="42">
        <v>0</v>
      </c>
      <c r="DI45" s="42">
        <v>0</v>
      </c>
      <c r="DJ45" s="42">
        <v>0</v>
      </c>
      <c r="DK45" s="42">
        <v>0</v>
      </c>
      <c r="DL45" s="42">
        <v>0</v>
      </c>
      <c r="DM45" s="42">
        <v>0</v>
      </c>
      <c r="DN45" s="42">
        <v>0</v>
      </c>
      <c r="DO45" s="12">
        <f>SUM(DH45:DN45)</f>
        <v>0</v>
      </c>
      <c r="DP45" s="12">
        <f t="shared" si="391"/>
        <v>0</v>
      </c>
      <c r="DQ45" s="22">
        <f t="shared" si="392"/>
        <v>0.27083333333333326</v>
      </c>
      <c r="DR45" s="42">
        <v>1</v>
      </c>
      <c r="DS45" s="42">
        <v>2</v>
      </c>
      <c r="DT45" s="42">
        <v>0</v>
      </c>
      <c r="DU45" s="42">
        <v>0</v>
      </c>
      <c r="DV45" s="42">
        <v>0</v>
      </c>
      <c r="DW45" s="42">
        <v>0</v>
      </c>
      <c r="DX45" s="42">
        <v>0</v>
      </c>
      <c r="DY45" s="12">
        <f>SUM(DR45:DX45)</f>
        <v>3</v>
      </c>
      <c r="DZ45" s="12">
        <f t="shared" si="393"/>
        <v>3</v>
      </c>
      <c r="EA45" s="22">
        <f t="shared" si="394"/>
        <v>0.27083333333333326</v>
      </c>
      <c r="EB45" s="42">
        <v>138</v>
      </c>
      <c r="EC45" s="42">
        <v>47</v>
      </c>
      <c r="ED45" s="42">
        <v>11</v>
      </c>
      <c r="EE45" s="42">
        <v>4</v>
      </c>
      <c r="EF45" s="42">
        <v>10</v>
      </c>
      <c r="EG45" s="42">
        <v>8</v>
      </c>
      <c r="EH45" s="42">
        <v>1</v>
      </c>
      <c r="EI45" s="12">
        <f>SUM(EB45:EH45)</f>
        <v>219</v>
      </c>
      <c r="EJ45" s="12">
        <f t="shared" si="395"/>
        <v>234.09999999999997</v>
      </c>
      <c r="EK45" s="22">
        <f t="shared" si="396"/>
        <v>0.27083333333333326</v>
      </c>
      <c r="EL45" s="42">
        <v>0</v>
      </c>
      <c r="EM45" s="42">
        <v>0</v>
      </c>
      <c r="EN45" s="42">
        <v>0</v>
      </c>
      <c r="EO45" s="42">
        <v>0</v>
      </c>
      <c r="EP45" s="42">
        <v>0</v>
      </c>
      <c r="EQ45" s="42">
        <v>0</v>
      </c>
      <c r="ER45" s="42">
        <v>0</v>
      </c>
      <c r="ES45" s="12">
        <f>SUM(EL45:ER45)</f>
        <v>0</v>
      </c>
      <c r="ET45" s="12">
        <f t="shared" si="397"/>
        <v>0</v>
      </c>
      <c r="EU45" s="22">
        <f t="shared" si="398"/>
        <v>0.27083333333333326</v>
      </c>
      <c r="EV45" s="42">
        <v>1</v>
      </c>
      <c r="EW45" s="42">
        <v>0</v>
      </c>
      <c r="EX45" s="42">
        <v>0</v>
      </c>
      <c r="EY45" s="42">
        <v>0</v>
      </c>
      <c r="EZ45" s="42">
        <v>0</v>
      </c>
      <c r="FA45" s="42">
        <v>0</v>
      </c>
      <c r="FB45" s="42">
        <v>0</v>
      </c>
      <c r="FC45" s="12">
        <f>SUM(EV45:FB45)</f>
        <v>1</v>
      </c>
      <c r="FD45" s="12">
        <f t="shared" si="399"/>
        <v>1</v>
      </c>
      <c r="FE45" s="22">
        <f t="shared" si="400"/>
        <v>0.27083333333333326</v>
      </c>
      <c r="FF45" s="48">
        <f t="shared" si="361"/>
        <v>0</v>
      </c>
      <c r="FG45" s="48">
        <f t="shared" si="361"/>
        <v>0</v>
      </c>
      <c r="FH45" s="48">
        <f t="shared" si="361"/>
        <v>0</v>
      </c>
      <c r="FI45" s="48">
        <f t="shared" si="361"/>
        <v>0</v>
      </c>
      <c r="FJ45" s="48">
        <f t="shared" si="361"/>
        <v>0</v>
      </c>
      <c r="FK45" s="48">
        <f t="shared" si="361"/>
        <v>0</v>
      </c>
      <c r="FL45" s="48">
        <f t="shared" si="361"/>
        <v>0</v>
      </c>
      <c r="FM45" s="12">
        <f>SUM(FF45:FL45)</f>
        <v>0</v>
      </c>
      <c r="FN45" s="12">
        <f t="shared" si="401"/>
        <v>0</v>
      </c>
      <c r="FO45" s="22">
        <f t="shared" si="402"/>
        <v>0.27083333333333326</v>
      </c>
      <c r="FP45" s="48">
        <f t="shared" si="362"/>
        <v>20</v>
      </c>
      <c r="FQ45" s="48">
        <f t="shared" si="362"/>
        <v>2</v>
      </c>
      <c r="FR45" s="48">
        <f t="shared" si="362"/>
        <v>1</v>
      </c>
      <c r="FS45" s="48">
        <f t="shared" si="362"/>
        <v>0</v>
      </c>
      <c r="FT45" s="48">
        <f t="shared" si="362"/>
        <v>0</v>
      </c>
      <c r="FU45" s="48">
        <f t="shared" si="362"/>
        <v>0</v>
      </c>
      <c r="FV45" s="48">
        <f t="shared" si="362"/>
        <v>1</v>
      </c>
      <c r="FW45" s="12">
        <f>SUM(FP45:FV45)</f>
        <v>24</v>
      </c>
      <c r="FX45" s="12">
        <f t="shared" si="403"/>
        <v>23.7</v>
      </c>
      <c r="FY45" s="22">
        <f t="shared" si="404"/>
        <v>0.27083333333333326</v>
      </c>
      <c r="FZ45" s="48">
        <f t="shared" si="363"/>
        <v>153</v>
      </c>
      <c r="GA45" s="48">
        <f t="shared" si="363"/>
        <v>48</v>
      </c>
      <c r="GB45" s="48">
        <f t="shared" si="363"/>
        <v>11</v>
      </c>
      <c r="GC45" s="48">
        <f t="shared" si="363"/>
        <v>4</v>
      </c>
      <c r="GD45" s="48">
        <f t="shared" si="363"/>
        <v>10</v>
      </c>
      <c r="GE45" s="48">
        <f t="shared" si="363"/>
        <v>8</v>
      </c>
      <c r="GF45" s="48">
        <f t="shared" si="363"/>
        <v>1</v>
      </c>
      <c r="GG45" s="12">
        <f>SUM(FZ45:GF45)</f>
        <v>235</v>
      </c>
      <c r="GH45" s="12">
        <f t="shared" si="405"/>
        <v>250.09999999999997</v>
      </c>
      <c r="GI45" s="22">
        <f t="shared" si="406"/>
        <v>0.27083333333333326</v>
      </c>
      <c r="GJ45" s="48">
        <f t="shared" si="364"/>
        <v>83</v>
      </c>
      <c r="GK45" s="48">
        <f t="shared" si="364"/>
        <v>14</v>
      </c>
      <c r="GL45" s="48">
        <f t="shared" si="364"/>
        <v>10</v>
      </c>
      <c r="GM45" s="48">
        <f t="shared" si="364"/>
        <v>1</v>
      </c>
      <c r="GN45" s="48">
        <f t="shared" si="364"/>
        <v>7</v>
      </c>
      <c r="GO45" s="48">
        <f t="shared" si="364"/>
        <v>2</v>
      </c>
      <c r="GP45" s="48">
        <f t="shared" si="364"/>
        <v>2</v>
      </c>
      <c r="GQ45" s="12">
        <f>SUM(GJ45:GP45)</f>
        <v>119</v>
      </c>
      <c r="GR45" s="12">
        <f t="shared" si="407"/>
        <v>129.50000000000003</v>
      </c>
      <c r="GS45" s="22">
        <f t="shared" si="408"/>
        <v>0.27083333333333326</v>
      </c>
      <c r="GT45" s="48">
        <f t="shared" si="365"/>
        <v>7</v>
      </c>
      <c r="GU45" s="48">
        <f t="shared" si="365"/>
        <v>2</v>
      </c>
      <c r="GV45" s="48">
        <f t="shared" si="365"/>
        <v>1</v>
      </c>
      <c r="GW45" s="48">
        <f t="shared" si="365"/>
        <v>0</v>
      </c>
      <c r="GX45" s="48">
        <f t="shared" si="365"/>
        <v>0</v>
      </c>
      <c r="GY45" s="48">
        <f t="shared" si="365"/>
        <v>0</v>
      </c>
      <c r="GZ45" s="48">
        <f t="shared" si="365"/>
        <v>1</v>
      </c>
      <c r="HA45" s="12">
        <f>SUM(GT45:GZ45)</f>
        <v>11</v>
      </c>
      <c r="HB45" s="12">
        <f t="shared" si="409"/>
        <v>10.7</v>
      </c>
      <c r="HC45" s="22">
        <f t="shared" si="410"/>
        <v>0.27083333333333326</v>
      </c>
      <c r="HD45" s="48">
        <f t="shared" si="366"/>
        <v>2</v>
      </c>
      <c r="HE45" s="48">
        <f t="shared" si="366"/>
        <v>0</v>
      </c>
      <c r="HF45" s="48">
        <f t="shared" si="366"/>
        <v>1</v>
      </c>
      <c r="HG45" s="48">
        <f t="shared" si="366"/>
        <v>0</v>
      </c>
      <c r="HH45" s="48">
        <f t="shared" si="366"/>
        <v>0</v>
      </c>
      <c r="HI45" s="48">
        <f t="shared" si="366"/>
        <v>1</v>
      </c>
      <c r="HJ45" s="48">
        <f t="shared" si="366"/>
        <v>0</v>
      </c>
      <c r="HK45" s="12">
        <f>SUM(HD45:HJ45)</f>
        <v>4</v>
      </c>
      <c r="HL45" s="12">
        <f t="shared" si="411"/>
        <v>3.9</v>
      </c>
      <c r="HM45" s="22">
        <f t="shared" si="412"/>
        <v>0.27083333333333326</v>
      </c>
      <c r="HN45" s="48">
        <f t="shared" si="367"/>
        <v>85</v>
      </c>
      <c r="HO45" s="48">
        <f t="shared" si="367"/>
        <v>15</v>
      </c>
      <c r="HP45" s="48">
        <f t="shared" si="367"/>
        <v>11</v>
      </c>
      <c r="HQ45" s="48">
        <f t="shared" si="367"/>
        <v>1</v>
      </c>
      <c r="HR45" s="48">
        <f t="shared" si="367"/>
        <v>7</v>
      </c>
      <c r="HS45" s="48">
        <f t="shared" si="367"/>
        <v>3</v>
      </c>
      <c r="HT45" s="48">
        <f t="shared" si="367"/>
        <v>2</v>
      </c>
      <c r="HU45" s="12">
        <f>SUM(HN45:HT45)</f>
        <v>124</v>
      </c>
      <c r="HV45" s="12">
        <f t="shared" si="413"/>
        <v>134.4</v>
      </c>
      <c r="HW45" s="22">
        <f t="shared" si="414"/>
        <v>0.27083333333333326</v>
      </c>
      <c r="HX45" s="48">
        <f t="shared" si="368"/>
        <v>140</v>
      </c>
      <c r="HY45" s="48">
        <f t="shared" si="368"/>
        <v>49</v>
      </c>
      <c r="HZ45" s="48">
        <f t="shared" si="368"/>
        <v>11</v>
      </c>
      <c r="IA45" s="48">
        <f t="shared" si="368"/>
        <v>4</v>
      </c>
      <c r="IB45" s="48">
        <f t="shared" si="368"/>
        <v>10</v>
      </c>
      <c r="IC45" s="48">
        <f t="shared" si="368"/>
        <v>8</v>
      </c>
      <c r="ID45" s="48">
        <f t="shared" si="368"/>
        <v>1</v>
      </c>
      <c r="IE45" s="12">
        <f t="shared" si="89"/>
        <v>223</v>
      </c>
      <c r="IF45" s="12">
        <f t="shared" si="415"/>
        <v>238.09999999999997</v>
      </c>
    </row>
    <row r="46" spans="1:240" ht="13" customHeight="1" thickBot="1" x14ac:dyDescent="0.3">
      <c r="A46" s="22">
        <f t="shared" si="369"/>
        <v>0.28124999999999994</v>
      </c>
      <c r="B46" s="42">
        <v>0</v>
      </c>
      <c r="C46" s="42">
        <v>1</v>
      </c>
      <c r="D46" s="42">
        <v>0</v>
      </c>
      <c r="E46" s="42">
        <v>0</v>
      </c>
      <c r="F46" s="42">
        <v>0</v>
      </c>
      <c r="G46" s="42">
        <v>0</v>
      </c>
      <c r="H46" s="42">
        <v>1</v>
      </c>
      <c r="I46" s="12">
        <f>SUM(B46:H46)</f>
        <v>2</v>
      </c>
      <c r="J46" s="12">
        <f t="shared" si="8"/>
        <v>1.2</v>
      </c>
      <c r="K46" s="22">
        <f t="shared" si="370"/>
        <v>0.28124999999999994</v>
      </c>
      <c r="L46" s="42">
        <v>3</v>
      </c>
      <c r="M46" s="42">
        <v>3</v>
      </c>
      <c r="N46" s="42">
        <v>1</v>
      </c>
      <c r="O46" s="42">
        <v>0</v>
      </c>
      <c r="P46" s="42">
        <v>0</v>
      </c>
      <c r="Q46" s="42">
        <v>0</v>
      </c>
      <c r="R46" s="42">
        <v>0</v>
      </c>
      <c r="S46" s="12">
        <f>SUM(L46:R46)</f>
        <v>7</v>
      </c>
      <c r="T46" s="12">
        <f t="shared" si="371"/>
        <v>7.5</v>
      </c>
      <c r="U46" s="22">
        <f t="shared" si="372"/>
        <v>0.28124999999999994</v>
      </c>
      <c r="V46" s="42">
        <v>18</v>
      </c>
      <c r="W46" s="42">
        <v>3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12">
        <f>SUM(V46:AB46)</f>
        <v>21</v>
      </c>
      <c r="AD46" s="12">
        <f t="shared" si="373"/>
        <v>21</v>
      </c>
      <c r="AE46" s="22">
        <f t="shared" si="374"/>
        <v>0.28124999999999994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12">
        <f>SUM(AF46:AL46)</f>
        <v>0</v>
      </c>
      <c r="AN46" s="12">
        <f t="shared" si="375"/>
        <v>0</v>
      </c>
      <c r="AO46" s="22">
        <f t="shared" si="376"/>
        <v>0.28124999999999994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12">
        <f>SUM(AP46:AV46)</f>
        <v>0</v>
      </c>
      <c r="AX46" s="12">
        <f t="shared" si="377"/>
        <v>0</v>
      </c>
      <c r="AY46" s="22">
        <f t="shared" si="378"/>
        <v>0.28124999999999994</v>
      </c>
      <c r="AZ46" s="42">
        <v>91</v>
      </c>
      <c r="BA46" s="42">
        <v>22</v>
      </c>
      <c r="BB46" s="42">
        <v>7</v>
      </c>
      <c r="BC46" s="42">
        <v>4</v>
      </c>
      <c r="BD46" s="42">
        <v>10</v>
      </c>
      <c r="BE46" s="42">
        <v>0</v>
      </c>
      <c r="BF46" s="42">
        <v>1</v>
      </c>
      <c r="BG46" s="12">
        <f>SUM(AZ46:BF46)</f>
        <v>135</v>
      </c>
      <c r="BH46" s="12">
        <f t="shared" si="379"/>
        <v>152.89999999999998</v>
      </c>
      <c r="BI46" s="22">
        <f t="shared" si="380"/>
        <v>0.28124999999999994</v>
      </c>
      <c r="BJ46" s="42">
        <v>1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12">
        <f>SUM(BJ46:BP46)</f>
        <v>1</v>
      </c>
      <c r="BR46" s="12">
        <f t="shared" si="381"/>
        <v>1</v>
      </c>
      <c r="BS46" s="22">
        <f t="shared" si="382"/>
        <v>0.28124999999999994</v>
      </c>
      <c r="BT46" s="42">
        <v>0</v>
      </c>
      <c r="BU46" s="42">
        <v>0</v>
      </c>
      <c r="BV46" s="42">
        <v>0</v>
      </c>
      <c r="BW46" s="42">
        <v>0</v>
      </c>
      <c r="BX46" s="42">
        <v>0</v>
      </c>
      <c r="BY46" s="42">
        <v>0</v>
      </c>
      <c r="BZ46" s="42">
        <v>0</v>
      </c>
      <c r="CA46" s="12">
        <f>SUM(BT46:BZ46)</f>
        <v>0</v>
      </c>
      <c r="CB46" s="12">
        <f t="shared" si="383"/>
        <v>0</v>
      </c>
      <c r="CC46" s="22">
        <f t="shared" si="384"/>
        <v>0.28124999999999994</v>
      </c>
      <c r="CD46" s="42">
        <v>4</v>
      </c>
      <c r="CE46" s="42">
        <v>0</v>
      </c>
      <c r="CF46" s="42">
        <v>0</v>
      </c>
      <c r="CG46" s="42">
        <v>0</v>
      </c>
      <c r="CH46" s="42">
        <v>0</v>
      </c>
      <c r="CI46" s="42">
        <v>0</v>
      </c>
      <c r="CJ46" s="42">
        <v>2</v>
      </c>
      <c r="CK46" s="12">
        <f>SUM(CD46:CJ46)</f>
        <v>6</v>
      </c>
      <c r="CL46" s="12">
        <f t="shared" si="385"/>
        <v>4.4000000000000004</v>
      </c>
      <c r="CM46" s="22">
        <f t="shared" si="386"/>
        <v>0.28124999999999994</v>
      </c>
      <c r="CN46" s="42">
        <v>0</v>
      </c>
      <c r="CO46" s="42">
        <v>0</v>
      </c>
      <c r="CP46" s="42">
        <v>0</v>
      </c>
      <c r="CQ46" s="42">
        <v>0</v>
      </c>
      <c r="CR46" s="42">
        <v>0</v>
      </c>
      <c r="CS46" s="42">
        <v>0</v>
      </c>
      <c r="CT46" s="42">
        <v>2</v>
      </c>
      <c r="CU46" s="12">
        <f>SUM(CN46:CT46)</f>
        <v>2</v>
      </c>
      <c r="CV46" s="12">
        <f t="shared" si="387"/>
        <v>0.4</v>
      </c>
      <c r="CW46" s="22">
        <f t="shared" si="388"/>
        <v>0.28124999999999994</v>
      </c>
      <c r="CX46" s="42">
        <v>3</v>
      </c>
      <c r="CY46" s="42">
        <v>0</v>
      </c>
      <c r="CZ46" s="42">
        <v>0</v>
      </c>
      <c r="DA46" s="42">
        <v>0</v>
      </c>
      <c r="DB46" s="42">
        <v>0</v>
      </c>
      <c r="DC46" s="42">
        <v>0</v>
      </c>
      <c r="DD46" s="42">
        <v>0</v>
      </c>
      <c r="DE46" s="12">
        <f>SUM(CX46:DD46)</f>
        <v>3</v>
      </c>
      <c r="DF46" s="12">
        <f t="shared" si="389"/>
        <v>3</v>
      </c>
      <c r="DG46" s="22">
        <f t="shared" si="390"/>
        <v>0.28124999999999994</v>
      </c>
      <c r="DH46" s="42">
        <v>0</v>
      </c>
      <c r="DI46" s="42">
        <v>0</v>
      </c>
      <c r="DJ46" s="42">
        <v>0</v>
      </c>
      <c r="DK46" s="42">
        <v>0</v>
      </c>
      <c r="DL46" s="42">
        <v>0</v>
      </c>
      <c r="DM46" s="42">
        <v>0</v>
      </c>
      <c r="DN46" s="42">
        <v>0</v>
      </c>
      <c r="DO46" s="12">
        <f>SUM(DH46:DN46)</f>
        <v>0</v>
      </c>
      <c r="DP46" s="12">
        <f t="shared" si="391"/>
        <v>0</v>
      </c>
      <c r="DQ46" s="22">
        <f t="shared" si="392"/>
        <v>0.28124999999999994</v>
      </c>
      <c r="DR46" s="42">
        <v>5</v>
      </c>
      <c r="DS46" s="42">
        <v>3</v>
      </c>
      <c r="DT46" s="42">
        <v>0</v>
      </c>
      <c r="DU46" s="42">
        <v>0</v>
      </c>
      <c r="DV46" s="42">
        <v>0</v>
      </c>
      <c r="DW46" s="42">
        <v>0</v>
      </c>
      <c r="DX46" s="42">
        <v>0</v>
      </c>
      <c r="DY46" s="12">
        <f>SUM(DR46:DX46)</f>
        <v>8</v>
      </c>
      <c r="DZ46" s="12">
        <f t="shared" si="393"/>
        <v>8</v>
      </c>
      <c r="EA46" s="22">
        <f t="shared" si="394"/>
        <v>0.28124999999999994</v>
      </c>
      <c r="EB46" s="42">
        <v>143</v>
      </c>
      <c r="EC46" s="42">
        <v>61</v>
      </c>
      <c r="ED46" s="42">
        <v>5</v>
      </c>
      <c r="EE46" s="42">
        <v>7</v>
      </c>
      <c r="EF46" s="42">
        <v>14</v>
      </c>
      <c r="EG46" s="42">
        <v>6</v>
      </c>
      <c r="EH46" s="42">
        <v>2</v>
      </c>
      <c r="EI46" s="12">
        <f>SUM(EB46:EH46)</f>
        <v>238</v>
      </c>
      <c r="EJ46" s="12">
        <f t="shared" si="395"/>
        <v>258.39999999999998</v>
      </c>
      <c r="EK46" s="22">
        <f t="shared" si="396"/>
        <v>0.28124999999999994</v>
      </c>
      <c r="EL46" s="42">
        <v>0</v>
      </c>
      <c r="EM46" s="42">
        <v>0</v>
      </c>
      <c r="EN46" s="42">
        <v>0</v>
      </c>
      <c r="EO46" s="42">
        <v>0</v>
      </c>
      <c r="EP46" s="42">
        <v>0</v>
      </c>
      <c r="EQ46" s="42">
        <v>0</v>
      </c>
      <c r="ER46" s="42">
        <v>0</v>
      </c>
      <c r="ES46" s="12">
        <f>SUM(EL46:ER46)</f>
        <v>0</v>
      </c>
      <c r="ET46" s="12">
        <f t="shared" si="397"/>
        <v>0</v>
      </c>
      <c r="EU46" s="22">
        <f t="shared" si="398"/>
        <v>0.28124999999999994</v>
      </c>
      <c r="EV46" s="42">
        <v>2</v>
      </c>
      <c r="EW46" s="42">
        <v>0</v>
      </c>
      <c r="EX46" s="42">
        <v>0</v>
      </c>
      <c r="EY46" s="42">
        <v>0</v>
      </c>
      <c r="EZ46" s="42">
        <v>0</v>
      </c>
      <c r="FA46" s="42">
        <v>0</v>
      </c>
      <c r="FB46" s="42">
        <v>0</v>
      </c>
      <c r="FC46" s="12">
        <f>SUM(EV46:FB46)</f>
        <v>2</v>
      </c>
      <c r="FD46" s="12">
        <f t="shared" si="399"/>
        <v>2</v>
      </c>
      <c r="FE46" s="22">
        <f t="shared" si="400"/>
        <v>0.28124999999999994</v>
      </c>
      <c r="FF46" s="48">
        <f t="shared" si="361"/>
        <v>0</v>
      </c>
      <c r="FG46" s="48">
        <f t="shared" si="361"/>
        <v>0</v>
      </c>
      <c r="FH46" s="48">
        <f t="shared" si="361"/>
        <v>0</v>
      </c>
      <c r="FI46" s="48">
        <f t="shared" si="361"/>
        <v>0</v>
      </c>
      <c r="FJ46" s="48">
        <f t="shared" si="361"/>
        <v>0</v>
      </c>
      <c r="FK46" s="48">
        <f t="shared" si="361"/>
        <v>0</v>
      </c>
      <c r="FL46" s="48">
        <f t="shared" si="361"/>
        <v>2</v>
      </c>
      <c r="FM46" s="12">
        <f>SUM(FF46:FL46)</f>
        <v>2</v>
      </c>
      <c r="FN46" s="12">
        <f t="shared" si="401"/>
        <v>0.4</v>
      </c>
      <c r="FO46" s="22">
        <f t="shared" si="402"/>
        <v>0.28124999999999994</v>
      </c>
      <c r="FP46" s="48">
        <f t="shared" si="362"/>
        <v>21</v>
      </c>
      <c r="FQ46" s="48">
        <f t="shared" si="362"/>
        <v>7</v>
      </c>
      <c r="FR46" s="48">
        <f t="shared" si="362"/>
        <v>1</v>
      </c>
      <c r="FS46" s="48">
        <f t="shared" si="362"/>
        <v>0</v>
      </c>
      <c r="FT46" s="48">
        <f t="shared" si="362"/>
        <v>0</v>
      </c>
      <c r="FU46" s="48">
        <f t="shared" si="362"/>
        <v>0</v>
      </c>
      <c r="FV46" s="48">
        <f t="shared" si="362"/>
        <v>1</v>
      </c>
      <c r="FW46" s="12">
        <f>SUM(FP46:FV46)</f>
        <v>30</v>
      </c>
      <c r="FX46" s="12">
        <f t="shared" si="403"/>
        <v>29.7</v>
      </c>
      <c r="FY46" s="22">
        <f t="shared" si="404"/>
        <v>0.28124999999999994</v>
      </c>
      <c r="FZ46" s="48">
        <f t="shared" si="363"/>
        <v>165</v>
      </c>
      <c r="GA46" s="48">
        <f t="shared" si="363"/>
        <v>64</v>
      </c>
      <c r="GB46" s="48">
        <f t="shared" si="363"/>
        <v>5</v>
      </c>
      <c r="GC46" s="48">
        <f t="shared" si="363"/>
        <v>7</v>
      </c>
      <c r="GD46" s="48">
        <f t="shared" si="363"/>
        <v>14</v>
      </c>
      <c r="GE46" s="48">
        <f t="shared" si="363"/>
        <v>6</v>
      </c>
      <c r="GF46" s="48">
        <f t="shared" si="363"/>
        <v>4</v>
      </c>
      <c r="GG46" s="12">
        <f>SUM(FZ46:GF46)</f>
        <v>265</v>
      </c>
      <c r="GH46" s="12">
        <f t="shared" si="405"/>
        <v>283.8</v>
      </c>
      <c r="GI46" s="22">
        <f t="shared" si="406"/>
        <v>0.28124999999999994</v>
      </c>
      <c r="GJ46" s="48">
        <f t="shared" si="364"/>
        <v>92</v>
      </c>
      <c r="GK46" s="48">
        <f t="shared" si="364"/>
        <v>22</v>
      </c>
      <c r="GL46" s="48">
        <f t="shared" si="364"/>
        <v>7</v>
      </c>
      <c r="GM46" s="48">
        <f t="shared" si="364"/>
        <v>4</v>
      </c>
      <c r="GN46" s="48">
        <f t="shared" si="364"/>
        <v>10</v>
      </c>
      <c r="GO46" s="48">
        <f t="shared" si="364"/>
        <v>0</v>
      </c>
      <c r="GP46" s="48">
        <f t="shared" si="364"/>
        <v>1</v>
      </c>
      <c r="GQ46" s="12">
        <f>SUM(GJ46:GP46)</f>
        <v>136</v>
      </c>
      <c r="GR46" s="12">
        <f t="shared" si="407"/>
        <v>153.89999999999998</v>
      </c>
      <c r="GS46" s="22">
        <f t="shared" si="408"/>
        <v>0.28124999999999994</v>
      </c>
      <c r="GT46" s="48">
        <f t="shared" si="365"/>
        <v>9</v>
      </c>
      <c r="GU46" s="48">
        <f t="shared" si="365"/>
        <v>6</v>
      </c>
      <c r="GV46" s="48">
        <f t="shared" si="365"/>
        <v>1</v>
      </c>
      <c r="GW46" s="48">
        <f t="shared" si="365"/>
        <v>0</v>
      </c>
      <c r="GX46" s="48">
        <f t="shared" si="365"/>
        <v>0</v>
      </c>
      <c r="GY46" s="48">
        <f t="shared" si="365"/>
        <v>0</v>
      </c>
      <c r="GZ46" s="48">
        <f t="shared" si="365"/>
        <v>0</v>
      </c>
      <c r="HA46" s="12">
        <f>SUM(GT46:GZ46)</f>
        <v>16</v>
      </c>
      <c r="HB46" s="12">
        <f t="shared" si="409"/>
        <v>16.5</v>
      </c>
      <c r="HC46" s="22">
        <f t="shared" si="410"/>
        <v>0.28124999999999994</v>
      </c>
      <c r="HD46" s="48">
        <f t="shared" si="366"/>
        <v>7</v>
      </c>
      <c r="HE46" s="48">
        <f t="shared" si="366"/>
        <v>0</v>
      </c>
      <c r="HF46" s="48">
        <f t="shared" si="366"/>
        <v>0</v>
      </c>
      <c r="HG46" s="48">
        <f t="shared" si="366"/>
        <v>0</v>
      </c>
      <c r="HH46" s="48">
        <f t="shared" si="366"/>
        <v>0</v>
      </c>
      <c r="HI46" s="48">
        <f t="shared" si="366"/>
        <v>0</v>
      </c>
      <c r="HJ46" s="48">
        <f t="shared" si="366"/>
        <v>4</v>
      </c>
      <c r="HK46" s="12">
        <f>SUM(HD46:HJ46)</f>
        <v>11</v>
      </c>
      <c r="HL46" s="12">
        <f t="shared" si="411"/>
        <v>7.8</v>
      </c>
      <c r="HM46" s="22">
        <f t="shared" si="412"/>
        <v>0.28124999999999994</v>
      </c>
      <c r="HN46" s="48">
        <f t="shared" si="367"/>
        <v>96</v>
      </c>
      <c r="HO46" s="48">
        <f t="shared" si="367"/>
        <v>23</v>
      </c>
      <c r="HP46" s="48">
        <f t="shared" si="367"/>
        <v>7</v>
      </c>
      <c r="HQ46" s="48">
        <f t="shared" si="367"/>
        <v>4</v>
      </c>
      <c r="HR46" s="48">
        <f t="shared" si="367"/>
        <v>10</v>
      </c>
      <c r="HS46" s="48">
        <f t="shared" si="367"/>
        <v>0</v>
      </c>
      <c r="HT46" s="48">
        <f t="shared" si="367"/>
        <v>2</v>
      </c>
      <c r="HU46" s="12">
        <f>SUM(HN46:HT46)</f>
        <v>142</v>
      </c>
      <c r="HV46" s="12">
        <f t="shared" si="413"/>
        <v>159.1</v>
      </c>
      <c r="HW46" s="22">
        <f t="shared" si="414"/>
        <v>0.28124999999999994</v>
      </c>
      <c r="HX46" s="48">
        <f t="shared" si="368"/>
        <v>150</v>
      </c>
      <c r="HY46" s="48">
        <f t="shared" si="368"/>
        <v>64</v>
      </c>
      <c r="HZ46" s="48">
        <f t="shared" si="368"/>
        <v>5</v>
      </c>
      <c r="IA46" s="48">
        <f t="shared" si="368"/>
        <v>7</v>
      </c>
      <c r="IB46" s="48">
        <f t="shared" si="368"/>
        <v>14</v>
      </c>
      <c r="IC46" s="48">
        <f t="shared" si="368"/>
        <v>6</v>
      </c>
      <c r="ID46" s="48">
        <f t="shared" si="368"/>
        <v>2</v>
      </c>
      <c r="IE46" s="12">
        <f t="shared" si="89"/>
        <v>248</v>
      </c>
      <c r="IF46" s="12">
        <f t="shared" si="415"/>
        <v>268.39999999999998</v>
      </c>
    </row>
    <row r="47" spans="1:240" ht="13" customHeight="1" thickTop="1" thickBot="1" x14ac:dyDescent="0.3">
      <c r="A47" s="23" t="s">
        <v>5</v>
      </c>
      <c r="B47" s="80">
        <f t="shared" ref="B47:I47" si="416">SUM(B43:B46)</f>
        <v>4</v>
      </c>
      <c r="C47" s="80">
        <f t="shared" si="416"/>
        <v>2</v>
      </c>
      <c r="D47" s="80">
        <f t="shared" si="416"/>
        <v>0</v>
      </c>
      <c r="E47" s="80">
        <f t="shared" si="416"/>
        <v>0</v>
      </c>
      <c r="F47" s="80">
        <f t="shared" si="416"/>
        <v>0</v>
      </c>
      <c r="G47" s="80">
        <f t="shared" si="416"/>
        <v>1</v>
      </c>
      <c r="H47" s="80">
        <f t="shared" si="416"/>
        <v>1</v>
      </c>
      <c r="I47" s="13">
        <f t="shared" si="416"/>
        <v>8</v>
      </c>
      <c r="J47" s="13">
        <f t="shared" si="8"/>
        <v>6.6000000000000005</v>
      </c>
      <c r="K47" s="23" t="s">
        <v>5</v>
      </c>
      <c r="L47" s="80">
        <f t="shared" ref="L47:S47" si="417">SUM(L43:L46)</f>
        <v>10</v>
      </c>
      <c r="M47" s="80">
        <f t="shared" si="417"/>
        <v>4</v>
      </c>
      <c r="N47" s="80">
        <f t="shared" si="417"/>
        <v>5</v>
      </c>
      <c r="O47" s="80">
        <f t="shared" si="417"/>
        <v>0</v>
      </c>
      <c r="P47" s="80">
        <f t="shared" si="417"/>
        <v>0</v>
      </c>
      <c r="Q47" s="80">
        <f t="shared" si="417"/>
        <v>0</v>
      </c>
      <c r="R47" s="80">
        <f t="shared" si="417"/>
        <v>3</v>
      </c>
      <c r="S47" s="13">
        <f t="shared" si="417"/>
        <v>22</v>
      </c>
      <c r="T47" s="13">
        <f t="shared" si="371"/>
        <v>22.1</v>
      </c>
      <c r="U47" s="23" t="s">
        <v>5</v>
      </c>
      <c r="V47" s="80">
        <f t="shared" ref="V47:AC47" si="418">SUM(V43:V46)</f>
        <v>43</v>
      </c>
      <c r="W47" s="80">
        <f t="shared" si="418"/>
        <v>6</v>
      </c>
      <c r="X47" s="80">
        <f t="shared" si="418"/>
        <v>2</v>
      </c>
      <c r="Y47" s="80">
        <f t="shared" si="418"/>
        <v>0</v>
      </c>
      <c r="Z47" s="80">
        <f t="shared" si="418"/>
        <v>0</v>
      </c>
      <c r="AA47" s="80">
        <f t="shared" si="418"/>
        <v>0</v>
      </c>
      <c r="AB47" s="80">
        <f t="shared" si="418"/>
        <v>0</v>
      </c>
      <c r="AC47" s="13">
        <f t="shared" si="418"/>
        <v>51</v>
      </c>
      <c r="AD47" s="13">
        <f t="shared" si="373"/>
        <v>52</v>
      </c>
      <c r="AE47" s="23" t="s">
        <v>5</v>
      </c>
      <c r="AF47" s="80">
        <f t="shared" ref="AF47:AM47" si="419">SUM(AF43:AF46)</f>
        <v>0</v>
      </c>
      <c r="AG47" s="80">
        <f t="shared" si="419"/>
        <v>0</v>
      </c>
      <c r="AH47" s="80">
        <f t="shared" si="419"/>
        <v>0</v>
      </c>
      <c r="AI47" s="80">
        <f t="shared" si="419"/>
        <v>0</v>
      </c>
      <c r="AJ47" s="80">
        <f t="shared" si="419"/>
        <v>0</v>
      </c>
      <c r="AK47" s="80">
        <f t="shared" si="419"/>
        <v>0</v>
      </c>
      <c r="AL47" s="80">
        <f t="shared" si="419"/>
        <v>0</v>
      </c>
      <c r="AM47" s="13">
        <f t="shared" si="419"/>
        <v>0</v>
      </c>
      <c r="AN47" s="13">
        <f t="shared" si="375"/>
        <v>0</v>
      </c>
      <c r="AO47" s="23" t="s">
        <v>5</v>
      </c>
      <c r="AP47" s="80">
        <f t="shared" ref="AP47:AW47" si="420">SUM(AP43:AP46)</f>
        <v>0</v>
      </c>
      <c r="AQ47" s="80">
        <f t="shared" si="420"/>
        <v>0</v>
      </c>
      <c r="AR47" s="80">
        <f t="shared" si="420"/>
        <v>0</v>
      </c>
      <c r="AS47" s="80">
        <f t="shared" si="420"/>
        <v>0</v>
      </c>
      <c r="AT47" s="80">
        <f t="shared" si="420"/>
        <v>0</v>
      </c>
      <c r="AU47" s="80">
        <f t="shared" si="420"/>
        <v>0</v>
      </c>
      <c r="AV47" s="80">
        <f t="shared" si="420"/>
        <v>2</v>
      </c>
      <c r="AW47" s="13">
        <f t="shared" si="420"/>
        <v>2</v>
      </c>
      <c r="AX47" s="13">
        <f t="shared" si="377"/>
        <v>0.4</v>
      </c>
      <c r="AY47" s="23" t="s">
        <v>5</v>
      </c>
      <c r="AZ47" s="80">
        <f t="shared" ref="AZ47:BG47" si="421">SUM(AZ43:AZ46)</f>
        <v>288</v>
      </c>
      <c r="BA47" s="80">
        <f t="shared" si="421"/>
        <v>56</v>
      </c>
      <c r="BB47" s="80">
        <f t="shared" si="421"/>
        <v>27</v>
      </c>
      <c r="BC47" s="80">
        <f t="shared" si="421"/>
        <v>9</v>
      </c>
      <c r="BD47" s="80">
        <f t="shared" si="421"/>
        <v>29</v>
      </c>
      <c r="BE47" s="80">
        <f t="shared" si="421"/>
        <v>5</v>
      </c>
      <c r="BF47" s="80">
        <f t="shared" si="421"/>
        <v>4</v>
      </c>
      <c r="BG47" s="13">
        <f t="shared" si="421"/>
        <v>418</v>
      </c>
      <c r="BH47" s="13">
        <f t="shared" si="379"/>
        <v>466</v>
      </c>
      <c r="BI47" s="23" t="s">
        <v>5</v>
      </c>
      <c r="BJ47" s="80">
        <f t="shared" ref="BJ47:BQ47" si="422">SUM(BJ43:BJ46)</f>
        <v>5</v>
      </c>
      <c r="BK47" s="80">
        <f t="shared" si="422"/>
        <v>0</v>
      </c>
      <c r="BL47" s="80">
        <f t="shared" si="422"/>
        <v>0</v>
      </c>
      <c r="BM47" s="80">
        <f t="shared" si="422"/>
        <v>0</v>
      </c>
      <c r="BN47" s="80">
        <f t="shared" si="422"/>
        <v>0</v>
      </c>
      <c r="BO47" s="80">
        <f t="shared" si="422"/>
        <v>1</v>
      </c>
      <c r="BP47" s="80">
        <f t="shared" si="422"/>
        <v>0</v>
      </c>
      <c r="BQ47" s="13">
        <f t="shared" si="422"/>
        <v>6</v>
      </c>
      <c r="BR47" s="13">
        <f t="shared" si="381"/>
        <v>5.4</v>
      </c>
      <c r="BS47" s="23" t="s">
        <v>5</v>
      </c>
      <c r="BT47" s="80">
        <f t="shared" ref="BT47:CA47" si="423">SUM(BT43:BT46)</f>
        <v>0</v>
      </c>
      <c r="BU47" s="80">
        <f t="shared" si="423"/>
        <v>0</v>
      </c>
      <c r="BV47" s="80">
        <f t="shared" si="423"/>
        <v>0</v>
      </c>
      <c r="BW47" s="80">
        <f t="shared" si="423"/>
        <v>0</v>
      </c>
      <c r="BX47" s="80">
        <f t="shared" si="423"/>
        <v>0</v>
      </c>
      <c r="BY47" s="80">
        <f t="shared" si="423"/>
        <v>0</v>
      </c>
      <c r="BZ47" s="80">
        <f t="shared" si="423"/>
        <v>0</v>
      </c>
      <c r="CA47" s="13">
        <f t="shared" si="423"/>
        <v>0</v>
      </c>
      <c r="CB47" s="13">
        <f t="shared" si="383"/>
        <v>0</v>
      </c>
      <c r="CC47" s="23" t="s">
        <v>5</v>
      </c>
      <c r="CD47" s="80">
        <f t="shared" ref="CD47:CK47" si="424">SUM(CD43:CD46)</f>
        <v>5</v>
      </c>
      <c r="CE47" s="80">
        <f t="shared" si="424"/>
        <v>0</v>
      </c>
      <c r="CF47" s="80">
        <f t="shared" si="424"/>
        <v>0</v>
      </c>
      <c r="CG47" s="80">
        <f t="shared" si="424"/>
        <v>0</v>
      </c>
      <c r="CH47" s="80">
        <f t="shared" si="424"/>
        <v>0</v>
      </c>
      <c r="CI47" s="80">
        <f t="shared" si="424"/>
        <v>0</v>
      </c>
      <c r="CJ47" s="80">
        <f t="shared" si="424"/>
        <v>2</v>
      </c>
      <c r="CK47" s="13">
        <f t="shared" si="424"/>
        <v>7</v>
      </c>
      <c r="CL47" s="13">
        <f t="shared" si="385"/>
        <v>5.4</v>
      </c>
      <c r="CM47" s="23" t="s">
        <v>5</v>
      </c>
      <c r="CN47" s="80">
        <f t="shared" ref="CN47:CU47" si="425">SUM(CN43:CN46)</f>
        <v>0</v>
      </c>
      <c r="CO47" s="80">
        <f t="shared" si="425"/>
        <v>0</v>
      </c>
      <c r="CP47" s="80">
        <f t="shared" si="425"/>
        <v>0</v>
      </c>
      <c r="CQ47" s="80">
        <f t="shared" si="425"/>
        <v>0</v>
      </c>
      <c r="CR47" s="80">
        <f t="shared" si="425"/>
        <v>0</v>
      </c>
      <c r="CS47" s="80">
        <f t="shared" si="425"/>
        <v>0</v>
      </c>
      <c r="CT47" s="80">
        <f t="shared" si="425"/>
        <v>4</v>
      </c>
      <c r="CU47" s="13">
        <f t="shared" si="425"/>
        <v>4</v>
      </c>
      <c r="CV47" s="13">
        <f t="shared" si="387"/>
        <v>0.8</v>
      </c>
      <c r="CW47" s="23" t="s">
        <v>5</v>
      </c>
      <c r="CX47" s="80">
        <f t="shared" ref="CX47:DE47" si="426">SUM(CX43:CX46)</f>
        <v>5</v>
      </c>
      <c r="CY47" s="80">
        <f t="shared" si="426"/>
        <v>0</v>
      </c>
      <c r="CZ47" s="80">
        <f t="shared" si="426"/>
        <v>2</v>
      </c>
      <c r="DA47" s="80">
        <f t="shared" si="426"/>
        <v>0</v>
      </c>
      <c r="DB47" s="80">
        <f t="shared" si="426"/>
        <v>0</v>
      </c>
      <c r="DC47" s="80">
        <f t="shared" si="426"/>
        <v>1</v>
      </c>
      <c r="DD47" s="80">
        <f t="shared" si="426"/>
        <v>0</v>
      </c>
      <c r="DE47" s="13">
        <f t="shared" si="426"/>
        <v>8</v>
      </c>
      <c r="DF47" s="13">
        <f t="shared" si="389"/>
        <v>8.4</v>
      </c>
      <c r="DG47" s="23" t="s">
        <v>5</v>
      </c>
      <c r="DH47" s="80">
        <f t="shared" ref="DH47:DO47" si="427">SUM(DH43:DH46)</f>
        <v>0</v>
      </c>
      <c r="DI47" s="80">
        <f t="shared" si="427"/>
        <v>0</v>
      </c>
      <c r="DJ47" s="80">
        <f t="shared" si="427"/>
        <v>0</v>
      </c>
      <c r="DK47" s="80">
        <f t="shared" si="427"/>
        <v>0</v>
      </c>
      <c r="DL47" s="80">
        <f t="shared" si="427"/>
        <v>0</v>
      </c>
      <c r="DM47" s="80">
        <f t="shared" si="427"/>
        <v>0</v>
      </c>
      <c r="DN47" s="80">
        <f t="shared" si="427"/>
        <v>0</v>
      </c>
      <c r="DO47" s="13">
        <f t="shared" si="427"/>
        <v>0</v>
      </c>
      <c r="DP47" s="13">
        <f t="shared" si="391"/>
        <v>0</v>
      </c>
      <c r="DQ47" s="23" t="s">
        <v>5</v>
      </c>
      <c r="DR47" s="80">
        <f t="shared" ref="DR47:DY47" si="428">SUM(DR43:DR46)</f>
        <v>10</v>
      </c>
      <c r="DS47" s="80">
        <f t="shared" si="428"/>
        <v>7</v>
      </c>
      <c r="DT47" s="80">
        <f t="shared" si="428"/>
        <v>0</v>
      </c>
      <c r="DU47" s="80">
        <f t="shared" si="428"/>
        <v>0</v>
      </c>
      <c r="DV47" s="80">
        <f t="shared" si="428"/>
        <v>0</v>
      </c>
      <c r="DW47" s="80">
        <f t="shared" si="428"/>
        <v>1</v>
      </c>
      <c r="DX47" s="80">
        <f t="shared" si="428"/>
        <v>0</v>
      </c>
      <c r="DY47" s="13">
        <f t="shared" si="428"/>
        <v>18</v>
      </c>
      <c r="DZ47" s="13">
        <f t="shared" si="393"/>
        <v>17.399999999999999</v>
      </c>
      <c r="EA47" s="23" t="s">
        <v>5</v>
      </c>
      <c r="EB47" s="80">
        <f t="shared" ref="EB47:EI47" si="429">SUM(EB43:EB46)</f>
        <v>520</v>
      </c>
      <c r="EC47" s="80">
        <f t="shared" si="429"/>
        <v>190</v>
      </c>
      <c r="ED47" s="80">
        <f t="shared" si="429"/>
        <v>38</v>
      </c>
      <c r="EE47" s="80">
        <f t="shared" si="429"/>
        <v>20</v>
      </c>
      <c r="EF47" s="80">
        <f t="shared" si="429"/>
        <v>38</v>
      </c>
      <c r="EG47" s="80">
        <f t="shared" si="429"/>
        <v>28</v>
      </c>
      <c r="EH47" s="80">
        <f t="shared" si="429"/>
        <v>3</v>
      </c>
      <c r="EI47" s="13">
        <f t="shared" si="429"/>
        <v>837</v>
      </c>
      <c r="EJ47" s="13">
        <f t="shared" si="395"/>
        <v>900.80000000000007</v>
      </c>
      <c r="EK47" s="23" t="s">
        <v>5</v>
      </c>
      <c r="EL47" s="80">
        <f t="shared" ref="EL47:ES47" si="430">SUM(EL43:EL46)</f>
        <v>0</v>
      </c>
      <c r="EM47" s="80">
        <f t="shared" si="430"/>
        <v>0</v>
      </c>
      <c r="EN47" s="80">
        <f t="shared" si="430"/>
        <v>0</v>
      </c>
      <c r="EO47" s="80">
        <f t="shared" si="430"/>
        <v>0</v>
      </c>
      <c r="EP47" s="80">
        <f t="shared" si="430"/>
        <v>0</v>
      </c>
      <c r="EQ47" s="80">
        <f t="shared" si="430"/>
        <v>0</v>
      </c>
      <c r="ER47" s="80">
        <f t="shared" si="430"/>
        <v>0</v>
      </c>
      <c r="ES47" s="13">
        <f t="shared" si="430"/>
        <v>0</v>
      </c>
      <c r="ET47" s="13">
        <f t="shared" si="397"/>
        <v>0</v>
      </c>
      <c r="EU47" s="23" t="s">
        <v>5</v>
      </c>
      <c r="EV47" s="80">
        <f t="shared" ref="EV47:FC47" si="431">SUM(EV43:EV46)</f>
        <v>5</v>
      </c>
      <c r="EW47" s="80">
        <f t="shared" si="431"/>
        <v>1</v>
      </c>
      <c r="EX47" s="80">
        <f t="shared" si="431"/>
        <v>0</v>
      </c>
      <c r="EY47" s="80">
        <f t="shared" si="431"/>
        <v>0</v>
      </c>
      <c r="EZ47" s="80">
        <f t="shared" si="431"/>
        <v>0</v>
      </c>
      <c r="FA47" s="80">
        <f t="shared" si="431"/>
        <v>0</v>
      </c>
      <c r="FB47" s="80">
        <f t="shared" si="431"/>
        <v>0</v>
      </c>
      <c r="FC47" s="13">
        <f t="shared" si="431"/>
        <v>6</v>
      </c>
      <c r="FD47" s="13">
        <f t="shared" si="399"/>
        <v>6</v>
      </c>
      <c r="FE47" s="23" t="s">
        <v>5</v>
      </c>
      <c r="FF47" s="44">
        <f t="shared" ref="FF47:FM47" si="432">SUM(FF43:FF46)</f>
        <v>0</v>
      </c>
      <c r="FG47" s="44">
        <f t="shared" si="432"/>
        <v>0</v>
      </c>
      <c r="FH47" s="44">
        <f t="shared" si="432"/>
        <v>0</v>
      </c>
      <c r="FI47" s="44">
        <f t="shared" si="432"/>
        <v>0</v>
      </c>
      <c r="FJ47" s="44">
        <f t="shared" si="432"/>
        <v>0</v>
      </c>
      <c r="FK47" s="44">
        <f t="shared" si="432"/>
        <v>0</v>
      </c>
      <c r="FL47" s="44">
        <f t="shared" si="432"/>
        <v>6</v>
      </c>
      <c r="FM47" s="13">
        <f t="shared" si="432"/>
        <v>6</v>
      </c>
      <c r="FN47" s="13">
        <f t="shared" si="401"/>
        <v>1.2000000000000002</v>
      </c>
      <c r="FO47" s="23" t="s">
        <v>5</v>
      </c>
      <c r="FP47" s="44">
        <f t="shared" ref="FP47:FW47" si="433">SUM(FP43:FP46)</f>
        <v>57</v>
      </c>
      <c r="FQ47" s="44">
        <f t="shared" si="433"/>
        <v>12</v>
      </c>
      <c r="FR47" s="44">
        <f t="shared" si="433"/>
        <v>7</v>
      </c>
      <c r="FS47" s="44">
        <f t="shared" si="433"/>
        <v>0</v>
      </c>
      <c r="FT47" s="44">
        <f t="shared" si="433"/>
        <v>0</v>
      </c>
      <c r="FU47" s="44">
        <f t="shared" si="433"/>
        <v>1</v>
      </c>
      <c r="FV47" s="44">
        <f t="shared" si="433"/>
        <v>4</v>
      </c>
      <c r="FW47" s="13">
        <f t="shared" si="433"/>
        <v>81</v>
      </c>
      <c r="FX47" s="13">
        <f t="shared" si="403"/>
        <v>80.7</v>
      </c>
      <c r="FY47" s="23" t="s">
        <v>5</v>
      </c>
      <c r="FZ47" s="44">
        <f t="shared" ref="FZ47:GG47" si="434">SUM(FZ43:FZ46)</f>
        <v>568</v>
      </c>
      <c r="GA47" s="44">
        <f t="shared" si="434"/>
        <v>196</v>
      </c>
      <c r="GB47" s="44">
        <f t="shared" si="434"/>
        <v>40</v>
      </c>
      <c r="GC47" s="44">
        <f t="shared" si="434"/>
        <v>20</v>
      </c>
      <c r="GD47" s="44">
        <f t="shared" si="434"/>
        <v>38</v>
      </c>
      <c r="GE47" s="44">
        <f t="shared" si="434"/>
        <v>28</v>
      </c>
      <c r="GF47" s="44">
        <f t="shared" si="434"/>
        <v>5</v>
      </c>
      <c r="GG47" s="13">
        <f t="shared" si="434"/>
        <v>895</v>
      </c>
      <c r="GH47" s="13">
        <f t="shared" si="405"/>
        <v>958.2</v>
      </c>
      <c r="GI47" s="23" t="s">
        <v>5</v>
      </c>
      <c r="GJ47" s="44">
        <f t="shared" ref="GJ47:GQ47" si="435">SUM(GJ43:GJ46)</f>
        <v>293</v>
      </c>
      <c r="GK47" s="44">
        <f t="shared" si="435"/>
        <v>56</v>
      </c>
      <c r="GL47" s="44">
        <f t="shared" si="435"/>
        <v>27</v>
      </c>
      <c r="GM47" s="44">
        <f t="shared" si="435"/>
        <v>9</v>
      </c>
      <c r="GN47" s="44">
        <f t="shared" si="435"/>
        <v>29</v>
      </c>
      <c r="GO47" s="44">
        <f t="shared" si="435"/>
        <v>6</v>
      </c>
      <c r="GP47" s="44">
        <f t="shared" si="435"/>
        <v>6</v>
      </c>
      <c r="GQ47" s="13">
        <f t="shared" si="435"/>
        <v>426</v>
      </c>
      <c r="GR47" s="13">
        <f t="shared" si="407"/>
        <v>471.79999999999995</v>
      </c>
      <c r="GS47" s="23" t="s">
        <v>5</v>
      </c>
      <c r="GT47" s="44">
        <f t="shared" ref="GT47:HA47" si="436">SUM(GT43:GT46)</f>
        <v>25</v>
      </c>
      <c r="GU47" s="44">
        <f t="shared" si="436"/>
        <v>11</v>
      </c>
      <c r="GV47" s="44">
        <f t="shared" si="436"/>
        <v>5</v>
      </c>
      <c r="GW47" s="44">
        <f t="shared" si="436"/>
        <v>0</v>
      </c>
      <c r="GX47" s="44">
        <f t="shared" si="436"/>
        <v>0</v>
      </c>
      <c r="GY47" s="44">
        <f t="shared" si="436"/>
        <v>2</v>
      </c>
      <c r="GZ47" s="44">
        <f t="shared" si="436"/>
        <v>3</v>
      </c>
      <c r="HA47" s="13">
        <f t="shared" si="436"/>
        <v>46</v>
      </c>
      <c r="HB47" s="13">
        <f t="shared" si="409"/>
        <v>44.9</v>
      </c>
      <c r="HC47" s="23" t="s">
        <v>5</v>
      </c>
      <c r="HD47" s="44">
        <f t="shared" ref="HD47:HK47" si="437">SUM(HD43:HD46)</f>
        <v>10</v>
      </c>
      <c r="HE47" s="44">
        <f t="shared" si="437"/>
        <v>0</v>
      </c>
      <c r="HF47" s="44">
        <f t="shared" si="437"/>
        <v>2</v>
      </c>
      <c r="HG47" s="44">
        <f t="shared" si="437"/>
        <v>0</v>
      </c>
      <c r="HH47" s="44">
        <f t="shared" si="437"/>
        <v>0</v>
      </c>
      <c r="HI47" s="44">
        <f t="shared" si="437"/>
        <v>1</v>
      </c>
      <c r="HJ47" s="44">
        <f t="shared" si="437"/>
        <v>6</v>
      </c>
      <c r="HK47" s="13">
        <f t="shared" si="437"/>
        <v>19</v>
      </c>
      <c r="HL47" s="13">
        <f t="shared" si="411"/>
        <v>14.600000000000001</v>
      </c>
      <c r="HM47" s="23" t="s">
        <v>5</v>
      </c>
      <c r="HN47" s="44">
        <f t="shared" ref="HN47:HU47" si="438">SUM(HN43:HN46)</f>
        <v>302</v>
      </c>
      <c r="HO47" s="44">
        <f t="shared" si="438"/>
        <v>59</v>
      </c>
      <c r="HP47" s="44">
        <f t="shared" si="438"/>
        <v>29</v>
      </c>
      <c r="HQ47" s="44">
        <f t="shared" si="438"/>
        <v>9</v>
      </c>
      <c r="HR47" s="44">
        <f t="shared" si="438"/>
        <v>29</v>
      </c>
      <c r="HS47" s="44">
        <f t="shared" si="438"/>
        <v>7</v>
      </c>
      <c r="HT47" s="44">
        <f t="shared" si="438"/>
        <v>5</v>
      </c>
      <c r="HU47" s="13">
        <f t="shared" si="438"/>
        <v>440</v>
      </c>
      <c r="HV47" s="13">
        <f t="shared" si="413"/>
        <v>487</v>
      </c>
      <c r="HW47" s="23" t="s">
        <v>5</v>
      </c>
      <c r="HX47" s="44">
        <f t="shared" ref="HX47:ID47" si="439">SUM(HX43:HX46)</f>
        <v>535</v>
      </c>
      <c r="HY47" s="44">
        <f t="shared" si="439"/>
        <v>198</v>
      </c>
      <c r="HZ47" s="44">
        <f t="shared" si="439"/>
        <v>38</v>
      </c>
      <c r="IA47" s="44">
        <f t="shared" si="439"/>
        <v>20</v>
      </c>
      <c r="IB47" s="44">
        <f t="shared" si="439"/>
        <v>38</v>
      </c>
      <c r="IC47" s="44">
        <f t="shared" si="439"/>
        <v>29</v>
      </c>
      <c r="ID47" s="44">
        <f t="shared" si="439"/>
        <v>3</v>
      </c>
      <c r="IE47" s="13">
        <f t="shared" si="89"/>
        <v>861</v>
      </c>
      <c r="IF47" s="13">
        <f t="shared" si="415"/>
        <v>924.2</v>
      </c>
    </row>
    <row r="48" spans="1:240" ht="13" customHeight="1" thickTop="1" x14ac:dyDescent="0.25">
      <c r="A48" s="22">
        <f>A46+"00:15"</f>
        <v>0.29166666666666663</v>
      </c>
      <c r="B48" s="42">
        <v>4</v>
      </c>
      <c r="C48" s="42">
        <v>1</v>
      </c>
      <c r="D48" s="42">
        <v>0</v>
      </c>
      <c r="E48" s="42">
        <v>0</v>
      </c>
      <c r="F48" s="42">
        <v>0</v>
      </c>
      <c r="G48" s="42">
        <v>1</v>
      </c>
      <c r="H48" s="42">
        <v>1</v>
      </c>
      <c r="I48" s="12">
        <f>SUM(B48:H48)</f>
        <v>7</v>
      </c>
      <c r="J48" s="12">
        <f t="shared" si="8"/>
        <v>5.6000000000000005</v>
      </c>
      <c r="K48" s="22">
        <f>K46+"00:15"</f>
        <v>0.29166666666666663</v>
      </c>
      <c r="L48" s="42">
        <v>4</v>
      </c>
      <c r="M48" s="42">
        <v>2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12">
        <f>SUM(L48:R48)</f>
        <v>6</v>
      </c>
      <c r="T48" s="12">
        <f t="shared" si="371"/>
        <v>6</v>
      </c>
      <c r="U48" s="22">
        <f>U46+"00:15"</f>
        <v>0.29166666666666663</v>
      </c>
      <c r="V48" s="42">
        <v>23</v>
      </c>
      <c r="W48" s="42">
        <v>0</v>
      </c>
      <c r="X48" s="42">
        <v>0</v>
      </c>
      <c r="Y48" s="42">
        <v>0</v>
      </c>
      <c r="Z48" s="42">
        <v>0</v>
      </c>
      <c r="AA48" s="42">
        <v>2</v>
      </c>
      <c r="AB48" s="42">
        <v>0</v>
      </c>
      <c r="AC48" s="12">
        <f>SUM(V48:AB48)</f>
        <v>25</v>
      </c>
      <c r="AD48" s="12">
        <f t="shared" si="373"/>
        <v>23.8</v>
      </c>
      <c r="AE48" s="22">
        <f>AE46+"00:15"</f>
        <v>0.29166666666666663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12">
        <f>SUM(AF48:AL48)</f>
        <v>0</v>
      </c>
      <c r="AN48" s="12">
        <f t="shared" si="375"/>
        <v>0</v>
      </c>
      <c r="AO48" s="22">
        <f>AO46+"00:15"</f>
        <v>0.29166666666666663</v>
      </c>
      <c r="AP48" s="42">
        <v>0</v>
      </c>
      <c r="AQ48" s="42">
        <v>0</v>
      </c>
      <c r="AR48" s="42">
        <v>1</v>
      </c>
      <c r="AS48" s="42">
        <v>0</v>
      </c>
      <c r="AT48" s="42">
        <v>0</v>
      </c>
      <c r="AU48" s="42">
        <v>0</v>
      </c>
      <c r="AV48" s="42">
        <v>0</v>
      </c>
      <c r="AW48" s="12">
        <f>SUM(AP48:AV48)</f>
        <v>1</v>
      </c>
      <c r="AX48" s="12">
        <f t="shared" si="377"/>
        <v>1.5</v>
      </c>
      <c r="AY48" s="22">
        <f>AY46+"00:15"</f>
        <v>0.29166666666666663</v>
      </c>
      <c r="AZ48" s="42">
        <v>99</v>
      </c>
      <c r="BA48" s="42">
        <v>23</v>
      </c>
      <c r="BB48" s="42">
        <v>9</v>
      </c>
      <c r="BC48" s="42">
        <v>2</v>
      </c>
      <c r="BD48" s="42">
        <v>7</v>
      </c>
      <c r="BE48" s="42">
        <v>1</v>
      </c>
      <c r="BF48" s="42">
        <v>0</v>
      </c>
      <c r="BG48" s="12">
        <f>SUM(AZ48:BF48)</f>
        <v>141</v>
      </c>
      <c r="BH48" s="12">
        <f t="shared" si="379"/>
        <v>154.5</v>
      </c>
      <c r="BI48" s="22">
        <f>BI46+"00:15"</f>
        <v>0.29166666666666663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12">
        <f>SUM(BJ48:BP48)</f>
        <v>0</v>
      </c>
      <c r="BR48" s="12">
        <f t="shared" si="381"/>
        <v>0</v>
      </c>
      <c r="BS48" s="22">
        <f>BS46+"00:15"</f>
        <v>0.29166666666666663</v>
      </c>
      <c r="BT48" s="42">
        <v>0</v>
      </c>
      <c r="BU48" s="42">
        <v>0</v>
      </c>
      <c r="BV48" s="42">
        <v>0</v>
      </c>
      <c r="BW48" s="42">
        <v>0</v>
      </c>
      <c r="BX48" s="42">
        <v>0</v>
      </c>
      <c r="BY48" s="42">
        <v>0</v>
      </c>
      <c r="BZ48" s="42">
        <v>0</v>
      </c>
      <c r="CA48" s="12">
        <f>SUM(BT48:BZ48)</f>
        <v>0</v>
      </c>
      <c r="CB48" s="12">
        <f t="shared" si="383"/>
        <v>0</v>
      </c>
      <c r="CC48" s="22">
        <f>CC46+"00:15"</f>
        <v>0.29166666666666663</v>
      </c>
      <c r="CD48" s="42">
        <v>0</v>
      </c>
      <c r="CE48" s="42">
        <v>0</v>
      </c>
      <c r="CF48" s="42">
        <v>0</v>
      </c>
      <c r="CG48" s="42">
        <v>0</v>
      </c>
      <c r="CH48" s="42">
        <v>0</v>
      </c>
      <c r="CI48" s="42">
        <v>0</v>
      </c>
      <c r="CJ48" s="42">
        <v>0</v>
      </c>
      <c r="CK48" s="12">
        <f>SUM(CD48:CJ48)</f>
        <v>0</v>
      </c>
      <c r="CL48" s="12">
        <f t="shared" si="385"/>
        <v>0</v>
      </c>
      <c r="CM48" s="22">
        <f>CM46+"00:15"</f>
        <v>0.29166666666666663</v>
      </c>
      <c r="CN48" s="42">
        <v>0</v>
      </c>
      <c r="CO48" s="42">
        <v>0</v>
      </c>
      <c r="CP48" s="42">
        <v>0</v>
      </c>
      <c r="CQ48" s="42">
        <v>0</v>
      </c>
      <c r="CR48" s="42">
        <v>0</v>
      </c>
      <c r="CS48" s="42">
        <v>0</v>
      </c>
      <c r="CT48" s="42">
        <v>2</v>
      </c>
      <c r="CU48" s="12">
        <f>SUM(CN48:CT48)</f>
        <v>2</v>
      </c>
      <c r="CV48" s="12">
        <f t="shared" si="387"/>
        <v>0.4</v>
      </c>
      <c r="CW48" s="22">
        <f>CW46+"00:15"</f>
        <v>0.29166666666666663</v>
      </c>
      <c r="CX48" s="42">
        <v>4</v>
      </c>
      <c r="CY48" s="42">
        <v>0</v>
      </c>
      <c r="CZ48" s="42">
        <v>1</v>
      </c>
      <c r="DA48" s="42">
        <v>0</v>
      </c>
      <c r="DB48" s="42">
        <v>0</v>
      </c>
      <c r="DC48" s="42">
        <v>1</v>
      </c>
      <c r="DD48" s="42">
        <v>0</v>
      </c>
      <c r="DE48" s="12">
        <f>SUM(CX48:DD48)</f>
        <v>6</v>
      </c>
      <c r="DF48" s="12">
        <f t="shared" si="389"/>
        <v>5.9</v>
      </c>
      <c r="DG48" s="22">
        <f>DG46+"00:15"</f>
        <v>0.29166666666666663</v>
      </c>
      <c r="DH48" s="42">
        <v>0</v>
      </c>
      <c r="DI48" s="42">
        <v>0</v>
      </c>
      <c r="DJ48" s="42">
        <v>0</v>
      </c>
      <c r="DK48" s="42">
        <v>0</v>
      </c>
      <c r="DL48" s="42">
        <v>0</v>
      </c>
      <c r="DM48" s="42">
        <v>0</v>
      </c>
      <c r="DN48" s="42">
        <v>0</v>
      </c>
      <c r="DO48" s="12">
        <f>SUM(DH48:DN48)</f>
        <v>0</v>
      </c>
      <c r="DP48" s="12">
        <f t="shared" si="391"/>
        <v>0</v>
      </c>
      <c r="DQ48" s="22">
        <f>DQ46+"00:15"</f>
        <v>0.29166666666666663</v>
      </c>
      <c r="DR48" s="42">
        <v>10</v>
      </c>
      <c r="DS48" s="42">
        <v>3</v>
      </c>
      <c r="DT48" s="42">
        <v>0</v>
      </c>
      <c r="DU48" s="42">
        <v>0</v>
      </c>
      <c r="DV48" s="42">
        <v>0</v>
      </c>
      <c r="DW48" s="42">
        <v>0</v>
      </c>
      <c r="DX48" s="42">
        <v>0</v>
      </c>
      <c r="DY48" s="12">
        <f>SUM(DR48:DX48)</f>
        <v>13</v>
      </c>
      <c r="DZ48" s="12">
        <f t="shared" si="393"/>
        <v>13</v>
      </c>
      <c r="EA48" s="22">
        <f>EA46+"00:15"</f>
        <v>0.29166666666666663</v>
      </c>
      <c r="EB48" s="42">
        <v>106</v>
      </c>
      <c r="EC48" s="42">
        <v>52</v>
      </c>
      <c r="ED48" s="42">
        <v>9</v>
      </c>
      <c r="EE48" s="42">
        <v>3</v>
      </c>
      <c r="EF48" s="42">
        <v>10</v>
      </c>
      <c r="EG48" s="42">
        <v>14</v>
      </c>
      <c r="EH48" s="42">
        <v>3</v>
      </c>
      <c r="EI48" s="12">
        <f>SUM(EB48:EH48)</f>
        <v>197</v>
      </c>
      <c r="EJ48" s="12">
        <f t="shared" si="395"/>
        <v>204.6</v>
      </c>
      <c r="EK48" s="22">
        <f>EK46+"00:15"</f>
        <v>0.29166666666666663</v>
      </c>
      <c r="EL48" s="42">
        <v>0</v>
      </c>
      <c r="EM48" s="42">
        <v>0</v>
      </c>
      <c r="EN48" s="42">
        <v>0</v>
      </c>
      <c r="EO48" s="42">
        <v>0</v>
      </c>
      <c r="EP48" s="42">
        <v>0</v>
      </c>
      <c r="EQ48" s="42">
        <v>0</v>
      </c>
      <c r="ER48" s="42">
        <v>0</v>
      </c>
      <c r="ES48" s="12">
        <f>SUM(EL48:ER48)</f>
        <v>0</v>
      </c>
      <c r="ET48" s="12">
        <f t="shared" si="397"/>
        <v>0</v>
      </c>
      <c r="EU48" s="22">
        <f>EU46+"00:15"</f>
        <v>0.29166666666666663</v>
      </c>
      <c r="EV48" s="42">
        <v>1</v>
      </c>
      <c r="EW48" s="42">
        <v>0</v>
      </c>
      <c r="EX48" s="42">
        <v>0</v>
      </c>
      <c r="EY48" s="42">
        <v>0</v>
      </c>
      <c r="EZ48" s="42">
        <v>0</v>
      </c>
      <c r="FA48" s="42">
        <v>0</v>
      </c>
      <c r="FB48" s="42">
        <v>0</v>
      </c>
      <c r="FC48" s="12">
        <f>SUM(EV48:FB48)</f>
        <v>1</v>
      </c>
      <c r="FD48" s="12">
        <f t="shared" si="399"/>
        <v>1</v>
      </c>
      <c r="FE48" s="22">
        <f>FE46+"00:15"</f>
        <v>0.29166666666666663</v>
      </c>
      <c r="FF48" s="48">
        <f t="shared" ref="FF48:FL51" si="440">SUM(AF48,AP48,CN48,EL48)</f>
        <v>0</v>
      </c>
      <c r="FG48" s="48">
        <f t="shared" si="440"/>
        <v>0</v>
      </c>
      <c r="FH48" s="48">
        <f t="shared" si="440"/>
        <v>1</v>
      </c>
      <c r="FI48" s="48">
        <f t="shared" si="440"/>
        <v>0</v>
      </c>
      <c r="FJ48" s="48">
        <f t="shared" si="440"/>
        <v>0</v>
      </c>
      <c r="FK48" s="48">
        <f t="shared" si="440"/>
        <v>0</v>
      </c>
      <c r="FL48" s="48">
        <f t="shared" si="440"/>
        <v>2</v>
      </c>
      <c r="FM48" s="12">
        <f>SUM(FF48:FL48)</f>
        <v>3</v>
      </c>
      <c r="FN48" s="12">
        <f t="shared" si="401"/>
        <v>1.9</v>
      </c>
      <c r="FO48" s="22">
        <f>FO46+"00:15"</f>
        <v>0.29166666666666663</v>
      </c>
      <c r="FP48" s="48">
        <f t="shared" ref="FP48:FV51" si="441">SUM(B48,L48,V48,AF48)</f>
        <v>31</v>
      </c>
      <c r="FQ48" s="48">
        <f t="shared" si="441"/>
        <v>3</v>
      </c>
      <c r="FR48" s="48">
        <f t="shared" si="441"/>
        <v>0</v>
      </c>
      <c r="FS48" s="48">
        <f t="shared" si="441"/>
        <v>0</v>
      </c>
      <c r="FT48" s="48">
        <f t="shared" si="441"/>
        <v>0</v>
      </c>
      <c r="FU48" s="48">
        <f t="shared" si="441"/>
        <v>3</v>
      </c>
      <c r="FV48" s="48">
        <f t="shared" si="441"/>
        <v>1</v>
      </c>
      <c r="FW48" s="12">
        <f>SUM(FP48:FV48)</f>
        <v>38</v>
      </c>
      <c r="FX48" s="12">
        <f t="shared" si="403"/>
        <v>35.400000000000006</v>
      </c>
      <c r="FY48" s="22">
        <f>FY46+"00:15"</f>
        <v>0.29166666666666663</v>
      </c>
      <c r="FZ48" s="48">
        <f t="shared" ref="FZ48:GF51" si="442">SUM(V48,BT48,CD48,EB48)</f>
        <v>129</v>
      </c>
      <c r="GA48" s="48">
        <f t="shared" si="442"/>
        <v>52</v>
      </c>
      <c r="GB48" s="48">
        <f t="shared" si="442"/>
        <v>9</v>
      </c>
      <c r="GC48" s="48">
        <f t="shared" si="442"/>
        <v>3</v>
      </c>
      <c r="GD48" s="48">
        <f t="shared" si="442"/>
        <v>10</v>
      </c>
      <c r="GE48" s="48">
        <f t="shared" si="442"/>
        <v>16</v>
      </c>
      <c r="GF48" s="48">
        <f t="shared" si="442"/>
        <v>3</v>
      </c>
      <c r="GG48" s="12">
        <f>SUM(FZ48:GF48)</f>
        <v>222</v>
      </c>
      <c r="GH48" s="12">
        <f t="shared" si="405"/>
        <v>228.4</v>
      </c>
      <c r="GI48" s="22">
        <f>GI46+"00:15"</f>
        <v>0.29166666666666663</v>
      </c>
      <c r="GJ48" s="48">
        <f t="shared" ref="GJ48:GP51" si="443">SUM(AP48,AZ48,BJ48,BT48)</f>
        <v>99</v>
      </c>
      <c r="GK48" s="48">
        <f t="shared" si="443"/>
        <v>23</v>
      </c>
      <c r="GL48" s="48">
        <f t="shared" si="443"/>
        <v>10</v>
      </c>
      <c r="GM48" s="48">
        <f t="shared" si="443"/>
        <v>2</v>
      </c>
      <c r="GN48" s="48">
        <f t="shared" si="443"/>
        <v>7</v>
      </c>
      <c r="GO48" s="48">
        <f t="shared" si="443"/>
        <v>1</v>
      </c>
      <c r="GP48" s="48">
        <f t="shared" si="443"/>
        <v>0</v>
      </c>
      <c r="GQ48" s="12">
        <f>SUM(GJ48:GP48)</f>
        <v>142</v>
      </c>
      <c r="GR48" s="12">
        <f t="shared" si="407"/>
        <v>156</v>
      </c>
      <c r="GS48" s="22">
        <f>GS46+"00:15"</f>
        <v>0.29166666666666663</v>
      </c>
      <c r="GT48" s="48">
        <f t="shared" ref="GT48:GZ51" si="444">SUM(L48,BJ48,DH48,DR48)</f>
        <v>14</v>
      </c>
      <c r="GU48" s="48">
        <f t="shared" si="444"/>
        <v>5</v>
      </c>
      <c r="GV48" s="48">
        <f t="shared" si="444"/>
        <v>0</v>
      </c>
      <c r="GW48" s="48">
        <f t="shared" si="444"/>
        <v>0</v>
      </c>
      <c r="GX48" s="48">
        <f t="shared" si="444"/>
        <v>0</v>
      </c>
      <c r="GY48" s="48">
        <f t="shared" si="444"/>
        <v>0</v>
      </c>
      <c r="GZ48" s="48">
        <f t="shared" si="444"/>
        <v>0</v>
      </c>
      <c r="HA48" s="12">
        <f>SUM(GT48:GZ48)</f>
        <v>19</v>
      </c>
      <c r="HB48" s="12">
        <f t="shared" si="409"/>
        <v>19</v>
      </c>
      <c r="HC48" s="22">
        <f>HC46+"00:15"</f>
        <v>0.29166666666666663</v>
      </c>
      <c r="HD48" s="48">
        <f t="shared" ref="HD48:HJ51" si="445">SUM(CD48,CN48,CX48,DH48)</f>
        <v>4</v>
      </c>
      <c r="HE48" s="48">
        <f t="shared" si="445"/>
        <v>0</v>
      </c>
      <c r="HF48" s="48">
        <f t="shared" si="445"/>
        <v>1</v>
      </c>
      <c r="HG48" s="48">
        <f t="shared" si="445"/>
        <v>0</v>
      </c>
      <c r="HH48" s="48">
        <f t="shared" si="445"/>
        <v>0</v>
      </c>
      <c r="HI48" s="48">
        <f t="shared" si="445"/>
        <v>1</v>
      </c>
      <c r="HJ48" s="48">
        <f t="shared" si="445"/>
        <v>2</v>
      </c>
      <c r="HK48" s="12">
        <f>SUM(HD48:HJ48)</f>
        <v>8</v>
      </c>
      <c r="HL48" s="12">
        <f t="shared" si="411"/>
        <v>6.3000000000000007</v>
      </c>
      <c r="HM48" s="22">
        <f>HM46+"00:15"</f>
        <v>0.29166666666666663</v>
      </c>
      <c r="HN48" s="48">
        <f t="shared" ref="HN48:HT51" si="446">SUM(B48,AZ48,CX48,EV48)</f>
        <v>108</v>
      </c>
      <c r="HO48" s="48">
        <f t="shared" si="446"/>
        <v>24</v>
      </c>
      <c r="HP48" s="48">
        <f t="shared" si="446"/>
        <v>10</v>
      </c>
      <c r="HQ48" s="48">
        <f t="shared" si="446"/>
        <v>2</v>
      </c>
      <c r="HR48" s="48">
        <f t="shared" si="446"/>
        <v>7</v>
      </c>
      <c r="HS48" s="48">
        <f t="shared" si="446"/>
        <v>3</v>
      </c>
      <c r="HT48" s="48">
        <f t="shared" si="446"/>
        <v>1</v>
      </c>
      <c r="HU48" s="12">
        <f>SUM(HN48:HT48)</f>
        <v>155</v>
      </c>
      <c r="HV48" s="12">
        <f t="shared" si="413"/>
        <v>166.99999999999997</v>
      </c>
      <c r="HW48" s="22">
        <f>HW46+"00:15"</f>
        <v>0.29166666666666663</v>
      </c>
      <c r="HX48" s="48">
        <f t="shared" ref="HX48:ID51" si="447">SUM(DR48,EB48,EL48,EV48)</f>
        <v>117</v>
      </c>
      <c r="HY48" s="48">
        <f t="shared" si="447"/>
        <v>55</v>
      </c>
      <c r="HZ48" s="48">
        <f t="shared" si="447"/>
        <v>9</v>
      </c>
      <c r="IA48" s="48">
        <f t="shared" si="447"/>
        <v>3</v>
      </c>
      <c r="IB48" s="48">
        <f t="shared" si="447"/>
        <v>10</v>
      </c>
      <c r="IC48" s="48">
        <f t="shared" si="447"/>
        <v>14</v>
      </c>
      <c r="ID48" s="48">
        <f t="shared" si="447"/>
        <v>3</v>
      </c>
      <c r="IE48" s="12">
        <f t="shared" si="89"/>
        <v>211</v>
      </c>
      <c r="IF48" s="12">
        <f t="shared" si="415"/>
        <v>218.6</v>
      </c>
    </row>
    <row r="49" spans="1:240" ht="13" customHeight="1" x14ac:dyDescent="0.25">
      <c r="A49" s="22">
        <f t="shared" ref="A49:A51" si="448">A48+"00:15"</f>
        <v>0.30208333333333331</v>
      </c>
      <c r="B49" s="42">
        <v>4</v>
      </c>
      <c r="C49" s="42">
        <v>1</v>
      </c>
      <c r="D49" s="42">
        <v>0</v>
      </c>
      <c r="E49" s="42">
        <v>0</v>
      </c>
      <c r="F49" s="42">
        <v>0</v>
      </c>
      <c r="G49" s="42">
        <v>1</v>
      </c>
      <c r="H49" s="42">
        <v>0</v>
      </c>
      <c r="I49" s="12">
        <f>SUM(B49:H49)</f>
        <v>6</v>
      </c>
      <c r="J49" s="12">
        <f t="shared" si="8"/>
        <v>5.4</v>
      </c>
      <c r="K49" s="22">
        <f t="shared" ref="K49:K51" si="449">K48+"00:15"</f>
        <v>0.30208333333333331</v>
      </c>
      <c r="L49" s="42">
        <v>12</v>
      </c>
      <c r="M49" s="42">
        <v>2</v>
      </c>
      <c r="N49" s="42">
        <v>0</v>
      </c>
      <c r="O49" s="42">
        <v>0</v>
      </c>
      <c r="P49" s="42">
        <v>0</v>
      </c>
      <c r="Q49" s="42">
        <v>1</v>
      </c>
      <c r="R49" s="42">
        <v>0</v>
      </c>
      <c r="S49" s="12">
        <f>SUM(L49:R49)</f>
        <v>15</v>
      </c>
      <c r="T49" s="12">
        <f t="shared" si="371"/>
        <v>14.4</v>
      </c>
      <c r="U49" s="22">
        <f t="shared" ref="U49:U51" si="450">U48+"00:15"</f>
        <v>0.30208333333333331</v>
      </c>
      <c r="V49" s="42">
        <v>17</v>
      </c>
      <c r="W49" s="42">
        <v>3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12">
        <f>SUM(V49:AB49)</f>
        <v>20</v>
      </c>
      <c r="AD49" s="12">
        <f t="shared" si="373"/>
        <v>20</v>
      </c>
      <c r="AE49" s="22">
        <f t="shared" ref="AE49:AE51" si="451">AE48+"00:15"</f>
        <v>0.30208333333333331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12">
        <f>SUM(AF49:AL49)</f>
        <v>0</v>
      </c>
      <c r="AN49" s="12">
        <f t="shared" si="375"/>
        <v>0</v>
      </c>
      <c r="AO49" s="22">
        <f t="shared" ref="AO49:AO51" si="452">AO48+"00:15"</f>
        <v>0.30208333333333331</v>
      </c>
      <c r="AP49" s="42">
        <v>1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12">
        <f>SUM(AP49:AV49)</f>
        <v>1</v>
      </c>
      <c r="AX49" s="12">
        <f t="shared" si="377"/>
        <v>1</v>
      </c>
      <c r="AY49" s="22">
        <f t="shared" ref="AY49:AY51" si="453">AY48+"00:15"</f>
        <v>0.30208333333333331</v>
      </c>
      <c r="AZ49" s="42">
        <v>99</v>
      </c>
      <c r="BA49" s="42">
        <v>24</v>
      </c>
      <c r="BB49" s="42">
        <v>9</v>
      </c>
      <c r="BC49" s="42">
        <v>3</v>
      </c>
      <c r="BD49" s="42">
        <v>11</v>
      </c>
      <c r="BE49" s="42">
        <v>5</v>
      </c>
      <c r="BF49" s="42">
        <v>0</v>
      </c>
      <c r="BG49" s="12">
        <f>SUM(AZ49:BF49)</f>
        <v>151</v>
      </c>
      <c r="BH49" s="12">
        <f t="shared" si="379"/>
        <v>167.4</v>
      </c>
      <c r="BI49" s="22">
        <f t="shared" ref="BI49:BI51" si="454">BI48+"00:15"</f>
        <v>0.30208333333333331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12">
        <f>SUM(BJ49:BP49)</f>
        <v>0</v>
      </c>
      <c r="BR49" s="12">
        <f t="shared" si="381"/>
        <v>0</v>
      </c>
      <c r="BS49" s="22">
        <f t="shared" ref="BS49:BS51" si="455">BS48+"00:15"</f>
        <v>0.30208333333333331</v>
      </c>
      <c r="BT49" s="42">
        <v>0</v>
      </c>
      <c r="BU49" s="42">
        <v>0</v>
      </c>
      <c r="BV49" s="42">
        <v>0</v>
      </c>
      <c r="BW49" s="42">
        <v>0</v>
      </c>
      <c r="BX49" s="42">
        <v>0</v>
      </c>
      <c r="BY49" s="42">
        <v>0</v>
      </c>
      <c r="BZ49" s="42">
        <v>0</v>
      </c>
      <c r="CA49" s="12">
        <f>SUM(BT49:BZ49)</f>
        <v>0</v>
      </c>
      <c r="CB49" s="12">
        <f t="shared" si="383"/>
        <v>0</v>
      </c>
      <c r="CC49" s="22">
        <f t="shared" ref="CC49:CC51" si="456">CC48+"00:15"</f>
        <v>0.30208333333333331</v>
      </c>
      <c r="CD49" s="42">
        <v>1</v>
      </c>
      <c r="CE49" s="42">
        <v>0</v>
      </c>
      <c r="CF49" s="42">
        <v>0</v>
      </c>
      <c r="CG49" s="42">
        <v>0</v>
      </c>
      <c r="CH49" s="42">
        <v>0</v>
      </c>
      <c r="CI49" s="42">
        <v>0</v>
      </c>
      <c r="CJ49" s="42">
        <v>0</v>
      </c>
      <c r="CK49" s="12">
        <f>SUM(CD49:CJ49)</f>
        <v>1</v>
      </c>
      <c r="CL49" s="12">
        <f t="shared" si="385"/>
        <v>1</v>
      </c>
      <c r="CM49" s="22">
        <f t="shared" ref="CM49:CM51" si="457">CM48+"00:15"</f>
        <v>0.30208333333333331</v>
      </c>
      <c r="CN49" s="42">
        <v>0</v>
      </c>
      <c r="CO49" s="42">
        <v>0</v>
      </c>
      <c r="CP49" s="42">
        <v>0</v>
      </c>
      <c r="CQ49" s="42">
        <v>0</v>
      </c>
      <c r="CR49" s="42">
        <v>0</v>
      </c>
      <c r="CS49" s="42">
        <v>0</v>
      </c>
      <c r="CT49" s="42">
        <v>2</v>
      </c>
      <c r="CU49" s="12">
        <f>SUM(CN49:CT49)</f>
        <v>2</v>
      </c>
      <c r="CV49" s="12">
        <f t="shared" si="387"/>
        <v>0.4</v>
      </c>
      <c r="CW49" s="22">
        <f t="shared" ref="CW49:CW51" si="458">CW48+"00:15"</f>
        <v>0.30208333333333331</v>
      </c>
      <c r="CX49" s="42">
        <v>2</v>
      </c>
      <c r="CY49" s="42">
        <v>1</v>
      </c>
      <c r="CZ49" s="42">
        <v>0</v>
      </c>
      <c r="DA49" s="42">
        <v>0</v>
      </c>
      <c r="DB49" s="42">
        <v>0</v>
      </c>
      <c r="DC49" s="42">
        <v>0</v>
      </c>
      <c r="DD49" s="42">
        <v>0</v>
      </c>
      <c r="DE49" s="12">
        <f>SUM(CX49:DD49)</f>
        <v>3</v>
      </c>
      <c r="DF49" s="12">
        <f t="shared" si="389"/>
        <v>3</v>
      </c>
      <c r="DG49" s="22">
        <f t="shared" ref="DG49:DG51" si="459">DG48+"00:15"</f>
        <v>0.30208333333333331</v>
      </c>
      <c r="DH49" s="42">
        <v>0</v>
      </c>
      <c r="DI49" s="42">
        <v>0</v>
      </c>
      <c r="DJ49" s="42">
        <v>0</v>
      </c>
      <c r="DK49" s="42">
        <v>0</v>
      </c>
      <c r="DL49" s="42">
        <v>0</v>
      </c>
      <c r="DM49" s="42">
        <v>0</v>
      </c>
      <c r="DN49" s="42">
        <v>0</v>
      </c>
      <c r="DO49" s="12">
        <f>SUM(DH49:DN49)</f>
        <v>0</v>
      </c>
      <c r="DP49" s="12">
        <f t="shared" si="391"/>
        <v>0</v>
      </c>
      <c r="DQ49" s="22">
        <f t="shared" ref="DQ49:DQ51" si="460">DQ48+"00:15"</f>
        <v>0.30208333333333331</v>
      </c>
      <c r="DR49" s="42">
        <v>11</v>
      </c>
      <c r="DS49" s="42">
        <v>2</v>
      </c>
      <c r="DT49" s="42">
        <v>1</v>
      </c>
      <c r="DU49" s="42">
        <v>0</v>
      </c>
      <c r="DV49" s="42">
        <v>0</v>
      </c>
      <c r="DW49" s="42">
        <v>1</v>
      </c>
      <c r="DX49" s="42">
        <v>0</v>
      </c>
      <c r="DY49" s="12">
        <f>SUM(DR49:DX49)</f>
        <v>15</v>
      </c>
      <c r="DZ49" s="12">
        <f t="shared" si="393"/>
        <v>14.9</v>
      </c>
      <c r="EA49" s="22">
        <f t="shared" ref="EA49:EA51" si="461">EA48+"00:15"</f>
        <v>0.30208333333333331</v>
      </c>
      <c r="EB49" s="42">
        <v>109</v>
      </c>
      <c r="EC49" s="42">
        <v>49</v>
      </c>
      <c r="ED49" s="42">
        <v>15</v>
      </c>
      <c r="EE49" s="42">
        <v>3</v>
      </c>
      <c r="EF49" s="42">
        <v>6</v>
      </c>
      <c r="EG49" s="42">
        <v>14</v>
      </c>
      <c r="EH49" s="42">
        <v>2</v>
      </c>
      <c r="EI49" s="12">
        <f>SUM(EB49:EH49)</f>
        <v>198</v>
      </c>
      <c r="EJ49" s="12">
        <f t="shared" si="395"/>
        <v>205.4</v>
      </c>
      <c r="EK49" s="22">
        <f t="shared" ref="EK49:EK51" si="462">EK48+"00:15"</f>
        <v>0.30208333333333331</v>
      </c>
      <c r="EL49" s="42">
        <v>0</v>
      </c>
      <c r="EM49" s="42">
        <v>0</v>
      </c>
      <c r="EN49" s="42">
        <v>0</v>
      </c>
      <c r="EO49" s="42">
        <v>0</v>
      </c>
      <c r="EP49" s="42">
        <v>0</v>
      </c>
      <c r="EQ49" s="42">
        <v>0</v>
      </c>
      <c r="ER49" s="42">
        <v>0</v>
      </c>
      <c r="ES49" s="12">
        <f>SUM(EL49:ER49)</f>
        <v>0</v>
      </c>
      <c r="ET49" s="12">
        <f t="shared" si="397"/>
        <v>0</v>
      </c>
      <c r="EU49" s="22">
        <f t="shared" ref="EU49:EU51" si="463">EU48+"00:15"</f>
        <v>0.30208333333333331</v>
      </c>
      <c r="EV49" s="42">
        <v>0</v>
      </c>
      <c r="EW49" s="42">
        <v>0</v>
      </c>
      <c r="EX49" s="42">
        <v>0</v>
      </c>
      <c r="EY49" s="42">
        <v>0</v>
      </c>
      <c r="EZ49" s="42">
        <v>0</v>
      </c>
      <c r="FA49" s="42">
        <v>0</v>
      </c>
      <c r="FB49" s="42">
        <v>0</v>
      </c>
      <c r="FC49" s="12">
        <f>SUM(EV49:FB49)</f>
        <v>0</v>
      </c>
      <c r="FD49" s="12">
        <f t="shared" si="399"/>
        <v>0</v>
      </c>
      <c r="FE49" s="22">
        <f t="shared" ref="FE49:FE51" si="464">FE48+"00:15"</f>
        <v>0.30208333333333331</v>
      </c>
      <c r="FF49" s="48">
        <f t="shared" si="440"/>
        <v>1</v>
      </c>
      <c r="FG49" s="48">
        <f t="shared" si="440"/>
        <v>0</v>
      </c>
      <c r="FH49" s="48">
        <f t="shared" si="440"/>
        <v>0</v>
      </c>
      <c r="FI49" s="48">
        <f t="shared" si="440"/>
        <v>0</v>
      </c>
      <c r="FJ49" s="48">
        <f t="shared" si="440"/>
        <v>0</v>
      </c>
      <c r="FK49" s="48">
        <f t="shared" si="440"/>
        <v>0</v>
      </c>
      <c r="FL49" s="48">
        <f t="shared" si="440"/>
        <v>2</v>
      </c>
      <c r="FM49" s="12">
        <f>SUM(FF49:FL49)</f>
        <v>3</v>
      </c>
      <c r="FN49" s="12">
        <f t="shared" si="401"/>
        <v>1.4</v>
      </c>
      <c r="FO49" s="22">
        <f t="shared" ref="FO49:FO51" si="465">FO48+"00:15"</f>
        <v>0.30208333333333331</v>
      </c>
      <c r="FP49" s="48">
        <f t="shared" si="441"/>
        <v>33</v>
      </c>
      <c r="FQ49" s="48">
        <f t="shared" si="441"/>
        <v>6</v>
      </c>
      <c r="FR49" s="48">
        <f t="shared" si="441"/>
        <v>0</v>
      </c>
      <c r="FS49" s="48">
        <f t="shared" si="441"/>
        <v>0</v>
      </c>
      <c r="FT49" s="48">
        <f t="shared" si="441"/>
        <v>0</v>
      </c>
      <c r="FU49" s="48">
        <f t="shared" si="441"/>
        <v>2</v>
      </c>
      <c r="FV49" s="48">
        <f t="shared" si="441"/>
        <v>0</v>
      </c>
      <c r="FW49" s="12">
        <f>SUM(FP49:FV49)</f>
        <v>41</v>
      </c>
      <c r="FX49" s="12">
        <f t="shared" si="403"/>
        <v>39.799999999999997</v>
      </c>
      <c r="FY49" s="22">
        <f t="shared" ref="FY49:FY51" si="466">FY48+"00:15"</f>
        <v>0.30208333333333331</v>
      </c>
      <c r="FZ49" s="48">
        <f t="shared" si="442"/>
        <v>127</v>
      </c>
      <c r="GA49" s="48">
        <f t="shared" si="442"/>
        <v>52</v>
      </c>
      <c r="GB49" s="48">
        <f t="shared" si="442"/>
        <v>15</v>
      </c>
      <c r="GC49" s="48">
        <f t="shared" si="442"/>
        <v>3</v>
      </c>
      <c r="GD49" s="48">
        <f t="shared" si="442"/>
        <v>6</v>
      </c>
      <c r="GE49" s="48">
        <f t="shared" si="442"/>
        <v>14</v>
      </c>
      <c r="GF49" s="48">
        <f t="shared" si="442"/>
        <v>2</v>
      </c>
      <c r="GG49" s="12">
        <f>SUM(FZ49:GF49)</f>
        <v>219</v>
      </c>
      <c r="GH49" s="12">
        <f t="shared" si="405"/>
        <v>226.4</v>
      </c>
      <c r="GI49" s="22">
        <f t="shared" ref="GI49:GI51" si="467">GI48+"00:15"</f>
        <v>0.30208333333333331</v>
      </c>
      <c r="GJ49" s="48">
        <f t="shared" si="443"/>
        <v>100</v>
      </c>
      <c r="GK49" s="48">
        <f t="shared" si="443"/>
        <v>24</v>
      </c>
      <c r="GL49" s="48">
        <f t="shared" si="443"/>
        <v>9</v>
      </c>
      <c r="GM49" s="48">
        <f t="shared" si="443"/>
        <v>3</v>
      </c>
      <c r="GN49" s="48">
        <f t="shared" si="443"/>
        <v>11</v>
      </c>
      <c r="GO49" s="48">
        <f t="shared" si="443"/>
        <v>5</v>
      </c>
      <c r="GP49" s="48">
        <f t="shared" si="443"/>
        <v>0</v>
      </c>
      <c r="GQ49" s="12">
        <f>SUM(GJ49:GP49)</f>
        <v>152</v>
      </c>
      <c r="GR49" s="12">
        <f t="shared" si="407"/>
        <v>168.4</v>
      </c>
      <c r="GS49" s="22">
        <f t="shared" ref="GS49:GS51" si="468">GS48+"00:15"</f>
        <v>0.30208333333333331</v>
      </c>
      <c r="GT49" s="48">
        <f t="shared" si="444"/>
        <v>23</v>
      </c>
      <c r="GU49" s="48">
        <f t="shared" si="444"/>
        <v>4</v>
      </c>
      <c r="GV49" s="48">
        <f t="shared" si="444"/>
        <v>1</v>
      </c>
      <c r="GW49" s="48">
        <f t="shared" si="444"/>
        <v>0</v>
      </c>
      <c r="GX49" s="48">
        <f t="shared" si="444"/>
        <v>0</v>
      </c>
      <c r="GY49" s="48">
        <f t="shared" si="444"/>
        <v>2</v>
      </c>
      <c r="GZ49" s="48">
        <f t="shared" si="444"/>
        <v>0</v>
      </c>
      <c r="HA49" s="12">
        <f>SUM(GT49:GZ49)</f>
        <v>30</v>
      </c>
      <c r="HB49" s="12">
        <f t="shared" si="409"/>
        <v>29.3</v>
      </c>
      <c r="HC49" s="22">
        <f t="shared" ref="HC49:HC51" si="469">HC48+"00:15"</f>
        <v>0.30208333333333331</v>
      </c>
      <c r="HD49" s="48">
        <f t="shared" si="445"/>
        <v>3</v>
      </c>
      <c r="HE49" s="48">
        <f t="shared" si="445"/>
        <v>1</v>
      </c>
      <c r="HF49" s="48">
        <f t="shared" si="445"/>
        <v>0</v>
      </c>
      <c r="HG49" s="48">
        <f t="shared" si="445"/>
        <v>0</v>
      </c>
      <c r="HH49" s="48">
        <f t="shared" si="445"/>
        <v>0</v>
      </c>
      <c r="HI49" s="48">
        <f t="shared" si="445"/>
        <v>0</v>
      </c>
      <c r="HJ49" s="48">
        <f t="shared" si="445"/>
        <v>2</v>
      </c>
      <c r="HK49" s="12">
        <f>SUM(HD49:HJ49)</f>
        <v>6</v>
      </c>
      <c r="HL49" s="12">
        <f t="shared" si="411"/>
        <v>4.4000000000000004</v>
      </c>
      <c r="HM49" s="22">
        <f t="shared" ref="HM49:HM51" si="470">HM48+"00:15"</f>
        <v>0.30208333333333331</v>
      </c>
      <c r="HN49" s="48">
        <f t="shared" si="446"/>
        <v>105</v>
      </c>
      <c r="HO49" s="48">
        <f t="shared" si="446"/>
        <v>26</v>
      </c>
      <c r="HP49" s="48">
        <f t="shared" si="446"/>
        <v>9</v>
      </c>
      <c r="HQ49" s="48">
        <f t="shared" si="446"/>
        <v>3</v>
      </c>
      <c r="HR49" s="48">
        <f t="shared" si="446"/>
        <v>11</v>
      </c>
      <c r="HS49" s="48">
        <f t="shared" si="446"/>
        <v>6</v>
      </c>
      <c r="HT49" s="48">
        <f t="shared" si="446"/>
        <v>0</v>
      </c>
      <c r="HU49" s="12">
        <f>SUM(HN49:HT49)</f>
        <v>160</v>
      </c>
      <c r="HV49" s="12">
        <f t="shared" si="413"/>
        <v>175.8</v>
      </c>
      <c r="HW49" s="22">
        <f t="shared" ref="HW49:HW51" si="471">HW48+"00:15"</f>
        <v>0.30208333333333331</v>
      </c>
      <c r="HX49" s="48">
        <f t="shared" si="447"/>
        <v>120</v>
      </c>
      <c r="HY49" s="48">
        <f t="shared" si="447"/>
        <v>51</v>
      </c>
      <c r="HZ49" s="48">
        <f t="shared" si="447"/>
        <v>16</v>
      </c>
      <c r="IA49" s="48">
        <f t="shared" si="447"/>
        <v>3</v>
      </c>
      <c r="IB49" s="48">
        <f t="shared" si="447"/>
        <v>6</v>
      </c>
      <c r="IC49" s="48">
        <f t="shared" si="447"/>
        <v>15</v>
      </c>
      <c r="ID49" s="48">
        <f t="shared" si="447"/>
        <v>2</v>
      </c>
      <c r="IE49" s="12">
        <f t="shared" si="89"/>
        <v>213</v>
      </c>
      <c r="IF49" s="12">
        <f t="shared" si="415"/>
        <v>220.3</v>
      </c>
    </row>
    <row r="50" spans="1:240" ht="13" customHeight="1" x14ac:dyDescent="0.25">
      <c r="A50" s="22">
        <f t="shared" si="448"/>
        <v>0.3125</v>
      </c>
      <c r="B50" s="42">
        <v>4</v>
      </c>
      <c r="C50" s="42">
        <v>1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12">
        <f>SUM(B50:H50)</f>
        <v>5</v>
      </c>
      <c r="J50" s="12">
        <f t="shared" si="8"/>
        <v>5</v>
      </c>
      <c r="K50" s="22">
        <f t="shared" si="449"/>
        <v>0.3125</v>
      </c>
      <c r="L50" s="42">
        <v>9</v>
      </c>
      <c r="M50" s="42">
        <v>3</v>
      </c>
      <c r="N50" s="42">
        <v>0</v>
      </c>
      <c r="O50" s="42">
        <v>0</v>
      </c>
      <c r="P50" s="42">
        <v>0</v>
      </c>
      <c r="Q50" s="42">
        <v>1</v>
      </c>
      <c r="R50" s="42">
        <v>7</v>
      </c>
      <c r="S50" s="12">
        <f>SUM(L50:R50)</f>
        <v>20</v>
      </c>
      <c r="T50" s="12">
        <f t="shared" si="371"/>
        <v>13.8</v>
      </c>
      <c r="U50" s="22">
        <f t="shared" si="450"/>
        <v>0.3125</v>
      </c>
      <c r="V50" s="42">
        <v>21</v>
      </c>
      <c r="W50" s="42">
        <v>6</v>
      </c>
      <c r="X50" s="42">
        <v>0</v>
      </c>
      <c r="Y50" s="42">
        <v>0</v>
      </c>
      <c r="Z50" s="42">
        <v>0</v>
      </c>
      <c r="AA50" s="42">
        <v>0</v>
      </c>
      <c r="AB50" s="42">
        <v>2</v>
      </c>
      <c r="AC50" s="12">
        <f>SUM(V50:AB50)</f>
        <v>29</v>
      </c>
      <c r="AD50" s="12">
        <f t="shared" si="373"/>
        <v>27.4</v>
      </c>
      <c r="AE50" s="22">
        <f t="shared" si="451"/>
        <v>0.3125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12">
        <f>SUM(AF50:AL50)</f>
        <v>0</v>
      </c>
      <c r="AN50" s="12">
        <f t="shared" si="375"/>
        <v>0</v>
      </c>
      <c r="AO50" s="22">
        <f t="shared" si="452"/>
        <v>0.3125</v>
      </c>
      <c r="AP50" s="42">
        <v>3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12">
        <f>SUM(AP50:AV50)</f>
        <v>3</v>
      </c>
      <c r="AX50" s="12">
        <f t="shared" si="377"/>
        <v>3</v>
      </c>
      <c r="AY50" s="22">
        <f t="shared" si="453"/>
        <v>0.3125</v>
      </c>
      <c r="AZ50" s="42">
        <v>131</v>
      </c>
      <c r="BA50" s="42">
        <v>32</v>
      </c>
      <c r="BB50" s="42">
        <v>11</v>
      </c>
      <c r="BC50" s="42">
        <v>3</v>
      </c>
      <c r="BD50" s="42">
        <v>9</v>
      </c>
      <c r="BE50" s="42">
        <v>2</v>
      </c>
      <c r="BF50" s="42">
        <v>0</v>
      </c>
      <c r="BG50" s="12">
        <f>SUM(AZ50:BF50)</f>
        <v>188</v>
      </c>
      <c r="BH50" s="12">
        <f t="shared" si="379"/>
        <v>205.20000000000002</v>
      </c>
      <c r="BI50" s="22">
        <f t="shared" si="454"/>
        <v>0.3125</v>
      </c>
      <c r="BJ50" s="42">
        <v>1</v>
      </c>
      <c r="BK50" s="42">
        <v>1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12">
        <f>SUM(BJ50:BP50)</f>
        <v>2</v>
      </c>
      <c r="BR50" s="12">
        <f t="shared" si="381"/>
        <v>2</v>
      </c>
      <c r="BS50" s="22">
        <f t="shared" si="455"/>
        <v>0.3125</v>
      </c>
      <c r="BT50" s="42">
        <v>0</v>
      </c>
      <c r="BU50" s="42">
        <v>1</v>
      </c>
      <c r="BV50" s="42">
        <v>0</v>
      </c>
      <c r="BW50" s="42">
        <v>0</v>
      </c>
      <c r="BX50" s="42">
        <v>0</v>
      </c>
      <c r="BY50" s="42">
        <v>0</v>
      </c>
      <c r="BZ50" s="42">
        <v>0</v>
      </c>
      <c r="CA50" s="12">
        <f>SUM(BT50:BZ50)</f>
        <v>1</v>
      </c>
      <c r="CB50" s="12">
        <f t="shared" si="383"/>
        <v>1</v>
      </c>
      <c r="CC50" s="22">
        <f t="shared" si="456"/>
        <v>0.3125</v>
      </c>
      <c r="CD50" s="42">
        <v>1</v>
      </c>
      <c r="CE50" s="42">
        <v>2</v>
      </c>
      <c r="CF50" s="42">
        <v>0</v>
      </c>
      <c r="CG50" s="42">
        <v>0</v>
      </c>
      <c r="CH50" s="42">
        <v>0</v>
      </c>
      <c r="CI50" s="42">
        <v>0</v>
      </c>
      <c r="CJ50" s="42">
        <v>1</v>
      </c>
      <c r="CK50" s="12">
        <f>SUM(CD50:CJ50)</f>
        <v>4</v>
      </c>
      <c r="CL50" s="12">
        <f t="shared" si="385"/>
        <v>3.2</v>
      </c>
      <c r="CM50" s="22">
        <f t="shared" si="457"/>
        <v>0.3125</v>
      </c>
      <c r="CN50" s="42">
        <v>0</v>
      </c>
      <c r="CO50" s="42">
        <v>0</v>
      </c>
      <c r="CP50" s="42">
        <v>0</v>
      </c>
      <c r="CQ50" s="42">
        <v>0</v>
      </c>
      <c r="CR50" s="42">
        <v>0</v>
      </c>
      <c r="CS50" s="42">
        <v>0</v>
      </c>
      <c r="CT50" s="42">
        <v>2</v>
      </c>
      <c r="CU50" s="12">
        <f>SUM(CN50:CT50)</f>
        <v>2</v>
      </c>
      <c r="CV50" s="12">
        <f t="shared" si="387"/>
        <v>0.4</v>
      </c>
      <c r="CW50" s="22">
        <f t="shared" si="458"/>
        <v>0.3125</v>
      </c>
      <c r="CX50" s="42">
        <v>9</v>
      </c>
      <c r="CY50" s="42">
        <v>1</v>
      </c>
      <c r="CZ50" s="42">
        <v>0</v>
      </c>
      <c r="DA50" s="42">
        <v>0</v>
      </c>
      <c r="DB50" s="42">
        <v>0</v>
      </c>
      <c r="DC50" s="42">
        <v>1</v>
      </c>
      <c r="DD50" s="42">
        <v>0</v>
      </c>
      <c r="DE50" s="12">
        <f>SUM(CX50:DD50)</f>
        <v>11</v>
      </c>
      <c r="DF50" s="12">
        <f t="shared" si="389"/>
        <v>10.4</v>
      </c>
      <c r="DG50" s="22">
        <f t="shared" si="459"/>
        <v>0.3125</v>
      </c>
      <c r="DH50" s="42">
        <v>0</v>
      </c>
      <c r="DI50" s="42">
        <v>0</v>
      </c>
      <c r="DJ50" s="42">
        <v>0</v>
      </c>
      <c r="DK50" s="42">
        <v>0</v>
      </c>
      <c r="DL50" s="42">
        <v>0</v>
      </c>
      <c r="DM50" s="42">
        <v>0</v>
      </c>
      <c r="DN50" s="42">
        <v>0</v>
      </c>
      <c r="DO50" s="12">
        <f>SUM(DH50:DN50)</f>
        <v>0</v>
      </c>
      <c r="DP50" s="12">
        <f t="shared" si="391"/>
        <v>0</v>
      </c>
      <c r="DQ50" s="22">
        <f t="shared" si="460"/>
        <v>0.3125</v>
      </c>
      <c r="DR50" s="42">
        <v>11</v>
      </c>
      <c r="DS50" s="42">
        <v>3</v>
      </c>
      <c r="DT50" s="42">
        <v>0</v>
      </c>
      <c r="DU50" s="42">
        <v>0</v>
      </c>
      <c r="DV50" s="42">
        <v>0</v>
      </c>
      <c r="DW50" s="42">
        <v>0</v>
      </c>
      <c r="DX50" s="42">
        <v>0</v>
      </c>
      <c r="DY50" s="12">
        <f>SUM(DR50:DX50)</f>
        <v>14</v>
      </c>
      <c r="DZ50" s="12">
        <f t="shared" si="393"/>
        <v>14</v>
      </c>
      <c r="EA50" s="22">
        <f t="shared" si="461"/>
        <v>0.3125</v>
      </c>
      <c r="EB50" s="42">
        <v>119</v>
      </c>
      <c r="EC50" s="42">
        <v>45</v>
      </c>
      <c r="ED50" s="42">
        <v>5</v>
      </c>
      <c r="EE50" s="42">
        <v>3</v>
      </c>
      <c r="EF50" s="42">
        <v>6</v>
      </c>
      <c r="EG50" s="42">
        <v>12</v>
      </c>
      <c r="EH50" s="42">
        <v>5</v>
      </c>
      <c r="EI50" s="12">
        <f>SUM(EB50:EH50)</f>
        <v>195</v>
      </c>
      <c r="EJ50" s="12">
        <f t="shared" si="395"/>
        <v>196.20000000000002</v>
      </c>
      <c r="EK50" s="22">
        <f t="shared" si="462"/>
        <v>0.3125</v>
      </c>
      <c r="EL50" s="42">
        <v>0</v>
      </c>
      <c r="EM50" s="42">
        <v>0</v>
      </c>
      <c r="EN50" s="42">
        <v>0</v>
      </c>
      <c r="EO50" s="42">
        <v>0</v>
      </c>
      <c r="EP50" s="42">
        <v>0</v>
      </c>
      <c r="EQ50" s="42">
        <v>0</v>
      </c>
      <c r="ER50" s="42">
        <v>0</v>
      </c>
      <c r="ES50" s="12">
        <f>SUM(EL50:ER50)</f>
        <v>0</v>
      </c>
      <c r="ET50" s="12">
        <f t="shared" si="397"/>
        <v>0</v>
      </c>
      <c r="EU50" s="22">
        <f t="shared" si="463"/>
        <v>0.3125</v>
      </c>
      <c r="EV50" s="42">
        <v>0</v>
      </c>
      <c r="EW50" s="42">
        <v>0</v>
      </c>
      <c r="EX50" s="42">
        <v>0</v>
      </c>
      <c r="EY50" s="42">
        <v>0</v>
      </c>
      <c r="EZ50" s="42">
        <v>0</v>
      </c>
      <c r="FA50" s="42">
        <v>0</v>
      </c>
      <c r="FB50" s="42">
        <v>0</v>
      </c>
      <c r="FC50" s="12">
        <f>SUM(EV50:FB50)</f>
        <v>0</v>
      </c>
      <c r="FD50" s="12">
        <f t="shared" si="399"/>
        <v>0</v>
      </c>
      <c r="FE50" s="22">
        <f t="shared" si="464"/>
        <v>0.3125</v>
      </c>
      <c r="FF50" s="48">
        <f t="shared" si="440"/>
        <v>3</v>
      </c>
      <c r="FG50" s="48">
        <f t="shared" si="440"/>
        <v>0</v>
      </c>
      <c r="FH50" s="48">
        <f t="shared" si="440"/>
        <v>0</v>
      </c>
      <c r="FI50" s="48">
        <f t="shared" si="440"/>
        <v>0</v>
      </c>
      <c r="FJ50" s="48">
        <f t="shared" si="440"/>
        <v>0</v>
      </c>
      <c r="FK50" s="48">
        <f t="shared" si="440"/>
        <v>0</v>
      </c>
      <c r="FL50" s="48">
        <f t="shared" si="440"/>
        <v>2</v>
      </c>
      <c r="FM50" s="12">
        <f>SUM(FF50:FL50)</f>
        <v>5</v>
      </c>
      <c r="FN50" s="12">
        <f t="shared" si="401"/>
        <v>3.4</v>
      </c>
      <c r="FO50" s="22">
        <f t="shared" si="465"/>
        <v>0.3125</v>
      </c>
      <c r="FP50" s="48">
        <f t="shared" si="441"/>
        <v>34</v>
      </c>
      <c r="FQ50" s="48">
        <f t="shared" si="441"/>
        <v>10</v>
      </c>
      <c r="FR50" s="48">
        <f t="shared" si="441"/>
        <v>0</v>
      </c>
      <c r="FS50" s="48">
        <f t="shared" si="441"/>
        <v>0</v>
      </c>
      <c r="FT50" s="48">
        <f t="shared" si="441"/>
        <v>0</v>
      </c>
      <c r="FU50" s="48">
        <f t="shared" si="441"/>
        <v>1</v>
      </c>
      <c r="FV50" s="48">
        <f t="shared" si="441"/>
        <v>9</v>
      </c>
      <c r="FW50" s="12">
        <f>SUM(FP50:FV50)</f>
        <v>54</v>
      </c>
      <c r="FX50" s="12">
        <f t="shared" si="403"/>
        <v>46.199999999999996</v>
      </c>
      <c r="FY50" s="22">
        <f t="shared" si="466"/>
        <v>0.3125</v>
      </c>
      <c r="FZ50" s="48">
        <f t="shared" si="442"/>
        <v>141</v>
      </c>
      <c r="GA50" s="48">
        <f t="shared" si="442"/>
        <v>54</v>
      </c>
      <c r="GB50" s="48">
        <f t="shared" si="442"/>
        <v>5</v>
      </c>
      <c r="GC50" s="48">
        <f t="shared" si="442"/>
        <v>3</v>
      </c>
      <c r="GD50" s="48">
        <f t="shared" si="442"/>
        <v>6</v>
      </c>
      <c r="GE50" s="48">
        <f t="shared" si="442"/>
        <v>12</v>
      </c>
      <c r="GF50" s="48">
        <f t="shared" si="442"/>
        <v>8</v>
      </c>
      <c r="GG50" s="12">
        <f>SUM(FZ50:GF50)</f>
        <v>229</v>
      </c>
      <c r="GH50" s="12">
        <f t="shared" si="405"/>
        <v>227.8</v>
      </c>
      <c r="GI50" s="22">
        <f t="shared" si="467"/>
        <v>0.3125</v>
      </c>
      <c r="GJ50" s="48">
        <f t="shared" si="443"/>
        <v>135</v>
      </c>
      <c r="GK50" s="48">
        <f t="shared" si="443"/>
        <v>34</v>
      </c>
      <c r="GL50" s="48">
        <f t="shared" si="443"/>
        <v>11</v>
      </c>
      <c r="GM50" s="48">
        <f t="shared" si="443"/>
        <v>3</v>
      </c>
      <c r="GN50" s="48">
        <f t="shared" si="443"/>
        <v>9</v>
      </c>
      <c r="GO50" s="48">
        <f t="shared" si="443"/>
        <v>2</v>
      </c>
      <c r="GP50" s="48">
        <f t="shared" si="443"/>
        <v>0</v>
      </c>
      <c r="GQ50" s="12">
        <f>SUM(GJ50:GP50)</f>
        <v>194</v>
      </c>
      <c r="GR50" s="12">
        <f t="shared" si="407"/>
        <v>211.20000000000002</v>
      </c>
      <c r="GS50" s="22">
        <f t="shared" si="468"/>
        <v>0.3125</v>
      </c>
      <c r="GT50" s="48">
        <f t="shared" si="444"/>
        <v>21</v>
      </c>
      <c r="GU50" s="48">
        <f t="shared" si="444"/>
        <v>7</v>
      </c>
      <c r="GV50" s="48">
        <f t="shared" si="444"/>
        <v>0</v>
      </c>
      <c r="GW50" s="48">
        <f t="shared" si="444"/>
        <v>0</v>
      </c>
      <c r="GX50" s="48">
        <f t="shared" si="444"/>
        <v>0</v>
      </c>
      <c r="GY50" s="48">
        <f t="shared" si="444"/>
        <v>1</v>
      </c>
      <c r="GZ50" s="48">
        <f t="shared" si="444"/>
        <v>7</v>
      </c>
      <c r="HA50" s="12">
        <f>SUM(GT50:GZ50)</f>
        <v>36</v>
      </c>
      <c r="HB50" s="12">
        <f t="shared" si="409"/>
        <v>29.799999999999997</v>
      </c>
      <c r="HC50" s="22">
        <f t="shared" si="469"/>
        <v>0.3125</v>
      </c>
      <c r="HD50" s="48">
        <f t="shared" si="445"/>
        <v>10</v>
      </c>
      <c r="HE50" s="48">
        <f t="shared" si="445"/>
        <v>3</v>
      </c>
      <c r="HF50" s="48">
        <f t="shared" si="445"/>
        <v>0</v>
      </c>
      <c r="HG50" s="48">
        <f t="shared" si="445"/>
        <v>0</v>
      </c>
      <c r="HH50" s="48">
        <f t="shared" si="445"/>
        <v>0</v>
      </c>
      <c r="HI50" s="48">
        <f t="shared" si="445"/>
        <v>1</v>
      </c>
      <c r="HJ50" s="48">
        <f t="shared" si="445"/>
        <v>3</v>
      </c>
      <c r="HK50" s="12">
        <f>SUM(HD50:HJ50)</f>
        <v>17</v>
      </c>
      <c r="HL50" s="12">
        <f t="shared" si="411"/>
        <v>14</v>
      </c>
      <c r="HM50" s="22">
        <f t="shared" si="470"/>
        <v>0.3125</v>
      </c>
      <c r="HN50" s="48">
        <f t="shared" si="446"/>
        <v>144</v>
      </c>
      <c r="HO50" s="48">
        <f t="shared" si="446"/>
        <v>34</v>
      </c>
      <c r="HP50" s="48">
        <f t="shared" si="446"/>
        <v>11</v>
      </c>
      <c r="HQ50" s="48">
        <f t="shared" si="446"/>
        <v>3</v>
      </c>
      <c r="HR50" s="48">
        <f t="shared" si="446"/>
        <v>9</v>
      </c>
      <c r="HS50" s="48">
        <f t="shared" si="446"/>
        <v>3</v>
      </c>
      <c r="HT50" s="48">
        <f t="shared" si="446"/>
        <v>0</v>
      </c>
      <c r="HU50" s="12">
        <f>SUM(HN50:HT50)</f>
        <v>204</v>
      </c>
      <c r="HV50" s="12">
        <f t="shared" si="413"/>
        <v>220.6</v>
      </c>
      <c r="HW50" s="22">
        <f t="shared" si="471"/>
        <v>0.3125</v>
      </c>
      <c r="HX50" s="48">
        <f t="shared" si="447"/>
        <v>130</v>
      </c>
      <c r="HY50" s="48">
        <f t="shared" si="447"/>
        <v>48</v>
      </c>
      <c r="HZ50" s="48">
        <f t="shared" si="447"/>
        <v>5</v>
      </c>
      <c r="IA50" s="48">
        <f t="shared" si="447"/>
        <v>3</v>
      </c>
      <c r="IB50" s="48">
        <f t="shared" si="447"/>
        <v>6</v>
      </c>
      <c r="IC50" s="48">
        <f t="shared" si="447"/>
        <v>12</v>
      </c>
      <c r="ID50" s="48">
        <f t="shared" si="447"/>
        <v>5</v>
      </c>
      <c r="IE50" s="12">
        <f t="shared" si="89"/>
        <v>209</v>
      </c>
      <c r="IF50" s="12">
        <f t="shared" si="415"/>
        <v>210.20000000000002</v>
      </c>
    </row>
    <row r="51" spans="1:240" ht="13" customHeight="1" thickBot="1" x14ac:dyDescent="0.3">
      <c r="A51" s="22">
        <f t="shared" si="448"/>
        <v>0.32291666666666669</v>
      </c>
      <c r="B51" s="42">
        <v>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12">
        <f>SUM(B51:H51)</f>
        <v>2</v>
      </c>
      <c r="J51" s="12">
        <f t="shared" si="8"/>
        <v>2</v>
      </c>
      <c r="K51" s="22">
        <f t="shared" si="449"/>
        <v>0.32291666666666669</v>
      </c>
      <c r="L51" s="42">
        <v>11</v>
      </c>
      <c r="M51" s="42">
        <v>6</v>
      </c>
      <c r="N51" s="42">
        <v>1</v>
      </c>
      <c r="O51" s="42">
        <v>0</v>
      </c>
      <c r="P51" s="42">
        <v>0</v>
      </c>
      <c r="Q51" s="42">
        <v>0</v>
      </c>
      <c r="R51" s="42">
        <v>5</v>
      </c>
      <c r="S51" s="12">
        <f>SUM(L51:R51)</f>
        <v>23</v>
      </c>
      <c r="T51" s="12">
        <f t="shared" si="371"/>
        <v>19.5</v>
      </c>
      <c r="U51" s="22">
        <f t="shared" si="450"/>
        <v>0.32291666666666669</v>
      </c>
      <c r="V51" s="42">
        <v>24</v>
      </c>
      <c r="W51" s="42">
        <v>4</v>
      </c>
      <c r="X51" s="42">
        <v>1</v>
      </c>
      <c r="Y51" s="42">
        <v>0</v>
      </c>
      <c r="Z51" s="42">
        <v>0</v>
      </c>
      <c r="AA51" s="42">
        <v>1</v>
      </c>
      <c r="AB51" s="42">
        <v>0</v>
      </c>
      <c r="AC51" s="12">
        <f>SUM(V51:AB51)</f>
        <v>30</v>
      </c>
      <c r="AD51" s="12">
        <f t="shared" si="373"/>
        <v>29.9</v>
      </c>
      <c r="AE51" s="22">
        <f t="shared" si="451"/>
        <v>0.32291666666666669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12">
        <f>SUM(AF51:AL51)</f>
        <v>0</v>
      </c>
      <c r="AN51" s="12">
        <f t="shared" si="375"/>
        <v>0</v>
      </c>
      <c r="AO51" s="22">
        <f t="shared" si="452"/>
        <v>0.32291666666666669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12">
        <f>SUM(AP51:AV51)</f>
        <v>0</v>
      </c>
      <c r="AX51" s="12">
        <f t="shared" si="377"/>
        <v>0</v>
      </c>
      <c r="AY51" s="22">
        <f t="shared" si="453"/>
        <v>0.32291666666666669</v>
      </c>
      <c r="AZ51" s="42">
        <v>131</v>
      </c>
      <c r="BA51" s="42">
        <v>32</v>
      </c>
      <c r="BB51" s="42">
        <v>11</v>
      </c>
      <c r="BC51" s="42">
        <v>2</v>
      </c>
      <c r="BD51" s="42">
        <v>14</v>
      </c>
      <c r="BE51" s="42">
        <v>5</v>
      </c>
      <c r="BF51" s="42">
        <v>1</v>
      </c>
      <c r="BG51" s="12">
        <f>SUM(AZ51:BF51)</f>
        <v>196</v>
      </c>
      <c r="BH51" s="12">
        <f t="shared" si="379"/>
        <v>214.29999999999998</v>
      </c>
      <c r="BI51" s="22">
        <f t="shared" si="454"/>
        <v>0.32291666666666669</v>
      </c>
      <c r="BJ51" s="42">
        <v>4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12">
        <f>SUM(BJ51:BP51)</f>
        <v>4</v>
      </c>
      <c r="BR51" s="12">
        <f t="shared" si="381"/>
        <v>4</v>
      </c>
      <c r="BS51" s="22">
        <f t="shared" si="455"/>
        <v>0.32291666666666669</v>
      </c>
      <c r="BT51" s="42">
        <v>0</v>
      </c>
      <c r="BU51" s="42">
        <v>0</v>
      </c>
      <c r="BV51" s="42">
        <v>0</v>
      </c>
      <c r="BW51" s="42">
        <v>0</v>
      </c>
      <c r="BX51" s="42">
        <v>0</v>
      </c>
      <c r="BY51" s="42">
        <v>0</v>
      </c>
      <c r="BZ51" s="42">
        <v>0</v>
      </c>
      <c r="CA51" s="12">
        <f>SUM(BT51:BZ51)</f>
        <v>0</v>
      </c>
      <c r="CB51" s="12">
        <f t="shared" si="383"/>
        <v>0</v>
      </c>
      <c r="CC51" s="22">
        <f t="shared" si="456"/>
        <v>0.32291666666666669</v>
      </c>
      <c r="CD51" s="42">
        <v>4</v>
      </c>
      <c r="CE51" s="42">
        <v>2</v>
      </c>
      <c r="CF51" s="42">
        <v>0</v>
      </c>
      <c r="CG51" s="42">
        <v>0</v>
      </c>
      <c r="CH51" s="42">
        <v>0</v>
      </c>
      <c r="CI51" s="42">
        <v>2</v>
      </c>
      <c r="CJ51" s="42">
        <v>0</v>
      </c>
      <c r="CK51" s="12">
        <f>SUM(CD51:CJ51)</f>
        <v>8</v>
      </c>
      <c r="CL51" s="12">
        <f t="shared" si="385"/>
        <v>6.8</v>
      </c>
      <c r="CM51" s="22">
        <f t="shared" si="457"/>
        <v>0.32291666666666669</v>
      </c>
      <c r="CN51" s="42">
        <v>0</v>
      </c>
      <c r="CO51" s="42">
        <v>0</v>
      </c>
      <c r="CP51" s="42">
        <v>0</v>
      </c>
      <c r="CQ51" s="42">
        <v>0</v>
      </c>
      <c r="CR51" s="42">
        <v>0</v>
      </c>
      <c r="CS51" s="42">
        <v>0</v>
      </c>
      <c r="CT51" s="42">
        <v>1</v>
      </c>
      <c r="CU51" s="12">
        <f>SUM(CN51:CT51)</f>
        <v>1</v>
      </c>
      <c r="CV51" s="12">
        <f t="shared" si="387"/>
        <v>0.2</v>
      </c>
      <c r="CW51" s="22">
        <f t="shared" si="458"/>
        <v>0.32291666666666669</v>
      </c>
      <c r="CX51" s="42">
        <v>10</v>
      </c>
      <c r="CY51" s="42">
        <v>1</v>
      </c>
      <c r="CZ51" s="42">
        <v>0</v>
      </c>
      <c r="DA51" s="42">
        <v>0</v>
      </c>
      <c r="DB51" s="42">
        <v>0</v>
      </c>
      <c r="DC51" s="42">
        <v>0</v>
      </c>
      <c r="DD51" s="42">
        <v>0</v>
      </c>
      <c r="DE51" s="12">
        <f>SUM(CX51:DD51)</f>
        <v>11</v>
      </c>
      <c r="DF51" s="12">
        <f t="shared" si="389"/>
        <v>11</v>
      </c>
      <c r="DG51" s="22">
        <f t="shared" si="459"/>
        <v>0.32291666666666669</v>
      </c>
      <c r="DH51" s="42">
        <v>0</v>
      </c>
      <c r="DI51" s="42">
        <v>0</v>
      </c>
      <c r="DJ51" s="42">
        <v>0</v>
      </c>
      <c r="DK51" s="42">
        <v>0</v>
      </c>
      <c r="DL51" s="42">
        <v>0</v>
      </c>
      <c r="DM51" s="42">
        <v>0</v>
      </c>
      <c r="DN51" s="42">
        <v>0</v>
      </c>
      <c r="DO51" s="12">
        <f>SUM(DH51:DN51)</f>
        <v>0</v>
      </c>
      <c r="DP51" s="12">
        <f t="shared" si="391"/>
        <v>0</v>
      </c>
      <c r="DQ51" s="22">
        <f t="shared" si="460"/>
        <v>0.32291666666666669</v>
      </c>
      <c r="DR51" s="42">
        <v>12</v>
      </c>
      <c r="DS51" s="42">
        <v>4</v>
      </c>
      <c r="DT51" s="42">
        <v>1</v>
      </c>
      <c r="DU51" s="42">
        <v>0</v>
      </c>
      <c r="DV51" s="42">
        <v>0</v>
      </c>
      <c r="DW51" s="42">
        <v>0</v>
      </c>
      <c r="DX51" s="42">
        <v>1</v>
      </c>
      <c r="DY51" s="12">
        <f>SUM(DR51:DX51)</f>
        <v>18</v>
      </c>
      <c r="DZ51" s="12">
        <f t="shared" si="393"/>
        <v>17.7</v>
      </c>
      <c r="EA51" s="22">
        <f t="shared" si="461"/>
        <v>0.32291666666666669</v>
      </c>
      <c r="EB51" s="42">
        <v>122</v>
      </c>
      <c r="EC51" s="42">
        <v>47</v>
      </c>
      <c r="ED51" s="42">
        <v>7</v>
      </c>
      <c r="EE51" s="42">
        <v>1</v>
      </c>
      <c r="EF51" s="42">
        <v>7</v>
      </c>
      <c r="EG51" s="42">
        <v>8</v>
      </c>
      <c r="EH51" s="42">
        <v>5</v>
      </c>
      <c r="EI51" s="12">
        <f>SUM(EB51:EH51)</f>
        <v>197</v>
      </c>
      <c r="EJ51" s="12">
        <f t="shared" si="395"/>
        <v>200</v>
      </c>
      <c r="EK51" s="22">
        <f t="shared" si="462"/>
        <v>0.32291666666666669</v>
      </c>
      <c r="EL51" s="42">
        <v>0</v>
      </c>
      <c r="EM51" s="42">
        <v>0</v>
      </c>
      <c r="EN51" s="42">
        <v>0</v>
      </c>
      <c r="EO51" s="42">
        <v>0</v>
      </c>
      <c r="EP51" s="42">
        <v>0</v>
      </c>
      <c r="EQ51" s="42">
        <v>0</v>
      </c>
      <c r="ER51" s="42">
        <v>0</v>
      </c>
      <c r="ES51" s="12">
        <f>SUM(EL51:ER51)</f>
        <v>0</v>
      </c>
      <c r="ET51" s="12">
        <f t="shared" si="397"/>
        <v>0</v>
      </c>
      <c r="EU51" s="22">
        <f t="shared" si="463"/>
        <v>0.32291666666666669</v>
      </c>
      <c r="EV51" s="42">
        <v>1</v>
      </c>
      <c r="EW51" s="42">
        <v>0</v>
      </c>
      <c r="EX51" s="42">
        <v>0</v>
      </c>
      <c r="EY51" s="42">
        <v>0</v>
      </c>
      <c r="EZ51" s="42">
        <v>0</v>
      </c>
      <c r="FA51" s="42">
        <v>0</v>
      </c>
      <c r="FB51" s="42">
        <v>0</v>
      </c>
      <c r="FC51" s="12">
        <f>SUM(EV51:FB51)</f>
        <v>1</v>
      </c>
      <c r="FD51" s="12">
        <f t="shared" si="399"/>
        <v>1</v>
      </c>
      <c r="FE51" s="22">
        <f t="shared" si="464"/>
        <v>0.32291666666666669</v>
      </c>
      <c r="FF51" s="48">
        <f t="shared" si="440"/>
        <v>0</v>
      </c>
      <c r="FG51" s="48">
        <f t="shared" si="440"/>
        <v>0</v>
      </c>
      <c r="FH51" s="48">
        <f t="shared" si="440"/>
        <v>0</v>
      </c>
      <c r="FI51" s="48">
        <f t="shared" si="440"/>
        <v>0</v>
      </c>
      <c r="FJ51" s="48">
        <f t="shared" si="440"/>
        <v>0</v>
      </c>
      <c r="FK51" s="48">
        <f t="shared" si="440"/>
        <v>0</v>
      </c>
      <c r="FL51" s="48">
        <f t="shared" si="440"/>
        <v>1</v>
      </c>
      <c r="FM51" s="12">
        <f>SUM(FF51:FL51)</f>
        <v>1</v>
      </c>
      <c r="FN51" s="12">
        <f t="shared" si="401"/>
        <v>0.2</v>
      </c>
      <c r="FO51" s="22">
        <f t="shared" si="465"/>
        <v>0.32291666666666669</v>
      </c>
      <c r="FP51" s="48">
        <f t="shared" si="441"/>
        <v>37</v>
      </c>
      <c r="FQ51" s="48">
        <f t="shared" si="441"/>
        <v>10</v>
      </c>
      <c r="FR51" s="48">
        <f t="shared" si="441"/>
        <v>2</v>
      </c>
      <c r="FS51" s="48">
        <f t="shared" si="441"/>
        <v>0</v>
      </c>
      <c r="FT51" s="48">
        <f t="shared" si="441"/>
        <v>0</v>
      </c>
      <c r="FU51" s="48">
        <f t="shared" si="441"/>
        <v>1</v>
      </c>
      <c r="FV51" s="48">
        <f t="shared" si="441"/>
        <v>5</v>
      </c>
      <c r="FW51" s="12">
        <f>SUM(FP51:FV51)</f>
        <v>55</v>
      </c>
      <c r="FX51" s="12">
        <f t="shared" si="403"/>
        <v>51.4</v>
      </c>
      <c r="FY51" s="22">
        <f t="shared" si="466"/>
        <v>0.32291666666666669</v>
      </c>
      <c r="FZ51" s="48">
        <f t="shared" si="442"/>
        <v>150</v>
      </c>
      <c r="GA51" s="48">
        <f t="shared" si="442"/>
        <v>53</v>
      </c>
      <c r="GB51" s="48">
        <f t="shared" si="442"/>
        <v>8</v>
      </c>
      <c r="GC51" s="48">
        <f t="shared" si="442"/>
        <v>1</v>
      </c>
      <c r="GD51" s="48">
        <f t="shared" si="442"/>
        <v>7</v>
      </c>
      <c r="GE51" s="48">
        <f t="shared" si="442"/>
        <v>11</v>
      </c>
      <c r="GF51" s="48">
        <f t="shared" si="442"/>
        <v>5</v>
      </c>
      <c r="GG51" s="12">
        <f>SUM(FZ51:GF51)</f>
        <v>235</v>
      </c>
      <c r="GH51" s="12">
        <f t="shared" si="405"/>
        <v>236.70000000000002</v>
      </c>
      <c r="GI51" s="22">
        <f t="shared" si="467"/>
        <v>0.32291666666666669</v>
      </c>
      <c r="GJ51" s="48">
        <f t="shared" si="443"/>
        <v>135</v>
      </c>
      <c r="GK51" s="48">
        <f t="shared" si="443"/>
        <v>32</v>
      </c>
      <c r="GL51" s="48">
        <f t="shared" si="443"/>
        <v>11</v>
      </c>
      <c r="GM51" s="48">
        <f t="shared" si="443"/>
        <v>2</v>
      </c>
      <c r="GN51" s="48">
        <f t="shared" si="443"/>
        <v>14</v>
      </c>
      <c r="GO51" s="48">
        <f t="shared" si="443"/>
        <v>5</v>
      </c>
      <c r="GP51" s="48">
        <f t="shared" si="443"/>
        <v>1</v>
      </c>
      <c r="GQ51" s="12">
        <f>SUM(GJ51:GP51)</f>
        <v>200</v>
      </c>
      <c r="GR51" s="12">
        <f t="shared" si="407"/>
        <v>218.29999999999998</v>
      </c>
      <c r="GS51" s="22">
        <f t="shared" si="468"/>
        <v>0.32291666666666669</v>
      </c>
      <c r="GT51" s="48">
        <f t="shared" si="444"/>
        <v>27</v>
      </c>
      <c r="GU51" s="48">
        <f t="shared" si="444"/>
        <v>10</v>
      </c>
      <c r="GV51" s="48">
        <f t="shared" si="444"/>
        <v>2</v>
      </c>
      <c r="GW51" s="48">
        <f t="shared" si="444"/>
        <v>0</v>
      </c>
      <c r="GX51" s="48">
        <f t="shared" si="444"/>
        <v>0</v>
      </c>
      <c r="GY51" s="48">
        <f t="shared" si="444"/>
        <v>0</v>
      </c>
      <c r="GZ51" s="48">
        <f t="shared" si="444"/>
        <v>6</v>
      </c>
      <c r="HA51" s="12">
        <f>SUM(GT51:GZ51)</f>
        <v>45</v>
      </c>
      <c r="HB51" s="12">
        <f t="shared" si="409"/>
        <v>41.2</v>
      </c>
      <c r="HC51" s="22">
        <f t="shared" si="469"/>
        <v>0.32291666666666669</v>
      </c>
      <c r="HD51" s="48">
        <f t="shared" si="445"/>
        <v>14</v>
      </c>
      <c r="HE51" s="48">
        <f t="shared" si="445"/>
        <v>3</v>
      </c>
      <c r="HF51" s="48">
        <f t="shared" si="445"/>
        <v>0</v>
      </c>
      <c r="HG51" s="48">
        <f t="shared" si="445"/>
        <v>0</v>
      </c>
      <c r="HH51" s="48">
        <f t="shared" si="445"/>
        <v>0</v>
      </c>
      <c r="HI51" s="48">
        <f t="shared" si="445"/>
        <v>2</v>
      </c>
      <c r="HJ51" s="48">
        <f t="shared" si="445"/>
        <v>1</v>
      </c>
      <c r="HK51" s="12">
        <f>SUM(HD51:HJ51)</f>
        <v>20</v>
      </c>
      <c r="HL51" s="12">
        <f t="shared" si="411"/>
        <v>18</v>
      </c>
      <c r="HM51" s="22">
        <f t="shared" si="470"/>
        <v>0.32291666666666669</v>
      </c>
      <c r="HN51" s="48">
        <f t="shared" si="446"/>
        <v>144</v>
      </c>
      <c r="HO51" s="48">
        <f t="shared" si="446"/>
        <v>33</v>
      </c>
      <c r="HP51" s="48">
        <f t="shared" si="446"/>
        <v>11</v>
      </c>
      <c r="HQ51" s="48">
        <f t="shared" si="446"/>
        <v>2</v>
      </c>
      <c r="HR51" s="48">
        <f t="shared" si="446"/>
        <v>14</v>
      </c>
      <c r="HS51" s="48">
        <f t="shared" si="446"/>
        <v>5</v>
      </c>
      <c r="HT51" s="48">
        <f t="shared" si="446"/>
        <v>1</v>
      </c>
      <c r="HU51" s="12">
        <f>SUM(HN51:HT51)</f>
        <v>210</v>
      </c>
      <c r="HV51" s="12">
        <f t="shared" si="413"/>
        <v>228.29999999999998</v>
      </c>
      <c r="HW51" s="22">
        <f t="shared" si="471"/>
        <v>0.32291666666666669</v>
      </c>
      <c r="HX51" s="48">
        <f t="shared" si="447"/>
        <v>135</v>
      </c>
      <c r="HY51" s="48">
        <f t="shared" si="447"/>
        <v>51</v>
      </c>
      <c r="HZ51" s="48">
        <f t="shared" si="447"/>
        <v>8</v>
      </c>
      <c r="IA51" s="48">
        <f t="shared" si="447"/>
        <v>1</v>
      </c>
      <c r="IB51" s="48">
        <f t="shared" si="447"/>
        <v>7</v>
      </c>
      <c r="IC51" s="48">
        <f t="shared" si="447"/>
        <v>8</v>
      </c>
      <c r="ID51" s="48">
        <f t="shared" si="447"/>
        <v>6</v>
      </c>
      <c r="IE51" s="12">
        <f t="shared" si="89"/>
        <v>216</v>
      </c>
      <c r="IF51" s="12">
        <f t="shared" si="415"/>
        <v>218.7</v>
      </c>
    </row>
    <row r="52" spans="1:240" ht="13" customHeight="1" thickTop="1" thickBot="1" x14ac:dyDescent="0.3">
      <c r="A52" s="23" t="s">
        <v>5</v>
      </c>
      <c r="B52" s="80">
        <f t="shared" ref="B52:I52" si="472">SUM(B48:B51)</f>
        <v>14</v>
      </c>
      <c r="C52" s="80">
        <f t="shared" si="472"/>
        <v>3</v>
      </c>
      <c r="D52" s="80">
        <f t="shared" si="472"/>
        <v>0</v>
      </c>
      <c r="E52" s="80">
        <f t="shared" si="472"/>
        <v>0</v>
      </c>
      <c r="F52" s="80">
        <f t="shared" si="472"/>
        <v>0</v>
      </c>
      <c r="G52" s="80">
        <f t="shared" si="472"/>
        <v>2</v>
      </c>
      <c r="H52" s="80">
        <f t="shared" si="472"/>
        <v>1</v>
      </c>
      <c r="I52" s="13">
        <f t="shared" si="472"/>
        <v>20</v>
      </c>
      <c r="J52" s="13">
        <f t="shared" si="8"/>
        <v>18</v>
      </c>
      <c r="K52" s="23" t="s">
        <v>5</v>
      </c>
      <c r="L52" s="80">
        <f t="shared" ref="L52:S52" si="473">SUM(L48:L51)</f>
        <v>36</v>
      </c>
      <c r="M52" s="80">
        <f t="shared" si="473"/>
        <v>13</v>
      </c>
      <c r="N52" s="80">
        <f t="shared" si="473"/>
        <v>1</v>
      </c>
      <c r="O52" s="80">
        <f t="shared" si="473"/>
        <v>0</v>
      </c>
      <c r="P52" s="80">
        <f t="shared" si="473"/>
        <v>0</v>
      </c>
      <c r="Q52" s="80">
        <f t="shared" si="473"/>
        <v>2</v>
      </c>
      <c r="R52" s="80">
        <f t="shared" si="473"/>
        <v>12</v>
      </c>
      <c r="S52" s="13">
        <f t="shared" si="473"/>
        <v>64</v>
      </c>
      <c r="T52" s="13">
        <f t="shared" si="371"/>
        <v>53.699999999999996</v>
      </c>
      <c r="U52" s="23" t="s">
        <v>5</v>
      </c>
      <c r="V52" s="80">
        <f t="shared" ref="V52:AC52" si="474">SUM(V48:V51)</f>
        <v>85</v>
      </c>
      <c r="W52" s="80">
        <f t="shared" si="474"/>
        <v>13</v>
      </c>
      <c r="X52" s="80">
        <f t="shared" si="474"/>
        <v>1</v>
      </c>
      <c r="Y52" s="80">
        <f t="shared" si="474"/>
        <v>0</v>
      </c>
      <c r="Z52" s="80">
        <f t="shared" si="474"/>
        <v>0</v>
      </c>
      <c r="AA52" s="80">
        <f t="shared" si="474"/>
        <v>3</v>
      </c>
      <c r="AB52" s="80">
        <f t="shared" si="474"/>
        <v>2</v>
      </c>
      <c r="AC52" s="13">
        <f t="shared" si="474"/>
        <v>104</v>
      </c>
      <c r="AD52" s="13">
        <f t="shared" si="373"/>
        <v>101.10000000000001</v>
      </c>
      <c r="AE52" s="23" t="s">
        <v>5</v>
      </c>
      <c r="AF52" s="80">
        <f t="shared" ref="AF52:AM52" si="475">SUM(AF48:AF51)</f>
        <v>0</v>
      </c>
      <c r="AG52" s="80">
        <f t="shared" si="475"/>
        <v>0</v>
      </c>
      <c r="AH52" s="80">
        <f t="shared" si="475"/>
        <v>0</v>
      </c>
      <c r="AI52" s="80">
        <f t="shared" si="475"/>
        <v>0</v>
      </c>
      <c r="AJ52" s="80">
        <f t="shared" si="475"/>
        <v>0</v>
      </c>
      <c r="AK52" s="80">
        <f t="shared" si="475"/>
        <v>0</v>
      </c>
      <c r="AL52" s="80">
        <f t="shared" si="475"/>
        <v>0</v>
      </c>
      <c r="AM52" s="13">
        <f t="shared" si="475"/>
        <v>0</v>
      </c>
      <c r="AN52" s="13">
        <f t="shared" si="375"/>
        <v>0</v>
      </c>
      <c r="AO52" s="23" t="s">
        <v>5</v>
      </c>
      <c r="AP52" s="80">
        <f t="shared" ref="AP52:AW52" si="476">SUM(AP48:AP51)</f>
        <v>4</v>
      </c>
      <c r="AQ52" s="80">
        <f t="shared" si="476"/>
        <v>0</v>
      </c>
      <c r="AR52" s="80">
        <f t="shared" si="476"/>
        <v>1</v>
      </c>
      <c r="AS52" s="80">
        <f t="shared" si="476"/>
        <v>0</v>
      </c>
      <c r="AT52" s="80">
        <f t="shared" si="476"/>
        <v>0</v>
      </c>
      <c r="AU52" s="80">
        <f t="shared" si="476"/>
        <v>0</v>
      </c>
      <c r="AV52" s="80">
        <f t="shared" si="476"/>
        <v>0</v>
      </c>
      <c r="AW52" s="13">
        <f t="shared" si="476"/>
        <v>5</v>
      </c>
      <c r="AX52" s="13">
        <f t="shared" si="377"/>
        <v>5.5</v>
      </c>
      <c r="AY52" s="23" t="s">
        <v>5</v>
      </c>
      <c r="AZ52" s="80">
        <f t="shared" ref="AZ52:BG52" si="477">SUM(AZ48:AZ51)</f>
        <v>460</v>
      </c>
      <c r="BA52" s="80">
        <f t="shared" si="477"/>
        <v>111</v>
      </c>
      <c r="BB52" s="80">
        <f t="shared" si="477"/>
        <v>40</v>
      </c>
      <c r="BC52" s="80">
        <f t="shared" si="477"/>
        <v>10</v>
      </c>
      <c r="BD52" s="80">
        <f t="shared" si="477"/>
        <v>41</v>
      </c>
      <c r="BE52" s="80">
        <f t="shared" si="477"/>
        <v>13</v>
      </c>
      <c r="BF52" s="80">
        <f t="shared" si="477"/>
        <v>1</v>
      </c>
      <c r="BG52" s="13">
        <f t="shared" si="477"/>
        <v>676</v>
      </c>
      <c r="BH52" s="13">
        <f t="shared" si="379"/>
        <v>741.40000000000009</v>
      </c>
      <c r="BI52" s="23" t="s">
        <v>5</v>
      </c>
      <c r="BJ52" s="80">
        <f t="shared" ref="BJ52:BQ52" si="478">SUM(BJ48:BJ51)</f>
        <v>5</v>
      </c>
      <c r="BK52" s="80">
        <f t="shared" si="478"/>
        <v>1</v>
      </c>
      <c r="BL52" s="80">
        <f t="shared" si="478"/>
        <v>0</v>
      </c>
      <c r="BM52" s="80">
        <f t="shared" si="478"/>
        <v>0</v>
      </c>
      <c r="BN52" s="80">
        <f t="shared" si="478"/>
        <v>0</v>
      </c>
      <c r="BO52" s="80">
        <f t="shared" si="478"/>
        <v>0</v>
      </c>
      <c r="BP52" s="80">
        <f t="shared" si="478"/>
        <v>0</v>
      </c>
      <c r="BQ52" s="13">
        <f t="shared" si="478"/>
        <v>6</v>
      </c>
      <c r="BR52" s="13">
        <f t="shared" si="381"/>
        <v>6</v>
      </c>
      <c r="BS52" s="23" t="s">
        <v>5</v>
      </c>
      <c r="BT52" s="80">
        <f t="shared" ref="BT52:CA52" si="479">SUM(BT48:BT51)</f>
        <v>0</v>
      </c>
      <c r="BU52" s="80">
        <f t="shared" si="479"/>
        <v>1</v>
      </c>
      <c r="BV52" s="80">
        <f t="shared" si="479"/>
        <v>0</v>
      </c>
      <c r="BW52" s="80">
        <f t="shared" si="479"/>
        <v>0</v>
      </c>
      <c r="BX52" s="80">
        <f t="shared" si="479"/>
        <v>0</v>
      </c>
      <c r="BY52" s="80">
        <f t="shared" si="479"/>
        <v>0</v>
      </c>
      <c r="BZ52" s="80">
        <f t="shared" si="479"/>
        <v>0</v>
      </c>
      <c r="CA52" s="13">
        <f t="shared" si="479"/>
        <v>1</v>
      </c>
      <c r="CB52" s="13">
        <f t="shared" si="383"/>
        <v>1</v>
      </c>
      <c r="CC52" s="23" t="s">
        <v>5</v>
      </c>
      <c r="CD52" s="80">
        <f t="shared" ref="CD52:CK52" si="480">SUM(CD48:CD51)</f>
        <v>6</v>
      </c>
      <c r="CE52" s="80">
        <f t="shared" si="480"/>
        <v>4</v>
      </c>
      <c r="CF52" s="80">
        <f t="shared" si="480"/>
        <v>0</v>
      </c>
      <c r="CG52" s="80">
        <f t="shared" si="480"/>
        <v>0</v>
      </c>
      <c r="CH52" s="80">
        <f t="shared" si="480"/>
        <v>0</v>
      </c>
      <c r="CI52" s="80">
        <f t="shared" si="480"/>
        <v>2</v>
      </c>
      <c r="CJ52" s="80">
        <f t="shared" si="480"/>
        <v>1</v>
      </c>
      <c r="CK52" s="13">
        <f t="shared" si="480"/>
        <v>13</v>
      </c>
      <c r="CL52" s="13">
        <f t="shared" si="385"/>
        <v>11</v>
      </c>
      <c r="CM52" s="23" t="s">
        <v>5</v>
      </c>
      <c r="CN52" s="80">
        <f t="shared" ref="CN52:CU52" si="481">SUM(CN48:CN51)</f>
        <v>0</v>
      </c>
      <c r="CO52" s="80">
        <f t="shared" si="481"/>
        <v>0</v>
      </c>
      <c r="CP52" s="80">
        <f t="shared" si="481"/>
        <v>0</v>
      </c>
      <c r="CQ52" s="80">
        <f t="shared" si="481"/>
        <v>0</v>
      </c>
      <c r="CR52" s="80">
        <f t="shared" si="481"/>
        <v>0</v>
      </c>
      <c r="CS52" s="80">
        <f t="shared" si="481"/>
        <v>0</v>
      </c>
      <c r="CT52" s="80">
        <f t="shared" si="481"/>
        <v>7</v>
      </c>
      <c r="CU52" s="13">
        <f t="shared" si="481"/>
        <v>7</v>
      </c>
      <c r="CV52" s="13">
        <f t="shared" si="387"/>
        <v>1.4000000000000001</v>
      </c>
      <c r="CW52" s="23" t="s">
        <v>5</v>
      </c>
      <c r="CX52" s="80">
        <f t="shared" ref="CX52:DE52" si="482">SUM(CX48:CX51)</f>
        <v>25</v>
      </c>
      <c r="CY52" s="80">
        <f t="shared" si="482"/>
        <v>3</v>
      </c>
      <c r="CZ52" s="80">
        <f t="shared" si="482"/>
        <v>1</v>
      </c>
      <c r="DA52" s="80">
        <f t="shared" si="482"/>
        <v>0</v>
      </c>
      <c r="DB52" s="80">
        <f t="shared" si="482"/>
        <v>0</v>
      </c>
      <c r="DC52" s="80">
        <f t="shared" si="482"/>
        <v>2</v>
      </c>
      <c r="DD52" s="80">
        <f t="shared" si="482"/>
        <v>0</v>
      </c>
      <c r="DE52" s="13">
        <f t="shared" si="482"/>
        <v>31</v>
      </c>
      <c r="DF52" s="13">
        <f t="shared" si="389"/>
        <v>30.3</v>
      </c>
      <c r="DG52" s="23" t="s">
        <v>5</v>
      </c>
      <c r="DH52" s="80">
        <f t="shared" ref="DH52:DO52" si="483">SUM(DH48:DH51)</f>
        <v>0</v>
      </c>
      <c r="DI52" s="80">
        <f t="shared" si="483"/>
        <v>0</v>
      </c>
      <c r="DJ52" s="80">
        <f t="shared" si="483"/>
        <v>0</v>
      </c>
      <c r="DK52" s="80">
        <f t="shared" si="483"/>
        <v>0</v>
      </c>
      <c r="DL52" s="80">
        <f t="shared" si="483"/>
        <v>0</v>
      </c>
      <c r="DM52" s="80">
        <f t="shared" si="483"/>
        <v>0</v>
      </c>
      <c r="DN52" s="80">
        <f t="shared" si="483"/>
        <v>0</v>
      </c>
      <c r="DO52" s="13">
        <f t="shared" si="483"/>
        <v>0</v>
      </c>
      <c r="DP52" s="13">
        <f t="shared" si="391"/>
        <v>0</v>
      </c>
      <c r="DQ52" s="23" t="s">
        <v>5</v>
      </c>
      <c r="DR52" s="80">
        <f t="shared" ref="DR52:DY52" si="484">SUM(DR48:DR51)</f>
        <v>44</v>
      </c>
      <c r="DS52" s="80">
        <f t="shared" si="484"/>
        <v>12</v>
      </c>
      <c r="DT52" s="80">
        <f t="shared" si="484"/>
        <v>2</v>
      </c>
      <c r="DU52" s="80">
        <f t="shared" si="484"/>
        <v>0</v>
      </c>
      <c r="DV52" s="80">
        <f t="shared" si="484"/>
        <v>0</v>
      </c>
      <c r="DW52" s="80">
        <f t="shared" si="484"/>
        <v>1</v>
      </c>
      <c r="DX52" s="80">
        <f t="shared" si="484"/>
        <v>1</v>
      </c>
      <c r="DY52" s="13">
        <f t="shared" si="484"/>
        <v>60</v>
      </c>
      <c r="DZ52" s="13">
        <f t="shared" si="393"/>
        <v>59.6</v>
      </c>
      <c r="EA52" s="23" t="s">
        <v>5</v>
      </c>
      <c r="EB52" s="80">
        <f t="shared" ref="EB52:EI52" si="485">SUM(EB48:EB51)</f>
        <v>456</v>
      </c>
      <c r="EC52" s="80">
        <f t="shared" si="485"/>
        <v>193</v>
      </c>
      <c r="ED52" s="80">
        <f t="shared" si="485"/>
        <v>36</v>
      </c>
      <c r="EE52" s="80">
        <f t="shared" si="485"/>
        <v>10</v>
      </c>
      <c r="EF52" s="80">
        <f t="shared" si="485"/>
        <v>29</v>
      </c>
      <c r="EG52" s="80">
        <f t="shared" si="485"/>
        <v>48</v>
      </c>
      <c r="EH52" s="80">
        <f t="shared" si="485"/>
        <v>15</v>
      </c>
      <c r="EI52" s="13">
        <f t="shared" si="485"/>
        <v>787</v>
      </c>
      <c r="EJ52" s="13">
        <f t="shared" si="395"/>
        <v>806.2</v>
      </c>
      <c r="EK52" s="23" t="s">
        <v>5</v>
      </c>
      <c r="EL52" s="80">
        <f t="shared" ref="EL52:ES52" si="486">SUM(EL48:EL51)</f>
        <v>0</v>
      </c>
      <c r="EM52" s="80">
        <f t="shared" si="486"/>
        <v>0</v>
      </c>
      <c r="EN52" s="80">
        <f t="shared" si="486"/>
        <v>0</v>
      </c>
      <c r="EO52" s="80">
        <f t="shared" si="486"/>
        <v>0</v>
      </c>
      <c r="EP52" s="80">
        <f t="shared" si="486"/>
        <v>0</v>
      </c>
      <c r="EQ52" s="80">
        <f t="shared" si="486"/>
        <v>0</v>
      </c>
      <c r="ER52" s="80">
        <f t="shared" si="486"/>
        <v>0</v>
      </c>
      <c r="ES52" s="13">
        <f t="shared" si="486"/>
        <v>0</v>
      </c>
      <c r="ET52" s="13">
        <f t="shared" si="397"/>
        <v>0</v>
      </c>
      <c r="EU52" s="23" t="s">
        <v>5</v>
      </c>
      <c r="EV52" s="80">
        <f t="shared" ref="EV52:FC52" si="487">SUM(EV48:EV51)</f>
        <v>2</v>
      </c>
      <c r="EW52" s="80">
        <f t="shared" si="487"/>
        <v>0</v>
      </c>
      <c r="EX52" s="80">
        <f t="shared" si="487"/>
        <v>0</v>
      </c>
      <c r="EY52" s="80">
        <f t="shared" si="487"/>
        <v>0</v>
      </c>
      <c r="EZ52" s="80">
        <f t="shared" si="487"/>
        <v>0</v>
      </c>
      <c r="FA52" s="80">
        <f t="shared" si="487"/>
        <v>0</v>
      </c>
      <c r="FB52" s="80">
        <f t="shared" si="487"/>
        <v>0</v>
      </c>
      <c r="FC52" s="13">
        <f t="shared" si="487"/>
        <v>2</v>
      </c>
      <c r="FD52" s="13">
        <f t="shared" si="399"/>
        <v>2</v>
      </c>
      <c r="FE52" s="23" t="s">
        <v>5</v>
      </c>
      <c r="FF52" s="44">
        <f t="shared" ref="FF52:FM52" si="488">SUM(FF48:FF51)</f>
        <v>4</v>
      </c>
      <c r="FG52" s="44">
        <f t="shared" si="488"/>
        <v>0</v>
      </c>
      <c r="FH52" s="44">
        <f t="shared" si="488"/>
        <v>1</v>
      </c>
      <c r="FI52" s="44">
        <f t="shared" si="488"/>
        <v>0</v>
      </c>
      <c r="FJ52" s="44">
        <f t="shared" si="488"/>
        <v>0</v>
      </c>
      <c r="FK52" s="44">
        <f t="shared" si="488"/>
        <v>0</v>
      </c>
      <c r="FL52" s="44">
        <f t="shared" si="488"/>
        <v>7</v>
      </c>
      <c r="FM52" s="13">
        <f t="shared" si="488"/>
        <v>12</v>
      </c>
      <c r="FN52" s="13">
        <f t="shared" si="401"/>
        <v>6.9</v>
      </c>
      <c r="FO52" s="23" t="s">
        <v>5</v>
      </c>
      <c r="FP52" s="44">
        <f t="shared" ref="FP52:FW52" si="489">SUM(FP48:FP51)</f>
        <v>135</v>
      </c>
      <c r="FQ52" s="44">
        <f t="shared" si="489"/>
        <v>29</v>
      </c>
      <c r="FR52" s="44">
        <f t="shared" si="489"/>
        <v>2</v>
      </c>
      <c r="FS52" s="44">
        <f t="shared" si="489"/>
        <v>0</v>
      </c>
      <c r="FT52" s="44">
        <f t="shared" si="489"/>
        <v>0</v>
      </c>
      <c r="FU52" s="44">
        <f t="shared" si="489"/>
        <v>7</v>
      </c>
      <c r="FV52" s="44">
        <f t="shared" si="489"/>
        <v>15</v>
      </c>
      <c r="FW52" s="13">
        <f t="shared" si="489"/>
        <v>188</v>
      </c>
      <c r="FX52" s="13">
        <f t="shared" si="403"/>
        <v>172.8</v>
      </c>
      <c r="FY52" s="23" t="s">
        <v>5</v>
      </c>
      <c r="FZ52" s="44">
        <f t="shared" ref="FZ52:GG52" si="490">SUM(FZ48:FZ51)</f>
        <v>547</v>
      </c>
      <c r="GA52" s="44">
        <f t="shared" si="490"/>
        <v>211</v>
      </c>
      <c r="GB52" s="44">
        <f t="shared" si="490"/>
        <v>37</v>
      </c>
      <c r="GC52" s="44">
        <f t="shared" si="490"/>
        <v>10</v>
      </c>
      <c r="GD52" s="44">
        <f t="shared" si="490"/>
        <v>29</v>
      </c>
      <c r="GE52" s="44">
        <f t="shared" si="490"/>
        <v>53</v>
      </c>
      <c r="GF52" s="44">
        <f t="shared" si="490"/>
        <v>18</v>
      </c>
      <c r="GG52" s="13">
        <f t="shared" si="490"/>
        <v>905</v>
      </c>
      <c r="GH52" s="13">
        <f t="shared" si="405"/>
        <v>919.30000000000007</v>
      </c>
      <c r="GI52" s="23" t="s">
        <v>5</v>
      </c>
      <c r="GJ52" s="44">
        <f t="shared" ref="GJ52:GQ52" si="491">SUM(GJ48:GJ51)</f>
        <v>469</v>
      </c>
      <c r="GK52" s="44">
        <f t="shared" si="491"/>
        <v>113</v>
      </c>
      <c r="GL52" s="44">
        <f t="shared" si="491"/>
        <v>41</v>
      </c>
      <c r="GM52" s="44">
        <f t="shared" si="491"/>
        <v>10</v>
      </c>
      <c r="GN52" s="44">
        <f t="shared" si="491"/>
        <v>41</v>
      </c>
      <c r="GO52" s="44">
        <f t="shared" si="491"/>
        <v>13</v>
      </c>
      <c r="GP52" s="44">
        <f t="shared" si="491"/>
        <v>1</v>
      </c>
      <c r="GQ52" s="13">
        <f t="shared" si="491"/>
        <v>688</v>
      </c>
      <c r="GR52" s="13">
        <f t="shared" si="407"/>
        <v>753.90000000000009</v>
      </c>
      <c r="GS52" s="23" t="s">
        <v>5</v>
      </c>
      <c r="GT52" s="44">
        <f t="shared" ref="GT52:HA52" si="492">SUM(GT48:GT51)</f>
        <v>85</v>
      </c>
      <c r="GU52" s="44">
        <f t="shared" si="492"/>
        <v>26</v>
      </c>
      <c r="GV52" s="44">
        <f t="shared" si="492"/>
        <v>3</v>
      </c>
      <c r="GW52" s="44">
        <f t="shared" si="492"/>
        <v>0</v>
      </c>
      <c r="GX52" s="44">
        <f t="shared" si="492"/>
        <v>0</v>
      </c>
      <c r="GY52" s="44">
        <f t="shared" si="492"/>
        <v>3</v>
      </c>
      <c r="GZ52" s="44">
        <f t="shared" si="492"/>
        <v>13</v>
      </c>
      <c r="HA52" s="13">
        <f t="shared" si="492"/>
        <v>130</v>
      </c>
      <c r="HB52" s="13">
        <f t="shared" si="409"/>
        <v>119.3</v>
      </c>
      <c r="HC52" s="23" t="s">
        <v>5</v>
      </c>
      <c r="HD52" s="44">
        <f t="shared" ref="HD52:HK52" si="493">SUM(HD48:HD51)</f>
        <v>31</v>
      </c>
      <c r="HE52" s="44">
        <f t="shared" si="493"/>
        <v>7</v>
      </c>
      <c r="HF52" s="44">
        <f t="shared" si="493"/>
        <v>1</v>
      </c>
      <c r="HG52" s="44">
        <f t="shared" si="493"/>
        <v>0</v>
      </c>
      <c r="HH52" s="44">
        <f t="shared" si="493"/>
        <v>0</v>
      </c>
      <c r="HI52" s="44">
        <f t="shared" si="493"/>
        <v>4</v>
      </c>
      <c r="HJ52" s="44">
        <f t="shared" si="493"/>
        <v>8</v>
      </c>
      <c r="HK52" s="13">
        <f t="shared" si="493"/>
        <v>51</v>
      </c>
      <c r="HL52" s="13">
        <f t="shared" si="411"/>
        <v>42.7</v>
      </c>
      <c r="HM52" s="23" t="s">
        <v>5</v>
      </c>
      <c r="HN52" s="44">
        <f t="shared" ref="HN52:HU52" si="494">SUM(HN48:HN51)</f>
        <v>501</v>
      </c>
      <c r="HO52" s="44">
        <f t="shared" si="494"/>
        <v>117</v>
      </c>
      <c r="HP52" s="44">
        <f t="shared" si="494"/>
        <v>41</v>
      </c>
      <c r="HQ52" s="44">
        <f t="shared" si="494"/>
        <v>10</v>
      </c>
      <c r="HR52" s="44">
        <f t="shared" si="494"/>
        <v>41</v>
      </c>
      <c r="HS52" s="44">
        <f t="shared" si="494"/>
        <v>17</v>
      </c>
      <c r="HT52" s="44">
        <f t="shared" si="494"/>
        <v>2</v>
      </c>
      <c r="HU52" s="13">
        <f t="shared" si="494"/>
        <v>729</v>
      </c>
      <c r="HV52" s="13">
        <f t="shared" si="413"/>
        <v>791.69999999999993</v>
      </c>
      <c r="HW52" s="23" t="s">
        <v>5</v>
      </c>
      <c r="HX52" s="44">
        <f t="shared" ref="HX52:ID52" si="495">SUM(HX48:HX51)</f>
        <v>502</v>
      </c>
      <c r="HY52" s="44">
        <f t="shared" si="495"/>
        <v>205</v>
      </c>
      <c r="HZ52" s="44">
        <f t="shared" si="495"/>
        <v>38</v>
      </c>
      <c r="IA52" s="44">
        <f t="shared" si="495"/>
        <v>10</v>
      </c>
      <c r="IB52" s="44">
        <f t="shared" si="495"/>
        <v>29</v>
      </c>
      <c r="IC52" s="44">
        <f t="shared" si="495"/>
        <v>49</v>
      </c>
      <c r="ID52" s="44">
        <f t="shared" si="495"/>
        <v>16</v>
      </c>
      <c r="IE52" s="13">
        <f t="shared" si="89"/>
        <v>849</v>
      </c>
      <c r="IF52" s="13">
        <f t="shared" si="415"/>
        <v>867.80000000000007</v>
      </c>
    </row>
    <row r="53" spans="1:240" ht="13" customHeight="1" thickTop="1" x14ac:dyDescent="0.25">
      <c r="A53" s="22">
        <f>A51+"00:15"</f>
        <v>0.33333333333333337</v>
      </c>
      <c r="B53" s="42">
        <v>3</v>
      </c>
      <c r="C53" s="42">
        <v>1</v>
      </c>
      <c r="D53" s="42">
        <v>0</v>
      </c>
      <c r="E53" s="42">
        <v>0</v>
      </c>
      <c r="F53" s="42">
        <v>0</v>
      </c>
      <c r="G53" s="42">
        <v>1</v>
      </c>
      <c r="H53" s="42">
        <v>1</v>
      </c>
      <c r="I53" s="12">
        <f>SUM(B53:H53)</f>
        <v>6</v>
      </c>
      <c r="J53" s="12">
        <f t="shared" si="8"/>
        <v>4.6000000000000005</v>
      </c>
      <c r="K53" s="22">
        <f>K51+"00:15"</f>
        <v>0.33333333333333337</v>
      </c>
      <c r="L53" s="42">
        <v>10</v>
      </c>
      <c r="M53" s="42">
        <v>2</v>
      </c>
      <c r="N53" s="42">
        <v>0</v>
      </c>
      <c r="O53" s="42">
        <v>0</v>
      </c>
      <c r="P53" s="42">
        <v>0</v>
      </c>
      <c r="Q53" s="42">
        <v>1</v>
      </c>
      <c r="R53" s="42">
        <v>6</v>
      </c>
      <c r="S53" s="12">
        <f>SUM(L53:R53)</f>
        <v>19</v>
      </c>
      <c r="T53" s="12">
        <f t="shared" si="371"/>
        <v>13.600000000000001</v>
      </c>
      <c r="U53" s="22">
        <f>U51+"00:15"</f>
        <v>0.33333333333333337</v>
      </c>
      <c r="V53" s="42">
        <v>28</v>
      </c>
      <c r="W53" s="42">
        <v>10</v>
      </c>
      <c r="X53" s="42">
        <v>2</v>
      </c>
      <c r="Y53" s="42">
        <v>0</v>
      </c>
      <c r="Z53" s="42">
        <v>0</v>
      </c>
      <c r="AA53" s="42">
        <v>1</v>
      </c>
      <c r="AB53" s="42">
        <v>1</v>
      </c>
      <c r="AC53" s="12">
        <f>SUM(V53:AB53)</f>
        <v>42</v>
      </c>
      <c r="AD53" s="12">
        <f t="shared" si="373"/>
        <v>41.6</v>
      </c>
      <c r="AE53" s="22">
        <f>AE51+"00:15"</f>
        <v>0.33333333333333337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12">
        <f>SUM(AF53:AL53)</f>
        <v>0</v>
      </c>
      <c r="AN53" s="12">
        <f t="shared" si="375"/>
        <v>0</v>
      </c>
      <c r="AO53" s="22">
        <f>AO51+"00:15"</f>
        <v>0.33333333333333337</v>
      </c>
      <c r="AP53" s="42">
        <v>0</v>
      </c>
      <c r="AQ53" s="42">
        <v>1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12">
        <f>SUM(AP53:AV53)</f>
        <v>1</v>
      </c>
      <c r="AX53" s="12">
        <f t="shared" si="377"/>
        <v>1</v>
      </c>
      <c r="AY53" s="22">
        <f>AY51+"00:15"</f>
        <v>0.33333333333333337</v>
      </c>
      <c r="AZ53" s="42">
        <v>125</v>
      </c>
      <c r="BA53" s="42">
        <v>23</v>
      </c>
      <c r="BB53" s="42">
        <v>9</v>
      </c>
      <c r="BC53" s="42">
        <v>3</v>
      </c>
      <c r="BD53" s="42">
        <v>5</v>
      </c>
      <c r="BE53" s="42">
        <v>6</v>
      </c>
      <c r="BF53" s="42">
        <v>2</v>
      </c>
      <c r="BG53" s="12">
        <f>SUM(AZ53:BF53)</f>
        <v>173</v>
      </c>
      <c r="BH53" s="12">
        <f t="shared" si="379"/>
        <v>181.20000000000002</v>
      </c>
      <c r="BI53" s="22">
        <f>BI51+"00:15"</f>
        <v>0.33333333333333337</v>
      </c>
      <c r="BJ53" s="42">
        <v>3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12">
        <f>SUM(BJ53:BP53)</f>
        <v>3</v>
      </c>
      <c r="BR53" s="12">
        <f t="shared" si="381"/>
        <v>3</v>
      </c>
      <c r="BS53" s="22">
        <f>BS51+"00:15"</f>
        <v>0.33333333333333337</v>
      </c>
      <c r="BT53" s="42">
        <v>0</v>
      </c>
      <c r="BU53" s="42">
        <v>0</v>
      </c>
      <c r="BV53" s="42">
        <v>0</v>
      </c>
      <c r="BW53" s="42">
        <v>0</v>
      </c>
      <c r="BX53" s="42">
        <v>0</v>
      </c>
      <c r="BY53" s="42">
        <v>0</v>
      </c>
      <c r="BZ53" s="42">
        <v>0</v>
      </c>
      <c r="CA53" s="12">
        <f>SUM(BT53:BZ53)</f>
        <v>0</v>
      </c>
      <c r="CB53" s="12">
        <f t="shared" si="383"/>
        <v>0</v>
      </c>
      <c r="CC53" s="22">
        <f>CC51+"00:15"</f>
        <v>0.33333333333333337</v>
      </c>
      <c r="CD53" s="42">
        <v>4</v>
      </c>
      <c r="CE53" s="42">
        <v>0</v>
      </c>
      <c r="CF53" s="42">
        <v>2</v>
      </c>
      <c r="CG53" s="42">
        <v>0</v>
      </c>
      <c r="CH53" s="42">
        <v>0</v>
      </c>
      <c r="CI53" s="42">
        <v>0</v>
      </c>
      <c r="CJ53" s="42">
        <v>0</v>
      </c>
      <c r="CK53" s="12">
        <f>SUM(CD53:CJ53)</f>
        <v>6</v>
      </c>
      <c r="CL53" s="12">
        <f t="shared" si="385"/>
        <v>7</v>
      </c>
      <c r="CM53" s="22">
        <f>CM51+"00:15"</f>
        <v>0.33333333333333337</v>
      </c>
      <c r="CN53" s="42">
        <v>0</v>
      </c>
      <c r="CO53" s="42">
        <v>0</v>
      </c>
      <c r="CP53" s="42">
        <v>0</v>
      </c>
      <c r="CQ53" s="42">
        <v>0</v>
      </c>
      <c r="CR53" s="42">
        <v>0</v>
      </c>
      <c r="CS53" s="42">
        <v>0</v>
      </c>
      <c r="CT53" s="42">
        <v>2</v>
      </c>
      <c r="CU53" s="12">
        <f>SUM(CN53:CT53)</f>
        <v>2</v>
      </c>
      <c r="CV53" s="12">
        <f t="shared" si="387"/>
        <v>0.4</v>
      </c>
      <c r="CW53" s="22">
        <f>CW51+"00:15"</f>
        <v>0.33333333333333337</v>
      </c>
      <c r="CX53" s="42">
        <v>13</v>
      </c>
      <c r="CY53" s="42">
        <v>2</v>
      </c>
      <c r="CZ53" s="42">
        <v>0</v>
      </c>
      <c r="DA53" s="42">
        <v>0</v>
      </c>
      <c r="DB53" s="42">
        <v>0</v>
      </c>
      <c r="DC53" s="42">
        <v>1</v>
      </c>
      <c r="DD53" s="42">
        <v>0</v>
      </c>
      <c r="DE53" s="12">
        <f>SUM(CX53:DD53)</f>
        <v>16</v>
      </c>
      <c r="DF53" s="12">
        <f t="shared" si="389"/>
        <v>15.4</v>
      </c>
      <c r="DG53" s="22">
        <f>DG51+"00:15"</f>
        <v>0.33333333333333337</v>
      </c>
      <c r="DH53" s="42">
        <v>0</v>
      </c>
      <c r="DI53" s="42">
        <v>0</v>
      </c>
      <c r="DJ53" s="42">
        <v>0</v>
      </c>
      <c r="DK53" s="42">
        <v>0</v>
      </c>
      <c r="DL53" s="42">
        <v>0</v>
      </c>
      <c r="DM53" s="42">
        <v>0</v>
      </c>
      <c r="DN53" s="42">
        <v>0</v>
      </c>
      <c r="DO53" s="12">
        <f>SUM(DH53:DN53)</f>
        <v>0</v>
      </c>
      <c r="DP53" s="12">
        <f t="shared" si="391"/>
        <v>0</v>
      </c>
      <c r="DQ53" s="22">
        <f>DQ51+"00:15"</f>
        <v>0.33333333333333337</v>
      </c>
      <c r="DR53" s="42">
        <v>7</v>
      </c>
      <c r="DS53" s="42">
        <v>2</v>
      </c>
      <c r="DT53" s="42">
        <v>2</v>
      </c>
      <c r="DU53" s="42">
        <v>0</v>
      </c>
      <c r="DV53" s="42">
        <v>0</v>
      </c>
      <c r="DW53" s="42">
        <v>0</v>
      </c>
      <c r="DX53" s="42">
        <v>1</v>
      </c>
      <c r="DY53" s="12">
        <f>SUM(DR53:DX53)</f>
        <v>12</v>
      </c>
      <c r="DZ53" s="12">
        <f t="shared" si="393"/>
        <v>12.2</v>
      </c>
      <c r="EA53" s="22">
        <f>EA51+"00:15"</f>
        <v>0.33333333333333337</v>
      </c>
      <c r="EB53" s="42">
        <v>128</v>
      </c>
      <c r="EC53" s="42">
        <v>35</v>
      </c>
      <c r="ED53" s="42">
        <v>7</v>
      </c>
      <c r="EE53" s="42">
        <v>4</v>
      </c>
      <c r="EF53" s="42">
        <v>11</v>
      </c>
      <c r="EG53" s="42">
        <v>8</v>
      </c>
      <c r="EH53" s="42">
        <v>4</v>
      </c>
      <c r="EI53" s="12">
        <f>SUM(EB53:EH53)</f>
        <v>197</v>
      </c>
      <c r="EJ53" s="12">
        <f t="shared" si="395"/>
        <v>208.7</v>
      </c>
      <c r="EK53" s="22">
        <f>EK51+"00:15"</f>
        <v>0.33333333333333337</v>
      </c>
      <c r="EL53" s="42">
        <v>0</v>
      </c>
      <c r="EM53" s="42">
        <v>0</v>
      </c>
      <c r="EN53" s="42">
        <v>0</v>
      </c>
      <c r="EO53" s="42">
        <v>0</v>
      </c>
      <c r="EP53" s="42">
        <v>0</v>
      </c>
      <c r="EQ53" s="42">
        <v>0</v>
      </c>
      <c r="ER53" s="42">
        <v>0</v>
      </c>
      <c r="ES53" s="12">
        <f>SUM(EL53:ER53)</f>
        <v>0</v>
      </c>
      <c r="ET53" s="12">
        <f t="shared" si="397"/>
        <v>0</v>
      </c>
      <c r="EU53" s="22">
        <f>EU51+"00:15"</f>
        <v>0.33333333333333337</v>
      </c>
      <c r="EV53" s="42">
        <v>1</v>
      </c>
      <c r="EW53" s="42">
        <v>0</v>
      </c>
      <c r="EX53" s="42">
        <v>0</v>
      </c>
      <c r="EY53" s="42">
        <v>0</v>
      </c>
      <c r="EZ53" s="42">
        <v>0</v>
      </c>
      <c r="FA53" s="42">
        <v>0</v>
      </c>
      <c r="FB53" s="42">
        <v>0</v>
      </c>
      <c r="FC53" s="12">
        <f>SUM(EV53:FB53)</f>
        <v>1</v>
      </c>
      <c r="FD53" s="12">
        <f t="shared" si="399"/>
        <v>1</v>
      </c>
      <c r="FE53" s="22">
        <f>FE51+"00:15"</f>
        <v>0.33333333333333337</v>
      </c>
      <c r="FF53" s="48">
        <f t="shared" ref="FF53:FL56" si="496">SUM(AF53,AP53,CN53,EL53)</f>
        <v>0</v>
      </c>
      <c r="FG53" s="48">
        <f t="shared" si="496"/>
        <v>1</v>
      </c>
      <c r="FH53" s="48">
        <f t="shared" si="496"/>
        <v>0</v>
      </c>
      <c r="FI53" s="48">
        <f t="shared" si="496"/>
        <v>0</v>
      </c>
      <c r="FJ53" s="48">
        <f t="shared" si="496"/>
        <v>0</v>
      </c>
      <c r="FK53" s="48">
        <f t="shared" si="496"/>
        <v>0</v>
      </c>
      <c r="FL53" s="48">
        <f t="shared" si="496"/>
        <v>2</v>
      </c>
      <c r="FM53" s="12">
        <f>SUM(FF53:FL53)</f>
        <v>3</v>
      </c>
      <c r="FN53" s="12">
        <f t="shared" si="401"/>
        <v>1.4</v>
      </c>
      <c r="FO53" s="22">
        <f>FO51+"00:15"</f>
        <v>0.33333333333333337</v>
      </c>
      <c r="FP53" s="48">
        <f t="shared" ref="FP53:FV56" si="497">SUM(B53,L53,V53,AF53)</f>
        <v>41</v>
      </c>
      <c r="FQ53" s="48">
        <f t="shared" si="497"/>
        <v>13</v>
      </c>
      <c r="FR53" s="48">
        <f t="shared" si="497"/>
        <v>2</v>
      </c>
      <c r="FS53" s="48">
        <f t="shared" si="497"/>
        <v>0</v>
      </c>
      <c r="FT53" s="48">
        <f t="shared" si="497"/>
        <v>0</v>
      </c>
      <c r="FU53" s="48">
        <f t="shared" si="497"/>
        <v>3</v>
      </c>
      <c r="FV53" s="48">
        <f t="shared" si="497"/>
        <v>8</v>
      </c>
      <c r="FW53" s="12">
        <f>SUM(FP53:FV53)</f>
        <v>67</v>
      </c>
      <c r="FX53" s="12">
        <f t="shared" si="403"/>
        <v>59.800000000000004</v>
      </c>
      <c r="FY53" s="22">
        <f>FY51+"00:15"</f>
        <v>0.33333333333333337</v>
      </c>
      <c r="FZ53" s="48">
        <f t="shared" ref="FZ53:GF56" si="498">SUM(V53,BT53,CD53,EB53)</f>
        <v>160</v>
      </c>
      <c r="GA53" s="48">
        <f t="shared" si="498"/>
        <v>45</v>
      </c>
      <c r="GB53" s="48">
        <f t="shared" si="498"/>
        <v>11</v>
      </c>
      <c r="GC53" s="48">
        <f t="shared" si="498"/>
        <v>4</v>
      </c>
      <c r="GD53" s="48">
        <f t="shared" si="498"/>
        <v>11</v>
      </c>
      <c r="GE53" s="48">
        <f t="shared" si="498"/>
        <v>9</v>
      </c>
      <c r="GF53" s="48">
        <f t="shared" si="498"/>
        <v>5</v>
      </c>
      <c r="GG53" s="12">
        <f>SUM(FZ53:GF53)</f>
        <v>245</v>
      </c>
      <c r="GH53" s="12">
        <f t="shared" si="405"/>
        <v>257.3</v>
      </c>
      <c r="GI53" s="22">
        <f>GI51+"00:15"</f>
        <v>0.33333333333333337</v>
      </c>
      <c r="GJ53" s="48">
        <f t="shared" ref="GJ53:GP56" si="499">SUM(AP53,AZ53,BJ53,BT53)</f>
        <v>128</v>
      </c>
      <c r="GK53" s="48">
        <f t="shared" si="499"/>
        <v>24</v>
      </c>
      <c r="GL53" s="48">
        <f t="shared" si="499"/>
        <v>9</v>
      </c>
      <c r="GM53" s="48">
        <f t="shared" si="499"/>
        <v>3</v>
      </c>
      <c r="GN53" s="48">
        <f t="shared" si="499"/>
        <v>5</v>
      </c>
      <c r="GO53" s="48">
        <f t="shared" si="499"/>
        <v>6</v>
      </c>
      <c r="GP53" s="48">
        <f t="shared" si="499"/>
        <v>2</v>
      </c>
      <c r="GQ53" s="12">
        <f>SUM(GJ53:GP53)</f>
        <v>177</v>
      </c>
      <c r="GR53" s="12">
        <f t="shared" si="407"/>
        <v>185.20000000000002</v>
      </c>
      <c r="GS53" s="22">
        <f>GS51+"00:15"</f>
        <v>0.33333333333333337</v>
      </c>
      <c r="GT53" s="48">
        <f t="shared" ref="GT53:GZ56" si="500">SUM(L53,BJ53,DH53,DR53)</f>
        <v>20</v>
      </c>
      <c r="GU53" s="48">
        <f t="shared" si="500"/>
        <v>4</v>
      </c>
      <c r="GV53" s="48">
        <f t="shared" si="500"/>
        <v>2</v>
      </c>
      <c r="GW53" s="48">
        <f t="shared" si="500"/>
        <v>0</v>
      </c>
      <c r="GX53" s="48">
        <f t="shared" si="500"/>
        <v>0</v>
      </c>
      <c r="GY53" s="48">
        <f t="shared" si="500"/>
        <v>1</v>
      </c>
      <c r="GZ53" s="48">
        <f t="shared" si="500"/>
        <v>7</v>
      </c>
      <c r="HA53" s="12">
        <f>SUM(GT53:GZ53)</f>
        <v>34</v>
      </c>
      <c r="HB53" s="12">
        <f t="shared" si="409"/>
        <v>28.799999999999997</v>
      </c>
      <c r="HC53" s="22">
        <f>HC51+"00:15"</f>
        <v>0.33333333333333337</v>
      </c>
      <c r="HD53" s="48">
        <f t="shared" ref="HD53:HJ56" si="501">SUM(CD53,CN53,CX53,DH53)</f>
        <v>17</v>
      </c>
      <c r="HE53" s="48">
        <f t="shared" si="501"/>
        <v>2</v>
      </c>
      <c r="HF53" s="48">
        <f t="shared" si="501"/>
        <v>2</v>
      </c>
      <c r="HG53" s="48">
        <f t="shared" si="501"/>
        <v>0</v>
      </c>
      <c r="HH53" s="48">
        <f t="shared" si="501"/>
        <v>0</v>
      </c>
      <c r="HI53" s="48">
        <f t="shared" si="501"/>
        <v>1</v>
      </c>
      <c r="HJ53" s="48">
        <f t="shared" si="501"/>
        <v>2</v>
      </c>
      <c r="HK53" s="12">
        <f>SUM(HD53:HJ53)</f>
        <v>24</v>
      </c>
      <c r="HL53" s="12">
        <f t="shared" si="411"/>
        <v>22.799999999999997</v>
      </c>
      <c r="HM53" s="22">
        <f>HM51+"00:15"</f>
        <v>0.33333333333333337</v>
      </c>
      <c r="HN53" s="48">
        <f t="shared" ref="HN53:HT56" si="502">SUM(B53,AZ53,CX53,EV53)</f>
        <v>142</v>
      </c>
      <c r="HO53" s="48">
        <f t="shared" si="502"/>
        <v>26</v>
      </c>
      <c r="HP53" s="48">
        <f t="shared" si="502"/>
        <v>9</v>
      </c>
      <c r="HQ53" s="48">
        <f t="shared" si="502"/>
        <v>3</v>
      </c>
      <c r="HR53" s="48">
        <f t="shared" si="502"/>
        <v>5</v>
      </c>
      <c r="HS53" s="48">
        <f t="shared" si="502"/>
        <v>8</v>
      </c>
      <c r="HT53" s="48">
        <f t="shared" si="502"/>
        <v>3</v>
      </c>
      <c r="HU53" s="12">
        <f>SUM(HN53:HT53)</f>
        <v>196</v>
      </c>
      <c r="HV53" s="12">
        <f t="shared" si="413"/>
        <v>202.2</v>
      </c>
      <c r="HW53" s="22">
        <f>HW51+"00:15"</f>
        <v>0.33333333333333337</v>
      </c>
      <c r="HX53" s="48">
        <f t="shared" ref="HX53:ID56" si="503">SUM(DR53,EB53,EL53,EV53)</f>
        <v>136</v>
      </c>
      <c r="HY53" s="48">
        <f t="shared" si="503"/>
        <v>37</v>
      </c>
      <c r="HZ53" s="48">
        <f t="shared" si="503"/>
        <v>9</v>
      </c>
      <c r="IA53" s="48">
        <f t="shared" si="503"/>
        <v>4</v>
      </c>
      <c r="IB53" s="48">
        <f t="shared" si="503"/>
        <v>11</v>
      </c>
      <c r="IC53" s="48">
        <f t="shared" si="503"/>
        <v>8</v>
      </c>
      <c r="ID53" s="48">
        <f t="shared" si="503"/>
        <v>5</v>
      </c>
      <c r="IE53" s="12">
        <f t="shared" si="89"/>
        <v>210</v>
      </c>
      <c r="IF53" s="12">
        <f t="shared" si="415"/>
        <v>221.89999999999998</v>
      </c>
    </row>
    <row r="54" spans="1:240" ht="13" customHeight="1" x14ac:dyDescent="0.25">
      <c r="A54" s="22">
        <f t="shared" ref="A54:A56" si="504">A53+"00:15"</f>
        <v>0.34375000000000006</v>
      </c>
      <c r="B54" s="42">
        <v>5</v>
      </c>
      <c r="C54" s="42">
        <v>1</v>
      </c>
      <c r="D54" s="42">
        <v>0</v>
      </c>
      <c r="E54" s="42">
        <v>0</v>
      </c>
      <c r="F54" s="42">
        <v>0</v>
      </c>
      <c r="G54" s="42">
        <v>0</v>
      </c>
      <c r="H54" s="42">
        <v>1</v>
      </c>
      <c r="I54" s="12">
        <f>SUM(B54:H54)</f>
        <v>7</v>
      </c>
      <c r="J54" s="12">
        <f t="shared" si="8"/>
        <v>6.2</v>
      </c>
      <c r="K54" s="22">
        <f t="shared" ref="K54:K56" si="505">K53+"00:15"</f>
        <v>0.34375000000000006</v>
      </c>
      <c r="L54" s="42">
        <v>7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3</v>
      </c>
      <c r="S54" s="12">
        <f>SUM(L54:R54)</f>
        <v>10</v>
      </c>
      <c r="T54" s="12">
        <f t="shared" si="371"/>
        <v>7.6</v>
      </c>
      <c r="U54" s="22">
        <f t="shared" ref="U54:U56" si="506">U53+"00:15"</f>
        <v>0.34375000000000006</v>
      </c>
      <c r="V54" s="42">
        <v>29</v>
      </c>
      <c r="W54" s="42">
        <v>4</v>
      </c>
      <c r="X54" s="42">
        <v>1</v>
      </c>
      <c r="Y54" s="42">
        <v>0</v>
      </c>
      <c r="Z54" s="42">
        <v>0</v>
      </c>
      <c r="AA54" s="42">
        <v>1</v>
      </c>
      <c r="AB54" s="42">
        <v>0</v>
      </c>
      <c r="AC54" s="12">
        <f>SUM(V54:AB54)</f>
        <v>35</v>
      </c>
      <c r="AD54" s="12">
        <f t="shared" si="373"/>
        <v>34.9</v>
      </c>
      <c r="AE54" s="22">
        <f t="shared" ref="AE54:AE56" si="507">AE53+"00:15"</f>
        <v>0.34375000000000006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12">
        <f>SUM(AF54:AL54)</f>
        <v>0</v>
      </c>
      <c r="AN54" s="12">
        <f t="shared" si="375"/>
        <v>0</v>
      </c>
      <c r="AO54" s="22">
        <f t="shared" ref="AO54:AO56" si="508">AO53+"00:15"</f>
        <v>0.34375000000000006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12">
        <f>SUM(AP54:AV54)</f>
        <v>0</v>
      </c>
      <c r="AX54" s="12">
        <f t="shared" si="377"/>
        <v>0</v>
      </c>
      <c r="AY54" s="22">
        <f t="shared" ref="AY54:AY56" si="509">AY53+"00:15"</f>
        <v>0.34375000000000006</v>
      </c>
      <c r="AZ54" s="42">
        <v>107</v>
      </c>
      <c r="BA54" s="42">
        <v>20</v>
      </c>
      <c r="BB54" s="42">
        <v>8</v>
      </c>
      <c r="BC54" s="42">
        <v>3</v>
      </c>
      <c r="BD54" s="42">
        <v>9</v>
      </c>
      <c r="BE54" s="42">
        <v>4</v>
      </c>
      <c r="BF54" s="42">
        <v>1</v>
      </c>
      <c r="BG54" s="12">
        <f>SUM(AZ54:BF54)</f>
        <v>152</v>
      </c>
      <c r="BH54" s="12">
        <f t="shared" si="379"/>
        <v>165.7</v>
      </c>
      <c r="BI54" s="22">
        <f t="shared" ref="BI54:BI56" si="510">BI53+"00:15"</f>
        <v>0.34375000000000006</v>
      </c>
      <c r="BJ54" s="42">
        <v>3</v>
      </c>
      <c r="BK54" s="42">
        <v>1</v>
      </c>
      <c r="BL54" s="42">
        <v>0</v>
      </c>
      <c r="BM54" s="42">
        <v>0</v>
      </c>
      <c r="BN54" s="42">
        <v>0</v>
      </c>
      <c r="BO54" s="42">
        <v>1</v>
      </c>
      <c r="BP54" s="42">
        <v>0</v>
      </c>
      <c r="BQ54" s="12">
        <f>SUM(BJ54:BP54)</f>
        <v>5</v>
      </c>
      <c r="BR54" s="12">
        <f t="shared" si="381"/>
        <v>4.4000000000000004</v>
      </c>
      <c r="BS54" s="22">
        <f t="shared" ref="BS54:BS56" si="511">BS53+"00:15"</f>
        <v>0.34375000000000006</v>
      </c>
      <c r="BT54" s="42">
        <v>0</v>
      </c>
      <c r="BU54" s="42">
        <v>0</v>
      </c>
      <c r="BV54" s="42">
        <v>0</v>
      </c>
      <c r="BW54" s="42">
        <v>0</v>
      </c>
      <c r="BX54" s="42">
        <v>0</v>
      </c>
      <c r="BY54" s="42">
        <v>0</v>
      </c>
      <c r="BZ54" s="42">
        <v>0</v>
      </c>
      <c r="CA54" s="12">
        <f>SUM(BT54:BZ54)</f>
        <v>0</v>
      </c>
      <c r="CB54" s="12">
        <f t="shared" si="383"/>
        <v>0</v>
      </c>
      <c r="CC54" s="22">
        <f t="shared" ref="CC54:CC56" si="512">CC53+"00:15"</f>
        <v>0.34375000000000006</v>
      </c>
      <c r="CD54" s="42">
        <v>2</v>
      </c>
      <c r="CE54" s="42">
        <v>0</v>
      </c>
      <c r="CF54" s="42">
        <v>0</v>
      </c>
      <c r="CG54" s="42">
        <v>0</v>
      </c>
      <c r="CH54" s="42">
        <v>0</v>
      </c>
      <c r="CI54" s="42">
        <v>1</v>
      </c>
      <c r="CJ54" s="42">
        <v>0</v>
      </c>
      <c r="CK54" s="12">
        <f>SUM(CD54:CJ54)</f>
        <v>3</v>
      </c>
      <c r="CL54" s="12">
        <f t="shared" si="385"/>
        <v>2.4</v>
      </c>
      <c r="CM54" s="22">
        <f t="shared" ref="CM54:CM56" si="513">CM53+"00:15"</f>
        <v>0.34375000000000006</v>
      </c>
      <c r="CN54" s="42">
        <v>0</v>
      </c>
      <c r="CO54" s="42">
        <v>0</v>
      </c>
      <c r="CP54" s="42">
        <v>0</v>
      </c>
      <c r="CQ54" s="42">
        <v>0</v>
      </c>
      <c r="CR54" s="42">
        <v>0</v>
      </c>
      <c r="CS54" s="42">
        <v>0</v>
      </c>
      <c r="CT54" s="42">
        <v>4</v>
      </c>
      <c r="CU54" s="12">
        <f>SUM(CN54:CT54)</f>
        <v>4</v>
      </c>
      <c r="CV54" s="12">
        <f t="shared" si="387"/>
        <v>0.8</v>
      </c>
      <c r="CW54" s="22">
        <f t="shared" ref="CW54:CW56" si="514">CW53+"00:15"</f>
        <v>0.34375000000000006</v>
      </c>
      <c r="CX54" s="42">
        <v>10</v>
      </c>
      <c r="CY54" s="42">
        <v>0</v>
      </c>
      <c r="CZ54" s="42">
        <v>0</v>
      </c>
      <c r="DA54" s="42">
        <v>0</v>
      </c>
      <c r="DB54" s="42">
        <v>0</v>
      </c>
      <c r="DC54" s="42">
        <v>0</v>
      </c>
      <c r="DD54" s="42">
        <v>0</v>
      </c>
      <c r="DE54" s="12">
        <f>SUM(CX54:DD54)</f>
        <v>10</v>
      </c>
      <c r="DF54" s="12">
        <f t="shared" si="389"/>
        <v>10</v>
      </c>
      <c r="DG54" s="22">
        <f t="shared" ref="DG54:DG56" si="515">DG53+"00:15"</f>
        <v>0.34375000000000006</v>
      </c>
      <c r="DH54" s="42">
        <v>0</v>
      </c>
      <c r="DI54" s="42">
        <v>0</v>
      </c>
      <c r="DJ54" s="42">
        <v>0</v>
      </c>
      <c r="DK54" s="42">
        <v>0</v>
      </c>
      <c r="DL54" s="42">
        <v>0</v>
      </c>
      <c r="DM54" s="42">
        <v>0</v>
      </c>
      <c r="DN54" s="42">
        <v>0</v>
      </c>
      <c r="DO54" s="12">
        <f>SUM(DH54:DN54)</f>
        <v>0</v>
      </c>
      <c r="DP54" s="12">
        <f t="shared" si="391"/>
        <v>0</v>
      </c>
      <c r="DQ54" s="22">
        <f t="shared" ref="DQ54:DQ56" si="516">DQ53+"00:15"</f>
        <v>0.34375000000000006</v>
      </c>
      <c r="DR54" s="42">
        <v>10</v>
      </c>
      <c r="DS54" s="42">
        <v>10</v>
      </c>
      <c r="DT54" s="42">
        <v>1</v>
      </c>
      <c r="DU54" s="42">
        <v>0</v>
      </c>
      <c r="DV54" s="42">
        <v>0</v>
      </c>
      <c r="DW54" s="42">
        <v>2</v>
      </c>
      <c r="DX54" s="42">
        <v>0</v>
      </c>
      <c r="DY54" s="12">
        <f>SUM(DR54:DX54)</f>
        <v>23</v>
      </c>
      <c r="DZ54" s="12">
        <f t="shared" si="393"/>
        <v>22.3</v>
      </c>
      <c r="EA54" s="22">
        <f t="shared" ref="EA54:EA56" si="517">EA53+"00:15"</f>
        <v>0.34375000000000006</v>
      </c>
      <c r="EB54" s="42">
        <v>116</v>
      </c>
      <c r="EC54" s="42">
        <v>34</v>
      </c>
      <c r="ED54" s="42">
        <v>8</v>
      </c>
      <c r="EE54" s="42">
        <v>0</v>
      </c>
      <c r="EF54" s="42">
        <v>8</v>
      </c>
      <c r="EG54" s="42">
        <v>13</v>
      </c>
      <c r="EH54" s="42">
        <v>8</v>
      </c>
      <c r="EI54" s="12">
        <f>SUM(EB54:EH54)</f>
        <v>187</v>
      </c>
      <c r="EJ54" s="12">
        <f t="shared" si="395"/>
        <v>184.79999999999998</v>
      </c>
      <c r="EK54" s="22">
        <f t="shared" ref="EK54:EK56" si="518">EK53+"00:15"</f>
        <v>0.34375000000000006</v>
      </c>
      <c r="EL54" s="42">
        <v>1</v>
      </c>
      <c r="EM54" s="42">
        <v>0</v>
      </c>
      <c r="EN54" s="42">
        <v>0</v>
      </c>
      <c r="EO54" s="42">
        <v>0</v>
      </c>
      <c r="EP54" s="42">
        <v>0</v>
      </c>
      <c r="EQ54" s="42">
        <v>0</v>
      </c>
      <c r="ER54" s="42">
        <v>0</v>
      </c>
      <c r="ES54" s="12">
        <f>SUM(EL54:ER54)</f>
        <v>1</v>
      </c>
      <c r="ET54" s="12">
        <f t="shared" si="397"/>
        <v>1</v>
      </c>
      <c r="EU54" s="22">
        <f t="shared" ref="EU54:EU56" si="519">EU53+"00:15"</f>
        <v>0.34375000000000006</v>
      </c>
      <c r="EV54" s="42">
        <v>3</v>
      </c>
      <c r="EW54" s="42">
        <v>1</v>
      </c>
      <c r="EX54" s="42">
        <v>0</v>
      </c>
      <c r="EY54" s="42">
        <v>0</v>
      </c>
      <c r="EZ54" s="42">
        <v>0</v>
      </c>
      <c r="FA54" s="42">
        <v>0</v>
      </c>
      <c r="FB54" s="42">
        <v>0</v>
      </c>
      <c r="FC54" s="12">
        <f>SUM(EV54:FB54)</f>
        <v>4</v>
      </c>
      <c r="FD54" s="12">
        <f t="shared" si="399"/>
        <v>4</v>
      </c>
      <c r="FE54" s="22">
        <f t="shared" ref="FE54:FE56" si="520">FE53+"00:15"</f>
        <v>0.34375000000000006</v>
      </c>
      <c r="FF54" s="48">
        <f t="shared" si="496"/>
        <v>1</v>
      </c>
      <c r="FG54" s="48">
        <f t="shared" si="496"/>
        <v>0</v>
      </c>
      <c r="FH54" s="48">
        <f t="shared" si="496"/>
        <v>0</v>
      </c>
      <c r="FI54" s="48">
        <f t="shared" si="496"/>
        <v>0</v>
      </c>
      <c r="FJ54" s="48">
        <f t="shared" si="496"/>
        <v>0</v>
      </c>
      <c r="FK54" s="48">
        <f t="shared" si="496"/>
        <v>0</v>
      </c>
      <c r="FL54" s="48">
        <f t="shared" si="496"/>
        <v>4</v>
      </c>
      <c r="FM54" s="12">
        <f>SUM(FF54:FL54)</f>
        <v>5</v>
      </c>
      <c r="FN54" s="12">
        <f t="shared" si="401"/>
        <v>1.8</v>
      </c>
      <c r="FO54" s="22">
        <f t="shared" ref="FO54:FO56" si="521">FO53+"00:15"</f>
        <v>0.34375000000000006</v>
      </c>
      <c r="FP54" s="48">
        <f t="shared" si="497"/>
        <v>41</v>
      </c>
      <c r="FQ54" s="48">
        <f t="shared" si="497"/>
        <v>5</v>
      </c>
      <c r="FR54" s="48">
        <f t="shared" si="497"/>
        <v>1</v>
      </c>
      <c r="FS54" s="48">
        <f t="shared" si="497"/>
        <v>0</v>
      </c>
      <c r="FT54" s="48">
        <f t="shared" si="497"/>
        <v>0</v>
      </c>
      <c r="FU54" s="48">
        <f t="shared" si="497"/>
        <v>1</v>
      </c>
      <c r="FV54" s="48">
        <f t="shared" si="497"/>
        <v>4</v>
      </c>
      <c r="FW54" s="12">
        <f>SUM(FP54:FV54)</f>
        <v>52</v>
      </c>
      <c r="FX54" s="12">
        <f t="shared" si="403"/>
        <v>48.699999999999996</v>
      </c>
      <c r="FY54" s="22">
        <f t="shared" ref="FY54:FY56" si="522">FY53+"00:15"</f>
        <v>0.34375000000000006</v>
      </c>
      <c r="FZ54" s="48">
        <f t="shared" si="498"/>
        <v>147</v>
      </c>
      <c r="GA54" s="48">
        <f t="shared" si="498"/>
        <v>38</v>
      </c>
      <c r="GB54" s="48">
        <f t="shared" si="498"/>
        <v>9</v>
      </c>
      <c r="GC54" s="48">
        <f t="shared" si="498"/>
        <v>0</v>
      </c>
      <c r="GD54" s="48">
        <f t="shared" si="498"/>
        <v>8</v>
      </c>
      <c r="GE54" s="48">
        <f t="shared" si="498"/>
        <v>15</v>
      </c>
      <c r="GF54" s="48">
        <f t="shared" si="498"/>
        <v>8</v>
      </c>
      <c r="GG54" s="12">
        <f>SUM(FZ54:GF54)</f>
        <v>225</v>
      </c>
      <c r="GH54" s="12">
        <f t="shared" si="405"/>
        <v>222.1</v>
      </c>
      <c r="GI54" s="22">
        <f t="shared" ref="GI54:GI56" si="523">GI53+"00:15"</f>
        <v>0.34375000000000006</v>
      </c>
      <c r="GJ54" s="48">
        <f t="shared" si="499"/>
        <v>110</v>
      </c>
      <c r="GK54" s="48">
        <f t="shared" si="499"/>
        <v>21</v>
      </c>
      <c r="GL54" s="48">
        <f t="shared" si="499"/>
        <v>8</v>
      </c>
      <c r="GM54" s="48">
        <f t="shared" si="499"/>
        <v>3</v>
      </c>
      <c r="GN54" s="48">
        <f t="shared" si="499"/>
        <v>9</v>
      </c>
      <c r="GO54" s="48">
        <f t="shared" si="499"/>
        <v>5</v>
      </c>
      <c r="GP54" s="48">
        <f t="shared" si="499"/>
        <v>1</v>
      </c>
      <c r="GQ54" s="12">
        <f>SUM(GJ54:GP54)</f>
        <v>157</v>
      </c>
      <c r="GR54" s="12">
        <f t="shared" si="407"/>
        <v>170.1</v>
      </c>
      <c r="GS54" s="22">
        <f t="shared" ref="GS54:GS56" si="524">GS53+"00:15"</f>
        <v>0.34375000000000006</v>
      </c>
      <c r="GT54" s="48">
        <f t="shared" si="500"/>
        <v>20</v>
      </c>
      <c r="GU54" s="48">
        <f t="shared" si="500"/>
        <v>11</v>
      </c>
      <c r="GV54" s="48">
        <f t="shared" si="500"/>
        <v>1</v>
      </c>
      <c r="GW54" s="48">
        <f t="shared" si="500"/>
        <v>0</v>
      </c>
      <c r="GX54" s="48">
        <f t="shared" si="500"/>
        <v>0</v>
      </c>
      <c r="GY54" s="48">
        <f t="shared" si="500"/>
        <v>3</v>
      </c>
      <c r="GZ54" s="48">
        <f t="shared" si="500"/>
        <v>3</v>
      </c>
      <c r="HA54" s="12">
        <f>SUM(GT54:GZ54)</f>
        <v>38</v>
      </c>
      <c r="HB54" s="12">
        <f t="shared" si="409"/>
        <v>34.300000000000004</v>
      </c>
      <c r="HC54" s="22">
        <f t="shared" ref="HC54:HC56" si="525">HC53+"00:15"</f>
        <v>0.34375000000000006</v>
      </c>
      <c r="HD54" s="48">
        <f t="shared" si="501"/>
        <v>12</v>
      </c>
      <c r="HE54" s="48">
        <f t="shared" si="501"/>
        <v>0</v>
      </c>
      <c r="HF54" s="48">
        <f t="shared" si="501"/>
        <v>0</v>
      </c>
      <c r="HG54" s="48">
        <f t="shared" si="501"/>
        <v>0</v>
      </c>
      <c r="HH54" s="48">
        <f t="shared" si="501"/>
        <v>0</v>
      </c>
      <c r="HI54" s="48">
        <f t="shared" si="501"/>
        <v>1</v>
      </c>
      <c r="HJ54" s="48">
        <f t="shared" si="501"/>
        <v>4</v>
      </c>
      <c r="HK54" s="12">
        <f>SUM(HD54:HJ54)</f>
        <v>17</v>
      </c>
      <c r="HL54" s="12">
        <f t="shared" si="411"/>
        <v>13.200000000000001</v>
      </c>
      <c r="HM54" s="22">
        <f t="shared" ref="HM54:HM56" si="526">HM53+"00:15"</f>
        <v>0.34375000000000006</v>
      </c>
      <c r="HN54" s="48">
        <f t="shared" si="502"/>
        <v>125</v>
      </c>
      <c r="HO54" s="48">
        <f t="shared" si="502"/>
        <v>22</v>
      </c>
      <c r="HP54" s="48">
        <f t="shared" si="502"/>
        <v>8</v>
      </c>
      <c r="HQ54" s="48">
        <f t="shared" si="502"/>
        <v>3</v>
      </c>
      <c r="HR54" s="48">
        <f t="shared" si="502"/>
        <v>9</v>
      </c>
      <c r="HS54" s="48">
        <f t="shared" si="502"/>
        <v>4</v>
      </c>
      <c r="HT54" s="48">
        <f t="shared" si="502"/>
        <v>2</v>
      </c>
      <c r="HU54" s="12">
        <f>SUM(HN54:HT54)</f>
        <v>173</v>
      </c>
      <c r="HV54" s="12">
        <f t="shared" si="413"/>
        <v>185.9</v>
      </c>
      <c r="HW54" s="22">
        <f t="shared" ref="HW54:HW56" si="527">HW53+"00:15"</f>
        <v>0.34375000000000006</v>
      </c>
      <c r="HX54" s="48">
        <f t="shared" si="503"/>
        <v>130</v>
      </c>
      <c r="HY54" s="48">
        <f t="shared" si="503"/>
        <v>45</v>
      </c>
      <c r="HZ54" s="48">
        <f t="shared" si="503"/>
        <v>9</v>
      </c>
      <c r="IA54" s="48">
        <f t="shared" si="503"/>
        <v>0</v>
      </c>
      <c r="IB54" s="48">
        <f t="shared" si="503"/>
        <v>8</v>
      </c>
      <c r="IC54" s="48">
        <f t="shared" si="503"/>
        <v>15</v>
      </c>
      <c r="ID54" s="48">
        <f t="shared" si="503"/>
        <v>8</v>
      </c>
      <c r="IE54" s="12">
        <f t="shared" si="89"/>
        <v>215</v>
      </c>
      <c r="IF54" s="12">
        <f t="shared" si="415"/>
        <v>212.1</v>
      </c>
    </row>
    <row r="55" spans="1:240" ht="13" customHeight="1" x14ac:dyDescent="0.25">
      <c r="A55" s="22">
        <f t="shared" si="504"/>
        <v>0.35416666666666674</v>
      </c>
      <c r="B55" s="42">
        <v>7</v>
      </c>
      <c r="C55" s="42">
        <v>0</v>
      </c>
      <c r="D55" s="42">
        <v>0</v>
      </c>
      <c r="E55" s="42">
        <v>0</v>
      </c>
      <c r="F55" s="42">
        <v>0</v>
      </c>
      <c r="G55" s="42">
        <v>2</v>
      </c>
      <c r="H55" s="42">
        <v>0</v>
      </c>
      <c r="I55" s="12">
        <f>SUM(B55:H55)</f>
        <v>9</v>
      </c>
      <c r="J55" s="12">
        <f t="shared" si="8"/>
        <v>7.8</v>
      </c>
      <c r="K55" s="22">
        <f t="shared" si="505"/>
        <v>0.35416666666666674</v>
      </c>
      <c r="L55" s="42">
        <v>13</v>
      </c>
      <c r="M55" s="42">
        <v>0</v>
      </c>
      <c r="N55" s="42">
        <v>2</v>
      </c>
      <c r="O55" s="42">
        <v>0</v>
      </c>
      <c r="P55" s="42">
        <v>0</v>
      </c>
      <c r="Q55" s="42">
        <v>0</v>
      </c>
      <c r="R55" s="42">
        <v>0</v>
      </c>
      <c r="S55" s="12">
        <f>SUM(L55:R55)</f>
        <v>15</v>
      </c>
      <c r="T55" s="12">
        <f t="shared" si="371"/>
        <v>16</v>
      </c>
      <c r="U55" s="22">
        <f t="shared" si="506"/>
        <v>0.35416666666666674</v>
      </c>
      <c r="V55" s="42">
        <v>15</v>
      </c>
      <c r="W55" s="42">
        <v>11</v>
      </c>
      <c r="X55" s="42">
        <v>0</v>
      </c>
      <c r="Y55" s="42">
        <v>0</v>
      </c>
      <c r="Z55" s="42">
        <v>0</v>
      </c>
      <c r="AA55" s="42">
        <v>0</v>
      </c>
      <c r="AB55" s="42">
        <v>2</v>
      </c>
      <c r="AC55" s="12">
        <f>SUM(V55:AB55)</f>
        <v>28</v>
      </c>
      <c r="AD55" s="12">
        <f t="shared" si="373"/>
        <v>26.4</v>
      </c>
      <c r="AE55" s="22">
        <f t="shared" si="507"/>
        <v>0.35416666666666674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12">
        <f>SUM(AF55:AL55)</f>
        <v>0</v>
      </c>
      <c r="AN55" s="12">
        <f t="shared" si="375"/>
        <v>0</v>
      </c>
      <c r="AO55" s="22">
        <f t="shared" si="508"/>
        <v>0.35416666666666674</v>
      </c>
      <c r="AP55" s="42">
        <v>0</v>
      </c>
      <c r="AQ55" s="42">
        <v>1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12">
        <f>SUM(AP55:AV55)</f>
        <v>1</v>
      </c>
      <c r="AX55" s="12">
        <f t="shared" si="377"/>
        <v>1</v>
      </c>
      <c r="AY55" s="22">
        <f t="shared" si="509"/>
        <v>0.35416666666666674</v>
      </c>
      <c r="AZ55" s="42">
        <v>138</v>
      </c>
      <c r="BA55" s="42">
        <v>25</v>
      </c>
      <c r="BB55" s="42">
        <v>14</v>
      </c>
      <c r="BC55" s="42">
        <v>3</v>
      </c>
      <c r="BD55" s="42">
        <v>8</v>
      </c>
      <c r="BE55" s="42">
        <v>4</v>
      </c>
      <c r="BF55" s="42">
        <v>2</v>
      </c>
      <c r="BG55" s="12">
        <f>SUM(AZ55:BF55)</f>
        <v>194</v>
      </c>
      <c r="BH55" s="12">
        <f t="shared" si="379"/>
        <v>208.9</v>
      </c>
      <c r="BI55" s="22">
        <f t="shared" si="510"/>
        <v>0.35416666666666674</v>
      </c>
      <c r="BJ55" s="42">
        <v>3</v>
      </c>
      <c r="BK55" s="42">
        <v>1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12">
        <f>SUM(BJ55:BP55)</f>
        <v>4</v>
      </c>
      <c r="BR55" s="12">
        <f t="shared" si="381"/>
        <v>4</v>
      </c>
      <c r="BS55" s="22">
        <f t="shared" si="511"/>
        <v>0.35416666666666674</v>
      </c>
      <c r="BT55" s="42">
        <v>0</v>
      </c>
      <c r="BU55" s="42">
        <v>0</v>
      </c>
      <c r="BV55" s="42">
        <v>0</v>
      </c>
      <c r="BW55" s="42">
        <v>0</v>
      </c>
      <c r="BX55" s="42">
        <v>0</v>
      </c>
      <c r="BY55" s="42">
        <v>0</v>
      </c>
      <c r="BZ55" s="42">
        <v>0</v>
      </c>
      <c r="CA55" s="12">
        <f>SUM(BT55:BZ55)</f>
        <v>0</v>
      </c>
      <c r="CB55" s="12">
        <f t="shared" si="383"/>
        <v>0</v>
      </c>
      <c r="CC55" s="22">
        <f t="shared" si="512"/>
        <v>0.35416666666666674</v>
      </c>
      <c r="CD55" s="42">
        <v>2</v>
      </c>
      <c r="CE55" s="42">
        <v>0</v>
      </c>
      <c r="CF55" s="42">
        <v>0</v>
      </c>
      <c r="CG55" s="42">
        <v>0</v>
      </c>
      <c r="CH55" s="42">
        <v>0</v>
      </c>
      <c r="CI55" s="42">
        <v>1</v>
      </c>
      <c r="CJ55" s="42">
        <v>0</v>
      </c>
      <c r="CK55" s="12">
        <f>SUM(CD55:CJ55)</f>
        <v>3</v>
      </c>
      <c r="CL55" s="12">
        <f t="shared" si="385"/>
        <v>2.4</v>
      </c>
      <c r="CM55" s="22">
        <f t="shared" si="513"/>
        <v>0.35416666666666674</v>
      </c>
      <c r="CN55" s="42">
        <v>0</v>
      </c>
      <c r="CO55" s="42">
        <v>0</v>
      </c>
      <c r="CP55" s="42">
        <v>0</v>
      </c>
      <c r="CQ55" s="42">
        <v>0</v>
      </c>
      <c r="CR55" s="42">
        <v>0</v>
      </c>
      <c r="CS55" s="42">
        <v>0</v>
      </c>
      <c r="CT55" s="42">
        <v>1</v>
      </c>
      <c r="CU55" s="12">
        <f>SUM(CN55:CT55)</f>
        <v>1</v>
      </c>
      <c r="CV55" s="12">
        <f t="shared" si="387"/>
        <v>0.2</v>
      </c>
      <c r="CW55" s="22">
        <f t="shared" si="514"/>
        <v>0.35416666666666674</v>
      </c>
      <c r="CX55" s="42">
        <v>4</v>
      </c>
      <c r="CY55" s="42">
        <v>2</v>
      </c>
      <c r="CZ55" s="42">
        <v>0</v>
      </c>
      <c r="DA55" s="42">
        <v>0</v>
      </c>
      <c r="DB55" s="42">
        <v>0</v>
      </c>
      <c r="DC55" s="42">
        <v>0</v>
      </c>
      <c r="DD55" s="42">
        <v>0</v>
      </c>
      <c r="DE55" s="12">
        <f>SUM(CX55:DD55)</f>
        <v>6</v>
      </c>
      <c r="DF55" s="12">
        <f t="shared" si="389"/>
        <v>6</v>
      </c>
      <c r="DG55" s="22">
        <f t="shared" si="515"/>
        <v>0.35416666666666674</v>
      </c>
      <c r="DH55" s="42">
        <v>0</v>
      </c>
      <c r="DI55" s="42">
        <v>0</v>
      </c>
      <c r="DJ55" s="42">
        <v>0</v>
      </c>
      <c r="DK55" s="42">
        <v>0</v>
      </c>
      <c r="DL55" s="42">
        <v>0</v>
      </c>
      <c r="DM55" s="42">
        <v>0</v>
      </c>
      <c r="DN55" s="42">
        <v>0</v>
      </c>
      <c r="DO55" s="12">
        <f>SUM(DH55:DN55)</f>
        <v>0</v>
      </c>
      <c r="DP55" s="12">
        <f t="shared" si="391"/>
        <v>0</v>
      </c>
      <c r="DQ55" s="22">
        <f t="shared" si="516"/>
        <v>0.35416666666666674</v>
      </c>
      <c r="DR55" s="42">
        <v>11</v>
      </c>
      <c r="DS55" s="42">
        <v>3</v>
      </c>
      <c r="DT55" s="42">
        <v>1</v>
      </c>
      <c r="DU55" s="42">
        <v>0</v>
      </c>
      <c r="DV55" s="42">
        <v>0</v>
      </c>
      <c r="DW55" s="42">
        <v>0</v>
      </c>
      <c r="DX55" s="42">
        <v>0</v>
      </c>
      <c r="DY55" s="12">
        <f>SUM(DR55:DX55)</f>
        <v>15</v>
      </c>
      <c r="DZ55" s="12">
        <f t="shared" si="393"/>
        <v>15.5</v>
      </c>
      <c r="EA55" s="22">
        <f t="shared" si="517"/>
        <v>0.35416666666666674</v>
      </c>
      <c r="EB55" s="42">
        <v>129</v>
      </c>
      <c r="EC55" s="42">
        <v>29</v>
      </c>
      <c r="ED55" s="42">
        <v>12</v>
      </c>
      <c r="EE55" s="42">
        <v>3</v>
      </c>
      <c r="EF55" s="42">
        <v>6</v>
      </c>
      <c r="EG55" s="42">
        <v>14</v>
      </c>
      <c r="EH55" s="42">
        <v>3</v>
      </c>
      <c r="EI55" s="12">
        <f>SUM(EB55:EH55)</f>
        <v>196</v>
      </c>
      <c r="EJ55" s="12">
        <f t="shared" si="395"/>
        <v>201.1</v>
      </c>
      <c r="EK55" s="22">
        <f t="shared" si="518"/>
        <v>0.35416666666666674</v>
      </c>
      <c r="EL55" s="42">
        <v>0</v>
      </c>
      <c r="EM55" s="42">
        <v>0</v>
      </c>
      <c r="EN55" s="42">
        <v>0</v>
      </c>
      <c r="EO55" s="42">
        <v>0</v>
      </c>
      <c r="EP55" s="42">
        <v>0</v>
      </c>
      <c r="EQ55" s="42">
        <v>0</v>
      </c>
      <c r="ER55" s="42">
        <v>0</v>
      </c>
      <c r="ES55" s="12">
        <f>SUM(EL55:ER55)</f>
        <v>0</v>
      </c>
      <c r="ET55" s="12">
        <f t="shared" si="397"/>
        <v>0</v>
      </c>
      <c r="EU55" s="22">
        <f t="shared" si="519"/>
        <v>0.35416666666666674</v>
      </c>
      <c r="EV55" s="42">
        <v>0</v>
      </c>
      <c r="EW55" s="42">
        <v>0</v>
      </c>
      <c r="EX55" s="42">
        <v>0</v>
      </c>
      <c r="EY55" s="42">
        <v>0</v>
      </c>
      <c r="EZ55" s="42">
        <v>0</v>
      </c>
      <c r="FA55" s="42">
        <v>0</v>
      </c>
      <c r="FB55" s="42">
        <v>0</v>
      </c>
      <c r="FC55" s="12">
        <f>SUM(EV55:FB55)</f>
        <v>0</v>
      </c>
      <c r="FD55" s="12">
        <f t="shared" si="399"/>
        <v>0</v>
      </c>
      <c r="FE55" s="22">
        <f t="shared" si="520"/>
        <v>0.35416666666666674</v>
      </c>
      <c r="FF55" s="48">
        <f t="shared" si="496"/>
        <v>0</v>
      </c>
      <c r="FG55" s="48">
        <f t="shared" si="496"/>
        <v>1</v>
      </c>
      <c r="FH55" s="48">
        <f t="shared" si="496"/>
        <v>0</v>
      </c>
      <c r="FI55" s="48">
        <f t="shared" si="496"/>
        <v>0</v>
      </c>
      <c r="FJ55" s="48">
        <f t="shared" si="496"/>
        <v>0</v>
      </c>
      <c r="FK55" s="48">
        <f t="shared" si="496"/>
        <v>0</v>
      </c>
      <c r="FL55" s="48">
        <f t="shared" si="496"/>
        <v>1</v>
      </c>
      <c r="FM55" s="12">
        <f>SUM(FF55:FL55)</f>
        <v>2</v>
      </c>
      <c r="FN55" s="12">
        <f t="shared" si="401"/>
        <v>1.2</v>
      </c>
      <c r="FO55" s="22">
        <f t="shared" si="521"/>
        <v>0.35416666666666674</v>
      </c>
      <c r="FP55" s="48">
        <f t="shared" si="497"/>
        <v>35</v>
      </c>
      <c r="FQ55" s="48">
        <f t="shared" si="497"/>
        <v>11</v>
      </c>
      <c r="FR55" s="48">
        <f t="shared" si="497"/>
        <v>2</v>
      </c>
      <c r="FS55" s="48">
        <f t="shared" si="497"/>
        <v>0</v>
      </c>
      <c r="FT55" s="48">
        <f t="shared" si="497"/>
        <v>0</v>
      </c>
      <c r="FU55" s="48">
        <f t="shared" si="497"/>
        <v>2</v>
      </c>
      <c r="FV55" s="48">
        <f t="shared" si="497"/>
        <v>2</v>
      </c>
      <c r="FW55" s="12">
        <f>SUM(FP55:FV55)</f>
        <v>52</v>
      </c>
      <c r="FX55" s="12">
        <f t="shared" si="403"/>
        <v>50.199999999999996</v>
      </c>
      <c r="FY55" s="22">
        <f t="shared" si="522"/>
        <v>0.35416666666666674</v>
      </c>
      <c r="FZ55" s="48">
        <f t="shared" si="498"/>
        <v>146</v>
      </c>
      <c r="GA55" s="48">
        <f t="shared" si="498"/>
        <v>40</v>
      </c>
      <c r="GB55" s="48">
        <f t="shared" si="498"/>
        <v>12</v>
      </c>
      <c r="GC55" s="48">
        <f t="shared" si="498"/>
        <v>3</v>
      </c>
      <c r="GD55" s="48">
        <f t="shared" si="498"/>
        <v>6</v>
      </c>
      <c r="GE55" s="48">
        <f t="shared" si="498"/>
        <v>15</v>
      </c>
      <c r="GF55" s="48">
        <f t="shared" si="498"/>
        <v>5</v>
      </c>
      <c r="GG55" s="12">
        <f>SUM(FZ55:GF55)</f>
        <v>227</v>
      </c>
      <c r="GH55" s="12">
        <f t="shared" si="405"/>
        <v>229.9</v>
      </c>
      <c r="GI55" s="22">
        <f t="shared" si="523"/>
        <v>0.35416666666666674</v>
      </c>
      <c r="GJ55" s="48">
        <f t="shared" si="499"/>
        <v>141</v>
      </c>
      <c r="GK55" s="48">
        <f t="shared" si="499"/>
        <v>27</v>
      </c>
      <c r="GL55" s="48">
        <f t="shared" si="499"/>
        <v>14</v>
      </c>
      <c r="GM55" s="48">
        <f t="shared" si="499"/>
        <v>3</v>
      </c>
      <c r="GN55" s="48">
        <f t="shared" si="499"/>
        <v>8</v>
      </c>
      <c r="GO55" s="48">
        <f t="shared" si="499"/>
        <v>4</v>
      </c>
      <c r="GP55" s="48">
        <f t="shared" si="499"/>
        <v>2</v>
      </c>
      <c r="GQ55" s="12">
        <f>SUM(GJ55:GP55)</f>
        <v>199</v>
      </c>
      <c r="GR55" s="12">
        <f t="shared" si="407"/>
        <v>213.9</v>
      </c>
      <c r="GS55" s="22">
        <f t="shared" si="524"/>
        <v>0.35416666666666674</v>
      </c>
      <c r="GT55" s="48">
        <f t="shared" si="500"/>
        <v>27</v>
      </c>
      <c r="GU55" s="48">
        <f t="shared" si="500"/>
        <v>4</v>
      </c>
      <c r="GV55" s="48">
        <f t="shared" si="500"/>
        <v>3</v>
      </c>
      <c r="GW55" s="48">
        <f t="shared" si="500"/>
        <v>0</v>
      </c>
      <c r="GX55" s="48">
        <f t="shared" si="500"/>
        <v>0</v>
      </c>
      <c r="GY55" s="48">
        <f t="shared" si="500"/>
        <v>0</v>
      </c>
      <c r="GZ55" s="48">
        <f t="shared" si="500"/>
        <v>0</v>
      </c>
      <c r="HA55" s="12">
        <f>SUM(GT55:GZ55)</f>
        <v>34</v>
      </c>
      <c r="HB55" s="12">
        <f t="shared" si="409"/>
        <v>35.5</v>
      </c>
      <c r="HC55" s="22">
        <f t="shared" si="525"/>
        <v>0.35416666666666674</v>
      </c>
      <c r="HD55" s="48">
        <f t="shared" si="501"/>
        <v>6</v>
      </c>
      <c r="HE55" s="48">
        <f t="shared" si="501"/>
        <v>2</v>
      </c>
      <c r="HF55" s="48">
        <f t="shared" si="501"/>
        <v>0</v>
      </c>
      <c r="HG55" s="48">
        <f t="shared" si="501"/>
        <v>0</v>
      </c>
      <c r="HH55" s="48">
        <f t="shared" si="501"/>
        <v>0</v>
      </c>
      <c r="HI55" s="48">
        <f t="shared" si="501"/>
        <v>1</v>
      </c>
      <c r="HJ55" s="48">
        <f t="shared" si="501"/>
        <v>1</v>
      </c>
      <c r="HK55" s="12">
        <f>SUM(HD55:HJ55)</f>
        <v>10</v>
      </c>
      <c r="HL55" s="12">
        <f t="shared" si="411"/>
        <v>8.6</v>
      </c>
      <c r="HM55" s="22">
        <f t="shared" si="526"/>
        <v>0.35416666666666674</v>
      </c>
      <c r="HN55" s="48">
        <f t="shared" si="502"/>
        <v>149</v>
      </c>
      <c r="HO55" s="48">
        <f t="shared" si="502"/>
        <v>27</v>
      </c>
      <c r="HP55" s="48">
        <f t="shared" si="502"/>
        <v>14</v>
      </c>
      <c r="HQ55" s="48">
        <f t="shared" si="502"/>
        <v>3</v>
      </c>
      <c r="HR55" s="48">
        <f t="shared" si="502"/>
        <v>8</v>
      </c>
      <c r="HS55" s="48">
        <f t="shared" si="502"/>
        <v>6</v>
      </c>
      <c r="HT55" s="48">
        <f t="shared" si="502"/>
        <v>2</v>
      </c>
      <c r="HU55" s="12">
        <f>SUM(HN55:HT55)</f>
        <v>209</v>
      </c>
      <c r="HV55" s="12">
        <f t="shared" si="413"/>
        <v>222.70000000000002</v>
      </c>
      <c r="HW55" s="22">
        <f t="shared" si="527"/>
        <v>0.35416666666666674</v>
      </c>
      <c r="HX55" s="48">
        <f t="shared" si="503"/>
        <v>140</v>
      </c>
      <c r="HY55" s="48">
        <f t="shared" si="503"/>
        <v>32</v>
      </c>
      <c r="HZ55" s="48">
        <f t="shared" si="503"/>
        <v>13</v>
      </c>
      <c r="IA55" s="48">
        <f t="shared" si="503"/>
        <v>3</v>
      </c>
      <c r="IB55" s="48">
        <f t="shared" si="503"/>
        <v>6</v>
      </c>
      <c r="IC55" s="48">
        <f t="shared" si="503"/>
        <v>14</v>
      </c>
      <c r="ID55" s="48">
        <f t="shared" si="503"/>
        <v>3</v>
      </c>
      <c r="IE55" s="12">
        <f t="shared" si="89"/>
        <v>211</v>
      </c>
      <c r="IF55" s="12">
        <f t="shared" si="415"/>
        <v>216.6</v>
      </c>
    </row>
    <row r="56" spans="1:240" ht="13" customHeight="1" thickBot="1" x14ac:dyDescent="0.3">
      <c r="A56" s="22">
        <f t="shared" si="504"/>
        <v>0.36458333333333343</v>
      </c>
      <c r="B56" s="42">
        <v>7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12">
        <f>SUM(B56:H56)</f>
        <v>7</v>
      </c>
      <c r="J56" s="12">
        <f t="shared" si="8"/>
        <v>7</v>
      </c>
      <c r="K56" s="22">
        <f t="shared" si="505"/>
        <v>0.36458333333333343</v>
      </c>
      <c r="L56" s="42">
        <v>14</v>
      </c>
      <c r="M56" s="42">
        <v>7</v>
      </c>
      <c r="N56" s="42">
        <v>0</v>
      </c>
      <c r="O56" s="42">
        <v>0</v>
      </c>
      <c r="P56" s="42">
        <v>0</v>
      </c>
      <c r="Q56" s="42">
        <v>1</v>
      </c>
      <c r="R56" s="42">
        <v>0</v>
      </c>
      <c r="S56" s="12">
        <f>SUM(L56:R56)</f>
        <v>22</v>
      </c>
      <c r="T56" s="12">
        <f t="shared" si="371"/>
        <v>21.4</v>
      </c>
      <c r="U56" s="22">
        <f t="shared" si="506"/>
        <v>0.36458333333333343</v>
      </c>
      <c r="V56" s="42">
        <v>21</v>
      </c>
      <c r="W56" s="42">
        <v>5</v>
      </c>
      <c r="X56" s="42">
        <v>1</v>
      </c>
      <c r="Y56" s="42">
        <v>0</v>
      </c>
      <c r="Z56" s="42">
        <v>0</v>
      </c>
      <c r="AA56" s="42">
        <v>0</v>
      </c>
      <c r="AB56" s="42">
        <v>1</v>
      </c>
      <c r="AC56" s="12">
        <f>SUM(V56:AB56)</f>
        <v>28</v>
      </c>
      <c r="AD56" s="12">
        <f t="shared" si="373"/>
        <v>27.7</v>
      </c>
      <c r="AE56" s="22">
        <f t="shared" si="507"/>
        <v>0.36458333333333343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12">
        <f>SUM(AF56:AL56)</f>
        <v>0</v>
      </c>
      <c r="AN56" s="12">
        <f t="shared" si="375"/>
        <v>0</v>
      </c>
      <c r="AO56" s="22">
        <f t="shared" si="508"/>
        <v>0.36458333333333343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1</v>
      </c>
      <c r="AW56" s="12">
        <f>SUM(AP56:AV56)</f>
        <v>1</v>
      </c>
      <c r="AX56" s="12">
        <f t="shared" si="377"/>
        <v>0.2</v>
      </c>
      <c r="AY56" s="22">
        <f t="shared" si="509"/>
        <v>0.36458333333333343</v>
      </c>
      <c r="AZ56" s="42">
        <v>118</v>
      </c>
      <c r="BA56" s="42">
        <v>25</v>
      </c>
      <c r="BB56" s="42">
        <v>8</v>
      </c>
      <c r="BC56" s="42">
        <v>2</v>
      </c>
      <c r="BD56" s="42">
        <v>7</v>
      </c>
      <c r="BE56" s="42">
        <v>5</v>
      </c>
      <c r="BF56" s="42">
        <v>2</v>
      </c>
      <c r="BG56" s="12">
        <f>SUM(AZ56:BF56)</f>
        <v>167</v>
      </c>
      <c r="BH56" s="12">
        <f t="shared" si="379"/>
        <v>176</v>
      </c>
      <c r="BI56" s="22">
        <f t="shared" si="510"/>
        <v>0.36458333333333343</v>
      </c>
      <c r="BJ56" s="42">
        <v>5</v>
      </c>
      <c r="BK56" s="42">
        <v>2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12">
        <f>SUM(BJ56:BP56)</f>
        <v>7</v>
      </c>
      <c r="BR56" s="12">
        <f t="shared" si="381"/>
        <v>7</v>
      </c>
      <c r="BS56" s="22">
        <f t="shared" si="511"/>
        <v>0.36458333333333343</v>
      </c>
      <c r="BT56" s="42">
        <v>0</v>
      </c>
      <c r="BU56" s="42">
        <v>0</v>
      </c>
      <c r="BV56" s="42">
        <v>0</v>
      </c>
      <c r="BW56" s="42">
        <v>0</v>
      </c>
      <c r="BX56" s="42">
        <v>0</v>
      </c>
      <c r="BY56" s="42">
        <v>0</v>
      </c>
      <c r="BZ56" s="42">
        <v>0</v>
      </c>
      <c r="CA56" s="12">
        <f>SUM(BT56:BZ56)</f>
        <v>0</v>
      </c>
      <c r="CB56" s="12">
        <f t="shared" si="383"/>
        <v>0</v>
      </c>
      <c r="CC56" s="22">
        <f t="shared" si="512"/>
        <v>0.36458333333333343</v>
      </c>
      <c r="CD56" s="42">
        <v>4</v>
      </c>
      <c r="CE56" s="42">
        <v>1</v>
      </c>
      <c r="CF56" s="42">
        <v>0</v>
      </c>
      <c r="CG56" s="42">
        <v>0</v>
      </c>
      <c r="CH56" s="42">
        <v>0</v>
      </c>
      <c r="CI56" s="42">
        <v>0</v>
      </c>
      <c r="CJ56" s="42">
        <v>1</v>
      </c>
      <c r="CK56" s="12">
        <f>SUM(CD56:CJ56)</f>
        <v>6</v>
      </c>
      <c r="CL56" s="12">
        <f t="shared" si="385"/>
        <v>5.2</v>
      </c>
      <c r="CM56" s="22">
        <f t="shared" si="513"/>
        <v>0.36458333333333343</v>
      </c>
      <c r="CN56" s="42">
        <v>0</v>
      </c>
      <c r="CO56" s="42">
        <v>0</v>
      </c>
      <c r="CP56" s="42">
        <v>0</v>
      </c>
      <c r="CQ56" s="42">
        <v>0</v>
      </c>
      <c r="CR56" s="42">
        <v>0</v>
      </c>
      <c r="CS56" s="42">
        <v>0</v>
      </c>
      <c r="CT56" s="42">
        <v>1</v>
      </c>
      <c r="CU56" s="12">
        <f>SUM(CN56:CT56)</f>
        <v>1</v>
      </c>
      <c r="CV56" s="12">
        <f t="shared" si="387"/>
        <v>0.2</v>
      </c>
      <c r="CW56" s="22">
        <f t="shared" si="514"/>
        <v>0.36458333333333343</v>
      </c>
      <c r="CX56" s="42">
        <v>7</v>
      </c>
      <c r="CY56" s="42">
        <v>3</v>
      </c>
      <c r="CZ56" s="42">
        <v>0</v>
      </c>
      <c r="DA56" s="42">
        <v>0</v>
      </c>
      <c r="DB56" s="42">
        <v>0</v>
      </c>
      <c r="DC56" s="42">
        <v>1</v>
      </c>
      <c r="DD56" s="42">
        <v>0</v>
      </c>
      <c r="DE56" s="12">
        <f>SUM(CX56:DD56)</f>
        <v>11</v>
      </c>
      <c r="DF56" s="12">
        <f t="shared" si="389"/>
        <v>10.4</v>
      </c>
      <c r="DG56" s="22">
        <f t="shared" si="515"/>
        <v>0.36458333333333343</v>
      </c>
      <c r="DH56" s="42">
        <v>0</v>
      </c>
      <c r="DI56" s="42">
        <v>0</v>
      </c>
      <c r="DJ56" s="42">
        <v>0</v>
      </c>
      <c r="DK56" s="42">
        <v>0</v>
      </c>
      <c r="DL56" s="42">
        <v>0</v>
      </c>
      <c r="DM56" s="42">
        <v>0</v>
      </c>
      <c r="DN56" s="42">
        <v>0</v>
      </c>
      <c r="DO56" s="12">
        <f>SUM(DH56:DN56)</f>
        <v>0</v>
      </c>
      <c r="DP56" s="12">
        <f t="shared" si="391"/>
        <v>0</v>
      </c>
      <c r="DQ56" s="22">
        <f t="shared" si="516"/>
        <v>0.36458333333333343</v>
      </c>
      <c r="DR56" s="42">
        <v>17</v>
      </c>
      <c r="DS56" s="42">
        <v>3</v>
      </c>
      <c r="DT56" s="42">
        <v>0</v>
      </c>
      <c r="DU56" s="42">
        <v>0</v>
      </c>
      <c r="DV56" s="42">
        <v>0</v>
      </c>
      <c r="DW56" s="42">
        <v>0</v>
      </c>
      <c r="DX56" s="42">
        <v>0</v>
      </c>
      <c r="DY56" s="12">
        <f>SUM(DR56:DX56)</f>
        <v>20</v>
      </c>
      <c r="DZ56" s="12">
        <f t="shared" si="393"/>
        <v>20</v>
      </c>
      <c r="EA56" s="22">
        <f t="shared" si="517"/>
        <v>0.36458333333333343</v>
      </c>
      <c r="EB56" s="42">
        <v>124</v>
      </c>
      <c r="EC56" s="42">
        <v>35</v>
      </c>
      <c r="ED56" s="42">
        <v>12</v>
      </c>
      <c r="EE56" s="42">
        <v>3</v>
      </c>
      <c r="EF56" s="42">
        <v>8</v>
      </c>
      <c r="EG56" s="42">
        <v>15</v>
      </c>
      <c r="EH56" s="42">
        <v>3</v>
      </c>
      <c r="EI56" s="12">
        <f>SUM(EB56:EH56)</f>
        <v>200</v>
      </c>
      <c r="EJ56" s="12">
        <f t="shared" si="395"/>
        <v>206.5</v>
      </c>
      <c r="EK56" s="22">
        <f t="shared" si="518"/>
        <v>0.36458333333333343</v>
      </c>
      <c r="EL56" s="42">
        <v>0</v>
      </c>
      <c r="EM56" s="42">
        <v>0</v>
      </c>
      <c r="EN56" s="42">
        <v>0</v>
      </c>
      <c r="EO56" s="42">
        <v>0</v>
      </c>
      <c r="EP56" s="42">
        <v>0</v>
      </c>
      <c r="EQ56" s="42">
        <v>0</v>
      </c>
      <c r="ER56" s="42">
        <v>1</v>
      </c>
      <c r="ES56" s="12">
        <f>SUM(EL56:ER56)</f>
        <v>1</v>
      </c>
      <c r="ET56" s="12">
        <f t="shared" si="397"/>
        <v>0.2</v>
      </c>
      <c r="EU56" s="22">
        <f t="shared" si="519"/>
        <v>0.36458333333333343</v>
      </c>
      <c r="EV56" s="42">
        <v>0</v>
      </c>
      <c r="EW56" s="42">
        <v>2</v>
      </c>
      <c r="EX56" s="42">
        <v>0</v>
      </c>
      <c r="EY56" s="42">
        <v>0</v>
      </c>
      <c r="EZ56" s="42">
        <v>0</v>
      </c>
      <c r="FA56" s="42">
        <v>1</v>
      </c>
      <c r="FB56" s="42">
        <v>0</v>
      </c>
      <c r="FC56" s="12">
        <f>SUM(EV56:FB56)</f>
        <v>3</v>
      </c>
      <c r="FD56" s="12">
        <f t="shared" si="399"/>
        <v>2.4</v>
      </c>
      <c r="FE56" s="22">
        <f t="shared" si="520"/>
        <v>0.36458333333333343</v>
      </c>
      <c r="FF56" s="48">
        <f t="shared" si="496"/>
        <v>0</v>
      </c>
      <c r="FG56" s="48">
        <f t="shared" si="496"/>
        <v>0</v>
      </c>
      <c r="FH56" s="48">
        <f t="shared" si="496"/>
        <v>0</v>
      </c>
      <c r="FI56" s="48">
        <f t="shared" si="496"/>
        <v>0</v>
      </c>
      <c r="FJ56" s="48">
        <f t="shared" si="496"/>
        <v>0</v>
      </c>
      <c r="FK56" s="48">
        <f t="shared" si="496"/>
        <v>0</v>
      </c>
      <c r="FL56" s="48">
        <f t="shared" si="496"/>
        <v>3</v>
      </c>
      <c r="FM56" s="12">
        <f>SUM(FF56:FL56)</f>
        <v>3</v>
      </c>
      <c r="FN56" s="12">
        <f t="shared" si="401"/>
        <v>0.60000000000000009</v>
      </c>
      <c r="FO56" s="22">
        <f t="shared" si="521"/>
        <v>0.36458333333333343</v>
      </c>
      <c r="FP56" s="48">
        <f t="shared" si="497"/>
        <v>42</v>
      </c>
      <c r="FQ56" s="48">
        <f t="shared" si="497"/>
        <v>12</v>
      </c>
      <c r="FR56" s="48">
        <f t="shared" si="497"/>
        <v>1</v>
      </c>
      <c r="FS56" s="48">
        <f t="shared" si="497"/>
        <v>0</v>
      </c>
      <c r="FT56" s="48">
        <f t="shared" si="497"/>
        <v>0</v>
      </c>
      <c r="FU56" s="48">
        <f t="shared" si="497"/>
        <v>1</v>
      </c>
      <c r="FV56" s="48">
        <f t="shared" si="497"/>
        <v>1</v>
      </c>
      <c r="FW56" s="12">
        <f>SUM(FP56:FV56)</f>
        <v>57</v>
      </c>
      <c r="FX56" s="12">
        <f t="shared" si="403"/>
        <v>56.1</v>
      </c>
      <c r="FY56" s="22">
        <f t="shared" si="522"/>
        <v>0.36458333333333343</v>
      </c>
      <c r="FZ56" s="48">
        <f t="shared" si="498"/>
        <v>149</v>
      </c>
      <c r="GA56" s="48">
        <f t="shared" si="498"/>
        <v>41</v>
      </c>
      <c r="GB56" s="48">
        <f t="shared" si="498"/>
        <v>13</v>
      </c>
      <c r="GC56" s="48">
        <f t="shared" si="498"/>
        <v>3</v>
      </c>
      <c r="GD56" s="48">
        <f t="shared" si="498"/>
        <v>8</v>
      </c>
      <c r="GE56" s="48">
        <f t="shared" si="498"/>
        <v>15</v>
      </c>
      <c r="GF56" s="48">
        <f t="shared" si="498"/>
        <v>5</v>
      </c>
      <c r="GG56" s="12">
        <f>SUM(FZ56:GF56)</f>
        <v>234</v>
      </c>
      <c r="GH56" s="12">
        <f t="shared" si="405"/>
        <v>239.4</v>
      </c>
      <c r="GI56" s="22">
        <f t="shared" si="523"/>
        <v>0.36458333333333343</v>
      </c>
      <c r="GJ56" s="48">
        <f t="shared" si="499"/>
        <v>123</v>
      </c>
      <c r="GK56" s="48">
        <f t="shared" si="499"/>
        <v>27</v>
      </c>
      <c r="GL56" s="48">
        <f t="shared" si="499"/>
        <v>8</v>
      </c>
      <c r="GM56" s="48">
        <f t="shared" si="499"/>
        <v>2</v>
      </c>
      <c r="GN56" s="48">
        <f t="shared" si="499"/>
        <v>7</v>
      </c>
      <c r="GO56" s="48">
        <f t="shared" si="499"/>
        <v>5</v>
      </c>
      <c r="GP56" s="48">
        <f t="shared" si="499"/>
        <v>3</v>
      </c>
      <c r="GQ56" s="12">
        <f>SUM(GJ56:GP56)</f>
        <v>175</v>
      </c>
      <c r="GR56" s="12">
        <f t="shared" si="407"/>
        <v>183.2</v>
      </c>
      <c r="GS56" s="22">
        <f t="shared" si="524"/>
        <v>0.36458333333333343</v>
      </c>
      <c r="GT56" s="48">
        <f t="shared" si="500"/>
        <v>36</v>
      </c>
      <c r="GU56" s="48">
        <f t="shared" si="500"/>
        <v>12</v>
      </c>
      <c r="GV56" s="48">
        <f t="shared" si="500"/>
        <v>0</v>
      </c>
      <c r="GW56" s="48">
        <f t="shared" si="500"/>
        <v>0</v>
      </c>
      <c r="GX56" s="48">
        <f t="shared" si="500"/>
        <v>0</v>
      </c>
      <c r="GY56" s="48">
        <f t="shared" si="500"/>
        <v>1</v>
      </c>
      <c r="GZ56" s="48">
        <f t="shared" si="500"/>
        <v>0</v>
      </c>
      <c r="HA56" s="12">
        <f>SUM(GT56:GZ56)</f>
        <v>49</v>
      </c>
      <c r="HB56" s="12">
        <f t="shared" si="409"/>
        <v>48.4</v>
      </c>
      <c r="HC56" s="22">
        <f t="shared" si="525"/>
        <v>0.36458333333333343</v>
      </c>
      <c r="HD56" s="48">
        <f t="shared" si="501"/>
        <v>11</v>
      </c>
      <c r="HE56" s="48">
        <f t="shared" si="501"/>
        <v>4</v>
      </c>
      <c r="HF56" s="48">
        <f t="shared" si="501"/>
        <v>0</v>
      </c>
      <c r="HG56" s="48">
        <f t="shared" si="501"/>
        <v>0</v>
      </c>
      <c r="HH56" s="48">
        <f t="shared" si="501"/>
        <v>0</v>
      </c>
      <c r="HI56" s="48">
        <f t="shared" si="501"/>
        <v>1</v>
      </c>
      <c r="HJ56" s="48">
        <f t="shared" si="501"/>
        <v>2</v>
      </c>
      <c r="HK56" s="12">
        <f>SUM(HD56:HJ56)</f>
        <v>18</v>
      </c>
      <c r="HL56" s="12">
        <f t="shared" si="411"/>
        <v>15.8</v>
      </c>
      <c r="HM56" s="22">
        <f t="shared" si="526"/>
        <v>0.36458333333333343</v>
      </c>
      <c r="HN56" s="48">
        <f t="shared" si="502"/>
        <v>132</v>
      </c>
      <c r="HO56" s="48">
        <f t="shared" si="502"/>
        <v>30</v>
      </c>
      <c r="HP56" s="48">
        <f t="shared" si="502"/>
        <v>8</v>
      </c>
      <c r="HQ56" s="48">
        <f t="shared" si="502"/>
        <v>2</v>
      </c>
      <c r="HR56" s="48">
        <f t="shared" si="502"/>
        <v>7</v>
      </c>
      <c r="HS56" s="48">
        <f t="shared" si="502"/>
        <v>7</v>
      </c>
      <c r="HT56" s="48">
        <f t="shared" si="502"/>
        <v>2</v>
      </c>
      <c r="HU56" s="12">
        <f>SUM(HN56:HT56)</f>
        <v>188</v>
      </c>
      <c r="HV56" s="12">
        <f t="shared" si="413"/>
        <v>195.8</v>
      </c>
      <c r="HW56" s="22">
        <f t="shared" si="527"/>
        <v>0.36458333333333343</v>
      </c>
      <c r="HX56" s="48">
        <f t="shared" si="503"/>
        <v>141</v>
      </c>
      <c r="HY56" s="48">
        <f t="shared" si="503"/>
        <v>40</v>
      </c>
      <c r="HZ56" s="48">
        <f t="shared" si="503"/>
        <v>12</v>
      </c>
      <c r="IA56" s="48">
        <f t="shared" si="503"/>
        <v>3</v>
      </c>
      <c r="IB56" s="48">
        <f t="shared" si="503"/>
        <v>8</v>
      </c>
      <c r="IC56" s="48">
        <f t="shared" si="503"/>
        <v>16</v>
      </c>
      <c r="ID56" s="48">
        <f t="shared" si="503"/>
        <v>4</v>
      </c>
      <c r="IE56" s="12">
        <f t="shared" si="89"/>
        <v>224</v>
      </c>
      <c r="IF56" s="12">
        <f t="shared" si="415"/>
        <v>229.10000000000002</v>
      </c>
    </row>
    <row r="57" spans="1:240" ht="13" customHeight="1" thickTop="1" thickBot="1" x14ac:dyDescent="0.3">
      <c r="A57" s="23" t="s">
        <v>5</v>
      </c>
      <c r="B57" s="80">
        <f t="shared" ref="B57:I57" si="528">SUM(B53:B56)</f>
        <v>22</v>
      </c>
      <c r="C57" s="80">
        <f t="shared" si="528"/>
        <v>2</v>
      </c>
      <c r="D57" s="80">
        <f t="shared" si="528"/>
        <v>0</v>
      </c>
      <c r="E57" s="80">
        <f t="shared" si="528"/>
        <v>0</v>
      </c>
      <c r="F57" s="80">
        <f t="shared" si="528"/>
        <v>0</v>
      </c>
      <c r="G57" s="80">
        <f t="shared" si="528"/>
        <v>3</v>
      </c>
      <c r="H57" s="80">
        <f t="shared" si="528"/>
        <v>2</v>
      </c>
      <c r="I57" s="13">
        <f t="shared" si="528"/>
        <v>29</v>
      </c>
      <c r="J57" s="13">
        <f t="shared" si="8"/>
        <v>25.599999999999998</v>
      </c>
      <c r="K57" s="23" t="s">
        <v>5</v>
      </c>
      <c r="L57" s="80">
        <f t="shared" ref="L57:S57" si="529">SUM(L53:L56)</f>
        <v>44</v>
      </c>
      <c r="M57" s="80">
        <f t="shared" si="529"/>
        <v>9</v>
      </c>
      <c r="N57" s="80">
        <f t="shared" si="529"/>
        <v>2</v>
      </c>
      <c r="O57" s="80">
        <f t="shared" si="529"/>
        <v>0</v>
      </c>
      <c r="P57" s="80">
        <f t="shared" si="529"/>
        <v>0</v>
      </c>
      <c r="Q57" s="80">
        <f t="shared" si="529"/>
        <v>2</v>
      </c>
      <c r="R57" s="80">
        <f t="shared" si="529"/>
        <v>9</v>
      </c>
      <c r="S57" s="13">
        <f t="shared" si="529"/>
        <v>66</v>
      </c>
      <c r="T57" s="13">
        <f t="shared" si="371"/>
        <v>58.599999999999994</v>
      </c>
      <c r="U57" s="23" t="s">
        <v>5</v>
      </c>
      <c r="V57" s="80">
        <f t="shared" ref="V57:AC57" si="530">SUM(V53:V56)</f>
        <v>93</v>
      </c>
      <c r="W57" s="80">
        <f t="shared" si="530"/>
        <v>30</v>
      </c>
      <c r="X57" s="80">
        <f t="shared" si="530"/>
        <v>4</v>
      </c>
      <c r="Y57" s="80">
        <f t="shared" si="530"/>
        <v>0</v>
      </c>
      <c r="Z57" s="80">
        <f t="shared" si="530"/>
        <v>0</v>
      </c>
      <c r="AA57" s="80">
        <f t="shared" si="530"/>
        <v>2</v>
      </c>
      <c r="AB57" s="80">
        <f t="shared" si="530"/>
        <v>4</v>
      </c>
      <c r="AC57" s="13">
        <f t="shared" si="530"/>
        <v>133</v>
      </c>
      <c r="AD57" s="13">
        <f t="shared" si="373"/>
        <v>130.60000000000002</v>
      </c>
      <c r="AE57" s="23" t="s">
        <v>5</v>
      </c>
      <c r="AF57" s="80">
        <f t="shared" ref="AF57:AM57" si="531">SUM(AF53:AF56)</f>
        <v>0</v>
      </c>
      <c r="AG57" s="80">
        <f t="shared" si="531"/>
        <v>0</v>
      </c>
      <c r="AH57" s="80">
        <f t="shared" si="531"/>
        <v>0</v>
      </c>
      <c r="AI57" s="80">
        <f t="shared" si="531"/>
        <v>0</v>
      </c>
      <c r="AJ57" s="80">
        <f t="shared" si="531"/>
        <v>0</v>
      </c>
      <c r="AK57" s="80">
        <f t="shared" si="531"/>
        <v>0</v>
      </c>
      <c r="AL57" s="80">
        <f t="shared" si="531"/>
        <v>0</v>
      </c>
      <c r="AM57" s="13">
        <f t="shared" si="531"/>
        <v>0</v>
      </c>
      <c r="AN57" s="13">
        <f t="shared" si="375"/>
        <v>0</v>
      </c>
      <c r="AO57" s="23" t="s">
        <v>5</v>
      </c>
      <c r="AP57" s="80">
        <f t="shared" ref="AP57:AW57" si="532">SUM(AP53:AP56)</f>
        <v>0</v>
      </c>
      <c r="AQ57" s="80">
        <f t="shared" si="532"/>
        <v>2</v>
      </c>
      <c r="AR57" s="80">
        <f t="shared" si="532"/>
        <v>0</v>
      </c>
      <c r="AS57" s="80">
        <f t="shared" si="532"/>
        <v>0</v>
      </c>
      <c r="AT57" s="80">
        <f t="shared" si="532"/>
        <v>0</v>
      </c>
      <c r="AU57" s="80">
        <f t="shared" si="532"/>
        <v>0</v>
      </c>
      <c r="AV57" s="80">
        <f t="shared" si="532"/>
        <v>1</v>
      </c>
      <c r="AW57" s="13">
        <f t="shared" si="532"/>
        <v>3</v>
      </c>
      <c r="AX57" s="13">
        <f t="shared" si="377"/>
        <v>2.2000000000000002</v>
      </c>
      <c r="AY57" s="23" t="s">
        <v>5</v>
      </c>
      <c r="AZ57" s="80">
        <f t="shared" ref="AZ57:BG57" si="533">SUM(AZ53:AZ56)</f>
        <v>488</v>
      </c>
      <c r="BA57" s="80">
        <f t="shared" si="533"/>
        <v>93</v>
      </c>
      <c r="BB57" s="80">
        <f t="shared" si="533"/>
        <v>39</v>
      </c>
      <c r="BC57" s="80">
        <f t="shared" si="533"/>
        <v>11</v>
      </c>
      <c r="BD57" s="80">
        <f t="shared" si="533"/>
        <v>29</v>
      </c>
      <c r="BE57" s="80">
        <f t="shared" si="533"/>
        <v>19</v>
      </c>
      <c r="BF57" s="80">
        <f t="shared" si="533"/>
        <v>7</v>
      </c>
      <c r="BG57" s="13">
        <f t="shared" si="533"/>
        <v>686</v>
      </c>
      <c r="BH57" s="13">
        <f t="shared" si="379"/>
        <v>731.8</v>
      </c>
      <c r="BI57" s="23" t="s">
        <v>5</v>
      </c>
      <c r="BJ57" s="80">
        <f t="shared" ref="BJ57:BQ57" si="534">SUM(BJ53:BJ56)</f>
        <v>14</v>
      </c>
      <c r="BK57" s="80">
        <f t="shared" si="534"/>
        <v>4</v>
      </c>
      <c r="BL57" s="80">
        <f t="shared" si="534"/>
        <v>0</v>
      </c>
      <c r="BM57" s="80">
        <f t="shared" si="534"/>
        <v>0</v>
      </c>
      <c r="BN57" s="80">
        <f t="shared" si="534"/>
        <v>0</v>
      </c>
      <c r="BO57" s="80">
        <f t="shared" si="534"/>
        <v>1</v>
      </c>
      <c r="BP57" s="80">
        <f t="shared" si="534"/>
        <v>0</v>
      </c>
      <c r="BQ57" s="13">
        <f t="shared" si="534"/>
        <v>19</v>
      </c>
      <c r="BR57" s="13">
        <f t="shared" si="381"/>
        <v>18.399999999999999</v>
      </c>
      <c r="BS57" s="23" t="s">
        <v>5</v>
      </c>
      <c r="BT57" s="80">
        <f t="shared" ref="BT57:CA57" si="535">SUM(BT53:BT56)</f>
        <v>0</v>
      </c>
      <c r="BU57" s="80">
        <f t="shared" si="535"/>
        <v>0</v>
      </c>
      <c r="BV57" s="80">
        <f t="shared" si="535"/>
        <v>0</v>
      </c>
      <c r="BW57" s="80">
        <f t="shared" si="535"/>
        <v>0</v>
      </c>
      <c r="BX57" s="80">
        <f t="shared" si="535"/>
        <v>0</v>
      </c>
      <c r="BY57" s="80">
        <f t="shared" si="535"/>
        <v>0</v>
      </c>
      <c r="BZ57" s="80">
        <f t="shared" si="535"/>
        <v>0</v>
      </c>
      <c r="CA57" s="13">
        <f t="shared" si="535"/>
        <v>0</v>
      </c>
      <c r="CB57" s="13">
        <f t="shared" si="383"/>
        <v>0</v>
      </c>
      <c r="CC57" s="23" t="s">
        <v>5</v>
      </c>
      <c r="CD57" s="80">
        <f t="shared" ref="CD57:CK57" si="536">SUM(CD53:CD56)</f>
        <v>12</v>
      </c>
      <c r="CE57" s="80">
        <f t="shared" si="536"/>
        <v>1</v>
      </c>
      <c r="CF57" s="80">
        <f t="shared" si="536"/>
        <v>2</v>
      </c>
      <c r="CG57" s="80">
        <f t="shared" si="536"/>
        <v>0</v>
      </c>
      <c r="CH57" s="80">
        <f t="shared" si="536"/>
        <v>0</v>
      </c>
      <c r="CI57" s="80">
        <f t="shared" si="536"/>
        <v>2</v>
      </c>
      <c r="CJ57" s="80">
        <f t="shared" si="536"/>
        <v>1</v>
      </c>
      <c r="CK57" s="13">
        <f t="shared" si="536"/>
        <v>18</v>
      </c>
      <c r="CL57" s="13">
        <f t="shared" si="385"/>
        <v>17</v>
      </c>
      <c r="CM57" s="23" t="s">
        <v>5</v>
      </c>
      <c r="CN57" s="80">
        <f t="shared" ref="CN57:CU57" si="537">SUM(CN53:CN56)</f>
        <v>0</v>
      </c>
      <c r="CO57" s="80">
        <f t="shared" si="537"/>
        <v>0</v>
      </c>
      <c r="CP57" s="80">
        <f t="shared" si="537"/>
        <v>0</v>
      </c>
      <c r="CQ57" s="80">
        <f t="shared" si="537"/>
        <v>0</v>
      </c>
      <c r="CR57" s="80">
        <f t="shared" si="537"/>
        <v>0</v>
      </c>
      <c r="CS57" s="80">
        <f t="shared" si="537"/>
        <v>0</v>
      </c>
      <c r="CT57" s="80">
        <f t="shared" si="537"/>
        <v>8</v>
      </c>
      <c r="CU57" s="13">
        <f t="shared" si="537"/>
        <v>8</v>
      </c>
      <c r="CV57" s="13">
        <f t="shared" si="387"/>
        <v>1.6</v>
      </c>
      <c r="CW57" s="23" t="s">
        <v>5</v>
      </c>
      <c r="CX57" s="80">
        <f t="shared" ref="CX57:DE57" si="538">SUM(CX53:CX56)</f>
        <v>34</v>
      </c>
      <c r="CY57" s="80">
        <f t="shared" si="538"/>
        <v>7</v>
      </c>
      <c r="CZ57" s="80">
        <f t="shared" si="538"/>
        <v>0</v>
      </c>
      <c r="DA57" s="80">
        <f t="shared" si="538"/>
        <v>0</v>
      </c>
      <c r="DB57" s="80">
        <f t="shared" si="538"/>
        <v>0</v>
      </c>
      <c r="DC57" s="80">
        <f t="shared" si="538"/>
        <v>2</v>
      </c>
      <c r="DD57" s="80">
        <f t="shared" si="538"/>
        <v>0</v>
      </c>
      <c r="DE57" s="13">
        <f t="shared" si="538"/>
        <v>43</v>
      </c>
      <c r="DF57" s="13">
        <f t="shared" si="389"/>
        <v>41.8</v>
      </c>
      <c r="DG57" s="23" t="s">
        <v>5</v>
      </c>
      <c r="DH57" s="80">
        <f t="shared" ref="DH57:DO57" si="539">SUM(DH53:DH56)</f>
        <v>0</v>
      </c>
      <c r="DI57" s="80">
        <f t="shared" si="539"/>
        <v>0</v>
      </c>
      <c r="DJ57" s="80">
        <f t="shared" si="539"/>
        <v>0</v>
      </c>
      <c r="DK57" s="80">
        <f t="shared" si="539"/>
        <v>0</v>
      </c>
      <c r="DL57" s="80">
        <f t="shared" si="539"/>
        <v>0</v>
      </c>
      <c r="DM57" s="80">
        <f t="shared" si="539"/>
        <v>0</v>
      </c>
      <c r="DN57" s="80">
        <f t="shared" si="539"/>
        <v>0</v>
      </c>
      <c r="DO57" s="13">
        <f t="shared" si="539"/>
        <v>0</v>
      </c>
      <c r="DP57" s="13">
        <f t="shared" si="391"/>
        <v>0</v>
      </c>
      <c r="DQ57" s="23" t="s">
        <v>5</v>
      </c>
      <c r="DR57" s="80">
        <f t="shared" ref="DR57:DY57" si="540">SUM(DR53:DR56)</f>
        <v>45</v>
      </c>
      <c r="DS57" s="80">
        <f t="shared" si="540"/>
        <v>18</v>
      </c>
      <c r="DT57" s="80">
        <f t="shared" si="540"/>
        <v>4</v>
      </c>
      <c r="DU57" s="80">
        <f t="shared" si="540"/>
        <v>0</v>
      </c>
      <c r="DV57" s="80">
        <f t="shared" si="540"/>
        <v>0</v>
      </c>
      <c r="DW57" s="80">
        <f t="shared" si="540"/>
        <v>2</v>
      </c>
      <c r="DX57" s="80">
        <f t="shared" si="540"/>
        <v>1</v>
      </c>
      <c r="DY57" s="13">
        <f t="shared" si="540"/>
        <v>70</v>
      </c>
      <c r="DZ57" s="13">
        <f t="shared" si="393"/>
        <v>70</v>
      </c>
      <c r="EA57" s="23" t="s">
        <v>5</v>
      </c>
      <c r="EB57" s="80">
        <f t="shared" ref="EB57:EI57" si="541">SUM(EB53:EB56)</f>
        <v>497</v>
      </c>
      <c r="EC57" s="80">
        <f t="shared" si="541"/>
        <v>133</v>
      </c>
      <c r="ED57" s="80">
        <f t="shared" si="541"/>
        <v>39</v>
      </c>
      <c r="EE57" s="80">
        <f t="shared" si="541"/>
        <v>10</v>
      </c>
      <c r="EF57" s="80">
        <f t="shared" si="541"/>
        <v>33</v>
      </c>
      <c r="EG57" s="80">
        <f t="shared" si="541"/>
        <v>50</v>
      </c>
      <c r="EH57" s="80">
        <f t="shared" si="541"/>
        <v>18</v>
      </c>
      <c r="EI57" s="13">
        <f t="shared" si="541"/>
        <v>780</v>
      </c>
      <c r="EJ57" s="13">
        <f t="shared" si="395"/>
        <v>801.1</v>
      </c>
      <c r="EK57" s="23" t="s">
        <v>5</v>
      </c>
      <c r="EL57" s="80">
        <f t="shared" ref="EL57:ES57" si="542">SUM(EL53:EL56)</f>
        <v>1</v>
      </c>
      <c r="EM57" s="80">
        <f t="shared" si="542"/>
        <v>0</v>
      </c>
      <c r="EN57" s="80">
        <f t="shared" si="542"/>
        <v>0</v>
      </c>
      <c r="EO57" s="80">
        <f t="shared" si="542"/>
        <v>0</v>
      </c>
      <c r="EP57" s="80">
        <f t="shared" si="542"/>
        <v>0</v>
      </c>
      <c r="EQ57" s="80">
        <f t="shared" si="542"/>
        <v>0</v>
      </c>
      <c r="ER57" s="80">
        <f t="shared" si="542"/>
        <v>1</v>
      </c>
      <c r="ES57" s="13">
        <f t="shared" si="542"/>
        <v>2</v>
      </c>
      <c r="ET57" s="13">
        <f t="shared" si="397"/>
        <v>1.2</v>
      </c>
      <c r="EU57" s="23" t="s">
        <v>5</v>
      </c>
      <c r="EV57" s="80">
        <f t="shared" ref="EV57:FC57" si="543">SUM(EV53:EV56)</f>
        <v>4</v>
      </c>
      <c r="EW57" s="80">
        <f t="shared" si="543"/>
        <v>3</v>
      </c>
      <c r="EX57" s="80">
        <f t="shared" si="543"/>
        <v>0</v>
      </c>
      <c r="EY57" s="80">
        <f t="shared" si="543"/>
        <v>0</v>
      </c>
      <c r="EZ57" s="80">
        <f t="shared" si="543"/>
        <v>0</v>
      </c>
      <c r="FA57" s="80">
        <f t="shared" si="543"/>
        <v>1</v>
      </c>
      <c r="FB57" s="80">
        <f t="shared" si="543"/>
        <v>0</v>
      </c>
      <c r="FC57" s="13">
        <f t="shared" si="543"/>
        <v>8</v>
      </c>
      <c r="FD57" s="13">
        <f t="shared" si="399"/>
        <v>7.4</v>
      </c>
      <c r="FE57" s="23" t="s">
        <v>5</v>
      </c>
      <c r="FF57" s="44">
        <f t="shared" ref="FF57:FM57" si="544">SUM(FF53:FF56)</f>
        <v>1</v>
      </c>
      <c r="FG57" s="44">
        <f t="shared" si="544"/>
        <v>2</v>
      </c>
      <c r="FH57" s="44">
        <f t="shared" si="544"/>
        <v>0</v>
      </c>
      <c r="FI57" s="44">
        <f t="shared" si="544"/>
        <v>0</v>
      </c>
      <c r="FJ57" s="44">
        <f t="shared" si="544"/>
        <v>0</v>
      </c>
      <c r="FK57" s="44">
        <f t="shared" si="544"/>
        <v>0</v>
      </c>
      <c r="FL57" s="44">
        <f t="shared" si="544"/>
        <v>10</v>
      </c>
      <c r="FM57" s="13">
        <f t="shared" si="544"/>
        <v>13</v>
      </c>
      <c r="FN57" s="13">
        <f t="shared" si="401"/>
        <v>5</v>
      </c>
      <c r="FO57" s="23" t="s">
        <v>5</v>
      </c>
      <c r="FP57" s="44">
        <f t="shared" ref="FP57:FW57" si="545">SUM(FP53:FP56)</f>
        <v>159</v>
      </c>
      <c r="FQ57" s="44">
        <f t="shared" si="545"/>
        <v>41</v>
      </c>
      <c r="FR57" s="44">
        <f t="shared" si="545"/>
        <v>6</v>
      </c>
      <c r="FS57" s="44">
        <f t="shared" si="545"/>
        <v>0</v>
      </c>
      <c r="FT57" s="44">
        <f t="shared" si="545"/>
        <v>0</v>
      </c>
      <c r="FU57" s="44">
        <f t="shared" si="545"/>
        <v>7</v>
      </c>
      <c r="FV57" s="44">
        <f t="shared" si="545"/>
        <v>15</v>
      </c>
      <c r="FW57" s="13">
        <f t="shared" si="545"/>
        <v>228</v>
      </c>
      <c r="FX57" s="13">
        <f t="shared" si="403"/>
        <v>214.8</v>
      </c>
      <c r="FY57" s="23" t="s">
        <v>5</v>
      </c>
      <c r="FZ57" s="44">
        <f t="shared" ref="FZ57:GG57" si="546">SUM(FZ53:FZ56)</f>
        <v>602</v>
      </c>
      <c r="GA57" s="44">
        <f t="shared" si="546"/>
        <v>164</v>
      </c>
      <c r="GB57" s="44">
        <f t="shared" si="546"/>
        <v>45</v>
      </c>
      <c r="GC57" s="44">
        <f t="shared" si="546"/>
        <v>10</v>
      </c>
      <c r="GD57" s="44">
        <f t="shared" si="546"/>
        <v>33</v>
      </c>
      <c r="GE57" s="44">
        <f t="shared" si="546"/>
        <v>54</v>
      </c>
      <c r="GF57" s="44">
        <f t="shared" si="546"/>
        <v>23</v>
      </c>
      <c r="GG57" s="13">
        <f t="shared" si="546"/>
        <v>931</v>
      </c>
      <c r="GH57" s="13">
        <f t="shared" si="405"/>
        <v>948.7</v>
      </c>
      <c r="GI57" s="23" t="s">
        <v>5</v>
      </c>
      <c r="GJ57" s="44">
        <f t="shared" ref="GJ57:GQ57" si="547">SUM(GJ53:GJ56)</f>
        <v>502</v>
      </c>
      <c r="GK57" s="44">
        <f t="shared" si="547"/>
        <v>99</v>
      </c>
      <c r="GL57" s="44">
        <f t="shared" si="547"/>
        <v>39</v>
      </c>
      <c r="GM57" s="44">
        <f t="shared" si="547"/>
        <v>11</v>
      </c>
      <c r="GN57" s="44">
        <f t="shared" si="547"/>
        <v>29</v>
      </c>
      <c r="GO57" s="44">
        <f t="shared" si="547"/>
        <v>20</v>
      </c>
      <c r="GP57" s="44">
        <f t="shared" si="547"/>
        <v>8</v>
      </c>
      <c r="GQ57" s="13">
        <f t="shared" si="547"/>
        <v>708</v>
      </c>
      <c r="GR57" s="13">
        <f t="shared" si="407"/>
        <v>752.4</v>
      </c>
      <c r="GS57" s="23" t="s">
        <v>5</v>
      </c>
      <c r="GT57" s="44">
        <f t="shared" ref="GT57:HA57" si="548">SUM(GT53:GT56)</f>
        <v>103</v>
      </c>
      <c r="GU57" s="44">
        <f t="shared" si="548"/>
        <v>31</v>
      </c>
      <c r="GV57" s="44">
        <f t="shared" si="548"/>
        <v>6</v>
      </c>
      <c r="GW57" s="44">
        <f t="shared" si="548"/>
        <v>0</v>
      </c>
      <c r="GX57" s="44">
        <f t="shared" si="548"/>
        <v>0</v>
      </c>
      <c r="GY57" s="44">
        <f t="shared" si="548"/>
        <v>5</v>
      </c>
      <c r="GZ57" s="44">
        <f t="shared" si="548"/>
        <v>10</v>
      </c>
      <c r="HA57" s="13">
        <f t="shared" si="548"/>
        <v>155</v>
      </c>
      <c r="HB57" s="13">
        <f t="shared" si="409"/>
        <v>147</v>
      </c>
      <c r="HC57" s="23" t="s">
        <v>5</v>
      </c>
      <c r="HD57" s="44">
        <f t="shared" ref="HD57:HK57" si="549">SUM(HD53:HD56)</f>
        <v>46</v>
      </c>
      <c r="HE57" s="44">
        <f t="shared" si="549"/>
        <v>8</v>
      </c>
      <c r="HF57" s="44">
        <f t="shared" si="549"/>
        <v>2</v>
      </c>
      <c r="HG57" s="44">
        <f t="shared" si="549"/>
        <v>0</v>
      </c>
      <c r="HH57" s="44">
        <f t="shared" si="549"/>
        <v>0</v>
      </c>
      <c r="HI57" s="44">
        <f t="shared" si="549"/>
        <v>4</v>
      </c>
      <c r="HJ57" s="44">
        <f t="shared" si="549"/>
        <v>9</v>
      </c>
      <c r="HK57" s="13">
        <f t="shared" si="549"/>
        <v>69</v>
      </c>
      <c r="HL57" s="13">
        <f t="shared" si="411"/>
        <v>60.4</v>
      </c>
      <c r="HM57" s="23" t="s">
        <v>5</v>
      </c>
      <c r="HN57" s="44">
        <f t="shared" ref="HN57:HU57" si="550">SUM(HN53:HN56)</f>
        <v>548</v>
      </c>
      <c r="HO57" s="44">
        <f t="shared" si="550"/>
        <v>105</v>
      </c>
      <c r="HP57" s="44">
        <f t="shared" si="550"/>
        <v>39</v>
      </c>
      <c r="HQ57" s="44">
        <f t="shared" si="550"/>
        <v>11</v>
      </c>
      <c r="HR57" s="44">
        <f t="shared" si="550"/>
        <v>29</v>
      </c>
      <c r="HS57" s="44">
        <f t="shared" si="550"/>
        <v>25</v>
      </c>
      <c r="HT57" s="44">
        <f t="shared" si="550"/>
        <v>9</v>
      </c>
      <c r="HU57" s="13">
        <f t="shared" si="550"/>
        <v>766</v>
      </c>
      <c r="HV57" s="13">
        <f t="shared" si="413"/>
        <v>806.59999999999991</v>
      </c>
      <c r="HW57" s="23" t="s">
        <v>5</v>
      </c>
      <c r="HX57" s="44">
        <f t="shared" ref="HX57:ID57" si="551">SUM(HX53:HX56)</f>
        <v>547</v>
      </c>
      <c r="HY57" s="44">
        <f t="shared" si="551"/>
        <v>154</v>
      </c>
      <c r="HZ57" s="44">
        <f t="shared" si="551"/>
        <v>43</v>
      </c>
      <c r="IA57" s="44">
        <f t="shared" si="551"/>
        <v>10</v>
      </c>
      <c r="IB57" s="44">
        <f t="shared" si="551"/>
        <v>33</v>
      </c>
      <c r="IC57" s="44">
        <f t="shared" si="551"/>
        <v>53</v>
      </c>
      <c r="ID57" s="44">
        <f t="shared" si="551"/>
        <v>20</v>
      </c>
      <c r="IE57" s="13">
        <f t="shared" si="89"/>
        <v>860</v>
      </c>
      <c r="IF57" s="13">
        <f t="shared" si="415"/>
        <v>879.7</v>
      </c>
    </row>
    <row r="58" spans="1:240" ht="13" customHeight="1" thickTop="1" x14ac:dyDescent="0.25">
      <c r="A58" s="22">
        <f>A56+"00:15"</f>
        <v>0.37500000000000011</v>
      </c>
      <c r="B58" s="42">
        <v>6</v>
      </c>
      <c r="C58" s="42">
        <v>4</v>
      </c>
      <c r="D58" s="42">
        <v>1</v>
      </c>
      <c r="E58" s="42">
        <v>0</v>
      </c>
      <c r="F58" s="42">
        <v>0</v>
      </c>
      <c r="G58" s="42">
        <v>2</v>
      </c>
      <c r="H58" s="42">
        <v>1</v>
      </c>
      <c r="I58" s="12">
        <f>SUM(B58:H58)</f>
        <v>14</v>
      </c>
      <c r="J58" s="12">
        <f t="shared" si="8"/>
        <v>12.5</v>
      </c>
      <c r="K58" s="22">
        <f>K56+"00:15"</f>
        <v>0.37500000000000011</v>
      </c>
      <c r="L58" s="42">
        <v>7</v>
      </c>
      <c r="M58" s="42">
        <v>2</v>
      </c>
      <c r="N58" s="42">
        <v>0</v>
      </c>
      <c r="O58" s="42">
        <v>0</v>
      </c>
      <c r="P58" s="42">
        <v>0</v>
      </c>
      <c r="Q58" s="42">
        <v>2</v>
      </c>
      <c r="R58" s="42">
        <v>3</v>
      </c>
      <c r="S58" s="12">
        <f>SUM(L58:R58)</f>
        <v>14</v>
      </c>
      <c r="T58" s="12">
        <f t="shared" si="371"/>
        <v>10.4</v>
      </c>
      <c r="U58" s="22">
        <f>U56+"00:15"</f>
        <v>0.37500000000000011</v>
      </c>
      <c r="V58" s="42">
        <v>16</v>
      </c>
      <c r="W58" s="42">
        <v>6</v>
      </c>
      <c r="X58" s="42">
        <v>2</v>
      </c>
      <c r="Y58" s="42">
        <v>0</v>
      </c>
      <c r="Z58" s="42">
        <v>0</v>
      </c>
      <c r="AA58" s="42">
        <v>0</v>
      </c>
      <c r="AB58" s="42">
        <v>0</v>
      </c>
      <c r="AC58" s="12">
        <f>SUM(V58:AB58)</f>
        <v>24</v>
      </c>
      <c r="AD58" s="12">
        <f t="shared" si="373"/>
        <v>25</v>
      </c>
      <c r="AE58" s="22">
        <f>AE56+"00:15"</f>
        <v>0.37500000000000011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12">
        <f>SUM(AF58:AL58)</f>
        <v>0</v>
      </c>
      <c r="AN58" s="12">
        <f t="shared" si="375"/>
        <v>0</v>
      </c>
      <c r="AO58" s="22">
        <f>AO56+"00:15"</f>
        <v>0.37500000000000011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12">
        <f>SUM(AP58:AV58)</f>
        <v>0</v>
      </c>
      <c r="AX58" s="12">
        <f t="shared" si="377"/>
        <v>0</v>
      </c>
      <c r="AY58" s="22">
        <f>AY56+"00:15"</f>
        <v>0.37500000000000011</v>
      </c>
      <c r="AZ58" s="42">
        <v>123</v>
      </c>
      <c r="BA58" s="42">
        <v>25</v>
      </c>
      <c r="BB58" s="42">
        <v>10</v>
      </c>
      <c r="BC58" s="42">
        <v>1</v>
      </c>
      <c r="BD58" s="42">
        <v>7</v>
      </c>
      <c r="BE58" s="42">
        <v>5</v>
      </c>
      <c r="BF58" s="42">
        <v>0</v>
      </c>
      <c r="BG58" s="12">
        <f>SUM(AZ58:BF58)</f>
        <v>171</v>
      </c>
      <c r="BH58" s="12">
        <f t="shared" si="379"/>
        <v>181.3</v>
      </c>
      <c r="BI58" s="22">
        <f>BI56+"00:15"</f>
        <v>0.37500000000000011</v>
      </c>
      <c r="BJ58" s="42">
        <v>6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12">
        <f>SUM(BJ58:BP58)</f>
        <v>6</v>
      </c>
      <c r="BR58" s="12">
        <f t="shared" si="381"/>
        <v>6</v>
      </c>
      <c r="BS58" s="22">
        <f>BS56+"00:15"</f>
        <v>0.37500000000000011</v>
      </c>
      <c r="BT58" s="42">
        <v>0</v>
      </c>
      <c r="BU58" s="42">
        <v>0</v>
      </c>
      <c r="BV58" s="42">
        <v>0</v>
      </c>
      <c r="BW58" s="42">
        <v>0</v>
      </c>
      <c r="BX58" s="42">
        <v>0</v>
      </c>
      <c r="BY58" s="42">
        <v>0</v>
      </c>
      <c r="BZ58" s="42">
        <v>0</v>
      </c>
      <c r="CA58" s="12">
        <f>SUM(BT58:BZ58)</f>
        <v>0</v>
      </c>
      <c r="CB58" s="12">
        <f t="shared" si="383"/>
        <v>0</v>
      </c>
      <c r="CC58" s="22">
        <f>CC56+"00:15"</f>
        <v>0.37500000000000011</v>
      </c>
      <c r="CD58" s="42">
        <v>0</v>
      </c>
      <c r="CE58" s="42">
        <v>0</v>
      </c>
      <c r="CF58" s="42">
        <v>0</v>
      </c>
      <c r="CG58" s="42">
        <v>0</v>
      </c>
      <c r="CH58" s="42">
        <v>0</v>
      </c>
      <c r="CI58" s="42">
        <v>0</v>
      </c>
      <c r="CJ58" s="42">
        <v>0</v>
      </c>
      <c r="CK58" s="12">
        <f>SUM(CD58:CJ58)</f>
        <v>0</v>
      </c>
      <c r="CL58" s="12">
        <f t="shared" si="385"/>
        <v>0</v>
      </c>
      <c r="CM58" s="22">
        <f>CM56+"00:15"</f>
        <v>0.37500000000000011</v>
      </c>
      <c r="CN58" s="42">
        <v>0</v>
      </c>
      <c r="CO58" s="42">
        <v>0</v>
      </c>
      <c r="CP58" s="42">
        <v>0</v>
      </c>
      <c r="CQ58" s="42">
        <v>0</v>
      </c>
      <c r="CR58" s="42">
        <v>0</v>
      </c>
      <c r="CS58" s="42">
        <v>0</v>
      </c>
      <c r="CT58" s="42">
        <v>4</v>
      </c>
      <c r="CU58" s="12">
        <f>SUM(CN58:CT58)</f>
        <v>4</v>
      </c>
      <c r="CV58" s="12">
        <f t="shared" si="387"/>
        <v>0.8</v>
      </c>
      <c r="CW58" s="22">
        <f>CW56+"00:15"</f>
        <v>0.37500000000000011</v>
      </c>
      <c r="CX58" s="42">
        <v>4</v>
      </c>
      <c r="CY58" s="42">
        <v>1</v>
      </c>
      <c r="CZ58" s="42">
        <v>1</v>
      </c>
      <c r="DA58" s="42">
        <v>0</v>
      </c>
      <c r="DB58" s="42">
        <v>0</v>
      </c>
      <c r="DC58" s="42">
        <v>0</v>
      </c>
      <c r="DD58" s="42">
        <v>2</v>
      </c>
      <c r="DE58" s="12">
        <f>SUM(CX58:DD58)</f>
        <v>8</v>
      </c>
      <c r="DF58" s="12">
        <f t="shared" si="389"/>
        <v>6.9</v>
      </c>
      <c r="DG58" s="22">
        <f>DG56+"00:15"</f>
        <v>0.37500000000000011</v>
      </c>
      <c r="DH58" s="42">
        <v>0</v>
      </c>
      <c r="DI58" s="42">
        <v>0</v>
      </c>
      <c r="DJ58" s="42">
        <v>0</v>
      </c>
      <c r="DK58" s="42">
        <v>0</v>
      </c>
      <c r="DL58" s="42">
        <v>0</v>
      </c>
      <c r="DM58" s="42">
        <v>0</v>
      </c>
      <c r="DN58" s="42">
        <v>0</v>
      </c>
      <c r="DO58" s="12">
        <f>SUM(DH58:DN58)</f>
        <v>0</v>
      </c>
      <c r="DP58" s="12">
        <f t="shared" si="391"/>
        <v>0</v>
      </c>
      <c r="DQ58" s="22">
        <f>DQ56+"00:15"</f>
        <v>0.37500000000000011</v>
      </c>
      <c r="DR58" s="42">
        <v>11</v>
      </c>
      <c r="DS58" s="42">
        <v>0</v>
      </c>
      <c r="DT58" s="42">
        <v>3</v>
      </c>
      <c r="DU58" s="42">
        <v>0</v>
      </c>
      <c r="DV58" s="42">
        <v>0</v>
      </c>
      <c r="DW58" s="42">
        <v>0</v>
      </c>
      <c r="DX58" s="42">
        <v>0</v>
      </c>
      <c r="DY58" s="12">
        <f>SUM(DR58:DX58)</f>
        <v>14</v>
      </c>
      <c r="DZ58" s="12">
        <f t="shared" si="393"/>
        <v>15.5</v>
      </c>
      <c r="EA58" s="22">
        <f>EA56+"00:15"</f>
        <v>0.37500000000000011</v>
      </c>
      <c r="EB58" s="42">
        <v>120</v>
      </c>
      <c r="EC58" s="42">
        <v>39</v>
      </c>
      <c r="ED58" s="42">
        <v>12</v>
      </c>
      <c r="EE58" s="42">
        <v>4</v>
      </c>
      <c r="EF58" s="42">
        <v>8</v>
      </c>
      <c r="EG58" s="42">
        <v>16</v>
      </c>
      <c r="EH58" s="42">
        <v>0</v>
      </c>
      <c r="EI58" s="12">
        <f>SUM(EB58:EH58)</f>
        <v>199</v>
      </c>
      <c r="EJ58" s="12">
        <f t="shared" si="395"/>
        <v>208.6</v>
      </c>
      <c r="EK58" s="22">
        <f>EK56+"00:15"</f>
        <v>0.37500000000000011</v>
      </c>
      <c r="EL58" s="42">
        <v>0</v>
      </c>
      <c r="EM58" s="42">
        <v>0</v>
      </c>
      <c r="EN58" s="42">
        <v>0</v>
      </c>
      <c r="EO58" s="42">
        <v>0</v>
      </c>
      <c r="EP58" s="42">
        <v>0</v>
      </c>
      <c r="EQ58" s="42">
        <v>0</v>
      </c>
      <c r="ER58" s="42">
        <v>1</v>
      </c>
      <c r="ES58" s="12">
        <f>SUM(EL58:ER58)</f>
        <v>1</v>
      </c>
      <c r="ET58" s="12">
        <f t="shared" si="397"/>
        <v>0.2</v>
      </c>
      <c r="EU58" s="22">
        <f>EU56+"00:15"</f>
        <v>0.37500000000000011</v>
      </c>
      <c r="EV58" s="42">
        <v>5</v>
      </c>
      <c r="EW58" s="42">
        <v>0</v>
      </c>
      <c r="EX58" s="42">
        <v>0</v>
      </c>
      <c r="EY58" s="42">
        <v>0</v>
      </c>
      <c r="EZ58" s="42">
        <v>0</v>
      </c>
      <c r="FA58" s="42">
        <v>0</v>
      </c>
      <c r="FB58" s="42">
        <v>0</v>
      </c>
      <c r="FC58" s="12">
        <f>SUM(EV58:FB58)</f>
        <v>5</v>
      </c>
      <c r="FD58" s="12">
        <f t="shared" si="399"/>
        <v>5</v>
      </c>
      <c r="FE58" s="22">
        <f>FE56+"00:15"</f>
        <v>0.37500000000000011</v>
      </c>
      <c r="FF58" s="48">
        <f t="shared" ref="FF58:FL61" si="552">SUM(AF58,AP58,CN58,EL58)</f>
        <v>0</v>
      </c>
      <c r="FG58" s="48">
        <f t="shared" si="552"/>
        <v>0</v>
      </c>
      <c r="FH58" s="48">
        <f t="shared" si="552"/>
        <v>0</v>
      </c>
      <c r="FI58" s="48">
        <f t="shared" si="552"/>
        <v>0</v>
      </c>
      <c r="FJ58" s="48">
        <f t="shared" si="552"/>
        <v>0</v>
      </c>
      <c r="FK58" s="48">
        <f t="shared" si="552"/>
        <v>0</v>
      </c>
      <c r="FL58" s="48">
        <f t="shared" si="552"/>
        <v>5</v>
      </c>
      <c r="FM58" s="12">
        <f>SUM(FF58:FL58)</f>
        <v>5</v>
      </c>
      <c r="FN58" s="12">
        <f t="shared" si="401"/>
        <v>1</v>
      </c>
      <c r="FO58" s="22">
        <f>FO56+"00:15"</f>
        <v>0.37500000000000011</v>
      </c>
      <c r="FP58" s="48">
        <f t="shared" ref="FP58:FV61" si="553">SUM(B58,L58,V58,AF58)</f>
        <v>29</v>
      </c>
      <c r="FQ58" s="48">
        <f t="shared" si="553"/>
        <v>12</v>
      </c>
      <c r="FR58" s="48">
        <f t="shared" si="553"/>
        <v>3</v>
      </c>
      <c r="FS58" s="48">
        <f t="shared" si="553"/>
        <v>0</v>
      </c>
      <c r="FT58" s="48">
        <f t="shared" si="553"/>
        <v>0</v>
      </c>
      <c r="FU58" s="48">
        <f t="shared" si="553"/>
        <v>4</v>
      </c>
      <c r="FV58" s="48">
        <f t="shared" si="553"/>
        <v>4</v>
      </c>
      <c r="FW58" s="12">
        <f>SUM(FP58:FV58)</f>
        <v>52</v>
      </c>
      <c r="FX58" s="12">
        <f t="shared" si="403"/>
        <v>47.9</v>
      </c>
      <c r="FY58" s="22">
        <f>FY56+"00:15"</f>
        <v>0.37500000000000011</v>
      </c>
      <c r="FZ58" s="48">
        <f t="shared" ref="FZ58:GF61" si="554">SUM(V58,BT58,CD58,EB58)</f>
        <v>136</v>
      </c>
      <c r="GA58" s="48">
        <f t="shared" si="554"/>
        <v>45</v>
      </c>
      <c r="GB58" s="48">
        <f t="shared" si="554"/>
        <v>14</v>
      </c>
      <c r="GC58" s="48">
        <f t="shared" si="554"/>
        <v>4</v>
      </c>
      <c r="GD58" s="48">
        <f t="shared" si="554"/>
        <v>8</v>
      </c>
      <c r="GE58" s="48">
        <f t="shared" si="554"/>
        <v>16</v>
      </c>
      <c r="GF58" s="48">
        <f t="shared" si="554"/>
        <v>0</v>
      </c>
      <c r="GG58" s="12">
        <f>SUM(FZ58:GF58)</f>
        <v>223</v>
      </c>
      <c r="GH58" s="12">
        <f t="shared" si="405"/>
        <v>233.6</v>
      </c>
      <c r="GI58" s="22">
        <f>GI56+"00:15"</f>
        <v>0.37500000000000011</v>
      </c>
      <c r="GJ58" s="48">
        <f t="shared" ref="GJ58:GP61" si="555">SUM(AP58,AZ58,BJ58,BT58)</f>
        <v>129</v>
      </c>
      <c r="GK58" s="48">
        <f t="shared" si="555"/>
        <v>25</v>
      </c>
      <c r="GL58" s="48">
        <f t="shared" si="555"/>
        <v>10</v>
      </c>
      <c r="GM58" s="48">
        <f t="shared" si="555"/>
        <v>1</v>
      </c>
      <c r="GN58" s="48">
        <f t="shared" si="555"/>
        <v>7</v>
      </c>
      <c r="GO58" s="48">
        <f t="shared" si="555"/>
        <v>5</v>
      </c>
      <c r="GP58" s="48">
        <f t="shared" si="555"/>
        <v>0</v>
      </c>
      <c r="GQ58" s="12">
        <f>SUM(GJ58:GP58)</f>
        <v>177</v>
      </c>
      <c r="GR58" s="12">
        <f t="shared" si="407"/>
        <v>187.3</v>
      </c>
      <c r="GS58" s="22">
        <f>GS56+"00:15"</f>
        <v>0.37500000000000011</v>
      </c>
      <c r="GT58" s="48">
        <f t="shared" ref="GT58:GZ61" si="556">SUM(L58,BJ58,DH58,DR58)</f>
        <v>24</v>
      </c>
      <c r="GU58" s="48">
        <f t="shared" si="556"/>
        <v>2</v>
      </c>
      <c r="GV58" s="48">
        <f t="shared" si="556"/>
        <v>3</v>
      </c>
      <c r="GW58" s="48">
        <f t="shared" si="556"/>
        <v>0</v>
      </c>
      <c r="GX58" s="48">
        <f t="shared" si="556"/>
        <v>0</v>
      </c>
      <c r="GY58" s="48">
        <f t="shared" si="556"/>
        <v>2</v>
      </c>
      <c r="GZ58" s="48">
        <f t="shared" si="556"/>
        <v>3</v>
      </c>
      <c r="HA58" s="12">
        <f>SUM(GT58:GZ58)</f>
        <v>34</v>
      </c>
      <c r="HB58" s="12">
        <f t="shared" si="409"/>
        <v>31.900000000000002</v>
      </c>
      <c r="HC58" s="22">
        <f>HC56+"00:15"</f>
        <v>0.37500000000000011</v>
      </c>
      <c r="HD58" s="48">
        <f t="shared" ref="HD58:HJ61" si="557">SUM(CD58,CN58,CX58,DH58)</f>
        <v>4</v>
      </c>
      <c r="HE58" s="48">
        <f t="shared" si="557"/>
        <v>1</v>
      </c>
      <c r="HF58" s="48">
        <f t="shared" si="557"/>
        <v>1</v>
      </c>
      <c r="HG58" s="48">
        <f t="shared" si="557"/>
        <v>0</v>
      </c>
      <c r="HH58" s="48">
        <f t="shared" si="557"/>
        <v>0</v>
      </c>
      <c r="HI58" s="48">
        <f t="shared" si="557"/>
        <v>0</v>
      </c>
      <c r="HJ58" s="48">
        <f t="shared" si="557"/>
        <v>6</v>
      </c>
      <c r="HK58" s="12">
        <f>SUM(HD58:HJ58)</f>
        <v>12</v>
      </c>
      <c r="HL58" s="12">
        <f t="shared" si="411"/>
        <v>7.7</v>
      </c>
      <c r="HM58" s="22">
        <f>HM56+"00:15"</f>
        <v>0.37500000000000011</v>
      </c>
      <c r="HN58" s="48">
        <f t="shared" ref="HN58:HT61" si="558">SUM(B58,AZ58,CX58,EV58)</f>
        <v>138</v>
      </c>
      <c r="HO58" s="48">
        <f t="shared" si="558"/>
        <v>30</v>
      </c>
      <c r="HP58" s="48">
        <f t="shared" si="558"/>
        <v>12</v>
      </c>
      <c r="HQ58" s="48">
        <f t="shared" si="558"/>
        <v>1</v>
      </c>
      <c r="HR58" s="48">
        <f t="shared" si="558"/>
        <v>7</v>
      </c>
      <c r="HS58" s="48">
        <f t="shared" si="558"/>
        <v>7</v>
      </c>
      <c r="HT58" s="48">
        <f t="shared" si="558"/>
        <v>3</v>
      </c>
      <c r="HU58" s="12">
        <f>SUM(HN58:HT58)</f>
        <v>198</v>
      </c>
      <c r="HV58" s="12">
        <f t="shared" si="413"/>
        <v>205.70000000000002</v>
      </c>
      <c r="HW58" s="22">
        <f>HW56+"00:15"</f>
        <v>0.37500000000000011</v>
      </c>
      <c r="HX58" s="48">
        <f t="shared" ref="HX58:ID61" si="559">SUM(DR58,EB58,EL58,EV58)</f>
        <v>136</v>
      </c>
      <c r="HY58" s="48">
        <f t="shared" si="559"/>
        <v>39</v>
      </c>
      <c r="HZ58" s="48">
        <f t="shared" si="559"/>
        <v>15</v>
      </c>
      <c r="IA58" s="48">
        <f t="shared" si="559"/>
        <v>4</v>
      </c>
      <c r="IB58" s="48">
        <f t="shared" si="559"/>
        <v>8</v>
      </c>
      <c r="IC58" s="48">
        <f t="shared" si="559"/>
        <v>16</v>
      </c>
      <c r="ID58" s="48">
        <f t="shared" si="559"/>
        <v>1</v>
      </c>
      <c r="IE58" s="12">
        <f t="shared" si="89"/>
        <v>219</v>
      </c>
      <c r="IF58" s="12">
        <f t="shared" si="415"/>
        <v>229.29999999999998</v>
      </c>
    </row>
    <row r="59" spans="1:240" ht="13" customHeight="1" x14ac:dyDescent="0.25">
      <c r="A59" s="22">
        <f t="shared" ref="A59:A61" si="560">A58+"00:15"</f>
        <v>0.3854166666666668</v>
      </c>
      <c r="B59" s="42">
        <v>7</v>
      </c>
      <c r="C59" s="42">
        <v>4</v>
      </c>
      <c r="D59" s="42">
        <v>1</v>
      </c>
      <c r="E59" s="42">
        <v>0</v>
      </c>
      <c r="F59" s="42">
        <v>0</v>
      </c>
      <c r="G59" s="42">
        <v>2</v>
      </c>
      <c r="H59" s="42">
        <v>1</v>
      </c>
      <c r="I59" s="12">
        <f>SUM(B59:H59)</f>
        <v>15</v>
      </c>
      <c r="J59" s="12">
        <f t="shared" si="8"/>
        <v>13.5</v>
      </c>
      <c r="K59" s="22">
        <f t="shared" ref="K59:K61" si="561">K58+"00:15"</f>
        <v>0.3854166666666668</v>
      </c>
      <c r="L59" s="42">
        <v>12</v>
      </c>
      <c r="M59" s="42">
        <v>0</v>
      </c>
      <c r="N59" s="42">
        <v>0</v>
      </c>
      <c r="O59" s="42">
        <v>0</v>
      </c>
      <c r="P59" s="42">
        <v>0</v>
      </c>
      <c r="Q59" s="42">
        <v>1</v>
      </c>
      <c r="R59" s="42">
        <v>1</v>
      </c>
      <c r="S59" s="12">
        <f>SUM(L59:R59)</f>
        <v>14</v>
      </c>
      <c r="T59" s="12">
        <f t="shared" si="371"/>
        <v>12.6</v>
      </c>
      <c r="U59" s="22">
        <f t="shared" ref="U59:U61" si="562">U58+"00:15"</f>
        <v>0.3854166666666668</v>
      </c>
      <c r="V59" s="42">
        <v>19</v>
      </c>
      <c r="W59" s="42">
        <v>5</v>
      </c>
      <c r="X59" s="42">
        <v>3</v>
      </c>
      <c r="Y59" s="42">
        <v>0</v>
      </c>
      <c r="Z59" s="42">
        <v>0</v>
      </c>
      <c r="AA59" s="42">
        <v>4</v>
      </c>
      <c r="AB59" s="42">
        <v>0</v>
      </c>
      <c r="AC59" s="12">
        <f>SUM(V59:AB59)</f>
        <v>31</v>
      </c>
      <c r="AD59" s="12">
        <f t="shared" si="373"/>
        <v>30.1</v>
      </c>
      <c r="AE59" s="22">
        <f t="shared" ref="AE59:AE61" si="563">AE58+"00:15"</f>
        <v>0.3854166666666668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12">
        <f>SUM(AF59:AL59)</f>
        <v>0</v>
      </c>
      <c r="AN59" s="12">
        <f t="shared" si="375"/>
        <v>0</v>
      </c>
      <c r="AO59" s="22">
        <f t="shared" ref="AO59:AO61" si="564">AO58+"00:15"</f>
        <v>0.3854166666666668</v>
      </c>
      <c r="AP59" s="42">
        <v>0</v>
      </c>
      <c r="AQ59" s="42">
        <v>0</v>
      </c>
      <c r="AR59" s="42">
        <v>0</v>
      </c>
      <c r="AS59" s="42">
        <v>0</v>
      </c>
      <c r="AT59" s="42">
        <v>1</v>
      </c>
      <c r="AU59" s="42">
        <v>0</v>
      </c>
      <c r="AV59" s="42">
        <v>0</v>
      </c>
      <c r="AW59" s="12">
        <f>SUM(AP59:AV59)</f>
        <v>1</v>
      </c>
      <c r="AX59" s="12">
        <f t="shared" si="377"/>
        <v>2</v>
      </c>
      <c r="AY59" s="22">
        <f t="shared" ref="AY59:AY61" si="565">AY58+"00:15"</f>
        <v>0.3854166666666668</v>
      </c>
      <c r="AZ59" s="42">
        <v>120</v>
      </c>
      <c r="BA59" s="42">
        <v>50</v>
      </c>
      <c r="BB59" s="42">
        <v>13</v>
      </c>
      <c r="BC59" s="42">
        <v>2</v>
      </c>
      <c r="BD59" s="42">
        <v>9</v>
      </c>
      <c r="BE59" s="42">
        <v>6</v>
      </c>
      <c r="BF59" s="42">
        <v>1</v>
      </c>
      <c r="BG59" s="12">
        <f>SUM(AZ59:BF59)</f>
        <v>201</v>
      </c>
      <c r="BH59" s="12">
        <f t="shared" si="379"/>
        <v>214.7</v>
      </c>
      <c r="BI59" s="22">
        <f t="shared" ref="BI59:BI61" si="566">BI58+"00:15"</f>
        <v>0.3854166666666668</v>
      </c>
      <c r="BJ59" s="42">
        <v>4</v>
      </c>
      <c r="BK59" s="42">
        <v>0</v>
      </c>
      <c r="BL59" s="42">
        <v>2</v>
      </c>
      <c r="BM59" s="42">
        <v>0</v>
      </c>
      <c r="BN59" s="42">
        <v>0</v>
      </c>
      <c r="BO59" s="42">
        <v>0</v>
      </c>
      <c r="BP59" s="42">
        <v>0</v>
      </c>
      <c r="BQ59" s="12">
        <f>SUM(BJ59:BP59)</f>
        <v>6</v>
      </c>
      <c r="BR59" s="12">
        <f t="shared" si="381"/>
        <v>7</v>
      </c>
      <c r="BS59" s="22">
        <f t="shared" ref="BS59:BS61" si="567">BS58+"00:15"</f>
        <v>0.3854166666666668</v>
      </c>
      <c r="BT59" s="42">
        <v>0</v>
      </c>
      <c r="BU59" s="42">
        <v>0</v>
      </c>
      <c r="BV59" s="42">
        <v>0</v>
      </c>
      <c r="BW59" s="42">
        <v>0</v>
      </c>
      <c r="BX59" s="42">
        <v>0</v>
      </c>
      <c r="BY59" s="42">
        <v>0</v>
      </c>
      <c r="BZ59" s="42">
        <v>0</v>
      </c>
      <c r="CA59" s="12">
        <f>SUM(BT59:BZ59)</f>
        <v>0</v>
      </c>
      <c r="CB59" s="12">
        <f t="shared" si="383"/>
        <v>0</v>
      </c>
      <c r="CC59" s="22">
        <f t="shared" ref="CC59:CC61" si="568">CC58+"00:15"</f>
        <v>0.3854166666666668</v>
      </c>
      <c r="CD59" s="42">
        <v>2</v>
      </c>
      <c r="CE59" s="42">
        <v>1</v>
      </c>
      <c r="CF59" s="42">
        <v>0</v>
      </c>
      <c r="CG59" s="42">
        <v>0</v>
      </c>
      <c r="CH59" s="42">
        <v>0</v>
      </c>
      <c r="CI59" s="42">
        <v>0</v>
      </c>
      <c r="CJ59" s="42">
        <v>0</v>
      </c>
      <c r="CK59" s="12">
        <f>SUM(CD59:CJ59)</f>
        <v>3</v>
      </c>
      <c r="CL59" s="12">
        <f t="shared" si="385"/>
        <v>3</v>
      </c>
      <c r="CM59" s="22">
        <f t="shared" ref="CM59:CM61" si="569">CM58+"00:15"</f>
        <v>0.3854166666666668</v>
      </c>
      <c r="CN59" s="42">
        <v>0</v>
      </c>
      <c r="CO59" s="42">
        <v>0</v>
      </c>
      <c r="CP59" s="42">
        <v>0</v>
      </c>
      <c r="CQ59" s="42">
        <v>0</v>
      </c>
      <c r="CR59" s="42">
        <v>0</v>
      </c>
      <c r="CS59" s="42">
        <v>0</v>
      </c>
      <c r="CT59" s="42">
        <v>1</v>
      </c>
      <c r="CU59" s="12">
        <f>SUM(CN59:CT59)</f>
        <v>1</v>
      </c>
      <c r="CV59" s="12">
        <f t="shared" si="387"/>
        <v>0.2</v>
      </c>
      <c r="CW59" s="22">
        <f t="shared" ref="CW59:CW61" si="570">CW58+"00:15"</f>
        <v>0.3854166666666668</v>
      </c>
      <c r="CX59" s="42">
        <v>6</v>
      </c>
      <c r="CY59" s="42">
        <v>0</v>
      </c>
      <c r="CZ59" s="42">
        <v>0</v>
      </c>
      <c r="DA59" s="42">
        <v>0</v>
      </c>
      <c r="DB59" s="42">
        <v>0</v>
      </c>
      <c r="DC59" s="42">
        <v>0</v>
      </c>
      <c r="DD59" s="42">
        <v>0</v>
      </c>
      <c r="DE59" s="12">
        <f>SUM(CX59:DD59)</f>
        <v>6</v>
      </c>
      <c r="DF59" s="12">
        <f t="shared" si="389"/>
        <v>6</v>
      </c>
      <c r="DG59" s="22">
        <f t="shared" ref="DG59:DG61" si="571">DG58+"00:15"</f>
        <v>0.3854166666666668</v>
      </c>
      <c r="DH59" s="42">
        <v>0</v>
      </c>
      <c r="DI59" s="42">
        <v>0</v>
      </c>
      <c r="DJ59" s="42">
        <v>0</v>
      </c>
      <c r="DK59" s="42">
        <v>0</v>
      </c>
      <c r="DL59" s="42">
        <v>0</v>
      </c>
      <c r="DM59" s="42">
        <v>0</v>
      </c>
      <c r="DN59" s="42">
        <v>0</v>
      </c>
      <c r="DO59" s="12">
        <f>SUM(DH59:DN59)</f>
        <v>0</v>
      </c>
      <c r="DP59" s="12">
        <f t="shared" si="391"/>
        <v>0</v>
      </c>
      <c r="DQ59" s="22">
        <f t="shared" ref="DQ59:DQ61" si="572">DQ58+"00:15"</f>
        <v>0.3854166666666668</v>
      </c>
      <c r="DR59" s="42">
        <v>8</v>
      </c>
      <c r="DS59" s="42">
        <v>2</v>
      </c>
      <c r="DT59" s="42">
        <v>1</v>
      </c>
      <c r="DU59" s="42">
        <v>0</v>
      </c>
      <c r="DV59" s="42">
        <v>0</v>
      </c>
      <c r="DW59" s="42">
        <v>1</v>
      </c>
      <c r="DX59" s="42">
        <v>0</v>
      </c>
      <c r="DY59" s="12">
        <f>SUM(DR59:DX59)</f>
        <v>12</v>
      </c>
      <c r="DZ59" s="12">
        <f t="shared" si="393"/>
        <v>11.9</v>
      </c>
      <c r="EA59" s="22">
        <f t="shared" ref="EA59:EA61" si="573">EA58+"00:15"</f>
        <v>0.3854166666666668</v>
      </c>
      <c r="EB59" s="42">
        <v>104</v>
      </c>
      <c r="EC59" s="42">
        <v>34</v>
      </c>
      <c r="ED59" s="42">
        <v>11</v>
      </c>
      <c r="EE59" s="42">
        <v>4</v>
      </c>
      <c r="EF59" s="42">
        <v>9</v>
      </c>
      <c r="EG59" s="42">
        <v>5</v>
      </c>
      <c r="EH59" s="42">
        <v>2</v>
      </c>
      <c r="EI59" s="12">
        <f>SUM(EB59:EH59)</f>
        <v>169</v>
      </c>
      <c r="EJ59" s="12">
        <f t="shared" si="395"/>
        <v>184.1</v>
      </c>
      <c r="EK59" s="22">
        <f t="shared" ref="EK59:EK61" si="574">EK58+"00:15"</f>
        <v>0.3854166666666668</v>
      </c>
      <c r="EL59" s="42">
        <v>0</v>
      </c>
      <c r="EM59" s="42">
        <v>0</v>
      </c>
      <c r="EN59" s="42">
        <v>1</v>
      </c>
      <c r="EO59" s="42">
        <v>0</v>
      </c>
      <c r="EP59" s="42">
        <v>0</v>
      </c>
      <c r="EQ59" s="42">
        <v>0</v>
      </c>
      <c r="ER59" s="42">
        <v>1</v>
      </c>
      <c r="ES59" s="12">
        <f>SUM(EL59:ER59)</f>
        <v>2</v>
      </c>
      <c r="ET59" s="12">
        <f t="shared" si="397"/>
        <v>1.7</v>
      </c>
      <c r="EU59" s="22">
        <f t="shared" ref="EU59:EU61" si="575">EU58+"00:15"</f>
        <v>0.3854166666666668</v>
      </c>
      <c r="EV59" s="42">
        <v>0</v>
      </c>
      <c r="EW59" s="42">
        <v>0</v>
      </c>
      <c r="EX59" s="42">
        <v>0</v>
      </c>
      <c r="EY59" s="42">
        <v>0</v>
      </c>
      <c r="EZ59" s="42">
        <v>0</v>
      </c>
      <c r="FA59" s="42">
        <v>0</v>
      </c>
      <c r="FB59" s="42">
        <v>0</v>
      </c>
      <c r="FC59" s="12">
        <f>SUM(EV59:FB59)</f>
        <v>0</v>
      </c>
      <c r="FD59" s="12">
        <f t="shared" si="399"/>
        <v>0</v>
      </c>
      <c r="FE59" s="22">
        <f t="shared" ref="FE59:FE61" si="576">FE58+"00:15"</f>
        <v>0.3854166666666668</v>
      </c>
      <c r="FF59" s="48">
        <f t="shared" si="552"/>
        <v>0</v>
      </c>
      <c r="FG59" s="48">
        <f t="shared" si="552"/>
        <v>0</v>
      </c>
      <c r="FH59" s="48">
        <f t="shared" si="552"/>
        <v>1</v>
      </c>
      <c r="FI59" s="48">
        <f t="shared" si="552"/>
        <v>0</v>
      </c>
      <c r="FJ59" s="48">
        <f t="shared" si="552"/>
        <v>1</v>
      </c>
      <c r="FK59" s="48">
        <f t="shared" si="552"/>
        <v>0</v>
      </c>
      <c r="FL59" s="48">
        <f t="shared" si="552"/>
        <v>2</v>
      </c>
      <c r="FM59" s="12">
        <f>SUM(FF59:FL59)</f>
        <v>4</v>
      </c>
      <c r="FN59" s="12">
        <f t="shared" si="401"/>
        <v>3.9</v>
      </c>
      <c r="FO59" s="22">
        <f t="shared" ref="FO59:FO61" si="577">FO58+"00:15"</f>
        <v>0.3854166666666668</v>
      </c>
      <c r="FP59" s="48">
        <f t="shared" si="553"/>
        <v>38</v>
      </c>
      <c r="FQ59" s="48">
        <f t="shared" si="553"/>
        <v>9</v>
      </c>
      <c r="FR59" s="48">
        <f t="shared" si="553"/>
        <v>4</v>
      </c>
      <c r="FS59" s="48">
        <f t="shared" si="553"/>
        <v>0</v>
      </c>
      <c r="FT59" s="48">
        <f t="shared" si="553"/>
        <v>0</v>
      </c>
      <c r="FU59" s="48">
        <f t="shared" si="553"/>
        <v>7</v>
      </c>
      <c r="FV59" s="48">
        <f t="shared" si="553"/>
        <v>2</v>
      </c>
      <c r="FW59" s="12">
        <f>SUM(FP59:FV59)</f>
        <v>60</v>
      </c>
      <c r="FX59" s="12">
        <f t="shared" si="403"/>
        <v>56.199999999999996</v>
      </c>
      <c r="FY59" s="22">
        <f t="shared" ref="FY59:FY61" si="578">FY58+"00:15"</f>
        <v>0.3854166666666668</v>
      </c>
      <c r="FZ59" s="48">
        <f t="shared" si="554"/>
        <v>125</v>
      </c>
      <c r="GA59" s="48">
        <f t="shared" si="554"/>
        <v>40</v>
      </c>
      <c r="GB59" s="48">
        <f t="shared" si="554"/>
        <v>14</v>
      </c>
      <c r="GC59" s="48">
        <f t="shared" si="554"/>
        <v>4</v>
      </c>
      <c r="GD59" s="48">
        <f t="shared" si="554"/>
        <v>9</v>
      </c>
      <c r="GE59" s="48">
        <f t="shared" si="554"/>
        <v>9</v>
      </c>
      <c r="GF59" s="48">
        <f t="shared" si="554"/>
        <v>2</v>
      </c>
      <c r="GG59" s="12">
        <f>SUM(FZ59:GF59)</f>
        <v>203</v>
      </c>
      <c r="GH59" s="12">
        <f t="shared" si="405"/>
        <v>217.2</v>
      </c>
      <c r="GI59" s="22">
        <f t="shared" ref="GI59:GI61" si="579">GI58+"00:15"</f>
        <v>0.3854166666666668</v>
      </c>
      <c r="GJ59" s="48">
        <f t="shared" si="555"/>
        <v>124</v>
      </c>
      <c r="GK59" s="48">
        <f t="shared" si="555"/>
        <v>50</v>
      </c>
      <c r="GL59" s="48">
        <f t="shared" si="555"/>
        <v>15</v>
      </c>
      <c r="GM59" s="48">
        <f t="shared" si="555"/>
        <v>2</v>
      </c>
      <c r="GN59" s="48">
        <f t="shared" si="555"/>
        <v>10</v>
      </c>
      <c r="GO59" s="48">
        <f t="shared" si="555"/>
        <v>6</v>
      </c>
      <c r="GP59" s="48">
        <f t="shared" si="555"/>
        <v>1</v>
      </c>
      <c r="GQ59" s="12">
        <f>SUM(GJ59:GP59)</f>
        <v>208</v>
      </c>
      <c r="GR59" s="12">
        <f t="shared" si="407"/>
        <v>223.7</v>
      </c>
      <c r="GS59" s="22">
        <f t="shared" ref="GS59:GS61" si="580">GS58+"00:15"</f>
        <v>0.3854166666666668</v>
      </c>
      <c r="GT59" s="48">
        <f t="shared" si="556"/>
        <v>24</v>
      </c>
      <c r="GU59" s="48">
        <f t="shared" si="556"/>
        <v>2</v>
      </c>
      <c r="GV59" s="48">
        <f t="shared" si="556"/>
        <v>3</v>
      </c>
      <c r="GW59" s="48">
        <f t="shared" si="556"/>
        <v>0</v>
      </c>
      <c r="GX59" s="48">
        <f t="shared" si="556"/>
        <v>0</v>
      </c>
      <c r="GY59" s="48">
        <f t="shared" si="556"/>
        <v>2</v>
      </c>
      <c r="GZ59" s="48">
        <f t="shared" si="556"/>
        <v>1</v>
      </c>
      <c r="HA59" s="12">
        <f>SUM(GT59:GZ59)</f>
        <v>32</v>
      </c>
      <c r="HB59" s="12">
        <f t="shared" si="409"/>
        <v>31.5</v>
      </c>
      <c r="HC59" s="22">
        <f t="shared" ref="HC59:HC61" si="581">HC58+"00:15"</f>
        <v>0.3854166666666668</v>
      </c>
      <c r="HD59" s="48">
        <f t="shared" si="557"/>
        <v>8</v>
      </c>
      <c r="HE59" s="48">
        <f t="shared" si="557"/>
        <v>1</v>
      </c>
      <c r="HF59" s="48">
        <f t="shared" si="557"/>
        <v>0</v>
      </c>
      <c r="HG59" s="48">
        <f t="shared" si="557"/>
        <v>0</v>
      </c>
      <c r="HH59" s="48">
        <f t="shared" si="557"/>
        <v>0</v>
      </c>
      <c r="HI59" s="48">
        <f t="shared" si="557"/>
        <v>0</v>
      </c>
      <c r="HJ59" s="48">
        <f t="shared" si="557"/>
        <v>1</v>
      </c>
      <c r="HK59" s="12">
        <f>SUM(HD59:HJ59)</f>
        <v>10</v>
      </c>
      <c r="HL59" s="12">
        <f t="shared" si="411"/>
        <v>9.1999999999999993</v>
      </c>
      <c r="HM59" s="22">
        <f t="shared" ref="HM59:HM61" si="582">HM58+"00:15"</f>
        <v>0.3854166666666668</v>
      </c>
      <c r="HN59" s="48">
        <f t="shared" si="558"/>
        <v>133</v>
      </c>
      <c r="HO59" s="48">
        <f t="shared" si="558"/>
        <v>54</v>
      </c>
      <c r="HP59" s="48">
        <f t="shared" si="558"/>
        <v>14</v>
      </c>
      <c r="HQ59" s="48">
        <f t="shared" si="558"/>
        <v>2</v>
      </c>
      <c r="HR59" s="48">
        <f t="shared" si="558"/>
        <v>9</v>
      </c>
      <c r="HS59" s="48">
        <f t="shared" si="558"/>
        <v>8</v>
      </c>
      <c r="HT59" s="48">
        <f t="shared" si="558"/>
        <v>2</v>
      </c>
      <c r="HU59" s="12">
        <f>SUM(HN59:HT59)</f>
        <v>222</v>
      </c>
      <c r="HV59" s="12">
        <f t="shared" si="413"/>
        <v>234.2</v>
      </c>
      <c r="HW59" s="22">
        <f t="shared" ref="HW59:HW61" si="583">HW58+"00:15"</f>
        <v>0.3854166666666668</v>
      </c>
      <c r="HX59" s="48">
        <f t="shared" si="559"/>
        <v>112</v>
      </c>
      <c r="HY59" s="48">
        <f t="shared" si="559"/>
        <v>36</v>
      </c>
      <c r="HZ59" s="48">
        <f t="shared" si="559"/>
        <v>13</v>
      </c>
      <c r="IA59" s="48">
        <f t="shared" si="559"/>
        <v>4</v>
      </c>
      <c r="IB59" s="48">
        <f t="shared" si="559"/>
        <v>9</v>
      </c>
      <c r="IC59" s="48">
        <f t="shared" si="559"/>
        <v>6</v>
      </c>
      <c r="ID59" s="48">
        <f t="shared" si="559"/>
        <v>3</v>
      </c>
      <c r="IE59" s="12">
        <f t="shared" si="89"/>
        <v>183</v>
      </c>
      <c r="IF59" s="12">
        <f t="shared" si="415"/>
        <v>197.7</v>
      </c>
    </row>
    <row r="60" spans="1:240" ht="13" customHeight="1" x14ac:dyDescent="0.25">
      <c r="A60" s="22">
        <f t="shared" si="560"/>
        <v>0.39583333333333348</v>
      </c>
      <c r="B60" s="42">
        <v>3</v>
      </c>
      <c r="C60" s="42">
        <v>2</v>
      </c>
      <c r="D60" s="42">
        <v>1</v>
      </c>
      <c r="E60" s="42">
        <v>0</v>
      </c>
      <c r="F60" s="42">
        <v>0</v>
      </c>
      <c r="G60" s="42">
        <v>0</v>
      </c>
      <c r="H60" s="42">
        <v>0</v>
      </c>
      <c r="I60" s="12">
        <f>SUM(B60:H60)</f>
        <v>6</v>
      </c>
      <c r="J60" s="12">
        <f t="shared" si="8"/>
        <v>6.5</v>
      </c>
      <c r="K60" s="22">
        <f t="shared" si="561"/>
        <v>0.39583333333333348</v>
      </c>
      <c r="L60" s="42">
        <v>4</v>
      </c>
      <c r="M60" s="42">
        <v>0</v>
      </c>
      <c r="N60" s="42">
        <v>1</v>
      </c>
      <c r="O60" s="42">
        <v>0</v>
      </c>
      <c r="P60" s="42">
        <v>0</v>
      </c>
      <c r="Q60" s="42">
        <v>0</v>
      </c>
      <c r="R60" s="42">
        <v>1</v>
      </c>
      <c r="S60" s="12">
        <f>SUM(L60:R60)</f>
        <v>6</v>
      </c>
      <c r="T60" s="12">
        <f t="shared" si="371"/>
        <v>5.7</v>
      </c>
      <c r="U60" s="22">
        <f t="shared" si="562"/>
        <v>0.39583333333333348</v>
      </c>
      <c r="V60" s="42">
        <v>16</v>
      </c>
      <c r="W60" s="42">
        <v>2</v>
      </c>
      <c r="X60" s="42">
        <v>3</v>
      </c>
      <c r="Y60" s="42">
        <v>0</v>
      </c>
      <c r="Z60" s="42">
        <v>0</v>
      </c>
      <c r="AA60" s="42">
        <v>1</v>
      </c>
      <c r="AB60" s="42">
        <v>0</v>
      </c>
      <c r="AC60" s="12">
        <f>SUM(V60:AB60)</f>
        <v>22</v>
      </c>
      <c r="AD60" s="12">
        <f t="shared" si="373"/>
        <v>22.9</v>
      </c>
      <c r="AE60" s="22">
        <f t="shared" si="563"/>
        <v>0.39583333333333348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12">
        <f>SUM(AF60:AL60)</f>
        <v>0</v>
      </c>
      <c r="AN60" s="12">
        <f t="shared" si="375"/>
        <v>0</v>
      </c>
      <c r="AO60" s="22">
        <f t="shared" si="564"/>
        <v>0.39583333333333348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12">
        <f>SUM(AP60:AV60)</f>
        <v>0</v>
      </c>
      <c r="AX60" s="12">
        <f t="shared" si="377"/>
        <v>0</v>
      </c>
      <c r="AY60" s="22">
        <f t="shared" si="565"/>
        <v>0.39583333333333348</v>
      </c>
      <c r="AZ60" s="42">
        <v>110</v>
      </c>
      <c r="BA60" s="42">
        <v>37</v>
      </c>
      <c r="BB60" s="42">
        <v>19</v>
      </c>
      <c r="BC60" s="42">
        <v>2</v>
      </c>
      <c r="BD60" s="42">
        <v>9</v>
      </c>
      <c r="BE60" s="42">
        <v>9</v>
      </c>
      <c r="BF60" s="42">
        <v>3</v>
      </c>
      <c r="BG60" s="12">
        <f>SUM(AZ60:BF60)</f>
        <v>189</v>
      </c>
      <c r="BH60" s="12">
        <f t="shared" si="379"/>
        <v>202.29999999999998</v>
      </c>
      <c r="BI60" s="22">
        <f t="shared" si="566"/>
        <v>0.39583333333333348</v>
      </c>
      <c r="BJ60" s="42">
        <v>3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12">
        <f>SUM(BJ60:BP60)</f>
        <v>3</v>
      </c>
      <c r="BR60" s="12">
        <f t="shared" si="381"/>
        <v>3</v>
      </c>
      <c r="BS60" s="22">
        <f t="shared" si="567"/>
        <v>0.39583333333333348</v>
      </c>
      <c r="BT60" s="42">
        <v>0</v>
      </c>
      <c r="BU60" s="42">
        <v>0</v>
      </c>
      <c r="BV60" s="42">
        <v>0</v>
      </c>
      <c r="BW60" s="42">
        <v>0</v>
      </c>
      <c r="BX60" s="42">
        <v>0</v>
      </c>
      <c r="BY60" s="42">
        <v>0</v>
      </c>
      <c r="BZ60" s="42">
        <v>0</v>
      </c>
      <c r="CA60" s="12">
        <f>SUM(BT60:BZ60)</f>
        <v>0</v>
      </c>
      <c r="CB60" s="12">
        <f t="shared" si="383"/>
        <v>0</v>
      </c>
      <c r="CC60" s="22">
        <f t="shared" si="568"/>
        <v>0.39583333333333348</v>
      </c>
      <c r="CD60" s="42">
        <v>2</v>
      </c>
      <c r="CE60" s="42">
        <v>1</v>
      </c>
      <c r="CF60" s="42">
        <v>0</v>
      </c>
      <c r="CG60" s="42">
        <v>0</v>
      </c>
      <c r="CH60" s="42">
        <v>0</v>
      </c>
      <c r="CI60" s="42">
        <v>0</v>
      </c>
      <c r="CJ60" s="42">
        <v>0</v>
      </c>
      <c r="CK60" s="12">
        <f>SUM(CD60:CJ60)</f>
        <v>3</v>
      </c>
      <c r="CL60" s="12">
        <f t="shared" si="385"/>
        <v>3</v>
      </c>
      <c r="CM60" s="22">
        <f t="shared" si="569"/>
        <v>0.39583333333333348</v>
      </c>
      <c r="CN60" s="42">
        <v>0</v>
      </c>
      <c r="CO60" s="42">
        <v>0</v>
      </c>
      <c r="CP60" s="42">
        <v>0</v>
      </c>
      <c r="CQ60" s="42">
        <v>0</v>
      </c>
      <c r="CR60" s="42">
        <v>0</v>
      </c>
      <c r="CS60" s="42">
        <v>0</v>
      </c>
      <c r="CT60" s="42">
        <v>1</v>
      </c>
      <c r="CU60" s="12">
        <f>SUM(CN60:CT60)</f>
        <v>1</v>
      </c>
      <c r="CV60" s="12">
        <f t="shared" si="387"/>
        <v>0.2</v>
      </c>
      <c r="CW60" s="22">
        <f t="shared" si="570"/>
        <v>0.39583333333333348</v>
      </c>
      <c r="CX60" s="42">
        <v>11</v>
      </c>
      <c r="CY60" s="42">
        <v>0</v>
      </c>
      <c r="CZ60" s="42">
        <v>0</v>
      </c>
      <c r="DA60" s="42">
        <v>0</v>
      </c>
      <c r="DB60" s="42">
        <v>0</v>
      </c>
      <c r="DC60" s="42">
        <v>0</v>
      </c>
      <c r="DD60" s="42">
        <v>0</v>
      </c>
      <c r="DE60" s="12">
        <f>SUM(CX60:DD60)</f>
        <v>11</v>
      </c>
      <c r="DF60" s="12">
        <f t="shared" si="389"/>
        <v>11</v>
      </c>
      <c r="DG60" s="22">
        <f t="shared" si="571"/>
        <v>0.39583333333333348</v>
      </c>
      <c r="DH60" s="42">
        <v>0</v>
      </c>
      <c r="DI60" s="42">
        <v>0</v>
      </c>
      <c r="DJ60" s="42">
        <v>0</v>
      </c>
      <c r="DK60" s="42">
        <v>0</v>
      </c>
      <c r="DL60" s="42">
        <v>0</v>
      </c>
      <c r="DM60" s="42">
        <v>0</v>
      </c>
      <c r="DN60" s="42">
        <v>0</v>
      </c>
      <c r="DO60" s="12">
        <f>SUM(DH60:DN60)</f>
        <v>0</v>
      </c>
      <c r="DP60" s="12">
        <f t="shared" si="391"/>
        <v>0</v>
      </c>
      <c r="DQ60" s="22">
        <f t="shared" si="572"/>
        <v>0.39583333333333348</v>
      </c>
      <c r="DR60" s="42">
        <v>10</v>
      </c>
      <c r="DS60" s="42">
        <v>0</v>
      </c>
      <c r="DT60" s="42">
        <v>2</v>
      </c>
      <c r="DU60" s="42">
        <v>0</v>
      </c>
      <c r="DV60" s="42">
        <v>0</v>
      </c>
      <c r="DW60" s="42">
        <v>1</v>
      </c>
      <c r="DX60" s="42">
        <v>0</v>
      </c>
      <c r="DY60" s="12">
        <f>SUM(DR60:DX60)</f>
        <v>13</v>
      </c>
      <c r="DZ60" s="12">
        <f t="shared" si="393"/>
        <v>13.4</v>
      </c>
      <c r="EA60" s="22">
        <f t="shared" si="573"/>
        <v>0.39583333333333348</v>
      </c>
      <c r="EB60" s="42">
        <v>95</v>
      </c>
      <c r="EC60" s="42">
        <v>47</v>
      </c>
      <c r="ED60" s="42">
        <v>19</v>
      </c>
      <c r="EE60" s="42">
        <v>2</v>
      </c>
      <c r="EF60" s="42">
        <v>6</v>
      </c>
      <c r="EG60" s="42">
        <v>12</v>
      </c>
      <c r="EH60" s="42">
        <v>3</v>
      </c>
      <c r="EI60" s="12">
        <f>SUM(EB60:EH60)</f>
        <v>184</v>
      </c>
      <c r="EJ60" s="12">
        <f t="shared" si="395"/>
        <v>192.5</v>
      </c>
      <c r="EK60" s="22">
        <f t="shared" si="574"/>
        <v>0.39583333333333348</v>
      </c>
      <c r="EL60" s="42">
        <v>0</v>
      </c>
      <c r="EM60" s="42">
        <v>0</v>
      </c>
      <c r="EN60" s="42">
        <v>0</v>
      </c>
      <c r="EO60" s="42">
        <v>0</v>
      </c>
      <c r="EP60" s="42">
        <v>0</v>
      </c>
      <c r="EQ60" s="42">
        <v>0</v>
      </c>
      <c r="ER60" s="42">
        <v>1</v>
      </c>
      <c r="ES60" s="12">
        <f>SUM(EL60:ER60)</f>
        <v>1</v>
      </c>
      <c r="ET60" s="12">
        <f t="shared" si="397"/>
        <v>0.2</v>
      </c>
      <c r="EU60" s="22">
        <f t="shared" si="575"/>
        <v>0.39583333333333348</v>
      </c>
      <c r="EV60" s="42">
        <v>2</v>
      </c>
      <c r="EW60" s="42">
        <v>0</v>
      </c>
      <c r="EX60" s="42">
        <v>0</v>
      </c>
      <c r="EY60" s="42">
        <v>0</v>
      </c>
      <c r="EZ60" s="42">
        <v>0</v>
      </c>
      <c r="FA60" s="42">
        <v>1</v>
      </c>
      <c r="FB60" s="42">
        <v>0</v>
      </c>
      <c r="FC60" s="12">
        <f>SUM(EV60:FB60)</f>
        <v>3</v>
      </c>
      <c r="FD60" s="12">
        <f t="shared" si="399"/>
        <v>2.4</v>
      </c>
      <c r="FE60" s="22">
        <f t="shared" si="576"/>
        <v>0.39583333333333348</v>
      </c>
      <c r="FF60" s="48">
        <f t="shared" si="552"/>
        <v>0</v>
      </c>
      <c r="FG60" s="48">
        <f t="shared" si="552"/>
        <v>0</v>
      </c>
      <c r="FH60" s="48">
        <f t="shared" si="552"/>
        <v>0</v>
      </c>
      <c r="FI60" s="48">
        <f t="shared" si="552"/>
        <v>0</v>
      </c>
      <c r="FJ60" s="48">
        <f t="shared" si="552"/>
        <v>0</v>
      </c>
      <c r="FK60" s="48">
        <f t="shared" si="552"/>
        <v>0</v>
      </c>
      <c r="FL60" s="48">
        <f t="shared" si="552"/>
        <v>2</v>
      </c>
      <c r="FM60" s="12">
        <f>SUM(FF60:FL60)</f>
        <v>2</v>
      </c>
      <c r="FN60" s="12">
        <f t="shared" si="401"/>
        <v>0.4</v>
      </c>
      <c r="FO60" s="22">
        <f t="shared" si="577"/>
        <v>0.39583333333333348</v>
      </c>
      <c r="FP60" s="48">
        <f t="shared" si="553"/>
        <v>23</v>
      </c>
      <c r="FQ60" s="48">
        <f t="shared" si="553"/>
        <v>4</v>
      </c>
      <c r="FR60" s="48">
        <f t="shared" si="553"/>
        <v>5</v>
      </c>
      <c r="FS60" s="48">
        <f t="shared" si="553"/>
        <v>0</v>
      </c>
      <c r="FT60" s="48">
        <f t="shared" si="553"/>
        <v>0</v>
      </c>
      <c r="FU60" s="48">
        <f t="shared" si="553"/>
        <v>1</v>
      </c>
      <c r="FV60" s="48">
        <f t="shared" si="553"/>
        <v>1</v>
      </c>
      <c r="FW60" s="12">
        <f>SUM(FP60:FV60)</f>
        <v>34</v>
      </c>
      <c r="FX60" s="12">
        <f t="shared" si="403"/>
        <v>35.1</v>
      </c>
      <c r="FY60" s="22">
        <f t="shared" si="578"/>
        <v>0.39583333333333348</v>
      </c>
      <c r="FZ60" s="48">
        <f t="shared" si="554"/>
        <v>113</v>
      </c>
      <c r="GA60" s="48">
        <f t="shared" si="554"/>
        <v>50</v>
      </c>
      <c r="GB60" s="48">
        <f t="shared" si="554"/>
        <v>22</v>
      </c>
      <c r="GC60" s="48">
        <f t="shared" si="554"/>
        <v>2</v>
      </c>
      <c r="GD60" s="48">
        <f t="shared" si="554"/>
        <v>6</v>
      </c>
      <c r="GE60" s="48">
        <f t="shared" si="554"/>
        <v>13</v>
      </c>
      <c r="GF60" s="48">
        <f t="shared" si="554"/>
        <v>3</v>
      </c>
      <c r="GG60" s="12">
        <f>SUM(FZ60:GF60)</f>
        <v>209</v>
      </c>
      <c r="GH60" s="12">
        <f t="shared" si="405"/>
        <v>218.39999999999998</v>
      </c>
      <c r="GI60" s="22">
        <f t="shared" si="579"/>
        <v>0.39583333333333348</v>
      </c>
      <c r="GJ60" s="48">
        <f t="shared" si="555"/>
        <v>113</v>
      </c>
      <c r="GK60" s="48">
        <f t="shared" si="555"/>
        <v>37</v>
      </c>
      <c r="GL60" s="48">
        <f t="shared" si="555"/>
        <v>19</v>
      </c>
      <c r="GM60" s="48">
        <f t="shared" si="555"/>
        <v>2</v>
      </c>
      <c r="GN60" s="48">
        <f t="shared" si="555"/>
        <v>9</v>
      </c>
      <c r="GO60" s="48">
        <f t="shared" si="555"/>
        <v>9</v>
      </c>
      <c r="GP60" s="48">
        <f t="shared" si="555"/>
        <v>3</v>
      </c>
      <c r="GQ60" s="12">
        <f>SUM(GJ60:GP60)</f>
        <v>192</v>
      </c>
      <c r="GR60" s="12">
        <f t="shared" si="407"/>
        <v>205.29999999999998</v>
      </c>
      <c r="GS60" s="22">
        <f t="shared" si="580"/>
        <v>0.39583333333333348</v>
      </c>
      <c r="GT60" s="48">
        <f t="shared" si="556"/>
        <v>17</v>
      </c>
      <c r="GU60" s="48">
        <f t="shared" si="556"/>
        <v>0</v>
      </c>
      <c r="GV60" s="48">
        <f t="shared" si="556"/>
        <v>3</v>
      </c>
      <c r="GW60" s="48">
        <f t="shared" si="556"/>
        <v>0</v>
      </c>
      <c r="GX60" s="48">
        <f t="shared" si="556"/>
        <v>0</v>
      </c>
      <c r="GY60" s="48">
        <f t="shared" si="556"/>
        <v>1</v>
      </c>
      <c r="GZ60" s="48">
        <f t="shared" si="556"/>
        <v>1</v>
      </c>
      <c r="HA60" s="12">
        <f>SUM(GT60:GZ60)</f>
        <v>22</v>
      </c>
      <c r="HB60" s="12">
        <f t="shared" si="409"/>
        <v>22.099999999999998</v>
      </c>
      <c r="HC60" s="22">
        <f t="shared" si="581"/>
        <v>0.39583333333333348</v>
      </c>
      <c r="HD60" s="48">
        <f t="shared" si="557"/>
        <v>13</v>
      </c>
      <c r="HE60" s="48">
        <f t="shared" si="557"/>
        <v>1</v>
      </c>
      <c r="HF60" s="48">
        <f t="shared" si="557"/>
        <v>0</v>
      </c>
      <c r="HG60" s="48">
        <f t="shared" si="557"/>
        <v>0</v>
      </c>
      <c r="HH60" s="48">
        <f t="shared" si="557"/>
        <v>0</v>
      </c>
      <c r="HI60" s="48">
        <f t="shared" si="557"/>
        <v>0</v>
      </c>
      <c r="HJ60" s="48">
        <f t="shared" si="557"/>
        <v>1</v>
      </c>
      <c r="HK60" s="12">
        <f>SUM(HD60:HJ60)</f>
        <v>15</v>
      </c>
      <c r="HL60" s="12">
        <f t="shared" si="411"/>
        <v>14.2</v>
      </c>
      <c r="HM60" s="22">
        <f t="shared" si="582"/>
        <v>0.39583333333333348</v>
      </c>
      <c r="HN60" s="48">
        <f t="shared" si="558"/>
        <v>126</v>
      </c>
      <c r="HO60" s="48">
        <f t="shared" si="558"/>
        <v>39</v>
      </c>
      <c r="HP60" s="48">
        <f t="shared" si="558"/>
        <v>20</v>
      </c>
      <c r="HQ60" s="48">
        <f t="shared" si="558"/>
        <v>2</v>
      </c>
      <c r="HR60" s="48">
        <f t="shared" si="558"/>
        <v>9</v>
      </c>
      <c r="HS60" s="48">
        <f t="shared" si="558"/>
        <v>10</v>
      </c>
      <c r="HT60" s="48">
        <f t="shared" si="558"/>
        <v>3</v>
      </c>
      <c r="HU60" s="12">
        <f>SUM(HN60:HT60)</f>
        <v>209</v>
      </c>
      <c r="HV60" s="12">
        <f t="shared" si="413"/>
        <v>222.2</v>
      </c>
      <c r="HW60" s="22">
        <f t="shared" si="583"/>
        <v>0.39583333333333348</v>
      </c>
      <c r="HX60" s="48">
        <f t="shared" si="559"/>
        <v>107</v>
      </c>
      <c r="HY60" s="48">
        <f t="shared" si="559"/>
        <v>47</v>
      </c>
      <c r="HZ60" s="48">
        <f t="shared" si="559"/>
        <v>21</v>
      </c>
      <c r="IA60" s="48">
        <f t="shared" si="559"/>
        <v>2</v>
      </c>
      <c r="IB60" s="48">
        <f t="shared" si="559"/>
        <v>6</v>
      </c>
      <c r="IC60" s="48">
        <f t="shared" si="559"/>
        <v>14</v>
      </c>
      <c r="ID60" s="48">
        <f t="shared" si="559"/>
        <v>4</v>
      </c>
      <c r="IE60" s="12">
        <f t="shared" si="89"/>
        <v>201</v>
      </c>
      <c r="IF60" s="12">
        <f t="shared" si="415"/>
        <v>208.5</v>
      </c>
    </row>
    <row r="61" spans="1:240" ht="13" customHeight="1" thickBot="1" x14ac:dyDescent="0.3">
      <c r="A61" s="22">
        <f t="shared" si="560"/>
        <v>0.40625000000000017</v>
      </c>
      <c r="B61" s="42">
        <v>2</v>
      </c>
      <c r="C61" s="42">
        <v>2</v>
      </c>
      <c r="D61" s="42">
        <v>0</v>
      </c>
      <c r="E61" s="42">
        <v>0</v>
      </c>
      <c r="F61" s="42">
        <v>0</v>
      </c>
      <c r="G61" s="42">
        <v>2</v>
      </c>
      <c r="H61" s="42">
        <v>0</v>
      </c>
      <c r="I61" s="12">
        <f>SUM(B61:H61)</f>
        <v>6</v>
      </c>
      <c r="J61" s="12">
        <f t="shared" si="8"/>
        <v>4.8</v>
      </c>
      <c r="K61" s="22">
        <f t="shared" si="561"/>
        <v>0.40625000000000017</v>
      </c>
      <c r="L61" s="42">
        <v>4</v>
      </c>
      <c r="M61" s="42">
        <v>1</v>
      </c>
      <c r="N61" s="42">
        <v>0</v>
      </c>
      <c r="O61" s="42">
        <v>0</v>
      </c>
      <c r="P61" s="42">
        <v>0</v>
      </c>
      <c r="Q61" s="42">
        <v>1</v>
      </c>
      <c r="R61" s="42">
        <v>1</v>
      </c>
      <c r="S61" s="12">
        <f>SUM(L61:R61)</f>
        <v>7</v>
      </c>
      <c r="T61" s="12">
        <f t="shared" si="371"/>
        <v>5.6000000000000005</v>
      </c>
      <c r="U61" s="22">
        <f t="shared" si="562"/>
        <v>0.40625000000000017</v>
      </c>
      <c r="V61" s="42">
        <v>19</v>
      </c>
      <c r="W61" s="42">
        <v>11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12">
        <f>SUM(V61:AB61)</f>
        <v>30</v>
      </c>
      <c r="AD61" s="12">
        <f t="shared" si="373"/>
        <v>30</v>
      </c>
      <c r="AE61" s="22">
        <f t="shared" si="563"/>
        <v>0.40625000000000017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12">
        <f>SUM(AF61:AL61)</f>
        <v>0</v>
      </c>
      <c r="AN61" s="12">
        <f t="shared" si="375"/>
        <v>0</v>
      </c>
      <c r="AO61" s="22">
        <f t="shared" si="564"/>
        <v>0.40625000000000017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12">
        <f>SUM(AP61:AV61)</f>
        <v>0</v>
      </c>
      <c r="AX61" s="12">
        <f t="shared" si="377"/>
        <v>0</v>
      </c>
      <c r="AY61" s="22">
        <f t="shared" si="565"/>
        <v>0.40625000000000017</v>
      </c>
      <c r="AZ61" s="42">
        <v>101</v>
      </c>
      <c r="BA61" s="42">
        <v>45</v>
      </c>
      <c r="BB61" s="42">
        <v>12</v>
      </c>
      <c r="BC61" s="42">
        <v>1</v>
      </c>
      <c r="BD61" s="42">
        <v>8</v>
      </c>
      <c r="BE61" s="42">
        <v>5</v>
      </c>
      <c r="BF61" s="42">
        <v>0</v>
      </c>
      <c r="BG61" s="12">
        <f>SUM(AZ61:BF61)</f>
        <v>172</v>
      </c>
      <c r="BH61" s="12">
        <f t="shared" si="379"/>
        <v>184.3</v>
      </c>
      <c r="BI61" s="22">
        <f t="shared" si="566"/>
        <v>0.40625000000000017</v>
      </c>
      <c r="BJ61" s="42">
        <v>0</v>
      </c>
      <c r="BK61" s="42">
        <v>1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12">
        <f>SUM(BJ61:BP61)</f>
        <v>1</v>
      </c>
      <c r="BR61" s="12">
        <f t="shared" si="381"/>
        <v>1</v>
      </c>
      <c r="BS61" s="22">
        <f t="shared" si="567"/>
        <v>0.40625000000000017</v>
      </c>
      <c r="BT61" s="42">
        <v>0</v>
      </c>
      <c r="BU61" s="42">
        <v>0</v>
      </c>
      <c r="BV61" s="42">
        <v>0</v>
      </c>
      <c r="BW61" s="42">
        <v>0</v>
      </c>
      <c r="BX61" s="42">
        <v>0</v>
      </c>
      <c r="BY61" s="42">
        <v>0</v>
      </c>
      <c r="BZ61" s="42">
        <v>0</v>
      </c>
      <c r="CA61" s="12">
        <f>SUM(BT61:BZ61)</f>
        <v>0</v>
      </c>
      <c r="CB61" s="12">
        <f t="shared" si="383"/>
        <v>0</v>
      </c>
      <c r="CC61" s="22">
        <f t="shared" si="568"/>
        <v>0.40625000000000017</v>
      </c>
      <c r="CD61" s="42">
        <v>1</v>
      </c>
      <c r="CE61" s="42">
        <v>3</v>
      </c>
      <c r="CF61" s="42">
        <v>1</v>
      </c>
      <c r="CG61" s="42">
        <v>0</v>
      </c>
      <c r="CH61" s="42">
        <v>0</v>
      </c>
      <c r="CI61" s="42">
        <v>2</v>
      </c>
      <c r="CJ61" s="42">
        <v>0</v>
      </c>
      <c r="CK61" s="12">
        <f>SUM(CD61:CJ61)</f>
        <v>7</v>
      </c>
      <c r="CL61" s="12">
        <f t="shared" si="385"/>
        <v>6.3</v>
      </c>
      <c r="CM61" s="22">
        <f t="shared" si="569"/>
        <v>0.40625000000000017</v>
      </c>
      <c r="CN61" s="42">
        <v>0</v>
      </c>
      <c r="CO61" s="42">
        <v>0</v>
      </c>
      <c r="CP61" s="42">
        <v>0</v>
      </c>
      <c r="CQ61" s="42">
        <v>0</v>
      </c>
      <c r="CR61" s="42">
        <v>0</v>
      </c>
      <c r="CS61" s="42">
        <v>0</v>
      </c>
      <c r="CT61" s="42">
        <v>0</v>
      </c>
      <c r="CU61" s="12">
        <f>SUM(CN61:CT61)</f>
        <v>0</v>
      </c>
      <c r="CV61" s="12">
        <f t="shared" si="387"/>
        <v>0</v>
      </c>
      <c r="CW61" s="22">
        <f t="shared" si="570"/>
        <v>0.40625000000000017</v>
      </c>
      <c r="CX61" s="42">
        <v>3</v>
      </c>
      <c r="CY61" s="42">
        <v>0</v>
      </c>
      <c r="CZ61" s="42">
        <v>1</v>
      </c>
      <c r="DA61" s="42">
        <v>0</v>
      </c>
      <c r="DB61" s="42">
        <v>0</v>
      </c>
      <c r="DC61" s="42">
        <v>2</v>
      </c>
      <c r="DD61" s="42">
        <v>0</v>
      </c>
      <c r="DE61" s="12">
        <f>SUM(CX61:DD61)</f>
        <v>6</v>
      </c>
      <c r="DF61" s="12">
        <f t="shared" si="389"/>
        <v>5.3</v>
      </c>
      <c r="DG61" s="22">
        <f t="shared" si="571"/>
        <v>0.40625000000000017</v>
      </c>
      <c r="DH61" s="42">
        <v>0</v>
      </c>
      <c r="DI61" s="42">
        <v>0</v>
      </c>
      <c r="DJ61" s="42">
        <v>0</v>
      </c>
      <c r="DK61" s="42">
        <v>0</v>
      </c>
      <c r="DL61" s="42">
        <v>0</v>
      </c>
      <c r="DM61" s="42">
        <v>0</v>
      </c>
      <c r="DN61" s="42">
        <v>0</v>
      </c>
      <c r="DO61" s="12">
        <f>SUM(DH61:DN61)</f>
        <v>0</v>
      </c>
      <c r="DP61" s="12">
        <f t="shared" si="391"/>
        <v>0</v>
      </c>
      <c r="DQ61" s="22">
        <f t="shared" si="572"/>
        <v>0.40625000000000017</v>
      </c>
      <c r="DR61" s="42">
        <v>14</v>
      </c>
      <c r="DS61" s="42">
        <v>3</v>
      </c>
      <c r="DT61" s="42">
        <v>0</v>
      </c>
      <c r="DU61" s="42">
        <v>0</v>
      </c>
      <c r="DV61" s="42">
        <v>0</v>
      </c>
      <c r="DW61" s="42">
        <v>1</v>
      </c>
      <c r="DX61" s="42">
        <v>0</v>
      </c>
      <c r="DY61" s="12">
        <f>SUM(DR61:DX61)</f>
        <v>18</v>
      </c>
      <c r="DZ61" s="12">
        <f t="shared" si="393"/>
        <v>17.399999999999999</v>
      </c>
      <c r="EA61" s="22">
        <f t="shared" si="573"/>
        <v>0.40625000000000017</v>
      </c>
      <c r="EB61" s="42">
        <v>104</v>
      </c>
      <c r="EC61" s="42">
        <v>36</v>
      </c>
      <c r="ED61" s="42">
        <v>17</v>
      </c>
      <c r="EE61" s="42">
        <v>4</v>
      </c>
      <c r="EF61" s="42">
        <v>8</v>
      </c>
      <c r="EG61" s="42">
        <v>7</v>
      </c>
      <c r="EH61" s="42">
        <v>1</v>
      </c>
      <c r="EI61" s="12">
        <f>SUM(EB61:EH61)</f>
        <v>177</v>
      </c>
      <c r="EJ61" s="12">
        <f t="shared" si="395"/>
        <v>193.7</v>
      </c>
      <c r="EK61" s="22">
        <f t="shared" si="574"/>
        <v>0.40625000000000017</v>
      </c>
      <c r="EL61" s="42">
        <v>0</v>
      </c>
      <c r="EM61" s="42">
        <v>0</v>
      </c>
      <c r="EN61" s="42">
        <v>0</v>
      </c>
      <c r="EO61" s="42">
        <v>0</v>
      </c>
      <c r="EP61" s="42">
        <v>0</v>
      </c>
      <c r="EQ61" s="42">
        <v>0</v>
      </c>
      <c r="ER61" s="42">
        <v>0</v>
      </c>
      <c r="ES61" s="12">
        <f>SUM(EL61:ER61)</f>
        <v>0</v>
      </c>
      <c r="ET61" s="12">
        <f t="shared" si="397"/>
        <v>0</v>
      </c>
      <c r="EU61" s="22">
        <f t="shared" si="575"/>
        <v>0.40625000000000017</v>
      </c>
      <c r="EV61" s="42">
        <v>0</v>
      </c>
      <c r="EW61" s="42">
        <v>0</v>
      </c>
      <c r="EX61" s="42">
        <v>0</v>
      </c>
      <c r="EY61" s="42">
        <v>0</v>
      </c>
      <c r="EZ61" s="42">
        <v>0</v>
      </c>
      <c r="FA61" s="42">
        <v>1</v>
      </c>
      <c r="FB61" s="42">
        <v>0</v>
      </c>
      <c r="FC61" s="12">
        <f>SUM(EV61:FB61)</f>
        <v>1</v>
      </c>
      <c r="FD61" s="12">
        <f t="shared" si="399"/>
        <v>0.4</v>
      </c>
      <c r="FE61" s="22">
        <f t="shared" si="576"/>
        <v>0.40625000000000017</v>
      </c>
      <c r="FF61" s="48">
        <f t="shared" si="552"/>
        <v>0</v>
      </c>
      <c r="FG61" s="48">
        <f t="shared" si="552"/>
        <v>0</v>
      </c>
      <c r="FH61" s="48">
        <f t="shared" si="552"/>
        <v>0</v>
      </c>
      <c r="FI61" s="48">
        <f t="shared" si="552"/>
        <v>0</v>
      </c>
      <c r="FJ61" s="48">
        <f t="shared" si="552"/>
        <v>0</v>
      </c>
      <c r="FK61" s="48">
        <f t="shared" si="552"/>
        <v>0</v>
      </c>
      <c r="FL61" s="48">
        <f t="shared" si="552"/>
        <v>0</v>
      </c>
      <c r="FM61" s="12">
        <f>SUM(FF61:FL61)</f>
        <v>0</v>
      </c>
      <c r="FN61" s="12">
        <f t="shared" si="401"/>
        <v>0</v>
      </c>
      <c r="FO61" s="22">
        <f t="shared" si="577"/>
        <v>0.40625000000000017</v>
      </c>
      <c r="FP61" s="48">
        <f t="shared" si="553"/>
        <v>25</v>
      </c>
      <c r="FQ61" s="48">
        <f t="shared" si="553"/>
        <v>14</v>
      </c>
      <c r="FR61" s="48">
        <f t="shared" si="553"/>
        <v>0</v>
      </c>
      <c r="FS61" s="48">
        <f t="shared" si="553"/>
        <v>0</v>
      </c>
      <c r="FT61" s="48">
        <f t="shared" si="553"/>
        <v>0</v>
      </c>
      <c r="FU61" s="48">
        <f t="shared" si="553"/>
        <v>3</v>
      </c>
      <c r="FV61" s="48">
        <f t="shared" si="553"/>
        <v>1</v>
      </c>
      <c r="FW61" s="12">
        <f>SUM(FP61:FV61)</f>
        <v>43</v>
      </c>
      <c r="FX61" s="12">
        <f t="shared" si="403"/>
        <v>40.400000000000006</v>
      </c>
      <c r="FY61" s="22">
        <f t="shared" si="578"/>
        <v>0.40625000000000017</v>
      </c>
      <c r="FZ61" s="48">
        <f t="shared" si="554"/>
        <v>124</v>
      </c>
      <c r="GA61" s="48">
        <f t="shared" si="554"/>
        <v>50</v>
      </c>
      <c r="GB61" s="48">
        <f t="shared" si="554"/>
        <v>18</v>
      </c>
      <c r="GC61" s="48">
        <f t="shared" si="554"/>
        <v>4</v>
      </c>
      <c r="GD61" s="48">
        <f t="shared" si="554"/>
        <v>8</v>
      </c>
      <c r="GE61" s="48">
        <f t="shared" si="554"/>
        <v>9</v>
      </c>
      <c r="GF61" s="48">
        <f t="shared" si="554"/>
        <v>1</v>
      </c>
      <c r="GG61" s="12">
        <f>SUM(FZ61:GF61)</f>
        <v>214</v>
      </c>
      <c r="GH61" s="12">
        <f t="shared" si="405"/>
        <v>229.99999999999997</v>
      </c>
      <c r="GI61" s="22">
        <f t="shared" si="579"/>
        <v>0.40625000000000017</v>
      </c>
      <c r="GJ61" s="48">
        <f t="shared" si="555"/>
        <v>101</v>
      </c>
      <c r="GK61" s="48">
        <f t="shared" si="555"/>
        <v>46</v>
      </c>
      <c r="GL61" s="48">
        <f t="shared" si="555"/>
        <v>12</v>
      </c>
      <c r="GM61" s="48">
        <f t="shared" si="555"/>
        <v>1</v>
      </c>
      <c r="GN61" s="48">
        <f t="shared" si="555"/>
        <v>8</v>
      </c>
      <c r="GO61" s="48">
        <f t="shared" si="555"/>
        <v>5</v>
      </c>
      <c r="GP61" s="48">
        <f t="shared" si="555"/>
        <v>0</v>
      </c>
      <c r="GQ61" s="12">
        <f>SUM(GJ61:GP61)</f>
        <v>173</v>
      </c>
      <c r="GR61" s="12">
        <f t="shared" si="407"/>
        <v>185.3</v>
      </c>
      <c r="GS61" s="22">
        <f t="shared" si="580"/>
        <v>0.40625000000000017</v>
      </c>
      <c r="GT61" s="48">
        <f t="shared" si="556"/>
        <v>18</v>
      </c>
      <c r="GU61" s="48">
        <f t="shared" si="556"/>
        <v>5</v>
      </c>
      <c r="GV61" s="48">
        <f t="shared" si="556"/>
        <v>0</v>
      </c>
      <c r="GW61" s="48">
        <f t="shared" si="556"/>
        <v>0</v>
      </c>
      <c r="GX61" s="48">
        <f t="shared" si="556"/>
        <v>0</v>
      </c>
      <c r="GY61" s="48">
        <f t="shared" si="556"/>
        <v>2</v>
      </c>
      <c r="GZ61" s="48">
        <f t="shared" si="556"/>
        <v>1</v>
      </c>
      <c r="HA61" s="12">
        <f>SUM(GT61:GZ61)</f>
        <v>26</v>
      </c>
      <c r="HB61" s="12">
        <f t="shared" si="409"/>
        <v>24</v>
      </c>
      <c r="HC61" s="22">
        <f t="shared" si="581"/>
        <v>0.40625000000000017</v>
      </c>
      <c r="HD61" s="48">
        <f t="shared" si="557"/>
        <v>4</v>
      </c>
      <c r="HE61" s="48">
        <f t="shared" si="557"/>
        <v>3</v>
      </c>
      <c r="HF61" s="48">
        <f t="shared" si="557"/>
        <v>2</v>
      </c>
      <c r="HG61" s="48">
        <f t="shared" si="557"/>
        <v>0</v>
      </c>
      <c r="HH61" s="48">
        <f t="shared" si="557"/>
        <v>0</v>
      </c>
      <c r="HI61" s="48">
        <f t="shared" si="557"/>
        <v>4</v>
      </c>
      <c r="HJ61" s="48">
        <f t="shared" si="557"/>
        <v>0</v>
      </c>
      <c r="HK61" s="12">
        <f>SUM(HD61:HJ61)</f>
        <v>13</v>
      </c>
      <c r="HL61" s="12">
        <f t="shared" si="411"/>
        <v>11.6</v>
      </c>
      <c r="HM61" s="22">
        <f t="shared" si="582"/>
        <v>0.40625000000000017</v>
      </c>
      <c r="HN61" s="48">
        <f t="shared" si="558"/>
        <v>106</v>
      </c>
      <c r="HO61" s="48">
        <f t="shared" si="558"/>
        <v>47</v>
      </c>
      <c r="HP61" s="48">
        <f t="shared" si="558"/>
        <v>13</v>
      </c>
      <c r="HQ61" s="48">
        <f t="shared" si="558"/>
        <v>1</v>
      </c>
      <c r="HR61" s="48">
        <f t="shared" si="558"/>
        <v>8</v>
      </c>
      <c r="HS61" s="48">
        <f t="shared" si="558"/>
        <v>10</v>
      </c>
      <c r="HT61" s="48">
        <f t="shared" si="558"/>
        <v>0</v>
      </c>
      <c r="HU61" s="12">
        <f>SUM(HN61:HT61)</f>
        <v>185</v>
      </c>
      <c r="HV61" s="12">
        <f t="shared" si="413"/>
        <v>194.8</v>
      </c>
      <c r="HW61" s="22">
        <f t="shared" si="583"/>
        <v>0.40625000000000017</v>
      </c>
      <c r="HX61" s="48">
        <f t="shared" si="559"/>
        <v>118</v>
      </c>
      <c r="HY61" s="48">
        <f t="shared" si="559"/>
        <v>39</v>
      </c>
      <c r="HZ61" s="48">
        <f t="shared" si="559"/>
        <v>17</v>
      </c>
      <c r="IA61" s="48">
        <f t="shared" si="559"/>
        <v>4</v>
      </c>
      <c r="IB61" s="48">
        <f t="shared" si="559"/>
        <v>8</v>
      </c>
      <c r="IC61" s="48">
        <f t="shared" si="559"/>
        <v>9</v>
      </c>
      <c r="ID61" s="48">
        <f t="shared" si="559"/>
        <v>1</v>
      </c>
      <c r="IE61" s="12">
        <f t="shared" si="89"/>
        <v>196</v>
      </c>
      <c r="IF61" s="12">
        <f t="shared" si="415"/>
        <v>211.49999999999997</v>
      </c>
    </row>
    <row r="62" spans="1:240" ht="13" customHeight="1" thickTop="1" thickBot="1" x14ac:dyDescent="0.3">
      <c r="A62" s="23" t="s">
        <v>5</v>
      </c>
      <c r="B62" s="80">
        <f t="shared" ref="B62:I62" si="584">SUM(B58:B61)</f>
        <v>18</v>
      </c>
      <c r="C62" s="80">
        <f t="shared" si="584"/>
        <v>12</v>
      </c>
      <c r="D62" s="80">
        <f t="shared" si="584"/>
        <v>3</v>
      </c>
      <c r="E62" s="80">
        <f t="shared" si="584"/>
        <v>0</v>
      </c>
      <c r="F62" s="80">
        <f t="shared" si="584"/>
        <v>0</v>
      </c>
      <c r="G62" s="80">
        <f t="shared" si="584"/>
        <v>6</v>
      </c>
      <c r="H62" s="80">
        <f t="shared" si="584"/>
        <v>2</v>
      </c>
      <c r="I62" s="13">
        <f t="shared" si="584"/>
        <v>41</v>
      </c>
      <c r="J62" s="13">
        <f t="shared" si="8"/>
        <v>37.299999999999997</v>
      </c>
      <c r="K62" s="23" t="s">
        <v>5</v>
      </c>
      <c r="L62" s="80">
        <f t="shared" ref="L62:S62" si="585">SUM(L58:L61)</f>
        <v>27</v>
      </c>
      <c r="M62" s="80">
        <f t="shared" si="585"/>
        <v>3</v>
      </c>
      <c r="N62" s="80">
        <f t="shared" si="585"/>
        <v>1</v>
      </c>
      <c r="O62" s="80">
        <f t="shared" si="585"/>
        <v>0</v>
      </c>
      <c r="P62" s="80">
        <f t="shared" si="585"/>
        <v>0</v>
      </c>
      <c r="Q62" s="80">
        <f t="shared" si="585"/>
        <v>4</v>
      </c>
      <c r="R62" s="80">
        <f t="shared" si="585"/>
        <v>6</v>
      </c>
      <c r="S62" s="13">
        <f t="shared" si="585"/>
        <v>41</v>
      </c>
      <c r="T62" s="13">
        <f t="shared" si="371"/>
        <v>34.300000000000004</v>
      </c>
      <c r="U62" s="23" t="s">
        <v>5</v>
      </c>
      <c r="V62" s="80">
        <f t="shared" ref="V62:AC62" si="586">SUM(V58:V61)</f>
        <v>70</v>
      </c>
      <c r="W62" s="80">
        <f t="shared" si="586"/>
        <v>24</v>
      </c>
      <c r="X62" s="80">
        <f t="shared" si="586"/>
        <v>8</v>
      </c>
      <c r="Y62" s="80">
        <f t="shared" si="586"/>
        <v>0</v>
      </c>
      <c r="Z62" s="80">
        <f t="shared" si="586"/>
        <v>0</v>
      </c>
      <c r="AA62" s="80">
        <f t="shared" si="586"/>
        <v>5</v>
      </c>
      <c r="AB62" s="80">
        <f t="shared" si="586"/>
        <v>0</v>
      </c>
      <c r="AC62" s="13">
        <f t="shared" si="586"/>
        <v>107</v>
      </c>
      <c r="AD62" s="13">
        <f t="shared" si="373"/>
        <v>108</v>
      </c>
      <c r="AE62" s="23" t="s">
        <v>5</v>
      </c>
      <c r="AF62" s="80">
        <f t="shared" ref="AF62:AM62" si="587">SUM(AF58:AF61)</f>
        <v>0</v>
      </c>
      <c r="AG62" s="80">
        <f t="shared" si="587"/>
        <v>0</v>
      </c>
      <c r="AH62" s="80">
        <f t="shared" si="587"/>
        <v>0</v>
      </c>
      <c r="AI62" s="80">
        <f t="shared" si="587"/>
        <v>0</v>
      </c>
      <c r="AJ62" s="80">
        <f t="shared" si="587"/>
        <v>0</v>
      </c>
      <c r="AK62" s="80">
        <f t="shared" si="587"/>
        <v>0</v>
      </c>
      <c r="AL62" s="80">
        <f t="shared" si="587"/>
        <v>0</v>
      </c>
      <c r="AM62" s="13">
        <f t="shared" si="587"/>
        <v>0</v>
      </c>
      <c r="AN62" s="13">
        <f t="shared" si="375"/>
        <v>0</v>
      </c>
      <c r="AO62" s="23" t="s">
        <v>5</v>
      </c>
      <c r="AP62" s="80">
        <f t="shared" ref="AP62:AW62" si="588">SUM(AP58:AP61)</f>
        <v>0</v>
      </c>
      <c r="AQ62" s="80">
        <f t="shared" si="588"/>
        <v>0</v>
      </c>
      <c r="AR62" s="80">
        <f t="shared" si="588"/>
        <v>0</v>
      </c>
      <c r="AS62" s="80">
        <f t="shared" si="588"/>
        <v>0</v>
      </c>
      <c r="AT62" s="80">
        <f t="shared" si="588"/>
        <v>1</v>
      </c>
      <c r="AU62" s="80">
        <f t="shared" si="588"/>
        <v>0</v>
      </c>
      <c r="AV62" s="80">
        <f t="shared" si="588"/>
        <v>0</v>
      </c>
      <c r="AW62" s="13">
        <f t="shared" si="588"/>
        <v>1</v>
      </c>
      <c r="AX62" s="13">
        <f t="shared" si="377"/>
        <v>2</v>
      </c>
      <c r="AY62" s="23" t="s">
        <v>5</v>
      </c>
      <c r="AZ62" s="80">
        <f t="shared" ref="AZ62:BG62" si="589">SUM(AZ58:AZ61)</f>
        <v>454</v>
      </c>
      <c r="BA62" s="80">
        <f t="shared" si="589"/>
        <v>157</v>
      </c>
      <c r="BB62" s="80">
        <f t="shared" si="589"/>
        <v>54</v>
      </c>
      <c r="BC62" s="80">
        <f t="shared" si="589"/>
        <v>6</v>
      </c>
      <c r="BD62" s="80">
        <f t="shared" si="589"/>
        <v>33</v>
      </c>
      <c r="BE62" s="80">
        <f t="shared" si="589"/>
        <v>25</v>
      </c>
      <c r="BF62" s="80">
        <f t="shared" si="589"/>
        <v>4</v>
      </c>
      <c r="BG62" s="13">
        <f t="shared" si="589"/>
        <v>733</v>
      </c>
      <c r="BH62" s="13">
        <f t="shared" si="379"/>
        <v>782.59999999999991</v>
      </c>
      <c r="BI62" s="23" t="s">
        <v>5</v>
      </c>
      <c r="BJ62" s="80">
        <f t="shared" ref="BJ62:BQ62" si="590">SUM(BJ58:BJ61)</f>
        <v>13</v>
      </c>
      <c r="BK62" s="80">
        <f t="shared" si="590"/>
        <v>1</v>
      </c>
      <c r="BL62" s="80">
        <f t="shared" si="590"/>
        <v>2</v>
      </c>
      <c r="BM62" s="80">
        <f t="shared" si="590"/>
        <v>0</v>
      </c>
      <c r="BN62" s="80">
        <f t="shared" si="590"/>
        <v>0</v>
      </c>
      <c r="BO62" s="80">
        <f t="shared" si="590"/>
        <v>0</v>
      </c>
      <c r="BP62" s="80">
        <f t="shared" si="590"/>
        <v>0</v>
      </c>
      <c r="BQ62" s="13">
        <f t="shared" si="590"/>
        <v>16</v>
      </c>
      <c r="BR62" s="13">
        <f t="shared" si="381"/>
        <v>17</v>
      </c>
      <c r="BS62" s="23" t="s">
        <v>5</v>
      </c>
      <c r="BT62" s="80">
        <f t="shared" ref="BT62:CA62" si="591">SUM(BT58:BT61)</f>
        <v>0</v>
      </c>
      <c r="BU62" s="80">
        <f t="shared" si="591"/>
        <v>0</v>
      </c>
      <c r="BV62" s="80">
        <f t="shared" si="591"/>
        <v>0</v>
      </c>
      <c r="BW62" s="80">
        <f t="shared" si="591"/>
        <v>0</v>
      </c>
      <c r="BX62" s="80">
        <f t="shared" si="591"/>
        <v>0</v>
      </c>
      <c r="BY62" s="80">
        <f t="shared" si="591"/>
        <v>0</v>
      </c>
      <c r="BZ62" s="80">
        <f t="shared" si="591"/>
        <v>0</v>
      </c>
      <c r="CA62" s="13">
        <f t="shared" si="591"/>
        <v>0</v>
      </c>
      <c r="CB62" s="13">
        <f t="shared" si="383"/>
        <v>0</v>
      </c>
      <c r="CC62" s="23" t="s">
        <v>5</v>
      </c>
      <c r="CD62" s="80">
        <f t="shared" ref="CD62:CK62" si="592">SUM(CD58:CD61)</f>
        <v>5</v>
      </c>
      <c r="CE62" s="80">
        <f t="shared" si="592"/>
        <v>5</v>
      </c>
      <c r="CF62" s="80">
        <f t="shared" si="592"/>
        <v>1</v>
      </c>
      <c r="CG62" s="80">
        <f t="shared" si="592"/>
        <v>0</v>
      </c>
      <c r="CH62" s="80">
        <f t="shared" si="592"/>
        <v>0</v>
      </c>
      <c r="CI62" s="80">
        <f t="shared" si="592"/>
        <v>2</v>
      </c>
      <c r="CJ62" s="80">
        <f t="shared" si="592"/>
        <v>0</v>
      </c>
      <c r="CK62" s="13">
        <f t="shared" si="592"/>
        <v>13</v>
      </c>
      <c r="CL62" s="13">
        <f t="shared" si="385"/>
        <v>12.3</v>
      </c>
      <c r="CM62" s="23" t="s">
        <v>5</v>
      </c>
      <c r="CN62" s="80">
        <f t="shared" ref="CN62:CU62" si="593">SUM(CN58:CN61)</f>
        <v>0</v>
      </c>
      <c r="CO62" s="80">
        <f t="shared" si="593"/>
        <v>0</v>
      </c>
      <c r="CP62" s="80">
        <f t="shared" si="593"/>
        <v>0</v>
      </c>
      <c r="CQ62" s="80">
        <f t="shared" si="593"/>
        <v>0</v>
      </c>
      <c r="CR62" s="80">
        <f t="shared" si="593"/>
        <v>0</v>
      </c>
      <c r="CS62" s="80">
        <f t="shared" si="593"/>
        <v>0</v>
      </c>
      <c r="CT62" s="80">
        <f t="shared" si="593"/>
        <v>6</v>
      </c>
      <c r="CU62" s="13">
        <f t="shared" si="593"/>
        <v>6</v>
      </c>
      <c r="CV62" s="13">
        <f t="shared" si="387"/>
        <v>1.2000000000000002</v>
      </c>
      <c r="CW62" s="23" t="s">
        <v>5</v>
      </c>
      <c r="CX62" s="80">
        <f t="shared" ref="CX62:DE62" si="594">SUM(CX58:CX61)</f>
        <v>24</v>
      </c>
      <c r="CY62" s="80">
        <f t="shared" si="594"/>
        <v>1</v>
      </c>
      <c r="CZ62" s="80">
        <f t="shared" si="594"/>
        <v>2</v>
      </c>
      <c r="DA62" s="80">
        <f t="shared" si="594"/>
        <v>0</v>
      </c>
      <c r="DB62" s="80">
        <f t="shared" si="594"/>
        <v>0</v>
      </c>
      <c r="DC62" s="80">
        <f t="shared" si="594"/>
        <v>2</v>
      </c>
      <c r="DD62" s="80">
        <f t="shared" si="594"/>
        <v>2</v>
      </c>
      <c r="DE62" s="13">
        <f t="shared" si="594"/>
        <v>31</v>
      </c>
      <c r="DF62" s="13">
        <f t="shared" si="389"/>
        <v>29.2</v>
      </c>
      <c r="DG62" s="23" t="s">
        <v>5</v>
      </c>
      <c r="DH62" s="80">
        <f t="shared" ref="DH62:DO62" si="595">SUM(DH58:DH61)</f>
        <v>0</v>
      </c>
      <c r="DI62" s="80">
        <f t="shared" si="595"/>
        <v>0</v>
      </c>
      <c r="DJ62" s="80">
        <f t="shared" si="595"/>
        <v>0</v>
      </c>
      <c r="DK62" s="80">
        <f t="shared" si="595"/>
        <v>0</v>
      </c>
      <c r="DL62" s="80">
        <f t="shared" si="595"/>
        <v>0</v>
      </c>
      <c r="DM62" s="80">
        <f t="shared" si="595"/>
        <v>0</v>
      </c>
      <c r="DN62" s="80">
        <f t="shared" si="595"/>
        <v>0</v>
      </c>
      <c r="DO62" s="13">
        <f t="shared" si="595"/>
        <v>0</v>
      </c>
      <c r="DP62" s="13">
        <f t="shared" si="391"/>
        <v>0</v>
      </c>
      <c r="DQ62" s="23" t="s">
        <v>5</v>
      </c>
      <c r="DR62" s="80">
        <f t="shared" ref="DR62:DY62" si="596">SUM(DR58:DR61)</f>
        <v>43</v>
      </c>
      <c r="DS62" s="80">
        <f t="shared" si="596"/>
        <v>5</v>
      </c>
      <c r="DT62" s="80">
        <f t="shared" si="596"/>
        <v>6</v>
      </c>
      <c r="DU62" s="80">
        <f t="shared" si="596"/>
        <v>0</v>
      </c>
      <c r="DV62" s="80">
        <f t="shared" si="596"/>
        <v>0</v>
      </c>
      <c r="DW62" s="80">
        <f t="shared" si="596"/>
        <v>3</v>
      </c>
      <c r="DX62" s="80">
        <f t="shared" si="596"/>
        <v>0</v>
      </c>
      <c r="DY62" s="13">
        <f t="shared" si="596"/>
        <v>57</v>
      </c>
      <c r="DZ62" s="13">
        <f t="shared" si="393"/>
        <v>58.2</v>
      </c>
      <c r="EA62" s="23" t="s">
        <v>5</v>
      </c>
      <c r="EB62" s="80">
        <f t="shared" ref="EB62:EI62" si="597">SUM(EB58:EB61)</f>
        <v>423</v>
      </c>
      <c r="EC62" s="80">
        <f t="shared" si="597"/>
        <v>156</v>
      </c>
      <c r="ED62" s="80">
        <f t="shared" si="597"/>
        <v>59</v>
      </c>
      <c r="EE62" s="80">
        <f t="shared" si="597"/>
        <v>14</v>
      </c>
      <c r="EF62" s="80">
        <f t="shared" si="597"/>
        <v>31</v>
      </c>
      <c r="EG62" s="80">
        <f t="shared" si="597"/>
        <v>40</v>
      </c>
      <c r="EH62" s="80">
        <f t="shared" si="597"/>
        <v>6</v>
      </c>
      <c r="EI62" s="13">
        <f t="shared" si="597"/>
        <v>729</v>
      </c>
      <c r="EJ62" s="13">
        <f t="shared" si="395"/>
        <v>778.90000000000009</v>
      </c>
      <c r="EK62" s="23" t="s">
        <v>5</v>
      </c>
      <c r="EL62" s="80">
        <f t="shared" ref="EL62:ES62" si="598">SUM(EL58:EL61)</f>
        <v>0</v>
      </c>
      <c r="EM62" s="80">
        <f t="shared" si="598"/>
        <v>0</v>
      </c>
      <c r="EN62" s="80">
        <f t="shared" si="598"/>
        <v>1</v>
      </c>
      <c r="EO62" s="80">
        <f t="shared" si="598"/>
        <v>0</v>
      </c>
      <c r="EP62" s="80">
        <f t="shared" si="598"/>
        <v>0</v>
      </c>
      <c r="EQ62" s="80">
        <f t="shared" si="598"/>
        <v>0</v>
      </c>
      <c r="ER62" s="80">
        <f t="shared" si="598"/>
        <v>3</v>
      </c>
      <c r="ES62" s="13">
        <f t="shared" si="598"/>
        <v>4</v>
      </c>
      <c r="ET62" s="13">
        <f t="shared" si="397"/>
        <v>2.1</v>
      </c>
      <c r="EU62" s="23" t="s">
        <v>5</v>
      </c>
      <c r="EV62" s="80">
        <f t="shared" ref="EV62:FC62" si="599">SUM(EV58:EV61)</f>
        <v>7</v>
      </c>
      <c r="EW62" s="80">
        <f t="shared" si="599"/>
        <v>0</v>
      </c>
      <c r="EX62" s="80">
        <f t="shared" si="599"/>
        <v>0</v>
      </c>
      <c r="EY62" s="80">
        <f t="shared" si="599"/>
        <v>0</v>
      </c>
      <c r="EZ62" s="80">
        <f t="shared" si="599"/>
        <v>0</v>
      </c>
      <c r="FA62" s="80">
        <f t="shared" si="599"/>
        <v>2</v>
      </c>
      <c r="FB62" s="80">
        <f t="shared" si="599"/>
        <v>0</v>
      </c>
      <c r="FC62" s="13">
        <f t="shared" si="599"/>
        <v>9</v>
      </c>
      <c r="FD62" s="13">
        <f t="shared" si="399"/>
        <v>7.8</v>
      </c>
      <c r="FE62" s="23" t="s">
        <v>5</v>
      </c>
      <c r="FF62" s="44">
        <f t="shared" ref="FF62:FM62" si="600">SUM(FF58:FF61)</f>
        <v>0</v>
      </c>
      <c r="FG62" s="44">
        <f t="shared" si="600"/>
        <v>0</v>
      </c>
      <c r="FH62" s="44">
        <f t="shared" si="600"/>
        <v>1</v>
      </c>
      <c r="FI62" s="44">
        <f t="shared" si="600"/>
        <v>0</v>
      </c>
      <c r="FJ62" s="44">
        <f t="shared" si="600"/>
        <v>1</v>
      </c>
      <c r="FK62" s="44">
        <f t="shared" si="600"/>
        <v>0</v>
      </c>
      <c r="FL62" s="44">
        <f t="shared" si="600"/>
        <v>9</v>
      </c>
      <c r="FM62" s="13">
        <f t="shared" si="600"/>
        <v>11</v>
      </c>
      <c r="FN62" s="13">
        <f t="shared" si="401"/>
        <v>5.3</v>
      </c>
      <c r="FO62" s="23" t="s">
        <v>5</v>
      </c>
      <c r="FP62" s="44">
        <f t="shared" ref="FP62:FW62" si="601">SUM(FP58:FP61)</f>
        <v>115</v>
      </c>
      <c r="FQ62" s="44">
        <f t="shared" si="601"/>
        <v>39</v>
      </c>
      <c r="FR62" s="44">
        <f t="shared" si="601"/>
        <v>12</v>
      </c>
      <c r="FS62" s="44">
        <f t="shared" si="601"/>
        <v>0</v>
      </c>
      <c r="FT62" s="44">
        <f t="shared" si="601"/>
        <v>0</v>
      </c>
      <c r="FU62" s="44">
        <f t="shared" si="601"/>
        <v>15</v>
      </c>
      <c r="FV62" s="44">
        <f t="shared" si="601"/>
        <v>8</v>
      </c>
      <c r="FW62" s="13">
        <f t="shared" si="601"/>
        <v>189</v>
      </c>
      <c r="FX62" s="13">
        <f t="shared" si="403"/>
        <v>179.6</v>
      </c>
      <c r="FY62" s="23" t="s">
        <v>5</v>
      </c>
      <c r="FZ62" s="44">
        <f t="shared" ref="FZ62:GG62" si="602">SUM(FZ58:FZ61)</f>
        <v>498</v>
      </c>
      <c r="GA62" s="44">
        <f t="shared" si="602"/>
        <v>185</v>
      </c>
      <c r="GB62" s="44">
        <f t="shared" si="602"/>
        <v>68</v>
      </c>
      <c r="GC62" s="44">
        <f t="shared" si="602"/>
        <v>14</v>
      </c>
      <c r="GD62" s="44">
        <f t="shared" si="602"/>
        <v>31</v>
      </c>
      <c r="GE62" s="44">
        <f t="shared" si="602"/>
        <v>47</v>
      </c>
      <c r="GF62" s="44">
        <f t="shared" si="602"/>
        <v>6</v>
      </c>
      <c r="GG62" s="13">
        <f t="shared" si="602"/>
        <v>849</v>
      </c>
      <c r="GH62" s="13">
        <f t="shared" si="405"/>
        <v>899.2</v>
      </c>
      <c r="GI62" s="23" t="s">
        <v>5</v>
      </c>
      <c r="GJ62" s="44">
        <f t="shared" ref="GJ62:GQ62" si="603">SUM(GJ58:GJ61)</f>
        <v>467</v>
      </c>
      <c r="GK62" s="44">
        <f t="shared" si="603"/>
        <v>158</v>
      </c>
      <c r="GL62" s="44">
        <f t="shared" si="603"/>
        <v>56</v>
      </c>
      <c r="GM62" s="44">
        <f t="shared" si="603"/>
        <v>6</v>
      </c>
      <c r="GN62" s="44">
        <f t="shared" si="603"/>
        <v>34</v>
      </c>
      <c r="GO62" s="44">
        <f t="shared" si="603"/>
        <v>25</v>
      </c>
      <c r="GP62" s="44">
        <f t="shared" si="603"/>
        <v>4</v>
      </c>
      <c r="GQ62" s="13">
        <f t="shared" si="603"/>
        <v>750</v>
      </c>
      <c r="GR62" s="13">
        <f t="shared" si="407"/>
        <v>801.59999999999991</v>
      </c>
      <c r="GS62" s="23" t="s">
        <v>5</v>
      </c>
      <c r="GT62" s="44">
        <f t="shared" ref="GT62:HA62" si="604">SUM(GT58:GT61)</f>
        <v>83</v>
      </c>
      <c r="GU62" s="44">
        <f t="shared" si="604"/>
        <v>9</v>
      </c>
      <c r="GV62" s="44">
        <f t="shared" si="604"/>
        <v>9</v>
      </c>
      <c r="GW62" s="44">
        <f t="shared" si="604"/>
        <v>0</v>
      </c>
      <c r="GX62" s="44">
        <f t="shared" si="604"/>
        <v>0</v>
      </c>
      <c r="GY62" s="44">
        <f t="shared" si="604"/>
        <v>7</v>
      </c>
      <c r="GZ62" s="44">
        <f t="shared" si="604"/>
        <v>6</v>
      </c>
      <c r="HA62" s="13">
        <f t="shared" si="604"/>
        <v>114</v>
      </c>
      <c r="HB62" s="13">
        <f t="shared" si="409"/>
        <v>109.5</v>
      </c>
      <c r="HC62" s="23" t="s">
        <v>5</v>
      </c>
      <c r="HD62" s="44">
        <f t="shared" ref="HD62:HK62" si="605">SUM(HD58:HD61)</f>
        <v>29</v>
      </c>
      <c r="HE62" s="44">
        <f t="shared" si="605"/>
        <v>6</v>
      </c>
      <c r="HF62" s="44">
        <f t="shared" si="605"/>
        <v>3</v>
      </c>
      <c r="HG62" s="44">
        <f t="shared" si="605"/>
        <v>0</v>
      </c>
      <c r="HH62" s="44">
        <f t="shared" si="605"/>
        <v>0</v>
      </c>
      <c r="HI62" s="44">
        <f t="shared" si="605"/>
        <v>4</v>
      </c>
      <c r="HJ62" s="44">
        <f t="shared" si="605"/>
        <v>8</v>
      </c>
      <c r="HK62" s="13">
        <f t="shared" si="605"/>
        <v>50</v>
      </c>
      <c r="HL62" s="13">
        <f t="shared" si="411"/>
        <v>42.7</v>
      </c>
      <c r="HM62" s="23" t="s">
        <v>5</v>
      </c>
      <c r="HN62" s="44">
        <f t="shared" ref="HN62:HU62" si="606">SUM(HN58:HN61)</f>
        <v>503</v>
      </c>
      <c r="HO62" s="44">
        <f t="shared" si="606"/>
        <v>170</v>
      </c>
      <c r="HP62" s="44">
        <f t="shared" si="606"/>
        <v>59</v>
      </c>
      <c r="HQ62" s="44">
        <f t="shared" si="606"/>
        <v>6</v>
      </c>
      <c r="HR62" s="44">
        <f t="shared" si="606"/>
        <v>33</v>
      </c>
      <c r="HS62" s="44">
        <f t="shared" si="606"/>
        <v>35</v>
      </c>
      <c r="HT62" s="44">
        <f t="shared" si="606"/>
        <v>8</v>
      </c>
      <c r="HU62" s="13">
        <f t="shared" si="606"/>
        <v>814</v>
      </c>
      <c r="HV62" s="13">
        <f t="shared" si="413"/>
        <v>856.9</v>
      </c>
      <c r="HW62" s="23" t="s">
        <v>5</v>
      </c>
      <c r="HX62" s="44">
        <f t="shared" ref="HX62:ID62" si="607">SUM(HX58:HX61)</f>
        <v>473</v>
      </c>
      <c r="HY62" s="44">
        <f t="shared" si="607"/>
        <v>161</v>
      </c>
      <c r="HZ62" s="44">
        <f t="shared" si="607"/>
        <v>66</v>
      </c>
      <c r="IA62" s="44">
        <f t="shared" si="607"/>
        <v>14</v>
      </c>
      <c r="IB62" s="44">
        <f t="shared" si="607"/>
        <v>31</v>
      </c>
      <c r="IC62" s="44">
        <f t="shared" si="607"/>
        <v>45</v>
      </c>
      <c r="ID62" s="44">
        <f t="shared" si="607"/>
        <v>9</v>
      </c>
      <c r="IE62" s="13">
        <f t="shared" si="89"/>
        <v>799</v>
      </c>
      <c r="IF62" s="13">
        <f t="shared" si="415"/>
        <v>847</v>
      </c>
    </row>
    <row r="63" spans="1:240" ht="13" customHeight="1" thickTop="1" x14ac:dyDescent="0.25">
      <c r="A63" s="22">
        <f>A61+"00:15"</f>
        <v>0.41666666666666685</v>
      </c>
      <c r="B63" s="42">
        <v>1</v>
      </c>
      <c r="C63" s="42">
        <v>0</v>
      </c>
      <c r="D63" s="42">
        <v>2</v>
      </c>
      <c r="E63" s="42">
        <v>0</v>
      </c>
      <c r="F63" s="42">
        <v>0</v>
      </c>
      <c r="G63" s="42">
        <v>1</v>
      </c>
      <c r="H63" s="42">
        <v>0</v>
      </c>
      <c r="I63" s="12">
        <f>SUM(B63:H63)</f>
        <v>4</v>
      </c>
      <c r="J63" s="12">
        <f t="shared" si="8"/>
        <v>4.4000000000000004</v>
      </c>
      <c r="K63" s="22">
        <f>K61+"00:15"</f>
        <v>0.41666666666666685</v>
      </c>
      <c r="L63" s="42">
        <v>8</v>
      </c>
      <c r="M63" s="42">
        <v>0</v>
      </c>
      <c r="N63" s="42">
        <v>2</v>
      </c>
      <c r="O63" s="42">
        <v>0</v>
      </c>
      <c r="P63" s="42">
        <v>0</v>
      </c>
      <c r="Q63" s="42">
        <v>1</v>
      </c>
      <c r="R63" s="42">
        <v>0</v>
      </c>
      <c r="S63" s="12">
        <f>SUM(L63:R63)</f>
        <v>11</v>
      </c>
      <c r="T63" s="12">
        <f t="shared" si="371"/>
        <v>11.4</v>
      </c>
      <c r="U63" s="22">
        <f>U61+"00:15"</f>
        <v>0.41666666666666685</v>
      </c>
      <c r="V63" s="42">
        <v>9</v>
      </c>
      <c r="W63" s="42">
        <v>7</v>
      </c>
      <c r="X63" s="42">
        <v>0</v>
      </c>
      <c r="Y63" s="42">
        <v>0</v>
      </c>
      <c r="Z63" s="42">
        <v>0</v>
      </c>
      <c r="AA63" s="42">
        <v>2</v>
      </c>
      <c r="AB63" s="42">
        <v>0</v>
      </c>
      <c r="AC63" s="12">
        <f>SUM(V63:AB63)</f>
        <v>18</v>
      </c>
      <c r="AD63" s="12">
        <f t="shared" si="373"/>
        <v>16.8</v>
      </c>
      <c r="AE63" s="22">
        <f>AE61+"00:15"</f>
        <v>0.41666666666666685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12">
        <f>SUM(AF63:AL63)</f>
        <v>0</v>
      </c>
      <c r="AN63" s="12">
        <f t="shared" si="375"/>
        <v>0</v>
      </c>
      <c r="AO63" s="22">
        <f>AO61+"00:15"</f>
        <v>0.41666666666666685</v>
      </c>
      <c r="AP63" s="42">
        <v>1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12">
        <f>SUM(AP63:AV63)</f>
        <v>1</v>
      </c>
      <c r="AX63" s="12">
        <f t="shared" si="377"/>
        <v>1</v>
      </c>
      <c r="AY63" s="22">
        <f>AY61+"00:15"</f>
        <v>0.41666666666666685</v>
      </c>
      <c r="AZ63" s="42">
        <v>122</v>
      </c>
      <c r="BA63" s="42">
        <v>44</v>
      </c>
      <c r="BB63" s="42">
        <v>12</v>
      </c>
      <c r="BC63" s="42">
        <v>2</v>
      </c>
      <c r="BD63" s="42">
        <v>11</v>
      </c>
      <c r="BE63" s="42">
        <v>8</v>
      </c>
      <c r="BF63" s="42">
        <v>0</v>
      </c>
      <c r="BG63" s="12">
        <f>SUM(AZ63:BF63)</f>
        <v>199</v>
      </c>
      <c r="BH63" s="12">
        <f t="shared" si="379"/>
        <v>213.79999999999998</v>
      </c>
      <c r="BI63" s="22">
        <f>BI61+"00:15"</f>
        <v>0.41666666666666685</v>
      </c>
      <c r="BJ63" s="42">
        <v>1</v>
      </c>
      <c r="BK63" s="42">
        <v>1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12">
        <f>SUM(BJ63:BP63)</f>
        <v>2</v>
      </c>
      <c r="BR63" s="12">
        <f t="shared" si="381"/>
        <v>2</v>
      </c>
      <c r="BS63" s="22">
        <f>BS61+"00:15"</f>
        <v>0.41666666666666685</v>
      </c>
      <c r="BT63" s="42">
        <v>0</v>
      </c>
      <c r="BU63" s="42">
        <v>0</v>
      </c>
      <c r="BV63" s="42">
        <v>0</v>
      </c>
      <c r="BW63" s="42">
        <v>0</v>
      </c>
      <c r="BX63" s="42">
        <v>0</v>
      </c>
      <c r="BY63" s="42">
        <v>0</v>
      </c>
      <c r="BZ63" s="42">
        <v>0</v>
      </c>
      <c r="CA63" s="12">
        <f>SUM(BT63:BZ63)</f>
        <v>0</v>
      </c>
      <c r="CB63" s="12">
        <f t="shared" si="383"/>
        <v>0</v>
      </c>
      <c r="CC63" s="22">
        <f>CC61+"00:15"</f>
        <v>0.41666666666666685</v>
      </c>
      <c r="CD63" s="42">
        <v>4</v>
      </c>
      <c r="CE63" s="42">
        <v>1</v>
      </c>
      <c r="CF63" s="42">
        <v>0</v>
      </c>
      <c r="CG63" s="42">
        <v>0</v>
      </c>
      <c r="CH63" s="42">
        <v>0</v>
      </c>
      <c r="CI63" s="42">
        <v>0</v>
      </c>
      <c r="CJ63" s="42">
        <v>0</v>
      </c>
      <c r="CK63" s="12">
        <f>SUM(CD63:CJ63)</f>
        <v>5</v>
      </c>
      <c r="CL63" s="12">
        <f t="shared" si="385"/>
        <v>5</v>
      </c>
      <c r="CM63" s="22">
        <f>CM61+"00:15"</f>
        <v>0.41666666666666685</v>
      </c>
      <c r="CN63" s="42">
        <v>0</v>
      </c>
      <c r="CO63" s="42">
        <v>0</v>
      </c>
      <c r="CP63" s="42">
        <v>0</v>
      </c>
      <c r="CQ63" s="42">
        <v>0</v>
      </c>
      <c r="CR63" s="42">
        <v>0</v>
      </c>
      <c r="CS63" s="42">
        <v>0</v>
      </c>
      <c r="CT63" s="42">
        <v>5</v>
      </c>
      <c r="CU63" s="12">
        <f>SUM(CN63:CT63)</f>
        <v>5</v>
      </c>
      <c r="CV63" s="12">
        <f t="shared" si="387"/>
        <v>1</v>
      </c>
      <c r="CW63" s="22">
        <f>CW61+"00:15"</f>
        <v>0.41666666666666685</v>
      </c>
      <c r="CX63" s="42">
        <v>5</v>
      </c>
      <c r="CY63" s="42">
        <v>4</v>
      </c>
      <c r="CZ63" s="42">
        <v>0</v>
      </c>
      <c r="DA63" s="42">
        <v>0</v>
      </c>
      <c r="DB63" s="42">
        <v>0</v>
      </c>
      <c r="DC63" s="42">
        <v>0</v>
      </c>
      <c r="DD63" s="42">
        <v>0</v>
      </c>
      <c r="DE63" s="12">
        <f>SUM(CX63:DD63)</f>
        <v>9</v>
      </c>
      <c r="DF63" s="12">
        <f t="shared" si="389"/>
        <v>9</v>
      </c>
      <c r="DG63" s="22">
        <f>DG61+"00:15"</f>
        <v>0.41666666666666685</v>
      </c>
      <c r="DH63" s="42">
        <v>0</v>
      </c>
      <c r="DI63" s="42">
        <v>0</v>
      </c>
      <c r="DJ63" s="42">
        <v>0</v>
      </c>
      <c r="DK63" s="42">
        <v>0</v>
      </c>
      <c r="DL63" s="42">
        <v>0</v>
      </c>
      <c r="DM63" s="42">
        <v>0</v>
      </c>
      <c r="DN63" s="42">
        <v>0</v>
      </c>
      <c r="DO63" s="12">
        <f>SUM(DH63:DN63)</f>
        <v>0</v>
      </c>
      <c r="DP63" s="12">
        <f t="shared" si="391"/>
        <v>0</v>
      </c>
      <c r="DQ63" s="22">
        <f>DQ61+"00:15"</f>
        <v>0.41666666666666685</v>
      </c>
      <c r="DR63" s="42">
        <v>7</v>
      </c>
      <c r="DS63" s="42">
        <v>0</v>
      </c>
      <c r="DT63" s="42">
        <v>1</v>
      </c>
      <c r="DU63" s="42">
        <v>0</v>
      </c>
      <c r="DV63" s="42">
        <v>0</v>
      </c>
      <c r="DW63" s="42">
        <v>0</v>
      </c>
      <c r="DX63" s="42">
        <v>0</v>
      </c>
      <c r="DY63" s="12">
        <f>SUM(DR63:DX63)</f>
        <v>8</v>
      </c>
      <c r="DZ63" s="12">
        <f t="shared" si="393"/>
        <v>8.5</v>
      </c>
      <c r="EA63" s="22">
        <f>EA61+"00:15"</f>
        <v>0.41666666666666685</v>
      </c>
      <c r="EB63" s="42">
        <v>103</v>
      </c>
      <c r="EC63" s="42">
        <v>42</v>
      </c>
      <c r="ED63" s="42">
        <v>13</v>
      </c>
      <c r="EE63" s="42">
        <v>2</v>
      </c>
      <c r="EF63" s="42">
        <v>9</v>
      </c>
      <c r="EG63" s="42">
        <v>10</v>
      </c>
      <c r="EH63" s="42">
        <v>2</v>
      </c>
      <c r="EI63" s="12">
        <f>SUM(EB63:EH63)</f>
        <v>181</v>
      </c>
      <c r="EJ63" s="12">
        <f t="shared" si="395"/>
        <v>191.5</v>
      </c>
      <c r="EK63" s="22">
        <f>EK61+"00:15"</f>
        <v>0.41666666666666685</v>
      </c>
      <c r="EL63" s="42">
        <v>0</v>
      </c>
      <c r="EM63" s="42">
        <v>0</v>
      </c>
      <c r="EN63" s="42">
        <v>0</v>
      </c>
      <c r="EO63" s="42">
        <v>0</v>
      </c>
      <c r="EP63" s="42">
        <v>0</v>
      </c>
      <c r="EQ63" s="42">
        <v>0</v>
      </c>
      <c r="ER63" s="42">
        <v>0</v>
      </c>
      <c r="ES63" s="12">
        <f>SUM(EL63:ER63)</f>
        <v>0</v>
      </c>
      <c r="ET63" s="12">
        <f t="shared" si="397"/>
        <v>0</v>
      </c>
      <c r="EU63" s="22">
        <f>EU61+"00:15"</f>
        <v>0.41666666666666685</v>
      </c>
      <c r="EV63" s="42">
        <v>0</v>
      </c>
      <c r="EW63" s="42">
        <v>0</v>
      </c>
      <c r="EX63" s="42">
        <v>0</v>
      </c>
      <c r="EY63" s="42">
        <v>0</v>
      </c>
      <c r="EZ63" s="42">
        <v>0</v>
      </c>
      <c r="FA63" s="42">
        <v>0</v>
      </c>
      <c r="FB63" s="42">
        <v>0</v>
      </c>
      <c r="FC63" s="12">
        <f>SUM(EV63:FB63)</f>
        <v>0</v>
      </c>
      <c r="FD63" s="12">
        <f t="shared" si="399"/>
        <v>0</v>
      </c>
      <c r="FE63" s="22">
        <f>FE61+"00:15"</f>
        <v>0.41666666666666685</v>
      </c>
      <c r="FF63" s="48">
        <f t="shared" ref="FF63:FL66" si="608">SUM(AF63,AP63,CN63,EL63)</f>
        <v>1</v>
      </c>
      <c r="FG63" s="48">
        <f t="shared" si="608"/>
        <v>0</v>
      </c>
      <c r="FH63" s="48">
        <f t="shared" si="608"/>
        <v>0</v>
      </c>
      <c r="FI63" s="48">
        <f t="shared" si="608"/>
        <v>0</v>
      </c>
      <c r="FJ63" s="48">
        <f t="shared" si="608"/>
        <v>0</v>
      </c>
      <c r="FK63" s="48">
        <f t="shared" si="608"/>
        <v>0</v>
      </c>
      <c r="FL63" s="48">
        <f t="shared" si="608"/>
        <v>5</v>
      </c>
      <c r="FM63" s="12">
        <f>SUM(FF63:FL63)</f>
        <v>6</v>
      </c>
      <c r="FN63" s="12">
        <f t="shared" si="401"/>
        <v>2</v>
      </c>
      <c r="FO63" s="22">
        <f>FO61+"00:15"</f>
        <v>0.41666666666666685</v>
      </c>
      <c r="FP63" s="48">
        <f t="shared" ref="FP63:FV66" si="609">SUM(B63,L63,V63,AF63)</f>
        <v>18</v>
      </c>
      <c r="FQ63" s="48">
        <f t="shared" si="609"/>
        <v>7</v>
      </c>
      <c r="FR63" s="48">
        <f t="shared" si="609"/>
        <v>4</v>
      </c>
      <c r="FS63" s="48">
        <f t="shared" si="609"/>
        <v>0</v>
      </c>
      <c r="FT63" s="48">
        <f t="shared" si="609"/>
        <v>0</v>
      </c>
      <c r="FU63" s="48">
        <f t="shared" si="609"/>
        <v>4</v>
      </c>
      <c r="FV63" s="48">
        <f t="shared" si="609"/>
        <v>0</v>
      </c>
      <c r="FW63" s="12">
        <f>SUM(FP63:FV63)</f>
        <v>33</v>
      </c>
      <c r="FX63" s="12">
        <f t="shared" si="403"/>
        <v>32.6</v>
      </c>
      <c r="FY63" s="22">
        <f>FY61+"00:15"</f>
        <v>0.41666666666666685</v>
      </c>
      <c r="FZ63" s="48">
        <f t="shared" ref="FZ63:GF66" si="610">SUM(V63,BT63,CD63,EB63)</f>
        <v>116</v>
      </c>
      <c r="GA63" s="48">
        <f t="shared" si="610"/>
        <v>50</v>
      </c>
      <c r="GB63" s="48">
        <f t="shared" si="610"/>
        <v>13</v>
      </c>
      <c r="GC63" s="48">
        <f t="shared" si="610"/>
        <v>2</v>
      </c>
      <c r="GD63" s="48">
        <f t="shared" si="610"/>
        <v>9</v>
      </c>
      <c r="GE63" s="48">
        <f t="shared" si="610"/>
        <v>12</v>
      </c>
      <c r="GF63" s="48">
        <f t="shared" si="610"/>
        <v>2</v>
      </c>
      <c r="GG63" s="12">
        <f>SUM(FZ63:GF63)</f>
        <v>204</v>
      </c>
      <c r="GH63" s="12">
        <f t="shared" si="405"/>
        <v>213.3</v>
      </c>
      <c r="GI63" s="22">
        <f>GI61+"00:15"</f>
        <v>0.41666666666666685</v>
      </c>
      <c r="GJ63" s="48">
        <f t="shared" ref="GJ63:GP66" si="611">SUM(AP63,AZ63,BJ63,BT63)</f>
        <v>124</v>
      </c>
      <c r="GK63" s="48">
        <f t="shared" si="611"/>
        <v>45</v>
      </c>
      <c r="GL63" s="48">
        <f t="shared" si="611"/>
        <v>12</v>
      </c>
      <c r="GM63" s="48">
        <f t="shared" si="611"/>
        <v>2</v>
      </c>
      <c r="GN63" s="48">
        <f t="shared" si="611"/>
        <v>11</v>
      </c>
      <c r="GO63" s="48">
        <f t="shared" si="611"/>
        <v>8</v>
      </c>
      <c r="GP63" s="48">
        <f t="shared" si="611"/>
        <v>0</v>
      </c>
      <c r="GQ63" s="12">
        <f>SUM(GJ63:GP63)</f>
        <v>202</v>
      </c>
      <c r="GR63" s="12">
        <f t="shared" si="407"/>
        <v>216.79999999999998</v>
      </c>
      <c r="GS63" s="22">
        <f>GS61+"00:15"</f>
        <v>0.41666666666666685</v>
      </c>
      <c r="GT63" s="48">
        <f t="shared" ref="GT63:GZ66" si="612">SUM(L63,BJ63,DH63,DR63)</f>
        <v>16</v>
      </c>
      <c r="GU63" s="48">
        <f t="shared" si="612"/>
        <v>1</v>
      </c>
      <c r="GV63" s="48">
        <f t="shared" si="612"/>
        <v>3</v>
      </c>
      <c r="GW63" s="48">
        <f t="shared" si="612"/>
        <v>0</v>
      </c>
      <c r="GX63" s="48">
        <f t="shared" si="612"/>
        <v>0</v>
      </c>
      <c r="GY63" s="48">
        <f t="shared" si="612"/>
        <v>1</v>
      </c>
      <c r="GZ63" s="48">
        <f t="shared" si="612"/>
        <v>0</v>
      </c>
      <c r="HA63" s="12">
        <f>SUM(GT63:GZ63)</f>
        <v>21</v>
      </c>
      <c r="HB63" s="12">
        <f t="shared" si="409"/>
        <v>21.9</v>
      </c>
      <c r="HC63" s="22">
        <f>HC61+"00:15"</f>
        <v>0.41666666666666685</v>
      </c>
      <c r="HD63" s="48">
        <f t="shared" ref="HD63:HJ66" si="613">SUM(CD63,CN63,CX63,DH63)</f>
        <v>9</v>
      </c>
      <c r="HE63" s="48">
        <f t="shared" si="613"/>
        <v>5</v>
      </c>
      <c r="HF63" s="48">
        <f t="shared" si="613"/>
        <v>0</v>
      </c>
      <c r="HG63" s="48">
        <f t="shared" si="613"/>
        <v>0</v>
      </c>
      <c r="HH63" s="48">
        <f t="shared" si="613"/>
        <v>0</v>
      </c>
      <c r="HI63" s="48">
        <f t="shared" si="613"/>
        <v>0</v>
      </c>
      <c r="HJ63" s="48">
        <f t="shared" si="613"/>
        <v>5</v>
      </c>
      <c r="HK63" s="12">
        <f>SUM(HD63:HJ63)</f>
        <v>19</v>
      </c>
      <c r="HL63" s="12">
        <f t="shared" si="411"/>
        <v>15</v>
      </c>
      <c r="HM63" s="22">
        <f>HM61+"00:15"</f>
        <v>0.41666666666666685</v>
      </c>
      <c r="HN63" s="48">
        <f t="shared" ref="HN63:HT66" si="614">SUM(B63,AZ63,CX63,EV63)</f>
        <v>128</v>
      </c>
      <c r="HO63" s="48">
        <f t="shared" si="614"/>
        <v>48</v>
      </c>
      <c r="HP63" s="48">
        <f t="shared" si="614"/>
        <v>14</v>
      </c>
      <c r="HQ63" s="48">
        <f t="shared" si="614"/>
        <v>2</v>
      </c>
      <c r="HR63" s="48">
        <f t="shared" si="614"/>
        <v>11</v>
      </c>
      <c r="HS63" s="48">
        <f t="shared" si="614"/>
        <v>9</v>
      </c>
      <c r="HT63" s="48">
        <f t="shared" si="614"/>
        <v>0</v>
      </c>
      <c r="HU63" s="12">
        <f>SUM(HN63:HT63)</f>
        <v>212</v>
      </c>
      <c r="HV63" s="12">
        <f t="shared" si="413"/>
        <v>227.2</v>
      </c>
      <c r="HW63" s="22">
        <f>HW61+"00:15"</f>
        <v>0.41666666666666685</v>
      </c>
      <c r="HX63" s="48">
        <f t="shared" ref="HX63:ID66" si="615">SUM(DR63,EB63,EL63,EV63)</f>
        <v>110</v>
      </c>
      <c r="HY63" s="48">
        <f t="shared" si="615"/>
        <v>42</v>
      </c>
      <c r="HZ63" s="48">
        <f t="shared" si="615"/>
        <v>14</v>
      </c>
      <c r="IA63" s="48">
        <f t="shared" si="615"/>
        <v>2</v>
      </c>
      <c r="IB63" s="48">
        <f t="shared" si="615"/>
        <v>9</v>
      </c>
      <c r="IC63" s="48">
        <f t="shared" si="615"/>
        <v>10</v>
      </c>
      <c r="ID63" s="48">
        <f t="shared" si="615"/>
        <v>2</v>
      </c>
      <c r="IE63" s="12">
        <f t="shared" si="89"/>
        <v>189</v>
      </c>
      <c r="IF63" s="12">
        <f t="shared" si="415"/>
        <v>200</v>
      </c>
    </row>
    <row r="64" spans="1:240" ht="13" customHeight="1" x14ac:dyDescent="0.25">
      <c r="A64" s="22">
        <f t="shared" ref="A64:A66" si="616">A63+"00:15"</f>
        <v>0.42708333333333354</v>
      </c>
      <c r="B64" s="42">
        <v>2</v>
      </c>
      <c r="C64" s="42">
        <v>3</v>
      </c>
      <c r="D64" s="42">
        <v>1</v>
      </c>
      <c r="E64" s="42">
        <v>0</v>
      </c>
      <c r="F64" s="42">
        <v>0</v>
      </c>
      <c r="G64" s="42">
        <v>1</v>
      </c>
      <c r="H64" s="42">
        <v>2</v>
      </c>
      <c r="I64" s="12">
        <f>SUM(B64:H64)</f>
        <v>9</v>
      </c>
      <c r="J64" s="12">
        <f t="shared" si="8"/>
        <v>7.3000000000000007</v>
      </c>
      <c r="K64" s="22">
        <f t="shared" ref="K64:K66" si="617">K63+"00:15"</f>
        <v>0.42708333333333354</v>
      </c>
      <c r="L64" s="42">
        <v>9</v>
      </c>
      <c r="M64" s="42">
        <v>2</v>
      </c>
      <c r="N64" s="42">
        <v>0</v>
      </c>
      <c r="O64" s="42">
        <v>0</v>
      </c>
      <c r="P64" s="42">
        <v>0</v>
      </c>
      <c r="Q64" s="42">
        <v>0</v>
      </c>
      <c r="R64" s="42">
        <v>3</v>
      </c>
      <c r="S64" s="12">
        <f>SUM(L64:R64)</f>
        <v>14</v>
      </c>
      <c r="T64" s="12">
        <f t="shared" si="371"/>
        <v>11.6</v>
      </c>
      <c r="U64" s="22">
        <f t="shared" ref="U64:U66" si="618">U63+"00:15"</f>
        <v>0.42708333333333354</v>
      </c>
      <c r="V64" s="42">
        <v>13</v>
      </c>
      <c r="W64" s="42">
        <v>10</v>
      </c>
      <c r="X64" s="42">
        <v>0</v>
      </c>
      <c r="Y64" s="42">
        <v>0</v>
      </c>
      <c r="Z64" s="42">
        <v>0</v>
      </c>
      <c r="AA64" s="42">
        <v>1</v>
      </c>
      <c r="AB64" s="42">
        <v>1</v>
      </c>
      <c r="AC64" s="12">
        <f>SUM(V64:AB64)</f>
        <v>25</v>
      </c>
      <c r="AD64" s="12">
        <f t="shared" si="373"/>
        <v>23.599999999999998</v>
      </c>
      <c r="AE64" s="22">
        <f t="shared" ref="AE64:AE66" si="619">AE63+"00:15"</f>
        <v>0.42708333333333354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12">
        <f>SUM(AF64:AL64)</f>
        <v>0</v>
      </c>
      <c r="AN64" s="12">
        <f t="shared" si="375"/>
        <v>0</v>
      </c>
      <c r="AO64" s="22">
        <f t="shared" ref="AO64:AO66" si="620">AO63+"00:15"</f>
        <v>0.42708333333333354</v>
      </c>
      <c r="AP64" s="42">
        <v>1</v>
      </c>
      <c r="AQ64" s="42">
        <v>0</v>
      </c>
      <c r="AR64" s="42">
        <v>1</v>
      </c>
      <c r="AS64" s="42">
        <v>0</v>
      </c>
      <c r="AT64" s="42">
        <v>0</v>
      </c>
      <c r="AU64" s="42">
        <v>0</v>
      </c>
      <c r="AV64" s="42">
        <v>0</v>
      </c>
      <c r="AW64" s="12">
        <f>SUM(AP64:AV64)</f>
        <v>2</v>
      </c>
      <c r="AX64" s="12">
        <f t="shared" si="377"/>
        <v>2.5</v>
      </c>
      <c r="AY64" s="22">
        <f t="shared" ref="AY64:AY66" si="621">AY63+"00:15"</f>
        <v>0.42708333333333354</v>
      </c>
      <c r="AZ64" s="42">
        <v>125</v>
      </c>
      <c r="BA64" s="42">
        <v>37</v>
      </c>
      <c r="BB64" s="42">
        <v>19</v>
      </c>
      <c r="BC64" s="42">
        <v>3</v>
      </c>
      <c r="BD64" s="42">
        <v>7</v>
      </c>
      <c r="BE64" s="42">
        <v>8</v>
      </c>
      <c r="BF64" s="42">
        <v>0</v>
      </c>
      <c r="BG64" s="12">
        <f>SUM(AZ64:BF64)</f>
        <v>199</v>
      </c>
      <c r="BH64" s="12">
        <f t="shared" si="379"/>
        <v>214.6</v>
      </c>
      <c r="BI64" s="22">
        <f t="shared" ref="BI64:BI66" si="622">BI63+"00:15"</f>
        <v>0.42708333333333354</v>
      </c>
      <c r="BJ64" s="42">
        <v>2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12">
        <f>SUM(BJ64:BP64)</f>
        <v>2</v>
      </c>
      <c r="BR64" s="12">
        <f t="shared" si="381"/>
        <v>2</v>
      </c>
      <c r="BS64" s="22">
        <f t="shared" ref="BS64:BS66" si="623">BS63+"00:15"</f>
        <v>0.42708333333333354</v>
      </c>
      <c r="BT64" s="42">
        <v>0</v>
      </c>
      <c r="BU64" s="42">
        <v>0</v>
      </c>
      <c r="BV64" s="42">
        <v>0</v>
      </c>
      <c r="BW64" s="42">
        <v>0</v>
      </c>
      <c r="BX64" s="42">
        <v>0</v>
      </c>
      <c r="BY64" s="42">
        <v>0</v>
      </c>
      <c r="BZ64" s="42">
        <v>0</v>
      </c>
      <c r="CA64" s="12">
        <f>SUM(BT64:BZ64)</f>
        <v>0</v>
      </c>
      <c r="CB64" s="12">
        <f t="shared" si="383"/>
        <v>0</v>
      </c>
      <c r="CC64" s="22">
        <f t="shared" ref="CC64:CC66" si="624">CC63+"00:15"</f>
        <v>0.42708333333333354</v>
      </c>
      <c r="CD64" s="42">
        <v>5</v>
      </c>
      <c r="CE64" s="42">
        <v>0</v>
      </c>
      <c r="CF64" s="42">
        <v>1</v>
      </c>
      <c r="CG64" s="42">
        <v>0</v>
      </c>
      <c r="CH64" s="42">
        <v>0</v>
      </c>
      <c r="CI64" s="42">
        <v>0</v>
      </c>
      <c r="CJ64" s="42">
        <v>0</v>
      </c>
      <c r="CK64" s="12">
        <f>SUM(CD64:CJ64)</f>
        <v>6</v>
      </c>
      <c r="CL64" s="12">
        <f t="shared" si="385"/>
        <v>6.5</v>
      </c>
      <c r="CM64" s="22">
        <f t="shared" ref="CM64:CM66" si="625">CM63+"00:15"</f>
        <v>0.42708333333333354</v>
      </c>
      <c r="CN64" s="42">
        <v>0</v>
      </c>
      <c r="CO64" s="42">
        <v>0</v>
      </c>
      <c r="CP64" s="42">
        <v>1</v>
      </c>
      <c r="CQ64" s="42">
        <v>0</v>
      </c>
      <c r="CR64" s="42">
        <v>0</v>
      </c>
      <c r="CS64" s="42">
        <v>0</v>
      </c>
      <c r="CT64" s="42">
        <v>2</v>
      </c>
      <c r="CU64" s="12">
        <f>SUM(CN64:CT64)</f>
        <v>3</v>
      </c>
      <c r="CV64" s="12">
        <f t="shared" si="387"/>
        <v>1.9</v>
      </c>
      <c r="CW64" s="22">
        <f t="shared" ref="CW64:CW66" si="626">CW63+"00:15"</f>
        <v>0.42708333333333354</v>
      </c>
      <c r="CX64" s="42">
        <v>3</v>
      </c>
      <c r="CY64" s="42">
        <v>0</v>
      </c>
      <c r="CZ64" s="42">
        <v>1</v>
      </c>
      <c r="DA64" s="42">
        <v>0</v>
      </c>
      <c r="DB64" s="42">
        <v>0</v>
      </c>
      <c r="DC64" s="42">
        <v>0</v>
      </c>
      <c r="DD64" s="42">
        <v>0</v>
      </c>
      <c r="DE64" s="12">
        <f>SUM(CX64:DD64)</f>
        <v>4</v>
      </c>
      <c r="DF64" s="12">
        <f t="shared" si="389"/>
        <v>4.5</v>
      </c>
      <c r="DG64" s="22">
        <f t="shared" ref="DG64:DG66" si="627">DG63+"00:15"</f>
        <v>0.42708333333333354</v>
      </c>
      <c r="DH64" s="42">
        <v>0</v>
      </c>
      <c r="DI64" s="42">
        <v>0</v>
      </c>
      <c r="DJ64" s="42">
        <v>0</v>
      </c>
      <c r="DK64" s="42">
        <v>0</v>
      </c>
      <c r="DL64" s="42">
        <v>0</v>
      </c>
      <c r="DM64" s="42">
        <v>0</v>
      </c>
      <c r="DN64" s="42">
        <v>0</v>
      </c>
      <c r="DO64" s="12">
        <f>SUM(DH64:DN64)</f>
        <v>0</v>
      </c>
      <c r="DP64" s="12">
        <f t="shared" si="391"/>
        <v>0</v>
      </c>
      <c r="DQ64" s="22">
        <f t="shared" ref="DQ64:DQ66" si="628">DQ63+"00:15"</f>
        <v>0.42708333333333354</v>
      </c>
      <c r="DR64" s="42">
        <v>4</v>
      </c>
      <c r="DS64" s="42">
        <v>2</v>
      </c>
      <c r="DT64" s="42">
        <v>1</v>
      </c>
      <c r="DU64" s="42">
        <v>0</v>
      </c>
      <c r="DV64" s="42">
        <v>1</v>
      </c>
      <c r="DW64" s="42">
        <v>0</v>
      </c>
      <c r="DX64" s="42">
        <v>0</v>
      </c>
      <c r="DY64" s="12">
        <f>SUM(DR64:DX64)</f>
        <v>8</v>
      </c>
      <c r="DZ64" s="12">
        <f t="shared" si="393"/>
        <v>9.5</v>
      </c>
      <c r="EA64" s="22">
        <f t="shared" ref="EA64:EA66" si="629">EA63+"00:15"</f>
        <v>0.42708333333333354</v>
      </c>
      <c r="EB64" s="42">
        <v>79</v>
      </c>
      <c r="EC64" s="42">
        <v>31</v>
      </c>
      <c r="ED64" s="42">
        <v>9</v>
      </c>
      <c r="EE64" s="42">
        <v>1</v>
      </c>
      <c r="EF64" s="42">
        <v>10</v>
      </c>
      <c r="EG64" s="42">
        <v>3</v>
      </c>
      <c r="EH64" s="42">
        <v>3</v>
      </c>
      <c r="EI64" s="12">
        <f>SUM(EB64:EH64)</f>
        <v>136</v>
      </c>
      <c r="EJ64" s="12">
        <f t="shared" si="395"/>
        <v>147.6</v>
      </c>
      <c r="EK64" s="22">
        <f t="shared" ref="EK64:EK66" si="630">EK63+"00:15"</f>
        <v>0.42708333333333354</v>
      </c>
      <c r="EL64" s="42">
        <v>0</v>
      </c>
      <c r="EM64" s="42">
        <v>0</v>
      </c>
      <c r="EN64" s="42">
        <v>0</v>
      </c>
      <c r="EO64" s="42">
        <v>0</v>
      </c>
      <c r="EP64" s="42">
        <v>0</v>
      </c>
      <c r="EQ64" s="42">
        <v>0</v>
      </c>
      <c r="ER64" s="42">
        <v>0</v>
      </c>
      <c r="ES64" s="12">
        <f>SUM(EL64:ER64)</f>
        <v>0</v>
      </c>
      <c r="ET64" s="12">
        <f t="shared" si="397"/>
        <v>0</v>
      </c>
      <c r="EU64" s="22">
        <f t="shared" ref="EU64:EU66" si="631">EU63+"00:15"</f>
        <v>0.42708333333333354</v>
      </c>
      <c r="EV64" s="42">
        <v>0</v>
      </c>
      <c r="EW64" s="42">
        <v>0</v>
      </c>
      <c r="EX64" s="42">
        <v>0</v>
      </c>
      <c r="EY64" s="42">
        <v>0</v>
      </c>
      <c r="EZ64" s="42">
        <v>0</v>
      </c>
      <c r="FA64" s="42">
        <v>0</v>
      </c>
      <c r="FB64" s="42">
        <v>0</v>
      </c>
      <c r="FC64" s="12">
        <f>SUM(EV64:FB64)</f>
        <v>0</v>
      </c>
      <c r="FD64" s="12">
        <f t="shared" si="399"/>
        <v>0</v>
      </c>
      <c r="FE64" s="22">
        <f t="shared" ref="FE64:FE66" si="632">FE63+"00:15"</f>
        <v>0.42708333333333354</v>
      </c>
      <c r="FF64" s="48">
        <f t="shared" si="608"/>
        <v>1</v>
      </c>
      <c r="FG64" s="48">
        <f t="shared" si="608"/>
        <v>0</v>
      </c>
      <c r="FH64" s="48">
        <f t="shared" si="608"/>
        <v>2</v>
      </c>
      <c r="FI64" s="48">
        <f t="shared" si="608"/>
        <v>0</v>
      </c>
      <c r="FJ64" s="48">
        <f t="shared" si="608"/>
        <v>0</v>
      </c>
      <c r="FK64" s="48">
        <f t="shared" si="608"/>
        <v>0</v>
      </c>
      <c r="FL64" s="48">
        <f t="shared" si="608"/>
        <v>2</v>
      </c>
      <c r="FM64" s="12">
        <f>SUM(FF64:FL64)</f>
        <v>5</v>
      </c>
      <c r="FN64" s="12">
        <f t="shared" si="401"/>
        <v>4.4000000000000004</v>
      </c>
      <c r="FO64" s="22">
        <f t="shared" ref="FO64:FO66" si="633">FO63+"00:15"</f>
        <v>0.42708333333333354</v>
      </c>
      <c r="FP64" s="48">
        <f t="shared" si="609"/>
        <v>24</v>
      </c>
      <c r="FQ64" s="48">
        <f t="shared" si="609"/>
        <v>15</v>
      </c>
      <c r="FR64" s="48">
        <f t="shared" si="609"/>
        <v>1</v>
      </c>
      <c r="FS64" s="48">
        <f t="shared" si="609"/>
        <v>0</v>
      </c>
      <c r="FT64" s="48">
        <f t="shared" si="609"/>
        <v>0</v>
      </c>
      <c r="FU64" s="48">
        <f t="shared" si="609"/>
        <v>2</v>
      </c>
      <c r="FV64" s="48">
        <f t="shared" si="609"/>
        <v>6</v>
      </c>
      <c r="FW64" s="12">
        <f>SUM(FP64:FV64)</f>
        <v>48</v>
      </c>
      <c r="FX64" s="12">
        <f t="shared" si="403"/>
        <v>42.5</v>
      </c>
      <c r="FY64" s="22">
        <f t="shared" ref="FY64:FY66" si="634">FY63+"00:15"</f>
        <v>0.42708333333333354</v>
      </c>
      <c r="FZ64" s="48">
        <f t="shared" si="610"/>
        <v>97</v>
      </c>
      <c r="GA64" s="48">
        <f t="shared" si="610"/>
        <v>41</v>
      </c>
      <c r="GB64" s="48">
        <f t="shared" si="610"/>
        <v>10</v>
      </c>
      <c r="GC64" s="48">
        <f t="shared" si="610"/>
        <v>1</v>
      </c>
      <c r="GD64" s="48">
        <f t="shared" si="610"/>
        <v>10</v>
      </c>
      <c r="GE64" s="48">
        <f t="shared" si="610"/>
        <v>4</v>
      </c>
      <c r="GF64" s="48">
        <f t="shared" si="610"/>
        <v>4</v>
      </c>
      <c r="GG64" s="12">
        <f>SUM(FZ64:GF64)</f>
        <v>167</v>
      </c>
      <c r="GH64" s="12">
        <f t="shared" si="405"/>
        <v>177.70000000000002</v>
      </c>
      <c r="GI64" s="22">
        <f t="shared" ref="GI64:GI66" si="635">GI63+"00:15"</f>
        <v>0.42708333333333354</v>
      </c>
      <c r="GJ64" s="48">
        <f t="shared" si="611"/>
        <v>128</v>
      </c>
      <c r="GK64" s="48">
        <f t="shared" si="611"/>
        <v>37</v>
      </c>
      <c r="GL64" s="48">
        <f t="shared" si="611"/>
        <v>20</v>
      </c>
      <c r="GM64" s="48">
        <f t="shared" si="611"/>
        <v>3</v>
      </c>
      <c r="GN64" s="48">
        <f t="shared" si="611"/>
        <v>7</v>
      </c>
      <c r="GO64" s="48">
        <f t="shared" si="611"/>
        <v>8</v>
      </c>
      <c r="GP64" s="48">
        <f t="shared" si="611"/>
        <v>0</v>
      </c>
      <c r="GQ64" s="12">
        <f>SUM(GJ64:GP64)</f>
        <v>203</v>
      </c>
      <c r="GR64" s="12">
        <f t="shared" si="407"/>
        <v>219.1</v>
      </c>
      <c r="GS64" s="22">
        <f t="shared" ref="GS64:GS66" si="636">GS63+"00:15"</f>
        <v>0.42708333333333354</v>
      </c>
      <c r="GT64" s="48">
        <f t="shared" si="612"/>
        <v>15</v>
      </c>
      <c r="GU64" s="48">
        <f t="shared" si="612"/>
        <v>4</v>
      </c>
      <c r="GV64" s="48">
        <f t="shared" si="612"/>
        <v>1</v>
      </c>
      <c r="GW64" s="48">
        <f t="shared" si="612"/>
        <v>0</v>
      </c>
      <c r="GX64" s="48">
        <f t="shared" si="612"/>
        <v>1</v>
      </c>
      <c r="GY64" s="48">
        <f t="shared" si="612"/>
        <v>0</v>
      </c>
      <c r="GZ64" s="48">
        <f t="shared" si="612"/>
        <v>3</v>
      </c>
      <c r="HA64" s="12">
        <f>SUM(GT64:GZ64)</f>
        <v>24</v>
      </c>
      <c r="HB64" s="12">
        <f t="shared" si="409"/>
        <v>23.1</v>
      </c>
      <c r="HC64" s="22">
        <f t="shared" ref="HC64:HC66" si="637">HC63+"00:15"</f>
        <v>0.42708333333333354</v>
      </c>
      <c r="HD64" s="48">
        <f t="shared" si="613"/>
        <v>8</v>
      </c>
      <c r="HE64" s="48">
        <f t="shared" si="613"/>
        <v>0</v>
      </c>
      <c r="HF64" s="48">
        <f t="shared" si="613"/>
        <v>3</v>
      </c>
      <c r="HG64" s="48">
        <f t="shared" si="613"/>
        <v>0</v>
      </c>
      <c r="HH64" s="48">
        <f t="shared" si="613"/>
        <v>0</v>
      </c>
      <c r="HI64" s="48">
        <f t="shared" si="613"/>
        <v>0</v>
      </c>
      <c r="HJ64" s="48">
        <f t="shared" si="613"/>
        <v>2</v>
      </c>
      <c r="HK64" s="12">
        <f>SUM(HD64:HJ64)</f>
        <v>13</v>
      </c>
      <c r="HL64" s="12">
        <f t="shared" si="411"/>
        <v>12.9</v>
      </c>
      <c r="HM64" s="22">
        <f t="shared" ref="HM64:HM66" si="638">HM63+"00:15"</f>
        <v>0.42708333333333354</v>
      </c>
      <c r="HN64" s="48">
        <f t="shared" si="614"/>
        <v>130</v>
      </c>
      <c r="HO64" s="48">
        <f t="shared" si="614"/>
        <v>40</v>
      </c>
      <c r="HP64" s="48">
        <f t="shared" si="614"/>
        <v>21</v>
      </c>
      <c r="HQ64" s="48">
        <f t="shared" si="614"/>
        <v>3</v>
      </c>
      <c r="HR64" s="48">
        <f t="shared" si="614"/>
        <v>7</v>
      </c>
      <c r="HS64" s="48">
        <f t="shared" si="614"/>
        <v>9</v>
      </c>
      <c r="HT64" s="48">
        <f t="shared" si="614"/>
        <v>2</v>
      </c>
      <c r="HU64" s="12">
        <f>SUM(HN64:HT64)</f>
        <v>212</v>
      </c>
      <c r="HV64" s="12">
        <f t="shared" si="413"/>
        <v>226.4</v>
      </c>
      <c r="HW64" s="22">
        <f t="shared" ref="HW64:HW66" si="639">HW63+"00:15"</f>
        <v>0.42708333333333354</v>
      </c>
      <c r="HX64" s="48">
        <f t="shared" si="615"/>
        <v>83</v>
      </c>
      <c r="HY64" s="48">
        <f t="shared" si="615"/>
        <v>33</v>
      </c>
      <c r="HZ64" s="48">
        <f t="shared" si="615"/>
        <v>10</v>
      </c>
      <c r="IA64" s="48">
        <f t="shared" si="615"/>
        <v>1</v>
      </c>
      <c r="IB64" s="48">
        <f t="shared" si="615"/>
        <v>11</v>
      </c>
      <c r="IC64" s="48">
        <f t="shared" si="615"/>
        <v>3</v>
      </c>
      <c r="ID64" s="48">
        <f t="shared" si="615"/>
        <v>3</v>
      </c>
      <c r="IE64" s="12">
        <f t="shared" si="89"/>
        <v>144</v>
      </c>
      <c r="IF64" s="12">
        <f t="shared" si="415"/>
        <v>157.1</v>
      </c>
    </row>
    <row r="65" spans="1:240" ht="13" customHeight="1" x14ac:dyDescent="0.25">
      <c r="A65" s="22">
        <f t="shared" si="616"/>
        <v>0.43750000000000022</v>
      </c>
      <c r="B65" s="42">
        <v>10</v>
      </c>
      <c r="C65" s="42">
        <v>1</v>
      </c>
      <c r="D65" s="42">
        <v>0</v>
      </c>
      <c r="E65" s="42">
        <v>0</v>
      </c>
      <c r="F65" s="42">
        <v>0</v>
      </c>
      <c r="G65" s="42">
        <v>2</v>
      </c>
      <c r="H65" s="42">
        <v>1</v>
      </c>
      <c r="I65" s="12">
        <f>SUM(B65:H65)</f>
        <v>14</v>
      </c>
      <c r="J65" s="12">
        <f t="shared" si="8"/>
        <v>12</v>
      </c>
      <c r="K65" s="22">
        <f t="shared" si="617"/>
        <v>0.43750000000000022</v>
      </c>
      <c r="L65" s="42">
        <v>5</v>
      </c>
      <c r="M65" s="42">
        <v>2</v>
      </c>
      <c r="N65" s="42">
        <v>0</v>
      </c>
      <c r="O65" s="42">
        <v>0</v>
      </c>
      <c r="P65" s="42">
        <v>0</v>
      </c>
      <c r="Q65" s="42">
        <v>0</v>
      </c>
      <c r="R65" s="42">
        <v>4</v>
      </c>
      <c r="S65" s="12">
        <f>SUM(L65:R65)</f>
        <v>11</v>
      </c>
      <c r="T65" s="12">
        <f t="shared" si="371"/>
        <v>7.8</v>
      </c>
      <c r="U65" s="22">
        <f t="shared" si="618"/>
        <v>0.43750000000000022</v>
      </c>
      <c r="V65" s="42">
        <v>13</v>
      </c>
      <c r="W65" s="42">
        <v>12</v>
      </c>
      <c r="X65" s="42">
        <v>0</v>
      </c>
      <c r="Y65" s="42">
        <v>0</v>
      </c>
      <c r="Z65" s="42">
        <v>0</v>
      </c>
      <c r="AA65" s="42">
        <v>0</v>
      </c>
      <c r="AB65" s="42">
        <v>1</v>
      </c>
      <c r="AC65" s="12">
        <f>SUM(V65:AB65)</f>
        <v>26</v>
      </c>
      <c r="AD65" s="12">
        <f t="shared" si="373"/>
        <v>25.2</v>
      </c>
      <c r="AE65" s="22">
        <f t="shared" si="619"/>
        <v>0.43750000000000022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12">
        <f>SUM(AF65:AL65)</f>
        <v>0</v>
      </c>
      <c r="AN65" s="12">
        <f t="shared" si="375"/>
        <v>0</v>
      </c>
      <c r="AO65" s="22">
        <f t="shared" si="620"/>
        <v>0.43750000000000022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1</v>
      </c>
      <c r="AW65" s="12">
        <f>SUM(AP65:AV65)</f>
        <v>1</v>
      </c>
      <c r="AX65" s="12">
        <f t="shared" si="377"/>
        <v>0.2</v>
      </c>
      <c r="AY65" s="22">
        <f t="shared" si="621"/>
        <v>0.43750000000000022</v>
      </c>
      <c r="AZ65" s="42">
        <v>99</v>
      </c>
      <c r="BA65" s="42">
        <v>51</v>
      </c>
      <c r="BB65" s="42">
        <v>22</v>
      </c>
      <c r="BC65" s="42">
        <v>2</v>
      </c>
      <c r="BD65" s="42">
        <v>8</v>
      </c>
      <c r="BE65" s="42">
        <v>5</v>
      </c>
      <c r="BF65" s="42">
        <v>0</v>
      </c>
      <c r="BG65" s="12">
        <f>SUM(AZ65:BF65)</f>
        <v>187</v>
      </c>
      <c r="BH65" s="12">
        <f t="shared" si="379"/>
        <v>205.6</v>
      </c>
      <c r="BI65" s="22">
        <f t="shared" si="622"/>
        <v>0.43750000000000022</v>
      </c>
      <c r="BJ65" s="42">
        <v>1</v>
      </c>
      <c r="BK65" s="42">
        <v>0</v>
      </c>
      <c r="BL65" s="42">
        <v>0</v>
      </c>
      <c r="BM65" s="42">
        <v>0</v>
      </c>
      <c r="BN65" s="42">
        <v>0</v>
      </c>
      <c r="BO65" s="42">
        <v>1</v>
      </c>
      <c r="BP65" s="42">
        <v>0</v>
      </c>
      <c r="BQ65" s="12">
        <f>SUM(BJ65:BP65)</f>
        <v>2</v>
      </c>
      <c r="BR65" s="12">
        <f t="shared" si="381"/>
        <v>1.4</v>
      </c>
      <c r="BS65" s="22">
        <f t="shared" si="623"/>
        <v>0.43750000000000022</v>
      </c>
      <c r="BT65" s="42">
        <v>0</v>
      </c>
      <c r="BU65" s="42">
        <v>0</v>
      </c>
      <c r="BV65" s="42">
        <v>0</v>
      </c>
      <c r="BW65" s="42">
        <v>0</v>
      </c>
      <c r="BX65" s="42">
        <v>0</v>
      </c>
      <c r="BY65" s="42">
        <v>0</v>
      </c>
      <c r="BZ65" s="42">
        <v>0</v>
      </c>
      <c r="CA65" s="12">
        <f>SUM(BT65:BZ65)</f>
        <v>0</v>
      </c>
      <c r="CB65" s="12">
        <f t="shared" si="383"/>
        <v>0</v>
      </c>
      <c r="CC65" s="22">
        <f t="shared" si="624"/>
        <v>0.43750000000000022</v>
      </c>
      <c r="CD65" s="42">
        <v>1</v>
      </c>
      <c r="CE65" s="42">
        <v>0</v>
      </c>
      <c r="CF65" s="42">
        <v>0</v>
      </c>
      <c r="CG65" s="42">
        <v>0</v>
      </c>
      <c r="CH65" s="42">
        <v>0</v>
      </c>
      <c r="CI65" s="42">
        <v>0</v>
      </c>
      <c r="CJ65" s="42">
        <v>0</v>
      </c>
      <c r="CK65" s="12">
        <f>SUM(CD65:CJ65)</f>
        <v>1</v>
      </c>
      <c r="CL65" s="12">
        <f t="shared" si="385"/>
        <v>1</v>
      </c>
      <c r="CM65" s="22">
        <f t="shared" si="625"/>
        <v>0.43750000000000022</v>
      </c>
      <c r="CN65" s="42">
        <v>0</v>
      </c>
      <c r="CO65" s="42">
        <v>0</v>
      </c>
      <c r="CP65" s="42">
        <v>0</v>
      </c>
      <c r="CQ65" s="42">
        <v>0</v>
      </c>
      <c r="CR65" s="42">
        <v>0</v>
      </c>
      <c r="CS65" s="42">
        <v>0</v>
      </c>
      <c r="CT65" s="42">
        <v>2</v>
      </c>
      <c r="CU65" s="12">
        <f>SUM(CN65:CT65)</f>
        <v>2</v>
      </c>
      <c r="CV65" s="12">
        <f t="shared" si="387"/>
        <v>0.4</v>
      </c>
      <c r="CW65" s="22">
        <f t="shared" si="626"/>
        <v>0.43750000000000022</v>
      </c>
      <c r="CX65" s="42">
        <v>10</v>
      </c>
      <c r="CY65" s="42">
        <v>0</v>
      </c>
      <c r="CZ65" s="42">
        <v>0</v>
      </c>
      <c r="DA65" s="42">
        <v>0</v>
      </c>
      <c r="DB65" s="42">
        <v>0</v>
      </c>
      <c r="DC65" s="42">
        <v>0</v>
      </c>
      <c r="DD65" s="42">
        <v>0</v>
      </c>
      <c r="DE65" s="12">
        <f>SUM(CX65:DD65)</f>
        <v>10</v>
      </c>
      <c r="DF65" s="12">
        <f t="shared" si="389"/>
        <v>10</v>
      </c>
      <c r="DG65" s="22">
        <f t="shared" si="627"/>
        <v>0.43750000000000022</v>
      </c>
      <c r="DH65" s="42">
        <v>0</v>
      </c>
      <c r="DI65" s="42">
        <v>0</v>
      </c>
      <c r="DJ65" s="42">
        <v>0</v>
      </c>
      <c r="DK65" s="42">
        <v>0</v>
      </c>
      <c r="DL65" s="42">
        <v>0</v>
      </c>
      <c r="DM65" s="42">
        <v>0</v>
      </c>
      <c r="DN65" s="42">
        <v>0</v>
      </c>
      <c r="DO65" s="12">
        <f>SUM(DH65:DN65)</f>
        <v>0</v>
      </c>
      <c r="DP65" s="12">
        <f t="shared" si="391"/>
        <v>0</v>
      </c>
      <c r="DQ65" s="22">
        <f t="shared" si="628"/>
        <v>0.43750000000000022</v>
      </c>
      <c r="DR65" s="42">
        <v>8</v>
      </c>
      <c r="DS65" s="42">
        <v>3</v>
      </c>
      <c r="DT65" s="42">
        <v>1</v>
      </c>
      <c r="DU65" s="42">
        <v>0</v>
      </c>
      <c r="DV65" s="42">
        <v>0</v>
      </c>
      <c r="DW65" s="42">
        <v>1</v>
      </c>
      <c r="DX65" s="42">
        <v>1</v>
      </c>
      <c r="DY65" s="12">
        <f>SUM(DR65:DX65)</f>
        <v>14</v>
      </c>
      <c r="DZ65" s="12">
        <f t="shared" si="393"/>
        <v>13.1</v>
      </c>
      <c r="EA65" s="22">
        <f t="shared" si="629"/>
        <v>0.43750000000000022</v>
      </c>
      <c r="EB65" s="42">
        <v>93</v>
      </c>
      <c r="EC65" s="42">
        <v>41</v>
      </c>
      <c r="ED65" s="42">
        <v>14</v>
      </c>
      <c r="EE65" s="42">
        <v>4</v>
      </c>
      <c r="EF65" s="42">
        <v>5</v>
      </c>
      <c r="EG65" s="42">
        <v>11</v>
      </c>
      <c r="EH65" s="42">
        <v>0</v>
      </c>
      <c r="EI65" s="12">
        <f>SUM(EB65:EH65)</f>
        <v>168</v>
      </c>
      <c r="EJ65" s="12">
        <f t="shared" si="395"/>
        <v>178.6</v>
      </c>
      <c r="EK65" s="22">
        <f t="shared" si="630"/>
        <v>0.43750000000000022</v>
      </c>
      <c r="EL65" s="42">
        <v>1</v>
      </c>
      <c r="EM65" s="42">
        <v>0</v>
      </c>
      <c r="EN65" s="42">
        <v>0</v>
      </c>
      <c r="EO65" s="42">
        <v>0</v>
      </c>
      <c r="EP65" s="42">
        <v>0</v>
      </c>
      <c r="EQ65" s="42">
        <v>0</v>
      </c>
      <c r="ER65" s="42">
        <v>0</v>
      </c>
      <c r="ES65" s="12">
        <f>SUM(EL65:ER65)</f>
        <v>1</v>
      </c>
      <c r="ET65" s="12">
        <f t="shared" si="397"/>
        <v>1</v>
      </c>
      <c r="EU65" s="22">
        <f t="shared" si="631"/>
        <v>0.43750000000000022</v>
      </c>
      <c r="EV65" s="42">
        <v>2</v>
      </c>
      <c r="EW65" s="42">
        <v>0</v>
      </c>
      <c r="EX65" s="42">
        <v>0</v>
      </c>
      <c r="EY65" s="42">
        <v>0</v>
      </c>
      <c r="EZ65" s="42">
        <v>0</v>
      </c>
      <c r="FA65" s="42">
        <v>0</v>
      </c>
      <c r="FB65" s="42">
        <v>0</v>
      </c>
      <c r="FC65" s="12">
        <f>SUM(EV65:FB65)</f>
        <v>2</v>
      </c>
      <c r="FD65" s="12">
        <f t="shared" si="399"/>
        <v>2</v>
      </c>
      <c r="FE65" s="22">
        <f t="shared" si="632"/>
        <v>0.43750000000000022</v>
      </c>
      <c r="FF65" s="48">
        <f t="shared" si="608"/>
        <v>1</v>
      </c>
      <c r="FG65" s="48">
        <f t="shared" si="608"/>
        <v>0</v>
      </c>
      <c r="FH65" s="48">
        <f t="shared" si="608"/>
        <v>0</v>
      </c>
      <c r="FI65" s="48">
        <f t="shared" si="608"/>
        <v>0</v>
      </c>
      <c r="FJ65" s="48">
        <f t="shared" si="608"/>
        <v>0</v>
      </c>
      <c r="FK65" s="48">
        <f t="shared" si="608"/>
        <v>0</v>
      </c>
      <c r="FL65" s="48">
        <f t="shared" si="608"/>
        <v>3</v>
      </c>
      <c r="FM65" s="12">
        <f>SUM(FF65:FL65)</f>
        <v>4</v>
      </c>
      <c r="FN65" s="12">
        <f t="shared" si="401"/>
        <v>1.6</v>
      </c>
      <c r="FO65" s="22">
        <f t="shared" si="633"/>
        <v>0.43750000000000022</v>
      </c>
      <c r="FP65" s="48">
        <f t="shared" si="609"/>
        <v>28</v>
      </c>
      <c r="FQ65" s="48">
        <f t="shared" si="609"/>
        <v>15</v>
      </c>
      <c r="FR65" s="48">
        <f t="shared" si="609"/>
        <v>0</v>
      </c>
      <c r="FS65" s="48">
        <f t="shared" si="609"/>
        <v>0</v>
      </c>
      <c r="FT65" s="48">
        <f t="shared" si="609"/>
        <v>0</v>
      </c>
      <c r="FU65" s="48">
        <f t="shared" si="609"/>
        <v>2</v>
      </c>
      <c r="FV65" s="48">
        <f t="shared" si="609"/>
        <v>6</v>
      </c>
      <c r="FW65" s="12">
        <f>SUM(FP65:FV65)</f>
        <v>51</v>
      </c>
      <c r="FX65" s="12">
        <f t="shared" si="403"/>
        <v>45</v>
      </c>
      <c r="FY65" s="22">
        <f t="shared" si="634"/>
        <v>0.43750000000000022</v>
      </c>
      <c r="FZ65" s="48">
        <f t="shared" si="610"/>
        <v>107</v>
      </c>
      <c r="GA65" s="48">
        <f t="shared" si="610"/>
        <v>53</v>
      </c>
      <c r="GB65" s="48">
        <f t="shared" si="610"/>
        <v>14</v>
      </c>
      <c r="GC65" s="48">
        <f t="shared" si="610"/>
        <v>4</v>
      </c>
      <c r="GD65" s="48">
        <f t="shared" si="610"/>
        <v>5</v>
      </c>
      <c r="GE65" s="48">
        <f t="shared" si="610"/>
        <v>11</v>
      </c>
      <c r="GF65" s="48">
        <f t="shared" si="610"/>
        <v>1</v>
      </c>
      <c r="GG65" s="12">
        <f>SUM(FZ65:GF65)</f>
        <v>195</v>
      </c>
      <c r="GH65" s="12">
        <f t="shared" si="405"/>
        <v>204.79999999999998</v>
      </c>
      <c r="GI65" s="22">
        <f t="shared" si="635"/>
        <v>0.43750000000000022</v>
      </c>
      <c r="GJ65" s="48">
        <f t="shared" si="611"/>
        <v>100</v>
      </c>
      <c r="GK65" s="48">
        <f t="shared" si="611"/>
        <v>51</v>
      </c>
      <c r="GL65" s="48">
        <f t="shared" si="611"/>
        <v>22</v>
      </c>
      <c r="GM65" s="48">
        <f t="shared" si="611"/>
        <v>2</v>
      </c>
      <c r="GN65" s="48">
        <f t="shared" si="611"/>
        <v>8</v>
      </c>
      <c r="GO65" s="48">
        <f t="shared" si="611"/>
        <v>6</v>
      </c>
      <c r="GP65" s="48">
        <f t="shared" si="611"/>
        <v>1</v>
      </c>
      <c r="GQ65" s="12">
        <f>SUM(GJ65:GP65)</f>
        <v>190</v>
      </c>
      <c r="GR65" s="12">
        <f t="shared" si="407"/>
        <v>207.2</v>
      </c>
      <c r="GS65" s="22">
        <f t="shared" si="636"/>
        <v>0.43750000000000022</v>
      </c>
      <c r="GT65" s="48">
        <f t="shared" si="612"/>
        <v>14</v>
      </c>
      <c r="GU65" s="48">
        <f t="shared" si="612"/>
        <v>5</v>
      </c>
      <c r="GV65" s="48">
        <f t="shared" si="612"/>
        <v>1</v>
      </c>
      <c r="GW65" s="48">
        <f t="shared" si="612"/>
        <v>0</v>
      </c>
      <c r="GX65" s="48">
        <f t="shared" si="612"/>
        <v>0</v>
      </c>
      <c r="GY65" s="48">
        <f t="shared" si="612"/>
        <v>2</v>
      </c>
      <c r="GZ65" s="48">
        <f t="shared" si="612"/>
        <v>5</v>
      </c>
      <c r="HA65" s="12">
        <f>SUM(GT65:GZ65)</f>
        <v>27</v>
      </c>
      <c r="HB65" s="12">
        <f t="shared" si="409"/>
        <v>22.3</v>
      </c>
      <c r="HC65" s="22">
        <f t="shared" si="637"/>
        <v>0.43750000000000022</v>
      </c>
      <c r="HD65" s="48">
        <f t="shared" si="613"/>
        <v>11</v>
      </c>
      <c r="HE65" s="48">
        <f t="shared" si="613"/>
        <v>0</v>
      </c>
      <c r="HF65" s="48">
        <f t="shared" si="613"/>
        <v>0</v>
      </c>
      <c r="HG65" s="48">
        <f t="shared" si="613"/>
        <v>0</v>
      </c>
      <c r="HH65" s="48">
        <f t="shared" si="613"/>
        <v>0</v>
      </c>
      <c r="HI65" s="48">
        <f t="shared" si="613"/>
        <v>0</v>
      </c>
      <c r="HJ65" s="48">
        <f t="shared" si="613"/>
        <v>2</v>
      </c>
      <c r="HK65" s="12">
        <f>SUM(HD65:HJ65)</f>
        <v>13</v>
      </c>
      <c r="HL65" s="12">
        <f t="shared" si="411"/>
        <v>11.4</v>
      </c>
      <c r="HM65" s="22">
        <f t="shared" si="638"/>
        <v>0.43750000000000022</v>
      </c>
      <c r="HN65" s="48">
        <f t="shared" si="614"/>
        <v>121</v>
      </c>
      <c r="HO65" s="48">
        <f t="shared" si="614"/>
        <v>52</v>
      </c>
      <c r="HP65" s="48">
        <f t="shared" si="614"/>
        <v>22</v>
      </c>
      <c r="HQ65" s="48">
        <f t="shared" si="614"/>
        <v>2</v>
      </c>
      <c r="HR65" s="48">
        <f t="shared" si="614"/>
        <v>8</v>
      </c>
      <c r="HS65" s="48">
        <f t="shared" si="614"/>
        <v>7</v>
      </c>
      <c r="HT65" s="48">
        <f t="shared" si="614"/>
        <v>1</v>
      </c>
      <c r="HU65" s="12">
        <f>SUM(HN65:HT65)</f>
        <v>213</v>
      </c>
      <c r="HV65" s="12">
        <f t="shared" si="413"/>
        <v>229.6</v>
      </c>
      <c r="HW65" s="22">
        <f t="shared" si="639"/>
        <v>0.43750000000000022</v>
      </c>
      <c r="HX65" s="48">
        <f t="shared" si="615"/>
        <v>104</v>
      </c>
      <c r="HY65" s="48">
        <f t="shared" si="615"/>
        <v>44</v>
      </c>
      <c r="HZ65" s="48">
        <f t="shared" si="615"/>
        <v>15</v>
      </c>
      <c r="IA65" s="48">
        <f t="shared" si="615"/>
        <v>4</v>
      </c>
      <c r="IB65" s="48">
        <f t="shared" si="615"/>
        <v>5</v>
      </c>
      <c r="IC65" s="48">
        <f t="shared" si="615"/>
        <v>12</v>
      </c>
      <c r="ID65" s="48">
        <f t="shared" si="615"/>
        <v>1</v>
      </c>
      <c r="IE65" s="12">
        <f t="shared" si="89"/>
        <v>185</v>
      </c>
      <c r="IF65" s="12">
        <f t="shared" si="415"/>
        <v>194.7</v>
      </c>
    </row>
    <row r="66" spans="1:240" ht="13" customHeight="1" thickBot="1" x14ac:dyDescent="0.3">
      <c r="A66" s="22">
        <f t="shared" si="616"/>
        <v>0.44791666666666691</v>
      </c>
      <c r="B66" s="42">
        <v>6</v>
      </c>
      <c r="C66" s="42">
        <v>3</v>
      </c>
      <c r="D66" s="42">
        <v>0</v>
      </c>
      <c r="E66" s="42">
        <v>0</v>
      </c>
      <c r="F66" s="42">
        <v>0</v>
      </c>
      <c r="G66" s="42">
        <v>1</v>
      </c>
      <c r="H66" s="42">
        <v>2</v>
      </c>
      <c r="I66" s="12">
        <f>SUM(B66:H66)</f>
        <v>12</v>
      </c>
      <c r="J66" s="12">
        <f t="shared" si="8"/>
        <v>9.8000000000000007</v>
      </c>
      <c r="K66" s="22">
        <f t="shared" si="617"/>
        <v>0.44791666666666691</v>
      </c>
      <c r="L66" s="42">
        <v>6</v>
      </c>
      <c r="M66" s="42">
        <v>6</v>
      </c>
      <c r="N66" s="42">
        <v>0</v>
      </c>
      <c r="O66" s="42">
        <v>0</v>
      </c>
      <c r="P66" s="42">
        <v>0</v>
      </c>
      <c r="Q66" s="42">
        <v>0</v>
      </c>
      <c r="R66" s="42">
        <v>2</v>
      </c>
      <c r="S66" s="12">
        <f>SUM(L66:R66)</f>
        <v>14</v>
      </c>
      <c r="T66" s="12">
        <f t="shared" si="371"/>
        <v>12.4</v>
      </c>
      <c r="U66" s="22">
        <f t="shared" si="618"/>
        <v>0.44791666666666691</v>
      </c>
      <c r="V66" s="42">
        <v>12</v>
      </c>
      <c r="W66" s="42">
        <v>7</v>
      </c>
      <c r="X66" s="42">
        <v>1</v>
      </c>
      <c r="Y66" s="42">
        <v>0</v>
      </c>
      <c r="Z66" s="42">
        <v>0</v>
      </c>
      <c r="AA66" s="42">
        <v>3</v>
      </c>
      <c r="AB66" s="42">
        <v>1</v>
      </c>
      <c r="AC66" s="12">
        <f>SUM(V66:AB66)</f>
        <v>24</v>
      </c>
      <c r="AD66" s="12">
        <f t="shared" si="373"/>
        <v>21.9</v>
      </c>
      <c r="AE66" s="22">
        <f t="shared" si="619"/>
        <v>0.44791666666666691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12">
        <f>SUM(AF66:AL66)</f>
        <v>0</v>
      </c>
      <c r="AN66" s="12">
        <f t="shared" si="375"/>
        <v>0</v>
      </c>
      <c r="AO66" s="22">
        <f t="shared" si="620"/>
        <v>0.44791666666666691</v>
      </c>
      <c r="AP66" s="42">
        <v>1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12">
        <f>SUM(AP66:AV66)</f>
        <v>1</v>
      </c>
      <c r="AX66" s="12">
        <f t="shared" si="377"/>
        <v>1</v>
      </c>
      <c r="AY66" s="22">
        <f t="shared" si="621"/>
        <v>0.44791666666666691</v>
      </c>
      <c r="AZ66" s="42">
        <v>98</v>
      </c>
      <c r="BA66" s="42">
        <v>47</v>
      </c>
      <c r="BB66" s="42">
        <v>17</v>
      </c>
      <c r="BC66" s="42">
        <v>5</v>
      </c>
      <c r="BD66" s="42">
        <v>4</v>
      </c>
      <c r="BE66" s="42">
        <v>3</v>
      </c>
      <c r="BF66" s="42">
        <v>1</v>
      </c>
      <c r="BG66" s="12">
        <f>SUM(AZ66:BF66)</f>
        <v>175</v>
      </c>
      <c r="BH66" s="12">
        <f t="shared" si="379"/>
        <v>191.39999999999998</v>
      </c>
      <c r="BI66" s="22">
        <f t="shared" si="622"/>
        <v>0.44791666666666691</v>
      </c>
      <c r="BJ66" s="42">
        <v>1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12">
        <f>SUM(BJ66:BP66)</f>
        <v>1</v>
      </c>
      <c r="BR66" s="12">
        <f t="shared" si="381"/>
        <v>1</v>
      </c>
      <c r="BS66" s="22">
        <f t="shared" si="623"/>
        <v>0.44791666666666691</v>
      </c>
      <c r="BT66" s="42">
        <v>0</v>
      </c>
      <c r="BU66" s="42">
        <v>0</v>
      </c>
      <c r="BV66" s="42">
        <v>0</v>
      </c>
      <c r="BW66" s="42">
        <v>0</v>
      </c>
      <c r="BX66" s="42">
        <v>0</v>
      </c>
      <c r="BY66" s="42">
        <v>0</v>
      </c>
      <c r="BZ66" s="42">
        <v>0</v>
      </c>
      <c r="CA66" s="12">
        <f>SUM(BT66:BZ66)</f>
        <v>0</v>
      </c>
      <c r="CB66" s="12">
        <f t="shared" si="383"/>
        <v>0</v>
      </c>
      <c r="CC66" s="22">
        <f t="shared" si="624"/>
        <v>0.44791666666666691</v>
      </c>
      <c r="CD66" s="42">
        <v>1</v>
      </c>
      <c r="CE66" s="42">
        <v>0</v>
      </c>
      <c r="CF66" s="42">
        <v>0</v>
      </c>
      <c r="CG66" s="42">
        <v>0</v>
      </c>
      <c r="CH66" s="42">
        <v>0</v>
      </c>
      <c r="CI66" s="42">
        <v>0</v>
      </c>
      <c r="CJ66" s="42">
        <v>0</v>
      </c>
      <c r="CK66" s="12">
        <f>SUM(CD66:CJ66)</f>
        <v>1</v>
      </c>
      <c r="CL66" s="12">
        <f t="shared" si="385"/>
        <v>1</v>
      </c>
      <c r="CM66" s="22">
        <f t="shared" si="625"/>
        <v>0.44791666666666691</v>
      </c>
      <c r="CN66" s="42">
        <v>0</v>
      </c>
      <c r="CO66" s="42">
        <v>0</v>
      </c>
      <c r="CP66" s="42">
        <v>0</v>
      </c>
      <c r="CQ66" s="42">
        <v>0</v>
      </c>
      <c r="CR66" s="42">
        <v>0</v>
      </c>
      <c r="CS66" s="42">
        <v>0</v>
      </c>
      <c r="CT66" s="42">
        <v>1</v>
      </c>
      <c r="CU66" s="12">
        <f>SUM(CN66:CT66)</f>
        <v>1</v>
      </c>
      <c r="CV66" s="12">
        <f t="shared" si="387"/>
        <v>0.2</v>
      </c>
      <c r="CW66" s="22">
        <f t="shared" si="626"/>
        <v>0.44791666666666691</v>
      </c>
      <c r="CX66" s="42">
        <v>3</v>
      </c>
      <c r="CY66" s="42">
        <v>2</v>
      </c>
      <c r="CZ66" s="42">
        <v>0</v>
      </c>
      <c r="DA66" s="42">
        <v>0</v>
      </c>
      <c r="DB66" s="42">
        <v>0</v>
      </c>
      <c r="DC66" s="42">
        <v>0</v>
      </c>
      <c r="DD66" s="42">
        <v>0</v>
      </c>
      <c r="DE66" s="12">
        <f>SUM(CX66:DD66)</f>
        <v>5</v>
      </c>
      <c r="DF66" s="12">
        <f t="shared" si="389"/>
        <v>5</v>
      </c>
      <c r="DG66" s="22">
        <f t="shared" si="627"/>
        <v>0.44791666666666691</v>
      </c>
      <c r="DH66" s="42">
        <v>0</v>
      </c>
      <c r="DI66" s="42">
        <v>0</v>
      </c>
      <c r="DJ66" s="42">
        <v>0</v>
      </c>
      <c r="DK66" s="42">
        <v>0</v>
      </c>
      <c r="DL66" s="42">
        <v>0</v>
      </c>
      <c r="DM66" s="42">
        <v>0</v>
      </c>
      <c r="DN66" s="42">
        <v>0</v>
      </c>
      <c r="DO66" s="12">
        <f>SUM(DH66:DN66)</f>
        <v>0</v>
      </c>
      <c r="DP66" s="12">
        <f t="shared" si="391"/>
        <v>0</v>
      </c>
      <c r="DQ66" s="22">
        <f t="shared" si="628"/>
        <v>0.44791666666666691</v>
      </c>
      <c r="DR66" s="42">
        <v>7</v>
      </c>
      <c r="DS66" s="42">
        <v>5</v>
      </c>
      <c r="DT66" s="42">
        <v>0</v>
      </c>
      <c r="DU66" s="42">
        <v>0</v>
      </c>
      <c r="DV66" s="42">
        <v>0</v>
      </c>
      <c r="DW66" s="42">
        <v>0</v>
      </c>
      <c r="DX66" s="42">
        <v>0</v>
      </c>
      <c r="DY66" s="12">
        <f>SUM(DR66:DX66)</f>
        <v>12</v>
      </c>
      <c r="DZ66" s="12">
        <f t="shared" si="393"/>
        <v>12</v>
      </c>
      <c r="EA66" s="22">
        <f t="shared" si="629"/>
        <v>0.44791666666666691</v>
      </c>
      <c r="EB66" s="42">
        <v>97</v>
      </c>
      <c r="EC66" s="42">
        <v>29</v>
      </c>
      <c r="ED66" s="42">
        <v>6</v>
      </c>
      <c r="EE66" s="42">
        <v>0</v>
      </c>
      <c r="EF66" s="42">
        <v>5</v>
      </c>
      <c r="EG66" s="42">
        <v>5</v>
      </c>
      <c r="EH66" s="42">
        <v>1</v>
      </c>
      <c r="EI66" s="12">
        <f>SUM(EB66:EH66)</f>
        <v>143</v>
      </c>
      <c r="EJ66" s="12">
        <f t="shared" si="395"/>
        <v>147.19999999999999</v>
      </c>
      <c r="EK66" s="22">
        <f t="shared" si="630"/>
        <v>0.44791666666666691</v>
      </c>
      <c r="EL66" s="42">
        <v>0</v>
      </c>
      <c r="EM66" s="42">
        <v>0</v>
      </c>
      <c r="EN66" s="42">
        <v>0</v>
      </c>
      <c r="EO66" s="42">
        <v>0</v>
      </c>
      <c r="EP66" s="42">
        <v>0</v>
      </c>
      <c r="EQ66" s="42">
        <v>0</v>
      </c>
      <c r="ER66" s="42">
        <v>0</v>
      </c>
      <c r="ES66" s="12">
        <f>SUM(EL66:ER66)</f>
        <v>0</v>
      </c>
      <c r="ET66" s="12">
        <f t="shared" si="397"/>
        <v>0</v>
      </c>
      <c r="EU66" s="22">
        <f t="shared" si="631"/>
        <v>0.44791666666666691</v>
      </c>
      <c r="EV66" s="42">
        <v>0</v>
      </c>
      <c r="EW66" s="42">
        <v>1</v>
      </c>
      <c r="EX66" s="42">
        <v>0</v>
      </c>
      <c r="EY66" s="42">
        <v>0</v>
      </c>
      <c r="EZ66" s="42">
        <v>0</v>
      </c>
      <c r="FA66" s="42">
        <v>0</v>
      </c>
      <c r="FB66" s="42">
        <v>0</v>
      </c>
      <c r="FC66" s="12">
        <f>SUM(EV66:FB66)</f>
        <v>1</v>
      </c>
      <c r="FD66" s="12">
        <f t="shared" si="399"/>
        <v>1</v>
      </c>
      <c r="FE66" s="22">
        <f t="shared" si="632"/>
        <v>0.44791666666666691</v>
      </c>
      <c r="FF66" s="48">
        <f t="shared" si="608"/>
        <v>1</v>
      </c>
      <c r="FG66" s="48">
        <f t="shared" si="608"/>
        <v>0</v>
      </c>
      <c r="FH66" s="48">
        <f t="shared" si="608"/>
        <v>0</v>
      </c>
      <c r="FI66" s="48">
        <f t="shared" si="608"/>
        <v>0</v>
      </c>
      <c r="FJ66" s="48">
        <f t="shared" si="608"/>
        <v>0</v>
      </c>
      <c r="FK66" s="48">
        <f t="shared" si="608"/>
        <v>0</v>
      </c>
      <c r="FL66" s="48">
        <f t="shared" si="608"/>
        <v>1</v>
      </c>
      <c r="FM66" s="12">
        <f>SUM(FF66:FL66)</f>
        <v>2</v>
      </c>
      <c r="FN66" s="12">
        <f t="shared" si="401"/>
        <v>1.2</v>
      </c>
      <c r="FO66" s="22">
        <f t="shared" si="633"/>
        <v>0.44791666666666691</v>
      </c>
      <c r="FP66" s="48">
        <f t="shared" si="609"/>
        <v>24</v>
      </c>
      <c r="FQ66" s="48">
        <f t="shared" si="609"/>
        <v>16</v>
      </c>
      <c r="FR66" s="48">
        <f t="shared" si="609"/>
        <v>1</v>
      </c>
      <c r="FS66" s="48">
        <f t="shared" si="609"/>
        <v>0</v>
      </c>
      <c r="FT66" s="48">
        <f t="shared" si="609"/>
        <v>0</v>
      </c>
      <c r="FU66" s="48">
        <f t="shared" si="609"/>
        <v>4</v>
      </c>
      <c r="FV66" s="48">
        <f t="shared" si="609"/>
        <v>5</v>
      </c>
      <c r="FW66" s="12">
        <f>SUM(FP66:FV66)</f>
        <v>50</v>
      </c>
      <c r="FX66" s="12">
        <f t="shared" si="403"/>
        <v>44.1</v>
      </c>
      <c r="FY66" s="22">
        <f t="shared" si="634"/>
        <v>0.44791666666666691</v>
      </c>
      <c r="FZ66" s="48">
        <f t="shared" si="610"/>
        <v>110</v>
      </c>
      <c r="GA66" s="48">
        <f t="shared" si="610"/>
        <v>36</v>
      </c>
      <c r="GB66" s="48">
        <f t="shared" si="610"/>
        <v>7</v>
      </c>
      <c r="GC66" s="48">
        <f t="shared" si="610"/>
        <v>0</v>
      </c>
      <c r="GD66" s="48">
        <f t="shared" si="610"/>
        <v>5</v>
      </c>
      <c r="GE66" s="48">
        <f t="shared" si="610"/>
        <v>8</v>
      </c>
      <c r="GF66" s="48">
        <f t="shared" si="610"/>
        <v>2</v>
      </c>
      <c r="GG66" s="12">
        <f>SUM(FZ66:GF66)</f>
        <v>168</v>
      </c>
      <c r="GH66" s="12">
        <f t="shared" si="405"/>
        <v>170.1</v>
      </c>
      <c r="GI66" s="22">
        <f t="shared" si="635"/>
        <v>0.44791666666666691</v>
      </c>
      <c r="GJ66" s="48">
        <f t="shared" si="611"/>
        <v>100</v>
      </c>
      <c r="GK66" s="48">
        <f t="shared" si="611"/>
        <v>47</v>
      </c>
      <c r="GL66" s="48">
        <f t="shared" si="611"/>
        <v>17</v>
      </c>
      <c r="GM66" s="48">
        <f t="shared" si="611"/>
        <v>5</v>
      </c>
      <c r="GN66" s="48">
        <f t="shared" si="611"/>
        <v>4</v>
      </c>
      <c r="GO66" s="48">
        <f t="shared" si="611"/>
        <v>3</v>
      </c>
      <c r="GP66" s="48">
        <f t="shared" si="611"/>
        <v>1</v>
      </c>
      <c r="GQ66" s="12">
        <f>SUM(GJ66:GP66)</f>
        <v>177</v>
      </c>
      <c r="GR66" s="12">
        <f t="shared" si="407"/>
        <v>193.39999999999998</v>
      </c>
      <c r="GS66" s="22">
        <f t="shared" si="636"/>
        <v>0.44791666666666691</v>
      </c>
      <c r="GT66" s="48">
        <f t="shared" si="612"/>
        <v>14</v>
      </c>
      <c r="GU66" s="48">
        <f t="shared" si="612"/>
        <v>11</v>
      </c>
      <c r="GV66" s="48">
        <f t="shared" si="612"/>
        <v>0</v>
      </c>
      <c r="GW66" s="48">
        <f t="shared" si="612"/>
        <v>0</v>
      </c>
      <c r="GX66" s="48">
        <f t="shared" si="612"/>
        <v>0</v>
      </c>
      <c r="GY66" s="48">
        <f t="shared" si="612"/>
        <v>0</v>
      </c>
      <c r="GZ66" s="48">
        <f t="shared" si="612"/>
        <v>2</v>
      </c>
      <c r="HA66" s="12">
        <f>SUM(GT66:GZ66)</f>
        <v>27</v>
      </c>
      <c r="HB66" s="12">
        <f t="shared" si="409"/>
        <v>25.4</v>
      </c>
      <c r="HC66" s="22">
        <f t="shared" si="637"/>
        <v>0.44791666666666691</v>
      </c>
      <c r="HD66" s="48">
        <f t="shared" si="613"/>
        <v>4</v>
      </c>
      <c r="HE66" s="48">
        <f t="shared" si="613"/>
        <v>2</v>
      </c>
      <c r="HF66" s="48">
        <f t="shared" si="613"/>
        <v>0</v>
      </c>
      <c r="HG66" s="48">
        <f t="shared" si="613"/>
        <v>0</v>
      </c>
      <c r="HH66" s="48">
        <f t="shared" si="613"/>
        <v>0</v>
      </c>
      <c r="HI66" s="48">
        <f t="shared" si="613"/>
        <v>0</v>
      </c>
      <c r="HJ66" s="48">
        <f t="shared" si="613"/>
        <v>1</v>
      </c>
      <c r="HK66" s="12">
        <f>SUM(HD66:HJ66)</f>
        <v>7</v>
      </c>
      <c r="HL66" s="12">
        <f t="shared" si="411"/>
        <v>6.2</v>
      </c>
      <c r="HM66" s="22">
        <f t="shared" si="638"/>
        <v>0.44791666666666691</v>
      </c>
      <c r="HN66" s="48">
        <f t="shared" si="614"/>
        <v>107</v>
      </c>
      <c r="HO66" s="48">
        <f t="shared" si="614"/>
        <v>53</v>
      </c>
      <c r="HP66" s="48">
        <f t="shared" si="614"/>
        <v>17</v>
      </c>
      <c r="HQ66" s="48">
        <f t="shared" si="614"/>
        <v>5</v>
      </c>
      <c r="HR66" s="48">
        <f t="shared" si="614"/>
        <v>4</v>
      </c>
      <c r="HS66" s="48">
        <f t="shared" si="614"/>
        <v>4</v>
      </c>
      <c r="HT66" s="48">
        <f t="shared" si="614"/>
        <v>3</v>
      </c>
      <c r="HU66" s="12">
        <f>SUM(HN66:HT66)</f>
        <v>193</v>
      </c>
      <c r="HV66" s="12">
        <f t="shared" si="413"/>
        <v>207.2</v>
      </c>
      <c r="HW66" s="22">
        <f t="shared" si="639"/>
        <v>0.44791666666666691</v>
      </c>
      <c r="HX66" s="48">
        <f t="shared" si="615"/>
        <v>104</v>
      </c>
      <c r="HY66" s="48">
        <f t="shared" si="615"/>
        <v>35</v>
      </c>
      <c r="HZ66" s="48">
        <f t="shared" si="615"/>
        <v>6</v>
      </c>
      <c r="IA66" s="48">
        <f t="shared" si="615"/>
        <v>0</v>
      </c>
      <c r="IB66" s="48">
        <f t="shared" si="615"/>
        <v>5</v>
      </c>
      <c r="IC66" s="48">
        <f t="shared" si="615"/>
        <v>5</v>
      </c>
      <c r="ID66" s="48">
        <f t="shared" si="615"/>
        <v>1</v>
      </c>
      <c r="IE66" s="12">
        <f t="shared" si="89"/>
        <v>156</v>
      </c>
      <c r="IF66" s="12">
        <f t="shared" si="415"/>
        <v>160.19999999999999</v>
      </c>
    </row>
    <row r="67" spans="1:240" ht="13" customHeight="1" thickTop="1" thickBot="1" x14ac:dyDescent="0.3">
      <c r="A67" s="23" t="s">
        <v>5</v>
      </c>
      <c r="B67" s="80">
        <f t="shared" ref="B67:I67" si="640">SUM(B63:B66)</f>
        <v>19</v>
      </c>
      <c r="C67" s="80">
        <f t="shared" si="640"/>
        <v>7</v>
      </c>
      <c r="D67" s="80">
        <f t="shared" si="640"/>
        <v>3</v>
      </c>
      <c r="E67" s="80">
        <f t="shared" si="640"/>
        <v>0</v>
      </c>
      <c r="F67" s="80">
        <f t="shared" si="640"/>
        <v>0</v>
      </c>
      <c r="G67" s="80">
        <f t="shared" si="640"/>
        <v>5</v>
      </c>
      <c r="H67" s="80">
        <f t="shared" si="640"/>
        <v>5</v>
      </c>
      <c r="I67" s="13">
        <f t="shared" si="640"/>
        <v>39</v>
      </c>
      <c r="J67" s="13">
        <f t="shared" si="8"/>
        <v>33.5</v>
      </c>
      <c r="K67" s="23" t="s">
        <v>5</v>
      </c>
      <c r="L67" s="80">
        <f t="shared" ref="L67:S67" si="641">SUM(L63:L66)</f>
        <v>28</v>
      </c>
      <c r="M67" s="80">
        <f t="shared" si="641"/>
        <v>10</v>
      </c>
      <c r="N67" s="80">
        <f t="shared" si="641"/>
        <v>2</v>
      </c>
      <c r="O67" s="80">
        <f t="shared" si="641"/>
        <v>0</v>
      </c>
      <c r="P67" s="80">
        <f t="shared" si="641"/>
        <v>0</v>
      </c>
      <c r="Q67" s="80">
        <f t="shared" si="641"/>
        <v>1</v>
      </c>
      <c r="R67" s="80">
        <f t="shared" si="641"/>
        <v>9</v>
      </c>
      <c r="S67" s="13">
        <f t="shared" si="641"/>
        <v>50</v>
      </c>
      <c r="T67" s="13">
        <f t="shared" si="371"/>
        <v>43.199999999999996</v>
      </c>
      <c r="U67" s="23" t="s">
        <v>5</v>
      </c>
      <c r="V67" s="80">
        <f t="shared" ref="V67:AC67" si="642">SUM(V63:V66)</f>
        <v>47</v>
      </c>
      <c r="W67" s="80">
        <f t="shared" si="642"/>
        <v>36</v>
      </c>
      <c r="X67" s="80">
        <f t="shared" si="642"/>
        <v>1</v>
      </c>
      <c r="Y67" s="80">
        <f t="shared" si="642"/>
        <v>0</v>
      </c>
      <c r="Z67" s="80">
        <f t="shared" si="642"/>
        <v>0</v>
      </c>
      <c r="AA67" s="80">
        <f t="shared" si="642"/>
        <v>6</v>
      </c>
      <c r="AB67" s="80">
        <f t="shared" si="642"/>
        <v>3</v>
      </c>
      <c r="AC67" s="13">
        <f t="shared" si="642"/>
        <v>93</v>
      </c>
      <c r="AD67" s="13">
        <f t="shared" si="373"/>
        <v>87.5</v>
      </c>
      <c r="AE67" s="23" t="s">
        <v>5</v>
      </c>
      <c r="AF67" s="80">
        <f t="shared" ref="AF67:AM67" si="643">SUM(AF63:AF66)</f>
        <v>0</v>
      </c>
      <c r="AG67" s="80">
        <f t="shared" si="643"/>
        <v>0</v>
      </c>
      <c r="AH67" s="80">
        <f t="shared" si="643"/>
        <v>0</v>
      </c>
      <c r="AI67" s="80">
        <f t="shared" si="643"/>
        <v>0</v>
      </c>
      <c r="AJ67" s="80">
        <f t="shared" si="643"/>
        <v>0</v>
      </c>
      <c r="AK67" s="80">
        <f t="shared" si="643"/>
        <v>0</v>
      </c>
      <c r="AL67" s="80">
        <f t="shared" si="643"/>
        <v>0</v>
      </c>
      <c r="AM67" s="13">
        <f t="shared" si="643"/>
        <v>0</v>
      </c>
      <c r="AN67" s="13">
        <f t="shared" si="375"/>
        <v>0</v>
      </c>
      <c r="AO67" s="23" t="s">
        <v>5</v>
      </c>
      <c r="AP67" s="80">
        <f t="shared" ref="AP67:AW67" si="644">SUM(AP63:AP66)</f>
        <v>3</v>
      </c>
      <c r="AQ67" s="80">
        <f t="shared" si="644"/>
        <v>0</v>
      </c>
      <c r="AR67" s="80">
        <f t="shared" si="644"/>
        <v>1</v>
      </c>
      <c r="AS67" s="80">
        <f t="shared" si="644"/>
        <v>0</v>
      </c>
      <c r="AT67" s="80">
        <f t="shared" si="644"/>
        <v>0</v>
      </c>
      <c r="AU67" s="80">
        <f t="shared" si="644"/>
        <v>0</v>
      </c>
      <c r="AV67" s="80">
        <f t="shared" si="644"/>
        <v>1</v>
      </c>
      <c r="AW67" s="13">
        <f t="shared" si="644"/>
        <v>5</v>
      </c>
      <c r="AX67" s="13">
        <f t="shared" si="377"/>
        <v>4.7</v>
      </c>
      <c r="AY67" s="23" t="s">
        <v>5</v>
      </c>
      <c r="AZ67" s="80">
        <f t="shared" ref="AZ67:BG67" si="645">SUM(AZ63:AZ66)</f>
        <v>444</v>
      </c>
      <c r="BA67" s="80">
        <f t="shared" si="645"/>
        <v>179</v>
      </c>
      <c r="BB67" s="80">
        <f t="shared" si="645"/>
        <v>70</v>
      </c>
      <c r="BC67" s="80">
        <f t="shared" si="645"/>
        <v>12</v>
      </c>
      <c r="BD67" s="80">
        <f t="shared" si="645"/>
        <v>30</v>
      </c>
      <c r="BE67" s="80">
        <f t="shared" si="645"/>
        <v>24</v>
      </c>
      <c r="BF67" s="80">
        <f t="shared" si="645"/>
        <v>1</v>
      </c>
      <c r="BG67" s="13">
        <f t="shared" si="645"/>
        <v>760</v>
      </c>
      <c r="BH67" s="13">
        <f t="shared" si="379"/>
        <v>825.40000000000009</v>
      </c>
      <c r="BI67" s="23" t="s">
        <v>5</v>
      </c>
      <c r="BJ67" s="80">
        <f t="shared" ref="BJ67:BQ67" si="646">SUM(BJ63:BJ66)</f>
        <v>5</v>
      </c>
      <c r="BK67" s="80">
        <f t="shared" si="646"/>
        <v>1</v>
      </c>
      <c r="BL67" s="80">
        <f t="shared" si="646"/>
        <v>0</v>
      </c>
      <c r="BM67" s="80">
        <f t="shared" si="646"/>
        <v>0</v>
      </c>
      <c r="BN67" s="80">
        <f t="shared" si="646"/>
        <v>0</v>
      </c>
      <c r="BO67" s="80">
        <f t="shared" si="646"/>
        <v>1</v>
      </c>
      <c r="BP67" s="80">
        <f t="shared" si="646"/>
        <v>0</v>
      </c>
      <c r="BQ67" s="13">
        <f t="shared" si="646"/>
        <v>7</v>
      </c>
      <c r="BR67" s="13">
        <f t="shared" si="381"/>
        <v>6.4</v>
      </c>
      <c r="BS67" s="23" t="s">
        <v>5</v>
      </c>
      <c r="BT67" s="80">
        <f t="shared" ref="BT67:CA67" si="647">SUM(BT63:BT66)</f>
        <v>0</v>
      </c>
      <c r="BU67" s="80">
        <f t="shared" si="647"/>
        <v>0</v>
      </c>
      <c r="BV67" s="80">
        <f t="shared" si="647"/>
        <v>0</v>
      </c>
      <c r="BW67" s="80">
        <f t="shared" si="647"/>
        <v>0</v>
      </c>
      <c r="BX67" s="80">
        <f t="shared" si="647"/>
        <v>0</v>
      </c>
      <c r="BY67" s="80">
        <f t="shared" si="647"/>
        <v>0</v>
      </c>
      <c r="BZ67" s="80">
        <f t="shared" si="647"/>
        <v>0</v>
      </c>
      <c r="CA67" s="13">
        <f t="shared" si="647"/>
        <v>0</v>
      </c>
      <c r="CB67" s="13">
        <f t="shared" si="383"/>
        <v>0</v>
      </c>
      <c r="CC67" s="23" t="s">
        <v>5</v>
      </c>
      <c r="CD67" s="80">
        <f t="shared" ref="CD67:CK67" si="648">SUM(CD63:CD66)</f>
        <v>11</v>
      </c>
      <c r="CE67" s="80">
        <f t="shared" si="648"/>
        <v>1</v>
      </c>
      <c r="CF67" s="80">
        <f t="shared" si="648"/>
        <v>1</v>
      </c>
      <c r="CG67" s="80">
        <f t="shared" si="648"/>
        <v>0</v>
      </c>
      <c r="CH67" s="80">
        <f t="shared" si="648"/>
        <v>0</v>
      </c>
      <c r="CI67" s="80">
        <f t="shared" si="648"/>
        <v>0</v>
      </c>
      <c r="CJ67" s="80">
        <f t="shared" si="648"/>
        <v>0</v>
      </c>
      <c r="CK67" s="13">
        <f t="shared" si="648"/>
        <v>13</v>
      </c>
      <c r="CL67" s="13">
        <f t="shared" si="385"/>
        <v>13.5</v>
      </c>
      <c r="CM67" s="23" t="s">
        <v>5</v>
      </c>
      <c r="CN67" s="80">
        <f t="shared" ref="CN67:CU67" si="649">SUM(CN63:CN66)</f>
        <v>0</v>
      </c>
      <c r="CO67" s="80">
        <f t="shared" si="649"/>
        <v>0</v>
      </c>
      <c r="CP67" s="80">
        <f t="shared" si="649"/>
        <v>1</v>
      </c>
      <c r="CQ67" s="80">
        <f t="shared" si="649"/>
        <v>0</v>
      </c>
      <c r="CR67" s="80">
        <f t="shared" si="649"/>
        <v>0</v>
      </c>
      <c r="CS67" s="80">
        <f t="shared" si="649"/>
        <v>0</v>
      </c>
      <c r="CT67" s="80">
        <f t="shared" si="649"/>
        <v>10</v>
      </c>
      <c r="CU67" s="13">
        <f t="shared" si="649"/>
        <v>11</v>
      </c>
      <c r="CV67" s="13">
        <f t="shared" si="387"/>
        <v>3.5</v>
      </c>
      <c r="CW67" s="23" t="s">
        <v>5</v>
      </c>
      <c r="CX67" s="80">
        <f t="shared" ref="CX67:DE67" si="650">SUM(CX63:CX66)</f>
        <v>21</v>
      </c>
      <c r="CY67" s="80">
        <f t="shared" si="650"/>
        <v>6</v>
      </c>
      <c r="CZ67" s="80">
        <f t="shared" si="650"/>
        <v>1</v>
      </c>
      <c r="DA67" s="80">
        <f t="shared" si="650"/>
        <v>0</v>
      </c>
      <c r="DB67" s="80">
        <f t="shared" si="650"/>
        <v>0</v>
      </c>
      <c r="DC67" s="80">
        <f t="shared" si="650"/>
        <v>0</v>
      </c>
      <c r="DD67" s="80">
        <f t="shared" si="650"/>
        <v>0</v>
      </c>
      <c r="DE67" s="13">
        <f t="shared" si="650"/>
        <v>28</v>
      </c>
      <c r="DF67" s="13">
        <f t="shared" si="389"/>
        <v>28.5</v>
      </c>
      <c r="DG67" s="23" t="s">
        <v>5</v>
      </c>
      <c r="DH67" s="80">
        <f t="shared" ref="DH67:DO67" si="651">SUM(DH63:DH66)</f>
        <v>0</v>
      </c>
      <c r="DI67" s="80">
        <f t="shared" si="651"/>
        <v>0</v>
      </c>
      <c r="DJ67" s="80">
        <f t="shared" si="651"/>
        <v>0</v>
      </c>
      <c r="DK67" s="80">
        <f t="shared" si="651"/>
        <v>0</v>
      </c>
      <c r="DL67" s="80">
        <f t="shared" si="651"/>
        <v>0</v>
      </c>
      <c r="DM67" s="80">
        <f t="shared" si="651"/>
        <v>0</v>
      </c>
      <c r="DN67" s="80">
        <f t="shared" si="651"/>
        <v>0</v>
      </c>
      <c r="DO67" s="13">
        <f t="shared" si="651"/>
        <v>0</v>
      </c>
      <c r="DP67" s="13">
        <f t="shared" si="391"/>
        <v>0</v>
      </c>
      <c r="DQ67" s="23" t="s">
        <v>5</v>
      </c>
      <c r="DR67" s="80">
        <f t="shared" ref="DR67:DY67" si="652">SUM(DR63:DR66)</f>
        <v>26</v>
      </c>
      <c r="DS67" s="80">
        <f t="shared" si="652"/>
        <v>10</v>
      </c>
      <c r="DT67" s="80">
        <f t="shared" si="652"/>
        <v>3</v>
      </c>
      <c r="DU67" s="80">
        <f t="shared" si="652"/>
        <v>0</v>
      </c>
      <c r="DV67" s="80">
        <f t="shared" si="652"/>
        <v>1</v>
      </c>
      <c r="DW67" s="80">
        <f t="shared" si="652"/>
        <v>1</v>
      </c>
      <c r="DX67" s="80">
        <f t="shared" si="652"/>
        <v>1</v>
      </c>
      <c r="DY67" s="13">
        <f t="shared" si="652"/>
        <v>42</v>
      </c>
      <c r="DZ67" s="13">
        <f t="shared" si="393"/>
        <v>43.1</v>
      </c>
      <c r="EA67" s="23" t="s">
        <v>5</v>
      </c>
      <c r="EB67" s="80">
        <f t="shared" ref="EB67:EI67" si="653">SUM(EB63:EB66)</f>
        <v>372</v>
      </c>
      <c r="EC67" s="80">
        <f t="shared" si="653"/>
        <v>143</v>
      </c>
      <c r="ED67" s="80">
        <f t="shared" si="653"/>
        <v>42</v>
      </c>
      <c r="EE67" s="80">
        <f t="shared" si="653"/>
        <v>7</v>
      </c>
      <c r="EF67" s="80">
        <f t="shared" si="653"/>
        <v>29</v>
      </c>
      <c r="EG67" s="80">
        <f t="shared" si="653"/>
        <v>29</v>
      </c>
      <c r="EH67" s="80">
        <f t="shared" si="653"/>
        <v>6</v>
      </c>
      <c r="EI67" s="13">
        <f t="shared" si="653"/>
        <v>628</v>
      </c>
      <c r="EJ67" s="13">
        <f t="shared" si="395"/>
        <v>664.90000000000009</v>
      </c>
      <c r="EK67" s="23" t="s">
        <v>5</v>
      </c>
      <c r="EL67" s="80">
        <f t="shared" ref="EL67:ES67" si="654">SUM(EL63:EL66)</f>
        <v>1</v>
      </c>
      <c r="EM67" s="80">
        <f t="shared" si="654"/>
        <v>0</v>
      </c>
      <c r="EN67" s="80">
        <f t="shared" si="654"/>
        <v>0</v>
      </c>
      <c r="EO67" s="80">
        <f t="shared" si="654"/>
        <v>0</v>
      </c>
      <c r="EP67" s="80">
        <f t="shared" si="654"/>
        <v>0</v>
      </c>
      <c r="EQ67" s="80">
        <f t="shared" si="654"/>
        <v>0</v>
      </c>
      <c r="ER67" s="80">
        <f t="shared" si="654"/>
        <v>0</v>
      </c>
      <c r="ES67" s="13">
        <f t="shared" si="654"/>
        <v>1</v>
      </c>
      <c r="ET67" s="13">
        <f t="shared" si="397"/>
        <v>1</v>
      </c>
      <c r="EU67" s="23" t="s">
        <v>5</v>
      </c>
      <c r="EV67" s="80">
        <f t="shared" ref="EV67:FC67" si="655">SUM(EV63:EV66)</f>
        <v>2</v>
      </c>
      <c r="EW67" s="80">
        <f t="shared" si="655"/>
        <v>1</v>
      </c>
      <c r="EX67" s="80">
        <f t="shared" si="655"/>
        <v>0</v>
      </c>
      <c r="EY67" s="80">
        <f t="shared" si="655"/>
        <v>0</v>
      </c>
      <c r="EZ67" s="80">
        <f t="shared" si="655"/>
        <v>0</v>
      </c>
      <c r="FA67" s="80">
        <f t="shared" si="655"/>
        <v>0</v>
      </c>
      <c r="FB67" s="80">
        <f t="shared" si="655"/>
        <v>0</v>
      </c>
      <c r="FC67" s="13">
        <f t="shared" si="655"/>
        <v>3</v>
      </c>
      <c r="FD67" s="13">
        <f t="shared" si="399"/>
        <v>3</v>
      </c>
      <c r="FE67" s="23" t="s">
        <v>5</v>
      </c>
      <c r="FF67" s="44">
        <f t="shared" ref="FF67:FM67" si="656">SUM(FF63:FF66)</f>
        <v>4</v>
      </c>
      <c r="FG67" s="44">
        <f t="shared" si="656"/>
        <v>0</v>
      </c>
      <c r="FH67" s="44">
        <f t="shared" si="656"/>
        <v>2</v>
      </c>
      <c r="FI67" s="44">
        <f t="shared" si="656"/>
        <v>0</v>
      </c>
      <c r="FJ67" s="44">
        <f t="shared" si="656"/>
        <v>0</v>
      </c>
      <c r="FK67" s="44">
        <f t="shared" si="656"/>
        <v>0</v>
      </c>
      <c r="FL67" s="44">
        <f t="shared" si="656"/>
        <v>11</v>
      </c>
      <c r="FM67" s="13">
        <f t="shared" si="656"/>
        <v>17</v>
      </c>
      <c r="FN67" s="13">
        <f t="shared" si="401"/>
        <v>9.1999999999999993</v>
      </c>
      <c r="FO67" s="23" t="s">
        <v>5</v>
      </c>
      <c r="FP67" s="44">
        <f t="shared" ref="FP67:FW67" si="657">SUM(FP63:FP66)</f>
        <v>94</v>
      </c>
      <c r="FQ67" s="44">
        <f t="shared" si="657"/>
        <v>53</v>
      </c>
      <c r="FR67" s="44">
        <f t="shared" si="657"/>
        <v>6</v>
      </c>
      <c r="FS67" s="44">
        <f t="shared" si="657"/>
        <v>0</v>
      </c>
      <c r="FT67" s="44">
        <f t="shared" si="657"/>
        <v>0</v>
      </c>
      <c r="FU67" s="44">
        <f t="shared" si="657"/>
        <v>12</v>
      </c>
      <c r="FV67" s="44">
        <f t="shared" si="657"/>
        <v>17</v>
      </c>
      <c r="FW67" s="13">
        <f t="shared" si="657"/>
        <v>182</v>
      </c>
      <c r="FX67" s="13">
        <f t="shared" si="403"/>
        <v>164.20000000000002</v>
      </c>
      <c r="FY67" s="23" t="s">
        <v>5</v>
      </c>
      <c r="FZ67" s="44">
        <f t="shared" ref="FZ67:GG67" si="658">SUM(FZ63:FZ66)</f>
        <v>430</v>
      </c>
      <c r="GA67" s="44">
        <f t="shared" si="658"/>
        <v>180</v>
      </c>
      <c r="GB67" s="44">
        <f t="shared" si="658"/>
        <v>44</v>
      </c>
      <c r="GC67" s="44">
        <f t="shared" si="658"/>
        <v>7</v>
      </c>
      <c r="GD67" s="44">
        <f t="shared" si="658"/>
        <v>29</v>
      </c>
      <c r="GE67" s="44">
        <f t="shared" si="658"/>
        <v>35</v>
      </c>
      <c r="GF67" s="44">
        <f t="shared" si="658"/>
        <v>9</v>
      </c>
      <c r="GG67" s="13">
        <f t="shared" si="658"/>
        <v>734</v>
      </c>
      <c r="GH67" s="13">
        <f t="shared" si="405"/>
        <v>765.9</v>
      </c>
      <c r="GI67" s="23" t="s">
        <v>5</v>
      </c>
      <c r="GJ67" s="44">
        <f t="shared" ref="GJ67:GQ67" si="659">SUM(GJ63:GJ66)</f>
        <v>452</v>
      </c>
      <c r="GK67" s="44">
        <f t="shared" si="659"/>
        <v>180</v>
      </c>
      <c r="GL67" s="44">
        <f t="shared" si="659"/>
        <v>71</v>
      </c>
      <c r="GM67" s="44">
        <f t="shared" si="659"/>
        <v>12</v>
      </c>
      <c r="GN67" s="44">
        <f t="shared" si="659"/>
        <v>30</v>
      </c>
      <c r="GO67" s="44">
        <f t="shared" si="659"/>
        <v>25</v>
      </c>
      <c r="GP67" s="44">
        <f t="shared" si="659"/>
        <v>2</v>
      </c>
      <c r="GQ67" s="13">
        <f t="shared" si="659"/>
        <v>772</v>
      </c>
      <c r="GR67" s="13">
        <f t="shared" si="407"/>
        <v>836.5</v>
      </c>
      <c r="GS67" s="23" t="s">
        <v>5</v>
      </c>
      <c r="GT67" s="44">
        <f t="shared" ref="GT67:HA67" si="660">SUM(GT63:GT66)</f>
        <v>59</v>
      </c>
      <c r="GU67" s="44">
        <f t="shared" si="660"/>
        <v>21</v>
      </c>
      <c r="GV67" s="44">
        <f t="shared" si="660"/>
        <v>5</v>
      </c>
      <c r="GW67" s="44">
        <f t="shared" si="660"/>
        <v>0</v>
      </c>
      <c r="GX67" s="44">
        <f t="shared" si="660"/>
        <v>1</v>
      </c>
      <c r="GY67" s="44">
        <f t="shared" si="660"/>
        <v>3</v>
      </c>
      <c r="GZ67" s="44">
        <f t="shared" si="660"/>
        <v>10</v>
      </c>
      <c r="HA67" s="13">
        <f t="shared" si="660"/>
        <v>99</v>
      </c>
      <c r="HB67" s="13">
        <f t="shared" si="409"/>
        <v>92.7</v>
      </c>
      <c r="HC67" s="23" t="s">
        <v>5</v>
      </c>
      <c r="HD67" s="44">
        <f t="shared" ref="HD67:HK67" si="661">SUM(HD63:HD66)</f>
        <v>32</v>
      </c>
      <c r="HE67" s="44">
        <f t="shared" si="661"/>
        <v>7</v>
      </c>
      <c r="HF67" s="44">
        <f t="shared" si="661"/>
        <v>3</v>
      </c>
      <c r="HG67" s="44">
        <f t="shared" si="661"/>
        <v>0</v>
      </c>
      <c r="HH67" s="44">
        <f t="shared" si="661"/>
        <v>0</v>
      </c>
      <c r="HI67" s="44">
        <f t="shared" si="661"/>
        <v>0</v>
      </c>
      <c r="HJ67" s="44">
        <f t="shared" si="661"/>
        <v>10</v>
      </c>
      <c r="HK67" s="13">
        <f t="shared" si="661"/>
        <v>52</v>
      </c>
      <c r="HL67" s="13">
        <f t="shared" si="411"/>
        <v>45.5</v>
      </c>
      <c r="HM67" s="23" t="s">
        <v>5</v>
      </c>
      <c r="HN67" s="44">
        <f t="shared" ref="HN67:HU67" si="662">SUM(HN63:HN66)</f>
        <v>486</v>
      </c>
      <c r="HO67" s="44">
        <f t="shared" si="662"/>
        <v>193</v>
      </c>
      <c r="HP67" s="44">
        <f t="shared" si="662"/>
        <v>74</v>
      </c>
      <c r="HQ67" s="44">
        <f t="shared" si="662"/>
        <v>12</v>
      </c>
      <c r="HR67" s="44">
        <f t="shared" si="662"/>
        <v>30</v>
      </c>
      <c r="HS67" s="44">
        <f t="shared" si="662"/>
        <v>29</v>
      </c>
      <c r="HT67" s="44">
        <f t="shared" si="662"/>
        <v>6</v>
      </c>
      <c r="HU67" s="13">
        <f t="shared" si="662"/>
        <v>830</v>
      </c>
      <c r="HV67" s="13">
        <f t="shared" si="413"/>
        <v>890.40000000000009</v>
      </c>
      <c r="HW67" s="23" t="s">
        <v>5</v>
      </c>
      <c r="HX67" s="44">
        <f t="shared" ref="HX67:ID67" si="663">SUM(HX63:HX66)</f>
        <v>401</v>
      </c>
      <c r="HY67" s="44">
        <f t="shared" si="663"/>
        <v>154</v>
      </c>
      <c r="HZ67" s="44">
        <f t="shared" si="663"/>
        <v>45</v>
      </c>
      <c r="IA67" s="44">
        <f t="shared" si="663"/>
        <v>7</v>
      </c>
      <c r="IB67" s="44">
        <f t="shared" si="663"/>
        <v>30</v>
      </c>
      <c r="IC67" s="44">
        <f t="shared" si="663"/>
        <v>30</v>
      </c>
      <c r="ID67" s="44">
        <f t="shared" si="663"/>
        <v>7</v>
      </c>
      <c r="IE67" s="13">
        <f t="shared" si="89"/>
        <v>674</v>
      </c>
      <c r="IF67" s="13">
        <f t="shared" si="415"/>
        <v>712</v>
      </c>
    </row>
    <row r="68" spans="1:240" ht="13" customHeight="1" thickTop="1" x14ac:dyDescent="0.25">
      <c r="A68" s="22">
        <f>A66+"00:15"</f>
        <v>0.45833333333333359</v>
      </c>
      <c r="B68" s="42">
        <v>6</v>
      </c>
      <c r="C68" s="42">
        <v>3</v>
      </c>
      <c r="D68" s="42">
        <v>2</v>
      </c>
      <c r="E68" s="42">
        <v>0</v>
      </c>
      <c r="F68" s="42">
        <v>0</v>
      </c>
      <c r="G68" s="42">
        <v>0</v>
      </c>
      <c r="H68" s="42">
        <v>1</v>
      </c>
      <c r="I68" s="12">
        <f>SUM(B68:H68)</f>
        <v>12</v>
      </c>
      <c r="J68" s="12">
        <f t="shared" si="8"/>
        <v>12.2</v>
      </c>
      <c r="K68" s="22">
        <f>K66+"00:15"</f>
        <v>0.45833333333333359</v>
      </c>
      <c r="L68" s="42">
        <v>2</v>
      </c>
      <c r="M68" s="42">
        <v>5</v>
      </c>
      <c r="N68" s="42">
        <v>0</v>
      </c>
      <c r="O68" s="42">
        <v>0</v>
      </c>
      <c r="P68" s="42">
        <v>0</v>
      </c>
      <c r="Q68" s="42">
        <v>1</v>
      </c>
      <c r="R68" s="42">
        <v>0</v>
      </c>
      <c r="S68" s="12">
        <f>SUM(L68:R68)</f>
        <v>8</v>
      </c>
      <c r="T68" s="12">
        <f t="shared" si="371"/>
        <v>7.4</v>
      </c>
      <c r="U68" s="22">
        <f>U66+"00:15"</f>
        <v>0.45833333333333359</v>
      </c>
      <c r="V68" s="42">
        <v>18</v>
      </c>
      <c r="W68" s="42">
        <v>12</v>
      </c>
      <c r="X68" s="42">
        <v>3</v>
      </c>
      <c r="Y68" s="42">
        <v>0</v>
      </c>
      <c r="Z68" s="42">
        <v>0</v>
      </c>
      <c r="AA68" s="42">
        <v>1</v>
      </c>
      <c r="AB68" s="42">
        <v>0</v>
      </c>
      <c r="AC68" s="12">
        <f>SUM(V68:AB68)</f>
        <v>34</v>
      </c>
      <c r="AD68" s="12">
        <f t="shared" si="373"/>
        <v>34.9</v>
      </c>
      <c r="AE68" s="22">
        <f>AE66+"00:15"</f>
        <v>0.45833333333333359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12">
        <f>SUM(AF68:AL68)</f>
        <v>0</v>
      </c>
      <c r="AN68" s="12">
        <f t="shared" si="375"/>
        <v>0</v>
      </c>
      <c r="AO68" s="22">
        <f>AO66+"00:15"</f>
        <v>0.45833333333333359</v>
      </c>
      <c r="AP68" s="42">
        <v>2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12">
        <f>SUM(AP68:AV68)</f>
        <v>2</v>
      </c>
      <c r="AX68" s="12">
        <f t="shared" si="377"/>
        <v>2</v>
      </c>
      <c r="AY68" s="22">
        <f>AY66+"00:15"</f>
        <v>0.45833333333333359</v>
      </c>
      <c r="AZ68" s="42">
        <v>122</v>
      </c>
      <c r="BA68" s="42">
        <v>49</v>
      </c>
      <c r="BB68" s="42">
        <v>14</v>
      </c>
      <c r="BC68" s="42">
        <v>0</v>
      </c>
      <c r="BD68" s="42">
        <v>9</v>
      </c>
      <c r="BE68" s="42">
        <v>11</v>
      </c>
      <c r="BF68" s="42">
        <v>0</v>
      </c>
      <c r="BG68" s="12">
        <f>SUM(AZ68:BF68)</f>
        <v>205</v>
      </c>
      <c r="BH68" s="12">
        <f t="shared" si="379"/>
        <v>214.4</v>
      </c>
      <c r="BI68" s="22">
        <f>BI66+"00:15"</f>
        <v>0.45833333333333359</v>
      </c>
      <c r="BJ68" s="42">
        <v>3</v>
      </c>
      <c r="BK68" s="42">
        <v>2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12">
        <f>SUM(BJ68:BP68)</f>
        <v>5</v>
      </c>
      <c r="BR68" s="12">
        <f t="shared" si="381"/>
        <v>5</v>
      </c>
      <c r="BS68" s="22">
        <f>BS66+"00:15"</f>
        <v>0.45833333333333359</v>
      </c>
      <c r="BT68" s="42">
        <v>0</v>
      </c>
      <c r="BU68" s="42">
        <v>0</v>
      </c>
      <c r="BV68" s="42">
        <v>0</v>
      </c>
      <c r="BW68" s="42">
        <v>0</v>
      </c>
      <c r="BX68" s="42">
        <v>0</v>
      </c>
      <c r="BY68" s="42">
        <v>0</v>
      </c>
      <c r="BZ68" s="42">
        <v>0</v>
      </c>
      <c r="CA68" s="12">
        <f>SUM(BT68:BZ68)</f>
        <v>0</v>
      </c>
      <c r="CB68" s="12">
        <f t="shared" si="383"/>
        <v>0</v>
      </c>
      <c r="CC68" s="22">
        <f>CC66+"00:15"</f>
        <v>0.45833333333333359</v>
      </c>
      <c r="CD68" s="42">
        <v>2</v>
      </c>
      <c r="CE68" s="42">
        <v>3</v>
      </c>
      <c r="CF68" s="42">
        <v>0</v>
      </c>
      <c r="CG68" s="42">
        <v>0</v>
      </c>
      <c r="CH68" s="42">
        <v>0</v>
      </c>
      <c r="CI68" s="42">
        <v>0</v>
      </c>
      <c r="CJ68" s="42">
        <v>0</v>
      </c>
      <c r="CK68" s="12">
        <f>SUM(CD68:CJ68)</f>
        <v>5</v>
      </c>
      <c r="CL68" s="12">
        <f t="shared" si="385"/>
        <v>5</v>
      </c>
      <c r="CM68" s="22">
        <f>CM66+"00:15"</f>
        <v>0.45833333333333359</v>
      </c>
      <c r="CN68" s="42">
        <v>0</v>
      </c>
      <c r="CO68" s="42">
        <v>0</v>
      </c>
      <c r="CP68" s="42">
        <v>0</v>
      </c>
      <c r="CQ68" s="42">
        <v>0</v>
      </c>
      <c r="CR68" s="42">
        <v>0</v>
      </c>
      <c r="CS68" s="42">
        <v>0</v>
      </c>
      <c r="CT68" s="42">
        <v>2</v>
      </c>
      <c r="CU68" s="12">
        <f>SUM(CN68:CT68)</f>
        <v>2</v>
      </c>
      <c r="CV68" s="12">
        <f t="shared" si="387"/>
        <v>0.4</v>
      </c>
      <c r="CW68" s="22">
        <f>CW66+"00:15"</f>
        <v>0.45833333333333359</v>
      </c>
      <c r="CX68" s="42">
        <v>5</v>
      </c>
      <c r="CY68" s="42">
        <v>1</v>
      </c>
      <c r="CZ68" s="42">
        <v>0</v>
      </c>
      <c r="DA68" s="42">
        <v>0</v>
      </c>
      <c r="DB68" s="42">
        <v>0</v>
      </c>
      <c r="DC68" s="42">
        <v>1</v>
      </c>
      <c r="DD68" s="42">
        <v>0</v>
      </c>
      <c r="DE68" s="12">
        <f>SUM(CX68:DD68)</f>
        <v>7</v>
      </c>
      <c r="DF68" s="12">
        <f t="shared" si="389"/>
        <v>6.4</v>
      </c>
      <c r="DG68" s="22">
        <f>DG66+"00:15"</f>
        <v>0.45833333333333359</v>
      </c>
      <c r="DH68" s="42">
        <v>0</v>
      </c>
      <c r="DI68" s="42">
        <v>0</v>
      </c>
      <c r="DJ68" s="42">
        <v>0</v>
      </c>
      <c r="DK68" s="42">
        <v>0</v>
      </c>
      <c r="DL68" s="42">
        <v>0</v>
      </c>
      <c r="DM68" s="42">
        <v>0</v>
      </c>
      <c r="DN68" s="42">
        <v>0</v>
      </c>
      <c r="DO68" s="12">
        <f>SUM(DH68:DN68)</f>
        <v>0</v>
      </c>
      <c r="DP68" s="12">
        <f t="shared" si="391"/>
        <v>0</v>
      </c>
      <c r="DQ68" s="22">
        <f>DQ66+"00:15"</f>
        <v>0.45833333333333359</v>
      </c>
      <c r="DR68" s="42">
        <v>7</v>
      </c>
      <c r="DS68" s="42">
        <v>2</v>
      </c>
      <c r="DT68" s="42">
        <v>0</v>
      </c>
      <c r="DU68" s="42">
        <v>0</v>
      </c>
      <c r="DV68" s="42">
        <v>0</v>
      </c>
      <c r="DW68" s="42">
        <v>0</v>
      </c>
      <c r="DX68" s="42">
        <v>0</v>
      </c>
      <c r="DY68" s="12">
        <f>SUM(DR68:DX68)</f>
        <v>9</v>
      </c>
      <c r="DZ68" s="12">
        <f t="shared" si="393"/>
        <v>9</v>
      </c>
      <c r="EA68" s="22">
        <f>EA66+"00:15"</f>
        <v>0.45833333333333359</v>
      </c>
      <c r="EB68" s="42">
        <v>113</v>
      </c>
      <c r="EC68" s="42">
        <v>24</v>
      </c>
      <c r="ED68" s="42">
        <v>17</v>
      </c>
      <c r="EE68" s="42">
        <v>2</v>
      </c>
      <c r="EF68" s="42">
        <v>9</v>
      </c>
      <c r="EG68" s="42">
        <v>10</v>
      </c>
      <c r="EH68" s="42">
        <v>2</v>
      </c>
      <c r="EI68" s="12">
        <f>SUM(EB68:EH68)</f>
        <v>177</v>
      </c>
      <c r="EJ68" s="12">
        <f t="shared" si="395"/>
        <v>189.5</v>
      </c>
      <c r="EK68" s="22">
        <f>EK66+"00:15"</f>
        <v>0.45833333333333359</v>
      </c>
      <c r="EL68" s="42">
        <v>0</v>
      </c>
      <c r="EM68" s="42">
        <v>0</v>
      </c>
      <c r="EN68" s="42">
        <v>0</v>
      </c>
      <c r="EO68" s="42">
        <v>0</v>
      </c>
      <c r="EP68" s="42">
        <v>0</v>
      </c>
      <c r="EQ68" s="42">
        <v>0</v>
      </c>
      <c r="ER68" s="42">
        <v>0</v>
      </c>
      <c r="ES68" s="12">
        <f>SUM(EL68:ER68)</f>
        <v>0</v>
      </c>
      <c r="ET68" s="12">
        <f t="shared" si="397"/>
        <v>0</v>
      </c>
      <c r="EU68" s="22">
        <f>EU66+"00:15"</f>
        <v>0.45833333333333359</v>
      </c>
      <c r="EV68" s="42">
        <v>0</v>
      </c>
      <c r="EW68" s="42">
        <v>0</v>
      </c>
      <c r="EX68" s="42">
        <v>0</v>
      </c>
      <c r="EY68" s="42">
        <v>0</v>
      </c>
      <c r="EZ68" s="42">
        <v>0</v>
      </c>
      <c r="FA68" s="42">
        <v>0</v>
      </c>
      <c r="FB68" s="42">
        <v>0</v>
      </c>
      <c r="FC68" s="12">
        <f>SUM(EV68:FB68)</f>
        <v>0</v>
      </c>
      <c r="FD68" s="12">
        <f t="shared" si="399"/>
        <v>0</v>
      </c>
      <c r="FE68" s="22">
        <f>FE66+"00:15"</f>
        <v>0.45833333333333359</v>
      </c>
      <c r="FF68" s="48">
        <f t="shared" ref="FF68:FL71" si="664">SUM(AF68,AP68,CN68,EL68)</f>
        <v>2</v>
      </c>
      <c r="FG68" s="48">
        <f t="shared" si="664"/>
        <v>0</v>
      </c>
      <c r="FH68" s="48">
        <f t="shared" si="664"/>
        <v>0</v>
      </c>
      <c r="FI68" s="48">
        <f t="shared" si="664"/>
        <v>0</v>
      </c>
      <c r="FJ68" s="48">
        <f t="shared" si="664"/>
        <v>0</v>
      </c>
      <c r="FK68" s="48">
        <f t="shared" si="664"/>
        <v>0</v>
      </c>
      <c r="FL68" s="48">
        <f t="shared" si="664"/>
        <v>2</v>
      </c>
      <c r="FM68" s="12">
        <f>SUM(FF68:FL68)</f>
        <v>4</v>
      </c>
      <c r="FN68" s="12">
        <f t="shared" si="401"/>
        <v>2.4</v>
      </c>
      <c r="FO68" s="22">
        <f>FO66+"00:15"</f>
        <v>0.45833333333333359</v>
      </c>
      <c r="FP68" s="48">
        <f t="shared" ref="FP68:FV71" si="665">SUM(B68,L68,V68,AF68)</f>
        <v>26</v>
      </c>
      <c r="FQ68" s="48">
        <f t="shared" si="665"/>
        <v>20</v>
      </c>
      <c r="FR68" s="48">
        <f t="shared" si="665"/>
        <v>5</v>
      </c>
      <c r="FS68" s="48">
        <f t="shared" si="665"/>
        <v>0</v>
      </c>
      <c r="FT68" s="48">
        <f t="shared" si="665"/>
        <v>0</v>
      </c>
      <c r="FU68" s="48">
        <f t="shared" si="665"/>
        <v>2</v>
      </c>
      <c r="FV68" s="48">
        <f t="shared" si="665"/>
        <v>1</v>
      </c>
      <c r="FW68" s="12">
        <f>SUM(FP68:FV68)</f>
        <v>54</v>
      </c>
      <c r="FX68" s="12">
        <f t="shared" si="403"/>
        <v>54.5</v>
      </c>
      <c r="FY68" s="22">
        <f>FY66+"00:15"</f>
        <v>0.45833333333333359</v>
      </c>
      <c r="FZ68" s="48">
        <f t="shared" ref="FZ68:GF71" si="666">SUM(V68,BT68,CD68,EB68)</f>
        <v>133</v>
      </c>
      <c r="GA68" s="48">
        <f t="shared" si="666"/>
        <v>39</v>
      </c>
      <c r="GB68" s="48">
        <f t="shared" si="666"/>
        <v>20</v>
      </c>
      <c r="GC68" s="48">
        <f t="shared" si="666"/>
        <v>2</v>
      </c>
      <c r="GD68" s="48">
        <f t="shared" si="666"/>
        <v>9</v>
      </c>
      <c r="GE68" s="48">
        <f t="shared" si="666"/>
        <v>11</v>
      </c>
      <c r="GF68" s="48">
        <f t="shared" si="666"/>
        <v>2</v>
      </c>
      <c r="GG68" s="12">
        <f>SUM(FZ68:GF68)</f>
        <v>216</v>
      </c>
      <c r="GH68" s="12">
        <f t="shared" si="405"/>
        <v>229.4</v>
      </c>
      <c r="GI68" s="22">
        <f>GI66+"00:15"</f>
        <v>0.45833333333333359</v>
      </c>
      <c r="GJ68" s="48">
        <f t="shared" ref="GJ68:GP71" si="667">SUM(AP68,AZ68,BJ68,BT68)</f>
        <v>127</v>
      </c>
      <c r="GK68" s="48">
        <f t="shared" si="667"/>
        <v>51</v>
      </c>
      <c r="GL68" s="48">
        <f t="shared" si="667"/>
        <v>14</v>
      </c>
      <c r="GM68" s="48">
        <f t="shared" si="667"/>
        <v>0</v>
      </c>
      <c r="GN68" s="48">
        <f t="shared" si="667"/>
        <v>9</v>
      </c>
      <c r="GO68" s="48">
        <f t="shared" si="667"/>
        <v>11</v>
      </c>
      <c r="GP68" s="48">
        <f t="shared" si="667"/>
        <v>0</v>
      </c>
      <c r="GQ68" s="12">
        <f>SUM(GJ68:GP68)</f>
        <v>212</v>
      </c>
      <c r="GR68" s="12">
        <f t="shared" si="407"/>
        <v>221.4</v>
      </c>
      <c r="GS68" s="22">
        <f>GS66+"00:15"</f>
        <v>0.45833333333333359</v>
      </c>
      <c r="GT68" s="48">
        <f t="shared" ref="GT68:GZ71" si="668">SUM(L68,BJ68,DH68,DR68)</f>
        <v>12</v>
      </c>
      <c r="GU68" s="48">
        <f t="shared" si="668"/>
        <v>9</v>
      </c>
      <c r="GV68" s="48">
        <f t="shared" si="668"/>
        <v>0</v>
      </c>
      <c r="GW68" s="48">
        <f t="shared" si="668"/>
        <v>0</v>
      </c>
      <c r="GX68" s="48">
        <f t="shared" si="668"/>
        <v>0</v>
      </c>
      <c r="GY68" s="48">
        <f t="shared" si="668"/>
        <v>1</v>
      </c>
      <c r="GZ68" s="48">
        <f t="shared" si="668"/>
        <v>0</v>
      </c>
      <c r="HA68" s="12">
        <f>SUM(GT68:GZ68)</f>
        <v>22</v>
      </c>
      <c r="HB68" s="12">
        <f t="shared" si="409"/>
        <v>21.4</v>
      </c>
      <c r="HC68" s="22">
        <f>HC66+"00:15"</f>
        <v>0.45833333333333359</v>
      </c>
      <c r="HD68" s="48">
        <f t="shared" ref="HD68:HJ71" si="669">SUM(CD68,CN68,CX68,DH68)</f>
        <v>7</v>
      </c>
      <c r="HE68" s="48">
        <f t="shared" si="669"/>
        <v>4</v>
      </c>
      <c r="HF68" s="48">
        <f t="shared" si="669"/>
        <v>0</v>
      </c>
      <c r="HG68" s="48">
        <f t="shared" si="669"/>
        <v>0</v>
      </c>
      <c r="HH68" s="48">
        <f t="shared" si="669"/>
        <v>0</v>
      </c>
      <c r="HI68" s="48">
        <f t="shared" si="669"/>
        <v>1</v>
      </c>
      <c r="HJ68" s="48">
        <f t="shared" si="669"/>
        <v>2</v>
      </c>
      <c r="HK68" s="12">
        <f>SUM(HD68:HJ68)</f>
        <v>14</v>
      </c>
      <c r="HL68" s="12">
        <f t="shared" si="411"/>
        <v>11.8</v>
      </c>
      <c r="HM68" s="22">
        <f>HM66+"00:15"</f>
        <v>0.45833333333333359</v>
      </c>
      <c r="HN68" s="48">
        <f t="shared" ref="HN68:HT71" si="670">SUM(B68,AZ68,CX68,EV68)</f>
        <v>133</v>
      </c>
      <c r="HO68" s="48">
        <f t="shared" si="670"/>
        <v>53</v>
      </c>
      <c r="HP68" s="48">
        <f t="shared" si="670"/>
        <v>16</v>
      </c>
      <c r="HQ68" s="48">
        <f t="shared" si="670"/>
        <v>0</v>
      </c>
      <c r="HR68" s="48">
        <f t="shared" si="670"/>
        <v>9</v>
      </c>
      <c r="HS68" s="48">
        <f t="shared" si="670"/>
        <v>12</v>
      </c>
      <c r="HT68" s="48">
        <f t="shared" si="670"/>
        <v>1</v>
      </c>
      <c r="HU68" s="12">
        <f>SUM(HN68:HT68)</f>
        <v>224</v>
      </c>
      <c r="HV68" s="12">
        <f t="shared" si="413"/>
        <v>233</v>
      </c>
      <c r="HW68" s="22">
        <f>HW66+"00:15"</f>
        <v>0.45833333333333359</v>
      </c>
      <c r="HX68" s="48">
        <f t="shared" ref="HX68:ID71" si="671">SUM(DR68,EB68,EL68,EV68)</f>
        <v>120</v>
      </c>
      <c r="HY68" s="48">
        <f t="shared" si="671"/>
        <v>26</v>
      </c>
      <c r="HZ68" s="48">
        <f t="shared" si="671"/>
        <v>17</v>
      </c>
      <c r="IA68" s="48">
        <f t="shared" si="671"/>
        <v>2</v>
      </c>
      <c r="IB68" s="48">
        <f t="shared" si="671"/>
        <v>9</v>
      </c>
      <c r="IC68" s="48">
        <f t="shared" si="671"/>
        <v>10</v>
      </c>
      <c r="ID68" s="48">
        <f t="shared" si="671"/>
        <v>2</v>
      </c>
      <c r="IE68" s="12">
        <f t="shared" si="89"/>
        <v>186</v>
      </c>
      <c r="IF68" s="12">
        <f t="shared" si="415"/>
        <v>198.5</v>
      </c>
    </row>
    <row r="69" spans="1:240" ht="13" customHeight="1" x14ac:dyDescent="0.25">
      <c r="A69" s="22">
        <f t="shared" ref="A69:A71" si="672">A68+"00:15"</f>
        <v>0.46875000000000028</v>
      </c>
      <c r="B69" s="42">
        <v>6</v>
      </c>
      <c r="C69" s="42">
        <v>1</v>
      </c>
      <c r="D69" s="42">
        <v>2</v>
      </c>
      <c r="E69" s="42">
        <v>0</v>
      </c>
      <c r="F69" s="42">
        <v>0</v>
      </c>
      <c r="G69" s="42">
        <v>0</v>
      </c>
      <c r="H69" s="42">
        <v>0</v>
      </c>
      <c r="I69" s="12">
        <f>SUM(B69:H69)</f>
        <v>9</v>
      </c>
      <c r="J69" s="12">
        <f t="shared" si="8"/>
        <v>10</v>
      </c>
      <c r="K69" s="22">
        <f t="shared" ref="K69:K71" si="673">K68+"00:15"</f>
        <v>0.46875000000000028</v>
      </c>
      <c r="L69" s="42">
        <v>0</v>
      </c>
      <c r="M69" s="42">
        <v>1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12">
        <f>SUM(L69:R69)</f>
        <v>1</v>
      </c>
      <c r="T69" s="12">
        <f t="shared" si="371"/>
        <v>1</v>
      </c>
      <c r="U69" s="22">
        <f t="shared" ref="U69:U71" si="674">U68+"00:15"</f>
        <v>0.46875000000000028</v>
      </c>
      <c r="V69" s="42">
        <v>16</v>
      </c>
      <c r="W69" s="42">
        <v>11</v>
      </c>
      <c r="X69" s="42">
        <v>3</v>
      </c>
      <c r="Y69" s="42">
        <v>0</v>
      </c>
      <c r="Z69" s="42">
        <v>0</v>
      </c>
      <c r="AA69" s="42">
        <v>7</v>
      </c>
      <c r="AB69" s="42">
        <v>0</v>
      </c>
      <c r="AC69" s="12">
        <f>SUM(V69:AB69)</f>
        <v>37</v>
      </c>
      <c r="AD69" s="12">
        <f t="shared" si="373"/>
        <v>34.299999999999997</v>
      </c>
      <c r="AE69" s="22">
        <f t="shared" ref="AE69:AE71" si="675">AE68+"00:15"</f>
        <v>0.46875000000000028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12">
        <f>SUM(AF69:AL69)</f>
        <v>0</v>
      </c>
      <c r="AN69" s="12">
        <f t="shared" si="375"/>
        <v>0</v>
      </c>
      <c r="AO69" s="22">
        <f t="shared" ref="AO69:AO71" si="676">AO68+"00:15"</f>
        <v>0.46875000000000028</v>
      </c>
      <c r="AP69" s="42">
        <v>2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12">
        <f>SUM(AP69:AV69)</f>
        <v>2</v>
      </c>
      <c r="AX69" s="12">
        <f t="shared" si="377"/>
        <v>2</v>
      </c>
      <c r="AY69" s="22">
        <f t="shared" ref="AY69:AY71" si="677">AY68+"00:15"</f>
        <v>0.46875000000000028</v>
      </c>
      <c r="AZ69" s="42">
        <v>105</v>
      </c>
      <c r="BA69" s="42">
        <v>43</v>
      </c>
      <c r="BB69" s="42">
        <v>24</v>
      </c>
      <c r="BC69" s="42">
        <v>2</v>
      </c>
      <c r="BD69" s="42">
        <v>6</v>
      </c>
      <c r="BE69" s="42">
        <v>7</v>
      </c>
      <c r="BF69" s="42">
        <v>0</v>
      </c>
      <c r="BG69" s="12">
        <f>SUM(AZ69:BF69)</f>
        <v>187</v>
      </c>
      <c r="BH69" s="12">
        <f t="shared" si="379"/>
        <v>203.4</v>
      </c>
      <c r="BI69" s="22">
        <f t="shared" ref="BI69:BI71" si="678">BI68+"00:15"</f>
        <v>0.46875000000000028</v>
      </c>
      <c r="BJ69" s="42">
        <v>4</v>
      </c>
      <c r="BK69" s="42">
        <v>0</v>
      </c>
      <c r="BL69" s="42">
        <v>1</v>
      </c>
      <c r="BM69" s="42">
        <v>0</v>
      </c>
      <c r="BN69" s="42">
        <v>0</v>
      </c>
      <c r="BO69" s="42">
        <v>1</v>
      </c>
      <c r="BP69" s="42">
        <v>0</v>
      </c>
      <c r="BQ69" s="12">
        <f>SUM(BJ69:BP69)</f>
        <v>6</v>
      </c>
      <c r="BR69" s="12">
        <f t="shared" si="381"/>
        <v>5.9</v>
      </c>
      <c r="BS69" s="22">
        <f t="shared" ref="BS69:BS71" si="679">BS68+"00:15"</f>
        <v>0.46875000000000028</v>
      </c>
      <c r="BT69" s="42">
        <v>0</v>
      </c>
      <c r="BU69" s="42">
        <v>0</v>
      </c>
      <c r="BV69" s="42">
        <v>0</v>
      </c>
      <c r="BW69" s="42">
        <v>0</v>
      </c>
      <c r="BX69" s="42">
        <v>0</v>
      </c>
      <c r="BY69" s="42">
        <v>0</v>
      </c>
      <c r="BZ69" s="42">
        <v>0</v>
      </c>
      <c r="CA69" s="12">
        <f>SUM(BT69:BZ69)</f>
        <v>0</v>
      </c>
      <c r="CB69" s="12">
        <f t="shared" si="383"/>
        <v>0</v>
      </c>
      <c r="CC69" s="22">
        <f t="shared" ref="CC69:CC71" si="680">CC68+"00:15"</f>
        <v>0.46875000000000028</v>
      </c>
      <c r="CD69" s="42">
        <v>2</v>
      </c>
      <c r="CE69" s="42">
        <v>0</v>
      </c>
      <c r="CF69" s="42">
        <v>0</v>
      </c>
      <c r="CG69" s="42">
        <v>0</v>
      </c>
      <c r="CH69" s="42">
        <v>0</v>
      </c>
      <c r="CI69" s="42">
        <v>0</v>
      </c>
      <c r="CJ69" s="42">
        <v>0</v>
      </c>
      <c r="CK69" s="12">
        <f>SUM(CD69:CJ69)</f>
        <v>2</v>
      </c>
      <c r="CL69" s="12">
        <f t="shared" si="385"/>
        <v>2</v>
      </c>
      <c r="CM69" s="22">
        <f t="shared" ref="CM69:CM71" si="681">CM68+"00:15"</f>
        <v>0.46875000000000028</v>
      </c>
      <c r="CN69" s="42">
        <v>0</v>
      </c>
      <c r="CO69" s="42">
        <v>0</v>
      </c>
      <c r="CP69" s="42">
        <v>0</v>
      </c>
      <c r="CQ69" s="42">
        <v>0</v>
      </c>
      <c r="CR69" s="42">
        <v>0</v>
      </c>
      <c r="CS69" s="42">
        <v>0</v>
      </c>
      <c r="CT69" s="42">
        <v>0</v>
      </c>
      <c r="CU69" s="12">
        <f>SUM(CN69:CT69)</f>
        <v>0</v>
      </c>
      <c r="CV69" s="12">
        <f t="shared" si="387"/>
        <v>0</v>
      </c>
      <c r="CW69" s="22">
        <f t="shared" ref="CW69:CW71" si="682">CW68+"00:15"</f>
        <v>0.46875000000000028</v>
      </c>
      <c r="CX69" s="42">
        <v>6</v>
      </c>
      <c r="CY69" s="42">
        <v>4</v>
      </c>
      <c r="CZ69" s="42">
        <v>1</v>
      </c>
      <c r="DA69" s="42">
        <v>0</v>
      </c>
      <c r="DB69" s="42">
        <v>0</v>
      </c>
      <c r="DC69" s="42">
        <v>0</v>
      </c>
      <c r="DD69" s="42">
        <v>0</v>
      </c>
      <c r="DE69" s="12">
        <f>SUM(CX69:DD69)</f>
        <v>11</v>
      </c>
      <c r="DF69" s="12">
        <f t="shared" si="389"/>
        <v>11.5</v>
      </c>
      <c r="DG69" s="22">
        <f t="shared" ref="DG69:DG71" si="683">DG68+"00:15"</f>
        <v>0.46875000000000028</v>
      </c>
      <c r="DH69" s="42">
        <v>0</v>
      </c>
      <c r="DI69" s="42">
        <v>0</v>
      </c>
      <c r="DJ69" s="42">
        <v>0</v>
      </c>
      <c r="DK69" s="42">
        <v>0</v>
      </c>
      <c r="DL69" s="42">
        <v>0</v>
      </c>
      <c r="DM69" s="42">
        <v>0</v>
      </c>
      <c r="DN69" s="42">
        <v>0</v>
      </c>
      <c r="DO69" s="12">
        <f>SUM(DH69:DN69)</f>
        <v>0</v>
      </c>
      <c r="DP69" s="12">
        <f t="shared" si="391"/>
        <v>0</v>
      </c>
      <c r="DQ69" s="22">
        <f t="shared" ref="DQ69:DQ71" si="684">DQ68+"00:15"</f>
        <v>0.46875000000000028</v>
      </c>
      <c r="DR69" s="42">
        <v>12</v>
      </c>
      <c r="DS69" s="42">
        <v>3</v>
      </c>
      <c r="DT69" s="42">
        <v>2</v>
      </c>
      <c r="DU69" s="42">
        <v>0</v>
      </c>
      <c r="DV69" s="42">
        <v>0</v>
      </c>
      <c r="DW69" s="42">
        <v>0</v>
      </c>
      <c r="DX69" s="42">
        <v>0</v>
      </c>
      <c r="DY69" s="12">
        <f>SUM(DR69:DX69)</f>
        <v>17</v>
      </c>
      <c r="DZ69" s="12">
        <f t="shared" si="393"/>
        <v>18</v>
      </c>
      <c r="EA69" s="22">
        <f t="shared" ref="EA69:EA71" si="685">EA68+"00:15"</f>
        <v>0.46875000000000028</v>
      </c>
      <c r="EB69" s="42">
        <v>82</v>
      </c>
      <c r="EC69" s="42">
        <v>37</v>
      </c>
      <c r="ED69" s="42">
        <v>10</v>
      </c>
      <c r="EE69" s="42">
        <v>2</v>
      </c>
      <c r="EF69" s="42">
        <v>6</v>
      </c>
      <c r="EG69" s="42">
        <v>7</v>
      </c>
      <c r="EH69" s="42">
        <v>0</v>
      </c>
      <c r="EI69" s="12">
        <f>SUM(EB69:EH69)</f>
        <v>144</v>
      </c>
      <c r="EJ69" s="12">
        <f t="shared" si="395"/>
        <v>153.4</v>
      </c>
      <c r="EK69" s="22">
        <f t="shared" ref="EK69:EK71" si="686">EK68+"00:15"</f>
        <v>0.46875000000000028</v>
      </c>
      <c r="EL69" s="42">
        <v>0</v>
      </c>
      <c r="EM69" s="42">
        <v>0</v>
      </c>
      <c r="EN69" s="42">
        <v>0</v>
      </c>
      <c r="EO69" s="42">
        <v>0</v>
      </c>
      <c r="EP69" s="42">
        <v>0</v>
      </c>
      <c r="EQ69" s="42">
        <v>0</v>
      </c>
      <c r="ER69" s="42">
        <v>2</v>
      </c>
      <c r="ES69" s="12">
        <f>SUM(EL69:ER69)</f>
        <v>2</v>
      </c>
      <c r="ET69" s="12">
        <f t="shared" si="397"/>
        <v>0.4</v>
      </c>
      <c r="EU69" s="22">
        <f t="shared" ref="EU69:EU71" si="687">EU68+"00:15"</f>
        <v>0.46875000000000028</v>
      </c>
      <c r="EV69" s="42">
        <v>0</v>
      </c>
      <c r="EW69" s="42">
        <v>1</v>
      </c>
      <c r="EX69" s="42">
        <v>0</v>
      </c>
      <c r="EY69" s="42">
        <v>0</v>
      </c>
      <c r="EZ69" s="42">
        <v>0</v>
      </c>
      <c r="FA69" s="42">
        <v>1</v>
      </c>
      <c r="FB69" s="42">
        <v>0</v>
      </c>
      <c r="FC69" s="12">
        <f>SUM(EV69:FB69)</f>
        <v>2</v>
      </c>
      <c r="FD69" s="12">
        <f t="shared" si="399"/>
        <v>1.4</v>
      </c>
      <c r="FE69" s="22">
        <f t="shared" ref="FE69:FE71" si="688">FE68+"00:15"</f>
        <v>0.46875000000000028</v>
      </c>
      <c r="FF69" s="48">
        <f t="shared" si="664"/>
        <v>2</v>
      </c>
      <c r="FG69" s="48">
        <f t="shared" si="664"/>
        <v>0</v>
      </c>
      <c r="FH69" s="48">
        <f t="shared" si="664"/>
        <v>0</v>
      </c>
      <c r="FI69" s="48">
        <f t="shared" si="664"/>
        <v>0</v>
      </c>
      <c r="FJ69" s="48">
        <f t="shared" si="664"/>
        <v>0</v>
      </c>
      <c r="FK69" s="48">
        <f t="shared" si="664"/>
        <v>0</v>
      </c>
      <c r="FL69" s="48">
        <f t="shared" si="664"/>
        <v>2</v>
      </c>
      <c r="FM69" s="12">
        <f>SUM(FF69:FL69)</f>
        <v>4</v>
      </c>
      <c r="FN69" s="12">
        <f t="shared" si="401"/>
        <v>2.4</v>
      </c>
      <c r="FO69" s="22">
        <f t="shared" ref="FO69:FO71" si="689">FO68+"00:15"</f>
        <v>0.46875000000000028</v>
      </c>
      <c r="FP69" s="48">
        <f t="shared" si="665"/>
        <v>22</v>
      </c>
      <c r="FQ69" s="48">
        <f t="shared" si="665"/>
        <v>13</v>
      </c>
      <c r="FR69" s="48">
        <f t="shared" si="665"/>
        <v>5</v>
      </c>
      <c r="FS69" s="48">
        <f t="shared" si="665"/>
        <v>0</v>
      </c>
      <c r="FT69" s="48">
        <f t="shared" si="665"/>
        <v>0</v>
      </c>
      <c r="FU69" s="48">
        <f t="shared" si="665"/>
        <v>7</v>
      </c>
      <c r="FV69" s="48">
        <f t="shared" si="665"/>
        <v>0</v>
      </c>
      <c r="FW69" s="12">
        <f>SUM(FP69:FV69)</f>
        <v>47</v>
      </c>
      <c r="FX69" s="12">
        <f t="shared" si="403"/>
        <v>45.3</v>
      </c>
      <c r="FY69" s="22">
        <f t="shared" ref="FY69:FY71" si="690">FY68+"00:15"</f>
        <v>0.46875000000000028</v>
      </c>
      <c r="FZ69" s="48">
        <f t="shared" si="666"/>
        <v>100</v>
      </c>
      <c r="GA69" s="48">
        <f t="shared" si="666"/>
        <v>48</v>
      </c>
      <c r="GB69" s="48">
        <f t="shared" si="666"/>
        <v>13</v>
      </c>
      <c r="GC69" s="48">
        <f t="shared" si="666"/>
        <v>2</v>
      </c>
      <c r="GD69" s="48">
        <f t="shared" si="666"/>
        <v>6</v>
      </c>
      <c r="GE69" s="48">
        <f t="shared" si="666"/>
        <v>14</v>
      </c>
      <c r="GF69" s="48">
        <f t="shared" si="666"/>
        <v>0</v>
      </c>
      <c r="GG69" s="12">
        <f>SUM(FZ69:GF69)</f>
        <v>183</v>
      </c>
      <c r="GH69" s="12">
        <f t="shared" si="405"/>
        <v>189.7</v>
      </c>
      <c r="GI69" s="22">
        <f t="shared" ref="GI69:GI71" si="691">GI68+"00:15"</f>
        <v>0.46875000000000028</v>
      </c>
      <c r="GJ69" s="48">
        <f t="shared" si="667"/>
        <v>111</v>
      </c>
      <c r="GK69" s="48">
        <f t="shared" si="667"/>
        <v>43</v>
      </c>
      <c r="GL69" s="48">
        <f t="shared" si="667"/>
        <v>25</v>
      </c>
      <c r="GM69" s="48">
        <f t="shared" si="667"/>
        <v>2</v>
      </c>
      <c r="GN69" s="48">
        <f t="shared" si="667"/>
        <v>6</v>
      </c>
      <c r="GO69" s="48">
        <f t="shared" si="667"/>
        <v>8</v>
      </c>
      <c r="GP69" s="48">
        <f t="shared" si="667"/>
        <v>0</v>
      </c>
      <c r="GQ69" s="12">
        <f>SUM(GJ69:GP69)</f>
        <v>195</v>
      </c>
      <c r="GR69" s="12">
        <f t="shared" si="407"/>
        <v>211.29999999999998</v>
      </c>
      <c r="GS69" s="22">
        <f t="shared" ref="GS69:GS71" si="692">GS68+"00:15"</f>
        <v>0.46875000000000028</v>
      </c>
      <c r="GT69" s="48">
        <f t="shared" si="668"/>
        <v>16</v>
      </c>
      <c r="GU69" s="48">
        <f t="shared" si="668"/>
        <v>4</v>
      </c>
      <c r="GV69" s="48">
        <f t="shared" si="668"/>
        <v>3</v>
      </c>
      <c r="GW69" s="48">
        <f t="shared" si="668"/>
        <v>0</v>
      </c>
      <c r="GX69" s="48">
        <f t="shared" si="668"/>
        <v>0</v>
      </c>
      <c r="GY69" s="48">
        <f t="shared" si="668"/>
        <v>1</v>
      </c>
      <c r="GZ69" s="48">
        <f t="shared" si="668"/>
        <v>0</v>
      </c>
      <c r="HA69" s="12">
        <f>SUM(GT69:GZ69)</f>
        <v>24</v>
      </c>
      <c r="HB69" s="12">
        <f t="shared" si="409"/>
        <v>24.9</v>
      </c>
      <c r="HC69" s="22">
        <f t="shared" ref="HC69:HC71" si="693">HC68+"00:15"</f>
        <v>0.46875000000000028</v>
      </c>
      <c r="HD69" s="48">
        <f t="shared" si="669"/>
        <v>8</v>
      </c>
      <c r="HE69" s="48">
        <f t="shared" si="669"/>
        <v>4</v>
      </c>
      <c r="HF69" s="48">
        <f t="shared" si="669"/>
        <v>1</v>
      </c>
      <c r="HG69" s="48">
        <f t="shared" si="669"/>
        <v>0</v>
      </c>
      <c r="HH69" s="48">
        <f t="shared" si="669"/>
        <v>0</v>
      </c>
      <c r="HI69" s="48">
        <f t="shared" si="669"/>
        <v>0</v>
      </c>
      <c r="HJ69" s="48">
        <f t="shared" si="669"/>
        <v>0</v>
      </c>
      <c r="HK69" s="12">
        <f>SUM(HD69:HJ69)</f>
        <v>13</v>
      </c>
      <c r="HL69" s="12">
        <f t="shared" si="411"/>
        <v>13.5</v>
      </c>
      <c r="HM69" s="22">
        <f t="shared" ref="HM69:HM71" si="694">HM68+"00:15"</f>
        <v>0.46875000000000028</v>
      </c>
      <c r="HN69" s="48">
        <f t="shared" si="670"/>
        <v>117</v>
      </c>
      <c r="HO69" s="48">
        <f t="shared" si="670"/>
        <v>49</v>
      </c>
      <c r="HP69" s="48">
        <f t="shared" si="670"/>
        <v>27</v>
      </c>
      <c r="HQ69" s="48">
        <f t="shared" si="670"/>
        <v>2</v>
      </c>
      <c r="HR69" s="48">
        <f t="shared" si="670"/>
        <v>6</v>
      </c>
      <c r="HS69" s="48">
        <f t="shared" si="670"/>
        <v>8</v>
      </c>
      <c r="HT69" s="48">
        <f t="shared" si="670"/>
        <v>0</v>
      </c>
      <c r="HU69" s="12">
        <f>SUM(HN69:HT69)</f>
        <v>209</v>
      </c>
      <c r="HV69" s="12">
        <f t="shared" si="413"/>
        <v>226.29999999999998</v>
      </c>
      <c r="HW69" s="22">
        <f t="shared" ref="HW69:HW71" si="695">HW68+"00:15"</f>
        <v>0.46875000000000028</v>
      </c>
      <c r="HX69" s="48">
        <f t="shared" si="671"/>
        <v>94</v>
      </c>
      <c r="HY69" s="48">
        <f t="shared" si="671"/>
        <v>41</v>
      </c>
      <c r="HZ69" s="48">
        <f t="shared" si="671"/>
        <v>12</v>
      </c>
      <c r="IA69" s="48">
        <f t="shared" si="671"/>
        <v>2</v>
      </c>
      <c r="IB69" s="48">
        <f t="shared" si="671"/>
        <v>6</v>
      </c>
      <c r="IC69" s="48">
        <f t="shared" si="671"/>
        <v>8</v>
      </c>
      <c r="ID69" s="48">
        <f t="shared" si="671"/>
        <v>2</v>
      </c>
      <c r="IE69" s="12">
        <f t="shared" si="89"/>
        <v>165</v>
      </c>
      <c r="IF69" s="12">
        <f t="shared" si="415"/>
        <v>173.2</v>
      </c>
    </row>
    <row r="70" spans="1:240" ht="13" customHeight="1" x14ac:dyDescent="0.25">
      <c r="A70" s="22">
        <f t="shared" si="672"/>
        <v>0.47916666666666696</v>
      </c>
      <c r="B70" s="42">
        <v>4</v>
      </c>
      <c r="C70" s="42">
        <v>2</v>
      </c>
      <c r="D70" s="42">
        <v>0</v>
      </c>
      <c r="E70" s="42">
        <v>0</v>
      </c>
      <c r="F70" s="42">
        <v>0</v>
      </c>
      <c r="G70" s="42">
        <v>1</v>
      </c>
      <c r="H70" s="42">
        <v>0</v>
      </c>
      <c r="I70" s="12">
        <f>SUM(B70:H70)</f>
        <v>7</v>
      </c>
      <c r="J70" s="12">
        <f t="shared" si="8"/>
        <v>6.4</v>
      </c>
      <c r="K70" s="22">
        <f t="shared" si="673"/>
        <v>0.47916666666666696</v>
      </c>
      <c r="L70" s="42">
        <v>3</v>
      </c>
      <c r="M70" s="42">
        <v>3</v>
      </c>
      <c r="N70" s="42">
        <v>1</v>
      </c>
      <c r="O70" s="42">
        <v>0</v>
      </c>
      <c r="P70" s="42">
        <v>0</v>
      </c>
      <c r="Q70" s="42">
        <v>1</v>
      </c>
      <c r="R70" s="42">
        <v>0</v>
      </c>
      <c r="S70" s="12">
        <f>SUM(L70:R70)</f>
        <v>8</v>
      </c>
      <c r="T70" s="12">
        <f t="shared" si="371"/>
        <v>7.9</v>
      </c>
      <c r="U70" s="22">
        <f t="shared" si="674"/>
        <v>0.47916666666666696</v>
      </c>
      <c r="V70" s="42">
        <v>15</v>
      </c>
      <c r="W70" s="42">
        <v>10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12">
        <f>SUM(V70:AB70)</f>
        <v>25</v>
      </c>
      <c r="AD70" s="12">
        <f t="shared" si="373"/>
        <v>25</v>
      </c>
      <c r="AE70" s="22">
        <f t="shared" si="675"/>
        <v>0.47916666666666696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12">
        <f>SUM(AF70:AL70)</f>
        <v>0</v>
      </c>
      <c r="AN70" s="12">
        <f t="shared" si="375"/>
        <v>0</v>
      </c>
      <c r="AO70" s="22">
        <f t="shared" si="676"/>
        <v>0.47916666666666696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1</v>
      </c>
      <c r="AV70" s="42">
        <v>0</v>
      </c>
      <c r="AW70" s="12">
        <f>SUM(AP70:AV70)</f>
        <v>1</v>
      </c>
      <c r="AX70" s="12">
        <f t="shared" si="377"/>
        <v>0.4</v>
      </c>
      <c r="AY70" s="22">
        <f t="shared" si="677"/>
        <v>0.47916666666666696</v>
      </c>
      <c r="AZ70" s="42">
        <v>133</v>
      </c>
      <c r="BA70" s="42">
        <v>55</v>
      </c>
      <c r="BB70" s="42">
        <v>21</v>
      </c>
      <c r="BC70" s="42">
        <v>0</v>
      </c>
      <c r="BD70" s="42">
        <v>6</v>
      </c>
      <c r="BE70" s="42">
        <v>8</v>
      </c>
      <c r="BF70" s="42">
        <v>0</v>
      </c>
      <c r="BG70" s="12">
        <f>SUM(AZ70:BF70)</f>
        <v>223</v>
      </c>
      <c r="BH70" s="12">
        <f t="shared" si="379"/>
        <v>234.7</v>
      </c>
      <c r="BI70" s="22">
        <f t="shared" si="678"/>
        <v>0.47916666666666696</v>
      </c>
      <c r="BJ70" s="42">
        <v>1</v>
      </c>
      <c r="BK70" s="42">
        <v>1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12">
        <f>SUM(BJ70:BP70)</f>
        <v>2</v>
      </c>
      <c r="BR70" s="12">
        <f t="shared" si="381"/>
        <v>2</v>
      </c>
      <c r="BS70" s="22">
        <f t="shared" si="679"/>
        <v>0.47916666666666696</v>
      </c>
      <c r="BT70" s="42">
        <v>0</v>
      </c>
      <c r="BU70" s="42">
        <v>0</v>
      </c>
      <c r="BV70" s="42">
        <v>0</v>
      </c>
      <c r="BW70" s="42">
        <v>0</v>
      </c>
      <c r="BX70" s="42">
        <v>0</v>
      </c>
      <c r="BY70" s="42">
        <v>0</v>
      </c>
      <c r="BZ70" s="42">
        <v>0</v>
      </c>
      <c r="CA70" s="12">
        <f>SUM(BT70:BZ70)</f>
        <v>0</v>
      </c>
      <c r="CB70" s="12">
        <f t="shared" si="383"/>
        <v>0</v>
      </c>
      <c r="CC70" s="22">
        <f t="shared" si="680"/>
        <v>0.47916666666666696</v>
      </c>
      <c r="CD70" s="42">
        <v>3</v>
      </c>
      <c r="CE70" s="42">
        <v>0</v>
      </c>
      <c r="CF70" s="42">
        <v>2</v>
      </c>
      <c r="CG70" s="42">
        <v>0</v>
      </c>
      <c r="CH70" s="42">
        <v>0</v>
      </c>
      <c r="CI70" s="42">
        <v>1</v>
      </c>
      <c r="CJ70" s="42">
        <v>0</v>
      </c>
      <c r="CK70" s="12">
        <f>SUM(CD70:CJ70)</f>
        <v>6</v>
      </c>
      <c r="CL70" s="12">
        <f t="shared" si="385"/>
        <v>6.4</v>
      </c>
      <c r="CM70" s="22">
        <f t="shared" si="681"/>
        <v>0.47916666666666696</v>
      </c>
      <c r="CN70" s="42">
        <v>0</v>
      </c>
      <c r="CO70" s="42">
        <v>0</v>
      </c>
      <c r="CP70" s="42">
        <v>0</v>
      </c>
      <c r="CQ70" s="42">
        <v>0</v>
      </c>
      <c r="CR70" s="42">
        <v>0</v>
      </c>
      <c r="CS70" s="42">
        <v>0</v>
      </c>
      <c r="CT70" s="42">
        <v>2</v>
      </c>
      <c r="CU70" s="12">
        <f>SUM(CN70:CT70)</f>
        <v>2</v>
      </c>
      <c r="CV70" s="12">
        <f t="shared" si="387"/>
        <v>0.4</v>
      </c>
      <c r="CW70" s="22">
        <f t="shared" si="682"/>
        <v>0.47916666666666696</v>
      </c>
      <c r="CX70" s="42">
        <v>4</v>
      </c>
      <c r="CY70" s="42">
        <v>1</v>
      </c>
      <c r="CZ70" s="42">
        <v>0</v>
      </c>
      <c r="DA70" s="42">
        <v>0</v>
      </c>
      <c r="DB70" s="42">
        <v>0</v>
      </c>
      <c r="DC70" s="42">
        <v>0</v>
      </c>
      <c r="DD70" s="42">
        <v>0</v>
      </c>
      <c r="DE70" s="12">
        <f>SUM(CX70:DD70)</f>
        <v>5</v>
      </c>
      <c r="DF70" s="12">
        <f t="shared" si="389"/>
        <v>5</v>
      </c>
      <c r="DG70" s="22">
        <f t="shared" si="683"/>
        <v>0.47916666666666696</v>
      </c>
      <c r="DH70" s="42">
        <v>0</v>
      </c>
      <c r="DI70" s="42">
        <v>0</v>
      </c>
      <c r="DJ70" s="42">
        <v>0</v>
      </c>
      <c r="DK70" s="42">
        <v>0</v>
      </c>
      <c r="DL70" s="42">
        <v>0</v>
      </c>
      <c r="DM70" s="42">
        <v>0</v>
      </c>
      <c r="DN70" s="42">
        <v>0</v>
      </c>
      <c r="DO70" s="12">
        <f>SUM(DH70:DN70)</f>
        <v>0</v>
      </c>
      <c r="DP70" s="12">
        <f t="shared" si="391"/>
        <v>0</v>
      </c>
      <c r="DQ70" s="22">
        <f t="shared" si="684"/>
        <v>0.47916666666666696</v>
      </c>
      <c r="DR70" s="42">
        <v>7</v>
      </c>
      <c r="DS70" s="42">
        <v>3</v>
      </c>
      <c r="DT70" s="42">
        <v>0</v>
      </c>
      <c r="DU70" s="42">
        <v>0</v>
      </c>
      <c r="DV70" s="42">
        <v>0</v>
      </c>
      <c r="DW70" s="42">
        <v>0</v>
      </c>
      <c r="DX70" s="42">
        <v>0</v>
      </c>
      <c r="DY70" s="12">
        <f>SUM(DR70:DX70)</f>
        <v>10</v>
      </c>
      <c r="DZ70" s="12">
        <f t="shared" si="393"/>
        <v>10</v>
      </c>
      <c r="EA70" s="22">
        <f t="shared" si="685"/>
        <v>0.47916666666666696</v>
      </c>
      <c r="EB70" s="42">
        <v>99</v>
      </c>
      <c r="EC70" s="42">
        <v>43</v>
      </c>
      <c r="ED70" s="42">
        <v>7</v>
      </c>
      <c r="EE70" s="42">
        <v>3</v>
      </c>
      <c r="EF70" s="42">
        <v>7</v>
      </c>
      <c r="EG70" s="42">
        <v>8</v>
      </c>
      <c r="EH70" s="42">
        <v>1</v>
      </c>
      <c r="EI70" s="12">
        <f>SUM(EB70:EH70)</f>
        <v>168</v>
      </c>
      <c r="EJ70" s="12">
        <f t="shared" si="395"/>
        <v>176.79999999999998</v>
      </c>
      <c r="EK70" s="22">
        <f t="shared" si="686"/>
        <v>0.47916666666666696</v>
      </c>
      <c r="EL70" s="42">
        <v>1</v>
      </c>
      <c r="EM70" s="42">
        <v>0</v>
      </c>
      <c r="EN70" s="42">
        <v>0</v>
      </c>
      <c r="EO70" s="42">
        <v>0</v>
      </c>
      <c r="EP70" s="42">
        <v>0</v>
      </c>
      <c r="EQ70" s="42">
        <v>0</v>
      </c>
      <c r="ER70" s="42">
        <v>0</v>
      </c>
      <c r="ES70" s="12">
        <f>SUM(EL70:ER70)</f>
        <v>1</v>
      </c>
      <c r="ET70" s="12">
        <f t="shared" si="397"/>
        <v>1</v>
      </c>
      <c r="EU70" s="22">
        <f t="shared" si="687"/>
        <v>0.47916666666666696</v>
      </c>
      <c r="EV70" s="42">
        <v>0</v>
      </c>
      <c r="EW70" s="42">
        <v>0</v>
      </c>
      <c r="EX70" s="42">
        <v>0</v>
      </c>
      <c r="EY70" s="42">
        <v>0</v>
      </c>
      <c r="EZ70" s="42">
        <v>0</v>
      </c>
      <c r="FA70" s="42">
        <v>1</v>
      </c>
      <c r="FB70" s="42">
        <v>0</v>
      </c>
      <c r="FC70" s="12">
        <f>SUM(EV70:FB70)</f>
        <v>1</v>
      </c>
      <c r="FD70" s="12">
        <f t="shared" si="399"/>
        <v>0.4</v>
      </c>
      <c r="FE70" s="22">
        <f t="shared" si="688"/>
        <v>0.47916666666666696</v>
      </c>
      <c r="FF70" s="48">
        <f t="shared" si="664"/>
        <v>1</v>
      </c>
      <c r="FG70" s="48">
        <f t="shared" si="664"/>
        <v>0</v>
      </c>
      <c r="FH70" s="48">
        <f t="shared" si="664"/>
        <v>0</v>
      </c>
      <c r="FI70" s="48">
        <f t="shared" si="664"/>
        <v>0</v>
      </c>
      <c r="FJ70" s="48">
        <f t="shared" si="664"/>
        <v>0</v>
      </c>
      <c r="FK70" s="48">
        <f t="shared" si="664"/>
        <v>1</v>
      </c>
      <c r="FL70" s="48">
        <f t="shared" si="664"/>
        <v>2</v>
      </c>
      <c r="FM70" s="12">
        <f>SUM(FF70:FL70)</f>
        <v>4</v>
      </c>
      <c r="FN70" s="12">
        <f t="shared" si="401"/>
        <v>1.7999999999999998</v>
      </c>
      <c r="FO70" s="22">
        <f t="shared" si="689"/>
        <v>0.47916666666666696</v>
      </c>
      <c r="FP70" s="48">
        <f t="shared" si="665"/>
        <v>22</v>
      </c>
      <c r="FQ70" s="48">
        <f t="shared" si="665"/>
        <v>15</v>
      </c>
      <c r="FR70" s="48">
        <f t="shared" si="665"/>
        <v>1</v>
      </c>
      <c r="FS70" s="48">
        <f t="shared" si="665"/>
        <v>0</v>
      </c>
      <c r="FT70" s="48">
        <f t="shared" si="665"/>
        <v>0</v>
      </c>
      <c r="FU70" s="48">
        <f t="shared" si="665"/>
        <v>2</v>
      </c>
      <c r="FV70" s="48">
        <f t="shared" si="665"/>
        <v>0</v>
      </c>
      <c r="FW70" s="12">
        <f>SUM(FP70:FV70)</f>
        <v>40</v>
      </c>
      <c r="FX70" s="12">
        <f t="shared" si="403"/>
        <v>39.299999999999997</v>
      </c>
      <c r="FY70" s="22">
        <f t="shared" si="690"/>
        <v>0.47916666666666696</v>
      </c>
      <c r="FZ70" s="48">
        <f t="shared" si="666"/>
        <v>117</v>
      </c>
      <c r="GA70" s="48">
        <f t="shared" si="666"/>
        <v>53</v>
      </c>
      <c r="GB70" s="48">
        <f t="shared" si="666"/>
        <v>9</v>
      </c>
      <c r="GC70" s="48">
        <f t="shared" si="666"/>
        <v>3</v>
      </c>
      <c r="GD70" s="48">
        <f t="shared" si="666"/>
        <v>7</v>
      </c>
      <c r="GE70" s="48">
        <f t="shared" si="666"/>
        <v>9</v>
      </c>
      <c r="GF70" s="48">
        <f t="shared" si="666"/>
        <v>1</v>
      </c>
      <c r="GG70" s="12">
        <f>SUM(FZ70:GF70)</f>
        <v>199</v>
      </c>
      <c r="GH70" s="12">
        <f t="shared" si="405"/>
        <v>208.2</v>
      </c>
      <c r="GI70" s="22">
        <f t="shared" si="691"/>
        <v>0.47916666666666696</v>
      </c>
      <c r="GJ70" s="48">
        <f t="shared" si="667"/>
        <v>134</v>
      </c>
      <c r="GK70" s="48">
        <f t="shared" si="667"/>
        <v>56</v>
      </c>
      <c r="GL70" s="48">
        <f t="shared" si="667"/>
        <v>21</v>
      </c>
      <c r="GM70" s="48">
        <f t="shared" si="667"/>
        <v>0</v>
      </c>
      <c r="GN70" s="48">
        <f t="shared" si="667"/>
        <v>6</v>
      </c>
      <c r="GO70" s="48">
        <f t="shared" si="667"/>
        <v>9</v>
      </c>
      <c r="GP70" s="48">
        <f t="shared" si="667"/>
        <v>0</v>
      </c>
      <c r="GQ70" s="12">
        <f>SUM(GJ70:GP70)</f>
        <v>226</v>
      </c>
      <c r="GR70" s="12">
        <f t="shared" si="407"/>
        <v>237.1</v>
      </c>
      <c r="GS70" s="22">
        <f t="shared" si="692"/>
        <v>0.47916666666666696</v>
      </c>
      <c r="GT70" s="48">
        <f t="shared" si="668"/>
        <v>11</v>
      </c>
      <c r="GU70" s="48">
        <f t="shared" si="668"/>
        <v>7</v>
      </c>
      <c r="GV70" s="48">
        <f t="shared" si="668"/>
        <v>1</v>
      </c>
      <c r="GW70" s="48">
        <f t="shared" si="668"/>
        <v>0</v>
      </c>
      <c r="GX70" s="48">
        <f t="shared" si="668"/>
        <v>0</v>
      </c>
      <c r="GY70" s="48">
        <f t="shared" si="668"/>
        <v>1</v>
      </c>
      <c r="GZ70" s="48">
        <f t="shared" si="668"/>
        <v>0</v>
      </c>
      <c r="HA70" s="12">
        <f>SUM(GT70:GZ70)</f>
        <v>20</v>
      </c>
      <c r="HB70" s="12">
        <f t="shared" si="409"/>
        <v>19.899999999999999</v>
      </c>
      <c r="HC70" s="22">
        <f t="shared" si="693"/>
        <v>0.47916666666666696</v>
      </c>
      <c r="HD70" s="48">
        <f t="shared" si="669"/>
        <v>7</v>
      </c>
      <c r="HE70" s="48">
        <f t="shared" si="669"/>
        <v>1</v>
      </c>
      <c r="HF70" s="48">
        <f t="shared" si="669"/>
        <v>2</v>
      </c>
      <c r="HG70" s="48">
        <f t="shared" si="669"/>
        <v>0</v>
      </c>
      <c r="HH70" s="48">
        <f t="shared" si="669"/>
        <v>0</v>
      </c>
      <c r="HI70" s="48">
        <f t="shared" si="669"/>
        <v>1</v>
      </c>
      <c r="HJ70" s="48">
        <f t="shared" si="669"/>
        <v>2</v>
      </c>
      <c r="HK70" s="12">
        <f>SUM(HD70:HJ70)</f>
        <v>13</v>
      </c>
      <c r="HL70" s="12">
        <f t="shared" si="411"/>
        <v>11.8</v>
      </c>
      <c r="HM70" s="22">
        <f t="shared" si="694"/>
        <v>0.47916666666666696</v>
      </c>
      <c r="HN70" s="48">
        <f t="shared" si="670"/>
        <v>141</v>
      </c>
      <c r="HO70" s="48">
        <f t="shared" si="670"/>
        <v>58</v>
      </c>
      <c r="HP70" s="48">
        <f t="shared" si="670"/>
        <v>21</v>
      </c>
      <c r="HQ70" s="48">
        <f t="shared" si="670"/>
        <v>0</v>
      </c>
      <c r="HR70" s="48">
        <f t="shared" si="670"/>
        <v>6</v>
      </c>
      <c r="HS70" s="48">
        <f t="shared" si="670"/>
        <v>10</v>
      </c>
      <c r="HT70" s="48">
        <f t="shared" si="670"/>
        <v>0</v>
      </c>
      <c r="HU70" s="12">
        <f>SUM(HN70:HT70)</f>
        <v>236</v>
      </c>
      <c r="HV70" s="12">
        <f t="shared" si="413"/>
        <v>246.5</v>
      </c>
      <c r="HW70" s="22">
        <f t="shared" si="695"/>
        <v>0.47916666666666696</v>
      </c>
      <c r="HX70" s="48">
        <f t="shared" si="671"/>
        <v>107</v>
      </c>
      <c r="HY70" s="48">
        <f t="shared" si="671"/>
        <v>46</v>
      </c>
      <c r="HZ70" s="48">
        <f t="shared" si="671"/>
        <v>7</v>
      </c>
      <c r="IA70" s="48">
        <f t="shared" si="671"/>
        <v>3</v>
      </c>
      <c r="IB70" s="48">
        <f t="shared" si="671"/>
        <v>7</v>
      </c>
      <c r="IC70" s="48">
        <f t="shared" si="671"/>
        <v>9</v>
      </c>
      <c r="ID70" s="48">
        <f t="shared" si="671"/>
        <v>1</v>
      </c>
      <c r="IE70" s="12">
        <f t="shared" si="89"/>
        <v>180</v>
      </c>
      <c r="IF70" s="12">
        <f t="shared" si="415"/>
        <v>188.2</v>
      </c>
    </row>
    <row r="71" spans="1:240" ht="13" customHeight="1" thickBot="1" x14ac:dyDescent="0.3">
      <c r="A71" s="22">
        <f t="shared" si="672"/>
        <v>0.48958333333333365</v>
      </c>
      <c r="B71" s="42">
        <v>4</v>
      </c>
      <c r="C71" s="42">
        <v>4</v>
      </c>
      <c r="D71" s="42">
        <v>0</v>
      </c>
      <c r="E71" s="42">
        <v>0</v>
      </c>
      <c r="F71" s="42">
        <v>0</v>
      </c>
      <c r="G71" s="42">
        <v>1</v>
      </c>
      <c r="H71" s="42">
        <v>1</v>
      </c>
      <c r="I71" s="12">
        <f>SUM(B71:H71)</f>
        <v>10</v>
      </c>
      <c r="J71" s="12">
        <f t="shared" si="8"/>
        <v>8.6</v>
      </c>
      <c r="K71" s="22">
        <f t="shared" si="673"/>
        <v>0.48958333333333365</v>
      </c>
      <c r="L71" s="42">
        <v>7</v>
      </c>
      <c r="M71" s="42">
        <v>6</v>
      </c>
      <c r="N71" s="42">
        <v>0</v>
      </c>
      <c r="O71" s="42">
        <v>0</v>
      </c>
      <c r="P71" s="42">
        <v>0</v>
      </c>
      <c r="Q71" s="42">
        <v>1</v>
      </c>
      <c r="R71" s="42">
        <v>3</v>
      </c>
      <c r="S71" s="12">
        <f>SUM(L71:R71)</f>
        <v>17</v>
      </c>
      <c r="T71" s="12">
        <f t="shared" si="371"/>
        <v>14</v>
      </c>
      <c r="U71" s="22">
        <f t="shared" si="674"/>
        <v>0.48958333333333365</v>
      </c>
      <c r="V71" s="42">
        <v>16</v>
      </c>
      <c r="W71" s="42">
        <v>6</v>
      </c>
      <c r="X71" s="42">
        <v>2</v>
      </c>
      <c r="Y71" s="42">
        <v>0</v>
      </c>
      <c r="Z71" s="42">
        <v>0</v>
      </c>
      <c r="AA71" s="42">
        <v>3</v>
      </c>
      <c r="AB71" s="42">
        <v>0</v>
      </c>
      <c r="AC71" s="12">
        <f>SUM(V71:AB71)</f>
        <v>27</v>
      </c>
      <c r="AD71" s="12">
        <f t="shared" si="373"/>
        <v>26.2</v>
      </c>
      <c r="AE71" s="22">
        <f t="shared" si="675"/>
        <v>0.48958333333333365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12">
        <f>SUM(AF71:AL71)</f>
        <v>0</v>
      </c>
      <c r="AN71" s="12">
        <f t="shared" si="375"/>
        <v>0</v>
      </c>
      <c r="AO71" s="22">
        <f t="shared" si="676"/>
        <v>0.48958333333333365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12">
        <f>SUM(AP71:AV71)</f>
        <v>0</v>
      </c>
      <c r="AX71" s="12">
        <f t="shared" si="377"/>
        <v>0</v>
      </c>
      <c r="AY71" s="22">
        <f t="shared" si="677"/>
        <v>0.48958333333333365</v>
      </c>
      <c r="AZ71" s="42">
        <v>129</v>
      </c>
      <c r="BA71" s="42">
        <v>51</v>
      </c>
      <c r="BB71" s="42">
        <v>17</v>
      </c>
      <c r="BC71" s="42">
        <v>2</v>
      </c>
      <c r="BD71" s="42">
        <v>7</v>
      </c>
      <c r="BE71" s="42">
        <v>5</v>
      </c>
      <c r="BF71" s="42">
        <v>0</v>
      </c>
      <c r="BG71" s="12">
        <f>SUM(AZ71:BF71)</f>
        <v>211</v>
      </c>
      <c r="BH71" s="12">
        <f t="shared" si="379"/>
        <v>226.1</v>
      </c>
      <c r="BI71" s="22">
        <f t="shared" si="678"/>
        <v>0.48958333333333365</v>
      </c>
      <c r="BJ71" s="42">
        <v>1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12">
        <f>SUM(BJ71:BP71)</f>
        <v>1</v>
      </c>
      <c r="BR71" s="12">
        <f t="shared" si="381"/>
        <v>1</v>
      </c>
      <c r="BS71" s="22">
        <f t="shared" si="679"/>
        <v>0.48958333333333365</v>
      </c>
      <c r="BT71" s="42">
        <v>0</v>
      </c>
      <c r="BU71" s="42">
        <v>0</v>
      </c>
      <c r="BV71" s="42">
        <v>0</v>
      </c>
      <c r="BW71" s="42">
        <v>0</v>
      </c>
      <c r="BX71" s="42">
        <v>0</v>
      </c>
      <c r="BY71" s="42">
        <v>0</v>
      </c>
      <c r="BZ71" s="42">
        <v>0</v>
      </c>
      <c r="CA71" s="12">
        <f>SUM(BT71:BZ71)</f>
        <v>0</v>
      </c>
      <c r="CB71" s="12">
        <f t="shared" si="383"/>
        <v>0</v>
      </c>
      <c r="CC71" s="22">
        <f t="shared" si="680"/>
        <v>0.48958333333333365</v>
      </c>
      <c r="CD71" s="42">
        <v>2</v>
      </c>
      <c r="CE71" s="42">
        <v>2</v>
      </c>
      <c r="CF71" s="42">
        <v>0</v>
      </c>
      <c r="CG71" s="42">
        <v>0</v>
      </c>
      <c r="CH71" s="42">
        <v>0</v>
      </c>
      <c r="CI71" s="42">
        <v>0</v>
      </c>
      <c r="CJ71" s="42">
        <v>0</v>
      </c>
      <c r="CK71" s="12">
        <f>SUM(CD71:CJ71)</f>
        <v>4</v>
      </c>
      <c r="CL71" s="12">
        <f t="shared" si="385"/>
        <v>4</v>
      </c>
      <c r="CM71" s="22">
        <f t="shared" si="681"/>
        <v>0.48958333333333365</v>
      </c>
      <c r="CN71" s="42">
        <v>0</v>
      </c>
      <c r="CO71" s="42">
        <v>1</v>
      </c>
      <c r="CP71" s="42">
        <v>0</v>
      </c>
      <c r="CQ71" s="42">
        <v>0</v>
      </c>
      <c r="CR71" s="42">
        <v>0</v>
      </c>
      <c r="CS71" s="42">
        <v>0</v>
      </c>
      <c r="CT71" s="42">
        <v>2</v>
      </c>
      <c r="CU71" s="12">
        <f>SUM(CN71:CT71)</f>
        <v>3</v>
      </c>
      <c r="CV71" s="12">
        <f t="shared" si="387"/>
        <v>1.4</v>
      </c>
      <c r="CW71" s="22">
        <f t="shared" si="682"/>
        <v>0.48958333333333365</v>
      </c>
      <c r="CX71" s="42">
        <v>7</v>
      </c>
      <c r="CY71" s="42">
        <v>3</v>
      </c>
      <c r="CZ71" s="42">
        <v>0</v>
      </c>
      <c r="DA71" s="42">
        <v>0</v>
      </c>
      <c r="DB71" s="42">
        <v>0</v>
      </c>
      <c r="DC71" s="42">
        <v>2</v>
      </c>
      <c r="DD71" s="42">
        <v>0</v>
      </c>
      <c r="DE71" s="12">
        <f>SUM(CX71:DD71)</f>
        <v>12</v>
      </c>
      <c r="DF71" s="12">
        <f t="shared" si="389"/>
        <v>10.8</v>
      </c>
      <c r="DG71" s="22">
        <f t="shared" si="683"/>
        <v>0.48958333333333365</v>
      </c>
      <c r="DH71" s="42">
        <v>0</v>
      </c>
      <c r="DI71" s="42">
        <v>0</v>
      </c>
      <c r="DJ71" s="42">
        <v>0</v>
      </c>
      <c r="DK71" s="42">
        <v>0</v>
      </c>
      <c r="DL71" s="42">
        <v>0</v>
      </c>
      <c r="DM71" s="42">
        <v>0</v>
      </c>
      <c r="DN71" s="42">
        <v>0</v>
      </c>
      <c r="DO71" s="12">
        <f>SUM(DH71:DN71)</f>
        <v>0</v>
      </c>
      <c r="DP71" s="12">
        <f t="shared" si="391"/>
        <v>0</v>
      </c>
      <c r="DQ71" s="22">
        <f t="shared" si="684"/>
        <v>0.48958333333333365</v>
      </c>
      <c r="DR71" s="42">
        <v>11</v>
      </c>
      <c r="DS71" s="42">
        <v>2</v>
      </c>
      <c r="DT71" s="42">
        <v>0</v>
      </c>
      <c r="DU71" s="42">
        <v>0</v>
      </c>
      <c r="DV71" s="42">
        <v>0</v>
      </c>
      <c r="DW71" s="42">
        <v>0</v>
      </c>
      <c r="DX71" s="42">
        <v>0</v>
      </c>
      <c r="DY71" s="12">
        <f>SUM(DR71:DX71)</f>
        <v>13</v>
      </c>
      <c r="DZ71" s="12">
        <f t="shared" si="393"/>
        <v>13</v>
      </c>
      <c r="EA71" s="22">
        <f t="shared" si="685"/>
        <v>0.48958333333333365</v>
      </c>
      <c r="EB71" s="42">
        <v>88</v>
      </c>
      <c r="EC71" s="42">
        <v>35</v>
      </c>
      <c r="ED71" s="42">
        <v>15</v>
      </c>
      <c r="EE71" s="42">
        <v>4</v>
      </c>
      <c r="EF71" s="42">
        <v>9</v>
      </c>
      <c r="EG71" s="42">
        <v>9</v>
      </c>
      <c r="EH71" s="42">
        <v>2</v>
      </c>
      <c r="EI71" s="12">
        <f>SUM(EB71:EH71)</f>
        <v>162</v>
      </c>
      <c r="EJ71" s="12">
        <f t="shared" si="395"/>
        <v>176.7</v>
      </c>
      <c r="EK71" s="22">
        <f t="shared" si="686"/>
        <v>0.48958333333333365</v>
      </c>
      <c r="EL71" s="42">
        <v>0</v>
      </c>
      <c r="EM71" s="42">
        <v>0</v>
      </c>
      <c r="EN71" s="42">
        <v>0</v>
      </c>
      <c r="EO71" s="42">
        <v>0</v>
      </c>
      <c r="EP71" s="42">
        <v>0</v>
      </c>
      <c r="EQ71" s="42">
        <v>0</v>
      </c>
      <c r="ER71" s="42">
        <v>0</v>
      </c>
      <c r="ES71" s="12">
        <f>SUM(EL71:ER71)</f>
        <v>0</v>
      </c>
      <c r="ET71" s="12">
        <f t="shared" si="397"/>
        <v>0</v>
      </c>
      <c r="EU71" s="22">
        <f t="shared" si="687"/>
        <v>0.48958333333333365</v>
      </c>
      <c r="EV71" s="42">
        <v>0</v>
      </c>
      <c r="EW71" s="42">
        <v>0</v>
      </c>
      <c r="EX71" s="42">
        <v>1</v>
      </c>
      <c r="EY71" s="42">
        <v>0</v>
      </c>
      <c r="EZ71" s="42">
        <v>0</v>
      </c>
      <c r="FA71" s="42">
        <v>1</v>
      </c>
      <c r="FB71" s="42">
        <v>0</v>
      </c>
      <c r="FC71" s="12">
        <f>SUM(EV71:FB71)</f>
        <v>2</v>
      </c>
      <c r="FD71" s="12">
        <f t="shared" si="399"/>
        <v>1.9</v>
      </c>
      <c r="FE71" s="22">
        <f t="shared" si="688"/>
        <v>0.48958333333333365</v>
      </c>
      <c r="FF71" s="48">
        <f t="shared" si="664"/>
        <v>0</v>
      </c>
      <c r="FG71" s="48">
        <f t="shared" si="664"/>
        <v>1</v>
      </c>
      <c r="FH71" s="48">
        <f t="shared" si="664"/>
        <v>0</v>
      </c>
      <c r="FI71" s="48">
        <f t="shared" si="664"/>
        <v>0</v>
      </c>
      <c r="FJ71" s="48">
        <f t="shared" si="664"/>
        <v>0</v>
      </c>
      <c r="FK71" s="48">
        <f t="shared" si="664"/>
        <v>0</v>
      </c>
      <c r="FL71" s="48">
        <f t="shared" si="664"/>
        <v>2</v>
      </c>
      <c r="FM71" s="12">
        <f>SUM(FF71:FL71)</f>
        <v>3</v>
      </c>
      <c r="FN71" s="12">
        <f t="shared" si="401"/>
        <v>1.4</v>
      </c>
      <c r="FO71" s="22">
        <f t="shared" si="689"/>
        <v>0.48958333333333365</v>
      </c>
      <c r="FP71" s="48">
        <f t="shared" si="665"/>
        <v>27</v>
      </c>
      <c r="FQ71" s="48">
        <f t="shared" si="665"/>
        <v>16</v>
      </c>
      <c r="FR71" s="48">
        <f t="shared" si="665"/>
        <v>2</v>
      </c>
      <c r="FS71" s="48">
        <f t="shared" si="665"/>
        <v>0</v>
      </c>
      <c r="FT71" s="48">
        <f t="shared" si="665"/>
        <v>0</v>
      </c>
      <c r="FU71" s="48">
        <f t="shared" si="665"/>
        <v>5</v>
      </c>
      <c r="FV71" s="48">
        <f t="shared" si="665"/>
        <v>4</v>
      </c>
      <c r="FW71" s="12">
        <f>SUM(FP71:FV71)</f>
        <v>54</v>
      </c>
      <c r="FX71" s="12">
        <f t="shared" si="403"/>
        <v>48.8</v>
      </c>
      <c r="FY71" s="22">
        <f t="shared" si="690"/>
        <v>0.48958333333333365</v>
      </c>
      <c r="FZ71" s="48">
        <f t="shared" si="666"/>
        <v>106</v>
      </c>
      <c r="GA71" s="48">
        <f t="shared" si="666"/>
        <v>43</v>
      </c>
      <c r="GB71" s="48">
        <f t="shared" si="666"/>
        <v>17</v>
      </c>
      <c r="GC71" s="48">
        <f t="shared" si="666"/>
        <v>4</v>
      </c>
      <c r="GD71" s="48">
        <f t="shared" si="666"/>
        <v>9</v>
      </c>
      <c r="GE71" s="48">
        <f t="shared" si="666"/>
        <v>12</v>
      </c>
      <c r="GF71" s="48">
        <f t="shared" si="666"/>
        <v>2</v>
      </c>
      <c r="GG71" s="12">
        <f>SUM(FZ71:GF71)</f>
        <v>193</v>
      </c>
      <c r="GH71" s="12">
        <f t="shared" si="405"/>
        <v>206.9</v>
      </c>
      <c r="GI71" s="22">
        <f t="shared" si="691"/>
        <v>0.48958333333333365</v>
      </c>
      <c r="GJ71" s="48">
        <f t="shared" si="667"/>
        <v>130</v>
      </c>
      <c r="GK71" s="48">
        <f t="shared" si="667"/>
        <v>51</v>
      </c>
      <c r="GL71" s="48">
        <f t="shared" si="667"/>
        <v>17</v>
      </c>
      <c r="GM71" s="48">
        <f t="shared" si="667"/>
        <v>2</v>
      </c>
      <c r="GN71" s="48">
        <f t="shared" si="667"/>
        <v>7</v>
      </c>
      <c r="GO71" s="48">
        <f t="shared" si="667"/>
        <v>5</v>
      </c>
      <c r="GP71" s="48">
        <f t="shared" si="667"/>
        <v>0</v>
      </c>
      <c r="GQ71" s="12">
        <f>SUM(GJ71:GP71)</f>
        <v>212</v>
      </c>
      <c r="GR71" s="12">
        <f t="shared" si="407"/>
        <v>227.1</v>
      </c>
      <c r="GS71" s="22">
        <f t="shared" si="692"/>
        <v>0.48958333333333365</v>
      </c>
      <c r="GT71" s="48">
        <f t="shared" si="668"/>
        <v>19</v>
      </c>
      <c r="GU71" s="48">
        <f t="shared" si="668"/>
        <v>8</v>
      </c>
      <c r="GV71" s="48">
        <f t="shared" si="668"/>
        <v>0</v>
      </c>
      <c r="GW71" s="48">
        <f t="shared" si="668"/>
        <v>0</v>
      </c>
      <c r="GX71" s="48">
        <f t="shared" si="668"/>
        <v>0</v>
      </c>
      <c r="GY71" s="48">
        <f t="shared" si="668"/>
        <v>1</v>
      </c>
      <c r="GZ71" s="48">
        <f t="shared" si="668"/>
        <v>3</v>
      </c>
      <c r="HA71" s="12">
        <f>SUM(GT71:GZ71)</f>
        <v>31</v>
      </c>
      <c r="HB71" s="12">
        <f t="shared" si="409"/>
        <v>28</v>
      </c>
      <c r="HC71" s="22">
        <f t="shared" si="693"/>
        <v>0.48958333333333365</v>
      </c>
      <c r="HD71" s="48">
        <f t="shared" si="669"/>
        <v>9</v>
      </c>
      <c r="HE71" s="48">
        <f t="shared" si="669"/>
        <v>6</v>
      </c>
      <c r="HF71" s="48">
        <f t="shared" si="669"/>
        <v>0</v>
      </c>
      <c r="HG71" s="48">
        <f t="shared" si="669"/>
        <v>0</v>
      </c>
      <c r="HH71" s="48">
        <f t="shared" si="669"/>
        <v>0</v>
      </c>
      <c r="HI71" s="48">
        <f t="shared" si="669"/>
        <v>2</v>
      </c>
      <c r="HJ71" s="48">
        <f t="shared" si="669"/>
        <v>2</v>
      </c>
      <c r="HK71" s="12">
        <f>SUM(HD71:HJ71)</f>
        <v>19</v>
      </c>
      <c r="HL71" s="12">
        <f t="shared" si="411"/>
        <v>16.2</v>
      </c>
      <c r="HM71" s="22">
        <f t="shared" si="694"/>
        <v>0.48958333333333365</v>
      </c>
      <c r="HN71" s="48">
        <f t="shared" si="670"/>
        <v>140</v>
      </c>
      <c r="HO71" s="48">
        <f t="shared" si="670"/>
        <v>58</v>
      </c>
      <c r="HP71" s="48">
        <f t="shared" si="670"/>
        <v>18</v>
      </c>
      <c r="HQ71" s="48">
        <f t="shared" si="670"/>
        <v>2</v>
      </c>
      <c r="HR71" s="48">
        <f t="shared" si="670"/>
        <v>7</v>
      </c>
      <c r="HS71" s="48">
        <f t="shared" si="670"/>
        <v>9</v>
      </c>
      <c r="HT71" s="48">
        <f t="shared" si="670"/>
        <v>1</v>
      </c>
      <c r="HU71" s="12">
        <f>SUM(HN71:HT71)</f>
        <v>235</v>
      </c>
      <c r="HV71" s="12">
        <f t="shared" si="413"/>
        <v>247.39999999999998</v>
      </c>
      <c r="HW71" s="22">
        <f t="shared" si="695"/>
        <v>0.48958333333333365</v>
      </c>
      <c r="HX71" s="48">
        <f t="shared" si="671"/>
        <v>99</v>
      </c>
      <c r="HY71" s="48">
        <f t="shared" si="671"/>
        <v>37</v>
      </c>
      <c r="HZ71" s="48">
        <f t="shared" si="671"/>
        <v>16</v>
      </c>
      <c r="IA71" s="48">
        <f t="shared" si="671"/>
        <v>4</v>
      </c>
      <c r="IB71" s="48">
        <f t="shared" si="671"/>
        <v>9</v>
      </c>
      <c r="IC71" s="48">
        <f t="shared" si="671"/>
        <v>10</v>
      </c>
      <c r="ID71" s="48">
        <f t="shared" si="671"/>
        <v>2</v>
      </c>
      <c r="IE71" s="12">
        <f t="shared" si="89"/>
        <v>177</v>
      </c>
      <c r="IF71" s="12">
        <f t="shared" si="415"/>
        <v>191.6</v>
      </c>
    </row>
    <row r="72" spans="1:240" ht="13" customHeight="1" thickTop="1" thickBot="1" x14ac:dyDescent="0.3">
      <c r="A72" s="23" t="s">
        <v>5</v>
      </c>
      <c r="B72" s="80">
        <f t="shared" ref="B72:I72" si="696">SUM(B68:B71)</f>
        <v>20</v>
      </c>
      <c r="C72" s="80">
        <f t="shared" si="696"/>
        <v>10</v>
      </c>
      <c r="D72" s="80">
        <f t="shared" si="696"/>
        <v>4</v>
      </c>
      <c r="E72" s="80">
        <f t="shared" si="696"/>
        <v>0</v>
      </c>
      <c r="F72" s="80">
        <f t="shared" si="696"/>
        <v>0</v>
      </c>
      <c r="G72" s="80">
        <f t="shared" si="696"/>
        <v>2</v>
      </c>
      <c r="H72" s="80">
        <f t="shared" si="696"/>
        <v>2</v>
      </c>
      <c r="I72" s="13">
        <f t="shared" si="696"/>
        <v>38</v>
      </c>
      <c r="J72" s="13">
        <f t="shared" si="8"/>
        <v>37.199999999999996</v>
      </c>
      <c r="K72" s="23" t="s">
        <v>5</v>
      </c>
      <c r="L72" s="80">
        <f t="shared" ref="L72:S72" si="697">SUM(L68:L71)</f>
        <v>12</v>
      </c>
      <c r="M72" s="80">
        <f t="shared" si="697"/>
        <v>15</v>
      </c>
      <c r="N72" s="80">
        <f t="shared" si="697"/>
        <v>1</v>
      </c>
      <c r="O72" s="80">
        <f t="shared" si="697"/>
        <v>0</v>
      </c>
      <c r="P72" s="80">
        <f t="shared" si="697"/>
        <v>0</v>
      </c>
      <c r="Q72" s="80">
        <f t="shared" si="697"/>
        <v>3</v>
      </c>
      <c r="R72" s="80">
        <f t="shared" si="697"/>
        <v>3</v>
      </c>
      <c r="S72" s="13">
        <f t="shared" si="697"/>
        <v>34</v>
      </c>
      <c r="T72" s="13">
        <f t="shared" si="371"/>
        <v>30.3</v>
      </c>
      <c r="U72" s="23" t="s">
        <v>5</v>
      </c>
      <c r="V72" s="80">
        <f t="shared" ref="V72:AC72" si="698">SUM(V68:V71)</f>
        <v>65</v>
      </c>
      <c r="W72" s="80">
        <f t="shared" si="698"/>
        <v>39</v>
      </c>
      <c r="X72" s="80">
        <f t="shared" si="698"/>
        <v>8</v>
      </c>
      <c r="Y72" s="80">
        <f t="shared" si="698"/>
        <v>0</v>
      </c>
      <c r="Z72" s="80">
        <f t="shared" si="698"/>
        <v>0</v>
      </c>
      <c r="AA72" s="80">
        <f t="shared" si="698"/>
        <v>11</v>
      </c>
      <c r="AB72" s="80">
        <f t="shared" si="698"/>
        <v>0</v>
      </c>
      <c r="AC72" s="13">
        <f t="shared" si="698"/>
        <v>123</v>
      </c>
      <c r="AD72" s="13">
        <f t="shared" si="373"/>
        <v>120.4</v>
      </c>
      <c r="AE72" s="23" t="s">
        <v>5</v>
      </c>
      <c r="AF72" s="80">
        <f t="shared" ref="AF72:AM72" si="699">SUM(AF68:AF71)</f>
        <v>0</v>
      </c>
      <c r="AG72" s="80">
        <f t="shared" si="699"/>
        <v>0</v>
      </c>
      <c r="AH72" s="80">
        <f t="shared" si="699"/>
        <v>0</v>
      </c>
      <c r="AI72" s="80">
        <f t="shared" si="699"/>
        <v>0</v>
      </c>
      <c r="AJ72" s="80">
        <f t="shared" si="699"/>
        <v>0</v>
      </c>
      <c r="AK72" s="80">
        <f t="shared" si="699"/>
        <v>0</v>
      </c>
      <c r="AL72" s="80">
        <f t="shared" si="699"/>
        <v>0</v>
      </c>
      <c r="AM72" s="13">
        <f t="shared" si="699"/>
        <v>0</v>
      </c>
      <c r="AN72" s="13">
        <f t="shared" si="375"/>
        <v>0</v>
      </c>
      <c r="AO72" s="23" t="s">
        <v>5</v>
      </c>
      <c r="AP72" s="80">
        <f t="shared" ref="AP72:AW72" si="700">SUM(AP68:AP71)</f>
        <v>4</v>
      </c>
      <c r="AQ72" s="80">
        <f t="shared" si="700"/>
        <v>0</v>
      </c>
      <c r="AR72" s="80">
        <f t="shared" si="700"/>
        <v>0</v>
      </c>
      <c r="AS72" s="80">
        <f t="shared" si="700"/>
        <v>0</v>
      </c>
      <c r="AT72" s="80">
        <f t="shared" si="700"/>
        <v>0</v>
      </c>
      <c r="AU72" s="80">
        <f t="shared" si="700"/>
        <v>1</v>
      </c>
      <c r="AV72" s="80">
        <f t="shared" si="700"/>
        <v>0</v>
      </c>
      <c r="AW72" s="13">
        <f t="shared" si="700"/>
        <v>5</v>
      </c>
      <c r="AX72" s="13">
        <f t="shared" si="377"/>
        <v>4.4000000000000004</v>
      </c>
      <c r="AY72" s="23" t="s">
        <v>5</v>
      </c>
      <c r="AZ72" s="80">
        <f t="shared" ref="AZ72:BG72" si="701">SUM(AZ68:AZ71)</f>
        <v>489</v>
      </c>
      <c r="BA72" s="80">
        <f t="shared" si="701"/>
        <v>198</v>
      </c>
      <c r="BB72" s="80">
        <f t="shared" si="701"/>
        <v>76</v>
      </c>
      <c r="BC72" s="80">
        <f t="shared" si="701"/>
        <v>4</v>
      </c>
      <c r="BD72" s="80">
        <f t="shared" si="701"/>
        <v>28</v>
      </c>
      <c r="BE72" s="80">
        <f t="shared" si="701"/>
        <v>31</v>
      </c>
      <c r="BF72" s="80">
        <f t="shared" si="701"/>
        <v>0</v>
      </c>
      <c r="BG72" s="13">
        <f t="shared" si="701"/>
        <v>826</v>
      </c>
      <c r="BH72" s="13">
        <f t="shared" si="379"/>
        <v>878.6</v>
      </c>
      <c r="BI72" s="23" t="s">
        <v>5</v>
      </c>
      <c r="BJ72" s="80">
        <f t="shared" ref="BJ72:BQ72" si="702">SUM(BJ68:BJ71)</f>
        <v>9</v>
      </c>
      <c r="BK72" s="80">
        <f t="shared" si="702"/>
        <v>3</v>
      </c>
      <c r="BL72" s="80">
        <f t="shared" si="702"/>
        <v>1</v>
      </c>
      <c r="BM72" s="80">
        <f t="shared" si="702"/>
        <v>0</v>
      </c>
      <c r="BN72" s="80">
        <f t="shared" si="702"/>
        <v>0</v>
      </c>
      <c r="BO72" s="80">
        <f t="shared" si="702"/>
        <v>1</v>
      </c>
      <c r="BP72" s="80">
        <f t="shared" si="702"/>
        <v>0</v>
      </c>
      <c r="BQ72" s="13">
        <f t="shared" si="702"/>
        <v>14</v>
      </c>
      <c r="BR72" s="13">
        <f t="shared" si="381"/>
        <v>13.9</v>
      </c>
      <c r="BS72" s="23" t="s">
        <v>5</v>
      </c>
      <c r="BT72" s="80">
        <f t="shared" ref="BT72:CA72" si="703">SUM(BT68:BT71)</f>
        <v>0</v>
      </c>
      <c r="BU72" s="80">
        <f t="shared" si="703"/>
        <v>0</v>
      </c>
      <c r="BV72" s="80">
        <f t="shared" si="703"/>
        <v>0</v>
      </c>
      <c r="BW72" s="80">
        <f t="shared" si="703"/>
        <v>0</v>
      </c>
      <c r="BX72" s="80">
        <f t="shared" si="703"/>
        <v>0</v>
      </c>
      <c r="BY72" s="80">
        <f t="shared" si="703"/>
        <v>0</v>
      </c>
      <c r="BZ72" s="80">
        <f t="shared" si="703"/>
        <v>0</v>
      </c>
      <c r="CA72" s="13">
        <f t="shared" si="703"/>
        <v>0</v>
      </c>
      <c r="CB72" s="13">
        <f t="shared" si="383"/>
        <v>0</v>
      </c>
      <c r="CC72" s="23" t="s">
        <v>5</v>
      </c>
      <c r="CD72" s="80">
        <f t="shared" ref="CD72:CK72" si="704">SUM(CD68:CD71)</f>
        <v>9</v>
      </c>
      <c r="CE72" s="80">
        <f t="shared" si="704"/>
        <v>5</v>
      </c>
      <c r="CF72" s="80">
        <f t="shared" si="704"/>
        <v>2</v>
      </c>
      <c r="CG72" s="80">
        <f t="shared" si="704"/>
        <v>0</v>
      </c>
      <c r="CH72" s="80">
        <f t="shared" si="704"/>
        <v>0</v>
      </c>
      <c r="CI72" s="80">
        <f t="shared" si="704"/>
        <v>1</v>
      </c>
      <c r="CJ72" s="80">
        <f t="shared" si="704"/>
        <v>0</v>
      </c>
      <c r="CK72" s="13">
        <f t="shared" si="704"/>
        <v>17</v>
      </c>
      <c r="CL72" s="13">
        <f t="shared" si="385"/>
        <v>17.399999999999999</v>
      </c>
      <c r="CM72" s="23" t="s">
        <v>5</v>
      </c>
      <c r="CN72" s="80">
        <f t="shared" ref="CN72:CU72" si="705">SUM(CN68:CN71)</f>
        <v>0</v>
      </c>
      <c r="CO72" s="80">
        <f t="shared" si="705"/>
        <v>1</v>
      </c>
      <c r="CP72" s="80">
        <f t="shared" si="705"/>
        <v>0</v>
      </c>
      <c r="CQ72" s="80">
        <f t="shared" si="705"/>
        <v>0</v>
      </c>
      <c r="CR72" s="80">
        <f t="shared" si="705"/>
        <v>0</v>
      </c>
      <c r="CS72" s="80">
        <f t="shared" si="705"/>
        <v>0</v>
      </c>
      <c r="CT72" s="80">
        <f t="shared" si="705"/>
        <v>6</v>
      </c>
      <c r="CU72" s="13">
        <f t="shared" si="705"/>
        <v>7</v>
      </c>
      <c r="CV72" s="13">
        <f t="shared" si="387"/>
        <v>2.2000000000000002</v>
      </c>
      <c r="CW72" s="23" t="s">
        <v>5</v>
      </c>
      <c r="CX72" s="80">
        <f t="shared" ref="CX72:DE72" si="706">SUM(CX68:CX71)</f>
        <v>22</v>
      </c>
      <c r="CY72" s="80">
        <f t="shared" si="706"/>
        <v>9</v>
      </c>
      <c r="CZ72" s="80">
        <f t="shared" si="706"/>
        <v>1</v>
      </c>
      <c r="DA72" s="80">
        <f t="shared" si="706"/>
        <v>0</v>
      </c>
      <c r="DB72" s="80">
        <f t="shared" si="706"/>
        <v>0</v>
      </c>
      <c r="DC72" s="80">
        <f t="shared" si="706"/>
        <v>3</v>
      </c>
      <c r="DD72" s="80">
        <f t="shared" si="706"/>
        <v>0</v>
      </c>
      <c r="DE72" s="13">
        <f t="shared" si="706"/>
        <v>35</v>
      </c>
      <c r="DF72" s="13">
        <f t="shared" si="389"/>
        <v>33.700000000000003</v>
      </c>
      <c r="DG72" s="23" t="s">
        <v>5</v>
      </c>
      <c r="DH72" s="80">
        <f t="shared" ref="DH72:DO72" si="707">SUM(DH68:DH71)</f>
        <v>0</v>
      </c>
      <c r="DI72" s="80">
        <f t="shared" si="707"/>
        <v>0</v>
      </c>
      <c r="DJ72" s="80">
        <f t="shared" si="707"/>
        <v>0</v>
      </c>
      <c r="DK72" s="80">
        <f t="shared" si="707"/>
        <v>0</v>
      </c>
      <c r="DL72" s="80">
        <f t="shared" si="707"/>
        <v>0</v>
      </c>
      <c r="DM72" s="80">
        <f t="shared" si="707"/>
        <v>0</v>
      </c>
      <c r="DN72" s="80">
        <f t="shared" si="707"/>
        <v>0</v>
      </c>
      <c r="DO72" s="13">
        <f t="shared" si="707"/>
        <v>0</v>
      </c>
      <c r="DP72" s="13">
        <f t="shared" si="391"/>
        <v>0</v>
      </c>
      <c r="DQ72" s="23" t="s">
        <v>5</v>
      </c>
      <c r="DR72" s="80">
        <f t="shared" ref="DR72:DY72" si="708">SUM(DR68:DR71)</f>
        <v>37</v>
      </c>
      <c r="DS72" s="80">
        <f t="shared" si="708"/>
        <v>10</v>
      </c>
      <c r="DT72" s="80">
        <f t="shared" si="708"/>
        <v>2</v>
      </c>
      <c r="DU72" s="80">
        <f t="shared" si="708"/>
        <v>0</v>
      </c>
      <c r="DV72" s="80">
        <f t="shared" si="708"/>
        <v>0</v>
      </c>
      <c r="DW72" s="80">
        <f t="shared" si="708"/>
        <v>0</v>
      </c>
      <c r="DX72" s="80">
        <f t="shared" si="708"/>
        <v>0</v>
      </c>
      <c r="DY72" s="13">
        <f t="shared" si="708"/>
        <v>49</v>
      </c>
      <c r="DZ72" s="13">
        <f t="shared" si="393"/>
        <v>50</v>
      </c>
      <c r="EA72" s="23" t="s">
        <v>5</v>
      </c>
      <c r="EB72" s="80">
        <f t="shared" ref="EB72:EI72" si="709">SUM(EB68:EB71)</f>
        <v>382</v>
      </c>
      <c r="EC72" s="80">
        <f t="shared" si="709"/>
        <v>139</v>
      </c>
      <c r="ED72" s="80">
        <f t="shared" si="709"/>
        <v>49</v>
      </c>
      <c r="EE72" s="80">
        <f t="shared" si="709"/>
        <v>11</v>
      </c>
      <c r="EF72" s="80">
        <f t="shared" si="709"/>
        <v>31</v>
      </c>
      <c r="EG72" s="80">
        <f t="shared" si="709"/>
        <v>34</v>
      </c>
      <c r="EH72" s="80">
        <f t="shared" si="709"/>
        <v>5</v>
      </c>
      <c r="EI72" s="13">
        <f t="shared" si="709"/>
        <v>651</v>
      </c>
      <c r="EJ72" s="13">
        <f t="shared" si="395"/>
        <v>696.4</v>
      </c>
      <c r="EK72" s="23" t="s">
        <v>5</v>
      </c>
      <c r="EL72" s="80">
        <f t="shared" ref="EL72:ES72" si="710">SUM(EL68:EL71)</f>
        <v>1</v>
      </c>
      <c r="EM72" s="80">
        <f t="shared" si="710"/>
        <v>0</v>
      </c>
      <c r="EN72" s="80">
        <f t="shared" si="710"/>
        <v>0</v>
      </c>
      <c r="EO72" s="80">
        <f t="shared" si="710"/>
        <v>0</v>
      </c>
      <c r="EP72" s="80">
        <f t="shared" si="710"/>
        <v>0</v>
      </c>
      <c r="EQ72" s="80">
        <f t="shared" si="710"/>
        <v>0</v>
      </c>
      <c r="ER72" s="80">
        <f t="shared" si="710"/>
        <v>2</v>
      </c>
      <c r="ES72" s="13">
        <f t="shared" si="710"/>
        <v>3</v>
      </c>
      <c r="ET72" s="13">
        <f t="shared" si="397"/>
        <v>1.4</v>
      </c>
      <c r="EU72" s="23" t="s">
        <v>5</v>
      </c>
      <c r="EV72" s="80">
        <f t="shared" ref="EV72:FC72" si="711">SUM(EV68:EV71)</f>
        <v>0</v>
      </c>
      <c r="EW72" s="80">
        <f t="shared" si="711"/>
        <v>1</v>
      </c>
      <c r="EX72" s="80">
        <f t="shared" si="711"/>
        <v>1</v>
      </c>
      <c r="EY72" s="80">
        <f t="shared" si="711"/>
        <v>0</v>
      </c>
      <c r="EZ72" s="80">
        <f t="shared" si="711"/>
        <v>0</v>
      </c>
      <c r="FA72" s="80">
        <f t="shared" si="711"/>
        <v>3</v>
      </c>
      <c r="FB72" s="80">
        <f t="shared" si="711"/>
        <v>0</v>
      </c>
      <c r="FC72" s="13">
        <f t="shared" si="711"/>
        <v>5</v>
      </c>
      <c r="FD72" s="13">
        <f t="shared" si="399"/>
        <v>3.7</v>
      </c>
      <c r="FE72" s="23" t="s">
        <v>5</v>
      </c>
      <c r="FF72" s="44">
        <f t="shared" ref="FF72:FM72" si="712">SUM(FF68:FF71)</f>
        <v>5</v>
      </c>
      <c r="FG72" s="44">
        <f t="shared" si="712"/>
        <v>1</v>
      </c>
      <c r="FH72" s="44">
        <f t="shared" si="712"/>
        <v>0</v>
      </c>
      <c r="FI72" s="44">
        <f t="shared" si="712"/>
        <v>0</v>
      </c>
      <c r="FJ72" s="44">
        <f t="shared" si="712"/>
        <v>0</v>
      </c>
      <c r="FK72" s="44">
        <f t="shared" si="712"/>
        <v>1</v>
      </c>
      <c r="FL72" s="44">
        <f t="shared" si="712"/>
        <v>8</v>
      </c>
      <c r="FM72" s="13">
        <f t="shared" si="712"/>
        <v>15</v>
      </c>
      <c r="FN72" s="13">
        <f t="shared" si="401"/>
        <v>8</v>
      </c>
      <c r="FO72" s="23" t="s">
        <v>5</v>
      </c>
      <c r="FP72" s="44">
        <f t="shared" ref="FP72:FW72" si="713">SUM(FP68:FP71)</f>
        <v>97</v>
      </c>
      <c r="FQ72" s="44">
        <f t="shared" si="713"/>
        <v>64</v>
      </c>
      <c r="FR72" s="44">
        <f t="shared" si="713"/>
        <v>13</v>
      </c>
      <c r="FS72" s="44">
        <f t="shared" si="713"/>
        <v>0</v>
      </c>
      <c r="FT72" s="44">
        <f t="shared" si="713"/>
        <v>0</v>
      </c>
      <c r="FU72" s="44">
        <f t="shared" si="713"/>
        <v>16</v>
      </c>
      <c r="FV72" s="44">
        <f t="shared" si="713"/>
        <v>5</v>
      </c>
      <c r="FW72" s="13">
        <f t="shared" si="713"/>
        <v>195</v>
      </c>
      <c r="FX72" s="13">
        <f t="shared" si="403"/>
        <v>187.9</v>
      </c>
      <c r="FY72" s="23" t="s">
        <v>5</v>
      </c>
      <c r="FZ72" s="44">
        <f t="shared" ref="FZ72:GG72" si="714">SUM(FZ68:FZ71)</f>
        <v>456</v>
      </c>
      <c r="GA72" s="44">
        <f t="shared" si="714"/>
        <v>183</v>
      </c>
      <c r="GB72" s="44">
        <f t="shared" si="714"/>
        <v>59</v>
      </c>
      <c r="GC72" s="44">
        <f t="shared" si="714"/>
        <v>11</v>
      </c>
      <c r="GD72" s="44">
        <f t="shared" si="714"/>
        <v>31</v>
      </c>
      <c r="GE72" s="44">
        <f t="shared" si="714"/>
        <v>46</v>
      </c>
      <c r="GF72" s="44">
        <f t="shared" si="714"/>
        <v>5</v>
      </c>
      <c r="GG72" s="13">
        <f t="shared" si="714"/>
        <v>791</v>
      </c>
      <c r="GH72" s="13">
        <f t="shared" si="405"/>
        <v>834.19999999999993</v>
      </c>
      <c r="GI72" s="23" t="s">
        <v>5</v>
      </c>
      <c r="GJ72" s="44">
        <f t="shared" ref="GJ72:GQ72" si="715">SUM(GJ68:GJ71)</f>
        <v>502</v>
      </c>
      <c r="GK72" s="44">
        <f t="shared" si="715"/>
        <v>201</v>
      </c>
      <c r="GL72" s="44">
        <f t="shared" si="715"/>
        <v>77</v>
      </c>
      <c r="GM72" s="44">
        <f t="shared" si="715"/>
        <v>4</v>
      </c>
      <c r="GN72" s="44">
        <f t="shared" si="715"/>
        <v>28</v>
      </c>
      <c r="GO72" s="44">
        <f t="shared" si="715"/>
        <v>33</v>
      </c>
      <c r="GP72" s="44">
        <f t="shared" si="715"/>
        <v>0</v>
      </c>
      <c r="GQ72" s="13">
        <f t="shared" si="715"/>
        <v>845</v>
      </c>
      <c r="GR72" s="13">
        <f t="shared" si="407"/>
        <v>896.90000000000009</v>
      </c>
      <c r="GS72" s="23" t="s">
        <v>5</v>
      </c>
      <c r="GT72" s="44">
        <f t="shared" ref="GT72:HA72" si="716">SUM(GT68:GT71)</f>
        <v>58</v>
      </c>
      <c r="GU72" s="44">
        <f t="shared" si="716"/>
        <v>28</v>
      </c>
      <c r="GV72" s="44">
        <f t="shared" si="716"/>
        <v>4</v>
      </c>
      <c r="GW72" s="44">
        <f t="shared" si="716"/>
        <v>0</v>
      </c>
      <c r="GX72" s="44">
        <f t="shared" si="716"/>
        <v>0</v>
      </c>
      <c r="GY72" s="44">
        <f t="shared" si="716"/>
        <v>4</v>
      </c>
      <c r="GZ72" s="44">
        <f t="shared" si="716"/>
        <v>3</v>
      </c>
      <c r="HA72" s="13">
        <f t="shared" si="716"/>
        <v>97</v>
      </c>
      <c r="HB72" s="13">
        <f t="shared" si="409"/>
        <v>94.199999999999989</v>
      </c>
      <c r="HC72" s="23" t="s">
        <v>5</v>
      </c>
      <c r="HD72" s="44">
        <f t="shared" ref="HD72:HK72" si="717">SUM(HD68:HD71)</f>
        <v>31</v>
      </c>
      <c r="HE72" s="44">
        <f t="shared" si="717"/>
        <v>15</v>
      </c>
      <c r="HF72" s="44">
        <f t="shared" si="717"/>
        <v>3</v>
      </c>
      <c r="HG72" s="44">
        <f t="shared" si="717"/>
        <v>0</v>
      </c>
      <c r="HH72" s="44">
        <f t="shared" si="717"/>
        <v>0</v>
      </c>
      <c r="HI72" s="44">
        <f t="shared" si="717"/>
        <v>4</v>
      </c>
      <c r="HJ72" s="44">
        <f t="shared" si="717"/>
        <v>6</v>
      </c>
      <c r="HK72" s="13">
        <f t="shared" si="717"/>
        <v>59</v>
      </c>
      <c r="HL72" s="13">
        <f t="shared" si="411"/>
        <v>53.300000000000004</v>
      </c>
      <c r="HM72" s="23" t="s">
        <v>5</v>
      </c>
      <c r="HN72" s="44">
        <f t="shared" ref="HN72:HU72" si="718">SUM(HN68:HN71)</f>
        <v>531</v>
      </c>
      <c r="HO72" s="44">
        <f t="shared" si="718"/>
        <v>218</v>
      </c>
      <c r="HP72" s="44">
        <f t="shared" si="718"/>
        <v>82</v>
      </c>
      <c r="HQ72" s="44">
        <f t="shared" si="718"/>
        <v>4</v>
      </c>
      <c r="HR72" s="44">
        <f t="shared" si="718"/>
        <v>28</v>
      </c>
      <c r="HS72" s="44">
        <f t="shared" si="718"/>
        <v>39</v>
      </c>
      <c r="HT72" s="44">
        <f t="shared" si="718"/>
        <v>2</v>
      </c>
      <c r="HU72" s="13">
        <f t="shared" si="718"/>
        <v>904</v>
      </c>
      <c r="HV72" s="13">
        <f t="shared" si="413"/>
        <v>953.2</v>
      </c>
      <c r="HW72" s="23" t="s">
        <v>5</v>
      </c>
      <c r="HX72" s="44">
        <f t="shared" ref="HX72:ID72" si="719">SUM(HX68:HX71)</f>
        <v>420</v>
      </c>
      <c r="HY72" s="44">
        <f t="shared" si="719"/>
        <v>150</v>
      </c>
      <c r="HZ72" s="44">
        <f t="shared" si="719"/>
        <v>52</v>
      </c>
      <c r="IA72" s="44">
        <f t="shared" si="719"/>
        <v>11</v>
      </c>
      <c r="IB72" s="44">
        <f t="shared" si="719"/>
        <v>31</v>
      </c>
      <c r="IC72" s="44">
        <f t="shared" si="719"/>
        <v>37</v>
      </c>
      <c r="ID72" s="44">
        <f t="shared" si="719"/>
        <v>7</v>
      </c>
      <c r="IE72" s="13">
        <f t="shared" si="89"/>
        <v>708</v>
      </c>
      <c r="IF72" s="13">
        <f t="shared" si="415"/>
        <v>751.49999999999989</v>
      </c>
    </row>
    <row r="73" spans="1:240" ht="13" customHeight="1" thickTop="1" x14ac:dyDescent="0.25">
      <c r="A73" s="22">
        <f>A71+"00:15"</f>
        <v>0.50000000000000033</v>
      </c>
      <c r="B73" s="42">
        <v>7</v>
      </c>
      <c r="C73" s="42">
        <v>1</v>
      </c>
      <c r="D73" s="42">
        <v>0</v>
      </c>
      <c r="E73" s="42">
        <v>0</v>
      </c>
      <c r="F73" s="42">
        <v>0</v>
      </c>
      <c r="G73" s="42">
        <v>1</v>
      </c>
      <c r="H73" s="42">
        <v>1</v>
      </c>
      <c r="I73" s="12">
        <f>SUM(B73:H73)</f>
        <v>10</v>
      </c>
      <c r="J73" s="12">
        <f>B73+C73+D73*1.5+E73*2.3+F73*2+G73*0.4+H73*0.2</f>
        <v>8.6</v>
      </c>
      <c r="K73" s="22">
        <f>K71+"00:15"</f>
        <v>0.50000000000000033</v>
      </c>
      <c r="L73" s="42">
        <v>9</v>
      </c>
      <c r="M73" s="42">
        <v>2</v>
      </c>
      <c r="N73" s="42">
        <v>3</v>
      </c>
      <c r="O73" s="42">
        <v>0</v>
      </c>
      <c r="P73" s="42">
        <v>0</v>
      </c>
      <c r="Q73" s="42">
        <v>1</v>
      </c>
      <c r="R73" s="42">
        <v>0</v>
      </c>
      <c r="S73" s="12">
        <f>SUM(L73:R73)</f>
        <v>15</v>
      </c>
      <c r="T73" s="12">
        <f>L73+M73+N73*1.5+O73*2.3+P73*2+Q73*0.4+R73*0.2</f>
        <v>15.9</v>
      </c>
      <c r="U73" s="22">
        <f>U71+"00:15"</f>
        <v>0.50000000000000033</v>
      </c>
      <c r="V73" s="42">
        <v>14</v>
      </c>
      <c r="W73" s="42">
        <v>8</v>
      </c>
      <c r="X73" s="42">
        <v>2</v>
      </c>
      <c r="Y73" s="42">
        <v>0</v>
      </c>
      <c r="Z73" s="42">
        <v>0</v>
      </c>
      <c r="AA73" s="42">
        <v>2</v>
      </c>
      <c r="AB73" s="42">
        <v>0</v>
      </c>
      <c r="AC73" s="12">
        <f>SUM(V73:AB73)</f>
        <v>26</v>
      </c>
      <c r="AD73" s="12">
        <f>V73+W73+X73*1.5+Y73*2.3+Z73*2+AA73*0.4+AB73*0.2</f>
        <v>25.8</v>
      </c>
      <c r="AE73" s="22">
        <f>AE71+"00:15"</f>
        <v>0.50000000000000033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12">
        <f>SUM(AF73:AL73)</f>
        <v>0</v>
      </c>
      <c r="AN73" s="12">
        <f>AF73+AG73+AH73*1.5+AI73*2.3+AJ73*2+AK73*0.4+AL73*0.2</f>
        <v>0</v>
      </c>
      <c r="AO73" s="22">
        <f>AO71+"00:15"</f>
        <v>0.50000000000000033</v>
      </c>
      <c r="AP73" s="42">
        <v>1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1</v>
      </c>
      <c r="AW73" s="12">
        <f>SUM(AP73:AV73)</f>
        <v>2</v>
      </c>
      <c r="AX73" s="12">
        <f>AP73+AQ73+AR73*1.5+AS73*2.3+AT73*2+AU73*0.4+AV73*0.2</f>
        <v>1.2</v>
      </c>
      <c r="AY73" s="22">
        <f>AY71+"00:15"</f>
        <v>0.50000000000000033</v>
      </c>
      <c r="AZ73" s="42">
        <v>147</v>
      </c>
      <c r="BA73" s="42">
        <v>49</v>
      </c>
      <c r="BB73" s="42">
        <v>16</v>
      </c>
      <c r="BC73" s="42">
        <v>2</v>
      </c>
      <c r="BD73" s="42">
        <v>7</v>
      </c>
      <c r="BE73" s="42">
        <v>7</v>
      </c>
      <c r="BF73" s="42">
        <v>1</v>
      </c>
      <c r="BG73" s="12">
        <f>SUM(AZ73:BF73)</f>
        <v>229</v>
      </c>
      <c r="BH73" s="12">
        <f>AZ73+BA73+BB73*1.5+BC73*2.3+BD73*2+BE73*0.4+BF73*0.2</f>
        <v>241.6</v>
      </c>
      <c r="BI73" s="22">
        <f>BI71+"00:15"</f>
        <v>0.50000000000000033</v>
      </c>
      <c r="BJ73" s="42">
        <v>2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12">
        <f>SUM(BJ73:BP73)</f>
        <v>2</v>
      </c>
      <c r="BR73" s="12">
        <f>BJ73+BK73+BL73*1.5+BM73*2.3+BN73*2+BO73*0.4+BP73*0.2</f>
        <v>2</v>
      </c>
      <c r="BS73" s="22">
        <f>BS71+"00:15"</f>
        <v>0.50000000000000033</v>
      </c>
      <c r="BT73" s="42">
        <v>0</v>
      </c>
      <c r="BU73" s="42">
        <v>0</v>
      </c>
      <c r="BV73" s="42">
        <v>0</v>
      </c>
      <c r="BW73" s="42">
        <v>0</v>
      </c>
      <c r="BX73" s="42">
        <v>0</v>
      </c>
      <c r="BY73" s="42">
        <v>0</v>
      </c>
      <c r="BZ73" s="42">
        <v>0</v>
      </c>
      <c r="CA73" s="12">
        <f>SUM(BT73:BZ73)</f>
        <v>0</v>
      </c>
      <c r="CB73" s="12">
        <f>BT73+BU73+BV73*1.5+BW73*2.3+BX73*2+BY73*0.4+BZ73*0.2</f>
        <v>0</v>
      </c>
      <c r="CC73" s="22">
        <f>CC71+"00:15"</f>
        <v>0.50000000000000033</v>
      </c>
      <c r="CD73" s="42">
        <v>2</v>
      </c>
      <c r="CE73" s="42">
        <v>2</v>
      </c>
      <c r="CF73" s="42">
        <v>0</v>
      </c>
      <c r="CG73" s="42">
        <v>0</v>
      </c>
      <c r="CH73" s="42">
        <v>0</v>
      </c>
      <c r="CI73" s="42">
        <v>0</v>
      </c>
      <c r="CJ73" s="42">
        <v>0</v>
      </c>
      <c r="CK73" s="12">
        <f>SUM(CD73:CJ73)</f>
        <v>4</v>
      </c>
      <c r="CL73" s="12">
        <f>CD73+CE73+CF73*1.5+CG73*2.3+CH73*2+CI73*0.4+CJ73*0.2</f>
        <v>4</v>
      </c>
      <c r="CM73" s="22">
        <f>CM71+"00:15"</f>
        <v>0.50000000000000033</v>
      </c>
      <c r="CN73" s="42">
        <v>0</v>
      </c>
      <c r="CO73" s="42">
        <v>0</v>
      </c>
      <c r="CP73" s="42">
        <v>1</v>
      </c>
      <c r="CQ73" s="42">
        <v>0</v>
      </c>
      <c r="CR73" s="42">
        <v>0</v>
      </c>
      <c r="CS73" s="42">
        <v>0</v>
      </c>
      <c r="CT73" s="42">
        <v>1</v>
      </c>
      <c r="CU73" s="12">
        <f>SUM(CN73:CT73)</f>
        <v>2</v>
      </c>
      <c r="CV73" s="12">
        <f>CN73+CO73+CP73*1.5+CQ73*2.3+CR73*2+CS73*0.4+CT73*0.2</f>
        <v>1.7</v>
      </c>
      <c r="CW73" s="22">
        <f>CW71+"00:15"</f>
        <v>0.50000000000000033</v>
      </c>
      <c r="CX73" s="42">
        <v>5</v>
      </c>
      <c r="CY73" s="42">
        <v>0</v>
      </c>
      <c r="CZ73" s="42">
        <v>0</v>
      </c>
      <c r="DA73" s="42">
        <v>0</v>
      </c>
      <c r="DB73" s="42">
        <v>0</v>
      </c>
      <c r="DC73" s="42">
        <v>0</v>
      </c>
      <c r="DD73" s="42">
        <v>0</v>
      </c>
      <c r="DE73" s="12">
        <f>SUM(CX73:DD73)</f>
        <v>5</v>
      </c>
      <c r="DF73" s="12">
        <f>CX73+CY73+CZ73*1.5+DA73*2.3+DB73*2+DC73*0.4+DD73*0.2</f>
        <v>5</v>
      </c>
      <c r="DG73" s="22">
        <f>DG71+"00:15"</f>
        <v>0.50000000000000033</v>
      </c>
      <c r="DH73" s="42">
        <v>0</v>
      </c>
      <c r="DI73" s="42">
        <v>0</v>
      </c>
      <c r="DJ73" s="42">
        <v>0</v>
      </c>
      <c r="DK73" s="42">
        <v>0</v>
      </c>
      <c r="DL73" s="42">
        <v>0</v>
      </c>
      <c r="DM73" s="42">
        <v>0</v>
      </c>
      <c r="DN73" s="42">
        <v>0</v>
      </c>
      <c r="DO73" s="12">
        <f>SUM(DH73:DN73)</f>
        <v>0</v>
      </c>
      <c r="DP73" s="12">
        <f>DH73+DI73+DJ73*1.5+DK73*2.3+DL73*2+DM73*0.4+DN73*0.2</f>
        <v>0</v>
      </c>
      <c r="DQ73" s="22">
        <f>DQ71+"00:15"</f>
        <v>0.50000000000000033</v>
      </c>
      <c r="DR73" s="42">
        <v>9</v>
      </c>
      <c r="DS73" s="42">
        <v>6</v>
      </c>
      <c r="DT73" s="42">
        <v>0</v>
      </c>
      <c r="DU73" s="42">
        <v>0</v>
      </c>
      <c r="DV73" s="42">
        <v>0</v>
      </c>
      <c r="DW73" s="42">
        <v>0</v>
      </c>
      <c r="DX73" s="42">
        <v>0</v>
      </c>
      <c r="DY73" s="12">
        <f>SUM(DR73:DX73)</f>
        <v>15</v>
      </c>
      <c r="DZ73" s="12">
        <f>DR73+DS73+DT73*1.5+DU73*2.3+DV73*2+DW73*0.4+DX73*0.2</f>
        <v>15</v>
      </c>
      <c r="EA73" s="22">
        <f>EA71+"00:15"</f>
        <v>0.50000000000000033</v>
      </c>
      <c r="EB73" s="42">
        <v>108</v>
      </c>
      <c r="EC73" s="42">
        <v>37</v>
      </c>
      <c r="ED73" s="42">
        <v>6</v>
      </c>
      <c r="EE73" s="42">
        <v>0</v>
      </c>
      <c r="EF73" s="42">
        <v>8</v>
      </c>
      <c r="EG73" s="42">
        <v>14</v>
      </c>
      <c r="EH73" s="42">
        <v>2</v>
      </c>
      <c r="EI73" s="12">
        <f>SUM(EB73:EH73)</f>
        <v>175</v>
      </c>
      <c r="EJ73" s="12">
        <f>EB73+EC73+ED73*1.5+EE73*2.3+EF73*2+EG73*0.4+EH73*0.2</f>
        <v>176</v>
      </c>
      <c r="EK73" s="22">
        <f>EK71+"00:15"</f>
        <v>0.50000000000000033</v>
      </c>
      <c r="EL73" s="42">
        <v>0</v>
      </c>
      <c r="EM73" s="42">
        <v>0</v>
      </c>
      <c r="EN73" s="42">
        <v>0</v>
      </c>
      <c r="EO73" s="42">
        <v>0</v>
      </c>
      <c r="EP73" s="42">
        <v>0</v>
      </c>
      <c r="EQ73" s="42">
        <v>0</v>
      </c>
      <c r="ER73" s="42">
        <v>0</v>
      </c>
      <c r="ES73" s="12">
        <f>SUM(EL73:ER73)</f>
        <v>0</v>
      </c>
      <c r="ET73" s="12">
        <f>EL73+EM73+EN73*1.5+EO73*2.3+EP73*2+EQ73*0.4+ER73*0.2</f>
        <v>0</v>
      </c>
      <c r="EU73" s="22">
        <f>EU71+"00:15"</f>
        <v>0.50000000000000033</v>
      </c>
      <c r="EV73" s="42">
        <v>1</v>
      </c>
      <c r="EW73" s="42">
        <v>0</v>
      </c>
      <c r="EX73" s="42">
        <v>0</v>
      </c>
      <c r="EY73" s="42">
        <v>0</v>
      </c>
      <c r="EZ73" s="42">
        <v>0</v>
      </c>
      <c r="FA73" s="42">
        <v>0</v>
      </c>
      <c r="FB73" s="42">
        <v>0</v>
      </c>
      <c r="FC73" s="12">
        <f>SUM(EV73:FB73)</f>
        <v>1</v>
      </c>
      <c r="FD73" s="12">
        <f>EV73+EW73+EX73*1.5+EY73*2.3+EZ73*2+FA73*0.4+FB73*0.2</f>
        <v>1</v>
      </c>
      <c r="FE73" s="22">
        <f>FE71+"00:15"</f>
        <v>0.50000000000000033</v>
      </c>
      <c r="FF73" s="48">
        <f t="shared" ref="FF73:FL76" si="720">SUM(AF73,AP73,CN73,EL73)</f>
        <v>1</v>
      </c>
      <c r="FG73" s="48">
        <f t="shared" si="720"/>
        <v>0</v>
      </c>
      <c r="FH73" s="48">
        <f t="shared" si="720"/>
        <v>1</v>
      </c>
      <c r="FI73" s="48">
        <f t="shared" si="720"/>
        <v>0</v>
      </c>
      <c r="FJ73" s="48">
        <f t="shared" si="720"/>
        <v>0</v>
      </c>
      <c r="FK73" s="48">
        <f t="shared" si="720"/>
        <v>0</v>
      </c>
      <c r="FL73" s="48">
        <f t="shared" si="720"/>
        <v>2</v>
      </c>
      <c r="FM73" s="12">
        <f>SUM(FF73:FL73)</f>
        <v>4</v>
      </c>
      <c r="FN73" s="12">
        <f>FF73+FG73+FH73*1.5+FI73*2.3+FJ73*2+FK73*0.4+FL73*0.2</f>
        <v>2.9</v>
      </c>
      <c r="FO73" s="22">
        <f>FO71+"00:15"</f>
        <v>0.50000000000000033</v>
      </c>
      <c r="FP73" s="48">
        <f t="shared" ref="FP73:FV76" si="721">SUM(B73,L73,V73,AF73)</f>
        <v>30</v>
      </c>
      <c r="FQ73" s="48">
        <f t="shared" si="721"/>
        <v>11</v>
      </c>
      <c r="FR73" s="48">
        <f t="shared" si="721"/>
        <v>5</v>
      </c>
      <c r="FS73" s="48">
        <f t="shared" si="721"/>
        <v>0</v>
      </c>
      <c r="FT73" s="48">
        <f t="shared" si="721"/>
        <v>0</v>
      </c>
      <c r="FU73" s="48">
        <f t="shared" si="721"/>
        <v>4</v>
      </c>
      <c r="FV73" s="48">
        <f t="shared" si="721"/>
        <v>1</v>
      </c>
      <c r="FW73" s="12">
        <f>SUM(FP73:FV73)</f>
        <v>51</v>
      </c>
      <c r="FX73" s="12">
        <f>FP73+FQ73+FR73*1.5+FS73*2.3+FT73*2+FU73*0.4+FV73*0.2</f>
        <v>50.300000000000004</v>
      </c>
      <c r="FY73" s="22">
        <f>FY71+"00:15"</f>
        <v>0.50000000000000033</v>
      </c>
      <c r="FZ73" s="48">
        <f t="shared" ref="FZ73:GF76" si="722">SUM(V73,BT73,CD73,EB73)</f>
        <v>124</v>
      </c>
      <c r="GA73" s="48">
        <f t="shared" si="722"/>
        <v>47</v>
      </c>
      <c r="GB73" s="48">
        <f t="shared" si="722"/>
        <v>8</v>
      </c>
      <c r="GC73" s="48">
        <f t="shared" si="722"/>
        <v>0</v>
      </c>
      <c r="GD73" s="48">
        <f t="shared" si="722"/>
        <v>8</v>
      </c>
      <c r="GE73" s="48">
        <f t="shared" si="722"/>
        <v>16</v>
      </c>
      <c r="GF73" s="48">
        <f t="shared" si="722"/>
        <v>2</v>
      </c>
      <c r="GG73" s="12">
        <f>SUM(FZ73:GF73)</f>
        <v>205</v>
      </c>
      <c r="GH73" s="12">
        <f>FZ73+GA73+GB73*1.5+GC73*2.3+GD73*2+GE73*0.4+GF73*0.2</f>
        <v>205.8</v>
      </c>
      <c r="GI73" s="22">
        <f>GI71+"00:15"</f>
        <v>0.50000000000000033</v>
      </c>
      <c r="GJ73" s="48">
        <f t="shared" ref="GJ73:GP76" si="723">SUM(AP73,AZ73,BJ73,BT73)</f>
        <v>150</v>
      </c>
      <c r="GK73" s="48">
        <f t="shared" si="723"/>
        <v>49</v>
      </c>
      <c r="GL73" s="48">
        <f t="shared" si="723"/>
        <v>16</v>
      </c>
      <c r="GM73" s="48">
        <f t="shared" si="723"/>
        <v>2</v>
      </c>
      <c r="GN73" s="48">
        <f t="shared" si="723"/>
        <v>7</v>
      </c>
      <c r="GO73" s="48">
        <f t="shared" si="723"/>
        <v>7</v>
      </c>
      <c r="GP73" s="48">
        <f t="shared" si="723"/>
        <v>2</v>
      </c>
      <c r="GQ73" s="12">
        <f>SUM(GJ73:GP73)</f>
        <v>233</v>
      </c>
      <c r="GR73" s="12">
        <f>GJ73+GK73+GL73*1.5+GM73*2.3+GN73*2+GO73*0.4+GP73*0.2</f>
        <v>244.8</v>
      </c>
      <c r="GS73" s="22">
        <f>GS71+"00:15"</f>
        <v>0.50000000000000033</v>
      </c>
      <c r="GT73" s="48">
        <f t="shared" ref="GT73:GZ76" si="724">SUM(L73,BJ73,DH73,DR73)</f>
        <v>20</v>
      </c>
      <c r="GU73" s="48">
        <f t="shared" si="724"/>
        <v>8</v>
      </c>
      <c r="GV73" s="48">
        <f t="shared" si="724"/>
        <v>3</v>
      </c>
      <c r="GW73" s="48">
        <f t="shared" si="724"/>
        <v>0</v>
      </c>
      <c r="GX73" s="48">
        <f t="shared" si="724"/>
        <v>0</v>
      </c>
      <c r="GY73" s="48">
        <f t="shared" si="724"/>
        <v>1</v>
      </c>
      <c r="GZ73" s="48">
        <f t="shared" si="724"/>
        <v>0</v>
      </c>
      <c r="HA73" s="12">
        <f>SUM(GT73:GZ73)</f>
        <v>32</v>
      </c>
      <c r="HB73" s="12">
        <f>GT73+GU73+GV73*1.5+GW73*2.3+GX73*2+GY73*0.4+GZ73*0.2</f>
        <v>32.9</v>
      </c>
      <c r="HC73" s="22">
        <f>HC71+"00:15"</f>
        <v>0.50000000000000033</v>
      </c>
      <c r="HD73" s="48">
        <f t="shared" ref="HD73:HJ76" si="725">SUM(CD73,CN73,CX73,DH73)</f>
        <v>7</v>
      </c>
      <c r="HE73" s="48">
        <f t="shared" si="725"/>
        <v>2</v>
      </c>
      <c r="HF73" s="48">
        <f t="shared" si="725"/>
        <v>1</v>
      </c>
      <c r="HG73" s="48">
        <f t="shared" si="725"/>
        <v>0</v>
      </c>
      <c r="HH73" s="48">
        <f t="shared" si="725"/>
        <v>0</v>
      </c>
      <c r="HI73" s="48">
        <f t="shared" si="725"/>
        <v>0</v>
      </c>
      <c r="HJ73" s="48">
        <f t="shared" si="725"/>
        <v>1</v>
      </c>
      <c r="HK73" s="12">
        <f>SUM(HD73:HJ73)</f>
        <v>11</v>
      </c>
      <c r="HL73" s="12">
        <f>HD73+HE73+HF73*1.5+HG73*2.3+HH73*2+HI73*0.4+HJ73*0.2</f>
        <v>10.7</v>
      </c>
      <c r="HM73" s="22">
        <f>HM71+"00:15"</f>
        <v>0.50000000000000033</v>
      </c>
      <c r="HN73" s="48">
        <f t="shared" ref="HN73:HT76" si="726">SUM(B73,AZ73,CX73,EV73)</f>
        <v>160</v>
      </c>
      <c r="HO73" s="48">
        <f t="shared" si="726"/>
        <v>50</v>
      </c>
      <c r="HP73" s="48">
        <f t="shared" si="726"/>
        <v>16</v>
      </c>
      <c r="HQ73" s="48">
        <f t="shared" si="726"/>
        <v>2</v>
      </c>
      <c r="HR73" s="48">
        <f t="shared" si="726"/>
        <v>7</v>
      </c>
      <c r="HS73" s="48">
        <f t="shared" si="726"/>
        <v>8</v>
      </c>
      <c r="HT73" s="48">
        <f t="shared" si="726"/>
        <v>2</v>
      </c>
      <c r="HU73" s="12">
        <f>SUM(HN73:HT73)</f>
        <v>245</v>
      </c>
      <c r="HV73" s="12">
        <f>HN73+HO73+HP73*1.5+HQ73*2.3+HR73*2+HS73*0.4+HT73*0.2</f>
        <v>256.2</v>
      </c>
      <c r="HW73" s="22">
        <f>HW71+"00:15"</f>
        <v>0.50000000000000033</v>
      </c>
      <c r="HX73" s="48">
        <f t="shared" ref="HX73:ID76" si="727">SUM(DR73,EB73,EL73,EV73)</f>
        <v>118</v>
      </c>
      <c r="HY73" s="48">
        <f t="shared" si="727"/>
        <v>43</v>
      </c>
      <c r="HZ73" s="48">
        <f t="shared" si="727"/>
        <v>6</v>
      </c>
      <c r="IA73" s="48">
        <f t="shared" si="727"/>
        <v>0</v>
      </c>
      <c r="IB73" s="48">
        <f t="shared" si="727"/>
        <v>8</v>
      </c>
      <c r="IC73" s="48">
        <f t="shared" si="727"/>
        <v>14</v>
      </c>
      <c r="ID73" s="48">
        <f t="shared" si="727"/>
        <v>2</v>
      </c>
      <c r="IE73" s="12">
        <f>SUM(HX73:ID73)</f>
        <v>191</v>
      </c>
      <c r="IF73" s="12">
        <f>HX73+HY73+HZ73*1.5+IA73*2.3+IB73*2+IC73*0.4+ID73*0.2</f>
        <v>192</v>
      </c>
    </row>
    <row r="74" spans="1:240" ht="13" customHeight="1" x14ac:dyDescent="0.25">
      <c r="A74" s="22">
        <f t="shared" ref="A74:A76" si="728">A73+"00:15"</f>
        <v>0.51041666666666696</v>
      </c>
      <c r="B74" s="42">
        <v>8</v>
      </c>
      <c r="C74" s="42">
        <v>2</v>
      </c>
      <c r="D74" s="42">
        <v>0</v>
      </c>
      <c r="E74" s="42">
        <v>0</v>
      </c>
      <c r="F74" s="42">
        <v>0</v>
      </c>
      <c r="G74" s="42">
        <v>2</v>
      </c>
      <c r="H74" s="42">
        <v>1</v>
      </c>
      <c r="I74" s="12">
        <f>SUM(B74:H74)</f>
        <v>13</v>
      </c>
      <c r="J74" s="12">
        <f t="shared" si="8"/>
        <v>11</v>
      </c>
      <c r="K74" s="22">
        <f t="shared" ref="K74:K76" si="729">K73+"00:15"</f>
        <v>0.51041666666666696</v>
      </c>
      <c r="L74" s="42">
        <v>13</v>
      </c>
      <c r="M74" s="42">
        <v>4</v>
      </c>
      <c r="N74" s="42">
        <v>1</v>
      </c>
      <c r="O74" s="42">
        <v>0</v>
      </c>
      <c r="P74" s="42">
        <v>0</v>
      </c>
      <c r="Q74" s="42">
        <v>0</v>
      </c>
      <c r="R74" s="42">
        <v>4</v>
      </c>
      <c r="S74" s="12">
        <f>SUM(L74:R74)</f>
        <v>22</v>
      </c>
      <c r="T74" s="12">
        <f t="shared" ref="T74:T102" si="730">L74+M74+N74*1.5+O74*2.3+P74*2+Q74*0.4+R74*0.2</f>
        <v>19.3</v>
      </c>
      <c r="U74" s="22">
        <f t="shared" ref="U74:U76" si="731">U73+"00:15"</f>
        <v>0.51041666666666696</v>
      </c>
      <c r="V74" s="42">
        <v>22</v>
      </c>
      <c r="W74" s="42">
        <v>5</v>
      </c>
      <c r="X74" s="42">
        <v>1</v>
      </c>
      <c r="Y74" s="42">
        <v>0</v>
      </c>
      <c r="Z74" s="42">
        <v>0</v>
      </c>
      <c r="AA74" s="42">
        <v>5</v>
      </c>
      <c r="AB74" s="42">
        <v>0</v>
      </c>
      <c r="AC74" s="12">
        <f>SUM(V74:AB74)</f>
        <v>33</v>
      </c>
      <c r="AD74" s="12">
        <f t="shared" ref="AD74:AD102" si="732">V74+W74+X74*1.5+Y74*2.3+Z74*2+AA74*0.4+AB74*0.2</f>
        <v>30.5</v>
      </c>
      <c r="AE74" s="22">
        <f t="shared" ref="AE74:AE76" si="733">AE73+"00:15"</f>
        <v>0.51041666666666696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12">
        <f>SUM(AF74:AL74)</f>
        <v>0</v>
      </c>
      <c r="AN74" s="12">
        <f t="shared" ref="AN74:AN102" si="734">AF74+AG74+AH74*1.5+AI74*2.3+AJ74*2+AK74*0.4+AL74*0.2</f>
        <v>0</v>
      </c>
      <c r="AO74" s="22">
        <f t="shared" ref="AO74:AO76" si="735">AO73+"00:15"</f>
        <v>0.51041666666666696</v>
      </c>
      <c r="AP74" s="42">
        <v>1</v>
      </c>
      <c r="AQ74" s="42">
        <v>0</v>
      </c>
      <c r="AR74" s="42">
        <v>1</v>
      </c>
      <c r="AS74" s="42">
        <v>0</v>
      </c>
      <c r="AT74" s="42">
        <v>0</v>
      </c>
      <c r="AU74" s="42">
        <v>0</v>
      </c>
      <c r="AV74" s="42">
        <v>0</v>
      </c>
      <c r="AW74" s="12">
        <f>SUM(AP74:AV74)</f>
        <v>2</v>
      </c>
      <c r="AX74" s="12">
        <f t="shared" ref="AX74:AX102" si="736">AP74+AQ74+AR74*1.5+AS74*2.3+AT74*2+AU74*0.4+AV74*0.2</f>
        <v>2.5</v>
      </c>
      <c r="AY74" s="22">
        <f t="shared" ref="AY74:AY76" si="737">AY73+"00:15"</f>
        <v>0.51041666666666696</v>
      </c>
      <c r="AZ74" s="42">
        <v>123</v>
      </c>
      <c r="BA74" s="42">
        <v>47</v>
      </c>
      <c r="BB74" s="42">
        <v>12</v>
      </c>
      <c r="BC74" s="42">
        <v>4</v>
      </c>
      <c r="BD74" s="42">
        <v>6</v>
      </c>
      <c r="BE74" s="42">
        <v>8</v>
      </c>
      <c r="BF74" s="42">
        <v>2</v>
      </c>
      <c r="BG74" s="12">
        <f>SUM(AZ74:BF74)</f>
        <v>202</v>
      </c>
      <c r="BH74" s="12">
        <f t="shared" ref="BH74:BH102" si="738">AZ74+BA74+BB74*1.5+BC74*2.3+BD74*2+BE74*0.4+BF74*0.2</f>
        <v>212.79999999999998</v>
      </c>
      <c r="BI74" s="22">
        <f t="shared" ref="BI74:BI76" si="739">BI73+"00:15"</f>
        <v>0.51041666666666696</v>
      </c>
      <c r="BJ74" s="42">
        <v>3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12">
        <f>SUM(BJ74:BP74)</f>
        <v>3</v>
      </c>
      <c r="BR74" s="12">
        <f t="shared" ref="BR74:BR102" si="740">BJ74+BK74+BL74*1.5+BM74*2.3+BN74*2+BO74*0.4+BP74*0.2</f>
        <v>3</v>
      </c>
      <c r="BS74" s="22">
        <f t="shared" ref="BS74:BS76" si="741">BS73+"00:15"</f>
        <v>0.51041666666666696</v>
      </c>
      <c r="BT74" s="42">
        <v>0</v>
      </c>
      <c r="BU74" s="42">
        <v>0</v>
      </c>
      <c r="BV74" s="42">
        <v>0</v>
      </c>
      <c r="BW74" s="42">
        <v>0</v>
      </c>
      <c r="BX74" s="42">
        <v>0</v>
      </c>
      <c r="BY74" s="42">
        <v>0</v>
      </c>
      <c r="BZ74" s="42">
        <v>0</v>
      </c>
      <c r="CA74" s="12">
        <f>SUM(BT74:BZ74)</f>
        <v>0</v>
      </c>
      <c r="CB74" s="12">
        <f t="shared" ref="CB74:CB102" si="742">BT74+BU74+BV74*1.5+BW74*2.3+BX74*2+BY74*0.4+BZ74*0.2</f>
        <v>0</v>
      </c>
      <c r="CC74" s="22">
        <f t="shared" ref="CC74:CC76" si="743">CC73+"00:15"</f>
        <v>0.51041666666666696</v>
      </c>
      <c r="CD74" s="42">
        <v>2</v>
      </c>
      <c r="CE74" s="42">
        <v>0</v>
      </c>
      <c r="CF74" s="42">
        <v>0</v>
      </c>
      <c r="CG74" s="42">
        <v>0</v>
      </c>
      <c r="CH74" s="42">
        <v>0</v>
      </c>
      <c r="CI74" s="42">
        <v>0</v>
      </c>
      <c r="CJ74" s="42">
        <v>1</v>
      </c>
      <c r="CK74" s="12">
        <f>SUM(CD74:CJ74)</f>
        <v>3</v>
      </c>
      <c r="CL74" s="12">
        <f t="shared" ref="CL74:CL102" si="744">CD74+CE74+CF74*1.5+CG74*2.3+CH74*2+CI74*0.4+CJ74*0.2</f>
        <v>2.2000000000000002</v>
      </c>
      <c r="CM74" s="22">
        <f t="shared" ref="CM74:CM76" si="745">CM73+"00:15"</f>
        <v>0.51041666666666696</v>
      </c>
      <c r="CN74" s="42">
        <v>0</v>
      </c>
      <c r="CO74" s="42">
        <v>0</v>
      </c>
      <c r="CP74" s="42">
        <v>0</v>
      </c>
      <c r="CQ74" s="42">
        <v>0</v>
      </c>
      <c r="CR74" s="42">
        <v>0</v>
      </c>
      <c r="CS74" s="42">
        <v>0</v>
      </c>
      <c r="CT74" s="42">
        <v>0</v>
      </c>
      <c r="CU74" s="12">
        <f>SUM(CN74:CT74)</f>
        <v>0</v>
      </c>
      <c r="CV74" s="12">
        <f t="shared" ref="CV74:CV102" si="746">CN74+CO74+CP74*1.5+CQ74*2.3+CR74*2+CS74*0.4+CT74*0.2</f>
        <v>0</v>
      </c>
      <c r="CW74" s="22">
        <f t="shared" ref="CW74:CW76" si="747">CW73+"00:15"</f>
        <v>0.51041666666666696</v>
      </c>
      <c r="CX74" s="42">
        <v>3</v>
      </c>
      <c r="CY74" s="42">
        <v>3</v>
      </c>
      <c r="CZ74" s="42">
        <v>1</v>
      </c>
      <c r="DA74" s="42">
        <v>0</v>
      </c>
      <c r="DB74" s="42">
        <v>0</v>
      </c>
      <c r="DC74" s="42">
        <v>1</v>
      </c>
      <c r="DD74" s="42">
        <v>0</v>
      </c>
      <c r="DE74" s="12">
        <f>SUM(CX74:DD74)</f>
        <v>8</v>
      </c>
      <c r="DF74" s="12">
        <f t="shared" ref="DF74:DF102" si="748">CX74+CY74+CZ74*1.5+DA74*2.3+DB74*2+DC74*0.4+DD74*0.2</f>
        <v>7.9</v>
      </c>
      <c r="DG74" s="22">
        <f t="shared" ref="DG74:DG76" si="749">DG73+"00:15"</f>
        <v>0.51041666666666696</v>
      </c>
      <c r="DH74" s="42">
        <v>0</v>
      </c>
      <c r="DI74" s="42">
        <v>0</v>
      </c>
      <c r="DJ74" s="42">
        <v>0</v>
      </c>
      <c r="DK74" s="42">
        <v>0</v>
      </c>
      <c r="DL74" s="42">
        <v>0</v>
      </c>
      <c r="DM74" s="42">
        <v>0</v>
      </c>
      <c r="DN74" s="42">
        <v>0</v>
      </c>
      <c r="DO74" s="12">
        <f>SUM(DH74:DN74)</f>
        <v>0</v>
      </c>
      <c r="DP74" s="12">
        <f t="shared" ref="DP74:DP102" si="750">DH74+DI74+DJ74*1.5+DK74*2.3+DL74*2+DM74*0.4+DN74*0.2</f>
        <v>0</v>
      </c>
      <c r="DQ74" s="22">
        <f t="shared" ref="DQ74:DQ76" si="751">DQ73+"00:15"</f>
        <v>0.51041666666666696</v>
      </c>
      <c r="DR74" s="42">
        <v>4</v>
      </c>
      <c r="DS74" s="42">
        <v>4</v>
      </c>
      <c r="DT74" s="42">
        <v>0</v>
      </c>
      <c r="DU74" s="42">
        <v>0</v>
      </c>
      <c r="DV74" s="42">
        <v>0</v>
      </c>
      <c r="DW74" s="42">
        <v>1</v>
      </c>
      <c r="DX74" s="42">
        <v>0</v>
      </c>
      <c r="DY74" s="12">
        <f>SUM(DR74:DX74)</f>
        <v>9</v>
      </c>
      <c r="DZ74" s="12">
        <f t="shared" ref="DZ74:DZ102" si="752">DR74+DS74+DT74*1.5+DU74*2.3+DV74*2+DW74*0.4+DX74*0.2</f>
        <v>8.4</v>
      </c>
      <c r="EA74" s="22">
        <f t="shared" ref="EA74:EA76" si="753">EA73+"00:15"</f>
        <v>0.51041666666666696</v>
      </c>
      <c r="EB74" s="42">
        <v>99</v>
      </c>
      <c r="EC74" s="42">
        <v>21</v>
      </c>
      <c r="ED74" s="42">
        <v>9</v>
      </c>
      <c r="EE74" s="42">
        <v>4</v>
      </c>
      <c r="EF74" s="42">
        <v>7</v>
      </c>
      <c r="EG74" s="42">
        <v>7</v>
      </c>
      <c r="EH74" s="42">
        <v>1</v>
      </c>
      <c r="EI74" s="12">
        <f>SUM(EB74:EH74)</f>
        <v>148</v>
      </c>
      <c r="EJ74" s="12">
        <f t="shared" ref="EJ74:EJ102" si="754">EB74+EC74+ED74*1.5+EE74*2.3+EF74*2+EG74*0.4+EH74*0.2</f>
        <v>159.69999999999999</v>
      </c>
      <c r="EK74" s="22">
        <f t="shared" ref="EK74:EK76" si="755">EK73+"00:15"</f>
        <v>0.51041666666666696</v>
      </c>
      <c r="EL74" s="42">
        <v>0</v>
      </c>
      <c r="EM74" s="42">
        <v>0</v>
      </c>
      <c r="EN74" s="42">
        <v>0</v>
      </c>
      <c r="EO74" s="42">
        <v>0</v>
      </c>
      <c r="EP74" s="42">
        <v>0</v>
      </c>
      <c r="EQ74" s="42">
        <v>0</v>
      </c>
      <c r="ER74" s="42">
        <v>0</v>
      </c>
      <c r="ES74" s="12">
        <f>SUM(EL74:ER74)</f>
        <v>0</v>
      </c>
      <c r="ET74" s="12">
        <f t="shared" ref="ET74:ET102" si="756">EL74+EM74+EN74*1.5+EO74*2.3+EP74*2+EQ74*0.4+ER74*0.2</f>
        <v>0</v>
      </c>
      <c r="EU74" s="22">
        <f t="shared" ref="EU74:EU76" si="757">EU73+"00:15"</f>
        <v>0.51041666666666696</v>
      </c>
      <c r="EV74" s="42">
        <v>2</v>
      </c>
      <c r="EW74" s="42">
        <v>0</v>
      </c>
      <c r="EX74" s="42">
        <v>0</v>
      </c>
      <c r="EY74" s="42">
        <v>0</v>
      </c>
      <c r="EZ74" s="42">
        <v>0</v>
      </c>
      <c r="FA74" s="42">
        <v>0</v>
      </c>
      <c r="FB74" s="42">
        <v>0</v>
      </c>
      <c r="FC74" s="12">
        <f>SUM(EV74:FB74)</f>
        <v>2</v>
      </c>
      <c r="FD74" s="12">
        <f t="shared" ref="FD74:FD102" si="758">EV74+EW74+EX74*1.5+EY74*2.3+EZ74*2+FA74*0.4+FB74*0.2</f>
        <v>2</v>
      </c>
      <c r="FE74" s="22">
        <f t="shared" ref="FE74:FE76" si="759">FE73+"00:15"</f>
        <v>0.51041666666666696</v>
      </c>
      <c r="FF74" s="48">
        <f t="shared" si="720"/>
        <v>1</v>
      </c>
      <c r="FG74" s="48">
        <f t="shared" si="720"/>
        <v>0</v>
      </c>
      <c r="FH74" s="48">
        <f t="shared" si="720"/>
        <v>1</v>
      </c>
      <c r="FI74" s="48">
        <f t="shared" si="720"/>
        <v>0</v>
      </c>
      <c r="FJ74" s="48">
        <f t="shared" si="720"/>
        <v>0</v>
      </c>
      <c r="FK74" s="48">
        <f t="shared" si="720"/>
        <v>0</v>
      </c>
      <c r="FL74" s="48">
        <f t="shared" si="720"/>
        <v>0</v>
      </c>
      <c r="FM74" s="12">
        <f>SUM(FF74:FL74)</f>
        <v>2</v>
      </c>
      <c r="FN74" s="12">
        <f t="shared" ref="FN74:FN102" si="760">FF74+FG74+FH74*1.5+FI74*2.3+FJ74*2+FK74*0.4+FL74*0.2</f>
        <v>2.5</v>
      </c>
      <c r="FO74" s="22">
        <f t="shared" ref="FO74:FO76" si="761">FO73+"00:15"</f>
        <v>0.51041666666666696</v>
      </c>
      <c r="FP74" s="48">
        <f t="shared" si="721"/>
        <v>43</v>
      </c>
      <c r="FQ74" s="48">
        <f t="shared" si="721"/>
        <v>11</v>
      </c>
      <c r="FR74" s="48">
        <f t="shared" si="721"/>
        <v>2</v>
      </c>
      <c r="FS74" s="48">
        <f t="shared" si="721"/>
        <v>0</v>
      </c>
      <c r="FT74" s="48">
        <f t="shared" si="721"/>
        <v>0</v>
      </c>
      <c r="FU74" s="48">
        <f t="shared" si="721"/>
        <v>7</v>
      </c>
      <c r="FV74" s="48">
        <f t="shared" si="721"/>
        <v>5</v>
      </c>
      <c r="FW74" s="12">
        <f>SUM(FP74:FV74)</f>
        <v>68</v>
      </c>
      <c r="FX74" s="12">
        <f t="shared" ref="FX74:FX102" si="762">FP74+FQ74+FR74*1.5+FS74*2.3+FT74*2+FU74*0.4+FV74*0.2</f>
        <v>60.8</v>
      </c>
      <c r="FY74" s="22">
        <f t="shared" ref="FY74:FY76" si="763">FY73+"00:15"</f>
        <v>0.51041666666666696</v>
      </c>
      <c r="FZ74" s="48">
        <f t="shared" si="722"/>
        <v>123</v>
      </c>
      <c r="GA74" s="48">
        <f t="shared" si="722"/>
        <v>26</v>
      </c>
      <c r="GB74" s="48">
        <f t="shared" si="722"/>
        <v>10</v>
      </c>
      <c r="GC74" s="48">
        <f t="shared" si="722"/>
        <v>4</v>
      </c>
      <c r="GD74" s="48">
        <f t="shared" si="722"/>
        <v>7</v>
      </c>
      <c r="GE74" s="48">
        <f t="shared" si="722"/>
        <v>12</v>
      </c>
      <c r="GF74" s="48">
        <f t="shared" si="722"/>
        <v>2</v>
      </c>
      <c r="GG74" s="12">
        <f>SUM(FZ74:GF74)</f>
        <v>184</v>
      </c>
      <c r="GH74" s="12">
        <f t="shared" ref="GH74:GH102" si="764">FZ74+GA74+GB74*1.5+GC74*2.3+GD74*2+GE74*0.4+GF74*0.2</f>
        <v>192.4</v>
      </c>
      <c r="GI74" s="22">
        <f t="shared" ref="GI74:GI76" si="765">GI73+"00:15"</f>
        <v>0.51041666666666696</v>
      </c>
      <c r="GJ74" s="48">
        <f t="shared" si="723"/>
        <v>127</v>
      </c>
      <c r="GK74" s="48">
        <f t="shared" si="723"/>
        <v>47</v>
      </c>
      <c r="GL74" s="48">
        <f t="shared" si="723"/>
        <v>13</v>
      </c>
      <c r="GM74" s="48">
        <f t="shared" si="723"/>
        <v>4</v>
      </c>
      <c r="GN74" s="48">
        <f t="shared" si="723"/>
        <v>6</v>
      </c>
      <c r="GO74" s="48">
        <f t="shared" si="723"/>
        <v>8</v>
      </c>
      <c r="GP74" s="48">
        <f t="shared" si="723"/>
        <v>2</v>
      </c>
      <c r="GQ74" s="12">
        <f>SUM(GJ74:GP74)</f>
        <v>207</v>
      </c>
      <c r="GR74" s="12">
        <f t="shared" ref="GR74:GR102" si="766">GJ74+GK74+GL74*1.5+GM74*2.3+GN74*2+GO74*0.4+GP74*0.2</f>
        <v>218.29999999999998</v>
      </c>
      <c r="GS74" s="22">
        <f t="shared" ref="GS74:GS76" si="767">GS73+"00:15"</f>
        <v>0.51041666666666696</v>
      </c>
      <c r="GT74" s="48">
        <f t="shared" si="724"/>
        <v>20</v>
      </c>
      <c r="GU74" s="48">
        <f t="shared" si="724"/>
        <v>8</v>
      </c>
      <c r="GV74" s="48">
        <f t="shared" si="724"/>
        <v>1</v>
      </c>
      <c r="GW74" s="48">
        <f t="shared" si="724"/>
        <v>0</v>
      </c>
      <c r="GX74" s="48">
        <f t="shared" si="724"/>
        <v>0</v>
      </c>
      <c r="GY74" s="48">
        <f t="shared" si="724"/>
        <v>1</v>
      </c>
      <c r="GZ74" s="48">
        <f t="shared" si="724"/>
        <v>4</v>
      </c>
      <c r="HA74" s="12">
        <f>SUM(GT74:GZ74)</f>
        <v>34</v>
      </c>
      <c r="HB74" s="12">
        <f t="shared" ref="HB74:HB102" si="768">GT74+GU74+GV74*1.5+GW74*2.3+GX74*2+GY74*0.4+GZ74*0.2</f>
        <v>30.7</v>
      </c>
      <c r="HC74" s="22">
        <f t="shared" ref="HC74:HC76" si="769">HC73+"00:15"</f>
        <v>0.51041666666666696</v>
      </c>
      <c r="HD74" s="48">
        <f t="shared" si="725"/>
        <v>5</v>
      </c>
      <c r="HE74" s="48">
        <f t="shared" si="725"/>
        <v>3</v>
      </c>
      <c r="HF74" s="48">
        <f t="shared" si="725"/>
        <v>1</v>
      </c>
      <c r="HG74" s="48">
        <f t="shared" si="725"/>
        <v>0</v>
      </c>
      <c r="HH74" s="48">
        <f t="shared" si="725"/>
        <v>0</v>
      </c>
      <c r="HI74" s="48">
        <f t="shared" si="725"/>
        <v>1</v>
      </c>
      <c r="HJ74" s="48">
        <f t="shared" si="725"/>
        <v>1</v>
      </c>
      <c r="HK74" s="12">
        <f>SUM(HD74:HJ74)</f>
        <v>11</v>
      </c>
      <c r="HL74" s="12">
        <f t="shared" ref="HL74:HL102" si="770">HD74+HE74+HF74*1.5+HG74*2.3+HH74*2+HI74*0.4+HJ74*0.2</f>
        <v>10.1</v>
      </c>
      <c r="HM74" s="22">
        <f t="shared" ref="HM74:HM76" si="771">HM73+"00:15"</f>
        <v>0.51041666666666696</v>
      </c>
      <c r="HN74" s="48">
        <f t="shared" si="726"/>
        <v>136</v>
      </c>
      <c r="HO74" s="48">
        <f t="shared" si="726"/>
        <v>52</v>
      </c>
      <c r="HP74" s="48">
        <f t="shared" si="726"/>
        <v>13</v>
      </c>
      <c r="HQ74" s="48">
        <f t="shared" si="726"/>
        <v>4</v>
      </c>
      <c r="HR74" s="48">
        <f t="shared" si="726"/>
        <v>6</v>
      </c>
      <c r="HS74" s="48">
        <f t="shared" si="726"/>
        <v>11</v>
      </c>
      <c r="HT74" s="48">
        <f t="shared" si="726"/>
        <v>3</v>
      </c>
      <c r="HU74" s="12">
        <f>SUM(HN74:HT74)</f>
        <v>225</v>
      </c>
      <c r="HV74" s="12">
        <f t="shared" ref="HV74:HV102" si="772">HN74+HO74+HP74*1.5+HQ74*2.3+HR74*2+HS74*0.4+HT74*0.2</f>
        <v>233.7</v>
      </c>
      <c r="HW74" s="22">
        <f t="shared" ref="HW74:HW76" si="773">HW73+"00:15"</f>
        <v>0.51041666666666696</v>
      </c>
      <c r="HX74" s="48">
        <f t="shared" si="727"/>
        <v>105</v>
      </c>
      <c r="HY74" s="48">
        <f t="shared" si="727"/>
        <v>25</v>
      </c>
      <c r="HZ74" s="48">
        <f t="shared" si="727"/>
        <v>9</v>
      </c>
      <c r="IA74" s="48">
        <f t="shared" si="727"/>
        <v>4</v>
      </c>
      <c r="IB74" s="48">
        <f t="shared" si="727"/>
        <v>7</v>
      </c>
      <c r="IC74" s="48">
        <f t="shared" si="727"/>
        <v>8</v>
      </c>
      <c r="ID74" s="48">
        <f t="shared" si="727"/>
        <v>1</v>
      </c>
      <c r="IE74" s="12">
        <f>SUM(HX74:ID74)</f>
        <v>159</v>
      </c>
      <c r="IF74" s="12">
        <f t="shared" ref="IF74:IF102" si="774">HX74+HY74+HZ74*1.5+IA74*2.3+IB74*2+IC74*0.4+ID74*0.2</f>
        <v>170.09999999999997</v>
      </c>
    </row>
    <row r="75" spans="1:240" ht="13" customHeight="1" x14ac:dyDescent="0.25">
      <c r="A75" s="22">
        <f t="shared" si="728"/>
        <v>0.52083333333333359</v>
      </c>
      <c r="B75" s="42">
        <v>6</v>
      </c>
      <c r="C75" s="42">
        <v>3</v>
      </c>
      <c r="D75" s="42">
        <v>0</v>
      </c>
      <c r="E75" s="42">
        <v>0</v>
      </c>
      <c r="F75" s="42">
        <v>0</v>
      </c>
      <c r="G75" s="42">
        <v>1</v>
      </c>
      <c r="H75" s="42">
        <v>1</v>
      </c>
      <c r="I75" s="12">
        <f>SUM(B75:H75)</f>
        <v>11</v>
      </c>
      <c r="J75" s="12">
        <f t="shared" si="8"/>
        <v>9.6</v>
      </c>
      <c r="K75" s="22">
        <f t="shared" si="729"/>
        <v>0.52083333333333359</v>
      </c>
      <c r="L75" s="42">
        <v>8</v>
      </c>
      <c r="M75" s="42">
        <v>6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12">
        <f>SUM(L75:R75)</f>
        <v>14</v>
      </c>
      <c r="T75" s="12">
        <f t="shared" si="730"/>
        <v>14</v>
      </c>
      <c r="U75" s="22">
        <f t="shared" si="731"/>
        <v>0.52083333333333359</v>
      </c>
      <c r="V75" s="42">
        <v>15</v>
      </c>
      <c r="W75" s="42">
        <v>7</v>
      </c>
      <c r="X75" s="42">
        <v>1</v>
      </c>
      <c r="Y75" s="42">
        <v>0</v>
      </c>
      <c r="Z75" s="42">
        <v>0</v>
      </c>
      <c r="AA75" s="42">
        <v>3</v>
      </c>
      <c r="AB75" s="42">
        <v>2</v>
      </c>
      <c r="AC75" s="12">
        <f>SUM(V75:AB75)</f>
        <v>28</v>
      </c>
      <c r="AD75" s="12">
        <f t="shared" si="732"/>
        <v>25.099999999999998</v>
      </c>
      <c r="AE75" s="22">
        <f t="shared" si="733"/>
        <v>0.52083333333333359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12">
        <f>SUM(AF75:AL75)</f>
        <v>0</v>
      </c>
      <c r="AN75" s="12">
        <f t="shared" si="734"/>
        <v>0</v>
      </c>
      <c r="AO75" s="22">
        <f t="shared" si="735"/>
        <v>0.52083333333333359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12">
        <f>SUM(AP75:AV75)</f>
        <v>0</v>
      </c>
      <c r="AX75" s="12">
        <f t="shared" si="736"/>
        <v>0</v>
      </c>
      <c r="AY75" s="22">
        <f t="shared" si="737"/>
        <v>0.52083333333333359</v>
      </c>
      <c r="AZ75" s="42">
        <v>143</v>
      </c>
      <c r="BA75" s="42">
        <v>56</v>
      </c>
      <c r="BB75" s="42">
        <v>10</v>
      </c>
      <c r="BC75" s="42">
        <v>0</v>
      </c>
      <c r="BD75" s="42">
        <v>8</v>
      </c>
      <c r="BE75" s="42">
        <v>13</v>
      </c>
      <c r="BF75" s="42">
        <v>2</v>
      </c>
      <c r="BG75" s="12">
        <f>SUM(AZ75:BF75)</f>
        <v>232</v>
      </c>
      <c r="BH75" s="12">
        <f t="shared" si="738"/>
        <v>235.6</v>
      </c>
      <c r="BI75" s="22">
        <f t="shared" si="739"/>
        <v>0.52083333333333359</v>
      </c>
      <c r="BJ75" s="42">
        <v>2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12">
        <f>SUM(BJ75:BP75)</f>
        <v>2</v>
      </c>
      <c r="BR75" s="12">
        <f t="shared" si="740"/>
        <v>2</v>
      </c>
      <c r="BS75" s="22">
        <f t="shared" si="741"/>
        <v>0.52083333333333359</v>
      </c>
      <c r="BT75" s="42">
        <v>0</v>
      </c>
      <c r="BU75" s="42">
        <v>0</v>
      </c>
      <c r="BV75" s="42">
        <v>0</v>
      </c>
      <c r="BW75" s="42">
        <v>0</v>
      </c>
      <c r="BX75" s="42">
        <v>0</v>
      </c>
      <c r="BY75" s="42">
        <v>0</v>
      </c>
      <c r="BZ75" s="42">
        <v>0</v>
      </c>
      <c r="CA75" s="12">
        <f>SUM(BT75:BZ75)</f>
        <v>0</v>
      </c>
      <c r="CB75" s="12">
        <f t="shared" si="742"/>
        <v>0</v>
      </c>
      <c r="CC75" s="22">
        <f t="shared" si="743"/>
        <v>0.52083333333333359</v>
      </c>
      <c r="CD75" s="42">
        <v>2</v>
      </c>
      <c r="CE75" s="42">
        <v>1</v>
      </c>
      <c r="CF75" s="42">
        <v>0</v>
      </c>
      <c r="CG75" s="42">
        <v>0</v>
      </c>
      <c r="CH75" s="42">
        <v>0</v>
      </c>
      <c r="CI75" s="42">
        <v>3</v>
      </c>
      <c r="CJ75" s="42">
        <v>0</v>
      </c>
      <c r="CK75" s="12">
        <f>SUM(CD75:CJ75)</f>
        <v>6</v>
      </c>
      <c r="CL75" s="12">
        <f t="shared" si="744"/>
        <v>4.2</v>
      </c>
      <c r="CM75" s="22">
        <f t="shared" si="745"/>
        <v>0.52083333333333359</v>
      </c>
      <c r="CN75" s="42">
        <v>0</v>
      </c>
      <c r="CO75" s="42">
        <v>1</v>
      </c>
      <c r="CP75" s="42">
        <v>0</v>
      </c>
      <c r="CQ75" s="42">
        <v>0</v>
      </c>
      <c r="CR75" s="42">
        <v>0</v>
      </c>
      <c r="CS75" s="42">
        <v>0</v>
      </c>
      <c r="CT75" s="42">
        <v>0</v>
      </c>
      <c r="CU75" s="12">
        <f>SUM(CN75:CT75)</f>
        <v>1</v>
      </c>
      <c r="CV75" s="12">
        <f t="shared" si="746"/>
        <v>1</v>
      </c>
      <c r="CW75" s="22">
        <f t="shared" si="747"/>
        <v>0.52083333333333359</v>
      </c>
      <c r="CX75" s="42">
        <v>10</v>
      </c>
      <c r="CY75" s="42">
        <v>0</v>
      </c>
      <c r="CZ75" s="42">
        <v>1</v>
      </c>
      <c r="DA75" s="42">
        <v>0</v>
      </c>
      <c r="DB75" s="42">
        <v>0</v>
      </c>
      <c r="DC75" s="42">
        <v>1</v>
      </c>
      <c r="DD75" s="42">
        <v>0</v>
      </c>
      <c r="DE75" s="12">
        <f>SUM(CX75:DD75)</f>
        <v>12</v>
      </c>
      <c r="DF75" s="12">
        <f t="shared" si="748"/>
        <v>11.9</v>
      </c>
      <c r="DG75" s="22">
        <f t="shared" si="749"/>
        <v>0.52083333333333359</v>
      </c>
      <c r="DH75" s="42">
        <v>0</v>
      </c>
      <c r="DI75" s="42">
        <v>0</v>
      </c>
      <c r="DJ75" s="42">
        <v>0</v>
      </c>
      <c r="DK75" s="42">
        <v>0</v>
      </c>
      <c r="DL75" s="42">
        <v>0</v>
      </c>
      <c r="DM75" s="42">
        <v>0</v>
      </c>
      <c r="DN75" s="42">
        <v>0</v>
      </c>
      <c r="DO75" s="12">
        <f>SUM(DH75:DN75)</f>
        <v>0</v>
      </c>
      <c r="DP75" s="12">
        <f t="shared" si="750"/>
        <v>0</v>
      </c>
      <c r="DQ75" s="22">
        <f t="shared" si="751"/>
        <v>0.52083333333333359</v>
      </c>
      <c r="DR75" s="42">
        <v>13</v>
      </c>
      <c r="DS75" s="42">
        <v>3</v>
      </c>
      <c r="DT75" s="42">
        <v>0</v>
      </c>
      <c r="DU75" s="42">
        <v>0</v>
      </c>
      <c r="DV75" s="42">
        <v>0</v>
      </c>
      <c r="DW75" s="42">
        <v>0</v>
      </c>
      <c r="DX75" s="42">
        <v>0</v>
      </c>
      <c r="DY75" s="12">
        <f>SUM(DR75:DX75)</f>
        <v>16</v>
      </c>
      <c r="DZ75" s="12">
        <f t="shared" si="752"/>
        <v>16</v>
      </c>
      <c r="EA75" s="22">
        <f t="shared" si="753"/>
        <v>0.52083333333333359</v>
      </c>
      <c r="EB75" s="42">
        <v>96</v>
      </c>
      <c r="EC75" s="42">
        <v>32</v>
      </c>
      <c r="ED75" s="42">
        <v>9</v>
      </c>
      <c r="EE75" s="42">
        <v>2</v>
      </c>
      <c r="EF75" s="42">
        <v>8</v>
      </c>
      <c r="EG75" s="42">
        <v>3</v>
      </c>
      <c r="EH75" s="42">
        <v>2</v>
      </c>
      <c r="EI75" s="12">
        <f>SUM(EB75:EH75)</f>
        <v>152</v>
      </c>
      <c r="EJ75" s="12">
        <f t="shared" si="754"/>
        <v>163.69999999999999</v>
      </c>
      <c r="EK75" s="22">
        <f t="shared" si="755"/>
        <v>0.52083333333333359</v>
      </c>
      <c r="EL75" s="42">
        <v>0</v>
      </c>
      <c r="EM75" s="42">
        <v>0</v>
      </c>
      <c r="EN75" s="42">
        <v>0</v>
      </c>
      <c r="EO75" s="42">
        <v>0</v>
      </c>
      <c r="EP75" s="42">
        <v>0</v>
      </c>
      <c r="EQ75" s="42">
        <v>0</v>
      </c>
      <c r="ER75" s="42">
        <v>0</v>
      </c>
      <c r="ES75" s="12">
        <f>SUM(EL75:ER75)</f>
        <v>0</v>
      </c>
      <c r="ET75" s="12">
        <f t="shared" si="756"/>
        <v>0</v>
      </c>
      <c r="EU75" s="22">
        <f t="shared" si="757"/>
        <v>0.52083333333333359</v>
      </c>
      <c r="EV75" s="42">
        <v>1</v>
      </c>
      <c r="EW75" s="42">
        <v>1</v>
      </c>
      <c r="EX75" s="42">
        <v>0</v>
      </c>
      <c r="EY75" s="42">
        <v>0</v>
      </c>
      <c r="EZ75" s="42">
        <v>0</v>
      </c>
      <c r="FA75" s="42">
        <v>0</v>
      </c>
      <c r="FB75" s="42">
        <v>0</v>
      </c>
      <c r="FC75" s="12">
        <f>SUM(EV75:FB75)</f>
        <v>2</v>
      </c>
      <c r="FD75" s="12">
        <f t="shared" si="758"/>
        <v>2</v>
      </c>
      <c r="FE75" s="22">
        <f t="shared" si="759"/>
        <v>0.52083333333333359</v>
      </c>
      <c r="FF75" s="48">
        <f t="shared" si="720"/>
        <v>0</v>
      </c>
      <c r="FG75" s="48">
        <f t="shared" si="720"/>
        <v>1</v>
      </c>
      <c r="FH75" s="48">
        <f t="shared" si="720"/>
        <v>0</v>
      </c>
      <c r="FI75" s="48">
        <f t="shared" si="720"/>
        <v>0</v>
      </c>
      <c r="FJ75" s="48">
        <f t="shared" si="720"/>
        <v>0</v>
      </c>
      <c r="FK75" s="48">
        <f t="shared" si="720"/>
        <v>0</v>
      </c>
      <c r="FL75" s="48">
        <f t="shared" si="720"/>
        <v>0</v>
      </c>
      <c r="FM75" s="12">
        <f>SUM(FF75:FL75)</f>
        <v>1</v>
      </c>
      <c r="FN75" s="12">
        <f t="shared" si="760"/>
        <v>1</v>
      </c>
      <c r="FO75" s="22">
        <f t="shared" si="761"/>
        <v>0.52083333333333359</v>
      </c>
      <c r="FP75" s="48">
        <f t="shared" si="721"/>
        <v>29</v>
      </c>
      <c r="FQ75" s="48">
        <f t="shared" si="721"/>
        <v>16</v>
      </c>
      <c r="FR75" s="48">
        <f t="shared" si="721"/>
        <v>1</v>
      </c>
      <c r="FS75" s="48">
        <f t="shared" si="721"/>
        <v>0</v>
      </c>
      <c r="FT75" s="48">
        <f t="shared" si="721"/>
        <v>0</v>
      </c>
      <c r="FU75" s="48">
        <f t="shared" si="721"/>
        <v>4</v>
      </c>
      <c r="FV75" s="48">
        <f t="shared" si="721"/>
        <v>3</v>
      </c>
      <c r="FW75" s="12">
        <f>SUM(FP75:FV75)</f>
        <v>53</v>
      </c>
      <c r="FX75" s="12">
        <f t="shared" si="762"/>
        <v>48.7</v>
      </c>
      <c r="FY75" s="22">
        <f t="shared" si="763"/>
        <v>0.52083333333333359</v>
      </c>
      <c r="FZ75" s="48">
        <f t="shared" si="722"/>
        <v>113</v>
      </c>
      <c r="GA75" s="48">
        <f t="shared" si="722"/>
        <v>40</v>
      </c>
      <c r="GB75" s="48">
        <f t="shared" si="722"/>
        <v>10</v>
      </c>
      <c r="GC75" s="48">
        <f t="shared" si="722"/>
        <v>2</v>
      </c>
      <c r="GD75" s="48">
        <f t="shared" si="722"/>
        <v>8</v>
      </c>
      <c r="GE75" s="48">
        <f t="shared" si="722"/>
        <v>9</v>
      </c>
      <c r="GF75" s="48">
        <f t="shared" si="722"/>
        <v>4</v>
      </c>
      <c r="GG75" s="12">
        <f>SUM(FZ75:GF75)</f>
        <v>186</v>
      </c>
      <c r="GH75" s="12">
        <f t="shared" si="764"/>
        <v>193</v>
      </c>
      <c r="GI75" s="22">
        <f t="shared" si="765"/>
        <v>0.52083333333333359</v>
      </c>
      <c r="GJ75" s="48">
        <f t="shared" si="723"/>
        <v>145</v>
      </c>
      <c r="GK75" s="48">
        <f t="shared" si="723"/>
        <v>56</v>
      </c>
      <c r="GL75" s="48">
        <f t="shared" si="723"/>
        <v>10</v>
      </c>
      <c r="GM75" s="48">
        <f t="shared" si="723"/>
        <v>0</v>
      </c>
      <c r="GN75" s="48">
        <f t="shared" si="723"/>
        <v>8</v>
      </c>
      <c r="GO75" s="48">
        <f t="shared" si="723"/>
        <v>13</v>
      </c>
      <c r="GP75" s="48">
        <f t="shared" si="723"/>
        <v>2</v>
      </c>
      <c r="GQ75" s="12">
        <f>SUM(GJ75:GP75)</f>
        <v>234</v>
      </c>
      <c r="GR75" s="12">
        <f t="shared" si="766"/>
        <v>237.6</v>
      </c>
      <c r="GS75" s="22">
        <f t="shared" si="767"/>
        <v>0.52083333333333359</v>
      </c>
      <c r="GT75" s="48">
        <f t="shared" si="724"/>
        <v>23</v>
      </c>
      <c r="GU75" s="48">
        <f t="shared" si="724"/>
        <v>9</v>
      </c>
      <c r="GV75" s="48">
        <f t="shared" si="724"/>
        <v>0</v>
      </c>
      <c r="GW75" s="48">
        <f t="shared" si="724"/>
        <v>0</v>
      </c>
      <c r="GX75" s="48">
        <f t="shared" si="724"/>
        <v>0</v>
      </c>
      <c r="GY75" s="48">
        <f t="shared" si="724"/>
        <v>0</v>
      </c>
      <c r="GZ75" s="48">
        <f t="shared" si="724"/>
        <v>0</v>
      </c>
      <c r="HA75" s="12">
        <f>SUM(GT75:GZ75)</f>
        <v>32</v>
      </c>
      <c r="HB75" s="12">
        <f t="shared" si="768"/>
        <v>32</v>
      </c>
      <c r="HC75" s="22">
        <f t="shared" si="769"/>
        <v>0.52083333333333359</v>
      </c>
      <c r="HD75" s="48">
        <f t="shared" si="725"/>
        <v>12</v>
      </c>
      <c r="HE75" s="48">
        <f t="shared" si="725"/>
        <v>2</v>
      </c>
      <c r="HF75" s="48">
        <f t="shared" si="725"/>
        <v>1</v>
      </c>
      <c r="HG75" s="48">
        <f t="shared" si="725"/>
        <v>0</v>
      </c>
      <c r="HH75" s="48">
        <f t="shared" si="725"/>
        <v>0</v>
      </c>
      <c r="HI75" s="48">
        <f t="shared" si="725"/>
        <v>4</v>
      </c>
      <c r="HJ75" s="48">
        <f t="shared" si="725"/>
        <v>0</v>
      </c>
      <c r="HK75" s="12">
        <f>SUM(HD75:HJ75)</f>
        <v>19</v>
      </c>
      <c r="HL75" s="12">
        <f t="shared" si="770"/>
        <v>17.100000000000001</v>
      </c>
      <c r="HM75" s="22">
        <f t="shared" si="771"/>
        <v>0.52083333333333359</v>
      </c>
      <c r="HN75" s="48">
        <f t="shared" si="726"/>
        <v>160</v>
      </c>
      <c r="HO75" s="48">
        <f t="shared" si="726"/>
        <v>60</v>
      </c>
      <c r="HP75" s="48">
        <f t="shared" si="726"/>
        <v>11</v>
      </c>
      <c r="HQ75" s="48">
        <f t="shared" si="726"/>
        <v>0</v>
      </c>
      <c r="HR75" s="48">
        <f t="shared" si="726"/>
        <v>8</v>
      </c>
      <c r="HS75" s="48">
        <f t="shared" si="726"/>
        <v>15</v>
      </c>
      <c r="HT75" s="48">
        <f t="shared" si="726"/>
        <v>3</v>
      </c>
      <c r="HU75" s="12">
        <f>SUM(HN75:HT75)</f>
        <v>257</v>
      </c>
      <c r="HV75" s="12">
        <f t="shared" si="772"/>
        <v>259.10000000000002</v>
      </c>
      <c r="HW75" s="22">
        <f t="shared" si="773"/>
        <v>0.52083333333333359</v>
      </c>
      <c r="HX75" s="48">
        <f t="shared" si="727"/>
        <v>110</v>
      </c>
      <c r="HY75" s="48">
        <f t="shared" si="727"/>
        <v>36</v>
      </c>
      <c r="HZ75" s="48">
        <f t="shared" si="727"/>
        <v>9</v>
      </c>
      <c r="IA75" s="48">
        <f t="shared" si="727"/>
        <v>2</v>
      </c>
      <c r="IB75" s="48">
        <f t="shared" si="727"/>
        <v>8</v>
      </c>
      <c r="IC75" s="48">
        <f t="shared" si="727"/>
        <v>3</v>
      </c>
      <c r="ID75" s="48">
        <f t="shared" si="727"/>
        <v>2</v>
      </c>
      <c r="IE75" s="12">
        <f>SUM(HX75:ID75)</f>
        <v>170</v>
      </c>
      <c r="IF75" s="12">
        <f t="shared" si="774"/>
        <v>181.7</v>
      </c>
    </row>
    <row r="76" spans="1:240" ht="13" customHeight="1" thickBot="1" x14ac:dyDescent="0.3">
      <c r="A76" s="22">
        <f t="shared" si="728"/>
        <v>0.53125000000000022</v>
      </c>
      <c r="B76" s="42">
        <v>10</v>
      </c>
      <c r="C76" s="42">
        <v>0</v>
      </c>
      <c r="D76" s="42">
        <v>0</v>
      </c>
      <c r="E76" s="42">
        <v>0</v>
      </c>
      <c r="F76" s="42">
        <v>0</v>
      </c>
      <c r="G76" s="42">
        <v>1</v>
      </c>
      <c r="H76" s="42">
        <v>1</v>
      </c>
      <c r="I76" s="12">
        <f>SUM(B76:H76)</f>
        <v>12</v>
      </c>
      <c r="J76" s="12">
        <f t="shared" si="8"/>
        <v>10.6</v>
      </c>
      <c r="K76" s="22">
        <f t="shared" si="729"/>
        <v>0.53125000000000022</v>
      </c>
      <c r="L76" s="42">
        <v>10</v>
      </c>
      <c r="M76" s="42">
        <v>3</v>
      </c>
      <c r="N76" s="42">
        <v>1</v>
      </c>
      <c r="O76" s="42">
        <v>0</v>
      </c>
      <c r="P76" s="42">
        <v>0</v>
      </c>
      <c r="Q76" s="42">
        <v>0</v>
      </c>
      <c r="R76" s="42">
        <v>5</v>
      </c>
      <c r="S76" s="12">
        <f>SUM(L76:R76)</f>
        <v>19</v>
      </c>
      <c r="T76" s="12">
        <f t="shared" si="730"/>
        <v>15.5</v>
      </c>
      <c r="U76" s="22">
        <f t="shared" si="731"/>
        <v>0.53125000000000022</v>
      </c>
      <c r="V76" s="42">
        <v>12</v>
      </c>
      <c r="W76" s="42">
        <v>3</v>
      </c>
      <c r="X76" s="42">
        <v>3</v>
      </c>
      <c r="Y76" s="42">
        <v>0</v>
      </c>
      <c r="Z76" s="42">
        <v>0</v>
      </c>
      <c r="AA76" s="42">
        <v>3</v>
      </c>
      <c r="AB76" s="42">
        <v>0</v>
      </c>
      <c r="AC76" s="12">
        <f>SUM(V76:AB76)</f>
        <v>21</v>
      </c>
      <c r="AD76" s="12">
        <f t="shared" si="732"/>
        <v>20.7</v>
      </c>
      <c r="AE76" s="22">
        <f t="shared" si="733"/>
        <v>0.53125000000000022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12">
        <f>SUM(AF76:AL76)</f>
        <v>0</v>
      </c>
      <c r="AN76" s="12">
        <f t="shared" si="734"/>
        <v>0</v>
      </c>
      <c r="AO76" s="22">
        <f t="shared" si="735"/>
        <v>0.53125000000000022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12">
        <f>SUM(AP76:AV76)</f>
        <v>0</v>
      </c>
      <c r="AX76" s="12">
        <f t="shared" si="736"/>
        <v>0</v>
      </c>
      <c r="AY76" s="22">
        <f t="shared" si="737"/>
        <v>0.53125000000000022</v>
      </c>
      <c r="AZ76" s="42">
        <v>132</v>
      </c>
      <c r="BA76" s="42">
        <v>48</v>
      </c>
      <c r="BB76" s="42">
        <v>15</v>
      </c>
      <c r="BC76" s="42">
        <v>1</v>
      </c>
      <c r="BD76" s="42">
        <v>8</v>
      </c>
      <c r="BE76" s="42">
        <v>17</v>
      </c>
      <c r="BF76" s="42">
        <v>2</v>
      </c>
      <c r="BG76" s="12">
        <f>SUM(AZ76:BF76)</f>
        <v>223</v>
      </c>
      <c r="BH76" s="12">
        <f t="shared" si="738"/>
        <v>228.00000000000003</v>
      </c>
      <c r="BI76" s="22">
        <f t="shared" si="739"/>
        <v>0.53125000000000022</v>
      </c>
      <c r="BJ76" s="42">
        <v>2</v>
      </c>
      <c r="BK76" s="42">
        <v>0</v>
      </c>
      <c r="BL76" s="42">
        <v>1</v>
      </c>
      <c r="BM76" s="42">
        <v>0</v>
      </c>
      <c r="BN76" s="42">
        <v>0</v>
      </c>
      <c r="BO76" s="42">
        <v>0</v>
      </c>
      <c r="BP76" s="42">
        <v>1</v>
      </c>
      <c r="BQ76" s="12">
        <f>SUM(BJ76:BP76)</f>
        <v>4</v>
      </c>
      <c r="BR76" s="12">
        <f t="shared" si="740"/>
        <v>3.7</v>
      </c>
      <c r="BS76" s="22">
        <f t="shared" si="741"/>
        <v>0.53125000000000022</v>
      </c>
      <c r="BT76" s="42">
        <v>0</v>
      </c>
      <c r="BU76" s="42">
        <v>0</v>
      </c>
      <c r="BV76" s="42">
        <v>0</v>
      </c>
      <c r="BW76" s="42">
        <v>0</v>
      </c>
      <c r="BX76" s="42">
        <v>0</v>
      </c>
      <c r="BY76" s="42">
        <v>0</v>
      </c>
      <c r="BZ76" s="42">
        <v>0</v>
      </c>
      <c r="CA76" s="12">
        <f>SUM(BT76:BZ76)</f>
        <v>0</v>
      </c>
      <c r="CB76" s="12">
        <f t="shared" si="742"/>
        <v>0</v>
      </c>
      <c r="CC76" s="22">
        <f t="shared" si="743"/>
        <v>0.53125000000000022</v>
      </c>
      <c r="CD76" s="42">
        <v>1</v>
      </c>
      <c r="CE76" s="42">
        <v>0</v>
      </c>
      <c r="CF76" s="42">
        <v>0</v>
      </c>
      <c r="CG76" s="42">
        <v>0</v>
      </c>
      <c r="CH76" s="42">
        <v>0</v>
      </c>
      <c r="CI76" s="42">
        <v>1</v>
      </c>
      <c r="CJ76" s="42">
        <v>0</v>
      </c>
      <c r="CK76" s="12">
        <f>SUM(CD76:CJ76)</f>
        <v>2</v>
      </c>
      <c r="CL76" s="12">
        <f t="shared" si="744"/>
        <v>1.4</v>
      </c>
      <c r="CM76" s="22">
        <f t="shared" si="745"/>
        <v>0.53125000000000022</v>
      </c>
      <c r="CN76" s="42">
        <v>0</v>
      </c>
      <c r="CO76" s="42">
        <v>0</v>
      </c>
      <c r="CP76" s="42">
        <v>0</v>
      </c>
      <c r="CQ76" s="42">
        <v>0</v>
      </c>
      <c r="CR76" s="42">
        <v>0</v>
      </c>
      <c r="CS76" s="42">
        <v>0</v>
      </c>
      <c r="CT76" s="42">
        <v>0</v>
      </c>
      <c r="CU76" s="12">
        <f>SUM(CN76:CT76)</f>
        <v>0</v>
      </c>
      <c r="CV76" s="12">
        <f t="shared" si="746"/>
        <v>0</v>
      </c>
      <c r="CW76" s="22">
        <f t="shared" si="747"/>
        <v>0.53125000000000022</v>
      </c>
      <c r="CX76" s="42">
        <v>6</v>
      </c>
      <c r="CY76" s="42">
        <v>1</v>
      </c>
      <c r="CZ76" s="42">
        <v>1</v>
      </c>
      <c r="DA76" s="42">
        <v>0</v>
      </c>
      <c r="DB76" s="42">
        <v>0</v>
      </c>
      <c r="DC76" s="42">
        <v>1</v>
      </c>
      <c r="DD76" s="42">
        <v>0</v>
      </c>
      <c r="DE76" s="12">
        <f>SUM(CX76:DD76)</f>
        <v>9</v>
      </c>
      <c r="DF76" s="12">
        <f t="shared" si="748"/>
        <v>8.9</v>
      </c>
      <c r="DG76" s="22">
        <f t="shared" si="749"/>
        <v>0.53125000000000022</v>
      </c>
      <c r="DH76" s="42">
        <v>0</v>
      </c>
      <c r="DI76" s="42">
        <v>0</v>
      </c>
      <c r="DJ76" s="42">
        <v>0</v>
      </c>
      <c r="DK76" s="42">
        <v>0</v>
      </c>
      <c r="DL76" s="42">
        <v>0</v>
      </c>
      <c r="DM76" s="42">
        <v>0</v>
      </c>
      <c r="DN76" s="42">
        <v>0</v>
      </c>
      <c r="DO76" s="12">
        <f>SUM(DH76:DN76)</f>
        <v>0</v>
      </c>
      <c r="DP76" s="12">
        <f t="shared" si="750"/>
        <v>0</v>
      </c>
      <c r="DQ76" s="22">
        <f t="shared" si="751"/>
        <v>0.53125000000000022</v>
      </c>
      <c r="DR76" s="42">
        <v>10</v>
      </c>
      <c r="DS76" s="42">
        <v>7</v>
      </c>
      <c r="DT76" s="42">
        <v>2</v>
      </c>
      <c r="DU76" s="42">
        <v>0</v>
      </c>
      <c r="DV76" s="42">
        <v>0</v>
      </c>
      <c r="DW76" s="42">
        <v>2</v>
      </c>
      <c r="DX76" s="42">
        <v>0</v>
      </c>
      <c r="DY76" s="12">
        <f>SUM(DR76:DX76)</f>
        <v>21</v>
      </c>
      <c r="DZ76" s="12">
        <f t="shared" si="752"/>
        <v>20.8</v>
      </c>
      <c r="EA76" s="22">
        <f t="shared" si="753"/>
        <v>0.53125000000000022</v>
      </c>
      <c r="EB76" s="42">
        <v>108</v>
      </c>
      <c r="EC76" s="42">
        <v>23</v>
      </c>
      <c r="ED76" s="42">
        <v>6</v>
      </c>
      <c r="EE76" s="42">
        <v>1</v>
      </c>
      <c r="EF76" s="42">
        <v>8</v>
      </c>
      <c r="EG76" s="42">
        <v>8</v>
      </c>
      <c r="EH76" s="42">
        <v>0</v>
      </c>
      <c r="EI76" s="12">
        <f>SUM(EB76:EH76)</f>
        <v>154</v>
      </c>
      <c r="EJ76" s="12">
        <f t="shared" si="754"/>
        <v>161.5</v>
      </c>
      <c r="EK76" s="22">
        <f t="shared" si="755"/>
        <v>0.53125000000000022</v>
      </c>
      <c r="EL76" s="42">
        <v>0</v>
      </c>
      <c r="EM76" s="42">
        <v>0</v>
      </c>
      <c r="EN76" s="42">
        <v>0</v>
      </c>
      <c r="EO76" s="42">
        <v>0</v>
      </c>
      <c r="EP76" s="42">
        <v>0</v>
      </c>
      <c r="EQ76" s="42">
        <v>0</v>
      </c>
      <c r="ER76" s="42">
        <v>0</v>
      </c>
      <c r="ES76" s="12">
        <f>SUM(EL76:ER76)</f>
        <v>0</v>
      </c>
      <c r="ET76" s="12">
        <f t="shared" si="756"/>
        <v>0</v>
      </c>
      <c r="EU76" s="22">
        <f t="shared" si="757"/>
        <v>0.53125000000000022</v>
      </c>
      <c r="EV76" s="42">
        <v>2</v>
      </c>
      <c r="EW76" s="42">
        <v>2</v>
      </c>
      <c r="EX76" s="42">
        <v>0</v>
      </c>
      <c r="EY76" s="42">
        <v>0</v>
      </c>
      <c r="EZ76" s="42">
        <v>0</v>
      </c>
      <c r="FA76" s="42">
        <v>0</v>
      </c>
      <c r="FB76" s="42">
        <v>0</v>
      </c>
      <c r="FC76" s="12">
        <f>SUM(EV76:FB76)</f>
        <v>4</v>
      </c>
      <c r="FD76" s="12">
        <f t="shared" si="758"/>
        <v>4</v>
      </c>
      <c r="FE76" s="22">
        <f t="shared" si="759"/>
        <v>0.53125000000000022</v>
      </c>
      <c r="FF76" s="48">
        <f t="shared" si="720"/>
        <v>0</v>
      </c>
      <c r="FG76" s="48">
        <f t="shared" si="720"/>
        <v>0</v>
      </c>
      <c r="FH76" s="48">
        <f t="shared" si="720"/>
        <v>0</v>
      </c>
      <c r="FI76" s="48">
        <f t="shared" si="720"/>
        <v>0</v>
      </c>
      <c r="FJ76" s="48">
        <f t="shared" si="720"/>
        <v>0</v>
      </c>
      <c r="FK76" s="48">
        <f t="shared" si="720"/>
        <v>0</v>
      </c>
      <c r="FL76" s="48">
        <f t="shared" si="720"/>
        <v>0</v>
      </c>
      <c r="FM76" s="12">
        <f>SUM(FF76:FL76)</f>
        <v>0</v>
      </c>
      <c r="FN76" s="12">
        <f t="shared" si="760"/>
        <v>0</v>
      </c>
      <c r="FO76" s="22">
        <f t="shared" si="761"/>
        <v>0.53125000000000022</v>
      </c>
      <c r="FP76" s="48">
        <f t="shared" si="721"/>
        <v>32</v>
      </c>
      <c r="FQ76" s="48">
        <f t="shared" si="721"/>
        <v>6</v>
      </c>
      <c r="FR76" s="48">
        <f t="shared" si="721"/>
        <v>4</v>
      </c>
      <c r="FS76" s="48">
        <f t="shared" si="721"/>
        <v>0</v>
      </c>
      <c r="FT76" s="48">
        <f t="shared" si="721"/>
        <v>0</v>
      </c>
      <c r="FU76" s="48">
        <f t="shared" si="721"/>
        <v>4</v>
      </c>
      <c r="FV76" s="48">
        <f t="shared" si="721"/>
        <v>6</v>
      </c>
      <c r="FW76" s="12">
        <f>SUM(FP76:FV76)</f>
        <v>52</v>
      </c>
      <c r="FX76" s="12">
        <f t="shared" si="762"/>
        <v>46.800000000000004</v>
      </c>
      <c r="FY76" s="22">
        <f t="shared" si="763"/>
        <v>0.53125000000000022</v>
      </c>
      <c r="FZ76" s="48">
        <f t="shared" si="722"/>
        <v>121</v>
      </c>
      <c r="GA76" s="48">
        <f t="shared" si="722"/>
        <v>26</v>
      </c>
      <c r="GB76" s="48">
        <f t="shared" si="722"/>
        <v>9</v>
      </c>
      <c r="GC76" s="48">
        <f t="shared" si="722"/>
        <v>1</v>
      </c>
      <c r="GD76" s="48">
        <f t="shared" si="722"/>
        <v>8</v>
      </c>
      <c r="GE76" s="48">
        <f t="shared" si="722"/>
        <v>12</v>
      </c>
      <c r="GF76" s="48">
        <f t="shared" si="722"/>
        <v>0</v>
      </c>
      <c r="GG76" s="12">
        <f>SUM(FZ76:GF76)</f>
        <v>177</v>
      </c>
      <c r="GH76" s="12">
        <f t="shared" si="764"/>
        <v>183.60000000000002</v>
      </c>
      <c r="GI76" s="22">
        <f t="shared" si="765"/>
        <v>0.53125000000000022</v>
      </c>
      <c r="GJ76" s="48">
        <f t="shared" si="723"/>
        <v>134</v>
      </c>
      <c r="GK76" s="48">
        <f t="shared" si="723"/>
        <v>48</v>
      </c>
      <c r="GL76" s="48">
        <f t="shared" si="723"/>
        <v>16</v>
      </c>
      <c r="GM76" s="48">
        <f t="shared" si="723"/>
        <v>1</v>
      </c>
      <c r="GN76" s="48">
        <f t="shared" si="723"/>
        <v>8</v>
      </c>
      <c r="GO76" s="48">
        <f t="shared" si="723"/>
        <v>17</v>
      </c>
      <c r="GP76" s="48">
        <f t="shared" si="723"/>
        <v>3</v>
      </c>
      <c r="GQ76" s="12">
        <f>SUM(GJ76:GP76)</f>
        <v>227</v>
      </c>
      <c r="GR76" s="12">
        <f t="shared" si="766"/>
        <v>231.70000000000002</v>
      </c>
      <c r="GS76" s="22">
        <f t="shared" si="767"/>
        <v>0.53125000000000022</v>
      </c>
      <c r="GT76" s="48">
        <f t="shared" si="724"/>
        <v>22</v>
      </c>
      <c r="GU76" s="48">
        <f t="shared" si="724"/>
        <v>10</v>
      </c>
      <c r="GV76" s="48">
        <f t="shared" si="724"/>
        <v>4</v>
      </c>
      <c r="GW76" s="48">
        <f t="shared" si="724"/>
        <v>0</v>
      </c>
      <c r="GX76" s="48">
        <f t="shared" si="724"/>
        <v>0</v>
      </c>
      <c r="GY76" s="48">
        <f t="shared" si="724"/>
        <v>2</v>
      </c>
      <c r="GZ76" s="48">
        <f t="shared" si="724"/>
        <v>6</v>
      </c>
      <c r="HA76" s="12">
        <f>SUM(GT76:GZ76)</f>
        <v>44</v>
      </c>
      <c r="HB76" s="12">
        <f t="shared" si="768"/>
        <v>40</v>
      </c>
      <c r="HC76" s="22">
        <f t="shared" si="769"/>
        <v>0.53125000000000022</v>
      </c>
      <c r="HD76" s="48">
        <f t="shared" si="725"/>
        <v>7</v>
      </c>
      <c r="HE76" s="48">
        <f t="shared" si="725"/>
        <v>1</v>
      </c>
      <c r="HF76" s="48">
        <f t="shared" si="725"/>
        <v>1</v>
      </c>
      <c r="HG76" s="48">
        <f t="shared" si="725"/>
        <v>0</v>
      </c>
      <c r="HH76" s="48">
        <f t="shared" si="725"/>
        <v>0</v>
      </c>
      <c r="HI76" s="48">
        <f t="shared" si="725"/>
        <v>2</v>
      </c>
      <c r="HJ76" s="48">
        <f t="shared" si="725"/>
        <v>0</v>
      </c>
      <c r="HK76" s="12">
        <f>SUM(HD76:HJ76)</f>
        <v>11</v>
      </c>
      <c r="HL76" s="12">
        <f t="shared" si="770"/>
        <v>10.3</v>
      </c>
      <c r="HM76" s="22">
        <f t="shared" si="771"/>
        <v>0.53125000000000022</v>
      </c>
      <c r="HN76" s="48">
        <f t="shared" si="726"/>
        <v>150</v>
      </c>
      <c r="HO76" s="48">
        <f t="shared" si="726"/>
        <v>51</v>
      </c>
      <c r="HP76" s="48">
        <f t="shared" si="726"/>
        <v>16</v>
      </c>
      <c r="HQ76" s="48">
        <f t="shared" si="726"/>
        <v>1</v>
      </c>
      <c r="HR76" s="48">
        <f t="shared" si="726"/>
        <v>8</v>
      </c>
      <c r="HS76" s="48">
        <f t="shared" si="726"/>
        <v>19</v>
      </c>
      <c r="HT76" s="48">
        <f t="shared" si="726"/>
        <v>3</v>
      </c>
      <c r="HU76" s="12">
        <f>SUM(HN76:HT76)</f>
        <v>248</v>
      </c>
      <c r="HV76" s="12">
        <f t="shared" si="772"/>
        <v>251.5</v>
      </c>
      <c r="HW76" s="22">
        <f t="shared" si="773"/>
        <v>0.53125000000000022</v>
      </c>
      <c r="HX76" s="48">
        <f t="shared" si="727"/>
        <v>120</v>
      </c>
      <c r="HY76" s="48">
        <f t="shared" si="727"/>
        <v>32</v>
      </c>
      <c r="HZ76" s="48">
        <f t="shared" si="727"/>
        <v>8</v>
      </c>
      <c r="IA76" s="48">
        <f t="shared" si="727"/>
        <v>1</v>
      </c>
      <c r="IB76" s="48">
        <f t="shared" si="727"/>
        <v>8</v>
      </c>
      <c r="IC76" s="48">
        <f t="shared" si="727"/>
        <v>10</v>
      </c>
      <c r="ID76" s="48">
        <f t="shared" si="727"/>
        <v>0</v>
      </c>
      <c r="IE76" s="12">
        <f>SUM(HX76:ID76)</f>
        <v>179</v>
      </c>
      <c r="IF76" s="12">
        <f t="shared" si="774"/>
        <v>186.3</v>
      </c>
    </row>
    <row r="77" spans="1:240" ht="13" customHeight="1" thickTop="1" thickBot="1" x14ac:dyDescent="0.3">
      <c r="A77" s="23" t="s">
        <v>5</v>
      </c>
      <c r="B77" s="80">
        <f t="shared" ref="B77:I77" si="775">SUM(B73:B76)</f>
        <v>31</v>
      </c>
      <c r="C77" s="80">
        <f t="shared" si="775"/>
        <v>6</v>
      </c>
      <c r="D77" s="80">
        <f t="shared" si="775"/>
        <v>0</v>
      </c>
      <c r="E77" s="80">
        <f t="shared" si="775"/>
        <v>0</v>
      </c>
      <c r="F77" s="80">
        <f t="shared" si="775"/>
        <v>0</v>
      </c>
      <c r="G77" s="80">
        <f t="shared" si="775"/>
        <v>5</v>
      </c>
      <c r="H77" s="80">
        <f t="shared" si="775"/>
        <v>4</v>
      </c>
      <c r="I77" s="13">
        <f t="shared" si="775"/>
        <v>46</v>
      </c>
      <c r="J77" s="13">
        <f t="shared" si="8"/>
        <v>39.799999999999997</v>
      </c>
      <c r="K77" s="23" t="s">
        <v>5</v>
      </c>
      <c r="L77" s="80">
        <f t="shared" ref="L77:S77" si="776">SUM(L73:L76)</f>
        <v>40</v>
      </c>
      <c r="M77" s="80">
        <f t="shared" si="776"/>
        <v>15</v>
      </c>
      <c r="N77" s="80">
        <f t="shared" si="776"/>
        <v>5</v>
      </c>
      <c r="O77" s="80">
        <f t="shared" si="776"/>
        <v>0</v>
      </c>
      <c r="P77" s="80">
        <f t="shared" si="776"/>
        <v>0</v>
      </c>
      <c r="Q77" s="80">
        <f t="shared" si="776"/>
        <v>1</v>
      </c>
      <c r="R77" s="80">
        <f t="shared" si="776"/>
        <v>9</v>
      </c>
      <c r="S77" s="13">
        <f t="shared" si="776"/>
        <v>70</v>
      </c>
      <c r="T77" s="13">
        <f t="shared" si="730"/>
        <v>64.7</v>
      </c>
      <c r="U77" s="23" t="s">
        <v>5</v>
      </c>
      <c r="V77" s="80">
        <f t="shared" ref="V77:AC77" si="777">SUM(V73:V76)</f>
        <v>63</v>
      </c>
      <c r="W77" s="80">
        <f t="shared" si="777"/>
        <v>23</v>
      </c>
      <c r="X77" s="80">
        <f t="shared" si="777"/>
        <v>7</v>
      </c>
      <c r="Y77" s="80">
        <f t="shared" si="777"/>
        <v>0</v>
      </c>
      <c r="Z77" s="80">
        <f t="shared" si="777"/>
        <v>0</v>
      </c>
      <c r="AA77" s="80">
        <f t="shared" si="777"/>
        <v>13</v>
      </c>
      <c r="AB77" s="80">
        <f t="shared" si="777"/>
        <v>2</v>
      </c>
      <c r="AC77" s="13">
        <f t="shared" si="777"/>
        <v>108</v>
      </c>
      <c r="AD77" s="13">
        <f t="shared" si="732"/>
        <v>102.10000000000001</v>
      </c>
      <c r="AE77" s="23" t="s">
        <v>5</v>
      </c>
      <c r="AF77" s="80">
        <f t="shared" ref="AF77:AM77" si="778">SUM(AF73:AF76)</f>
        <v>0</v>
      </c>
      <c r="AG77" s="80">
        <f t="shared" si="778"/>
        <v>0</v>
      </c>
      <c r="AH77" s="80">
        <f t="shared" si="778"/>
        <v>0</v>
      </c>
      <c r="AI77" s="80">
        <f t="shared" si="778"/>
        <v>0</v>
      </c>
      <c r="AJ77" s="80">
        <f t="shared" si="778"/>
        <v>0</v>
      </c>
      <c r="AK77" s="80">
        <f t="shared" si="778"/>
        <v>0</v>
      </c>
      <c r="AL77" s="80">
        <f t="shared" si="778"/>
        <v>0</v>
      </c>
      <c r="AM77" s="13">
        <f t="shared" si="778"/>
        <v>0</v>
      </c>
      <c r="AN77" s="13">
        <f t="shared" si="734"/>
        <v>0</v>
      </c>
      <c r="AO77" s="23" t="s">
        <v>5</v>
      </c>
      <c r="AP77" s="80">
        <f t="shared" ref="AP77:AW77" si="779">SUM(AP73:AP76)</f>
        <v>2</v>
      </c>
      <c r="AQ77" s="80">
        <f t="shared" si="779"/>
        <v>0</v>
      </c>
      <c r="AR77" s="80">
        <f t="shared" si="779"/>
        <v>1</v>
      </c>
      <c r="AS77" s="80">
        <f t="shared" si="779"/>
        <v>0</v>
      </c>
      <c r="AT77" s="80">
        <f t="shared" si="779"/>
        <v>0</v>
      </c>
      <c r="AU77" s="80">
        <f t="shared" si="779"/>
        <v>0</v>
      </c>
      <c r="AV77" s="80">
        <f t="shared" si="779"/>
        <v>1</v>
      </c>
      <c r="AW77" s="13">
        <f t="shared" si="779"/>
        <v>4</v>
      </c>
      <c r="AX77" s="13">
        <f t="shared" si="736"/>
        <v>3.7</v>
      </c>
      <c r="AY77" s="23" t="s">
        <v>5</v>
      </c>
      <c r="AZ77" s="80">
        <f t="shared" ref="AZ77:BG77" si="780">SUM(AZ73:AZ76)</f>
        <v>545</v>
      </c>
      <c r="BA77" s="80">
        <f t="shared" si="780"/>
        <v>200</v>
      </c>
      <c r="BB77" s="80">
        <f t="shared" si="780"/>
        <v>53</v>
      </c>
      <c r="BC77" s="80">
        <f t="shared" si="780"/>
        <v>7</v>
      </c>
      <c r="BD77" s="80">
        <f t="shared" si="780"/>
        <v>29</v>
      </c>
      <c r="BE77" s="80">
        <f t="shared" si="780"/>
        <v>45</v>
      </c>
      <c r="BF77" s="80">
        <f t="shared" si="780"/>
        <v>7</v>
      </c>
      <c r="BG77" s="13">
        <f t="shared" si="780"/>
        <v>886</v>
      </c>
      <c r="BH77" s="13">
        <f t="shared" si="738"/>
        <v>918</v>
      </c>
      <c r="BI77" s="23" t="s">
        <v>5</v>
      </c>
      <c r="BJ77" s="80">
        <f t="shared" ref="BJ77:BQ77" si="781">SUM(BJ73:BJ76)</f>
        <v>9</v>
      </c>
      <c r="BK77" s="80">
        <f t="shared" si="781"/>
        <v>0</v>
      </c>
      <c r="BL77" s="80">
        <f t="shared" si="781"/>
        <v>1</v>
      </c>
      <c r="BM77" s="80">
        <f t="shared" si="781"/>
        <v>0</v>
      </c>
      <c r="BN77" s="80">
        <f t="shared" si="781"/>
        <v>0</v>
      </c>
      <c r="BO77" s="80">
        <f t="shared" si="781"/>
        <v>0</v>
      </c>
      <c r="BP77" s="80">
        <f t="shared" si="781"/>
        <v>1</v>
      </c>
      <c r="BQ77" s="13">
        <f t="shared" si="781"/>
        <v>11</v>
      </c>
      <c r="BR77" s="13">
        <f t="shared" si="740"/>
        <v>10.7</v>
      </c>
      <c r="BS77" s="23" t="s">
        <v>5</v>
      </c>
      <c r="BT77" s="80">
        <f t="shared" ref="BT77:CA77" si="782">SUM(BT73:BT76)</f>
        <v>0</v>
      </c>
      <c r="BU77" s="80">
        <f t="shared" si="782"/>
        <v>0</v>
      </c>
      <c r="BV77" s="80">
        <f t="shared" si="782"/>
        <v>0</v>
      </c>
      <c r="BW77" s="80">
        <f t="shared" si="782"/>
        <v>0</v>
      </c>
      <c r="BX77" s="80">
        <f t="shared" si="782"/>
        <v>0</v>
      </c>
      <c r="BY77" s="80">
        <f t="shared" si="782"/>
        <v>0</v>
      </c>
      <c r="BZ77" s="80">
        <f t="shared" si="782"/>
        <v>0</v>
      </c>
      <c r="CA77" s="13">
        <f t="shared" si="782"/>
        <v>0</v>
      </c>
      <c r="CB77" s="13">
        <f t="shared" si="742"/>
        <v>0</v>
      </c>
      <c r="CC77" s="23" t="s">
        <v>5</v>
      </c>
      <c r="CD77" s="80">
        <f t="shared" ref="CD77:CK77" si="783">SUM(CD73:CD76)</f>
        <v>7</v>
      </c>
      <c r="CE77" s="80">
        <f t="shared" si="783"/>
        <v>3</v>
      </c>
      <c r="CF77" s="80">
        <f t="shared" si="783"/>
        <v>0</v>
      </c>
      <c r="CG77" s="80">
        <f t="shared" si="783"/>
        <v>0</v>
      </c>
      <c r="CH77" s="80">
        <f t="shared" si="783"/>
        <v>0</v>
      </c>
      <c r="CI77" s="80">
        <f t="shared" si="783"/>
        <v>4</v>
      </c>
      <c r="CJ77" s="80">
        <f t="shared" si="783"/>
        <v>1</v>
      </c>
      <c r="CK77" s="13">
        <f t="shared" si="783"/>
        <v>15</v>
      </c>
      <c r="CL77" s="13">
        <f t="shared" si="744"/>
        <v>11.799999999999999</v>
      </c>
      <c r="CM77" s="23" t="s">
        <v>5</v>
      </c>
      <c r="CN77" s="80">
        <f t="shared" ref="CN77:CU77" si="784">SUM(CN73:CN76)</f>
        <v>0</v>
      </c>
      <c r="CO77" s="80">
        <f t="shared" si="784"/>
        <v>1</v>
      </c>
      <c r="CP77" s="80">
        <f t="shared" si="784"/>
        <v>1</v>
      </c>
      <c r="CQ77" s="80">
        <f t="shared" si="784"/>
        <v>0</v>
      </c>
      <c r="CR77" s="80">
        <f t="shared" si="784"/>
        <v>0</v>
      </c>
      <c r="CS77" s="80">
        <f t="shared" si="784"/>
        <v>0</v>
      </c>
      <c r="CT77" s="80">
        <f t="shared" si="784"/>
        <v>1</v>
      </c>
      <c r="CU77" s="13">
        <f t="shared" si="784"/>
        <v>3</v>
      </c>
      <c r="CV77" s="13">
        <f t="shared" si="746"/>
        <v>2.7</v>
      </c>
      <c r="CW77" s="23" t="s">
        <v>5</v>
      </c>
      <c r="CX77" s="80">
        <f t="shared" ref="CX77:DE77" si="785">SUM(CX73:CX76)</f>
        <v>24</v>
      </c>
      <c r="CY77" s="80">
        <f t="shared" si="785"/>
        <v>4</v>
      </c>
      <c r="CZ77" s="80">
        <f t="shared" si="785"/>
        <v>3</v>
      </c>
      <c r="DA77" s="80">
        <f t="shared" si="785"/>
        <v>0</v>
      </c>
      <c r="DB77" s="80">
        <f t="shared" si="785"/>
        <v>0</v>
      </c>
      <c r="DC77" s="80">
        <f t="shared" si="785"/>
        <v>3</v>
      </c>
      <c r="DD77" s="80">
        <f t="shared" si="785"/>
        <v>0</v>
      </c>
      <c r="DE77" s="13">
        <f t="shared" si="785"/>
        <v>34</v>
      </c>
      <c r="DF77" s="13">
        <f t="shared" si="748"/>
        <v>33.700000000000003</v>
      </c>
      <c r="DG77" s="23" t="s">
        <v>5</v>
      </c>
      <c r="DH77" s="80">
        <f t="shared" ref="DH77:DO77" si="786">SUM(DH73:DH76)</f>
        <v>0</v>
      </c>
      <c r="DI77" s="80">
        <f t="shared" si="786"/>
        <v>0</v>
      </c>
      <c r="DJ77" s="80">
        <f t="shared" si="786"/>
        <v>0</v>
      </c>
      <c r="DK77" s="80">
        <f t="shared" si="786"/>
        <v>0</v>
      </c>
      <c r="DL77" s="80">
        <f t="shared" si="786"/>
        <v>0</v>
      </c>
      <c r="DM77" s="80">
        <f t="shared" si="786"/>
        <v>0</v>
      </c>
      <c r="DN77" s="80">
        <f t="shared" si="786"/>
        <v>0</v>
      </c>
      <c r="DO77" s="13">
        <f t="shared" si="786"/>
        <v>0</v>
      </c>
      <c r="DP77" s="13">
        <f t="shared" si="750"/>
        <v>0</v>
      </c>
      <c r="DQ77" s="23" t="s">
        <v>5</v>
      </c>
      <c r="DR77" s="80">
        <f t="shared" ref="DR77:DY77" si="787">SUM(DR73:DR76)</f>
        <v>36</v>
      </c>
      <c r="DS77" s="80">
        <f t="shared" si="787"/>
        <v>20</v>
      </c>
      <c r="DT77" s="80">
        <f t="shared" si="787"/>
        <v>2</v>
      </c>
      <c r="DU77" s="80">
        <f t="shared" si="787"/>
        <v>0</v>
      </c>
      <c r="DV77" s="80">
        <f t="shared" si="787"/>
        <v>0</v>
      </c>
      <c r="DW77" s="80">
        <f t="shared" si="787"/>
        <v>3</v>
      </c>
      <c r="DX77" s="80">
        <f t="shared" si="787"/>
        <v>0</v>
      </c>
      <c r="DY77" s="13">
        <f t="shared" si="787"/>
        <v>61</v>
      </c>
      <c r="DZ77" s="13">
        <f t="shared" si="752"/>
        <v>60.2</v>
      </c>
      <c r="EA77" s="23" t="s">
        <v>5</v>
      </c>
      <c r="EB77" s="80">
        <f t="shared" ref="EB77:EI77" si="788">SUM(EB73:EB76)</f>
        <v>411</v>
      </c>
      <c r="EC77" s="80">
        <f t="shared" si="788"/>
        <v>113</v>
      </c>
      <c r="ED77" s="80">
        <f t="shared" si="788"/>
        <v>30</v>
      </c>
      <c r="EE77" s="80">
        <f t="shared" si="788"/>
        <v>7</v>
      </c>
      <c r="EF77" s="80">
        <f t="shared" si="788"/>
        <v>31</v>
      </c>
      <c r="EG77" s="80">
        <f t="shared" si="788"/>
        <v>32</v>
      </c>
      <c r="EH77" s="80">
        <f t="shared" si="788"/>
        <v>5</v>
      </c>
      <c r="EI77" s="13">
        <f t="shared" si="788"/>
        <v>629</v>
      </c>
      <c r="EJ77" s="13">
        <f t="shared" si="754"/>
        <v>660.9</v>
      </c>
      <c r="EK77" s="23" t="s">
        <v>5</v>
      </c>
      <c r="EL77" s="80">
        <f t="shared" ref="EL77:ES77" si="789">SUM(EL73:EL76)</f>
        <v>0</v>
      </c>
      <c r="EM77" s="80">
        <f t="shared" si="789"/>
        <v>0</v>
      </c>
      <c r="EN77" s="80">
        <f t="shared" si="789"/>
        <v>0</v>
      </c>
      <c r="EO77" s="80">
        <f t="shared" si="789"/>
        <v>0</v>
      </c>
      <c r="EP77" s="80">
        <f t="shared" si="789"/>
        <v>0</v>
      </c>
      <c r="EQ77" s="80">
        <f t="shared" si="789"/>
        <v>0</v>
      </c>
      <c r="ER77" s="80">
        <f t="shared" si="789"/>
        <v>0</v>
      </c>
      <c r="ES77" s="13">
        <f t="shared" si="789"/>
        <v>0</v>
      </c>
      <c r="ET77" s="13">
        <f t="shared" si="756"/>
        <v>0</v>
      </c>
      <c r="EU77" s="23" t="s">
        <v>5</v>
      </c>
      <c r="EV77" s="80">
        <f t="shared" ref="EV77:FC77" si="790">SUM(EV73:EV76)</f>
        <v>6</v>
      </c>
      <c r="EW77" s="80">
        <f t="shared" si="790"/>
        <v>3</v>
      </c>
      <c r="EX77" s="80">
        <f t="shared" si="790"/>
        <v>0</v>
      </c>
      <c r="EY77" s="80">
        <f t="shared" si="790"/>
        <v>0</v>
      </c>
      <c r="EZ77" s="80">
        <f t="shared" si="790"/>
        <v>0</v>
      </c>
      <c r="FA77" s="80">
        <f t="shared" si="790"/>
        <v>0</v>
      </c>
      <c r="FB77" s="80">
        <f t="shared" si="790"/>
        <v>0</v>
      </c>
      <c r="FC77" s="13">
        <f t="shared" si="790"/>
        <v>9</v>
      </c>
      <c r="FD77" s="13">
        <f t="shared" si="758"/>
        <v>9</v>
      </c>
      <c r="FE77" s="23" t="s">
        <v>5</v>
      </c>
      <c r="FF77" s="44">
        <f t="shared" ref="FF77:FM77" si="791">SUM(FF73:FF76)</f>
        <v>2</v>
      </c>
      <c r="FG77" s="44">
        <f t="shared" si="791"/>
        <v>1</v>
      </c>
      <c r="FH77" s="44">
        <f t="shared" si="791"/>
        <v>2</v>
      </c>
      <c r="FI77" s="44">
        <f t="shared" si="791"/>
        <v>0</v>
      </c>
      <c r="FJ77" s="44">
        <f t="shared" si="791"/>
        <v>0</v>
      </c>
      <c r="FK77" s="44">
        <f t="shared" si="791"/>
        <v>0</v>
      </c>
      <c r="FL77" s="44">
        <f t="shared" si="791"/>
        <v>2</v>
      </c>
      <c r="FM77" s="13">
        <f t="shared" si="791"/>
        <v>7</v>
      </c>
      <c r="FN77" s="13">
        <f t="shared" si="760"/>
        <v>6.4</v>
      </c>
      <c r="FO77" s="23" t="s">
        <v>5</v>
      </c>
      <c r="FP77" s="44">
        <f t="shared" ref="FP77:FW77" si="792">SUM(FP73:FP76)</f>
        <v>134</v>
      </c>
      <c r="FQ77" s="44">
        <f t="shared" si="792"/>
        <v>44</v>
      </c>
      <c r="FR77" s="44">
        <f t="shared" si="792"/>
        <v>12</v>
      </c>
      <c r="FS77" s="44">
        <f t="shared" si="792"/>
        <v>0</v>
      </c>
      <c r="FT77" s="44">
        <f t="shared" si="792"/>
        <v>0</v>
      </c>
      <c r="FU77" s="44">
        <f t="shared" si="792"/>
        <v>19</v>
      </c>
      <c r="FV77" s="44">
        <f t="shared" si="792"/>
        <v>15</v>
      </c>
      <c r="FW77" s="13">
        <f t="shared" si="792"/>
        <v>224</v>
      </c>
      <c r="FX77" s="13">
        <f t="shared" si="762"/>
        <v>206.6</v>
      </c>
      <c r="FY77" s="23" t="s">
        <v>5</v>
      </c>
      <c r="FZ77" s="44">
        <f t="shared" ref="FZ77:GG77" si="793">SUM(FZ73:FZ76)</f>
        <v>481</v>
      </c>
      <c r="GA77" s="44">
        <f t="shared" si="793"/>
        <v>139</v>
      </c>
      <c r="GB77" s="44">
        <f t="shared" si="793"/>
        <v>37</v>
      </c>
      <c r="GC77" s="44">
        <f t="shared" si="793"/>
        <v>7</v>
      </c>
      <c r="GD77" s="44">
        <f t="shared" si="793"/>
        <v>31</v>
      </c>
      <c r="GE77" s="44">
        <f t="shared" si="793"/>
        <v>49</v>
      </c>
      <c r="GF77" s="44">
        <f t="shared" si="793"/>
        <v>8</v>
      </c>
      <c r="GG77" s="13">
        <f t="shared" si="793"/>
        <v>752</v>
      </c>
      <c r="GH77" s="13">
        <f t="shared" si="764"/>
        <v>774.80000000000007</v>
      </c>
      <c r="GI77" s="23" t="s">
        <v>5</v>
      </c>
      <c r="GJ77" s="44">
        <f t="shared" ref="GJ77:GQ77" si="794">SUM(GJ73:GJ76)</f>
        <v>556</v>
      </c>
      <c r="GK77" s="44">
        <f t="shared" si="794"/>
        <v>200</v>
      </c>
      <c r="GL77" s="44">
        <f t="shared" si="794"/>
        <v>55</v>
      </c>
      <c r="GM77" s="44">
        <f t="shared" si="794"/>
        <v>7</v>
      </c>
      <c r="GN77" s="44">
        <f t="shared" si="794"/>
        <v>29</v>
      </c>
      <c r="GO77" s="44">
        <f t="shared" si="794"/>
        <v>45</v>
      </c>
      <c r="GP77" s="44">
        <f t="shared" si="794"/>
        <v>9</v>
      </c>
      <c r="GQ77" s="13">
        <f t="shared" si="794"/>
        <v>901</v>
      </c>
      <c r="GR77" s="13">
        <f t="shared" si="766"/>
        <v>932.4</v>
      </c>
      <c r="GS77" s="23" t="s">
        <v>5</v>
      </c>
      <c r="GT77" s="44">
        <f t="shared" ref="GT77:HA77" si="795">SUM(GT73:GT76)</f>
        <v>85</v>
      </c>
      <c r="GU77" s="44">
        <f t="shared" si="795"/>
        <v>35</v>
      </c>
      <c r="GV77" s="44">
        <f t="shared" si="795"/>
        <v>8</v>
      </c>
      <c r="GW77" s="44">
        <f t="shared" si="795"/>
        <v>0</v>
      </c>
      <c r="GX77" s="44">
        <f t="shared" si="795"/>
        <v>0</v>
      </c>
      <c r="GY77" s="44">
        <f t="shared" si="795"/>
        <v>4</v>
      </c>
      <c r="GZ77" s="44">
        <f t="shared" si="795"/>
        <v>10</v>
      </c>
      <c r="HA77" s="13">
        <f t="shared" si="795"/>
        <v>142</v>
      </c>
      <c r="HB77" s="13">
        <f t="shared" si="768"/>
        <v>135.6</v>
      </c>
      <c r="HC77" s="23" t="s">
        <v>5</v>
      </c>
      <c r="HD77" s="44">
        <f t="shared" ref="HD77:HK77" si="796">SUM(HD73:HD76)</f>
        <v>31</v>
      </c>
      <c r="HE77" s="44">
        <f t="shared" si="796"/>
        <v>8</v>
      </c>
      <c r="HF77" s="44">
        <f t="shared" si="796"/>
        <v>4</v>
      </c>
      <c r="HG77" s="44">
        <f t="shared" si="796"/>
        <v>0</v>
      </c>
      <c r="HH77" s="44">
        <f t="shared" si="796"/>
        <v>0</v>
      </c>
      <c r="HI77" s="44">
        <f t="shared" si="796"/>
        <v>7</v>
      </c>
      <c r="HJ77" s="44">
        <f t="shared" si="796"/>
        <v>2</v>
      </c>
      <c r="HK77" s="13">
        <f t="shared" si="796"/>
        <v>52</v>
      </c>
      <c r="HL77" s="13">
        <f t="shared" si="770"/>
        <v>48.199999999999996</v>
      </c>
      <c r="HM77" s="23" t="s">
        <v>5</v>
      </c>
      <c r="HN77" s="44">
        <f t="shared" ref="HN77:HU77" si="797">SUM(HN73:HN76)</f>
        <v>606</v>
      </c>
      <c r="HO77" s="44">
        <f t="shared" si="797"/>
        <v>213</v>
      </c>
      <c r="HP77" s="44">
        <f t="shared" si="797"/>
        <v>56</v>
      </c>
      <c r="HQ77" s="44">
        <f t="shared" si="797"/>
        <v>7</v>
      </c>
      <c r="HR77" s="44">
        <f t="shared" si="797"/>
        <v>29</v>
      </c>
      <c r="HS77" s="44">
        <f t="shared" si="797"/>
        <v>53</v>
      </c>
      <c r="HT77" s="44">
        <f t="shared" si="797"/>
        <v>11</v>
      </c>
      <c r="HU77" s="13">
        <f t="shared" si="797"/>
        <v>975</v>
      </c>
      <c r="HV77" s="13">
        <f t="shared" si="772"/>
        <v>1000.5000000000001</v>
      </c>
      <c r="HW77" s="23" t="s">
        <v>5</v>
      </c>
      <c r="HX77" s="44">
        <f t="shared" ref="HX77:ID77" si="798">SUM(HX73:HX76)</f>
        <v>453</v>
      </c>
      <c r="HY77" s="44">
        <f t="shared" si="798"/>
        <v>136</v>
      </c>
      <c r="HZ77" s="44">
        <f t="shared" si="798"/>
        <v>32</v>
      </c>
      <c r="IA77" s="44">
        <f t="shared" si="798"/>
        <v>7</v>
      </c>
      <c r="IB77" s="44">
        <f t="shared" si="798"/>
        <v>31</v>
      </c>
      <c r="IC77" s="44">
        <f t="shared" si="798"/>
        <v>35</v>
      </c>
      <c r="ID77" s="44">
        <f t="shared" si="798"/>
        <v>5</v>
      </c>
      <c r="IE77" s="13">
        <f t="shared" ref="IE77" si="799">SUM(HX77:ID77)</f>
        <v>699</v>
      </c>
      <c r="IF77" s="13">
        <f t="shared" si="774"/>
        <v>730.1</v>
      </c>
    </row>
    <row r="78" spans="1:240" ht="13" customHeight="1" thickTop="1" x14ac:dyDescent="0.25">
      <c r="A78" s="22">
        <f>A76+"00:15"</f>
        <v>0.54166666666666685</v>
      </c>
      <c r="B78" s="42">
        <v>8</v>
      </c>
      <c r="C78" s="42">
        <v>3</v>
      </c>
      <c r="D78" s="42">
        <v>2</v>
      </c>
      <c r="E78" s="42">
        <v>0</v>
      </c>
      <c r="F78" s="42">
        <v>0</v>
      </c>
      <c r="G78" s="42">
        <v>0</v>
      </c>
      <c r="H78" s="42">
        <v>1</v>
      </c>
      <c r="I78" s="12">
        <f>SUM(B78:H78)</f>
        <v>14</v>
      </c>
      <c r="J78" s="12">
        <f t="shared" ref="J78:J102" si="800">B78+C78+D78*1.5+E78*2.3+F78*2+G78*0.4+H78*0.2</f>
        <v>14.2</v>
      </c>
      <c r="K78" s="22">
        <f>K76+"00:15"</f>
        <v>0.54166666666666685</v>
      </c>
      <c r="L78" s="42">
        <v>13</v>
      </c>
      <c r="M78" s="42">
        <v>3</v>
      </c>
      <c r="N78" s="42">
        <v>0</v>
      </c>
      <c r="O78" s="42">
        <v>0</v>
      </c>
      <c r="P78" s="42">
        <v>0</v>
      </c>
      <c r="Q78" s="42">
        <v>3</v>
      </c>
      <c r="R78" s="42">
        <v>2</v>
      </c>
      <c r="S78" s="12">
        <f>SUM(L78:R78)</f>
        <v>21</v>
      </c>
      <c r="T78" s="12">
        <f t="shared" si="730"/>
        <v>17.599999999999998</v>
      </c>
      <c r="U78" s="22">
        <f>U76+"00:15"</f>
        <v>0.54166666666666685</v>
      </c>
      <c r="V78" s="42">
        <v>19</v>
      </c>
      <c r="W78" s="42">
        <v>9</v>
      </c>
      <c r="X78" s="42">
        <v>1</v>
      </c>
      <c r="Y78" s="42">
        <v>0</v>
      </c>
      <c r="Z78" s="42">
        <v>0</v>
      </c>
      <c r="AA78" s="42">
        <v>3</v>
      </c>
      <c r="AB78" s="42">
        <v>1</v>
      </c>
      <c r="AC78" s="12">
        <f>SUM(V78:AB78)</f>
        <v>33</v>
      </c>
      <c r="AD78" s="12">
        <f t="shared" si="732"/>
        <v>30.9</v>
      </c>
      <c r="AE78" s="22">
        <f>AE76+"00:15"</f>
        <v>0.54166666666666685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12">
        <f>SUM(AF78:AL78)</f>
        <v>0</v>
      </c>
      <c r="AN78" s="12">
        <f t="shared" si="734"/>
        <v>0</v>
      </c>
      <c r="AO78" s="22">
        <f>AO76+"00:15"</f>
        <v>0.54166666666666685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1</v>
      </c>
      <c r="AV78" s="42">
        <v>0</v>
      </c>
      <c r="AW78" s="12">
        <f>SUM(AP78:AV78)</f>
        <v>1</v>
      </c>
      <c r="AX78" s="12">
        <f t="shared" si="736"/>
        <v>0.4</v>
      </c>
      <c r="AY78" s="22">
        <f>AY76+"00:15"</f>
        <v>0.54166666666666685</v>
      </c>
      <c r="AZ78" s="42">
        <v>150</v>
      </c>
      <c r="BA78" s="42">
        <v>52</v>
      </c>
      <c r="BB78" s="42">
        <v>14</v>
      </c>
      <c r="BC78" s="42">
        <v>4</v>
      </c>
      <c r="BD78" s="42">
        <v>5</v>
      </c>
      <c r="BE78" s="42">
        <v>13</v>
      </c>
      <c r="BF78" s="42">
        <v>0</v>
      </c>
      <c r="BG78" s="12">
        <f>SUM(AZ78:BF78)</f>
        <v>238</v>
      </c>
      <c r="BH78" s="12">
        <f t="shared" si="738"/>
        <v>247.39999999999998</v>
      </c>
      <c r="BI78" s="22">
        <f>BI76+"00:15"</f>
        <v>0.54166666666666685</v>
      </c>
      <c r="BJ78" s="42">
        <v>5</v>
      </c>
      <c r="BK78" s="42">
        <v>1</v>
      </c>
      <c r="BL78" s="42">
        <v>0</v>
      </c>
      <c r="BM78" s="42">
        <v>0</v>
      </c>
      <c r="BN78" s="42">
        <v>0</v>
      </c>
      <c r="BO78" s="42">
        <v>2</v>
      </c>
      <c r="BP78" s="42">
        <v>0</v>
      </c>
      <c r="BQ78" s="12">
        <f>SUM(BJ78:BP78)</f>
        <v>8</v>
      </c>
      <c r="BR78" s="12">
        <f t="shared" si="740"/>
        <v>6.8</v>
      </c>
      <c r="BS78" s="22">
        <f>BS76+"00:15"</f>
        <v>0.54166666666666685</v>
      </c>
      <c r="BT78" s="42">
        <v>0</v>
      </c>
      <c r="BU78" s="42">
        <v>0</v>
      </c>
      <c r="BV78" s="42">
        <v>0</v>
      </c>
      <c r="BW78" s="42">
        <v>0</v>
      </c>
      <c r="BX78" s="42">
        <v>0</v>
      </c>
      <c r="BY78" s="42">
        <v>0</v>
      </c>
      <c r="BZ78" s="42">
        <v>0</v>
      </c>
      <c r="CA78" s="12">
        <f>SUM(BT78:BZ78)</f>
        <v>0</v>
      </c>
      <c r="CB78" s="12">
        <f t="shared" si="742"/>
        <v>0</v>
      </c>
      <c r="CC78" s="22">
        <f>CC76+"00:15"</f>
        <v>0.54166666666666685</v>
      </c>
      <c r="CD78" s="42">
        <v>0</v>
      </c>
      <c r="CE78" s="42">
        <v>5</v>
      </c>
      <c r="CF78" s="42">
        <v>0</v>
      </c>
      <c r="CG78" s="42">
        <v>0</v>
      </c>
      <c r="CH78" s="42">
        <v>0</v>
      </c>
      <c r="CI78" s="42">
        <v>2</v>
      </c>
      <c r="CJ78" s="42">
        <v>0</v>
      </c>
      <c r="CK78" s="12">
        <f>SUM(CD78:CJ78)</f>
        <v>7</v>
      </c>
      <c r="CL78" s="12">
        <f t="shared" si="744"/>
        <v>5.8</v>
      </c>
      <c r="CM78" s="22">
        <f>CM76+"00:15"</f>
        <v>0.54166666666666685</v>
      </c>
      <c r="CN78" s="42">
        <v>0</v>
      </c>
      <c r="CO78" s="42">
        <v>0</v>
      </c>
      <c r="CP78" s="42">
        <v>0</v>
      </c>
      <c r="CQ78" s="42">
        <v>0</v>
      </c>
      <c r="CR78" s="42">
        <v>0</v>
      </c>
      <c r="CS78" s="42">
        <v>0</v>
      </c>
      <c r="CT78" s="42">
        <v>0</v>
      </c>
      <c r="CU78" s="12">
        <f>SUM(CN78:CT78)</f>
        <v>0</v>
      </c>
      <c r="CV78" s="12">
        <f t="shared" si="746"/>
        <v>0</v>
      </c>
      <c r="CW78" s="22">
        <f>CW76+"00:15"</f>
        <v>0.54166666666666685</v>
      </c>
      <c r="CX78" s="42">
        <v>7</v>
      </c>
      <c r="CY78" s="42">
        <v>3</v>
      </c>
      <c r="CZ78" s="42">
        <v>0</v>
      </c>
      <c r="DA78" s="42">
        <v>0</v>
      </c>
      <c r="DB78" s="42">
        <v>0</v>
      </c>
      <c r="DC78" s="42">
        <v>0</v>
      </c>
      <c r="DD78" s="42">
        <v>1</v>
      </c>
      <c r="DE78" s="12">
        <f>SUM(CX78:DD78)</f>
        <v>11</v>
      </c>
      <c r="DF78" s="12">
        <f t="shared" si="748"/>
        <v>10.199999999999999</v>
      </c>
      <c r="DG78" s="22">
        <f>DG76+"00:15"</f>
        <v>0.54166666666666685</v>
      </c>
      <c r="DH78" s="42">
        <v>0</v>
      </c>
      <c r="DI78" s="42">
        <v>0</v>
      </c>
      <c r="DJ78" s="42">
        <v>0</v>
      </c>
      <c r="DK78" s="42">
        <v>0</v>
      </c>
      <c r="DL78" s="42">
        <v>0</v>
      </c>
      <c r="DM78" s="42">
        <v>0</v>
      </c>
      <c r="DN78" s="42">
        <v>0</v>
      </c>
      <c r="DO78" s="12">
        <f>SUM(DH78:DN78)</f>
        <v>0</v>
      </c>
      <c r="DP78" s="12">
        <f t="shared" si="750"/>
        <v>0</v>
      </c>
      <c r="DQ78" s="22">
        <f>DQ76+"00:15"</f>
        <v>0.54166666666666685</v>
      </c>
      <c r="DR78" s="42">
        <v>11</v>
      </c>
      <c r="DS78" s="42">
        <v>2</v>
      </c>
      <c r="DT78" s="42">
        <v>0</v>
      </c>
      <c r="DU78" s="42">
        <v>0</v>
      </c>
      <c r="DV78" s="42">
        <v>0</v>
      </c>
      <c r="DW78" s="42">
        <v>2</v>
      </c>
      <c r="DX78" s="42">
        <v>1</v>
      </c>
      <c r="DY78" s="12">
        <f>SUM(DR78:DX78)</f>
        <v>16</v>
      </c>
      <c r="DZ78" s="12">
        <f t="shared" si="752"/>
        <v>14</v>
      </c>
      <c r="EA78" s="22">
        <f>EA76+"00:15"</f>
        <v>0.54166666666666685</v>
      </c>
      <c r="EB78" s="42">
        <v>104</v>
      </c>
      <c r="EC78" s="42">
        <v>37</v>
      </c>
      <c r="ED78" s="42">
        <v>8</v>
      </c>
      <c r="EE78" s="42">
        <v>2</v>
      </c>
      <c r="EF78" s="42">
        <v>5</v>
      </c>
      <c r="EG78" s="42">
        <v>11</v>
      </c>
      <c r="EH78" s="42">
        <v>0</v>
      </c>
      <c r="EI78" s="12">
        <f>SUM(EB78:EH78)</f>
        <v>167</v>
      </c>
      <c r="EJ78" s="12">
        <f t="shared" si="754"/>
        <v>172</v>
      </c>
      <c r="EK78" s="22">
        <f>EK76+"00:15"</f>
        <v>0.54166666666666685</v>
      </c>
      <c r="EL78" s="42">
        <v>0</v>
      </c>
      <c r="EM78" s="42">
        <v>0</v>
      </c>
      <c r="EN78" s="42">
        <v>0</v>
      </c>
      <c r="EO78" s="42">
        <v>0</v>
      </c>
      <c r="EP78" s="42">
        <v>0</v>
      </c>
      <c r="EQ78" s="42">
        <v>0</v>
      </c>
      <c r="ER78" s="42">
        <v>0</v>
      </c>
      <c r="ES78" s="12">
        <f>SUM(EL78:ER78)</f>
        <v>0</v>
      </c>
      <c r="ET78" s="12">
        <f t="shared" si="756"/>
        <v>0</v>
      </c>
      <c r="EU78" s="22">
        <f>EU76+"00:15"</f>
        <v>0.54166666666666685</v>
      </c>
      <c r="EV78" s="42">
        <v>0</v>
      </c>
      <c r="EW78" s="42">
        <v>0</v>
      </c>
      <c r="EX78" s="42">
        <v>0</v>
      </c>
      <c r="EY78" s="42">
        <v>0</v>
      </c>
      <c r="EZ78" s="42">
        <v>0</v>
      </c>
      <c r="FA78" s="42">
        <v>0</v>
      </c>
      <c r="FB78" s="42">
        <v>0</v>
      </c>
      <c r="FC78" s="12">
        <f>SUM(EV78:FB78)</f>
        <v>0</v>
      </c>
      <c r="FD78" s="12">
        <f t="shared" si="758"/>
        <v>0</v>
      </c>
      <c r="FE78" s="22">
        <f>FE76+"00:15"</f>
        <v>0.54166666666666685</v>
      </c>
      <c r="FF78" s="48">
        <f t="shared" ref="FF78:FL81" si="801">SUM(AF78,AP78,CN78,EL78)</f>
        <v>0</v>
      </c>
      <c r="FG78" s="48">
        <f t="shared" si="801"/>
        <v>0</v>
      </c>
      <c r="FH78" s="48">
        <f t="shared" si="801"/>
        <v>0</v>
      </c>
      <c r="FI78" s="48">
        <f t="shared" si="801"/>
        <v>0</v>
      </c>
      <c r="FJ78" s="48">
        <f t="shared" si="801"/>
        <v>0</v>
      </c>
      <c r="FK78" s="48">
        <f t="shared" si="801"/>
        <v>1</v>
      </c>
      <c r="FL78" s="48">
        <f t="shared" si="801"/>
        <v>0</v>
      </c>
      <c r="FM78" s="12">
        <f>SUM(FF78:FL78)</f>
        <v>1</v>
      </c>
      <c r="FN78" s="12">
        <f t="shared" si="760"/>
        <v>0.4</v>
      </c>
      <c r="FO78" s="22">
        <f>FO76+"00:15"</f>
        <v>0.54166666666666685</v>
      </c>
      <c r="FP78" s="48">
        <f t="shared" ref="FP78:FV81" si="802">SUM(B78,L78,V78,AF78)</f>
        <v>40</v>
      </c>
      <c r="FQ78" s="48">
        <f t="shared" si="802"/>
        <v>15</v>
      </c>
      <c r="FR78" s="48">
        <f t="shared" si="802"/>
        <v>3</v>
      </c>
      <c r="FS78" s="48">
        <f t="shared" si="802"/>
        <v>0</v>
      </c>
      <c r="FT78" s="48">
        <f t="shared" si="802"/>
        <v>0</v>
      </c>
      <c r="FU78" s="48">
        <f t="shared" si="802"/>
        <v>6</v>
      </c>
      <c r="FV78" s="48">
        <f t="shared" si="802"/>
        <v>4</v>
      </c>
      <c r="FW78" s="12">
        <f>SUM(FP78:FV78)</f>
        <v>68</v>
      </c>
      <c r="FX78" s="12">
        <f t="shared" si="762"/>
        <v>62.699999999999996</v>
      </c>
      <c r="FY78" s="22">
        <f>FY76+"00:15"</f>
        <v>0.54166666666666685</v>
      </c>
      <c r="FZ78" s="48">
        <f t="shared" ref="FZ78:GF81" si="803">SUM(V78,BT78,CD78,EB78)</f>
        <v>123</v>
      </c>
      <c r="GA78" s="48">
        <f t="shared" si="803"/>
        <v>51</v>
      </c>
      <c r="GB78" s="48">
        <f t="shared" si="803"/>
        <v>9</v>
      </c>
      <c r="GC78" s="48">
        <f t="shared" si="803"/>
        <v>2</v>
      </c>
      <c r="GD78" s="48">
        <f t="shared" si="803"/>
        <v>5</v>
      </c>
      <c r="GE78" s="48">
        <f t="shared" si="803"/>
        <v>16</v>
      </c>
      <c r="GF78" s="48">
        <f t="shared" si="803"/>
        <v>1</v>
      </c>
      <c r="GG78" s="12">
        <f>SUM(FZ78:GF78)</f>
        <v>207</v>
      </c>
      <c r="GH78" s="12">
        <f t="shared" si="764"/>
        <v>208.7</v>
      </c>
      <c r="GI78" s="22">
        <f>GI76+"00:15"</f>
        <v>0.54166666666666685</v>
      </c>
      <c r="GJ78" s="48">
        <f t="shared" ref="GJ78:GP81" si="804">SUM(AP78,AZ78,BJ78,BT78)</f>
        <v>155</v>
      </c>
      <c r="GK78" s="48">
        <f t="shared" si="804"/>
        <v>53</v>
      </c>
      <c r="GL78" s="48">
        <f t="shared" si="804"/>
        <v>14</v>
      </c>
      <c r="GM78" s="48">
        <f t="shared" si="804"/>
        <v>4</v>
      </c>
      <c r="GN78" s="48">
        <f t="shared" si="804"/>
        <v>5</v>
      </c>
      <c r="GO78" s="48">
        <f t="shared" si="804"/>
        <v>16</v>
      </c>
      <c r="GP78" s="48">
        <f t="shared" si="804"/>
        <v>0</v>
      </c>
      <c r="GQ78" s="12">
        <f>SUM(GJ78:GP78)</f>
        <v>247</v>
      </c>
      <c r="GR78" s="12">
        <f t="shared" si="766"/>
        <v>254.6</v>
      </c>
      <c r="GS78" s="22">
        <f>GS76+"00:15"</f>
        <v>0.54166666666666685</v>
      </c>
      <c r="GT78" s="48">
        <f t="shared" ref="GT78:GZ81" si="805">SUM(L78,BJ78,DH78,DR78)</f>
        <v>29</v>
      </c>
      <c r="GU78" s="48">
        <f t="shared" si="805"/>
        <v>6</v>
      </c>
      <c r="GV78" s="48">
        <f t="shared" si="805"/>
        <v>0</v>
      </c>
      <c r="GW78" s="48">
        <f t="shared" si="805"/>
        <v>0</v>
      </c>
      <c r="GX78" s="48">
        <f t="shared" si="805"/>
        <v>0</v>
      </c>
      <c r="GY78" s="48">
        <f t="shared" si="805"/>
        <v>7</v>
      </c>
      <c r="GZ78" s="48">
        <f t="shared" si="805"/>
        <v>3</v>
      </c>
      <c r="HA78" s="12">
        <f>SUM(GT78:GZ78)</f>
        <v>45</v>
      </c>
      <c r="HB78" s="12">
        <f t="shared" si="768"/>
        <v>38.4</v>
      </c>
      <c r="HC78" s="22">
        <f>HC76+"00:15"</f>
        <v>0.54166666666666685</v>
      </c>
      <c r="HD78" s="48">
        <f t="shared" ref="HD78:HJ81" si="806">SUM(CD78,CN78,CX78,DH78)</f>
        <v>7</v>
      </c>
      <c r="HE78" s="48">
        <f t="shared" si="806"/>
        <v>8</v>
      </c>
      <c r="HF78" s="48">
        <f t="shared" si="806"/>
        <v>0</v>
      </c>
      <c r="HG78" s="48">
        <f t="shared" si="806"/>
        <v>0</v>
      </c>
      <c r="HH78" s="48">
        <f t="shared" si="806"/>
        <v>0</v>
      </c>
      <c r="HI78" s="48">
        <f t="shared" si="806"/>
        <v>2</v>
      </c>
      <c r="HJ78" s="48">
        <f t="shared" si="806"/>
        <v>1</v>
      </c>
      <c r="HK78" s="12">
        <f>SUM(HD78:HJ78)</f>
        <v>18</v>
      </c>
      <c r="HL78" s="12">
        <f t="shared" si="770"/>
        <v>16</v>
      </c>
      <c r="HM78" s="22">
        <f>HM76+"00:15"</f>
        <v>0.54166666666666685</v>
      </c>
      <c r="HN78" s="48">
        <f t="shared" ref="HN78:HT81" si="807">SUM(B78,AZ78,CX78,EV78)</f>
        <v>165</v>
      </c>
      <c r="HO78" s="48">
        <f t="shared" si="807"/>
        <v>58</v>
      </c>
      <c r="HP78" s="48">
        <f t="shared" si="807"/>
        <v>16</v>
      </c>
      <c r="HQ78" s="48">
        <f t="shared" si="807"/>
        <v>4</v>
      </c>
      <c r="HR78" s="48">
        <f t="shared" si="807"/>
        <v>5</v>
      </c>
      <c r="HS78" s="48">
        <f t="shared" si="807"/>
        <v>13</v>
      </c>
      <c r="HT78" s="48">
        <f t="shared" si="807"/>
        <v>2</v>
      </c>
      <c r="HU78" s="12">
        <f>SUM(HN78:HT78)</f>
        <v>263</v>
      </c>
      <c r="HV78" s="12">
        <f t="shared" si="772"/>
        <v>271.79999999999995</v>
      </c>
      <c r="HW78" s="22">
        <f>HW76+"00:15"</f>
        <v>0.54166666666666685</v>
      </c>
      <c r="HX78" s="48">
        <f t="shared" ref="HX78:ID81" si="808">SUM(DR78,EB78,EL78,EV78)</f>
        <v>115</v>
      </c>
      <c r="HY78" s="48">
        <f t="shared" si="808"/>
        <v>39</v>
      </c>
      <c r="HZ78" s="48">
        <f t="shared" si="808"/>
        <v>8</v>
      </c>
      <c r="IA78" s="48">
        <f t="shared" si="808"/>
        <v>2</v>
      </c>
      <c r="IB78" s="48">
        <f t="shared" si="808"/>
        <v>5</v>
      </c>
      <c r="IC78" s="48">
        <f t="shared" si="808"/>
        <v>13</v>
      </c>
      <c r="ID78" s="48">
        <f t="shared" si="808"/>
        <v>1</v>
      </c>
      <c r="IE78" s="12">
        <f t="shared" ref="IE78:IE132" si="809">SUM(HX78:ID78)</f>
        <v>183</v>
      </c>
      <c r="IF78" s="12">
        <f t="shared" si="774"/>
        <v>185.99999999999997</v>
      </c>
    </row>
    <row r="79" spans="1:240" ht="13" customHeight="1" x14ac:dyDescent="0.25">
      <c r="A79" s="22">
        <f t="shared" ref="A79:A81" si="810">A78+"00:15"</f>
        <v>0.55208333333333348</v>
      </c>
      <c r="B79" s="42">
        <v>4</v>
      </c>
      <c r="C79" s="42">
        <v>3</v>
      </c>
      <c r="D79" s="42">
        <v>0</v>
      </c>
      <c r="E79" s="42">
        <v>0</v>
      </c>
      <c r="F79" s="42">
        <v>0</v>
      </c>
      <c r="G79" s="42">
        <v>1</v>
      </c>
      <c r="H79" s="42">
        <v>0</v>
      </c>
      <c r="I79" s="12">
        <f>SUM(B79:H79)</f>
        <v>8</v>
      </c>
      <c r="J79" s="12">
        <f t="shared" si="800"/>
        <v>7.4</v>
      </c>
      <c r="K79" s="22">
        <f t="shared" ref="K79:K81" si="811">K78+"00:15"</f>
        <v>0.55208333333333348</v>
      </c>
      <c r="L79" s="42">
        <v>8</v>
      </c>
      <c r="M79" s="42">
        <v>4</v>
      </c>
      <c r="N79" s="42">
        <v>0</v>
      </c>
      <c r="O79" s="42">
        <v>0</v>
      </c>
      <c r="P79" s="42">
        <v>0</v>
      </c>
      <c r="Q79" s="42">
        <v>1</v>
      </c>
      <c r="R79" s="42">
        <v>2</v>
      </c>
      <c r="S79" s="12">
        <f>SUM(L79:R79)</f>
        <v>15</v>
      </c>
      <c r="T79" s="12">
        <f t="shared" si="730"/>
        <v>12.8</v>
      </c>
      <c r="U79" s="22">
        <f t="shared" ref="U79:U81" si="812">U78+"00:15"</f>
        <v>0.55208333333333348</v>
      </c>
      <c r="V79" s="42">
        <v>16</v>
      </c>
      <c r="W79" s="42">
        <v>9</v>
      </c>
      <c r="X79" s="42">
        <v>0</v>
      </c>
      <c r="Y79" s="42">
        <v>0</v>
      </c>
      <c r="Z79" s="42">
        <v>0</v>
      </c>
      <c r="AA79" s="42">
        <v>5</v>
      </c>
      <c r="AB79" s="42">
        <v>0</v>
      </c>
      <c r="AC79" s="12">
        <f>SUM(V79:AB79)</f>
        <v>30</v>
      </c>
      <c r="AD79" s="12">
        <f t="shared" si="732"/>
        <v>27</v>
      </c>
      <c r="AE79" s="22">
        <f t="shared" ref="AE79:AE81" si="813">AE78+"00:15"</f>
        <v>0.55208333333333348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12">
        <f>SUM(AF79:AL79)</f>
        <v>0</v>
      </c>
      <c r="AN79" s="12">
        <f t="shared" si="734"/>
        <v>0</v>
      </c>
      <c r="AO79" s="22">
        <f t="shared" ref="AO79:AO81" si="814">AO78+"00:15"</f>
        <v>0.55208333333333348</v>
      </c>
      <c r="AP79" s="42">
        <v>1</v>
      </c>
      <c r="AQ79" s="42">
        <v>0</v>
      </c>
      <c r="AR79" s="42">
        <v>0</v>
      </c>
      <c r="AS79" s="42">
        <v>0</v>
      </c>
      <c r="AT79" s="42">
        <v>0</v>
      </c>
      <c r="AU79" s="42">
        <v>1</v>
      </c>
      <c r="AV79" s="42">
        <v>1</v>
      </c>
      <c r="AW79" s="12">
        <f>SUM(AP79:AV79)</f>
        <v>3</v>
      </c>
      <c r="AX79" s="12">
        <f t="shared" si="736"/>
        <v>1.5999999999999999</v>
      </c>
      <c r="AY79" s="22">
        <f t="shared" ref="AY79:AY81" si="815">AY78+"00:15"</f>
        <v>0.55208333333333348</v>
      </c>
      <c r="AZ79" s="42">
        <v>157</v>
      </c>
      <c r="BA79" s="42">
        <v>49</v>
      </c>
      <c r="BB79" s="42">
        <v>16</v>
      </c>
      <c r="BC79" s="42">
        <v>2</v>
      </c>
      <c r="BD79" s="42">
        <v>8</v>
      </c>
      <c r="BE79" s="42">
        <v>14</v>
      </c>
      <c r="BF79" s="42">
        <v>2</v>
      </c>
      <c r="BG79" s="12">
        <f>SUM(AZ79:BF79)</f>
        <v>248</v>
      </c>
      <c r="BH79" s="12">
        <f t="shared" si="738"/>
        <v>256.59999999999997</v>
      </c>
      <c r="BI79" s="22">
        <f t="shared" ref="BI79:BI81" si="816">BI78+"00:15"</f>
        <v>0.55208333333333348</v>
      </c>
      <c r="BJ79" s="42">
        <v>3</v>
      </c>
      <c r="BK79" s="42">
        <v>2</v>
      </c>
      <c r="BL79" s="42">
        <v>1</v>
      </c>
      <c r="BM79" s="42">
        <v>0</v>
      </c>
      <c r="BN79" s="42">
        <v>0</v>
      </c>
      <c r="BO79" s="42">
        <v>0</v>
      </c>
      <c r="BP79" s="42">
        <v>0</v>
      </c>
      <c r="BQ79" s="12">
        <f>SUM(BJ79:BP79)</f>
        <v>6</v>
      </c>
      <c r="BR79" s="12">
        <f t="shared" si="740"/>
        <v>6.5</v>
      </c>
      <c r="BS79" s="22">
        <f t="shared" ref="BS79:BS81" si="817">BS78+"00:15"</f>
        <v>0.55208333333333348</v>
      </c>
      <c r="BT79" s="42">
        <v>0</v>
      </c>
      <c r="BU79" s="42">
        <v>0</v>
      </c>
      <c r="BV79" s="42">
        <v>0</v>
      </c>
      <c r="BW79" s="42">
        <v>0</v>
      </c>
      <c r="BX79" s="42">
        <v>0</v>
      </c>
      <c r="BY79" s="42">
        <v>0</v>
      </c>
      <c r="BZ79" s="42">
        <v>0</v>
      </c>
      <c r="CA79" s="12">
        <f>SUM(BT79:BZ79)</f>
        <v>0</v>
      </c>
      <c r="CB79" s="12">
        <f t="shared" si="742"/>
        <v>0</v>
      </c>
      <c r="CC79" s="22">
        <f t="shared" ref="CC79:CC81" si="818">CC78+"00:15"</f>
        <v>0.55208333333333348</v>
      </c>
      <c r="CD79" s="42">
        <v>2</v>
      </c>
      <c r="CE79" s="42">
        <v>2</v>
      </c>
      <c r="CF79" s="42">
        <v>0</v>
      </c>
      <c r="CG79" s="42">
        <v>0</v>
      </c>
      <c r="CH79" s="42">
        <v>0</v>
      </c>
      <c r="CI79" s="42">
        <v>1</v>
      </c>
      <c r="CJ79" s="42">
        <v>0</v>
      </c>
      <c r="CK79" s="12">
        <f>SUM(CD79:CJ79)</f>
        <v>5</v>
      </c>
      <c r="CL79" s="12">
        <f t="shared" si="744"/>
        <v>4.4000000000000004</v>
      </c>
      <c r="CM79" s="22">
        <f t="shared" ref="CM79:CM81" si="819">CM78+"00:15"</f>
        <v>0.55208333333333348</v>
      </c>
      <c r="CN79" s="42">
        <v>0</v>
      </c>
      <c r="CO79" s="42">
        <v>0</v>
      </c>
      <c r="CP79" s="42">
        <v>0</v>
      </c>
      <c r="CQ79" s="42">
        <v>0</v>
      </c>
      <c r="CR79" s="42">
        <v>0</v>
      </c>
      <c r="CS79" s="42">
        <v>0</v>
      </c>
      <c r="CT79" s="42">
        <v>2</v>
      </c>
      <c r="CU79" s="12">
        <f>SUM(CN79:CT79)</f>
        <v>2</v>
      </c>
      <c r="CV79" s="12">
        <f t="shared" si="746"/>
        <v>0.4</v>
      </c>
      <c r="CW79" s="22">
        <f t="shared" ref="CW79:CW81" si="820">CW78+"00:15"</f>
        <v>0.55208333333333348</v>
      </c>
      <c r="CX79" s="42">
        <v>7</v>
      </c>
      <c r="CY79" s="42">
        <v>1</v>
      </c>
      <c r="CZ79" s="42">
        <v>0</v>
      </c>
      <c r="DA79" s="42">
        <v>0</v>
      </c>
      <c r="DB79" s="42">
        <v>0</v>
      </c>
      <c r="DC79" s="42">
        <v>3</v>
      </c>
      <c r="DD79" s="42">
        <v>0</v>
      </c>
      <c r="DE79" s="12">
        <f>SUM(CX79:DD79)</f>
        <v>11</v>
      </c>
      <c r="DF79" s="12">
        <f t="shared" si="748"/>
        <v>9.1999999999999993</v>
      </c>
      <c r="DG79" s="22">
        <f t="shared" ref="DG79:DG81" si="821">DG78+"00:15"</f>
        <v>0.55208333333333348</v>
      </c>
      <c r="DH79" s="42">
        <v>0</v>
      </c>
      <c r="DI79" s="42">
        <v>0</v>
      </c>
      <c r="DJ79" s="42">
        <v>0</v>
      </c>
      <c r="DK79" s="42">
        <v>0</v>
      </c>
      <c r="DL79" s="42">
        <v>0</v>
      </c>
      <c r="DM79" s="42">
        <v>0</v>
      </c>
      <c r="DN79" s="42">
        <v>0</v>
      </c>
      <c r="DO79" s="12">
        <f>SUM(DH79:DN79)</f>
        <v>0</v>
      </c>
      <c r="DP79" s="12">
        <f t="shared" si="750"/>
        <v>0</v>
      </c>
      <c r="DQ79" s="22">
        <f t="shared" ref="DQ79:DQ81" si="822">DQ78+"00:15"</f>
        <v>0.55208333333333348</v>
      </c>
      <c r="DR79" s="42">
        <v>9</v>
      </c>
      <c r="DS79" s="42">
        <v>2</v>
      </c>
      <c r="DT79" s="42">
        <v>0</v>
      </c>
      <c r="DU79" s="42">
        <v>0</v>
      </c>
      <c r="DV79" s="42">
        <v>0</v>
      </c>
      <c r="DW79" s="42">
        <v>1</v>
      </c>
      <c r="DX79" s="42">
        <v>0</v>
      </c>
      <c r="DY79" s="12">
        <f>SUM(DR79:DX79)</f>
        <v>12</v>
      </c>
      <c r="DZ79" s="12">
        <f t="shared" si="752"/>
        <v>11.4</v>
      </c>
      <c r="EA79" s="22">
        <f t="shared" ref="EA79:EA81" si="823">EA78+"00:15"</f>
        <v>0.55208333333333348</v>
      </c>
      <c r="EB79" s="42">
        <v>93</v>
      </c>
      <c r="EC79" s="42">
        <v>28</v>
      </c>
      <c r="ED79" s="42">
        <v>5</v>
      </c>
      <c r="EE79" s="42">
        <v>1</v>
      </c>
      <c r="EF79" s="42">
        <v>7</v>
      </c>
      <c r="EG79" s="42">
        <v>12</v>
      </c>
      <c r="EH79" s="42">
        <v>4</v>
      </c>
      <c r="EI79" s="12">
        <f>SUM(EB79:EH79)</f>
        <v>150</v>
      </c>
      <c r="EJ79" s="12">
        <f t="shared" si="754"/>
        <v>150.40000000000003</v>
      </c>
      <c r="EK79" s="22">
        <f t="shared" ref="EK79:EK81" si="824">EK78+"00:15"</f>
        <v>0.55208333333333348</v>
      </c>
      <c r="EL79" s="42">
        <v>0</v>
      </c>
      <c r="EM79" s="42">
        <v>1</v>
      </c>
      <c r="EN79" s="42">
        <v>0</v>
      </c>
      <c r="EO79" s="42">
        <v>0</v>
      </c>
      <c r="EP79" s="42">
        <v>0</v>
      </c>
      <c r="EQ79" s="42">
        <v>0</v>
      </c>
      <c r="ER79" s="42">
        <v>0</v>
      </c>
      <c r="ES79" s="12">
        <f>SUM(EL79:ER79)</f>
        <v>1</v>
      </c>
      <c r="ET79" s="12">
        <f t="shared" si="756"/>
        <v>1</v>
      </c>
      <c r="EU79" s="22">
        <f t="shared" ref="EU79:EU81" si="825">EU78+"00:15"</f>
        <v>0.55208333333333348</v>
      </c>
      <c r="EV79" s="42">
        <v>0</v>
      </c>
      <c r="EW79" s="42">
        <v>0</v>
      </c>
      <c r="EX79" s="42">
        <v>0</v>
      </c>
      <c r="EY79" s="42">
        <v>0</v>
      </c>
      <c r="EZ79" s="42">
        <v>0</v>
      </c>
      <c r="FA79" s="42">
        <v>1</v>
      </c>
      <c r="FB79" s="42">
        <v>0</v>
      </c>
      <c r="FC79" s="12">
        <f>SUM(EV79:FB79)</f>
        <v>1</v>
      </c>
      <c r="FD79" s="12">
        <f t="shared" si="758"/>
        <v>0.4</v>
      </c>
      <c r="FE79" s="22">
        <f t="shared" ref="FE79:FE81" si="826">FE78+"00:15"</f>
        <v>0.55208333333333348</v>
      </c>
      <c r="FF79" s="48">
        <f t="shared" si="801"/>
        <v>1</v>
      </c>
      <c r="FG79" s="48">
        <f t="shared" si="801"/>
        <v>1</v>
      </c>
      <c r="FH79" s="48">
        <f t="shared" si="801"/>
        <v>0</v>
      </c>
      <c r="FI79" s="48">
        <f t="shared" si="801"/>
        <v>0</v>
      </c>
      <c r="FJ79" s="48">
        <f t="shared" si="801"/>
        <v>0</v>
      </c>
      <c r="FK79" s="48">
        <f t="shared" si="801"/>
        <v>1</v>
      </c>
      <c r="FL79" s="48">
        <f t="shared" si="801"/>
        <v>3</v>
      </c>
      <c r="FM79" s="12">
        <f>SUM(FF79:FL79)</f>
        <v>6</v>
      </c>
      <c r="FN79" s="12">
        <f t="shared" si="760"/>
        <v>3</v>
      </c>
      <c r="FO79" s="22">
        <f t="shared" ref="FO79:FO81" si="827">FO78+"00:15"</f>
        <v>0.55208333333333348</v>
      </c>
      <c r="FP79" s="48">
        <f t="shared" si="802"/>
        <v>28</v>
      </c>
      <c r="FQ79" s="48">
        <f t="shared" si="802"/>
        <v>16</v>
      </c>
      <c r="FR79" s="48">
        <f t="shared" si="802"/>
        <v>0</v>
      </c>
      <c r="FS79" s="48">
        <f t="shared" si="802"/>
        <v>0</v>
      </c>
      <c r="FT79" s="48">
        <f t="shared" si="802"/>
        <v>0</v>
      </c>
      <c r="FU79" s="48">
        <f t="shared" si="802"/>
        <v>7</v>
      </c>
      <c r="FV79" s="48">
        <f t="shared" si="802"/>
        <v>2</v>
      </c>
      <c r="FW79" s="12">
        <f>SUM(FP79:FV79)</f>
        <v>53</v>
      </c>
      <c r="FX79" s="12">
        <f t="shared" si="762"/>
        <v>47.199999999999996</v>
      </c>
      <c r="FY79" s="22">
        <f t="shared" ref="FY79:FY81" si="828">FY78+"00:15"</f>
        <v>0.55208333333333348</v>
      </c>
      <c r="FZ79" s="48">
        <f t="shared" si="803"/>
        <v>111</v>
      </c>
      <c r="GA79" s="48">
        <f t="shared" si="803"/>
        <v>39</v>
      </c>
      <c r="GB79" s="48">
        <f t="shared" si="803"/>
        <v>5</v>
      </c>
      <c r="GC79" s="48">
        <f t="shared" si="803"/>
        <v>1</v>
      </c>
      <c r="GD79" s="48">
        <f t="shared" si="803"/>
        <v>7</v>
      </c>
      <c r="GE79" s="48">
        <f t="shared" si="803"/>
        <v>18</v>
      </c>
      <c r="GF79" s="48">
        <f t="shared" si="803"/>
        <v>4</v>
      </c>
      <c r="GG79" s="12">
        <f>SUM(FZ79:GF79)</f>
        <v>185</v>
      </c>
      <c r="GH79" s="12">
        <f t="shared" si="764"/>
        <v>181.8</v>
      </c>
      <c r="GI79" s="22">
        <f t="shared" ref="GI79:GI81" si="829">GI78+"00:15"</f>
        <v>0.55208333333333348</v>
      </c>
      <c r="GJ79" s="48">
        <f t="shared" si="804"/>
        <v>161</v>
      </c>
      <c r="GK79" s="48">
        <f t="shared" si="804"/>
        <v>51</v>
      </c>
      <c r="GL79" s="48">
        <f t="shared" si="804"/>
        <v>17</v>
      </c>
      <c r="GM79" s="48">
        <f t="shared" si="804"/>
        <v>2</v>
      </c>
      <c r="GN79" s="48">
        <f t="shared" si="804"/>
        <v>8</v>
      </c>
      <c r="GO79" s="48">
        <f t="shared" si="804"/>
        <v>15</v>
      </c>
      <c r="GP79" s="48">
        <f t="shared" si="804"/>
        <v>3</v>
      </c>
      <c r="GQ79" s="12">
        <f>SUM(GJ79:GP79)</f>
        <v>257</v>
      </c>
      <c r="GR79" s="12">
        <f t="shared" si="766"/>
        <v>264.70000000000005</v>
      </c>
      <c r="GS79" s="22">
        <f t="shared" ref="GS79:GS81" si="830">GS78+"00:15"</f>
        <v>0.55208333333333348</v>
      </c>
      <c r="GT79" s="48">
        <f t="shared" si="805"/>
        <v>20</v>
      </c>
      <c r="GU79" s="48">
        <f t="shared" si="805"/>
        <v>8</v>
      </c>
      <c r="GV79" s="48">
        <f t="shared" si="805"/>
        <v>1</v>
      </c>
      <c r="GW79" s="48">
        <f t="shared" si="805"/>
        <v>0</v>
      </c>
      <c r="GX79" s="48">
        <f t="shared" si="805"/>
        <v>0</v>
      </c>
      <c r="GY79" s="48">
        <f t="shared" si="805"/>
        <v>2</v>
      </c>
      <c r="GZ79" s="48">
        <f t="shared" si="805"/>
        <v>2</v>
      </c>
      <c r="HA79" s="12">
        <f>SUM(GT79:GZ79)</f>
        <v>33</v>
      </c>
      <c r="HB79" s="12">
        <f t="shared" si="768"/>
        <v>30.7</v>
      </c>
      <c r="HC79" s="22">
        <f t="shared" ref="HC79:HC81" si="831">HC78+"00:15"</f>
        <v>0.55208333333333348</v>
      </c>
      <c r="HD79" s="48">
        <f t="shared" si="806"/>
        <v>9</v>
      </c>
      <c r="HE79" s="48">
        <f t="shared" si="806"/>
        <v>3</v>
      </c>
      <c r="HF79" s="48">
        <f t="shared" si="806"/>
        <v>0</v>
      </c>
      <c r="HG79" s="48">
        <f t="shared" si="806"/>
        <v>0</v>
      </c>
      <c r="HH79" s="48">
        <f t="shared" si="806"/>
        <v>0</v>
      </c>
      <c r="HI79" s="48">
        <f t="shared" si="806"/>
        <v>4</v>
      </c>
      <c r="HJ79" s="48">
        <f t="shared" si="806"/>
        <v>2</v>
      </c>
      <c r="HK79" s="12">
        <f>SUM(HD79:HJ79)</f>
        <v>18</v>
      </c>
      <c r="HL79" s="12">
        <f t="shared" si="770"/>
        <v>14</v>
      </c>
      <c r="HM79" s="22">
        <f t="shared" ref="HM79:HM81" si="832">HM78+"00:15"</f>
        <v>0.55208333333333348</v>
      </c>
      <c r="HN79" s="48">
        <f t="shared" si="807"/>
        <v>168</v>
      </c>
      <c r="HO79" s="48">
        <f t="shared" si="807"/>
        <v>53</v>
      </c>
      <c r="HP79" s="48">
        <f t="shared" si="807"/>
        <v>16</v>
      </c>
      <c r="HQ79" s="48">
        <f t="shared" si="807"/>
        <v>2</v>
      </c>
      <c r="HR79" s="48">
        <f t="shared" si="807"/>
        <v>8</v>
      </c>
      <c r="HS79" s="48">
        <f t="shared" si="807"/>
        <v>19</v>
      </c>
      <c r="HT79" s="48">
        <f t="shared" si="807"/>
        <v>2</v>
      </c>
      <c r="HU79" s="12">
        <f>SUM(HN79:HT79)</f>
        <v>268</v>
      </c>
      <c r="HV79" s="12">
        <f t="shared" si="772"/>
        <v>273.60000000000002</v>
      </c>
      <c r="HW79" s="22">
        <f t="shared" ref="HW79:HW81" si="833">HW78+"00:15"</f>
        <v>0.55208333333333348</v>
      </c>
      <c r="HX79" s="48">
        <f t="shared" si="808"/>
        <v>102</v>
      </c>
      <c r="HY79" s="48">
        <f t="shared" si="808"/>
        <v>31</v>
      </c>
      <c r="HZ79" s="48">
        <f t="shared" si="808"/>
        <v>5</v>
      </c>
      <c r="IA79" s="48">
        <f t="shared" si="808"/>
        <v>1</v>
      </c>
      <c r="IB79" s="48">
        <f t="shared" si="808"/>
        <v>7</v>
      </c>
      <c r="IC79" s="48">
        <f t="shared" si="808"/>
        <v>14</v>
      </c>
      <c r="ID79" s="48">
        <f t="shared" si="808"/>
        <v>4</v>
      </c>
      <c r="IE79" s="12">
        <f t="shared" si="809"/>
        <v>164</v>
      </c>
      <c r="IF79" s="12">
        <f t="shared" si="774"/>
        <v>163.20000000000002</v>
      </c>
    </row>
    <row r="80" spans="1:240" ht="13" customHeight="1" x14ac:dyDescent="0.25">
      <c r="A80" s="22">
        <f t="shared" si="810"/>
        <v>0.56250000000000011</v>
      </c>
      <c r="B80" s="42">
        <v>18</v>
      </c>
      <c r="C80" s="42">
        <v>0</v>
      </c>
      <c r="D80" s="42">
        <v>0</v>
      </c>
      <c r="E80" s="42">
        <v>0</v>
      </c>
      <c r="F80" s="42">
        <v>0</v>
      </c>
      <c r="G80" s="42">
        <v>4</v>
      </c>
      <c r="H80" s="42">
        <v>0</v>
      </c>
      <c r="I80" s="12">
        <f>SUM(B80:H80)</f>
        <v>22</v>
      </c>
      <c r="J80" s="12">
        <f t="shared" si="800"/>
        <v>19.600000000000001</v>
      </c>
      <c r="K80" s="22">
        <f t="shared" si="811"/>
        <v>0.56250000000000011</v>
      </c>
      <c r="L80" s="42">
        <v>19</v>
      </c>
      <c r="M80" s="42">
        <v>4</v>
      </c>
      <c r="N80" s="42">
        <v>0</v>
      </c>
      <c r="O80" s="42">
        <v>0</v>
      </c>
      <c r="P80" s="42">
        <v>0</v>
      </c>
      <c r="Q80" s="42">
        <v>0</v>
      </c>
      <c r="R80" s="42">
        <v>1</v>
      </c>
      <c r="S80" s="12">
        <f>SUM(L80:R80)</f>
        <v>24</v>
      </c>
      <c r="T80" s="12">
        <f t="shared" si="730"/>
        <v>23.2</v>
      </c>
      <c r="U80" s="22">
        <f t="shared" si="812"/>
        <v>0.56250000000000011</v>
      </c>
      <c r="V80" s="42">
        <v>18</v>
      </c>
      <c r="W80" s="42">
        <v>6</v>
      </c>
      <c r="X80" s="42">
        <v>0</v>
      </c>
      <c r="Y80" s="42">
        <v>0</v>
      </c>
      <c r="Z80" s="42">
        <v>0</v>
      </c>
      <c r="AA80" s="42">
        <v>1</v>
      </c>
      <c r="AB80" s="42">
        <v>1</v>
      </c>
      <c r="AC80" s="12">
        <f>SUM(V80:AB80)</f>
        <v>26</v>
      </c>
      <c r="AD80" s="12">
        <f t="shared" si="732"/>
        <v>24.599999999999998</v>
      </c>
      <c r="AE80" s="22">
        <f t="shared" si="813"/>
        <v>0.56250000000000011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12">
        <f>SUM(AF80:AL80)</f>
        <v>0</v>
      </c>
      <c r="AN80" s="12">
        <f t="shared" si="734"/>
        <v>0</v>
      </c>
      <c r="AO80" s="22">
        <f t="shared" si="814"/>
        <v>0.56250000000000011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1</v>
      </c>
      <c r="AW80" s="12">
        <f>SUM(AP80:AV80)</f>
        <v>1</v>
      </c>
      <c r="AX80" s="12">
        <f t="shared" si="736"/>
        <v>0.2</v>
      </c>
      <c r="AY80" s="22">
        <f t="shared" si="815"/>
        <v>0.56250000000000011</v>
      </c>
      <c r="AZ80" s="42">
        <v>146</v>
      </c>
      <c r="BA80" s="42">
        <v>50</v>
      </c>
      <c r="BB80" s="42">
        <v>13</v>
      </c>
      <c r="BC80" s="42">
        <v>3</v>
      </c>
      <c r="BD80" s="42">
        <v>9</v>
      </c>
      <c r="BE80" s="42">
        <v>12</v>
      </c>
      <c r="BF80" s="42">
        <v>0</v>
      </c>
      <c r="BG80" s="12">
        <f>SUM(AZ80:BF80)</f>
        <v>233</v>
      </c>
      <c r="BH80" s="12">
        <f t="shared" si="738"/>
        <v>245.20000000000002</v>
      </c>
      <c r="BI80" s="22">
        <f t="shared" si="816"/>
        <v>0.56250000000000011</v>
      </c>
      <c r="BJ80" s="42">
        <v>2</v>
      </c>
      <c r="BK80" s="42">
        <v>0</v>
      </c>
      <c r="BL80" s="42">
        <v>0</v>
      </c>
      <c r="BM80" s="42">
        <v>0</v>
      </c>
      <c r="BN80" s="42">
        <v>0</v>
      </c>
      <c r="BO80" s="42">
        <v>1</v>
      </c>
      <c r="BP80" s="42">
        <v>0</v>
      </c>
      <c r="BQ80" s="12">
        <f>SUM(BJ80:BP80)</f>
        <v>3</v>
      </c>
      <c r="BR80" s="12">
        <f t="shared" si="740"/>
        <v>2.4</v>
      </c>
      <c r="BS80" s="22">
        <f t="shared" si="817"/>
        <v>0.56250000000000011</v>
      </c>
      <c r="BT80" s="42">
        <v>0</v>
      </c>
      <c r="BU80" s="42">
        <v>0</v>
      </c>
      <c r="BV80" s="42">
        <v>0</v>
      </c>
      <c r="BW80" s="42">
        <v>0</v>
      </c>
      <c r="BX80" s="42">
        <v>0</v>
      </c>
      <c r="BY80" s="42">
        <v>0</v>
      </c>
      <c r="BZ80" s="42">
        <v>0</v>
      </c>
      <c r="CA80" s="12">
        <f>SUM(BT80:BZ80)</f>
        <v>0</v>
      </c>
      <c r="CB80" s="12">
        <f t="shared" si="742"/>
        <v>0</v>
      </c>
      <c r="CC80" s="22">
        <f t="shared" si="818"/>
        <v>0.56250000000000011</v>
      </c>
      <c r="CD80" s="42">
        <v>6</v>
      </c>
      <c r="CE80" s="42">
        <v>2</v>
      </c>
      <c r="CF80" s="42">
        <v>0</v>
      </c>
      <c r="CG80" s="42">
        <v>0</v>
      </c>
      <c r="CH80" s="42">
        <v>0</v>
      </c>
      <c r="CI80" s="42">
        <v>0</v>
      </c>
      <c r="CJ80" s="42">
        <v>0</v>
      </c>
      <c r="CK80" s="12">
        <f>SUM(CD80:CJ80)</f>
        <v>8</v>
      </c>
      <c r="CL80" s="12">
        <f t="shared" si="744"/>
        <v>8</v>
      </c>
      <c r="CM80" s="22">
        <f t="shared" si="819"/>
        <v>0.56250000000000011</v>
      </c>
      <c r="CN80" s="42">
        <v>0</v>
      </c>
      <c r="CO80" s="42">
        <v>0</v>
      </c>
      <c r="CP80" s="42">
        <v>0</v>
      </c>
      <c r="CQ80" s="42">
        <v>0</v>
      </c>
      <c r="CR80" s="42">
        <v>0</v>
      </c>
      <c r="CS80" s="42">
        <v>0</v>
      </c>
      <c r="CT80" s="42">
        <v>1</v>
      </c>
      <c r="CU80" s="12">
        <f>SUM(CN80:CT80)</f>
        <v>1</v>
      </c>
      <c r="CV80" s="12">
        <f t="shared" si="746"/>
        <v>0.2</v>
      </c>
      <c r="CW80" s="22">
        <f t="shared" si="820"/>
        <v>0.56250000000000011</v>
      </c>
      <c r="CX80" s="42">
        <v>14</v>
      </c>
      <c r="CY80" s="42">
        <v>1</v>
      </c>
      <c r="CZ80" s="42">
        <v>0</v>
      </c>
      <c r="DA80" s="42">
        <v>0</v>
      </c>
      <c r="DB80" s="42">
        <v>0</v>
      </c>
      <c r="DC80" s="42">
        <v>0</v>
      </c>
      <c r="DD80" s="42">
        <v>0</v>
      </c>
      <c r="DE80" s="12">
        <f>SUM(CX80:DD80)</f>
        <v>15</v>
      </c>
      <c r="DF80" s="12">
        <f t="shared" si="748"/>
        <v>15</v>
      </c>
      <c r="DG80" s="22">
        <f t="shared" si="821"/>
        <v>0.56250000000000011</v>
      </c>
      <c r="DH80" s="42">
        <v>0</v>
      </c>
      <c r="DI80" s="42">
        <v>0</v>
      </c>
      <c r="DJ80" s="42">
        <v>0</v>
      </c>
      <c r="DK80" s="42">
        <v>0</v>
      </c>
      <c r="DL80" s="42">
        <v>0</v>
      </c>
      <c r="DM80" s="42">
        <v>0</v>
      </c>
      <c r="DN80" s="42">
        <v>0</v>
      </c>
      <c r="DO80" s="12">
        <f>SUM(DH80:DN80)</f>
        <v>0</v>
      </c>
      <c r="DP80" s="12">
        <f t="shared" si="750"/>
        <v>0</v>
      </c>
      <c r="DQ80" s="22">
        <f t="shared" si="822"/>
        <v>0.56250000000000011</v>
      </c>
      <c r="DR80" s="42">
        <v>13</v>
      </c>
      <c r="DS80" s="42">
        <v>8</v>
      </c>
      <c r="DT80" s="42">
        <v>1</v>
      </c>
      <c r="DU80" s="42">
        <v>0</v>
      </c>
      <c r="DV80" s="42">
        <v>0</v>
      </c>
      <c r="DW80" s="42">
        <v>1</v>
      </c>
      <c r="DX80" s="42">
        <v>0</v>
      </c>
      <c r="DY80" s="12">
        <f>SUM(DR80:DX80)</f>
        <v>23</v>
      </c>
      <c r="DZ80" s="12">
        <f t="shared" si="752"/>
        <v>22.9</v>
      </c>
      <c r="EA80" s="22">
        <f t="shared" si="823"/>
        <v>0.56250000000000011</v>
      </c>
      <c r="EB80" s="42">
        <v>103</v>
      </c>
      <c r="EC80" s="42">
        <v>26</v>
      </c>
      <c r="ED80" s="42">
        <v>6</v>
      </c>
      <c r="EE80" s="42">
        <v>1</v>
      </c>
      <c r="EF80" s="42">
        <v>7</v>
      </c>
      <c r="EG80" s="42">
        <v>11</v>
      </c>
      <c r="EH80" s="42">
        <v>0</v>
      </c>
      <c r="EI80" s="12">
        <f>SUM(EB80:EH80)</f>
        <v>154</v>
      </c>
      <c r="EJ80" s="12">
        <f t="shared" si="754"/>
        <v>158.70000000000002</v>
      </c>
      <c r="EK80" s="22">
        <f t="shared" si="824"/>
        <v>0.56250000000000011</v>
      </c>
      <c r="EL80" s="42">
        <v>0</v>
      </c>
      <c r="EM80" s="42">
        <v>0</v>
      </c>
      <c r="EN80" s="42">
        <v>0</v>
      </c>
      <c r="EO80" s="42">
        <v>0</v>
      </c>
      <c r="EP80" s="42">
        <v>0</v>
      </c>
      <c r="EQ80" s="42">
        <v>0</v>
      </c>
      <c r="ER80" s="42">
        <v>0</v>
      </c>
      <c r="ES80" s="12">
        <f>SUM(EL80:ER80)</f>
        <v>0</v>
      </c>
      <c r="ET80" s="12">
        <f t="shared" si="756"/>
        <v>0</v>
      </c>
      <c r="EU80" s="22">
        <f t="shared" si="825"/>
        <v>0.56250000000000011</v>
      </c>
      <c r="EV80" s="42">
        <v>2</v>
      </c>
      <c r="EW80" s="42">
        <v>0</v>
      </c>
      <c r="EX80" s="42">
        <v>0</v>
      </c>
      <c r="EY80" s="42">
        <v>0</v>
      </c>
      <c r="EZ80" s="42">
        <v>0</v>
      </c>
      <c r="FA80" s="42">
        <v>1</v>
      </c>
      <c r="FB80" s="42">
        <v>0</v>
      </c>
      <c r="FC80" s="12">
        <f>SUM(EV80:FB80)</f>
        <v>3</v>
      </c>
      <c r="FD80" s="12">
        <f t="shared" si="758"/>
        <v>2.4</v>
      </c>
      <c r="FE80" s="22">
        <f t="shared" si="826"/>
        <v>0.56250000000000011</v>
      </c>
      <c r="FF80" s="48">
        <f t="shared" si="801"/>
        <v>0</v>
      </c>
      <c r="FG80" s="48">
        <f t="shared" si="801"/>
        <v>0</v>
      </c>
      <c r="FH80" s="48">
        <f t="shared" si="801"/>
        <v>0</v>
      </c>
      <c r="FI80" s="48">
        <f t="shared" si="801"/>
        <v>0</v>
      </c>
      <c r="FJ80" s="48">
        <f t="shared" si="801"/>
        <v>0</v>
      </c>
      <c r="FK80" s="48">
        <f t="shared" si="801"/>
        <v>0</v>
      </c>
      <c r="FL80" s="48">
        <f t="shared" si="801"/>
        <v>2</v>
      </c>
      <c r="FM80" s="12">
        <f>SUM(FF80:FL80)</f>
        <v>2</v>
      </c>
      <c r="FN80" s="12">
        <f t="shared" si="760"/>
        <v>0.4</v>
      </c>
      <c r="FO80" s="22">
        <f t="shared" si="827"/>
        <v>0.56250000000000011</v>
      </c>
      <c r="FP80" s="48">
        <f t="shared" si="802"/>
        <v>55</v>
      </c>
      <c r="FQ80" s="48">
        <f t="shared" si="802"/>
        <v>10</v>
      </c>
      <c r="FR80" s="48">
        <f t="shared" si="802"/>
        <v>0</v>
      </c>
      <c r="FS80" s="48">
        <f t="shared" si="802"/>
        <v>0</v>
      </c>
      <c r="FT80" s="48">
        <f t="shared" si="802"/>
        <v>0</v>
      </c>
      <c r="FU80" s="48">
        <f t="shared" si="802"/>
        <v>5</v>
      </c>
      <c r="FV80" s="48">
        <f t="shared" si="802"/>
        <v>2</v>
      </c>
      <c r="FW80" s="12">
        <f>SUM(FP80:FV80)</f>
        <v>72</v>
      </c>
      <c r="FX80" s="12">
        <f t="shared" si="762"/>
        <v>67.400000000000006</v>
      </c>
      <c r="FY80" s="22">
        <f t="shared" si="828"/>
        <v>0.56250000000000011</v>
      </c>
      <c r="FZ80" s="48">
        <f t="shared" si="803"/>
        <v>127</v>
      </c>
      <c r="GA80" s="48">
        <f t="shared" si="803"/>
        <v>34</v>
      </c>
      <c r="GB80" s="48">
        <f t="shared" si="803"/>
        <v>6</v>
      </c>
      <c r="GC80" s="48">
        <f t="shared" si="803"/>
        <v>1</v>
      </c>
      <c r="GD80" s="48">
        <f t="shared" si="803"/>
        <v>7</v>
      </c>
      <c r="GE80" s="48">
        <f t="shared" si="803"/>
        <v>12</v>
      </c>
      <c r="GF80" s="48">
        <f t="shared" si="803"/>
        <v>1</v>
      </c>
      <c r="GG80" s="12">
        <f>SUM(FZ80:GF80)</f>
        <v>188</v>
      </c>
      <c r="GH80" s="12">
        <f t="shared" si="764"/>
        <v>191.3</v>
      </c>
      <c r="GI80" s="22">
        <f t="shared" si="829"/>
        <v>0.56250000000000011</v>
      </c>
      <c r="GJ80" s="48">
        <f t="shared" si="804"/>
        <v>148</v>
      </c>
      <c r="GK80" s="48">
        <f t="shared" si="804"/>
        <v>50</v>
      </c>
      <c r="GL80" s="48">
        <f t="shared" si="804"/>
        <v>13</v>
      </c>
      <c r="GM80" s="48">
        <f t="shared" si="804"/>
        <v>3</v>
      </c>
      <c r="GN80" s="48">
        <f t="shared" si="804"/>
        <v>9</v>
      </c>
      <c r="GO80" s="48">
        <f t="shared" si="804"/>
        <v>13</v>
      </c>
      <c r="GP80" s="48">
        <f t="shared" si="804"/>
        <v>1</v>
      </c>
      <c r="GQ80" s="12">
        <f>SUM(GJ80:GP80)</f>
        <v>237</v>
      </c>
      <c r="GR80" s="12">
        <f t="shared" si="766"/>
        <v>247.79999999999998</v>
      </c>
      <c r="GS80" s="22">
        <f t="shared" si="830"/>
        <v>0.56250000000000011</v>
      </c>
      <c r="GT80" s="48">
        <f t="shared" si="805"/>
        <v>34</v>
      </c>
      <c r="GU80" s="48">
        <f t="shared" si="805"/>
        <v>12</v>
      </c>
      <c r="GV80" s="48">
        <f t="shared" si="805"/>
        <v>1</v>
      </c>
      <c r="GW80" s="48">
        <f t="shared" si="805"/>
        <v>0</v>
      </c>
      <c r="GX80" s="48">
        <f t="shared" si="805"/>
        <v>0</v>
      </c>
      <c r="GY80" s="48">
        <f t="shared" si="805"/>
        <v>2</v>
      </c>
      <c r="GZ80" s="48">
        <f t="shared" si="805"/>
        <v>1</v>
      </c>
      <c r="HA80" s="12">
        <f>SUM(GT80:GZ80)</f>
        <v>50</v>
      </c>
      <c r="HB80" s="12">
        <f t="shared" si="768"/>
        <v>48.5</v>
      </c>
      <c r="HC80" s="22">
        <f t="shared" si="831"/>
        <v>0.56250000000000011</v>
      </c>
      <c r="HD80" s="48">
        <f t="shared" si="806"/>
        <v>20</v>
      </c>
      <c r="HE80" s="48">
        <f t="shared" si="806"/>
        <v>3</v>
      </c>
      <c r="HF80" s="48">
        <f t="shared" si="806"/>
        <v>0</v>
      </c>
      <c r="HG80" s="48">
        <f t="shared" si="806"/>
        <v>0</v>
      </c>
      <c r="HH80" s="48">
        <f t="shared" si="806"/>
        <v>0</v>
      </c>
      <c r="HI80" s="48">
        <f t="shared" si="806"/>
        <v>0</v>
      </c>
      <c r="HJ80" s="48">
        <f t="shared" si="806"/>
        <v>1</v>
      </c>
      <c r="HK80" s="12">
        <f>SUM(HD80:HJ80)</f>
        <v>24</v>
      </c>
      <c r="HL80" s="12">
        <f t="shared" si="770"/>
        <v>23.2</v>
      </c>
      <c r="HM80" s="22">
        <f t="shared" si="832"/>
        <v>0.56250000000000011</v>
      </c>
      <c r="HN80" s="48">
        <f t="shared" si="807"/>
        <v>180</v>
      </c>
      <c r="HO80" s="48">
        <f t="shared" si="807"/>
        <v>51</v>
      </c>
      <c r="HP80" s="48">
        <f t="shared" si="807"/>
        <v>13</v>
      </c>
      <c r="HQ80" s="48">
        <f t="shared" si="807"/>
        <v>3</v>
      </c>
      <c r="HR80" s="48">
        <f t="shared" si="807"/>
        <v>9</v>
      </c>
      <c r="HS80" s="48">
        <f t="shared" si="807"/>
        <v>17</v>
      </c>
      <c r="HT80" s="48">
        <f t="shared" si="807"/>
        <v>0</v>
      </c>
      <c r="HU80" s="12">
        <f>SUM(HN80:HT80)</f>
        <v>273</v>
      </c>
      <c r="HV80" s="12">
        <f t="shared" si="772"/>
        <v>282.2</v>
      </c>
      <c r="HW80" s="22">
        <f t="shared" si="833"/>
        <v>0.56250000000000011</v>
      </c>
      <c r="HX80" s="48">
        <f t="shared" si="808"/>
        <v>118</v>
      </c>
      <c r="HY80" s="48">
        <f t="shared" si="808"/>
        <v>34</v>
      </c>
      <c r="HZ80" s="48">
        <f t="shared" si="808"/>
        <v>7</v>
      </c>
      <c r="IA80" s="48">
        <f t="shared" si="808"/>
        <v>1</v>
      </c>
      <c r="IB80" s="48">
        <f t="shared" si="808"/>
        <v>7</v>
      </c>
      <c r="IC80" s="48">
        <f t="shared" si="808"/>
        <v>13</v>
      </c>
      <c r="ID80" s="48">
        <f t="shared" si="808"/>
        <v>0</v>
      </c>
      <c r="IE80" s="12">
        <f t="shared" si="809"/>
        <v>180</v>
      </c>
      <c r="IF80" s="12">
        <f t="shared" si="774"/>
        <v>184</v>
      </c>
    </row>
    <row r="81" spans="1:240" ht="13" customHeight="1" thickBot="1" x14ac:dyDescent="0.3">
      <c r="A81" s="22">
        <f t="shared" si="810"/>
        <v>0.57291666666666674</v>
      </c>
      <c r="B81" s="42">
        <v>8</v>
      </c>
      <c r="C81" s="42">
        <v>1</v>
      </c>
      <c r="D81" s="42">
        <v>0</v>
      </c>
      <c r="E81" s="42">
        <v>0</v>
      </c>
      <c r="F81" s="42">
        <v>0</v>
      </c>
      <c r="G81" s="42">
        <v>2</v>
      </c>
      <c r="H81" s="42">
        <v>1</v>
      </c>
      <c r="I81" s="12">
        <f>SUM(B81:H81)</f>
        <v>12</v>
      </c>
      <c r="J81" s="12">
        <f t="shared" si="800"/>
        <v>10</v>
      </c>
      <c r="K81" s="22">
        <f t="shared" si="811"/>
        <v>0.57291666666666674</v>
      </c>
      <c r="L81" s="42">
        <v>10</v>
      </c>
      <c r="M81" s="42">
        <v>4</v>
      </c>
      <c r="N81" s="42">
        <v>0</v>
      </c>
      <c r="O81" s="42">
        <v>0</v>
      </c>
      <c r="P81" s="42">
        <v>0</v>
      </c>
      <c r="Q81" s="42">
        <v>3</v>
      </c>
      <c r="R81" s="42">
        <v>0</v>
      </c>
      <c r="S81" s="12">
        <f>SUM(L81:R81)</f>
        <v>17</v>
      </c>
      <c r="T81" s="12">
        <f t="shared" si="730"/>
        <v>15.2</v>
      </c>
      <c r="U81" s="22">
        <f t="shared" si="812"/>
        <v>0.57291666666666674</v>
      </c>
      <c r="V81" s="42">
        <v>12</v>
      </c>
      <c r="W81" s="42">
        <v>8</v>
      </c>
      <c r="X81" s="42">
        <v>1</v>
      </c>
      <c r="Y81" s="42">
        <v>0</v>
      </c>
      <c r="Z81" s="42">
        <v>0</v>
      </c>
      <c r="AA81" s="42">
        <v>4</v>
      </c>
      <c r="AB81" s="42">
        <v>1</v>
      </c>
      <c r="AC81" s="12">
        <f>SUM(V81:AB81)</f>
        <v>26</v>
      </c>
      <c r="AD81" s="12">
        <f t="shared" si="732"/>
        <v>23.3</v>
      </c>
      <c r="AE81" s="22">
        <f t="shared" si="813"/>
        <v>0.57291666666666674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12">
        <f>SUM(AF81:AL81)</f>
        <v>0</v>
      </c>
      <c r="AN81" s="12">
        <f t="shared" si="734"/>
        <v>0</v>
      </c>
      <c r="AO81" s="22">
        <f t="shared" si="814"/>
        <v>0.57291666666666674</v>
      </c>
      <c r="AP81" s="42">
        <v>0</v>
      </c>
      <c r="AQ81" s="42">
        <v>0</v>
      </c>
      <c r="AR81" s="42">
        <v>1</v>
      </c>
      <c r="AS81" s="42">
        <v>0</v>
      </c>
      <c r="AT81" s="42">
        <v>0</v>
      </c>
      <c r="AU81" s="42">
        <v>0</v>
      </c>
      <c r="AV81" s="42">
        <v>0</v>
      </c>
      <c r="AW81" s="12">
        <f>SUM(AP81:AV81)</f>
        <v>1</v>
      </c>
      <c r="AX81" s="12">
        <f t="shared" si="736"/>
        <v>1.5</v>
      </c>
      <c r="AY81" s="22">
        <f t="shared" si="815"/>
        <v>0.57291666666666674</v>
      </c>
      <c r="AZ81" s="42">
        <v>156</v>
      </c>
      <c r="BA81" s="42">
        <v>53</v>
      </c>
      <c r="BB81" s="42">
        <v>5</v>
      </c>
      <c r="BC81" s="42">
        <v>3</v>
      </c>
      <c r="BD81" s="42">
        <v>9</v>
      </c>
      <c r="BE81" s="42">
        <v>21</v>
      </c>
      <c r="BF81" s="42">
        <v>2</v>
      </c>
      <c r="BG81" s="12">
        <f>SUM(AZ81:BF81)</f>
        <v>249</v>
      </c>
      <c r="BH81" s="12">
        <f t="shared" si="738"/>
        <v>250.20000000000002</v>
      </c>
      <c r="BI81" s="22">
        <f t="shared" si="816"/>
        <v>0.57291666666666674</v>
      </c>
      <c r="BJ81" s="42">
        <v>3</v>
      </c>
      <c r="BK81" s="42">
        <v>2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12">
        <f>SUM(BJ81:BP81)</f>
        <v>5</v>
      </c>
      <c r="BR81" s="12">
        <f t="shared" si="740"/>
        <v>5</v>
      </c>
      <c r="BS81" s="22">
        <f t="shared" si="817"/>
        <v>0.57291666666666674</v>
      </c>
      <c r="BT81" s="42">
        <v>0</v>
      </c>
      <c r="BU81" s="42">
        <v>0</v>
      </c>
      <c r="BV81" s="42">
        <v>0</v>
      </c>
      <c r="BW81" s="42">
        <v>0</v>
      </c>
      <c r="BX81" s="42">
        <v>0</v>
      </c>
      <c r="BY81" s="42">
        <v>0</v>
      </c>
      <c r="BZ81" s="42">
        <v>0</v>
      </c>
      <c r="CA81" s="12">
        <f>SUM(BT81:BZ81)</f>
        <v>0</v>
      </c>
      <c r="CB81" s="12">
        <f t="shared" si="742"/>
        <v>0</v>
      </c>
      <c r="CC81" s="22">
        <f t="shared" si="818"/>
        <v>0.57291666666666674</v>
      </c>
      <c r="CD81" s="42">
        <v>0</v>
      </c>
      <c r="CE81" s="42">
        <v>0</v>
      </c>
      <c r="CF81" s="42">
        <v>0</v>
      </c>
      <c r="CG81" s="42">
        <v>0</v>
      </c>
      <c r="CH81" s="42">
        <v>0</v>
      </c>
      <c r="CI81" s="42">
        <v>0</v>
      </c>
      <c r="CJ81" s="42">
        <v>0</v>
      </c>
      <c r="CK81" s="12">
        <f>SUM(CD81:CJ81)</f>
        <v>0</v>
      </c>
      <c r="CL81" s="12">
        <f t="shared" si="744"/>
        <v>0</v>
      </c>
      <c r="CM81" s="22">
        <f t="shared" si="819"/>
        <v>0.57291666666666674</v>
      </c>
      <c r="CN81" s="42">
        <v>0</v>
      </c>
      <c r="CO81" s="42">
        <v>0</v>
      </c>
      <c r="CP81" s="42">
        <v>0</v>
      </c>
      <c r="CQ81" s="42">
        <v>0</v>
      </c>
      <c r="CR81" s="42">
        <v>0</v>
      </c>
      <c r="CS81" s="42">
        <v>1</v>
      </c>
      <c r="CT81" s="42">
        <v>1</v>
      </c>
      <c r="CU81" s="12">
        <f>SUM(CN81:CT81)</f>
        <v>2</v>
      </c>
      <c r="CV81" s="12">
        <f t="shared" si="746"/>
        <v>0.60000000000000009</v>
      </c>
      <c r="CW81" s="22">
        <f t="shared" si="820"/>
        <v>0.57291666666666674</v>
      </c>
      <c r="CX81" s="42">
        <v>5</v>
      </c>
      <c r="CY81" s="42">
        <v>0</v>
      </c>
      <c r="CZ81" s="42">
        <v>0</v>
      </c>
      <c r="DA81" s="42">
        <v>0</v>
      </c>
      <c r="DB81" s="42">
        <v>0</v>
      </c>
      <c r="DC81" s="42">
        <v>0</v>
      </c>
      <c r="DD81" s="42">
        <v>0</v>
      </c>
      <c r="DE81" s="12">
        <f>SUM(CX81:DD81)</f>
        <v>5</v>
      </c>
      <c r="DF81" s="12">
        <f t="shared" si="748"/>
        <v>5</v>
      </c>
      <c r="DG81" s="22">
        <f t="shared" si="821"/>
        <v>0.57291666666666674</v>
      </c>
      <c r="DH81" s="42">
        <v>0</v>
      </c>
      <c r="DI81" s="42">
        <v>0</v>
      </c>
      <c r="DJ81" s="42">
        <v>0</v>
      </c>
      <c r="DK81" s="42">
        <v>0</v>
      </c>
      <c r="DL81" s="42">
        <v>0</v>
      </c>
      <c r="DM81" s="42">
        <v>0</v>
      </c>
      <c r="DN81" s="42">
        <v>0</v>
      </c>
      <c r="DO81" s="12">
        <f>SUM(DH81:DN81)</f>
        <v>0</v>
      </c>
      <c r="DP81" s="12">
        <f t="shared" si="750"/>
        <v>0</v>
      </c>
      <c r="DQ81" s="22">
        <f t="shared" si="822"/>
        <v>0.57291666666666674</v>
      </c>
      <c r="DR81" s="42">
        <v>9</v>
      </c>
      <c r="DS81" s="42">
        <v>5</v>
      </c>
      <c r="DT81" s="42">
        <v>1</v>
      </c>
      <c r="DU81" s="42">
        <v>0</v>
      </c>
      <c r="DV81" s="42">
        <v>0</v>
      </c>
      <c r="DW81" s="42">
        <v>0</v>
      </c>
      <c r="DX81" s="42">
        <v>0</v>
      </c>
      <c r="DY81" s="12">
        <f>SUM(DR81:DX81)</f>
        <v>15</v>
      </c>
      <c r="DZ81" s="12">
        <f t="shared" si="752"/>
        <v>15.5</v>
      </c>
      <c r="EA81" s="22">
        <f t="shared" si="823"/>
        <v>0.57291666666666674</v>
      </c>
      <c r="EB81" s="42">
        <v>123</v>
      </c>
      <c r="EC81" s="42">
        <v>32</v>
      </c>
      <c r="ED81" s="42">
        <v>5</v>
      </c>
      <c r="EE81" s="42">
        <v>0</v>
      </c>
      <c r="EF81" s="42">
        <v>12</v>
      </c>
      <c r="EG81" s="42">
        <v>10</v>
      </c>
      <c r="EH81" s="42">
        <v>1</v>
      </c>
      <c r="EI81" s="12">
        <f>SUM(EB81:EH81)</f>
        <v>183</v>
      </c>
      <c r="EJ81" s="12">
        <f t="shared" si="754"/>
        <v>190.7</v>
      </c>
      <c r="EK81" s="22">
        <f t="shared" si="824"/>
        <v>0.57291666666666674</v>
      </c>
      <c r="EL81" s="42">
        <v>0</v>
      </c>
      <c r="EM81" s="42">
        <v>0</v>
      </c>
      <c r="EN81" s="42">
        <v>0</v>
      </c>
      <c r="EO81" s="42">
        <v>0</v>
      </c>
      <c r="EP81" s="42">
        <v>0</v>
      </c>
      <c r="EQ81" s="42">
        <v>0</v>
      </c>
      <c r="ER81" s="42">
        <v>0</v>
      </c>
      <c r="ES81" s="12">
        <f>SUM(EL81:ER81)</f>
        <v>0</v>
      </c>
      <c r="ET81" s="12">
        <f t="shared" si="756"/>
        <v>0</v>
      </c>
      <c r="EU81" s="22">
        <f t="shared" si="825"/>
        <v>0.57291666666666674</v>
      </c>
      <c r="EV81" s="42">
        <v>4</v>
      </c>
      <c r="EW81" s="42">
        <v>0</v>
      </c>
      <c r="EX81" s="42">
        <v>0</v>
      </c>
      <c r="EY81" s="42">
        <v>0</v>
      </c>
      <c r="EZ81" s="42">
        <v>0</v>
      </c>
      <c r="FA81" s="42">
        <v>0</v>
      </c>
      <c r="FB81" s="42">
        <v>0</v>
      </c>
      <c r="FC81" s="12">
        <f>SUM(EV81:FB81)</f>
        <v>4</v>
      </c>
      <c r="FD81" s="12">
        <f t="shared" si="758"/>
        <v>4</v>
      </c>
      <c r="FE81" s="22">
        <f t="shared" si="826"/>
        <v>0.57291666666666674</v>
      </c>
      <c r="FF81" s="48">
        <f t="shared" si="801"/>
        <v>0</v>
      </c>
      <c r="FG81" s="48">
        <f t="shared" si="801"/>
        <v>0</v>
      </c>
      <c r="FH81" s="48">
        <f t="shared" si="801"/>
        <v>1</v>
      </c>
      <c r="FI81" s="48">
        <f t="shared" si="801"/>
        <v>0</v>
      </c>
      <c r="FJ81" s="48">
        <f t="shared" si="801"/>
        <v>0</v>
      </c>
      <c r="FK81" s="48">
        <f t="shared" si="801"/>
        <v>1</v>
      </c>
      <c r="FL81" s="48">
        <f t="shared" si="801"/>
        <v>1</v>
      </c>
      <c r="FM81" s="12">
        <f>SUM(FF81:FL81)</f>
        <v>3</v>
      </c>
      <c r="FN81" s="12">
        <f t="shared" si="760"/>
        <v>2.1</v>
      </c>
      <c r="FO81" s="22">
        <f t="shared" si="827"/>
        <v>0.57291666666666674</v>
      </c>
      <c r="FP81" s="48">
        <f t="shared" si="802"/>
        <v>30</v>
      </c>
      <c r="FQ81" s="48">
        <f t="shared" si="802"/>
        <v>13</v>
      </c>
      <c r="FR81" s="48">
        <f t="shared" si="802"/>
        <v>1</v>
      </c>
      <c r="FS81" s="48">
        <f t="shared" si="802"/>
        <v>0</v>
      </c>
      <c r="FT81" s="48">
        <f t="shared" si="802"/>
        <v>0</v>
      </c>
      <c r="FU81" s="48">
        <f t="shared" si="802"/>
        <v>9</v>
      </c>
      <c r="FV81" s="48">
        <f t="shared" si="802"/>
        <v>2</v>
      </c>
      <c r="FW81" s="12">
        <f>SUM(FP81:FV81)</f>
        <v>55</v>
      </c>
      <c r="FX81" s="12">
        <f t="shared" si="762"/>
        <v>48.5</v>
      </c>
      <c r="FY81" s="22">
        <f t="shared" si="828"/>
        <v>0.57291666666666674</v>
      </c>
      <c r="FZ81" s="48">
        <f t="shared" si="803"/>
        <v>135</v>
      </c>
      <c r="GA81" s="48">
        <f t="shared" si="803"/>
        <v>40</v>
      </c>
      <c r="GB81" s="48">
        <f t="shared" si="803"/>
        <v>6</v>
      </c>
      <c r="GC81" s="48">
        <f t="shared" si="803"/>
        <v>0</v>
      </c>
      <c r="GD81" s="48">
        <f t="shared" si="803"/>
        <v>12</v>
      </c>
      <c r="GE81" s="48">
        <f t="shared" si="803"/>
        <v>14</v>
      </c>
      <c r="GF81" s="48">
        <f t="shared" si="803"/>
        <v>2</v>
      </c>
      <c r="GG81" s="12">
        <f>SUM(FZ81:GF81)</f>
        <v>209</v>
      </c>
      <c r="GH81" s="12">
        <f t="shared" si="764"/>
        <v>214</v>
      </c>
      <c r="GI81" s="22">
        <f t="shared" si="829"/>
        <v>0.57291666666666674</v>
      </c>
      <c r="GJ81" s="48">
        <f t="shared" si="804"/>
        <v>159</v>
      </c>
      <c r="GK81" s="48">
        <f t="shared" si="804"/>
        <v>55</v>
      </c>
      <c r="GL81" s="48">
        <f t="shared" si="804"/>
        <v>6</v>
      </c>
      <c r="GM81" s="48">
        <f t="shared" si="804"/>
        <v>3</v>
      </c>
      <c r="GN81" s="48">
        <f t="shared" si="804"/>
        <v>9</v>
      </c>
      <c r="GO81" s="48">
        <f t="shared" si="804"/>
        <v>21</v>
      </c>
      <c r="GP81" s="48">
        <f t="shared" si="804"/>
        <v>2</v>
      </c>
      <c r="GQ81" s="12">
        <f>SUM(GJ81:GP81)</f>
        <v>255</v>
      </c>
      <c r="GR81" s="12">
        <f t="shared" si="766"/>
        <v>256.7</v>
      </c>
      <c r="GS81" s="22">
        <f t="shared" si="830"/>
        <v>0.57291666666666674</v>
      </c>
      <c r="GT81" s="48">
        <f t="shared" si="805"/>
        <v>22</v>
      </c>
      <c r="GU81" s="48">
        <f t="shared" si="805"/>
        <v>11</v>
      </c>
      <c r="GV81" s="48">
        <f t="shared" si="805"/>
        <v>1</v>
      </c>
      <c r="GW81" s="48">
        <f t="shared" si="805"/>
        <v>0</v>
      </c>
      <c r="GX81" s="48">
        <f t="shared" si="805"/>
        <v>0</v>
      </c>
      <c r="GY81" s="48">
        <f t="shared" si="805"/>
        <v>3</v>
      </c>
      <c r="GZ81" s="48">
        <f t="shared" si="805"/>
        <v>0</v>
      </c>
      <c r="HA81" s="12">
        <f>SUM(GT81:GZ81)</f>
        <v>37</v>
      </c>
      <c r="HB81" s="12">
        <f t="shared" si="768"/>
        <v>35.700000000000003</v>
      </c>
      <c r="HC81" s="22">
        <f t="shared" si="831"/>
        <v>0.57291666666666674</v>
      </c>
      <c r="HD81" s="48">
        <f t="shared" si="806"/>
        <v>5</v>
      </c>
      <c r="HE81" s="48">
        <f t="shared" si="806"/>
        <v>0</v>
      </c>
      <c r="HF81" s="48">
        <f t="shared" si="806"/>
        <v>0</v>
      </c>
      <c r="HG81" s="48">
        <f t="shared" si="806"/>
        <v>0</v>
      </c>
      <c r="HH81" s="48">
        <f t="shared" si="806"/>
        <v>0</v>
      </c>
      <c r="HI81" s="48">
        <f t="shared" si="806"/>
        <v>1</v>
      </c>
      <c r="HJ81" s="48">
        <f t="shared" si="806"/>
        <v>1</v>
      </c>
      <c r="HK81" s="12">
        <f>SUM(HD81:HJ81)</f>
        <v>7</v>
      </c>
      <c r="HL81" s="12">
        <f t="shared" si="770"/>
        <v>5.6000000000000005</v>
      </c>
      <c r="HM81" s="22">
        <f t="shared" si="832"/>
        <v>0.57291666666666674</v>
      </c>
      <c r="HN81" s="48">
        <f t="shared" si="807"/>
        <v>173</v>
      </c>
      <c r="HO81" s="48">
        <f t="shared" si="807"/>
        <v>54</v>
      </c>
      <c r="HP81" s="48">
        <f t="shared" si="807"/>
        <v>5</v>
      </c>
      <c r="HQ81" s="48">
        <f t="shared" si="807"/>
        <v>3</v>
      </c>
      <c r="HR81" s="48">
        <f t="shared" si="807"/>
        <v>9</v>
      </c>
      <c r="HS81" s="48">
        <f t="shared" si="807"/>
        <v>23</v>
      </c>
      <c r="HT81" s="48">
        <f t="shared" si="807"/>
        <v>3</v>
      </c>
      <c r="HU81" s="12">
        <f>SUM(HN81:HT81)</f>
        <v>270</v>
      </c>
      <c r="HV81" s="12">
        <f t="shared" si="772"/>
        <v>269.2</v>
      </c>
      <c r="HW81" s="22">
        <f t="shared" si="833"/>
        <v>0.57291666666666674</v>
      </c>
      <c r="HX81" s="48">
        <f t="shared" si="808"/>
        <v>136</v>
      </c>
      <c r="HY81" s="48">
        <f t="shared" si="808"/>
        <v>37</v>
      </c>
      <c r="HZ81" s="48">
        <f t="shared" si="808"/>
        <v>6</v>
      </c>
      <c r="IA81" s="48">
        <f t="shared" si="808"/>
        <v>0</v>
      </c>
      <c r="IB81" s="48">
        <f t="shared" si="808"/>
        <v>12</v>
      </c>
      <c r="IC81" s="48">
        <f t="shared" si="808"/>
        <v>10</v>
      </c>
      <c r="ID81" s="48">
        <f t="shared" si="808"/>
        <v>1</v>
      </c>
      <c r="IE81" s="12">
        <f t="shared" si="809"/>
        <v>202</v>
      </c>
      <c r="IF81" s="12">
        <f t="shared" si="774"/>
        <v>210.2</v>
      </c>
    </row>
    <row r="82" spans="1:240" ht="13" customHeight="1" thickTop="1" thickBot="1" x14ac:dyDescent="0.3">
      <c r="A82" s="23" t="s">
        <v>5</v>
      </c>
      <c r="B82" s="80">
        <f t="shared" ref="B82:I82" si="834">SUM(B78:B81)</f>
        <v>38</v>
      </c>
      <c r="C82" s="80">
        <f t="shared" si="834"/>
        <v>7</v>
      </c>
      <c r="D82" s="80">
        <f t="shared" si="834"/>
        <v>2</v>
      </c>
      <c r="E82" s="80">
        <f t="shared" si="834"/>
        <v>0</v>
      </c>
      <c r="F82" s="80">
        <f t="shared" si="834"/>
        <v>0</v>
      </c>
      <c r="G82" s="80">
        <f t="shared" si="834"/>
        <v>7</v>
      </c>
      <c r="H82" s="80">
        <f t="shared" si="834"/>
        <v>2</v>
      </c>
      <c r="I82" s="13">
        <f t="shared" si="834"/>
        <v>56</v>
      </c>
      <c r="J82" s="13">
        <f t="shared" si="800"/>
        <v>51.199999999999996</v>
      </c>
      <c r="K82" s="23" t="s">
        <v>5</v>
      </c>
      <c r="L82" s="80">
        <f t="shared" ref="L82:S82" si="835">SUM(L78:L81)</f>
        <v>50</v>
      </c>
      <c r="M82" s="80">
        <f t="shared" si="835"/>
        <v>15</v>
      </c>
      <c r="N82" s="80">
        <f t="shared" si="835"/>
        <v>0</v>
      </c>
      <c r="O82" s="80">
        <f t="shared" si="835"/>
        <v>0</v>
      </c>
      <c r="P82" s="80">
        <f t="shared" si="835"/>
        <v>0</v>
      </c>
      <c r="Q82" s="80">
        <f t="shared" si="835"/>
        <v>7</v>
      </c>
      <c r="R82" s="80">
        <f t="shared" si="835"/>
        <v>5</v>
      </c>
      <c r="S82" s="13">
        <f t="shared" si="835"/>
        <v>77</v>
      </c>
      <c r="T82" s="13">
        <f t="shared" si="730"/>
        <v>68.8</v>
      </c>
      <c r="U82" s="23" t="s">
        <v>5</v>
      </c>
      <c r="V82" s="80">
        <f t="shared" ref="V82:AC82" si="836">SUM(V78:V81)</f>
        <v>65</v>
      </c>
      <c r="W82" s="80">
        <f t="shared" si="836"/>
        <v>32</v>
      </c>
      <c r="X82" s="80">
        <f t="shared" si="836"/>
        <v>2</v>
      </c>
      <c r="Y82" s="80">
        <f t="shared" si="836"/>
        <v>0</v>
      </c>
      <c r="Z82" s="80">
        <f t="shared" si="836"/>
        <v>0</v>
      </c>
      <c r="AA82" s="80">
        <f t="shared" si="836"/>
        <v>13</v>
      </c>
      <c r="AB82" s="80">
        <f t="shared" si="836"/>
        <v>3</v>
      </c>
      <c r="AC82" s="13">
        <f t="shared" si="836"/>
        <v>115</v>
      </c>
      <c r="AD82" s="13">
        <f t="shared" si="732"/>
        <v>105.8</v>
      </c>
      <c r="AE82" s="23" t="s">
        <v>5</v>
      </c>
      <c r="AF82" s="80">
        <f t="shared" ref="AF82:AM82" si="837">SUM(AF78:AF81)</f>
        <v>0</v>
      </c>
      <c r="AG82" s="80">
        <f t="shared" si="837"/>
        <v>0</v>
      </c>
      <c r="AH82" s="80">
        <f t="shared" si="837"/>
        <v>0</v>
      </c>
      <c r="AI82" s="80">
        <f t="shared" si="837"/>
        <v>0</v>
      </c>
      <c r="AJ82" s="80">
        <f t="shared" si="837"/>
        <v>0</v>
      </c>
      <c r="AK82" s="80">
        <f t="shared" si="837"/>
        <v>0</v>
      </c>
      <c r="AL82" s="80">
        <f t="shared" si="837"/>
        <v>0</v>
      </c>
      <c r="AM82" s="13">
        <f t="shared" si="837"/>
        <v>0</v>
      </c>
      <c r="AN82" s="13">
        <f t="shared" si="734"/>
        <v>0</v>
      </c>
      <c r="AO82" s="23" t="s">
        <v>5</v>
      </c>
      <c r="AP82" s="80">
        <f t="shared" ref="AP82:AW82" si="838">SUM(AP78:AP81)</f>
        <v>1</v>
      </c>
      <c r="AQ82" s="80">
        <f t="shared" si="838"/>
        <v>0</v>
      </c>
      <c r="AR82" s="80">
        <f t="shared" si="838"/>
        <v>1</v>
      </c>
      <c r="AS82" s="80">
        <f t="shared" si="838"/>
        <v>0</v>
      </c>
      <c r="AT82" s="80">
        <f t="shared" si="838"/>
        <v>0</v>
      </c>
      <c r="AU82" s="80">
        <f t="shared" si="838"/>
        <v>2</v>
      </c>
      <c r="AV82" s="80">
        <f t="shared" si="838"/>
        <v>2</v>
      </c>
      <c r="AW82" s="13">
        <f t="shared" si="838"/>
        <v>6</v>
      </c>
      <c r="AX82" s="13">
        <f t="shared" si="736"/>
        <v>3.6999999999999997</v>
      </c>
      <c r="AY82" s="23" t="s">
        <v>5</v>
      </c>
      <c r="AZ82" s="80">
        <f t="shared" ref="AZ82:BG82" si="839">SUM(AZ78:AZ81)</f>
        <v>609</v>
      </c>
      <c r="BA82" s="80">
        <f t="shared" si="839"/>
        <v>204</v>
      </c>
      <c r="BB82" s="80">
        <f t="shared" si="839"/>
        <v>48</v>
      </c>
      <c r="BC82" s="80">
        <f t="shared" si="839"/>
        <v>12</v>
      </c>
      <c r="BD82" s="80">
        <f t="shared" si="839"/>
        <v>31</v>
      </c>
      <c r="BE82" s="80">
        <f t="shared" si="839"/>
        <v>60</v>
      </c>
      <c r="BF82" s="80">
        <f t="shared" si="839"/>
        <v>4</v>
      </c>
      <c r="BG82" s="13">
        <f t="shared" si="839"/>
        <v>968</v>
      </c>
      <c r="BH82" s="13">
        <f t="shared" si="738"/>
        <v>999.4</v>
      </c>
      <c r="BI82" s="23" t="s">
        <v>5</v>
      </c>
      <c r="BJ82" s="80">
        <f t="shared" ref="BJ82:BQ82" si="840">SUM(BJ78:BJ81)</f>
        <v>13</v>
      </c>
      <c r="BK82" s="80">
        <f t="shared" si="840"/>
        <v>5</v>
      </c>
      <c r="BL82" s="80">
        <f t="shared" si="840"/>
        <v>1</v>
      </c>
      <c r="BM82" s="80">
        <f t="shared" si="840"/>
        <v>0</v>
      </c>
      <c r="BN82" s="80">
        <f t="shared" si="840"/>
        <v>0</v>
      </c>
      <c r="BO82" s="80">
        <f t="shared" si="840"/>
        <v>3</v>
      </c>
      <c r="BP82" s="80">
        <f t="shared" si="840"/>
        <v>0</v>
      </c>
      <c r="BQ82" s="13">
        <f t="shared" si="840"/>
        <v>22</v>
      </c>
      <c r="BR82" s="13">
        <f t="shared" si="740"/>
        <v>20.7</v>
      </c>
      <c r="BS82" s="23" t="s">
        <v>5</v>
      </c>
      <c r="BT82" s="80">
        <f t="shared" ref="BT82:CA82" si="841">SUM(BT78:BT81)</f>
        <v>0</v>
      </c>
      <c r="BU82" s="80">
        <f t="shared" si="841"/>
        <v>0</v>
      </c>
      <c r="BV82" s="80">
        <f t="shared" si="841"/>
        <v>0</v>
      </c>
      <c r="BW82" s="80">
        <f t="shared" si="841"/>
        <v>0</v>
      </c>
      <c r="BX82" s="80">
        <f t="shared" si="841"/>
        <v>0</v>
      </c>
      <c r="BY82" s="80">
        <f t="shared" si="841"/>
        <v>0</v>
      </c>
      <c r="BZ82" s="80">
        <f t="shared" si="841"/>
        <v>0</v>
      </c>
      <c r="CA82" s="13">
        <f t="shared" si="841"/>
        <v>0</v>
      </c>
      <c r="CB82" s="13">
        <f t="shared" si="742"/>
        <v>0</v>
      </c>
      <c r="CC82" s="23" t="s">
        <v>5</v>
      </c>
      <c r="CD82" s="80">
        <f t="shared" ref="CD82:CK82" si="842">SUM(CD78:CD81)</f>
        <v>8</v>
      </c>
      <c r="CE82" s="80">
        <f t="shared" si="842"/>
        <v>9</v>
      </c>
      <c r="CF82" s="80">
        <f t="shared" si="842"/>
        <v>0</v>
      </c>
      <c r="CG82" s="80">
        <f t="shared" si="842"/>
        <v>0</v>
      </c>
      <c r="CH82" s="80">
        <f t="shared" si="842"/>
        <v>0</v>
      </c>
      <c r="CI82" s="80">
        <f t="shared" si="842"/>
        <v>3</v>
      </c>
      <c r="CJ82" s="80">
        <f t="shared" si="842"/>
        <v>0</v>
      </c>
      <c r="CK82" s="13">
        <f t="shared" si="842"/>
        <v>20</v>
      </c>
      <c r="CL82" s="13">
        <f t="shared" si="744"/>
        <v>18.2</v>
      </c>
      <c r="CM82" s="23" t="s">
        <v>5</v>
      </c>
      <c r="CN82" s="80">
        <f t="shared" ref="CN82:CU82" si="843">SUM(CN78:CN81)</f>
        <v>0</v>
      </c>
      <c r="CO82" s="80">
        <f t="shared" si="843"/>
        <v>0</v>
      </c>
      <c r="CP82" s="80">
        <f t="shared" si="843"/>
        <v>0</v>
      </c>
      <c r="CQ82" s="80">
        <f t="shared" si="843"/>
        <v>0</v>
      </c>
      <c r="CR82" s="80">
        <f t="shared" si="843"/>
        <v>0</v>
      </c>
      <c r="CS82" s="80">
        <f t="shared" si="843"/>
        <v>1</v>
      </c>
      <c r="CT82" s="80">
        <f t="shared" si="843"/>
        <v>4</v>
      </c>
      <c r="CU82" s="13">
        <f t="shared" si="843"/>
        <v>5</v>
      </c>
      <c r="CV82" s="13">
        <f t="shared" si="746"/>
        <v>1.2000000000000002</v>
      </c>
      <c r="CW82" s="23" t="s">
        <v>5</v>
      </c>
      <c r="CX82" s="80">
        <f t="shared" ref="CX82:DE82" si="844">SUM(CX78:CX81)</f>
        <v>33</v>
      </c>
      <c r="CY82" s="80">
        <f t="shared" si="844"/>
        <v>5</v>
      </c>
      <c r="CZ82" s="80">
        <f t="shared" si="844"/>
        <v>0</v>
      </c>
      <c r="DA82" s="80">
        <f t="shared" si="844"/>
        <v>0</v>
      </c>
      <c r="DB82" s="80">
        <f t="shared" si="844"/>
        <v>0</v>
      </c>
      <c r="DC82" s="80">
        <f t="shared" si="844"/>
        <v>3</v>
      </c>
      <c r="DD82" s="80">
        <f t="shared" si="844"/>
        <v>1</v>
      </c>
      <c r="DE82" s="13">
        <f t="shared" si="844"/>
        <v>42</v>
      </c>
      <c r="DF82" s="13">
        <f t="shared" si="748"/>
        <v>39.400000000000006</v>
      </c>
      <c r="DG82" s="23" t="s">
        <v>5</v>
      </c>
      <c r="DH82" s="80">
        <f t="shared" ref="DH82:DO82" si="845">SUM(DH78:DH81)</f>
        <v>0</v>
      </c>
      <c r="DI82" s="80">
        <f t="shared" si="845"/>
        <v>0</v>
      </c>
      <c r="DJ82" s="80">
        <f t="shared" si="845"/>
        <v>0</v>
      </c>
      <c r="DK82" s="80">
        <f t="shared" si="845"/>
        <v>0</v>
      </c>
      <c r="DL82" s="80">
        <f t="shared" si="845"/>
        <v>0</v>
      </c>
      <c r="DM82" s="80">
        <f t="shared" si="845"/>
        <v>0</v>
      </c>
      <c r="DN82" s="80">
        <f t="shared" si="845"/>
        <v>0</v>
      </c>
      <c r="DO82" s="13">
        <f t="shared" si="845"/>
        <v>0</v>
      </c>
      <c r="DP82" s="13">
        <f t="shared" si="750"/>
        <v>0</v>
      </c>
      <c r="DQ82" s="23" t="s">
        <v>5</v>
      </c>
      <c r="DR82" s="80">
        <f t="shared" ref="DR82:DY82" si="846">SUM(DR78:DR81)</f>
        <v>42</v>
      </c>
      <c r="DS82" s="80">
        <f t="shared" si="846"/>
        <v>17</v>
      </c>
      <c r="DT82" s="80">
        <f t="shared" si="846"/>
        <v>2</v>
      </c>
      <c r="DU82" s="80">
        <f t="shared" si="846"/>
        <v>0</v>
      </c>
      <c r="DV82" s="80">
        <f t="shared" si="846"/>
        <v>0</v>
      </c>
      <c r="DW82" s="80">
        <f t="shared" si="846"/>
        <v>4</v>
      </c>
      <c r="DX82" s="80">
        <f t="shared" si="846"/>
        <v>1</v>
      </c>
      <c r="DY82" s="13">
        <f t="shared" si="846"/>
        <v>66</v>
      </c>
      <c r="DZ82" s="13">
        <f t="shared" si="752"/>
        <v>63.800000000000004</v>
      </c>
      <c r="EA82" s="23" t="s">
        <v>5</v>
      </c>
      <c r="EB82" s="80">
        <f t="shared" ref="EB82:EI82" si="847">SUM(EB78:EB81)</f>
        <v>423</v>
      </c>
      <c r="EC82" s="80">
        <f t="shared" si="847"/>
        <v>123</v>
      </c>
      <c r="ED82" s="80">
        <f t="shared" si="847"/>
        <v>24</v>
      </c>
      <c r="EE82" s="80">
        <f t="shared" si="847"/>
        <v>4</v>
      </c>
      <c r="EF82" s="80">
        <f t="shared" si="847"/>
        <v>31</v>
      </c>
      <c r="EG82" s="80">
        <f t="shared" si="847"/>
        <v>44</v>
      </c>
      <c r="EH82" s="80">
        <f t="shared" si="847"/>
        <v>5</v>
      </c>
      <c r="EI82" s="13">
        <f t="shared" si="847"/>
        <v>654</v>
      </c>
      <c r="EJ82" s="13">
        <f t="shared" si="754"/>
        <v>671.80000000000007</v>
      </c>
      <c r="EK82" s="23" t="s">
        <v>5</v>
      </c>
      <c r="EL82" s="80">
        <f t="shared" ref="EL82:ES82" si="848">SUM(EL78:EL81)</f>
        <v>0</v>
      </c>
      <c r="EM82" s="80">
        <f t="shared" si="848"/>
        <v>1</v>
      </c>
      <c r="EN82" s="80">
        <f t="shared" si="848"/>
        <v>0</v>
      </c>
      <c r="EO82" s="80">
        <f t="shared" si="848"/>
        <v>0</v>
      </c>
      <c r="EP82" s="80">
        <f t="shared" si="848"/>
        <v>0</v>
      </c>
      <c r="EQ82" s="80">
        <f t="shared" si="848"/>
        <v>0</v>
      </c>
      <c r="ER82" s="80">
        <f t="shared" si="848"/>
        <v>0</v>
      </c>
      <c r="ES82" s="13">
        <f t="shared" si="848"/>
        <v>1</v>
      </c>
      <c r="ET82" s="13">
        <f t="shared" si="756"/>
        <v>1</v>
      </c>
      <c r="EU82" s="23" t="s">
        <v>5</v>
      </c>
      <c r="EV82" s="80">
        <f t="shared" ref="EV82:FC82" si="849">SUM(EV78:EV81)</f>
        <v>6</v>
      </c>
      <c r="EW82" s="80">
        <f t="shared" si="849"/>
        <v>0</v>
      </c>
      <c r="EX82" s="80">
        <f t="shared" si="849"/>
        <v>0</v>
      </c>
      <c r="EY82" s="80">
        <f t="shared" si="849"/>
        <v>0</v>
      </c>
      <c r="EZ82" s="80">
        <f t="shared" si="849"/>
        <v>0</v>
      </c>
      <c r="FA82" s="80">
        <f t="shared" si="849"/>
        <v>2</v>
      </c>
      <c r="FB82" s="80">
        <f t="shared" si="849"/>
        <v>0</v>
      </c>
      <c r="FC82" s="13">
        <f t="shared" si="849"/>
        <v>8</v>
      </c>
      <c r="FD82" s="13">
        <f t="shared" si="758"/>
        <v>6.8</v>
      </c>
      <c r="FE82" s="23" t="s">
        <v>5</v>
      </c>
      <c r="FF82" s="44">
        <f t="shared" ref="FF82:FM82" si="850">SUM(FF78:FF81)</f>
        <v>1</v>
      </c>
      <c r="FG82" s="44">
        <f t="shared" si="850"/>
        <v>1</v>
      </c>
      <c r="FH82" s="44">
        <f t="shared" si="850"/>
        <v>1</v>
      </c>
      <c r="FI82" s="44">
        <f t="shared" si="850"/>
        <v>0</v>
      </c>
      <c r="FJ82" s="44">
        <f t="shared" si="850"/>
        <v>0</v>
      </c>
      <c r="FK82" s="44">
        <f t="shared" si="850"/>
        <v>3</v>
      </c>
      <c r="FL82" s="44">
        <f t="shared" si="850"/>
        <v>6</v>
      </c>
      <c r="FM82" s="13">
        <f t="shared" si="850"/>
        <v>12</v>
      </c>
      <c r="FN82" s="13">
        <f t="shared" si="760"/>
        <v>5.9</v>
      </c>
      <c r="FO82" s="23" t="s">
        <v>5</v>
      </c>
      <c r="FP82" s="44">
        <f t="shared" ref="FP82:FW82" si="851">SUM(FP78:FP81)</f>
        <v>153</v>
      </c>
      <c r="FQ82" s="44">
        <f t="shared" si="851"/>
        <v>54</v>
      </c>
      <c r="FR82" s="44">
        <f t="shared" si="851"/>
        <v>4</v>
      </c>
      <c r="FS82" s="44">
        <f t="shared" si="851"/>
        <v>0</v>
      </c>
      <c r="FT82" s="44">
        <f t="shared" si="851"/>
        <v>0</v>
      </c>
      <c r="FU82" s="44">
        <f t="shared" si="851"/>
        <v>27</v>
      </c>
      <c r="FV82" s="44">
        <f t="shared" si="851"/>
        <v>10</v>
      </c>
      <c r="FW82" s="13">
        <f t="shared" si="851"/>
        <v>248</v>
      </c>
      <c r="FX82" s="13">
        <f t="shared" si="762"/>
        <v>225.8</v>
      </c>
      <c r="FY82" s="23" t="s">
        <v>5</v>
      </c>
      <c r="FZ82" s="44">
        <f t="shared" ref="FZ82:GG82" si="852">SUM(FZ78:FZ81)</f>
        <v>496</v>
      </c>
      <c r="GA82" s="44">
        <f t="shared" si="852"/>
        <v>164</v>
      </c>
      <c r="GB82" s="44">
        <f t="shared" si="852"/>
        <v>26</v>
      </c>
      <c r="GC82" s="44">
        <f t="shared" si="852"/>
        <v>4</v>
      </c>
      <c r="GD82" s="44">
        <f t="shared" si="852"/>
        <v>31</v>
      </c>
      <c r="GE82" s="44">
        <f t="shared" si="852"/>
        <v>60</v>
      </c>
      <c r="GF82" s="44">
        <f t="shared" si="852"/>
        <v>8</v>
      </c>
      <c r="GG82" s="13">
        <f t="shared" si="852"/>
        <v>789</v>
      </c>
      <c r="GH82" s="13">
        <f t="shared" si="764"/>
        <v>795.80000000000007</v>
      </c>
      <c r="GI82" s="23" t="s">
        <v>5</v>
      </c>
      <c r="GJ82" s="44">
        <f t="shared" ref="GJ82:GQ82" si="853">SUM(GJ78:GJ81)</f>
        <v>623</v>
      </c>
      <c r="GK82" s="44">
        <f t="shared" si="853"/>
        <v>209</v>
      </c>
      <c r="GL82" s="44">
        <f t="shared" si="853"/>
        <v>50</v>
      </c>
      <c r="GM82" s="44">
        <f t="shared" si="853"/>
        <v>12</v>
      </c>
      <c r="GN82" s="44">
        <f t="shared" si="853"/>
        <v>31</v>
      </c>
      <c r="GO82" s="44">
        <f t="shared" si="853"/>
        <v>65</v>
      </c>
      <c r="GP82" s="44">
        <f t="shared" si="853"/>
        <v>6</v>
      </c>
      <c r="GQ82" s="13">
        <f t="shared" si="853"/>
        <v>996</v>
      </c>
      <c r="GR82" s="13">
        <f t="shared" si="766"/>
        <v>1023.8000000000001</v>
      </c>
      <c r="GS82" s="23" t="s">
        <v>5</v>
      </c>
      <c r="GT82" s="44">
        <f t="shared" ref="GT82:HA82" si="854">SUM(GT78:GT81)</f>
        <v>105</v>
      </c>
      <c r="GU82" s="44">
        <f t="shared" si="854"/>
        <v>37</v>
      </c>
      <c r="GV82" s="44">
        <f t="shared" si="854"/>
        <v>3</v>
      </c>
      <c r="GW82" s="44">
        <f t="shared" si="854"/>
        <v>0</v>
      </c>
      <c r="GX82" s="44">
        <f t="shared" si="854"/>
        <v>0</v>
      </c>
      <c r="GY82" s="44">
        <f t="shared" si="854"/>
        <v>14</v>
      </c>
      <c r="GZ82" s="44">
        <f t="shared" si="854"/>
        <v>6</v>
      </c>
      <c r="HA82" s="13">
        <f t="shared" si="854"/>
        <v>165</v>
      </c>
      <c r="HB82" s="13">
        <f t="shared" si="768"/>
        <v>153.29999999999998</v>
      </c>
      <c r="HC82" s="23" t="s">
        <v>5</v>
      </c>
      <c r="HD82" s="44">
        <f t="shared" ref="HD82:HK82" si="855">SUM(HD78:HD81)</f>
        <v>41</v>
      </c>
      <c r="HE82" s="44">
        <f t="shared" si="855"/>
        <v>14</v>
      </c>
      <c r="HF82" s="44">
        <f t="shared" si="855"/>
        <v>0</v>
      </c>
      <c r="HG82" s="44">
        <f t="shared" si="855"/>
        <v>0</v>
      </c>
      <c r="HH82" s="44">
        <f t="shared" si="855"/>
        <v>0</v>
      </c>
      <c r="HI82" s="44">
        <f t="shared" si="855"/>
        <v>7</v>
      </c>
      <c r="HJ82" s="44">
        <f t="shared" si="855"/>
        <v>5</v>
      </c>
      <c r="HK82" s="13">
        <f t="shared" si="855"/>
        <v>67</v>
      </c>
      <c r="HL82" s="13">
        <f t="shared" si="770"/>
        <v>58.8</v>
      </c>
      <c r="HM82" s="23" t="s">
        <v>5</v>
      </c>
      <c r="HN82" s="44">
        <f t="shared" ref="HN82:HU82" si="856">SUM(HN78:HN81)</f>
        <v>686</v>
      </c>
      <c r="HO82" s="44">
        <f t="shared" si="856"/>
        <v>216</v>
      </c>
      <c r="HP82" s="44">
        <f t="shared" si="856"/>
        <v>50</v>
      </c>
      <c r="HQ82" s="44">
        <f t="shared" si="856"/>
        <v>12</v>
      </c>
      <c r="HR82" s="44">
        <f t="shared" si="856"/>
        <v>31</v>
      </c>
      <c r="HS82" s="44">
        <f t="shared" si="856"/>
        <v>72</v>
      </c>
      <c r="HT82" s="44">
        <f t="shared" si="856"/>
        <v>7</v>
      </c>
      <c r="HU82" s="13">
        <f t="shared" si="856"/>
        <v>1074</v>
      </c>
      <c r="HV82" s="13">
        <f t="shared" si="772"/>
        <v>1096.8</v>
      </c>
      <c r="HW82" s="23" t="s">
        <v>5</v>
      </c>
      <c r="HX82" s="44">
        <f t="shared" ref="HX82:ID82" si="857">SUM(HX78:HX81)</f>
        <v>471</v>
      </c>
      <c r="HY82" s="44">
        <f t="shared" si="857"/>
        <v>141</v>
      </c>
      <c r="HZ82" s="44">
        <f t="shared" si="857"/>
        <v>26</v>
      </c>
      <c r="IA82" s="44">
        <f t="shared" si="857"/>
        <v>4</v>
      </c>
      <c r="IB82" s="44">
        <f t="shared" si="857"/>
        <v>31</v>
      </c>
      <c r="IC82" s="44">
        <f t="shared" si="857"/>
        <v>50</v>
      </c>
      <c r="ID82" s="44">
        <f t="shared" si="857"/>
        <v>6</v>
      </c>
      <c r="IE82" s="13">
        <f t="shared" ref="IE82" si="858">SUM(HX82:ID82)</f>
        <v>729</v>
      </c>
      <c r="IF82" s="13">
        <f t="shared" si="774"/>
        <v>743.40000000000009</v>
      </c>
    </row>
    <row r="83" spans="1:240" ht="13" customHeight="1" thickTop="1" x14ac:dyDescent="0.25">
      <c r="A83" s="22">
        <f>A81+"00:15"</f>
        <v>0.58333333333333337</v>
      </c>
      <c r="B83" s="42">
        <v>11</v>
      </c>
      <c r="C83" s="42">
        <v>3</v>
      </c>
      <c r="D83" s="42">
        <v>1</v>
      </c>
      <c r="E83" s="42">
        <v>0</v>
      </c>
      <c r="F83" s="42">
        <v>0</v>
      </c>
      <c r="G83" s="42">
        <v>3</v>
      </c>
      <c r="H83" s="42">
        <v>0</v>
      </c>
      <c r="I83" s="12">
        <f>SUM(B83:H83)</f>
        <v>18</v>
      </c>
      <c r="J83" s="12">
        <f t="shared" si="800"/>
        <v>16.7</v>
      </c>
      <c r="K83" s="22">
        <f>K81+"00:15"</f>
        <v>0.58333333333333337</v>
      </c>
      <c r="L83" s="42">
        <v>14</v>
      </c>
      <c r="M83" s="42">
        <v>3</v>
      </c>
      <c r="N83" s="42">
        <v>1</v>
      </c>
      <c r="O83" s="42">
        <v>0</v>
      </c>
      <c r="P83" s="42">
        <v>0</v>
      </c>
      <c r="Q83" s="42">
        <v>1</v>
      </c>
      <c r="R83" s="42">
        <v>3</v>
      </c>
      <c r="S83" s="12">
        <f>SUM(L83:R83)</f>
        <v>22</v>
      </c>
      <c r="T83" s="12">
        <f t="shared" si="730"/>
        <v>19.5</v>
      </c>
      <c r="U83" s="22">
        <f>U81+"00:15"</f>
        <v>0.58333333333333337</v>
      </c>
      <c r="V83" s="42">
        <v>17</v>
      </c>
      <c r="W83" s="42">
        <v>11</v>
      </c>
      <c r="X83" s="42">
        <v>1</v>
      </c>
      <c r="Y83" s="42">
        <v>0</v>
      </c>
      <c r="Z83" s="42">
        <v>0</v>
      </c>
      <c r="AA83" s="42">
        <v>2</v>
      </c>
      <c r="AB83" s="42">
        <v>1</v>
      </c>
      <c r="AC83" s="12">
        <f>SUM(V83:AB83)</f>
        <v>32</v>
      </c>
      <c r="AD83" s="12">
        <f t="shared" si="732"/>
        <v>30.5</v>
      </c>
      <c r="AE83" s="22">
        <f>AE81+"00:15"</f>
        <v>0.58333333333333337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12">
        <f>SUM(AF83:AL83)</f>
        <v>0</v>
      </c>
      <c r="AN83" s="12">
        <f t="shared" si="734"/>
        <v>0</v>
      </c>
      <c r="AO83" s="22">
        <f>AO81+"00:15"</f>
        <v>0.58333333333333337</v>
      </c>
      <c r="AP83" s="42">
        <v>1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1</v>
      </c>
      <c r="AW83" s="12">
        <f>SUM(AP83:AV83)</f>
        <v>2</v>
      </c>
      <c r="AX83" s="12">
        <f t="shared" si="736"/>
        <v>1.2</v>
      </c>
      <c r="AY83" s="22">
        <f>AY81+"00:15"</f>
        <v>0.58333333333333337</v>
      </c>
      <c r="AZ83" s="42">
        <v>163</v>
      </c>
      <c r="BA83" s="42">
        <v>59</v>
      </c>
      <c r="BB83" s="42">
        <v>20</v>
      </c>
      <c r="BC83" s="42">
        <v>5</v>
      </c>
      <c r="BD83" s="42">
        <v>10</v>
      </c>
      <c r="BE83" s="42">
        <v>19</v>
      </c>
      <c r="BF83" s="42">
        <v>1</v>
      </c>
      <c r="BG83" s="12">
        <f>SUM(AZ83:BF83)</f>
        <v>277</v>
      </c>
      <c r="BH83" s="12">
        <f t="shared" si="738"/>
        <v>291.3</v>
      </c>
      <c r="BI83" s="22">
        <f>BI81+"00:15"</f>
        <v>0.58333333333333337</v>
      </c>
      <c r="BJ83" s="42">
        <v>3</v>
      </c>
      <c r="BK83" s="42">
        <v>1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12">
        <f>SUM(BJ83:BP83)</f>
        <v>4</v>
      </c>
      <c r="BR83" s="12">
        <f t="shared" si="740"/>
        <v>4</v>
      </c>
      <c r="BS83" s="22">
        <f>BS81+"00:15"</f>
        <v>0.58333333333333337</v>
      </c>
      <c r="BT83" s="42">
        <v>0</v>
      </c>
      <c r="BU83" s="42">
        <v>0</v>
      </c>
      <c r="BV83" s="42">
        <v>0</v>
      </c>
      <c r="BW83" s="42">
        <v>0</v>
      </c>
      <c r="BX83" s="42">
        <v>0</v>
      </c>
      <c r="BY83" s="42">
        <v>0</v>
      </c>
      <c r="BZ83" s="42">
        <v>0</v>
      </c>
      <c r="CA83" s="12">
        <f>SUM(BT83:BZ83)</f>
        <v>0</v>
      </c>
      <c r="CB83" s="12">
        <f t="shared" si="742"/>
        <v>0</v>
      </c>
      <c r="CC83" s="22">
        <f>CC81+"00:15"</f>
        <v>0.58333333333333337</v>
      </c>
      <c r="CD83" s="42">
        <v>1</v>
      </c>
      <c r="CE83" s="42">
        <v>1</v>
      </c>
      <c r="CF83" s="42">
        <v>0</v>
      </c>
      <c r="CG83" s="42">
        <v>0</v>
      </c>
      <c r="CH83" s="42">
        <v>0</v>
      </c>
      <c r="CI83" s="42">
        <v>0</v>
      </c>
      <c r="CJ83" s="42">
        <v>0</v>
      </c>
      <c r="CK83" s="12">
        <f>SUM(CD83:CJ83)</f>
        <v>2</v>
      </c>
      <c r="CL83" s="12">
        <f t="shared" si="744"/>
        <v>2</v>
      </c>
      <c r="CM83" s="22">
        <f>CM81+"00:15"</f>
        <v>0.58333333333333337</v>
      </c>
      <c r="CN83" s="42">
        <v>0</v>
      </c>
      <c r="CO83" s="42">
        <v>0</v>
      </c>
      <c r="CP83" s="42">
        <v>0</v>
      </c>
      <c r="CQ83" s="42">
        <v>0</v>
      </c>
      <c r="CR83" s="42">
        <v>0</v>
      </c>
      <c r="CS83" s="42">
        <v>0</v>
      </c>
      <c r="CT83" s="42">
        <v>0</v>
      </c>
      <c r="CU83" s="12">
        <f>SUM(CN83:CT83)</f>
        <v>0</v>
      </c>
      <c r="CV83" s="12">
        <f t="shared" si="746"/>
        <v>0</v>
      </c>
      <c r="CW83" s="22">
        <f>CW81+"00:15"</f>
        <v>0.58333333333333337</v>
      </c>
      <c r="CX83" s="42">
        <v>8</v>
      </c>
      <c r="CY83" s="42">
        <v>3</v>
      </c>
      <c r="CZ83" s="42">
        <v>0</v>
      </c>
      <c r="DA83" s="42">
        <v>0</v>
      </c>
      <c r="DB83" s="42">
        <v>0</v>
      </c>
      <c r="DC83" s="42">
        <v>1</v>
      </c>
      <c r="DD83" s="42">
        <v>0</v>
      </c>
      <c r="DE83" s="12">
        <f>SUM(CX83:DD83)</f>
        <v>12</v>
      </c>
      <c r="DF83" s="12">
        <f t="shared" si="748"/>
        <v>11.4</v>
      </c>
      <c r="DG83" s="22">
        <f>DG81+"00:15"</f>
        <v>0.58333333333333337</v>
      </c>
      <c r="DH83" s="42">
        <v>0</v>
      </c>
      <c r="DI83" s="42">
        <v>0</v>
      </c>
      <c r="DJ83" s="42">
        <v>0</v>
      </c>
      <c r="DK83" s="42">
        <v>0</v>
      </c>
      <c r="DL83" s="42">
        <v>0</v>
      </c>
      <c r="DM83" s="42">
        <v>0</v>
      </c>
      <c r="DN83" s="42">
        <v>0</v>
      </c>
      <c r="DO83" s="12">
        <f>SUM(DH83:DN83)</f>
        <v>0</v>
      </c>
      <c r="DP83" s="12">
        <f t="shared" si="750"/>
        <v>0</v>
      </c>
      <c r="DQ83" s="22">
        <f>DQ81+"00:15"</f>
        <v>0.58333333333333337</v>
      </c>
      <c r="DR83" s="42">
        <v>12</v>
      </c>
      <c r="DS83" s="42">
        <v>8</v>
      </c>
      <c r="DT83" s="42">
        <v>1</v>
      </c>
      <c r="DU83" s="42">
        <v>0</v>
      </c>
      <c r="DV83" s="42">
        <v>0</v>
      </c>
      <c r="DW83" s="42">
        <v>0</v>
      </c>
      <c r="DX83" s="42">
        <v>0</v>
      </c>
      <c r="DY83" s="12">
        <f>SUM(DR83:DX83)</f>
        <v>21</v>
      </c>
      <c r="DZ83" s="12">
        <f t="shared" si="752"/>
        <v>21.5</v>
      </c>
      <c r="EA83" s="22">
        <f>EA81+"00:15"</f>
        <v>0.58333333333333337</v>
      </c>
      <c r="EB83" s="42">
        <v>100</v>
      </c>
      <c r="EC83" s="42">
        <v>24</v>
      </c>
      <c r="ED83" s="42">
        <v>8</v>
      </c>
      <c r="EE83" s="42">
        <v>1</v>
      </c>
      <c r="EF83" s="42">
        <v>7</v>
      </c>
      <c r="EG83" s="42">
        <v>6</v>
      </c>
      <c r="EH83" s="42">
        <v>1</v>
      </c>
      <c r="EI83" s="12">
        <f>SUM(EB83:EH83)</f>
        <v>147</v>
      </c>
      <c r="EJ83" s="12">
        <f t="shared" si="754"/>
        <v>154.9</v>
      </c>
      <c r="EK83" s="22">
        <f>EK81+"00:15"</f>
        <v>0.58333333333333337</v>
      </c>
      <c r="EL83" s="42">
        <v>0</v>
      </c>
      <c r="EM83" s="42">
        <v>0</v>
      </c>
      <c r="EN83" s="42">
        <v>0</v>
      </c>
      <c r="EO83" s="42">
        <v>0</v>
      </c>
      <c r="EP83" s="42">
        <v>0</v>
      </c>
      <c r="EQ83" s="42">
        <v>0</v>
      </c>
      <c r="ER83" s="42">
        <v>0</v>
      </c>
      <c r="ES83" s="12">
        <f>SUM(EL83:ER83)</f>
        <v>0</v>
      </c>
      <c r="ET83" s="12">
        <f t="shared" si="756"/>
        <v>0</v>
      </c>
      <c r="EU83" s="22">
        <f>EU81+"00:15"</f>
        <v>0.58333333333333337</v>
      </c>
      <c r="EV83" s="42">
        <v>1</v>
      </c>
      <c r="EW83" s="42">
        <v>0</v>
      </c>
      <c r="EX83" s="42">
        <v>0</v>
      </c>
      <c r="EY83" s="42">
        <v>0</v>
      </c>
      <c r="EZ83" s="42">
        <v>0</v>
      </c>
      <c r="FA83" s="42">
        <v>0</v>
      </c>
      <c r="FB83" s="42">
        <v>0</v>
      </c>
      <c r="FC83" s="12">
        <f>SUM(EV83:FB83)</f>
        <v>1</v>
      </c>
      <c r="FD83" s="12">
        <f t="shared" si="758"/>
        <v>1</v>
      </c>
      <c r="FE83" s="22">
        <f>FE81+"00:15"</f>
        <v>0.58333333333333337</v>
      </c>
      <c r="FF83" s="48">
        <f t="shared" ref="FF83:FL86" si="859">SUM(AF83,AP83,CN83,EL83)</f>
        <v>1</v>
      </c>
      <c r="FG83" s="48">
        <f t="shared" si="859"/>
        <v>0</v>
      </c>
      <c r="FH83" s="48">
        <f t="shared" si="859"/>
        <v>0</v>
      </c>
      <c r="FI83" s="48">
        <f t="shared" si="859"/>
        <v>0</v>
      </c>
      <c r="FJ83" s="48">
        <f t="shared" si="859"/>
        <v>0</v>
      </c>
      <c r="FK83" s="48">
        <f t="shared" si="859"/>
        <v>0</v>
      </c>
      <c r="FL83" s="48">
        <f t="shared" si="859"/>
        <v>1</v>
      </c>
      <c r="FM83" s="12">
        <f>SUM(FF83:FL83)</f>
        <v>2</v>
      </c>
      <c r="FN83" s="12">
        <f t="shared" si="760"/>
        <v>1.2</v>
      </c>
      <c r="FO83" s="22">
        <f>FO81+"00:15"</f>
        <v>0.58333333333333337</v>
      </c>
      <c r="FP83" s="48">
        <f t="shared" ref="FP83:FV86" si="860">SUM(B83,L83,V83,AF83)</f>
        <v>42</v>
      </c>
      <c r="FQ83" s="48">
        <f t="shared" si="860"/>
        <v>17</v>
      </c>
      <c r="FR83" s="48">
        <f t="shared" si="860"/>
        <v>3</v>
      </c>
      <c r="FS83" s="48">
        <f t="shared" si="860"/>
        <v>0</v>
      </c>
      <c r="FT83" s="48">
        <f t="shared" si="860"/>
        <v>0</v>
      </c>
      <c r="FU83" s="48">
        <f t="shared" si="860"/>
        <v>6</v>
      </c>
      <c r="FV83" s="48">
        <f t="shared" si="860"/>
        <v>4</v>
      </c>
      <c r="FW83" s="12">
        <f>SUM(FP83:FV83)</f>
        <v>72</v>
      </c>
      <c r="FX83" s="12">
        <f t="shared" si="762"/>
        <v>66.7</v>
      </c>
      <c r="FY83" s="22">
        <f>FY81+"00:15"</f>
        <v>0.58333333333333337</v>
      </c>
      <c r="FZ83" s="48">
        <f t="shared" ref="FZ83:GF86" si="861">SUM(V83,BT83,CD83,EB83)</f>
        <v>118</v>
      </c>
      <c r="GA83" s="48">
        <f t="shared" si="861"/>
        <v>36</v>
      </c>
      <c r="GB83" s="48">
        <f t="shared" si="861"/>
        <v>9</v>
      </c>
      <c r="GC83" s="48">
        <f t="shared" si="861"/>
        <v>1</v>
      </c>
      <c r="GD83" s="48">
        <f t="shared" si="861"/>
        <v>7</v>
      </c>
      <c r="GE83" s="48">
        <f t="shared" si="861"/>
        <v>8</v>
      </c>
      <c r="GF83" s="48">
        <f t="shared" si="861"/>
        <v>2</v>
      </c>
      <c r="GG83" s="12">
        <f>SUM(FZ83:GF83)</f>
        <v>181</v>
      </c>
      <c r="GH83" s="12">
        <f t="shared" si="764"/>
        <v>187.4</v>
      </c>
      <c r="GI83" s="22">
        <f>GI81+"00:15"</f>
        <v>0.58333333333333337</v>
      </c>
      <c r="GJ83" s="48">
        <f t="shared" ref="GJ83:GP86" si="862">SUM(AP83,AZ83,BJ83,BT83)</f>
        <v>167</v>
      </c>
      <c r="GK83" s="48">
        <f t="shared" si="862"/>
        <v>60</v>
      </c>
      <c r="GL83" s="48">
        <f t="shared" si="862"/>
        <v>20</v>
      </c>
      <c r="GM83" s="48">
        <f t="shared" si="862"/>
        <v>5</v>
      </c>
      <c r="GN83" s="48">
        <f t="shared" si="862"/>
        <v>10</v>
      </c>
      <c r="GO83" s="48">
        <f t="shared" si="862"/>
        <v>19</v>
      </c>
      <c r="GP83" s="48">
        <f t="shared" si="862"/>
        <v>2</v>
      </c>
      <c r="GQ83" s="12">
        <f>SUM(GJ83:GP83)</f>
        <v>283</v>
      </c>
      <c r="GR83" s="12">
        <f t="shared" si="766"/>
        <v>296.5</v>
      </c>
      <c r="GS83" s="22">
        <f>GS81+"00:15"</f>
        <v>0.58333333333333337</v>
      </c>
      <c r="GT83" s="48">
        <f t="shared" ref="GT83:GZ86" si="863">SUM(L83,BJ83,DH83,DR83)</f>
        <v>29</v>
      </c>
      <c r="GU83" s="48">
        <f t="shared" si="863"/>
        <v>12</v>
      </c>
      <c r="GV83" s="48">
        <f t="shared" si="863"/>
        <v>2</v>
      </c>
      <c r="GW83" s="48">
        <f t="shared" si="863"/>
        <v>0</v>
      </c>
      <c r="GX83" s="48">
        <f t="shared" si="863"/>
        <v>0</v>
      </c>
      <c r="GY83" s="48">
        <f t="shared" si="863"/>
        <v>1</v>
      </c>
      <c r="GZ83" s="48">
        <f t="shared" si="863"/>
        <v>3</v>
      </c>
      <c r="HA83" s="12">
        <f>SUM(GT83:GZ83)</f>
        <v>47</v>
      </c>
      <c r="HB83" s="12">
        <f t="shared" si="768"/>
        <v>45</v>
      </c>
      <c r="HC83" s="22">
        <f>HC81+"00:15"</f>
        <v>0.58333333333333337</v>
      </c>
      <c r="HD83" s="48">
        <f t="shared" ref="HD83:HJ86" si="864">SUM(CD83,CN83,CX83,DH83)</f>
        <v>9</v>
      </c>
      <c r="HE83" s="48">
        <f t="shared" si="864"/>
        <v>4</v>
      </c>
      <c r="HF83" s="48">
        <f t="shared" si="864"/>
        <v>0</v>
      </c>
      <c r="HG83" s="48">
        <f t="shared" si="864"/>
        <v>0</v>
      </c>
      <c r="HH83" s="48">
        <f t="shared" si="864"/>
        <v>0</v>
      </c>
      <c r="HI83" s="48">
        <f t="shared" si="864"/>
        <v>1</v>
      </c>
      <c r="HJ83" s="48">
        <f t="shared" si="864"/>
        <v>0</v>
      </c>
      <c r="HK83" s="12">
        <f>SUM(HD83:HJ83)</f>
        <v>14</v>
      </c>
      <c r="HL83" s="12">
        <f t="shared" si="770"/>
        <v>13.4</v>
      </c>
      <c r="HM83" s="22">
        <f>HM81+"00:15"</f>
        <v>0.58333333333333337</v>
      </c>
      <c r="HN83" s="48">
        <f t="shared" ref="HN83:HT86" si="865">SUM(B83,AZ83,CX83,EV83)</f>
        <v>183</v>
      </c>
      <c r="HO83" s="48">
        <f t="shared" si="865"/>
        <v>65</v>
      </c>
      <c r="HP83" s="48">
        <f t="shared" si="865"/>
        <v>21</v>
      </c>
      <c r="HQ83" s="48">
        <f t="shared" si="865"/>
        <v>5</v>
      </c>
      <c r="HR83" s="48">
        <f t="shared" si="865"/>
        <v>10</v>
      </c>
      <c r="HS83" s="48">
        <f t="shared" si="865"/>
        <v>23</v>
      </c>
      <c r="HT83" s="48">
        <f t="shared" si="865"/>
        <v>1</v>
      </c>
      <c r="HU83" s="12">
        <f>SUM(HN83:HT83)</f>
        <v>308</v>
      </c>
      <c r="HV83" s="12">
        <f t="shared" si="772"/>
        <v>320.39999999999998</v>
      </c>
      <c r="HW83" s="22">
        <f>HW81+"00:15"</f>
        <v>0.58333333333333337</v>
      </c>
      <c r="HX83" s="48">
        <f t="shared" ref="HX83:ID86" si="866">SUM(DR83,EB83,EL83,EV83)</f>
        <v>113</v>
      </c>
      <c r="HY83" s="48">
        <f t="shared" si="866"/>
        <v>32</v>
      </c>
      <c r="HZ83" s="48">
        <f t="shared" si="866"/>
        <v>9</v>
      </c>
      <c r="IA83" s="48">
        <f t="shared" si="866"/>
        <v>1</v>
      </c>
      <c r="IB83" s="48">
        <f t="shared" si="866"/>
        <v>7</v>
      </c>
      <c r="IC83" s="48">
        <f t="shared" si="866"/>
        <v>6</v>
      </c>
      <c r="ID83" s="48">
        <f t="shared" si="866"/>
        <v>1</v>
      </c>
      <c r="IE83" s="12">
        <f t="shared" si="809"/>
        <v>169</v>
      </c>
      <c r="IF83" s="12">
        <f t="shared" si="774"/>
        <v>177.4</v>
      </c>
    </row>
    <row r="84" spans="1:240" ht="13" customHeight="1" x14ac:dyDescent="0.25">
      <c r="A84" s="22">
        <f t="shared" ref="A84:A86" si="867">A83+"00:15"</f>
        <v>0.59375</v>
      </c>
      <c r="B84" s="42">
        <v>12</v>
      </c>
      <c r="C84" s="42">
        <v>2</v>
      </c>
      <c r="D84" s="42">
        <v>0</v>
      </c>
      <c r="E84" s="42">
        <v>0</v>
      </c>
      <c r="F84" s="42">
        <v>0</v>
      </c>
      <c r="G84" s="42">
        <v>0</v>
      </c>
      <c r="H84" s="42">
        <v>2</v>
      </c>
      <c r="I84" s="12">
        <f>SUM(B84:H84)</f>
        <v>16</v>
      </c>
      <c r="J84" s="12">
        <f t="shared" si="800"/>
        <v>14.4</v>
      </c>
      <c r="K84" s="22">
        <f t="shared" ref="K84:K86" si="868">K83+"00:15"</f>
        <v>0.59375</v>
      </c>
      <c r="L84" s="42">
        <v>4</v>
      </c>
      <c r="M84" s="42">
        <v>3</v>
      </c>
      <c r="N84" s="42">
        <v>0</v>
      </c>
      <c r="O84" s="42">
        <v>0</v>
      </c>
      <c r="P84" s="42">
        <v>0</v>
      </c>
      <c r="Q84" s="42">
        <v>2</v>
      </c>
      <c r="R84" s="42">
        <v>2</v>
      </c>
      <c r="S84" s="12">
        <f>SUM(L84:R84)</f>
        <v>11</v>
      </c>
      <c r="T84" s="12">
        <f t="shared" si="730"/>
        <v>8.1999999999999993</v>
      </c>
      <c r="U84" s="22">
        <f t="shared" ref="U84:U86" si="869">U83+"00:15"</f>
        <v>0.59375</v>
      </c>
      <c r="V84" s="42">
        <v>31</v>
      </c>
      <c r="W84" s="42">
        <v>6</v>
      </c>
      <c r="X84" s="42">
        <v>1</v>
      </c>
      <c r="Y84" s="42">
        <v>0</v>
      </c>
      <c r="Z84" s="42">
        <v>0</v>
      </c>
      <c r="AA84" s="42">
        <v>2</v>
      </c>
      <c r="AB84" s="42">
        <v>4</v>
      </c>
      <c r="AC84" s="12">
        <f>SUM(V84:AB84)</f>
        <v>44</v>
      </c>
      <c r="AD84" s="12">
        <f t="shared" si="732"/>
        <v>40.099999999999994</v>
      </c>
      <c r="AE84" s="22">
        <f t="shared" ref="AE84:AE86" si="870">AE83+"00:15"</f>
        <v>0.59375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12">
        <f>SUM(AF84:AL84)</f>
        <v>0</v>
      </c>
      <c r="AN84" s="12">
        <f t="shared" si="734"/>
        <v>0</v>
      </c>
      <c r="AO84" s="22">
        <f t="shared" ref="AO84:AO86" si="871">AO83+"00:15"</f>
        <v>0.59375</v>
      </c>
      <c r="AP84" s="42">
        <v>1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12">
        <f>SUM(AP84:AV84)</f>
        <v>1</v>
      </c>
      <c r="AX84" s="12">
        <f t="shared" si="736"/>
        <v>1</v>
      </c>
      <c r="AY84" s="22">
        <f t="shared" ref="AY84:AY86" si="872">AY83+"00:15"</f>
        <v>0.59375</v>
      </c>
      <c r="AZ84" s="42">
        <v>163</v>
      </c>
      <c r="BA84" s="42">
        <v>62</v>
      </c>
      <c r="BB84" s="42">
        <v>13</v>
      </c>
      <c r="BC84" s="42">
        <v>1</v>
      </c>
      <c r="BD84" s="42">
        <v>9</v>
      </c>
      <c r="BE84" s="42">
        <v>16</v>
      </c>
      <c r="BF84" s="42">
        <v>3</v>
      </c>
      <c r="BG84" s="12">
        <f>SUM(AZ84:BF84)</f>
        <v>267</v>
      </c>
      <c r="BH84" s="12">
        <f t="shared" si="738"/>
        <v>271.8</v>
      </c>
      <c r="BI84" s="22">
        <f t="shared" ref="BI84:BI86" si="873">BI83+"00:15"</f>
        <v>0.59375</v>
      </c>
      <c r="BJ84" s="42">
        <v>5</v>
      </c>
      <c r="BK84" s="42">
        <v>2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12">
        <f>SUM(BJ84:BP84)</f>
        <v>7</v>
      </c>
      <c r="BR84" s="12">
        <f t="shared" si="740"/>
        <v>7</v>
      </c>
      <c r="BS84" s="22">
        <f t="shared" ref="BS84:BS86" si="874">BS83+"00:15"</f>
        <v>0.59375</v>
      </c>
      <c r="BT84" s="42">
        <v>0</v>
      </c>
      <c r="BU84" s="42">
        <v>0</v>
      </c>
      <c r="BV84" s="42">
        <v>0</v>
      </c>
      <c r="BW84" s="42">
        <v>0</v>
      </c>
      <c r="BX84" s="42">
        <v>0</v>
      </c>
      <c r="BY84" s="42">
        <v>0</v>
      </c>
      <c r="BZ84" s="42">
        <v>0</v>
      </c>
      <c r="CA84" s="12">
        <f>SUM(BT84:BZ84)</f>
        <v>0</v>
      </c>
      <c r="CB84" s="12">
        <f t="shared" si="742"/>
        <v>0</v>
      </c>
      <c r="CC84" s="22">
        <f t="shared" ref="CC84:CC86" si="875">CC83+"00:15"</f>
        <v>0.59375</v>
      </c>
      <c r="CD84" s="42">
        <v>1</v>
      </c>
      <c r="CE84" s="42">
        <v>0</v>
      </c>
      <c r="CF84" s="42">
        <v>0</v>
      </c>
      <c r="CG84" s="42">
        <v>0</v>
      </c>
      <c r="CH84" s="42">
        <v>0</v>
      </c>
      <c r="CI84" s="42">
        <v>1</v>
      </c>
      <c r="CJ84" s="42">
        <v>0</v>
      </c>
      <c r="CK84" s="12">
        <f>SUM(CD84:CJ84)</f>
        <v>2</v>
      </c>
      <c r="CL84" s="12">
        <f t="shared" si="744"/>
        <v>1.4</v>
      </c>
      <c r="CM84" s="22">
        <f t="shared" ref="CM84:CM86" si="876">CM83+"00:15"</f>
        <v>0.59375</v>
      </c>
      <c r="CN84" s="42">
        <v>0</v>
      </c>
      <c r="CO84" s="42">
        <v>0</v>
      </c>
      <c r="CP84" s="42">
        <v>0</v>
      </c>
      <c r="CQ84" s="42">
        <v>0</v>
      </c>
      <c r="CR84" s="42">
        <v>0</v>
      </c>
      <c r="CS84" s="42">
        <v>0</v>
      </c>
      <c r="CT84" s="42">
        <v>2</v>
      </c>
      <c r="CU84" s="12">
        <f>SUM(CN84:CT84)</f>
        <v>2</v>
      </c>
      <c r="CV84" s="12">
        <f t="shared" si="746"/>
        <v>0.4</v>
      </c>
      <c r="CW84" s="22">
        <f t="shared" ref="CW84:CW86" si="877">CW83+"00:15"</f>
        <v>0.59375</v>
      </c>
      <c r="CX84" s="42">
        <v>9</v>
      </c>
      <c r="CY84" s="42">
        <v>1</v>
      </c>
      <c r="CZ84" s="42">
        <v>0</v>
      </c>
      <c r="DA84" s="42">
        <v>0</v>
      </c>
      <c r="DB84" s="42">
        <v>0</v>
      </c>
      <c r="DC84" s="42">
        <v>0</v>
      </c>
      <c r="DD84" s="42">
        <v>1</v>
      </c>
      <c r="DE84" s="12">
        <f>SUM(CX84:DD84)</f>
        <v>11</v>
      </c>
      <c r="DF84" s="12">
        <f t="shared" si="748"/>
        <v>10.199999999999999</v>
      </c>
      <c r="DG84" s="22">
        <f t="shared" ref="DG84:DG86" si="878">DG83+"00:15"</f>
        <v>0.59375</v>
      </c>
      <c r="DH84" s="42">
        <v>0</v>
      </c>
      <c r="DI84" s="42">
        <v>0</v>
      </c>
      <c r="DJ84" s="42">
        <v>0</v>
      </c>
      <c r="DK84" s="42">
        <v>0</v>
      </c>
      <c r="DL84" s="42">
        <v>0</v>
      </c>
      <c r="DM84" s="42">
        <v>0</v>
      </c>
      <c r="DN84" s="42">
        <v>0</v>
      </c>
      <c r="DO84" s="12">
        <f>SUM(DH84:DN84)</f>
        <v>0</v>
      </c>
      <c r="DP84" s="12">
        <f t="shared" si="750"/>
        <v>0</v>
      </c>
      <c r="DQ84" s="22">
        <f t="shared" ref="DQ84:DQ86" si="879">DQ83+"00:15"</f>
        <v>0.59375</v>
      </c>
      <c r="DR84" s="42">
        <v>9</v>
      </c>
      <c r="DS84" s="42">
        <v>4</v>
      </c>
      <c r="DT84" s="42">
        <v>0</v>
      </c>
      <c r="DU84" s="42">
        <v>0</v>
      </c>
      <c r="DV84" s="42">
        <v>0</v>
      </c>
      <c r="DW84" s="42">
        <v>1</v>
      </c>
      <c r="DX84" s="42">
        <v>0</v>
      </c>
      <c r="DY84" s="12">
        <f>SUM(DR84:DX84)</f>
        <v>14</v>
      </c>
      <c r="DZ84" s="12">
        <f t="shared" si="752"/>
        <v>13.4</v>
      </c>
      <c r="EA84" s="22">
        <f t="shared" ref="EA84:EA86" si="880">EA83+"00:15"</f>
        <v>0.59375</v>
      </c>
      <c r="EB84" s="42">
        <v>100</v>
      </c>
      <c r="EC84" s="42">
        <v>34</v>
      </c>
      <c r="ED84" s="42">
        <v>8</v>
      </c>
      <c r="EE84" s="42">
        <v>1</v>
      </c>
      <c r="EF84" s="42">
        <v>8</v>
      </c>
      <c r="EG84" s="42">
        <v>8</v>
      </c>
      <c r="EH84" s="42">
        <v>0</v>
      </c>
      <c r="EI84" s="12">
        <f>SUM(EB84:EH84)</f>
        <v>159</v>
      </c>
      <c r="EJ84" s="12">
        <f t="shared" si="754"/>
        <v>167.5</v>
      </c>
      <c r="EK84" s="22">
        <f t="shared" ref="EK84:EK86" si="881">EK83+"00:15"</f>
        <v>0.59375</v>
      </c>
      <c r="EL84" s="42">
        <v>0</v>
      </c>
      <c r="EM84" s="42">
        <v>0</v>
      </c>
      <c r="EN84" s="42">
        <v>0</v>
      </c>
      <c r="EO84" s="42">
        <v>0</v>
      </c>
      <c r="EP84" s="42">
        <v>0</v>
      </c>
      <c r="EQ84" s="42">
        <v>0</v>
      </c>
      <c r="ER84" s="42">
        <v>0</v>
      </c>
      <c r="ES84" s="12">
        <f>SUM(EL84:ER84)</f>
        <v>0</v>
      </c>
      <c r="ET84" s="12">
        <f t="shared" si="756"/>
        <v>0</v>
      </c>
      <c r="EU84" s="22">
        <f t="shared" ref="EU84:EU86" si="882">EU83+"00:15"</f>
        <v>0.59375</v>
      </c>
      <c r="EV84" s="42">
        <v>1</v>
      </c>
      <c r="EW84" s="42">
        <v>0</v>
      </c>
      <c r="EX84" s="42">
        <v>0</v>
      </c>
      <c r="EY84" s="42">
        <v>0</v>
      </c>
      <c r="EZ84" s="42">
        <v>0</v>
      </c>
      <c r="FA84" s="42">
        <v>0</v>
      </c>
      <c r="FB84" s="42">
        <v>0</v>
      </c>
      <c r="FC84" s="12">
        <f>SUM(EV84:FB84)</f>
        <v>1</v>
      </c>
      <c r="FD84" s="12">
        <f t="shared" si="758"/>
        <v>1</v>
      </c>
      <c r="FE84" s="22">
        <f t="shared" ref="FE84:FE86" si="883">FE83+"00:15"</f>
        <v>0.59375</v>
      </c>
      <c r="FF84" s="48">
        <f t="shared" si="859"/>
        <v>1</v>
      </c>
      <c r="FG84" s="48">
        <f t="shared" si="859"/>
        <v>0</v>
      </c>
      <c r="FH84" s="48">
        <f t="shared" si="859"/>
        <v>0</v>
      </c>
      <c r="FI84" s="48">
        <f t="shared" si="859"/>
        <v>0</v>
      </c>
      <c r="FJ84" s="48">
        <f t="shared" si="859"/>
        <v>0</v>
      </c>
      <c r="FK84" s="48">
        <f t="shared" si="859"/>
        <v>0</v>
      </c>
      <c r="FL84" s="48">
        <f t="shared" si="859"/>
        <v>2</v>
      </c>
      <c r="FM84" s="12">
        <f>SUM(FF84:FL84)</f>
        <v>3</v>
      </c>
      <c r="FN84" s="12">
        <f t="shared" si="760"/>
        <v>1.4</v>
      </c>
      <c r="FO84" s="22">
        <f t="shared" ref="FO84:FO86" si="884">FO83+"00:15"</f>
        <v>0.59375</v>
      </c>
      <c r="FP84" s="48">
        <f t="shared" si="860"/>
        <v>47</v>
      </c>
      <c r="FQ84" s="48">
        <f t="shared" si="860"/>
        <v>11</v>
      </c>
      <c r="FR84" s="48">
        <f t="shared" si="860"/>
        <v>1</v>
      </c>
      <c r="FS84" s="48">
        <f t="shared" si="860"/>
        <v>0</v>
      </c>
      <c r="FT84" s="48">
        <f t="shared" si="860"/>
        <v>0</v>
      </c>
      <c r="FU84" s="48">
        <f t="shared" si="860"/>
        <v>4</v>
      </c>
      <c r="FV84" s="48">
        <f t="shared" si="860"/>
        <v>8</v>
      </c>
      <c r="FW84" s="12">
        <f>SUM(FP84:FV84)</f>
        <v>71</v>
      </c>
      <c r="FX84" s="12">
        <f t="shared" si="762"/>
        <v>62.7</v>
      </c>
      <c r="FY84" s="22">
        <f t="shared" ref="FY84:FY86" si="885">FY83+"00:15"</f>
        <v>0.59375</v>
      </c>
      <c r="FZ84" s="48">
        <f t="shared" si="861"/>
        <v>132</v>
      </c>
      <c r="GA84" s="48">
        <f t="shared" si="861"/>
        <v>40</v>
      </c>
      <c r="GB84" s="48">
        <f t="shared" si="861"/>
        <v>9</v>
      </c>
      <c r="GC84" s="48">
        <f t="shared" si="861"/>
        <v>1</v>
      </c>
      <c r="GD84" s="48">
        <f t="shared" si="861"/>
        <v>8</v>
      </c>
      <c r="GE84" s="48">
        <f t="shared" si="861"/>
        <v>11</v>
      </c>
      <c r="GF84" s="48">
        <f t="shared" si="861"/>
        <v>4</v>
      </c>
      <c r="GG84" s="12">
        <f>SUM(FZ84:GF84)</f>
        <v>205</v>
      </c>
      <c r="GH84" s="12">
        <f t="shared" si="764"/>
        <v>209.00000000000003</v>
      </c>
      <c r="GI84" s="22">
        <f t="shared" ref="GI84:GI86" si="886">GI83+"00:15"</f>
        <v>0.59375</v>
      </c>
      <c r="GJ84" s="48">
        <f t="shared" si="862"/>
        <v>169</v>
      </c>
      <c r="GK84" s="48">
        <f t="shared" si="862"/>
        <v>64</v>
      </c>
      <c r="GL84" s="48">
        <f t="shared" si="862"/>
        <v>13</v>
      </c>
      <c r="GM84" s="48">
        <f t="shared" si="862"/>
        <v>1</v>
      </c>
      <c r="GN84" s="48">
        <f t="shared" si="862"/>
        <v>9</v>
      </c>
      <c r="GO84" s="48">
        <f t="shared" si="862"/>
        <v>16</v>
      </c>
      <c r="GP84" s="48">
        <f t="shared" si="862"/>
        <v>3</v>
      </c>
      <c r="GQ84" s="12">
        <f>SUM(GJ84:GP84)</f>
        <v>275</v>
      </c>
      <c r="GR84" s="12">
        <f t="shared" si="766"/>
        <v>279.8</v>
      </c>
      <c r="GS84" s="22">
        <f t="shared" ref="GS84:GS86" si="887">GS83+"00:15"</f>
        <v>0.59375</v>
      </c>
      <c r="GT84" s="48">
        <f t="shared" si="863"/>
        <v>18</v>
      </c>
      <c r="GU84" s="48">
        <f t="shared" si="863"/>
        <v>9</v>
      </c>
      <c r="GV84" s="48">
        <f t="shared" si="863"/>
        <v>0</v>
      </c>
      <c r="GW84" s="48">
        <f t="shared" si="863"/>
        <v>0</v>
      </c>
      <c r="GX84" s="48">
        <f t="shared" si="863"/>
        <v>0</v>
      </c>
      <c r="GY84" s="48">
        <f t="shared" si="863"/>
        <v>3</v>
      </c>
      <c r="GZ84" s="48">
        <f t="shared" si="863"/>
        <v>2</v>
      </c>
      <c r="HA84" s="12">
        <f>SUM(GT84:GZ84)</f>
        <v>32</v>
      </c>
      <c r="HB84" s="12">
        <f t="shared" si="768"/>
        <v>28.599999999999998</v>
      </c>
      <c r="HC84" s="22">
        <f t="shared" ref="HC84:HC86" si="888">HC83+"00:15"</f>
        <v>0.59375</v>
      </c>
      <c r="HD84" s="48">
        <f t="shared" si="864"/>
        <v>10</v>
      </c>
      <c r="HE84" s="48">
        <f t="shared" si="864"/>
        <v>1</v>
      </c>
      <c r="HF84" s="48">
        <f t="shared" si="864"/>
        <v>0</v>
      </c>
      <c r="HG84" s="48">
        <f t="shared" si="864"/>
        <v>0</v>
      </c>
      <c r="HH84" s="48">
        <f t="shared" si="864"/>
        <v>0</v>
      </c>
      <c r="HI84" s="48">
        <f t="shared" si="864"/>
        <v>1</v>
      </c>
      <c r="HJ84" s="48">
        <f t="shared" si="864"/>
        <v>3</v>
      </c>
      <c r="HK84" s="12">
        <f>SUM(HD84:HJ84)</f>
        <v>15</v>
      </c>
      <c r="HL84" s="12">
        <f t="shared" si="770"/>
        <v>12</v>
      </c>
      <c r="HM84" s="22">
        <f t="shared" ref="HM84:HM86" si="889">HM83+"00:15"</f>
        <v>0.59375</v>
      </c>
      <c r="HN84" s="48">
        <f t="shared" si="865"/>
        <v>185</v>
      </c>
      <c r="HO84" s="48">
        <f t="shared" si="865"/>
        <v>65</v>
      </c>
      <c r="HP84" s="48">
        <f t="shared" si="865"/>
        <v>13</v>
      </c>
      <c r="HQ84" s="48">
        <f t="shared" si="865"/>
        <v>1</v>
      </c>
      <c r="HR84" s="48">
        <f t="shared" si="865"/>
        <v>9</v>
      </c>
      <c r="HS84" s="48">
        <f t="shared" si="865"/>
        <v>16</v>
      </c>
      <c r="HT84" s="48">
        <f t="shared" si="865"/>
        <v>6</v>
      </c>
      <c r="HU84" s="12">
        <f>SUM(HN84:HT84)</f>
        <v>295</v>
      </c>
      <c r="HV84" s="12">
        <f t="shared" si="772"/>
        <v>297.39999999999998</v>
      </c>
      <c r="HW84" s="22">
        <f t="shared" ref="HW84:HW86" si="890">HW83+"00:15"</f>
        <v>0.59375</v>
      </c>
      <c r="HX84" s="48">
        <f t="shared" si="866"/>
        <v>110</v>
      </c>
      <c r="HY84" s="48">
        <f t="shared" si="866"/>
        <v>38</v>
      </c>
      <c r="HZ84" s="48">
        <f t="shared" si="866"/>
        <v>8</v>
      </c>
      <c r="IA84" s="48">
        <f t="shared" si="866"/>
        <v>1</v>
      </c>
      <c r="IB84" s="48">
        <f t="shared" si="866"/>
        <v>8</v>
      </c>
      <c r="IC84" s="48">
        <f t="shared" si="866"/>
        <v>9</v>
      </c>
      <c r="ID84" s="48">
        <f t="shared" si="866"/>
        <v>0</v>
      </c>
      <c r="IE84" s="12">
        <f t="shared" si="809"/>
        <v>174</v>
      </c>
      <c r="IF84" s="12">
        <f t="shared" si="774"/>
        <v>181.9</v>
      </c>
    </row>
    <row r="85" spans="1:240" ht="13" customHeight="1" x14ac:dyDescent="0.25">
      <c r="A85" s="22">
        <f t="shared" si="867"/>
        <v>0.60416666666666663</v>
      </c>
      <c r="B85" s="42">
        <v>10</v>
      </c>
      <c r="C85" s="42">
        <v>1</v>
      </c>
      <c r="D85" s="42">
        <v>1</v>
      </c>
      <c r="E85" s="42">
        <v>0</v>
      </c>
      <c r="F85" s="42">
        <v>0</v>
      </c>
      <c r="G85" s="42">
        <v>1</v>
      </c>
      <c r="H85" s="42">
        <v>2</v>
      </c>
      <c r="I85" s="12">
        <f>SUM(B85:H85)</f>
        <v>15</v>
      </c>
      <c r="J85" s="12">
        <f t="shared" si="800"/>
        <v>13.3</v>
      </c>
      <c r="K85" s="22">
        <f t="shared" si="868"/>
        <v>0.60416666666666663</v>
      </c>
      <c r="L85" s="42">
        <v>5</v>
      </c>
      <c r="M85" s="42">
        <v>3</v>
      </c>
      <c r="N85" s="42">
        <v>0</v>
      </c>
      <c r="O85" s="42">
        <v>0</v>
      </c>
      <c r="P85" s="42">
        <v>0</v>
      </c>
      <c r="Q85" s="42">
        <v>1</v>
      </c>
      <c r="R85" s="42">
        <v>1</v>
      </c>
      <c r="S85" s="12">
        <f>SUM(L85:R85)</f>
        <v>10</v>
      </c>
      <c r="T85" s="12">
        <f t="shared" si="730"/>
        <v>8.6</v>
      </c>
      <c r="U85" s="22">
        <f t="shared" si="869"/>
        <v>0.60416666666666663</v>
      </c>
      <c r="V85" s="42">
        <v>15</v>
      </c>
      <c r="W85" s="42">
        <v>4</v>
      </c>
      <c r="X85" s="42">
        <v>4</v>
      </c>
      <c r="Y85" s="42">
        <v>0</v>
      </c>
      <c r="Z85" s="42">
        <v>0</v>
      </c>
      <c r="AA85" s="42">
        <v>3</v>
      </c>
      <c r="AB85" s="42">
        <v>0</v>
      </c>
      <c r="AC85" s="12">
        <f>SUM(V85:AB85)</f>
        <v>26</v>
      </c>
      <c r="AD85" s="12">
        <f t="shared" si="732"/>
        <v>26.2</v>
      </c>
      <c r="AE85" s="22">
        <f t="shared" si="870"/>
        <v>0.60416666666666663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12">
        <f>SUM(AF85:AL85)</f>
        <v>0</v>
      </c>
      <c r="AN85" s="12">
        <f t="shared" si="734"/>
        <v>0</v>
      </c>
      <c r="AO85" s="22">
        <f t="shared" si="871"/>
        <v>0.60416666666666663</v>
      </c>
      <c r="AP85" s="42">
        <v>3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3</v>
      </c>
      <c r="AW85" s="12">
        <f>SUM(AP85:AV85)</f>
        <v>6</v>
      </c>
      <c r="AX85" s="12">
        <f t="shared" si="736"/>
        <v>3.6</v>
      </c>
      <c r="AY85" s="22">
        <f t="shared" si="872"/>
        <v>0.60416666666666663</v>
      </c>
      <c r="AZ85" s="42">
        <v>174</v>
      </c>
      <c r="BA85" s="42">
        <v>67</v>
      </c>
      <c r="BB85" s="42">
        <v>17</v>
      </c>
      <c r="BC85" s="42">
        <v>2</v>
      </c>
      <c r="BD85" s="42">
        <v>6</v>
      </c>
      <c r="BE85" s="42">
        <v>16</v>
      </c>
      <c r="BF85" s="42">
        <v>5</v>
      </c>
      <c r="BG85" s="12">
        <f>SUM(AZ85:BF85)</f>
        <v>287</v>
      </c>
      <c r="BH85" s="12">
        <f t="shared" si="738"/>
        <v>290.5</v>
      </c>
      <c r="BI85" s="22">
        <f t="shared" si="873"/>
        <v>0.60416666666666663</v>
      </c>
      <c r="BJ85" s="42">
        <v>3</v>
      </c>
      <c r="BK85" s="42">
        <v>0</v>
      </c>
      <c r="BL85" s="42">
        <v>0</v>
      </c>
      <c r="BM85" s="42">
        <v>0</v>
      </c>
      <c r="BN85" s="42">
        <v>0</v>
      </c>
      <c r="BO85" s="42">
        <v>1</v>
      </c>
      <c r="BP85" s="42">
        <v>0</v>
      </c>
      <c r="BQ85" s="12">
        <f>SUM(BJ85:BP85)</f>
        <v>4</v>
      </c>
      <c r="BR85" s="12">
        <f t="shared" si="740"/>
        <v>3.4</v>
      </c>
      <c r="BS85" s="22">
        <f t="shared" si="874"/>
        <v>0.60416666666666663</v>
      </c>
      <c r="BT85" s="42">
        <v>0</v>
      </c>
      <c r="BU85" s="42">
        <v>0</v>
      </c>
      <c r="BV85" s="42">
        <v>0</v>
      </c>
      <c r="BW85" s="42">
        <v>0</v>
      </c>
      <c r="BX85" s="42">
        <v>0</v>
      </c>
      <c r="BY85" s="42">
        <v>0</v>
      </c>
      <c r="BZ85" s="42">
        <v>0</v>
      </c>
      <c r="CA85" s="12">
        <f>SUM(BT85:BZ85)</f>
        <v>0</v>
      </c>
      <c r="CB85" s="12">
        <f t="shared" si="742"/>
        <v>0</v>
      </c>
      <c r="CC85" s="22">
        <f t="shared" si="875"/>
        <v>0.60416666666666663</v>
      </c>
      <c r="CD85" s="42">
        <v>3</v>
      </c>
      <c r="CE85" s="42">
        <v>0</v>
      </c>
      <c r="CF85" s="42">
        <v>0</v>
      </c>
      <c r="CG85" s="42">
        <v>0</v>
      </c>
      <c r="CH85" s="42">
        <v>0</v>
      </c>
      <c r="CI85" s="42">
        <v>1</v>
      </c>
      <c r="CJ85" s="42">
        <v>0</v>
      </c>
      <c r="CK85" s="12">
        <f>SUM(CD85:CJ85)</f>
        <v>4</v>
      </c>
      <c r="CL85" s="12">
        <f t="shared" si="744"/>
        <v>3.4</v>
      </c>
      <c r="CM85" s="22">
        <f t="shared" si="876"/>
        <v>0.60416666666666663</v>
      </c>
      <c r="CN85" s="42">
        <v>1</v>
      </c>
      <c r="CO85" s="42">
        <v>0</v>
      </c>
      <c r="CP85" s="42">
        <v>0</v>
      </c>
      <c r="CQ85" s="42">
        <v>0</v>
      </c>
      <c r="CR85" s="42">
        <v>0</v>
      </c>
      <c r="CS85" s="42">
        <v>0</v>
      </c>
      <c r="CT85" s="42">
        <v>0</v>
      </c>
      <c r="CU85" s="12">
        <f>SUM(CN85:CT85)</f>
        <v>1</v>
      </c>
      <c r="CV85" s="12">
        <f t="shared" si="746"/>
        <v>1</v>
      </c>
      <c r="CW85" s="22">
        <f t="shared" si="877"/>
        <v>0.60416666666666663</v>
      </c>
      <c r="CX85" s="42">
        <v>6</v>
      </c>
      <c r="CY85" s="42">
        <v>2</v>
      </c>
      <c r="CZ85" s="42">
        <v>1</v>
      </c>
      <c r="DA85" s="42">
        <v>0</v>
      </c>
      <c r="DB85" s="42">
        <v>0</v>
      </c>
      <c r="DC85" s="42">
        <v>1</v>
      </c>
      <c r="DD85" s="42">
        <v>0</v>
      </c>
      <c r="DE85" s="12">
        <f>SUM(CX85:DD85)</f>
        <v>10</v>
      </c>
      <c r="DF85" s="12">
        <f t="shared" si="748"/>
        <v>9.9</v>
      </c>
      <c r="DG85" s="22">
        <f t="shared" si="878"/>
        <v>0.60416666666666663</v>
      </c>
      <c r="DH85" s="42">
        <v>0</v>
      </c>
      <c r="DI85" s="42">
        <v>0</v>
      </c>
      <c r="DJ85" s="42">
        <v>0</v>
      </c>
      <c r="DK85" s="42">
        <v>0</v>
      </c>
      <c r="DL85" s="42">
        <v>0</v>
      </c>
      <c r="DM85" s="42">
        <v>0</v>
      </c>
      <c r="DN85" s="42">
        <v>0</v>
      </c>
      <c r="DO85" s="12">
        <f>SUM(DH85:DN85)</f>
        <v>0</v>
      </c>
      <c r="DP85" s="12">
        <f t="shared" si="750"/>
        <v>0</v>
      </c>
      <c r="DQ85" s="22">
        <f t="shared" si="879"/>
        <v>0.60416666666666663</v>
      </c>
      <c r="DR85" s="42">
        <v>19</v>
      </c>
      <c r="DS85" s="42">
        <v>5</v>
      </c>
      <c r="DT85" s="42">
        <v>0</v>
      </c>
      <c r="DU85" s="42">
        <v>0</v>
      </c>
      <c r="DV85" s="42">
        <v>0</v>
      </c>
      <c r="DW85" s="42">
        <v>0</v>
      </c>
      <c r="DX85" s="42">
        <v>0</v>
      </c>
      <c r="DY85" s="12">
        <f>SUM(DR85:DX85)</f>
        <v>24</v>
      </c>
      <c r="DZ85" s="12">
        <f t="shared" si="752"/>
        <v>24</v>
      </c>
      <c r="EA85" s="22">
        <f t="shared" si="880"/>
        <v>0.60416666666666663</v>
      </c>
      <c r="EB85" s="42">
        <v>93</v>
      </c>
      <c r="EC85" s="42">
        <v>22</v>
      </c>
      <c r="ED85" s="42">
        <v>12</v>
      </c>
      <c r="EE85" s="42">
        <v>1</v>
      </c>
      <c r="EF85" s="42">
        <v>6</v>
      </c>
      <c r="EG85" s="42">
        <v>13</v>
      </c>
      <c r="EH85" s="42">
        <v>1</v>
      </c>
      <c r="EI85" s="12">
        <f>SUM(EB85:EH85)</f>
        <v>148</v>
      </c>
      <c r="EJ85" s="12">
        <f t="shared" si="754"/>
        <v>152.69999999999999</v>
      </c>
      <c r="EK85" s="22">
        <f t="shared" si="881"/>
        <v>0.60416666666666663</v>
      </c>
      <c r="EL85" s="42">
        <v>0</v>
      </c>
      <c r="EM85" s="42">
        <v>0</v>
      </c>
      <c r="EN85" s="42">
        <v>0</v>
      </c>
      <c r="EO85" s="42">
        <v>0</v>
      </c>
      <c r="EP85" s="42">
        <v>0</v>
      </c>
      <c r="EQ85" s="42">
        <v>0</v>
      </c>
      <c r="ER85" s="42">
        <v>1</v>
      </c>
      <c r="ES85" s="12">
        <f>SUM(EL85:ER85)</f>
        <v>1</v>
      </c>
      <c r="ET85" s="12">
        <f t="shared" si="756"/>
        <v>0.2</v>
      </c>
      <c r="EU85" s="22">
        <f t="shared" si="882"/>
        <v>0.60416666666666663</v>
      </c>
      <c r="EV85" s="42">
        <v>1</v>
      </c>
      <c r="EW85" s="42">
        <v>0</v>
      </c>
      <c r="EX85" s="42">
        <v>0</v>
      </c>
      <c r="EY85" s="42">
        <v>0</v>
      </c>
      <c r="EZ85" s="42">
        <v>0</v>
      </c>
      <c r="FA85" s="42">
        <v>0</v>
      </c>
      <c r="FB85" s="42">
        <v>0</v>
      </c>
      <c r="FC85" s="12">
        <f>SUM(EV85:FB85)</f>
        <v>1</v>
      </c>
      <c r="FD85" s="12">
        <f t="shared" si="758"/>
        <v>1</v>
      </c>
      <c r="FE85" s="22">
        <f t="shared" si="883"/>
        <v>0.60416666666666663</v>
      </c>
      <c r="FF85" s="48">
        <f t="shared" si="859"/>
        <v>4</v>
      </c>
      <c r="FG85" s="48">
        <f t="shared" si="859"/>
        <v>0</v>
      </c>
      <c r="FH85" s="48">
        <f t="shared" si="859"/>
        <v>0</v>
      </c>
      <c r="FI85" s="48">
        <f t="shared" si="859"/>
        <v>0</v>
      </c>
      <c r="FJ85" s="48">
        <f t="shared" si="859"/>
        <v>0</v>
      </c>
      <c r="FK85" s="48">
        <f t="shared" si="859"/>
        <v>0</v>
      </c>
      <c r="FL85" s="48">
        <f t="shared" si="859"/>
        <v>4</v>
      </c>
      <c r="FM85" s="12">
        <f>SUM(FF85:FL85)</f>
        <v>8</v>
      </c>
      <c r="FN85" s="12">
        <f t="shared" si="760"/>
        <v>4.8</v>
      </c>
      <c r="FO85" s="22">
        <f t="shared" si="884"/>
        <v>0.60416666666666663</v>
      </c>
      <c r="FP85" s="48">
        <f t="shared" si="860"/>
        <v>30</v>
      </c>
      <c r="FQ85" s="48">
        <f t="shared" si="860"/>
        <v>8</v>
      </c>
      <c r="FR85" s="48">
        <f t="shared" si="860"/>
        <v>5</v>
      </c>
      <c r="FS85" s="48">
        <f t="shared" si="860"/>
        <v>0</v>
      </c>
      <c r="FT85" s="48">
        <f t="shared" si="860"/>
        <v>0</v>
      </c>
      <c r="FU85" s="48">
        <f t="shared" si="860"/>
        <v>5</v>
      </c>
      <c r="FV85" s="48">
        <f t="shared" si="860"/>
        <v>3</v>
      </c>
      <c r="FW85" s="12">
        <f>SUM(FP85:FV85)</f>
        <v>51</v>
      </c>
      <c r="FX85" s="12">
        <f t="shared" si="762"/>
        <v>48.1</v>
      </c>
      <c r="FY85" s="22">
        <f t="shared" si="885"/>
        <v>0.60416666666666663</v>
      </c>
      <c r="FZ85" s="48">
        <f t="shared" si="861"/>
        <v>111</v>
      </c>
      <c r="GA85" s="48">
        <f t="shared" si="861"/>
        <v>26</v>
      </c>
      <c r="GB85" s="48">
        <f t="shared" si="861"/>
        <v>16</v>
      </c>
      <c r="GC85" s="48">
        <f t="shared" si="861"/>
        <v>1</v>
      </c>
      <c r="GD85" s="48">
        <f t="shared" si="861"/>
        <v>6</v>
      </c>
      <c r="GE85" s="48">
        <f t="shared" si="861"/>
        <v>17</v>
      </c>
      <c r="GF85" s="48">
        <f t="shared" si="861"/>
        <v>1</v>
      </c>
      <c r="GG85" s="12">
        <f>SUM(FZ85:GF85)</f>
        <v>178</v>
      </c>
      <c r="GH85" s="12">
        <f t="shared" si="764"/>
        <v>182.3</v>
      </c>
      <c r="GI85" s="22">
        <f t="shared" si="886"/>
        <v>0.60416666666666663</v>
      </c>
      <c r="GJ85" s="48">
        <f t="shared" si="862"/>
        <v>180</v>
      </c>
      <c r="GK85" s="48">
        <f t="shared" si="862"/>
        <v>67</v>
      </c>
      <c r="GL85" s="48">
        <f t="shared" si="862"/>
        <v>17</v>
      </c>
      <c r="GM85" s="48">
        <f t="shared" si="862"/>
        <v>2</v>
      </c>
      <c r="GN85" s="48">
        <f t="shared" si="862"/>
        <v>6</v>
      </c>
      <c r="GO85" s="48">
        <f t="shared" si="862"/>
        <v>17</v>
      </c>
      <c r="GP85" s="48">
        <f t="shared" si="862"/>
        <v>8</v>
      </c>
      <c r="GQ85" s="12">
        <f>SUM(GJ85:GP85)</f>
        <v>297</v>
      </c>
      <c r="GR85" s="12">
        <f t="shared" si="766"/>
        <v>297.50000000000006</v>
      </c>
      <c r="GS85" s="22">
        <f t="shared" si="887"/>
        <v>0.60416666666666663</v>
      </c>
      <c r="GT85" s="48">
        <f t="shared" si="863"/>
        <v>27</v>
      </c>
      <c r="GU85" s="48">
        <f t="shared" si="863"/>
        <v>8</v>
      </c>
      <c r="GV85" s="48">
        <f t="shared" si="863"/>
        <v>0</v>
      </c>
      <c r="GW85" s="48">
        <f t="shared" si="863"/>
        <v>0</v>
      </c>
      <c r="GX85" s="48">
        <f t="shared" si="863"/>
        <v>0</v>
      </c>
      <c r="GY85" s="48">
        <f t="shared" si="863"/>
        <v>2</v>
      </c>
      <c r="GZ85" s="48">
        <f t="shared" si="863"/>
        <v>1</v>
      </c>
      <c r="HA85" s="12">
        <f>SUM(GT85:GZ85)</f>
        <v>38</v>
      </c>
      <c r="HB85" s="12">
        <f t="shared" si="768"/>
        <v>36</v>
      </c>
      <c r="HC85" s="22">
        <f t="shared" si="888"/>
        <v>0.60416666666666663</v>
      </c>
      <c r="HD85" s="48">
        <f t="shared" si="864"/>
        <v>10</v>
      </c>
      <c r="HE85" s="48">
        <f t="shared" si="864"/>
        <v>2</v>
      </c>
      <c r="HF85" s="48">
        <f t="shared" si="864"/>
        <v>1</v>
      </c>
      <c r="HG85" s="48">
        <f t="shared" si="864"/>
        <v>0</v>
      </c>
      <c r="HH85" s="48">
        <f t="shared" si="864"/>
        <v>0</v>
      </c>
      <c r="HI85" s="48">
        <f t="shared" si="864"/>
        <v>2</v>
      </c>
      <c r="HJ85" s="48">
        <f t="shared" si="864"/>
        <v>0</v>
      </c>
      <c r="HK85" s="12">
        <f>SUM(HD85:HJ85)</f>
        <v>15</v>
      </c>
      <c r="HL85" s="12">
        <f t="shared" si="770"/>
        <v>14.3</v>
      </c>
      <c r="HM85" s="22">
        <f t="shared" si="889"/>
        <v>0.60416666666666663</v>
      </c>
      <c r="HN85" s="48">
        <f t="shared" si="865"/>
        <v>191</v>
      </c>
      <c r="HO85" s="48">
        <f t="shared" si="865"/>
        <v>70</v>
      </c>
      <c r="HP85" s="48">
        <f t="shared" si="865"/>
        <v>19</v>
      </c>
      <c r="HQ85" s="48">
        <f t="shared" si="865"/>
        <v>2</v>
      </c>
      <c r="HR85" s="48">
        <f t="shared" si="865"/>
        <v>6</v>
      </c>
      <c r="HS85" s="48">
        <f t="shared" si="865"/>
        <v>18</v>
      </c>
      <c r="HT85" s="48">
        <f t="shared" si="865"/>
        <v>7</v>
      </c>
      <c r="HU85" s="12">
        <f>SUM(HN85:HT85)</f>
        <v>313</v>
      </c>
      <c r="HV85" s="12">
        <f t="shared" si="772"/>
        <v>314.7</v>
      </c>
      <c r="HW85" s="22">
        <f t="shared" si="890"/>
        <v>0.60416666666666663</v>
      </c>
      <c r="HX85" s="48">
        <f t="shared" si="866"/>
        <v>113</v>
      </c>
      <c r="HY85" s="48">
        <f t="shared" si="866"/>
        <v>27</v>
      </c>
      <c r="HZ85" s="48">
        <f t="shared" si="866"/>
        <v>12</v>
      </c>
      <c r="IA85" s="48">
        <f t="shared" si="866"/>
        <v>1</v>
      </c>
      <c r="IB85" s="48">
        <f t="shared" si="866"/>
        <v>6</v>
      </c>
      <c r="IC85" s="48">
        <f t="shared" si="866"/>
        <v>13</v>
      </c>
      <c r="ID85" s="48">
        <f t="shared" si="866"/>
        <v>2</v>
      </c>
      <c r="IE85" s="12">
        <f t="shared" si="809"/>
        <v>174</v>
      </c>
      <c r="IF85" s="12">
        <f t="shared" si="774"/>
        <v>177.9</v>
      </c>
    </row>
    <row r="86" spans="1:240" ht="13" customHeight="1" thickBot="1" x14ac:dyDescent="0.3">
      <c r="A86" s="22">
        <f t="shared" si="867"/>
        <v>0.61458333333333326</v>
      </c>
      <c r="B86" s="42">
        <v>11</v>
      </c>
      <c r="C86" s="42">
        <v>0</v>
      </c>
      <c r="D86" s="42">
        <v>2</v>
      </c>
      <c r="E86" s="42">
        <v>0</v>
      </c>
      <c r="F86" s="42">
        <v>0</v>
      </c>
      <c r="G86" s="42">
        <v>3</v>
      </c>
      <c r="H86" s="42">
        <v>0</v>
      </c>
      <c r="I86" s="12">
        <f>SUM(B86:H86)</f>
        <v>16</v>
      </c>
      <c r="J86" s="12">
        <f t="shared" si="800"/>
        <v>15.2</v>
      </c>
      <c r="K86" s="22">
        <f t="shared" si="868"/>
        <v>0.61458333333333326</v>
      </c>
      <c r="L86" s="42">
        <v>9</v>
      </c>
      <c r="M86" s="42">
        <v>3</v>
      </c>
      <c r="N86" s="42">
        <v>1</v>
      </c>
      <c r="O86" s="42">
        <v>0</v>
      </c>
      <c r="P86" s="42">
        <v>0</v>
      </c>
      <c r="Q86" s="42">
        <v>2</v>
      </c>
      <c r="R86" s="42">
        <v>0</v>
      </c>
      <c r="S86" s="12">
        <f>SUM(L86:R86)</f>
        <v>15</v>
      </c>
      <c r="T86" s="12">
        <f t="shared" si="730"/>
        <v>14.3</v>
      </c>
      <c r="U86" s="22">
        <f t="shared" si="869"/>
        <v>0.61458333333333326</v>
      </c>
      <c r="V86" s="42">
        <v>17</v>
      </c>
      <c r="W86" s="42">
        <v>6</v>
      </c>
      <c r="X86" s="42">
        <v>1</v>
      </c>
      <c r="Y86" s="42">
        <v>0</v>
      </c>
      <c r="Z86" s="42">
        <v>0</v>
      </c>
      <c r="AA86" s="42">
        <v>3</v>
      </c>
      <c r="AB86" s="42">
        <v>0</v>
      </c>
      <c r="AC86" s="12">
        <f>SUM(V86:AB86)</f>
        <v>27</v>
      </c>
      <c r="AD86" s="12">
        <f t="shared" si="732"/>
        <v>25.7</v>
      </c>
      <c r="AE86" s="22">
        <f t="shared" si="870"/>
        <v>0.61458333333333326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12">
        <f>SUM(AF86:AL86)</f>
        <v>0</v>
      </c>
      <c r="AN86" s="12">
        <f t="shared" si="734"/>
        <v>0</v>
      </c>
      <c r="AO86" s="22">
        <f t="shared" si="871"/>
        <v>0.61458333333333326</v>
      </c>
      <c r="AP86" s="42">
        <v>1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12">
        <f>SUM(AP86:AV86)</f>
        <v>1</v>
      </c>
      <c r="AX86" s="12">
        <f t="shared" si="736"/>
        <v>1</v>
      </c>
      <c r="AY86" s="22">
        <f t="shared" si="872"/>
        <v>0.61458333333333326</v>
      </c>
      <c r="AZ86" s="42">
        <v>165</v>
      </c>
      <c r="BA86" s="42">
        <v>50</v>
      </c>
      <c r="BB86" s="42">
        <v>7</v>
      </c>
      <c r="BC86" s="42">
        <v>1</v>
      </c>
      <c r="BD86" s="42">
        <v>8</v>
      </c>
      <c r="BE86" s="42">
        <v>15</v>
      </c>
      <c r="BF86" s="42">
        <v>0</v>
      </c>
      <c r="BG86" s="12">
        <f>SUM(AZ86:BF86)</f>
        <v>246</v>
      </c>
      <c r="BH86" s="12">
        <f t="shared" si="738"/>
        <v>249.8</v>
      </c>
      <c r="BI86" s="22">
        <f t="shared" si="873"/>
        <v>0.61458333333333326</v>
      </c>
      <c r="BJ86" s="42">
        <v>6</v>
      </c>
      <c r="BK86" s="42">
        <v>0</v>
      </c>
      <c r="BL86" s="42">
        <v>0</v>
      </c>
      <c r="BM86" s="42">
        <v>0</v>
      </c>
      <c r="BN86" s="42">
        <v>0</v>
      </c>
      <c r="BO86" s="42">
        <v>0</v>
      </c>
      <c r="BP86" s="42">
        <v>0</v>
      </c>
      <c r="BQ86" s="12">
        <f>SUM(BJ86:BP86)</f>
        <v>6</v>
      </c>
      <c r="BR86" s="12">
        <f t="shared" si="740"/>
        <v>6</v>
      </c>
      <c r="BS86" s="22">
        <f t="shared" si="874"/>
        <v>0.61458333333333326</v>
      </c>
      <c r="BT86" s="42">
        <v>0</v>
      </c>
      <c r="BU86" s="42">
        <v>0</v>
      </c>
      <c r="BV86" s="42">
        <v>0</v>
      </c>
      <c r="BW86" s="42">
        <v>0</v>
      </c>
      <c r="BX86" s="42">
        <v>0</v>
      </c>
      <c r="BY86" s="42">
        <v>0</v>
      </c>
      <c r="BZ86" s="42">
        <v>0</v>
      </c>
      <c r="CA86" s="12">
        <f>SUM(BT86:BZ86)</f>
        <v>0</v>
      </c>
      <c r="CB86" s="12">
        <f t="shared" si="742"/>
        <v>0</v>
      </c>
      <c r="CC86" s="22">
        <f t="shared" si="875"/>
        <v>0.61458333333333326</v>
      </c>
      <c r="CD86" s="42">
        <v>4</v>
      </c>
      <c r="CE86" s="42">
        <v>2</v>
      </c>
      <c r="CF86" s="42">
        <v>0</v>
      </c>
      <c r="CG86" s="42">
        <v>0</v>
      </c>
      <c r="CH86" s="42">
        <v>0</v>
      </c>
      <c r="CI86" s="42">
        <v>1</v>
      </c>
      <c r="CJ86" s="42">
        <v>0</v>
      </c>
      <c r="CK86" s="12">
        <f>SUM(CD86:CJ86)</f>
        <v>7</v>
      </c>
      <c r="CL86" s="12">
        <f t="shared" si="744"/>
        <v>6.4</v>
      </c>
      <c r="CM86" s="22">
        <f t="shared" si="876"/>
        <v>0.61458333333333326</v>
      </c>
      <c r="CN86" s="42">
        <v>1</v>
      </c>
      <c r="CO86" s="42">
        <v>0</v>
      </c>
      <c r="CP86" s="42">
        <v>0</v>
      </c>
      <c r="CQ86" s="42">
        <v>0</v>
      </c>
      <c r="CR86" s="42">
        <v>0</v>
      </c>
      <c r="CS86" s="42">
        <v>0</v>
      </c>
      <c r="CT86" s="42">
        <v>0</v>
      </c>
      <c r="CU86" s="12">
        <f>SUM(CN86:CT86)</f>
        <v>1</v>
      </c>
      <c r="CV86" s="12">
        <f t="shared" si="746"/>
        <v>1</v>
      </c>
      <c r="CW86" s="22">
        <f t="shared" si="877"/>
        <v>0.61458333333333326</v>
      </c>
      <c r="CX86" s="42">
        <v>6</v>
      </c>
      <c r="CY86" s="42">
        <v>2</v>
      </c>
      <c r="CZ86" s="42">
        <v>0</v>
      </c>
      <c r="DA86" s="42">
        <v>0</v>
      </c>
      <c r="DB86" s="42">
        <v>0</v>
      </c>
      <c r="DC86" s="42">
        <v>1</v>
      </c>
      <c r="DD86" s="42">
        <v>0</v>
      </c>
      <c r="DE86" s="12">
        <f>SUM(CX86:DD86)</f>
        <v>9</v>
      </c>
      <c r="DF86" s="12">
        <f t="shared" si="748"/>
        <v>8.4</v>
      </c>
      <c r="DG86" s="22">
        <f t="shared" si="878"/>
        <v>0.61458333333333326</v>
      </c>
      <c r="DH86" s="42">
        <v>0</v>
      </c>
      <c r="DI86" s="42">
        <v>0</v>
      </c>
      <c r="DJ86" s="42">
        <v>0</v>
      </c>
      <c r="DK86" s="42">
        <v>0</v>
      </c>
      <c r="DL86" s="42">
        <v>0</v>
      </c>
      <c r="DM86" s="42">
        <v>0</v>
      </c>
      <c r="DN86" s="42">
        <v>0</v>
      </c>
      <c r="DO86" s="12">
        <f>SUM(DH86:DN86)</f>
        <v>0</v>
      </c>
      <c r="DP86" s="12">
        <f t="shared" si="750"/>
        <v>0</v>
      </c>
      <c r="DQ86" s="22">
        <f t="shared" si="879"/>
        <v>0.61458333333333326</v>
      </c>
      <c r="DR86" s="42">
        <v>12</v>
      </c>
      <c r="DS86" s="42">
        <v>0</v>
      </c>
      <c r="DT86" s="42">
        <v>1</v>
      </c>
      <c r="DU86" s="42">
        <v>0</v>
      </c>
      <c r="DV86" s="42">
        <v>0</v>
      </c>
      <c r="DW86" s="42">
        <v>1</v>
      </c>
      <c r="DX86" s="42">
        <v>1</v>
      </c>
      <c r="DY86" s="12">
        <f>SUM(DR86:DX86)</f>
        <v>15</v>
      </c>
      <c r="DZ86" s="12">
        <f t="shared" si="752"/>
        <v>14.1</v>
      </c>
      <c r="EA86" s="22">
        <f t="shared" si="880"/>
        <v>0.61458333333333326</v>
      </c>
      <c r="EB86" s="42">
        <v>105</v>
      </c>
      <c r="EC86" s="42">
        <v>23</v>
      </c>
      <c r="ED86" s="42">
        <v>11</v>
      </c>
      <c r="EE86" s="42">
        <v>1</v>
      </c>
      <c r="EF86" s="42">
        <v>9</v>
      </c>
      <c r="EG86" s="42">
        <v>10</v>
      </c>
      <c r="EH86" s="42">
        <v>3</v>
      </c>
      <c r="EI86" s="12">
        <f>SUM(EB86:EH86)</f>
        <v>162</v>
      </c>
      <c r="EJ86" s="12">
        <f t="shared" si="754"/>
        <v>169.4</v>
      </c>
      <c r="EK86" s="22">
        <f t="shared" si="881"/>
        <v>0.61458333333333326</v>
      </c>
      <c r="EL86" s="42">
        <v>0</v>
      </c>
      <c r="EM86" s="42">
        <v>0</v>
      </c>
      <c r="EN86" s="42">
        <v>0</v>
      </c>
      <c r="EO86" s="42">
        <v>0</v>
      </c>
      <c r="EP86" s="42">
        <v>0</v>
      </c>
      <c r="EQ86" s="42">
        <v>0</v>
      </c>
      <c r="ER86" s="42">
        <v>0</v>
      </c>
      <c r="ES86" s="12">
        <f>SUM(EL86:ER86)</f>
        <v>0</v>
      </c>
      <c r="ET86" s="12">
        <f t="shared" si="756"/>
        <v>0</v>
      </c>
      <c r="EU86" s="22">
        <f t="shared" si="882"/>
        <v>0.61458333333333326</v>
      </c>
      <c r="EV86" s="42">
        <v>2</v>
      </c>
      <c r="EW86" s="42">
        <v>0</v>
      </c>
      <c r="EX86" s="42">
        <v>0</v>
      </c>
      <c r="EY86" s="42">
        <v>0</v>
      </c>
      <c r="EZ86" s="42">
        <v>0</v>
      </c>
      <c r="FA86" s="42">
        <v>1</v>
      </c>
      <c r="FB86" s="42">
        <v>0</v>
      </c>
      <c r="FC86" s="12">
        <f>SUM(EV86:FB86)</f>
        <v>3</v>
      </c>
      <c r="FD86" s="12">
        <f t="shared" si="758"/>
        <v>2.4</v>
      </c>
      <c r="FE86" s="22">
        <f t="shared" si="883"/>
        <v>0.61458333333333326</v>
      </c>
      <c r="FF86" s="48">
        <f t="shared" si="859"/>
        <v>2</v>
      </c>
      <c r="FG86" s="48">
        <f t="shared" si="859"/>
        <v>0</v>
      </c>
      <c r="FH86" s="48">
        <f t="shared" si="859"/>
        <v>0</v>
      </c>
      <c r="FI86" s="48">
        <f t="shared" si="859"/>
        <v>0</v>
      </c>
      <c r="FJ86" s="48">
        <f t="shared" si="859"/>
        <v>0</v>
      </c>
      <c r="FK86" s="48">
        <f t="shared" si="859"/>
        <v>0</v>
      </c>
      <c r="FL86" s="48">
        <f t="shared" si="859"/>
        <v>0</v>
      </c>
      <c r="FM86" s="12">
        <f>SUM(FF86:FL86)</f>
        <v>2</v>
      </c>
      <c r="FN86" s="12">
        <f t="shared" si="760"/>
        <v>2</v>
      </c>
      <c r="FO86" s="22">
        <f t="shared" si="884"/>
        <v>0.61458333333333326</v>
      </c>
      <c r="FP86" s="48">
        <f t="shared" si="860"/>
        <v>37</v>
      </c>
      <c r="FQ86" s="48">
        <f t="shared" si="860"/>
        <v>9</v>
      </c>
      <c r="FR86" s="48">
        <f t="shared" si="860"/>
        <v>4</v>
      </c>
      <c r="FS86" s="48">
        <f t="shared" si="860"/>
        <v>0</v>
      </c>
      <c r="FT86" s="48">
        <f t="shared" si="860"/>
        <v>0</v>
      </c>
      <c r="FU86" s="48">
        <f t="shared" si="860"/>
        <v>8</v>
      </c>
      <c r="FV86" s="48">
        <f t="shared" si="860"/>
        <v>0</v>
      </c>
      <c r="FW86" s="12">
        <f>SUM(FP86:FV86)</f>
        <v>58</v>
      </c>
      <c r="FX86" s="12">
        <f t="shared" si="762"/>
        <v>55.2</v>
      </c>
      <c r="FY86" s="22">
        <f t="shared" si="885"/>
        <v>0.61458333333333326</v>
      </c>
      <c r="FZ86" s="48">
        <f t="shared" si="861"/>
        <v>126</v>
      </c>
      <c r="GA86" s="48">
        <f t="shared" si="861"/>
        <v>31</v>
      </c>
      <c r="GB86" s="48">
        <f t="shared" si="861"/>
        <v>12</v>
      </c>
      <c r="GC86" s="48">
        <f t="shared" si="861"/>
        <v>1</v>
      </c>
      <c r="GD86" s="48">
        <f t="shared" si="861"/>
        <v>9</v>
      </c>
      <c r="GE86" s="48">
        <f t="shared" si="861"/>
        <v>14</v>
      </c>
      <c r="GF86" s="48">
        <f t="shared" si="861"/>
        <v>3</v>
      </c>
      <c r="GG86" s="12">
        <f>SUM(FZ86:GF86)</f>
        <v>196</v>
      </c>
      <c r="GH86" s="12">
        <f t="shared" si="764"/>
        <v>201.5</v>
      </c>
      <c r="GI86" s="22">
        <f t="shared" si="886"/>
        <v>0.61458333333333326</v>
      </c>
      <c r="GJ86" s="48">
        <f t="shared" si="862"/>
        <v>172</v>
      </c>
      <c r="GK86" s="48">
        <f t="shared" si="862"/>
        <v>50</v>
      </c>
      <c r="GL86" s="48">
        <f t="shared" si="862"/>
        <v>7</v>
      </c>
      <c r="GM86" s="48">
        <f t="shared" si="862"/>
        <v>1</v>
      </c>
      <c r="GN86" s="48">
        <f t="shared" si="862"/>
        <v>8</v>
      </c>
      <c r="GO86" s="48">
        <f t="shared" si="862"/>
        <v>15</v>
      </c>
      <c r="GP86" s="48">
        <f t="shared" si="862"/>
        <v>0</v>
      </c>
      <c r="GQ86" s="12">
        <f>SUM(GJ86:GP86)</f>
        <v>253</v>
      </c>
      <c r="GR86" s="12">
        <f t="shared" si="766"/>
        <v>256.8</v>
      </c>
      <c r="GS86" s="22">
        <f t="shared" si="887"/>
        <v>0.61458333333333326</v>
      </c>
      <c r="GT86" s="48">
        <f t="shared" si="863"/>
        <v>27</v>
      </c>
      <c r="GU86" s="48">
        <f t="shared" si="863"/>
        <v>3</v>
      </c>
      <c r="GV86" s="48">
        <f t="shared" si="863"/>
        <v>2</v>
      </c>
      <c r="GW86" s="48">
        <f t="shared" si="863"/>
        <v>0</v>
      </c>
      <c r="GX86" s="48">
        <f t="shared" si="863"/>
        <v>0</v>
      </c>
      <c r="GY86" s="48">
        <f t="shared" si="863"/>
        <v>3</v>
      </c>
      <c r="GZ86" s="48">
        <f t="shared" si="863"/>
        <v>1</v>
      </c>
      <c r="HA86" s="12">
        <f>SUM(GT86:GZ86)</f>
        <v>36</v>
      </c>
      <c r="HB86" s="12">
        <f t="shared" si="768"/>
        <v>34.400000000000006</v>
      </c>
      <c r="HC86" s="22">
        <f t="shared" si="888"/>
        <v>0.61458333333333326</v>
      </c>
      <c r="HD86" s="48">
        <f t="shared" si="864"/>
        <v>11</v>
      </c>
      <c r="HE86" s="48">
        <f t="shared" si="864"/>
        <v>4</v>
      </c>
      <c r="HF86" s="48">
        <f t="shared" si="864"/>
        <v>0</v>
      </c>
      <c r="HG86" s="48">
        <f t="shared" si="864"/>
        <v>0</v>
      </c>
      <c r="HH86" s="48">
        <f t="shared" si="864"/>
        <v>0</v>
      </c>
      <c r="HI86" s="48">
        <f t="shared" si="864"/>
        <v>2</v>
      </c>
      <c r="HJ86" s="48">
        <f t="shared" si="864"/>
        <v>0</v>
      </c>
      <c r="HK86" s="12">
        <f>SUM(HD86:HJ86)</f>
        <v>17</v>
      </c>
      <c r="HL86" s="12">
        <f t="shared" si="770"/>
        <v>15.8</v>
      </c>
      <c r="HM86" s="22">
        <f t="shared" si="889"/>
        <v>0.61458333333333326</v>
      </c>
      <c r="HN86" s="48">
        <f t="shared" si="865"/>
        <v>184</v>
      </c>
      <c r="HO86" s="48">
        <f t="shared" si="865"/>
        <v>52</v>
      </c>
      <c r="HP86" s="48">
        <f t="shared" si="865"/>
        <v>9</v>
      </c>
      <c r="HQ86" s="48">
        <f t="shared" si="865"/>
        <v>1</v>
      </c>
      <c r="HR86" s="48">
        <f t="shared" si="865"/>
        <v>8</v>
      </c>
      <c r="HS86" s="48">
        <f t="shared" si="865"/>
        <v>20</v>
      </c>
      <c r="HT86" s="48">
        <f t="shared" si="865"/>
        <v>0</v>
      </c>
      <c r="HU86" s="12">
        <f>SUM(HN86:HT86)</f>
        <v>274</v>
      </c>
      <c r="HV86" s="12">
        <f t="shared" si="772"/>
        <v>275.8</v>
      </c>
      <c r="HW86" s="22">
        <f t="shared" si="890"/>
        <v>0.61458333333333326</v>
      </c>
      <c r="HX86" s="48">
        <f t="shared" si="866"/>
        <v>119</v>
      </c>
      <c r="HY86" s="48">
        <f t="shared" si="866"/>
        <v>23</v>
      </c>
      <c r="HZ86" s="48">
        <f t="shared" si="866"/>
        <v>12</v>
      </c>
      <c r="IA86" s="48">
        <f t="shared" si="866"/>
        <v>1</v>
      </c>
      <c r="IB86" s="48">
        <f t="shared" si="866"/>
        <v>9</v>
      </c>
      <c r="IC86" s="48">
        <f t="shared" si="866"/>
        <v>12</v>
      </c>
      <c r="ID86" s="48">
        <f t="shared" si="866"/>
        <v>4</v>
      </c>
      <c r="IE86" s="12">
        <f t="shared" si="809"/>
        <v>180</v>
      </c>
      <c r="IF86" s="12">
        <f t="shared" si="774"/>
        <v>185.90000000000003</v>
      </c>
    </row>
    <row r="87" spans="1:240" ht="13" customHeight="1" thickTop="1" thickBot="1" x14ac:dyDescent="0.3">
      <c r="A87" s="23" t="s">
        <v>5</v>
      </c>
      <c r="B87" s="80">
        <f t="shared" ref="B87:I87" si="891">SUM(B83:B86)</f>
        <v>44</v>
      </c>
      <c r="C87" s="80">
        <f t="shared" si="891"/>
        <v>6</v>
      </c>
      <c r="D87" s="80">
        <f t="shared" si="891"/>
        <v>4</v>
      </c>
      <c r="E87" s="80">
        <f t="shared" si="891"/>
        <v>0</v>
      </c>
      <c r="F87" s="80">
        <f t="shared" si="891"/>
        <v>0</v>
      </c>
      <c r="G87" s="80">
        <f t="shared" si="891"/>
        <v>7</v>
      </c>
      <c r="H87" s="80">
        <f t="shared" si="891"/>
        <v>4</v>
      </c>
      <c r="I87" s="13">
        <f t="shared" si="891"/>
        <v>65</v>
      </c>
      <c r="J87" s="13">
        <f t="shared" si="800"/>
        <v>59.599999999999994</v>
      </c>
      <c r="K87" s="23" t="s">
        <v>5</v>
      </c>
      <c r="L87" s="80">
        <f t="shared" ref="L87:S87" si="892">SUM(L83:L86)</f>
        <v>32</v>
      </c>
      <c r="M87" s="80">
        <f t="shared" si="892"/>
        <v>12</v>
      </c>
      <c r="N87" s="80">
        <f t="shared" si="892"/>
        <v>2</v>
      </c>
      <c r="O87" s="80">
        <f t="shared" si="892"/>
        <v>0</v>
      </c>
      <c r="P87" s="80">
        <f t="shared" si="892"/>
        <v>0</v>
      </c>
      <c r="Q87" s="80">
        <f t="shared" si="892"/>
        <v>6</v>
      </c>
      <c r="R87" s="80">
        <f t="shared" si="892"/>
        <v>6</v>
      </c>
      <c r="S87" s="13">
        <f t="shared" si="892"/>
        <v>58</v>
      </c>
      <c r="T87" s="13">
        <f t="shared" si="730"/>
        <v>50.6</v>
      </c>
      <c r="U87" s="23" t="s">
        <v>5</v>
      </c>
      <c r="V87" s="80">
        <f t="shared" ref="V87:AC87" si="893">SUM(V83:V86)</f>
        <v>80</v>
      </c>
      <c r="W87" s="80">
        <f t="shared" si="893"/>
        <v>27</v>
      </c>
      <c r="X87" s="80">
        <f t="shared" si="893"/>
        <v>7</v>
      </c>
      <c r="Y87" s="80">
        <f t="shared" si="893"/>
        <v>0</v>
      </c>
      <c r="Z87" s="80">
        <f t="shared" si="893"/>
        <v>0</v>
      </c>
      <c r="AA87" s="80">
        <f t="shared" si="893"/>
        <v>10</v>
      </c>
      <c r="AB87" s="80">
        <f t="shared" si="893"/>
        <v>5</v>
      </c>
      <c r="AC87" s="13">
        <f t="shared" si="893"/>
        <v>129</v>
      </c>
      <c r="AD87" s="13">
        <f t="shared" si="732"/>
        <v>122.5</v>
      </c>
      <c r="AE87" s="23" t="s">
        <v>5</v>
      </c>
      <c r="AF87" s="80">
        <f t="shared" ref="AF87:AM87" si="894">SUM(AF83:AF86)</f>
        <v>0</v>
      </c>
      <c r="AG87" s="80">
        <f t="shared" si="894"/>
        <v>0</v>
      </c>
      <c r="AH87" s="80">
        <f t="shared" si="894"/>
        <v>0</v>
      </c>
      <c r="AI87" s="80">
        <f t="shared" si="894"/>
        <v>0</v>
      </c>
      <c r="AJ87" s="80">
        <f t="shared" si="894"/>
        <v>0</v>
      </c>
      <c r="AK87" s="80">
        <f t="shared" si="894"/>
        <v>0</v>
      </c>
      <c r="AL87" s="80">
        <f t="shared" si="894"/>
        <v>0</v>
      </c>
      <c r="AM87" s="13">
        <f t="shared" si="894"/>
        <v>0</v>
      </c>
      <c r="AN87" s="13">
        <f t="shared" si="734"/>
        <v>0</v>
      </c>
      <c r="AO87" s="23" t="s">
        <v>5</v>
      </c>
      <c r="AP87" s="80">
        <f t="shared" ref="AP87:AW87" si="895">SUM(AP83:AP86)</f>
        <v>6</v>
      </c>
      <c r="AQ87" s="80">
        <f t="shared" si="895"/>
        <v>0</v>
      </c>
      <c r="AR87" s="80">
        <f t="shared" si="895"/>
        <v>0</v>
      </c>
      <c r="AS87" s="80">
        <f t="shared" si="895"/>
        <v>0</v>
      </c>
      <c r="AT87" s="80">
        <f t="shared" si="895"/>
        <v>0</v>
      </c>
      <c r="AU87" s="80">
        <f t="shared" si="895"/>
        <v>0</v>
      </c>
      <c r="AV87" s="80">
        <f t="shared" si="895"/>
        <v>4</v>
      </c>
      <c r="AW87" s="13">
        <f t="shared" si="895"/>
        <v>10</v>
      </c>
      <c r="AX87" s="13">
        <f t="shared" si="736"/>
        <v>6.8</v>
      </c>
      <c r="AY87" s="23" t="s">
        <v>5</v>
      </c>
      <c r="AZ87" s="80">
        <f t="shared" ref="AZ87:BG87" si="896">SUM(AZ83:AZ86)</f>
        <v>665</v>
      </c>
      <c r="BA87" s="80">
        <f t="shared" si="896"/>
        <v>238</v>
      </c>
      <c r="BB87" s="80">
        <f t="shared" si="896"/>
        <v>57</v>
      </c>
      <c r="BC87" s="80">
        <f t="shared" si="896"/>
        <v>9</v>
      </c>
      <c r="BD87" s="80">
        <f t="shared" si="896"/>
        <v>33</v>
      </c>
      <c r="BE87" s="80">
        <f t="shared" si="896"/>
        <v>66</v>
      </c>
      <c r="BF87" s="80">
        <f t="shared" si="896"/>
        <v>9</v>
      </c>
      <c r="BG87" s="13">
        <f t="shared" si="896"/>
        <v>1077</v>
      </c>
      <c r="BH87" s="13">
        <f t="shared" si="738"/>
        <v>1103.4000000000001</v>
      </c>
      <c r="BI87" s="23" t="s">
        <v>5</v>
      </c>
      <c r="BJ87" s="80">
        <f t="shared" ref="BJ87:BQ87" si="897">SUM(BJ83:BJ86)</f>
        <v>17</v>
      </c>
      <c r="BK87" s="80">
        <f t="shared" si="897"/>
        <v>3</v>
      </c>
      <c r="BL87" s="80">
        <f t="shared" si="897"/>
        <v>0</v>
      </c>
      <c r="BM87" s="80">
        <f t="shared" si="897"/>
        <v>0</v>
      </c>
      <c r="BN87" s="80">
        <f t="shared" si="897"/>
        <v>0</v>
      </c>
      <c r="BO87" s="80">
        <f t="shared" si="897"/>
        <v>1</v>
      </c>
      <c r="BP87" s="80">
        <f t="shared" si="897"/>
        <v>0</v>
      </c>
      <c r="BQ87" s="13">
        <f t="shared" si="897"/>
        <v>21</v>
      </c>
      <c r="BR87" s="13">
        <f t="shared" si="740"/>
        <v>20.399999999999999</v>
      </c>
      <c r="BS87" s="23" t="s">
        <v>5</v>
      </c>
      <c r="BT87" s="80">
        <f t="shared" ref="BT87:CA87" si="898">SUM(BT83:BT86)</f>
        <v>0</v>
      </c>
      <c r="BU87" s="80">
        <f t="shared" si="898"/>
        <v>0</v>
      </c>
      <c r="BV87" s="80">
        <f t="shared" si="898"/>
        <v>0</v>
      </c>
      <c r="BW87" s="80">
        <f t="shared" si="898"/>
        <v>0</v>
      </c>
      <c r="BX87" s="80">
        <f t="shared" si="898"/>
        <v>0</v>
      </c>
      <c r="BY87" s="80">
        <f t="shared" si="898"/>
        <v>0</v>
      </c>
      <c r="BZ87" s="80">
        <f t="shared" si="898"/>
        <v>0</v>
      </c>
      <c r="CA87" s="13">
        <f t="shared" si="898"/>
        <v>0</v>
      </c>
      <c r="CB87" s="13">
        <f t="shared" si="742"/>
        <v>0</v>
      </c>
      <c r="CC87" s="23" t="s">
        <v>5</v>
      </c>
      <c r="CD87" s="80">
        <f t="shared" ref="CD87:CK87" si="899">SUM(CD83:CD86)</f>
        <v>9</v>
      </c>
      <c r="CE87" s="80">
        <f t="shared" si="899"/>
        <v>3</v>
      </c>
      <c r="CF87" s="80">
        <f t="shared" si="899"/>
        <v>0</v>
      </c>
      <c r="CG87" s="80">
        <f t="shared" si="899"/>
        <v>0</v>
      </c>
      <c r="CH87" s="80">
        <f t="shared" si="899"/>
        <v>0</v>
      </c>
      <c r="CI87" s="80">
        <f t="shared" si="899"/>
        <v>3</v>
      </c>
      <c r="CJ87" s="80">
        <f t="shared" si="899"/>
        <v>0</v>
      </c>
      <c r="CK87" s="13">
        <f t="shared" si="899"/>
        <v>15</v>
      </c>
      <c r="CL87" s="13">
        <f t="shared" si="744"/>
        <v>13.2</v>
      </c>
      <c r="CM87" s="23" t="s">
        <v>5</v>
      </c>
      <c r="CN87" s="80">
        <f t="shared" ref="CN87:CU87" si="900">SUM(CN83:CN86)</f>
        <v>2</v>
      </c>
      <c r="CO87" s="80">
        <f t="shared" si="900"/>
        <v>0</v>
      </c>
      <c r="CP87" s="80">
        <f t="shared" si="900"/>
        <v>0</v>
      </c>
      <c r="CQ87" s="80">
        <f t="shared" si="900"/>
        <v>0</v>
      </c>
      <c r="CR87" s="80">
        <f t="shared" si="900"/>
        <v>0</v>
      </c>
      <c r="CS87" s="80">
        <f t="shared" si="900"/>
        <v>0</v>
      </c>
      <c r="CT87" s="80">
        <f t="shared" si="900"/>
        <v>2</v>
      </c>
      <c r="CU87" s="13">
        <f t="shared" si="900"/>
        <v>4</v>
      </c>
      <c r="CV87" s="13">
        <f t="shared" si="746"/>
        <v>2.4</v>
      </c>
      <c r="CW87" s="23" t="s">
        <v>5</v>
      </c>
      <c r="CX87" s="80">
        <f t="shared" ref="CX87:DE87" si="901">SUM(CX83:CX86)</f>
        <v>29</v>
      </c>
      <c r="CY87" s="80">
        <f t="shared" si="901"/>
        <v>8</v>
      </c>
      <c r="CZ87" s="80">
        <f t="shared" si="901"/>
        <v>1</v>
      </c>
      <c r="DA87" s="80">
        <f t="shared" si="901"/>
        <v>0</v>
      </c>
      <c r="DB87" s="80">
        <f t="shared" si="901"/>
        <v>0</v>
      </c>
      <c r="DC87" s="80">
        <f t="shared" si="901"/>
        <v>3</v>
      </c>
      <c r="DD87" s="80">
        <f t="shared" si="901"/>
        <v>1</v>
      </c>
      <c r="DE87" s="13">
        <f t="shared" si="901"/>
        <v>42</v>
      </c>
      <c r="DF87" s="13">
        <f t="shared" si="748"/>
        <v>39.900000000000006</v>
      </c>
      <c r="DG87" s="23" t="s">
        <v>5</v>
      </c>
      <c r="DH87" s="80">
        <f t="shared" ref="DH87:DO87" si="902">SUM(DH83:DH86)</f>
        <v>0</v>
      </c>
      <c r="DI87" s="80">
        <f t="shared" si="902"/>
        <v>0</v>
      </c>
      <c r="DJ87" s="80">
        <f t="shared" si="902"/>
        <v>0</v>
      </c>
      <c r="DK87" s="80">
        <f t="shared" si="902"/>
        <v>0</v>
      </c>
      <c r="DL87" s="80">
        <f t="shared" si="902"/>
        <v>0</v>
      </c>
      <c r="DM87" s="80">
        <f t="shared" si="902"/>
        <v>0</v>
      </c>
      <c r="DN87" s="80">
        <f t="shared" si="902"/>
        <v>0</v>
      </c>
      <c r="DO87" s="13">
        <f t="shared" si="902"/>
        <v>0</v>
      </c>
      <c r="DP87" s="13">
        <f t="shared" si="750"/>
        <v>0</v>
      </c>
      <c r="DQ87" s="23" t="s">
        <v>5</v>
      </c>
      <c r="DR87" s="80">
        <f t="shared" ref="DR87:DY87" si="903">SUM(DR83:DR86)</f>
        <v>52</v>
      </c>
      <c r="DS87" s="80">
        <f t="shared" si="903"/>
        <v>17</v>
      </c>
      <c r="DT87" s="80">
        <f t="shared" si="903"/>
        <v>2</v>
      </c>
      <c r="DU87" s="80">
        <f t="shared" si="903"/>
        <v>0</v>
      </c>
      <c r="DV87" s="80">
        <f t="shared" si="903"/>
        <v>0</v>
      </c>
      <c r="DW87" s="80">
        <f t="shared" si="903"/>
        <v>2</v>
      </c>
      <c r="DX87" s="80">
        <f t="shared" si="903"/>
        <v>1</v>
      </c>
      <c r="DY87" s="13">
        <f t="shared" si="903"/>
        <v>74</v>
      </c>
      <c r="DZ87" s="13">
        <f t="shared" si="752"/>
        <v>73</v>
      </c>
      <c r="EA87" s="23" t="s">
        <v>5</v>
      </c>
      <c r="EB87" s="80">
        <f t="shared" ref="EB87:EI87" si="904">SUM(EB83:EB86)</f>
        <v>398</v>
      </c>
      <c r="EC87" s="80">
        <f t="shared" si="904"/>
        <v>103</v>
      </c>
      <c r="ED87" s="80">
        <f t="shared" si="904"/>
        <v>39</v>
      </c>
      <c r="EE87" s="80">
        <f t="shared" si="904"/>
        <v>4</v>
      </c>
      <c r="EF87" s="80">
        <f t="shared" si="904"/>
        <v>30</v>
      </c>
      <c r="EG87" s="80">
        <f t="shared" si="904"/>
        <v>37</v>
      </c>
      <c r="EH87" s="80">
        <f t="shared" si="904"/>
        <v>5</v>
      </c>
      <c r="EI87" s="13">
        <f t="shared" si="904"/>
        <v>616</v>
      </c>
      <c r="EJ87" s="13">
        <f t="shared" si="754"/>
        <v>644.5</v>
      </c>
      <c r="EK87" s="23" t="s">
        <v>5</v>
      </c>
      <c r="EL87" s="80">
        <f t="shared" ref="EL87:ES87" si="905">SUM(EL83:EL86)</f>
        <v>0</v>
      </c>
      <c r="EM87" s="80">
        <f t="shared" si="905"/>
        <v>0</v>
      </c>
      <c r="EN87" s="80">
        <f t="shared" si="905"/>
        <v>0</v>
      </c>
      <c r="EO87" s="80">
        <f t="shared" si="905"/>
        <v>0</v>
      </c>
      <c r="EP87" s="80">
        <f t="shared" si="905"/>
        <v>0</v>
      </c>
      <c r="EQ87" s="80">
        <f t="shared" si="905"/>
        <v>0</v>
      </c>
      <c r="ER87" s="80">
        <f t="shared" si="905"/>
        <v>1</v>
      </c>
      <c r="ES87" s="13">
        <f t="shared" si="905"/>
        <v>1</v>
      </c>
      <c r="ET87" s="13">
        <f t="shared" si="756"/>
        <v>0.2</v>
      </c>
      <c r="EU87" s="23" t="s">
        <v>5</v>
      </c>
      <c r="EV87" s="80">
        <f t="shared" ref="EV87:FC87" si="906">SUM(EV83:EV86)</f>
        <v>5</v>
      </c>
      <c r="EW87" s="80">
        <f t="shared" si="906"/>
        <v>0</v>
      </c>
      <c r="EX87" s="80">
        <f t="shared" si="906"/>
        <v>0</v>
      </c>
      <c r="EY87" s="80">
        <f t="shared" si="906"/>
        <v>0</v>
      </c>
      <c r="EZ87" s="80">
        <f t="shared" si="906"/>
        <v>0</v>
      </c>
      <c r="FA87" s="80">
        <f t="shared" si="906"/>
        <v>1</v>
      </c>
      <c r="FB87" s="80">
        <f t="shared" si="906"/>
        <v>0</v>
      </c>
      <c r="FC87" s="13">
        <f t="shared" si="906"/>
        <v>6</v>
      </c>
      <c r="FD87" s="13">
        <f t="shared" si="758"/>
        <v>5.4</v>
      </c>
      <c r="FE87" s="23" t="s">
        <v>5</v>
      </c>
      <c r="FF87" s="44">
        <f t="shared" ref="FF87:FM87" si="907">SUM(FF83:FF86)</f>
        <v>8</v>
      </c>
      <c r="FG87" s="44">
        <f t="shared" si="907"/>
        <v>0</v>
      </c>
      <c r="FH87" s="44">
        <f t="shared" si="907"/>
        <v>0</v>
      </c>
      <c r="FI87" s="44">
        <f t="shared" si="907"/>
        <v>0</v>
      </c>
      <c r="FJ87" s="44">
        <f t="shared" si="907"/>
        <v>0</v>
      </c>
      <c r="FK87" s="44">
        <f t="shared" si="907"/>
        <v>0</v>
      </c>
      <c r="FL87" s="44">
        <f t="shared" si="907"/>
        <v>7</v>
      </c>
      <c r="FM87" s="13">
        <f t="shared" si="907"/>
        <v>15</v>
      </c>
      <c r="FN87" s="13">
        <f t="shared" si="760"/>
        <v>9.4</v>
      </c>
      <c r="FO87" s="23" t="s">
        <v>5</v>
      </c>
      <c r="FP87" s="44">
        <f t="shared" ref="FP87:FW87" si="908">SUM(FP83:FP86)</f>
        <v>156</v>
      </c>
      <c r="FQ87" s="44">
        <f t="shared" si="908"/>
        <v>45</v>
      </c>
      <c r="FR87" s="44">
        <f t="shared" si="908"/>
        <v>13</v>
      </c>
      <c r="FS87" s="44">
        <f t="shared" si="908"/>
        <v>0</v>
      </c>
      <c r="FT87" s="44">
        <f t="shared" si="908"/>
        <v>0</v>
      </c>
      <c r="FU87" s="44">
        <f t="shared" si="908"/>
        <v>23</v>
      </c>
      <c r="FV87" s="44">
        <f t="shared" si="908"/>
        <v>15</v>
      </c>
      <c r="FW87" s="13">
        <f t="shared" si="908"/>
        <v>252</v>
      </c>
      <c r="FX87" s="13">
        <f t="shared" si="762"/>
        <v>232.7</v>
      </c>
      <c r="FY87" s="23" t="s">
        <v>5</v>
      </c>
      <c r="FZ87" s="44">
        <f t="shared" ref="FZ87:GG87" si="909">SUM(FZ83:FZ86)</f>
        <v>487</v>
      </c>
      <c r="GA87" s="44">
        <f t="shared" si="909"/>
        <v>133</v>
      </c>
      <c r="GB87" s="44">
        <f t="shared" si="909"/>
        <v>46</v>
      </c>
      <c r="GC87" s="44">
        <f t="shared" si="909"/>
        <v>4</v>
      </c>
      <c r="GD87" s="44">
        <f t="shared" si="909"/>
        <v>30</v>
      </c>
      <c r="GE87" s="44">
        <f t="shared" si="909"/>
        <v>50</v>
      </c>
      <c r="GF87" s="44">
        <f t="shared" si="909"/>
        <v>10</v>
      </c>
      <c r="GG87" s="13">
        <f t="shared" si="909"/>
        <v>760</v>
      </c>
      <c r="GH87" s="13">
        <f t="shared" si="764"/>
        <v>780.2</v>
      </c>
      <c r="GI87" s="23" t="s">
        <v>5</v>
      </c>
      <c r="GJ87" s="44">
        <f t="shared" ref="GJ87:GQ87" si="910">SUM(GJ83:GJ86)</f>
        <v>688</v>
      </c>
      <c r="GK87" s="44">
        <f t="shared" si="910"/>
        <v>241</v>
      </c>
      <c r="GL87" s="44">
        <f t="shared" si="910"/>
        <v>57</v>
      </c>
      <c r="GM87" s="44">
        <f t="shared" si="910"/>
        <v>9</v>
      </c>
      <c r="GN87" s="44">
        <f t="shared" si="910"/>
        <v>33</v>
      </c>
      <c r="GO87" s="44">
        <f t="shared" si="910"/>
        <v>67</v>
      </c>
      <c r="GP87" s="44">
        <f t="shared" si="910"/>
        <v>13</v>
      </c>
      <c r="GQ87" s="13">
        <f t="shared" si="910"/>
        <v>1108</v>
      </c>
      <c r="GR87" s="13">
        <f t="shared" si="766"/>
        <v>1130.5999999999999</v>
      </c>
      <c r="GS87" s="23" t="s">
        <v>5</v>
      </c>
      <c r="GT87" s="44">
        <f t="shared" ref="GT87:HA87" si="911">SUM(GT83:GT86)</f>
        <v>101</v>
      </c>
      <c r="GU87" s="44">
        <f t="shared" si="911"/>
        <v>32</v>
      </c>
      <c r="GV87" s="44">
        <f t="shared" si="911"/>
        <v>4</v>
      </c>
      <c r="GW87" s="44">
        <f t="shared" si="911"/>
        <v>0</v>
      </c>
      <c r="GX87" s="44">
        <f t="shared" si="911"/>
        <v>0</v>
      </c>
      <c r="GY87" s="44">
        <f t="shared" si="911"/>
        <v>9</v>
      </c>
      <c r="GZ87" s="44">
        <f t="shared" si="911"/>
        <v>7</v>
      </c>
      <c r="HA87" s="13">
        <f t="shared" si="911"/>
        <v>153</v>
      </c>
      <c r="HB87" s="13">
        <f t="shared" si="768"/>
        <v>144</v>
      </c>
      <c r="HC87" s="23" t="s">
        <v>5</v>
      </c>
      <c r="HD87" s="44">
        <f t="shared" ref="HD87:HK87" si="912">SUM(HD83:HD86)</f>
        <v>40</v>
      </c>
      <c r="HE87" s="44">
        <f t="shared" si="912"/>
        <v>11</v>
      </c>
      <c r="HF87" s="44">
        <f t="shared" si="912"/>
        <v>1</v>
      </c>
      <c r="HG87" s="44">
        <f t="shared" si="912"/>
        <v>0</v>
      </c>
      <c r="HH87" s="44">
        <f t="shared" si="912"/>
        <v>0</v>
      </c>
      <c r="HI87" s="44">
        <f t="shared" si="912"/>
        <v>6</v>
      </c>
      <c r="HJ87" s="44">
        <f t="shared" si="912"/>
        <v>3</v>
      </c>
      <c r="HK87" s="13">
        <f t="shared" si="912"/>
        <v>61</v>
      </c>
      <c r="HL87" s="13">
        <f t="shared" si="770"/>
        <v>55.5</v>
      </c>
      <c r="HM87" s="23" t="s">
        <v>5</v>
      </c>
      <c r="HN87" s="44">
        <f t="shared" ref="HN87:HU87" si="913">SUM(HN83:HN86)</f>
        <v>743</v>
      </c>
      <c r="HO87" s="44">
        <f t="shared" si="913"/>
        <v>252</v>
      </c>
      <c r="HP87" s="44">
        <f t="shared" si="913"/>
        <v>62</v>
      </c>
      <c r="HQ87" s="44">
        <f t="shared" si="913"/>
        <v>9</v>
      </c>
      <c r="HR87" s="44">
        <f t="shared" si="913"/>
        <v>33</v>
      </c>
      <c r="HS87" s="44">
        <f t="shared" si="913"/>
        <v>77</v>
      </c>
      <c r="HT87" s="44">
        <f t="shared" si="913"/>
        <v>14</v>
      </c>
      <c r="HU87" s="13">
        <f t="shared" si="913"/>
        <v>1190</v>
      </c>
      <c r="HV87" s="13">
        <f t="shared" si="772"/>
        <v>1208.3</v>
      </c>
      <c r="HW87" s="23" t="s">
        <v>5</v>
      </c>
      <c r="HX87" s="44">
        <f t="shared" ref="HX87:ID87" si="914">SUM(HX83:HX86)</f>
        <v>455</v>
      </c>
      <c r="HY87" s="44">
        <f t="shared" si="914"/>
        <v>120</v>
      </c>
      <c r="HZ87" s="44">
        <f t="shared" si="914"/>
        <v>41</v>
      </c>
      <c r="IA87" s="44">
        <f t="shared" si="914"/>
        <v>4</v>
      </c>
      <c r="IB87" s="44">
        <f t="shared" si="914"/>
        <v>30</v>
      </c>
      <c r="IC87" s="44">
        <f t="shared" si="914"/>
        <v>40</v>
      </c>
      <c r="ID87" s="44">
        <f t="shared" si="914"/>
        <v>7</v>
      </c>
      <c r="IE87" s="13">
        <f t="shared" ref="IE87" si="915">SUM(HX87:ID87)</f>
        <v>697</v>
      </c>
      <c r="IF87" s="13">
        <f t="shared" si="774"/>
        <v>723.1</v>
      </c>
    </row>
    <row r="88" spans="1:240" ht="13" customHeight="1" thickTop="1" x14ac:dyDescent="0.25">
      <c r="A88" s="22">
        <f>A86+"00:15"</f>
        <v>0.62499999999999989</v>
      </c>
      <c r="B88" s="42">
        <v>9</v>
      </c>
      <c r="C88" s="42">
        <v>3</v>
      </c>
      <c r="D88" s="42">
        <v>0</v>
      </c>
      <c r="E88" s="42">
        <v>0</v>
      </c>
      <c r="F88" s="42">
        <v>0</v>
      </c>
      <c r="G88" s="42">
        <v>1</v>
      </c>
      <c r="H88" s="42">
        <v>1</v>
      </c>
      <c r="I88" s="12">
        <f>SUM(B88:H88)</f>
        <v>14</v>
      </c>
      <c r="J88" s="12">
        <f t="shared" si="800"/>
        <v>12.6</v>
      </c>
      <c r="K88" s="22">
        <f>K86+"00:15"</f>
        <v>0.62499999999999989</v>
      </c>
      <c r="L88" s="42">
        <v>14</v>
      </c>
      <c r="M88" s="42">
        <v>2</v>
      </c>
      <c r="N88" s="42">
        <v>0</v>
      </c>
      <c r="O88" s="42">
        <v>0</v>
      </c>
      <c r="P88" s="42">
        <v>0</v>
      </c>
      <c r="Q88" s="42">
        <v>1</v>
      </c>
      <c r="R88" s="42">
        <v>2</v>
      </c>
      <c r="S88" s="12">
        <f>SUM(L88:R88)</f>
        <v>19</v>
      </c>
      <c r="T88" s="12">
        <f t="shared" si="730"/>
        <v>16.799999999999997</v>
      </c>
      <c r="U88" s="22">
        <f>U86+"00:15"</f>
        <v>0.62499999999999989</v>
      </c>
      <c r="V88" s="42">
        <v>31</v>
      </c>
      <c r="W88" s="42">
        <v>6</v>
      </c>
      <c r="X88" s="42">
        <v>2</v>
      </c>
      <c r="Y88" s="42">
        <v>0</v>
      </c>
      <c r="Z88" s="42">
        <v>0</v>
      </c>
      <c r="AA88" s="42">
        <v>3</v>
      </c>
      <c r="AB88" s="42">
        <v>0</v>
      </c>
      <c r="AC88" s="12">
        <f>SUM(V88:AB88)</f>
        <v>42</v>
      </c>
      <c r="AD88" s="12">
        <f t="shared" si="732"/>
        <v>41.2</v>
      </c>
      <c r="AE88" s="22">
        <f>AE86+"00:15"</f>
        <v>0.62499999999999989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12">
        <f>SUM(AF88:AL88)</f>
        <v>0</v>
      </c>
      <c r="AN88" s="12">
        <f t="shared" si="734"/>
        <v>0</v>
      </c>
      <c r="AO88" s="22">
        <f>AO86+"00:15"</f>
        <v>0.62499999999999989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12">
        <f>SUM(AP88:AV88)</f>
        <v>0</v>
      </c>
      <c r="AX88" s="12">
        <f t="shared" si="736"/>
        <v>0</v>
      </c>
      <c r="AY88" s="22">
        <f>AY86+"00:15"</f>
        <v>0.62499999999999989</v>
      </c>
      <c r="AZ88" s="42">
        <v>159</v>
      </c>
      <c r="BA88" s="42">
        <v>44</v>
      </c>
      <c r="BB88" s="42">
        <v>16</v>
      </c>
      <c r="BC88" s="42">
        <v>2</v>
      </c>
      <c r="BD88" s="42">
        <v>9</v>
      </c>
      <c r="BE88" s="42">
        <v>12</v>
      </c>
      <c r="BF88" s="42">
        <v>4</v>
      </c>
      <c r="BG88" s="12">
        <f>SUM(AZ88:BF88)</f>
        <v>246</v>
      </c>
      <c r="BH88" s="12">
        <f t="shared" si="738"/>
        <v>255.20000000000002</v>
      </c>
      <c r="BI88" s="22">
        <f>BI86+"00:15"</f>
        <v>0.62499999999999989</v>
      </c>
      <c r="BJ88" s="42">
        <v>2</v>
      </c>
      <c r="BK88" s="42">
        <v>0</v>
      </c>
      <c r="BL88" s="42">
        <v>1</v>
      </c>
      <c r="BM88" s="42">
        <v>0</v>
      </c>
      <c r="BN88" s="42">
        <v>0</v>
      </c>
      <c r="BO88" s="42">
        <v>1</v>
      </c>
      <c r="BP88" s="42">
        <v>0</v>
      </c>
      <c r="BQ88" s="12">
        <f>SUM(BJ88:BP88)</f>
        <v>4</v>
      </c>
      <c r="BR88" s="12">
        <f t="shared" si="740"/>
        <v>3.9</v>
      </c>
      <c r="BS88" s="22">
        <f>BS86+"00:15"</f>
        <v>0.62499999999999989</v>
      </c>
      <c r="BT88" s="42">
        <v>0</v>
      </c>
      <c r="BU88" s="42">
        <v>0</v>
      </c>
      <c r="BV88" s="42">
        <v>0</v>
      </c>
      <c r="BW88" s="42">
        <v>0</v>
      </c>
      <c r="BX88" s="42">
        <v>0</v>
      </c>
      <c r="BY88" s="42">
        <v>0</v>
      </c>
      <c r="BZ88" s="42">
        <v>0</v>
      </c>
      <c r="CA88" s="12">
        <f>SUM(BT88:BZ88)</f>
        <v>0</v>
      </c>
      <c r="CB88" s="12">
        <f t="shared" si="742"/>
        <v>0</v>
      </c>
      <c r="CC88" s="22">
        <f>CC86+"00:15"</f>
        <v>0.62499999999999989</v>
      </c>
      <c r="CD88" s="42">
        <v>3</v>
      </c>
      <c r="CE88" s="42">
        <v>1</v>
      </c>
      <c r="CF88" s="42">
        <v>0</v>
      </c>
      <c r="CG88" s="42">
        <v>0</v>
      </c>
      <c r="CH88" s="42">
        <v>0</v>
      </c>
      <c r="CI88" s="42">
        <v>1</v>
      </c>
      <c r="CJ88" s="42">
        <v>1</v>
      </c>
      <c r="CK88" s="12">
        <f>SUM(CD88:CJ88)</f>
        <v>6</v>
      </c>
      <c r="CL88" s="12">
        <f t="shared" si="744"/>
        <v>4.6000000000000005</v>
      </c>
      <c r="CM88" s="22">
        <f>CM86+"00:15"</f>
        <v>0.62499999999999989</v>
      </c>
      <c r="CN88" s="42">
        <v>0</v>
      </c>
      <c r="CO88" s="42">
        <v>0</v>
      </c>
      <c r="CP88" s="42">
        <v>0</v>
      </c>
      <c r="CQ88" s="42">
        <v>0</v>
      </c>
      <c r="CR88" s="42">
        <v>0</v>
      </c>
      <c r="CS88" s="42">
        <v>0</v>
      </c>
      <c r="CT88" s="42">
        <v>0</v>
      </c>
      <c r="CU88" s="12">
        <f>SUM(CN88:CT88)</f>
        <v>0</v>
      </c>
      <c r="CV88" s="12">
        <f t="shared" si="746"/>
        <v>0</v>
      </c>
      <c r="CW88" s="22">
        <f>CW86+"00:15"</f>
        <v>0.62499999999999989</v>
      </c>
      <c r="CX88" s="42">
        <v>10</v>
      </c>
      <c r="CY88" s="42">
        <v>1</v>
      </c>
      <c r="CZ88" s="42">
        <v>0</v>
      </c>
      <c r="DA88" s="42">
        <v>0</v>
      </c>
      <c r="DB88" s="42">
        <v>0</v>
      </c>
      <c r="DC88" s="42">
        <v>0</v>
      </c>
      <c r="DD88" s="42">
        <v>0</v>
      </c>
      <c r="DE88" s="12">
        <f>SUM(CX88:DD88)</f>
        <v>11</v>
      </c>
      <c r="DF88" s="12">
        <f t="shared" si="748"/>
        <v>11</v>
      </c>
      <c r="DG88" s="22">
        <f>DG86+"00:15"</f>
        <v>0.62499999999999989</v>
      </c>
      <c r="DH88" s="42">
        <v>0</v>
      </c>
      <c r="DI88" s="42">
        <v>0</v>
      </c>
      <c r="DJ88" s="42">
        <v>0</v>
      </c>
      <c r="DK88" s="42">
        <v>0</v>
      </c>
      <c r="DL88" s="42">
        <v>0</v>
      </c>
      <c r="DM88" s="42">
        <v>0</v>
      </c>
      <c r="DN88" s="42">
        <v>0</v>
      </c>
      <c r="DO88" s="12">
        <f>SUM(DH88:DN88)</f>
        <v>0</v>
      </c>
      <c r="DP88" s="12">
        <f t="shared" si="750"/>
        <v>0</v>
      </c>
      <c r="DQ88" s="22">
        <f>DQ86+"00:15"</f>
        <v>0.62499999999999989</v>
      </c>
      <c r="DR88" s="42">
        <v>14</v>
      </c>
      <c r="DS88" s="42">
        <v>5</v>
      </c>
      <c r="DT88" s="42">
        <v>2</v>
      </c>
      <c r="DU88" s="42">
        <v>0</v>
      </c>
      <c r="DV88" s="42">
        <v>0</v>
      </c>
      <c r="DW88" s="42">
        <v>1</v>
      </c>
      <c r="DX88" s="42">
        <v>0</v>
      </c>
      <c r="DY88" s="12">
        <f>SUM(DR88:DX88)</f>
        <v>22</v>
      </c>
      <c r="DZ88" s="12">
        <f t="shared" si="752"/>
        <v>22.4</v>
      </c>
      <c r="EA88" s="22">
        <f>EA86+"00:15"</f>
        <v>0.62499999999999989</v>
      </c>
      <c r="EB88" s="42">
        <v>104</v>
      </c>
      <c r="EC88" s="42">
        <v>20</v>
      </c>
      <c r="ED88" s="42">
        <v>4</v>
      </c>
      <c r="EE88" s="42">
        <v>1</v>
      </c>
      <c r="EF88" s="42">
        <v>10</v>
      </c>
      <c r="EG88" s="42">
        <v>5</v>
      </c>
      <c r="EH88" s="42">
        <v>0</v>
      </c>
      <c r="EI88" s="12">
        <f>SUM(EB88:EH88)</f>
        <v>144</v>
      </c>
      <c r="EJ88" s="12">
        <f t="shared" si="754"/>
        <v>154.30000000000001</v>
      </c>
      <c r="EK88" s="22">
        <f>EK86+"00:15"</f>
        <v>0.62499999999999989</v>
      </c>
      <c r="EL88" s="42">
        <v>1</v>
      </c>
      <c r="EM88" s="42">
        <v>0</v>
      </c>
      <c r="EN88" s="42">
        <v>0</v>
      </c>
      <c r="EO88" s="42">
        <v>0</v>
      </c>
      <c r="EP88" s="42">
        <v>0</v>
      </c>
      <c r="EQ88" s="42">
        <v>0</v>
      </c>
      <c r="ER88" s="42">
        <v>1</v>
      </c>
      <c r="ES88" s="12">
        <f>SUM(EL88:ER88)</f>
        <v>2</v>
      </c>
      <c r="ET88" s="12">
        <f t="shared" si="756"/>
        <v>1.2</v>
      </c>
      <c r="EU88" s="22">
        <f>EU86+"00:15"</f>
        <v>0.62499999999999989</v>
      </c>
      <c r="EV88" s="42">
        <v>1</v>
      </c>
      <c r="EW88" s="42">
        <v>0</v>
      </c>
      <c r="EX88" s="42">
        <v>0</v>
      </c>
      <c r="EY88" s="42">
        <v>0</v>
      </c>
      <c r="EZ88" s="42">
        <v>0</v>
      </c>
      <c r="FA88" s="42">
        <v>0</v>
      </c>
      <c r="FB88" s="42">
        <v>0</v>
      </c>
      <c r="FC88" s="12">
        <f>SUM(EV88:FB88)</f>
        <v>1</v>
      </c>
      <c r="FD88" s="12">
        <f t="shared" si="758"/>
        <v>1</v>
      </c>
      <c r="FE88" s="22">
        <f>FE86+"00:15"</f>
        <v>0.62499999999999989</v>
      </c>
      <c r="FF88" s="48">
        <f t="shared" ref="FF88:FL91" si="916">SUM(AF88,AP88,CN88,EL88)</f>
        <v>1</v>
      </c>
      <c r="FG88" s="48">
        <f t="shared" si="916"/>
        <v>0</v>
      </c>
      <c r="FH88" s="48">
        <f t="shared" si="916"/>
        <v>0</v>
      </c>
      <c r="FI88" s="48">
        <f t="shared" si="916"/>
        <v>0</v>
      </c>
      <c r="FJ88" s="48">
        <f t="shared" si="916"/>
        <v>0</v>
      </c>
      <c r="FK88" s="48">
        <f t="shared" si="916"/>
        <v>0</v>
      </c>
      <c r="FL88" s="48">
        <f t="shared" si="916"/>
        <v>1</v>
      </c>
      <c r="FM88" s="12">
        <f>SUM(FF88:FL88)</f>
        <v>2</v>
      </c>
      <c r="FN88" s="12">
        <f t="shared" si="760"/>
        <v>1.2</v>
      </c>
      <c r="FO88" s="22">
        <f>FO86+"00:15"</f>
        <v>0.62499999999999989</v>
      </c>
      <c r="FP88" s="48">
        <f t="shared" ref="FP88:FV91" si="917">SUM(B88,L88,V88,AF88)</f>
        <v>54</v>
      </c>
      <c r="FQ88" s="48">
        <f t="shared" si="917"/>
        <v>11</v>
      </c>
      <c r="FR88" s="48">
        <f t="shared" si="917"/>
        <v>2</v>
      </c>
      <c r="FS88" s="48">
        <f t="shared" si="917"/>
        <v>0</v>
      </c>
      <c r="FT88" s="48">
        <f t="shared" si="917"/>
        <v>0</v>
      </c>
      <c r="FU88" s="48">
        <f t="shared" si="917"/>
        <v>5</v>
      </c>
      <c r="FV88" s="48">
        <f t="shared" si="917"/>
        <v>3</v>
      </c>
      <c r="FW88" s="12">
        <f>SUM(FP88:FV88)</f>
        <v>75</v>
      </c>
      <c r="FX88" s="12">
        <f t="shared" si="762"/>
        <v>70.599999999999994</v>
      </c>
      <c r="FY88" s="22">
        <f>FY86+"00:15"</f>
        <v>0.62499999999999989</v>
      </c>
      <c r="FZ88" s="48">
        <f t="shared" ref="FZ88:GF91" si="918">SUM(V88,BT88,CD88,EB88)</f>
        <v>138</v>
      </c>
      <c r="GA88" s="48">
        <f t="shared" si="918"/>
        <v>27</v>
      </c>
      <c r="GB88" s="48">
        <f t="shared" si="918"/>
        <v>6</v>
      </c>
      <c r="GC88" s="48">
        <f t="shared" si="918"/>
        <v>1</v>
      </c>
      <c r="GD88" s="48">
        <f t="shared" si="918"/>
        <v>10</v>
      </c>
      <c r="GE88" s="48">
        <f t="shared" si="918"/>
        <v>9</v>
      </c>
      <c r="GF88" s="48">
        <f t="shared" si="918"/>
        <v>1</v>
      </c>
      <c r="GG88" s="12">
        <f>SUM(FZ88:GF88)</f>
        <v>192</v>
      </c>
      <c r="GH88" s="12">
        <f t="shared" si="764"/>
        <v>200.1</v>
      </c>
      <c r="GI88" s="22">
        <f>GI86+"00:15"</f>
        <v>0.62499999999999989</v>
      </c>
      <c r="GJ88" s="48">
        <f t="shared" ref="GJ88:GP91" si="919">SUM(AP88,AZ88,BJ88,BT88)</f>
        <v>161</v>
      </c>
      <c r="GK88" s="48">
        <f t="shared" si="919"/>
        <v>44</v>
      </c>
      <c r="GL88" s="48">
        <f t="shared" si="919"/>
        <v>17</v>
      </c>
      <c r="GM88" s="48">
        <f t="shared" si="919"/>
        <v>2</v>
      </c>
      <c r="GN88" s="48">
        <f t="shared" si="919"/>
        <v>9</v>
      </c>
      <c r="GO88" s="48">
        <f t="shared" si="919"/>
        <v>13</v>
      </c>
      <c r="GP88" s="48">
        <f t="shared" si="919"/>
        <v>4</v>
      </c>
      <c r="GQ88" s="12">
        <f>SUM(GJ88:GP88)</f>
        <v>250</v>
      </c>
      <c r="GR88" s="12">
        <f t="shared" si="766"/>
        <v>259.10000000000002</v>
      </c>
      <c r="GS88" s="22">
        <f>GS86+"00:15"</f>
        <v>0.62499999999999989</v>
      </c>
      <c r="GT88" s="48">
        <f t="shared" ref="GT88:GZ91" si="920">SUM(L88,BJ88,DH88,DR88)</f>
        <v>30</v>
      </c>
      <c r="GU88" s="48">
        <f t="shared" si="920"/>
        <v>7</v>
      </c>
      <c r="GV88" s="48">
        <f t="shared" si="920"/>
        <v>3</v>
      </c>
      <c r="GW88" s="48">
        <f t="shared" si="920"/>
        <v>0</v>
      </c>
      <c r="GX88" s="48">
        <f t="shared" si="920"/>
        <v>0</v>
      </c>
      <c r="GY88" s="48">
        <f t="shared" si="920"/>
        <v>3</v>
      </c>
      <c r="GZ88" s="48">
        <f t="shared" si="920"/>
        <v>2</v>
      </c>
      <c r="HA88" s="12">
        <f>SUM(GT88:GZ88)</f>
        <v>45</v>
      </c>
      <c r="HB88" s="12">
        <f t="shared" si="768"/>
        <v>43.1</v>
      </c>
      <c r="HC88" s="22">
        <f>HC86+"00:15"</f>
        <v>0.62499999999999989</v>
      </c>
      <c r="HD88" s="48">
        <f t="shared" ref="HD88:HJ91" si="921">SUM(CD88,CN88,CX88,DH88)</f>
        <v>13</v>
      </c>
      <c r="HE88" s="48">
        <f t="shared" si="921"/>
        <v>2</v>
      </c>
      <c r="HF88" s="48">
        <f t="shared" si="921"/>
        <v>0</v>
      </c>
      <c r="HG88" s="48">
        <f t="shared" si="921"/>
        <v>0</v>
      </c>
      <c r="HH88" s="48">
        <f t="shared" si="921"/>
        <v>0</v>
      </c>
      <c r="HI88" s="48">
        <f t="shared" si="921"/>
        <v>1</v>
      </c>
      <c r="HJ88" s="48">
        <f t="shared" si="921"/>
        <v>1</v>
      </c>
      <c r="HK88" s="12">
        <f>SUM(HD88:HJ88)</f>
        <v>17</v>
      </c>
      <c r="HL88" s="12">
        <f t="shared" si="770"/>
        <v>15.6</v>
      </c>
      <c r="HM88" s="22">
        <f>HM86+"00:15"</f>
        <v>0.62499999999999989</v>
      </c>
      <c r="HN88" s="48">
        <f t="shared" ref="HN88:HT91" si="922">SUM(B88,AZ88,CX88,EV88)</f>
        <v>179</v>
      </c>
      <c r="HO88" s="48">
        <f t="shared" si="922"/>
        <v>48</v>
      </c>
      <c r="HP88" s="48">
        <f t="shared" si="922"/>
        <v>16</v>
      </c>
      <c r="HQ88" s="48">
        <f t="shared" si="922"/>
        <v>2</v>
      </c>
      <c r="HR88" s="48">
        <f t="shared" si="922"/>
        <v>9</v>
      </c>
      <c r="HS88" s="48">
        <f t="shared" si="922"/>
        <v>13</v>
      </c>
      <c r="HT88" s="48">
        <f t="shared" si="922"/>
        <v>5</v>
      </c>
      <c r="HU88" s="12">
        <f>SUM(HN88:HT88)</f>
        <v>272</v>
      </c>
      <c r="HV88" s="12">
        <f t="shared" si="772"/>
        <v>279.8</v>
      </c>
      <c r="HW88" s="22">
        <f>HW86+"00:15"</f>
        <v>0.62499999999999989</v>
      </c>
      <c r="HX88" s="48">
        <f t="shared" ref="HX88:ID91" si="923">SUM(DR88,EB88,EL88,EV88)</f>
        <v>120</v>
      </c>
      <c r="HY88" s="48">
        <f t="shared" si="923"/>
        <v>25</v>
      </c>
      <c r="HZ88" s="48">
        <f t="shared" si="923"/>
        <v>6</v>
      </c>
      <c r="IA88" s="48">
        <f t="shared" si="923"/>
        <v>1</v>
      </c>
      <c r="IB88" s="48">
        <f t="shared" si="923"/>
        <v>10</v>
      </c>
      <c r="IC88" s="48">
        <f t="shared" si="923"/>
        <v>6</v>
      </c>
      <c r="ID88" s="48">
        <f t="shared" si="923"/>
        <v>1</v>
      </c>
      <c r="IE88" s="12">
        <f t="shared" si="809"/>
        <v>169</v>
      </c>
      <c r="IF88" s="12">
        <f t="shared" si="774"/>
        <v>178.9</v>
      </c>
    </row>
    <row r="89" spans="1:240" ht="13" customHeight="1" x14ac:dyDescent="0.25">
      <c r="A89" s="22">
        <f t="shared" ref="A89:A91" si="924">A88+"00:15"</f>
        <v>0.63541666666666652</v>
      </c>
      <c r="B89" s="42">
        <v>7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12">
        <f>SUM(B89:H89)</f>
        <v>7</v>
      </c>
      <c r="J89" s="12">
        <f t="shared" si="800"/>
        <v>7</v>
      </c>
      <c r="K89" s="22">
        <f t="shared" ref="K89:K91" si="925">K88+"00:15"</f>
        <v>0.63541666666666652</v>
      </c>
      <c r="L89" s="42">
        <v>17</v>
      </c>
      <c r="M89" s="42">
        <v>5</v>
      </c>
      <c r="N89" s="42">
        <v>1</v>
      </c>
      <c r="O89" s="42">
        <v>0</v>
      </c>
      <c r="P89" s="42">
        <v>0</v>
      </c>
      <c r="Q89" s="42">
        <v>1</v>
      </c>
      <c r="R89" s="42">
        <v>4</v>
      </c>
      <c r="S89" s="12">
        <f>SUM(L89:R89)</f>
        <v>28</v>
      </c>
      <c r="T89" s="12">
        <f t="shared" si="730"/>
        <v>24.7</v>
      </c>
      <c r="U89" s="22">
        <f t="shared" ref="U89:U91" si="926">U88+"00:15"</f>
        <v>0.63541666666666652</v>
      </c>
      <c r="V89" s="42">
        <v>28</v>
      </c>
      <c r="W89" s="42">
        <v>4</v>
      </c>
      <c r="X89" s="42">
        <v>4</v>
      </c>
      <c r="Y89" s="42">
        <v>0</v>
      </c>
      <c r="Z89" s="42">
        <v>0</v>
      </c>
      <c r="AA89" s="42">
        <v>3</v>
      </c>
      <c r="AB89" s="42">
        <v>1</v>
      </c>
      <c r="AC89" s="12">
        <f>SUM(V89:AB89)</f>
        <v>40</v>
      </c>
      <c r="AD89" s="12">
        <f t="shared" si="732"/>
        <v>39.400000000000006</v>
      </c>
      <c r="AE89" s="22">
        <f t="shared" ref="AE89:AE91" si="927">AE88+"00:15"</f>
        <v>0.63541666666666652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12">
        <f>SUM(AF89:AL89)</f>
        <v>0</v>
      </c>
      <c r="AN89" s="12">
        <f t="shared" si="734"/>
        <v>0</v>
      </c>
      <c r="AO89" s="22">
        <f t="shared" ref="AO89:AO91" si="928">AO88+"00:15"</f>
        <v>0.63541666666666652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1</v>
      </c>
      <c r="AV89" s="42">
        <v>1</v>
      </c>
      <c r="AW89" s="12">
        <f>SUM(AP89:AV89)</f>
        <v>2</v>
      </c>
      <c r="AX89" s="12">
        <f t="shared" si="736"/>
        <v>0.60000000000000009</v>
      </c>
      <c r="AY89" s="22">
        <f t="shared" ref="AY89:AY91" si="929">AY88+"00:15"</f>
        <v>0.63541666666666652</v>
      </c>
      <c r="AZ89" s="42">
        <v>176</v>
      </c>
      <c r="BA89" s="42">
        <v>49</v>
      </c>
      <c r="BB89" s="42">
        <v>9</v>
      </c>
      <c r="BC89" s="42">
        <v>2</v>
      </c>
      <c r="BD89" s="42">
        <v>7</v>
      </c>
      <c r="BE89" s="42">
        <v>15</v>
      </c>
      <c r="BF89" s="42">
        <v>4</v>
      </c>
      <c r="BG89" s="12">
        <f>SUM(AZ89:BF89)</f>
        <v>262</v>
      </c>
      <c r="BH89" s="12">
        <f t="shared" si="738"/>
        <v>263.90000000000003</v>
      </c>
      <c r="BI89" s="22">
        <f t="shared" ref="BI89:BI91" si="930">BI88+"00:15"</f>
        <v>0.63541666666666652</v>
      </c>
      <c r="BJ89" s="42">
        <v>7</v>
      </c>
      <c r="BK89" s="42">
        <v>2</v>
      </c>
      <c r="BL89" s="42">
        <v>0</v>
      </c>
      <c r="BM89" s="42">
        <v>0</v>
      </c>
      <c r="BN89" s="42">
        <v>0</v>
      </c>
      <c r="BO89" s="42">
        <v>1</v>
      </c>
      <c r="BP89" s="42">
        <v>0</v>
      </c>
      <c r="BQ89" s="12">
        <f>SUM(BJ89:BP89)</f>
        <v>10</v>
      </c>
      <c r="BR89" s="12">
        <f t="shared" si="740"/>
        <v>9.4</v>
      </c>
      <c r="BS89" s="22">
        <f t="shared" ref="BS89:BS91" si="931">BS88+"00:15"</f>
        <v>0.63541666666666652</v>
      </c>
      <c r="BT89" s="42">
        <v>0</v>
      </c>
      <c r="BU89" s="42">
        <v>0</v>
      </c>
      <c r="BV89" s="42">
        <v>0</v>
      </c>
      <c r="BW89" s="42">
        <v>0</v>
      </c>
      <c r="BX89" s="42">
        <v>0</v>
      </c>
      <c r="BY89" s="42">
        <v>0</v>
      </c>
      <c r="BZ89" s="42">
        <v>0</v>
      </c>
      <c r="CA89" s="12">
        <f>SUM(BT89:BZ89)</f>
        <v>0</v>
      </c>
      <c r="CB89" s="12">
        <f t="shared" si="742"/>
        <v>0</v>
      </c>
      <c r="CC89" s="22">
        <f t="shared" ref="CC89:CC91" si="932">CC88+"00:15"</f>
        <v>0.63541666666666652</v>
      </c>
      <c r="CD89" s="42">
        <v>3</v>
      </c>
      <c r="CE89" s="42">
        <v>0</v>
      </c>
      <c r="CF89" s="42">
        <v>0</v>
      </c>
      <c r="CG89" s="42">
        <v>0</v>
      </c>
      <c r="CH89" s="42">
        <v>0</v>
      </c>
      <c r="CI89" s="42">
        <v>1</v>
      </c>
      <c r="CJ89" s="42">
        <v>0</v>
      </c>
      <c r="CK89" s="12">
        <f>SUM(CD89:CJ89)</f>
        <v>4</v>
      </c>
      <c r="CL89" s="12">
        <f t="shared" si="744"/>
        <v>3.4</v>
      </c>
      <c r="CM89" s="22">
        <f t="shared" ref="CM89:CM91" si="933">CM88+"00:15"</f>
        <v>0.63541666666666652</v>
      </c>
      <c r="CN89" s="42">
        <v>0</v>
      </c>
      <c r="CO89" s="42">
        <v>0</v>
      </c>
      <c r="CP89" s="42">
        <v>0</v>
      </c>
      <c r="CQ89" s="42">
        <v>0</v>
      </c>
      <c r="CR89" s="42">
        <v>0</v>
      </c>
      <c r="CS89" s="42">
        <v>0</v>
      </c>
      <c r="CT89" s="42">
        <v>3</v>
      </c>
      <c r="CU89" s="12">
        <f>SUM(CN89:CT89)</f>
        <v>3</v>
      </c>
      <c r="CV89" s="12">
        <f t="shared" si="746"/>
        <v>0.60000000000000009</v>
      </c>
      <c r="CW89" s="22">
        <f t="shared" ref="CW89:CW91" si="934">CW88+"00:15"</f>
        <v>0.63541666666666652</v>
      </c>
      <c r="CX89" s="42">
        <v>8</v>
      </c>
      <c r="CY89" s="42">
        <v>3</v>
      </c>
      <c r="CZ89" s="42">
        <v>0</v>
      </c>
      <c r="DA89" s="42">
        <v>0</v>
      </c>
      <c r="DB89" s="42">
        <v>0</v>
      </c>
      <c r="DC89" s="42">
        <v>0</v>
      </c>
      <c r="DD89" s="42">
        <v>1</v>
      </c>
      <c r="DE89" s="12">
        <f>SUM(CX89:DD89)</f>
        <v>12</v>
      </c>
      <c r="DF89" s="12">
        <f t="shared" si="748"/>
        <v>11.2</v>
      </c>
      <c r="DG89" s="22">
        <f t="shared" ref="DG89:DG91" si="935">DG88+"00:15"</f>
        <v>0.63541666666666652</v>
      </c>
      <c r="DH89" s="42">
        <v>0</v>
      </c>
      <c r="DI89" s="42">
        <v>0</v>
      </c>
      <c r="DJ89" s="42">
        <v>0</v>
      </c>
      <c r="DK89" s="42">
        <v>0</v>
      </c>
      <c r="DL89" s="42">
        <v>0</v>
      </c>
      <c r="DM89" s="42">
        <v>0</v>
      </c>
      <c r="DN89" s="42">
        <v>0</v>
      </c>
      <c r="DO89" s="12">
        <f>SUM(DH89:DN89)</f>
        <v>0</v>
      </c>
      <c r="DP89" s="12">
        <f t="shared" si="750"/>
        <v>0</v>
      </c>
      <c r="DQ89" s="22">
        <f t="shared" ref="DQ89:DQ91" si="936">DQ88+"00:15"</f>
        <v>0.63541666666666652</v>
      </c>
      <c r="DR89" s="42">
        <v>8</v>
      </c>
      <c r="DS89" s="42">
        <v>1</v>
      </c>
      <c r="DT89" s="42">
        <v>0</v>
      </c>
      <c r="DU89" s="42">
        <v>0</v>
      </c>
      <c r="DV89" s="42">
        <v>0</v>
      </c>
      <c r="DW89" s="42">
        <v>1</v>
      </c>
      <c r="DX89" s="42">
        <v>1</v>
      </c>
      <c r="DY89" s="12">
        <f>SUM(DR89:DX89)</f>
        <v>11</v>
      </c>
      <c r="DZ89" s="12">
        <f t="shared" si="752"/>
        <v>9.6</v>
      </c>
      <c r="EA89" s="22">
        <f t="shared" ref="EA89:EA91" si="937">EA88+"00:15"</f>
        <v>0.63541666666666652</v>
      </c>
      <c r="EB89" s="42">
        <v>100</v>
      </c>
      <c r="EC89" s="42">
        <v>39</v>
      </c>
      <c r="ED89" s="42">
        <v>5</v>
      </c>
      <c r="EE89" s="42">
        <v>2</v>
      </c>
      <c r="EF89" s="42">
        <v>11</v>
      </c>
      <c r="EG89" s="42">
        <v>10</v>
      </c>
      <c r="EH89" s="42">
        <v>3</v>
      </c>
      <c r="EI89" s="12">
        <f>SUM(EB89:EH89)</f>
        <v>170</v>
      </c>
      <c r="EJ89" s="12">
        <f t="shared" si="754"/>
        <v>177.7</v>
      </c>
      <c r="EK89" s="22">
        <f t="shared" ref="EK89:EK91" si="938">EK88+"00:15"</f>
        <v>0.63541666666666652</v>
      </c>
      <c r="EL89" s="42">
        <v>0</v>
      </c>
      <c r="EM89" s="42">
        <v>0</v>
      </c>
      <c r="EN89" s="42">
        <v>0</v>
      </c>
      <c r="EO89" s="42">
        <v>0</v>
      </c>
      <c r="EP89" s="42">
        <v>0</v>
      </c>
      <c r="EQ89" s="42">
        <v>0</v>
      </c>
      <c r="ER89" s="42">
        <v>0</v>
      </c>
      <c r="ES89" s="12">
        <f>SUM(EL89:ER89)</f>
        <v>0</v>
      </c>
      <c r="ET89" s="12">
        <f t="shared" si="756"/>
        <v>0</v>
      </c>
      <c r="EU89" s="22">
        <f t="shared" ref="EU89:EU91" si="939">EU88+"00:15"</f>
        <v>0.63541666666666652</v>
      </c>
      <c r="EV89" s="42">
        <v>0</v>
      </c>
      <c r="EW89" s="42">
        <v>0</v>
      </c>
      <c r="EX89" s="42">
        <v>0</v>
      </c>
      <c r="EY89" s="42">
        <v>0</v>
      </c>
      <c r="EZ89" s="42">
        <v>0</v>
      </c>
      <c r="FA89" s="42">
        <v>0</v>
      </c>
      <c r="FB89" s="42">
        <v>0</v>
      </c>
      <c r="FC89" s="12">
        <f>SUM(EV89:FB89)</f>
        <v>0</v>
      </c>
      <c r="FD89" s="12">
        <f t="shared" si="758"/>
        <v>0</v>
      </c>
      <c r="FE89" s="22">
        <f t="shared" ref="FE89:FE91" si="940">FE88+"00:15"</f>
        <v>0.63541666666666652</v>
      </c>
      <c r="FF89" s="48">
        <f t="shared" si="916"/>
        <v>0</v>
      </c>
      <c r="FG89" s="48">
        <f t="shared" si="916"/>
        <v>0</v>
      </c>
      <c r="FH89" s="48">
        <f t="shared" si="916"/>
        <v>0</v>
      </c>
      <c r="FI89" s="48">
        <f t="shared" si="916"/>
        <v>0</v>
      </c>
      <c r="FJ89" s="48">
        <f t="shared" si="916"/>
        <v>0</v>
      </c>
      <c r="FK89" s="48">
        <f t="shared" si="916"/>
        <v>1</v>
      </c>
      <c r="FL89" s="48">
        <f t="shared" si="916"/>
        <v>4</v>
      </c>
      <c r="FM89" s="12">
        <f>SUM(FF89:FL89)</f>
        <v>5</v>
      </c>
      <c r="FN89" s="12">
        <f t="shared" si="760"/>
        <v>1.2000000000000002</v>
      </c>
      <c r="FO89" s="22">
        <f t="shared" ref="FO89:FO91" si="941">FO88+"00:15"</f>
        <v>0.63541666666666652</v>
      </c>
      <c r="FP89" s="48">
        <f t="shared" si="917"/>
        <v>52</v>
      </c>
      <c r="FQ89" s="48">
        <f t="shared" si="917"/>
        <v>9</v>
      </c>
      <c r="FR89" s="48">
        <f t="shared" si="917"/>
        <v>5</v>
      </c>
      <c r="FS89" s="48">
        <f t="shared" si="917"/>
        <v>0</v>
      </c>
      <c r="FT89" s="48">
        <f t="shared" si="917"/>
        <v>0</v>
      </c>
      <c r="FU89" s="48">
        <f t="shared" si="917"/>
        <v>4</v>
      </c>
      <c r="FV89" s="48">
        <f t="shared" si="917"/>
        <v>5</v>
      </c>
      <c r="FW89" s="12">
        <f>SUM(FP89:FV89)</f>
        <v>75</v>
      </c>
      <c r="FX89" s="12">
        <f t="shared" si="762"/>
        <v>71.099999999999994</v>
      </c>
      <c r="FY89" s="22">
        <f t="shared" ref="FY89:FY91" si="942">FY88+"00:15"</f>
        <v>0.63541666666666652</v>
      </c>
      <c r="FZ89" s="48">
        <f t="shared" si="918"/>
        <v>131</v>
      </c>
      <c r="GA89" s="48">
        <f t="shared" si="918"/>
        <v>43</v>
      </c>
      <c r="GB89" s="48">
        <f t="shared" si="918"/>
        <v>9</v>
      </c>
      <c r="GC89" s="48">
        <f t="shared" si="918"/>
        <v>2</v>
      </c>
      <c r="GD89" s="48">
        <f t="shared" si="918"/>
        <v>11</v>
      </c>
      <c r="GE89" s="48">
        <f t="shared" si="918"/>
        <v>14</v>
      </c>
      <c r="GF89" s="48">
        <f t="shared" si="918"/>
        <v>4</v>
      </c>
      <c r="GG89" s="12">
        <f>SUM(FZ89:GF89)</f>
        <v>214</v>
      </c>
      <c r="GH89" s="12">
        <f t="shared" si="764"/>
        <v>220.5</v>
      </c>
      <c r="GI89" s="22">
        <f t="shared" ref="GI89:GI91" si="943">GI88+"00:15"</f>
        <v>0.63541666666666652</v>
      </c>
      <c r="GJ89" s="48">
        <f t="shared" si="919"/>
        <v>183</v>
      </c>
      <c r="GK89" s="48">
        <f t="shared" si="919"/>
        <v>51</v>
      </c>
      <c r="GL89" s="48">
        <f t="shared" si="919"/>
        <v>9</v>
      </c>
      <c r="GM89" s="48">
        <f t="shared" si="919"/>
        <v>2</v>
      </c>
      <c r="GN89" s="48">
        <f t="shared" si="919"/>
        <v>7</v>
      </c>
      <c r="GO89" s="48">
        <f t="shared" si="919"/>
        <v>17</v>
      </c>
      <c r="GP89" s="48">
        <f t="shared" si="919"/>
        <v>5</v>
      </c>
      <c r="GQ89" s="12">
        <f>SUM(GJ89:GP89)</f>
        <v>274</v>
      </c>
      <c r="GR89" s="12">
        <f t="shared" si="766"/>
        <v>273.90000000000003</v>
      </c>
      <c r="GS89" s="22">
        <f t="shared" ref="GS89:GS91" si="944">GS88+"00:15"</f>
        <v>0.63541666666666652</v>
      </c>
      <c r="GT89" s="48">
        <f t="shared" si="920"/>
        <v>32</v>
      </c>
      <c r="GU89" s="48">
        <f t="shared" si="920"/>
        <v>8</v>
      </c>
      <c r="GV89" s="48">
        <f t="shared" si="920"/>
        <v>1</v>
      </c>
      <c r="GW89" s="48">
        <f t="shared" si="920"/>
        <v>0</v>
      </c>
      <c r="GX89" s="48">
        <f t="shared" si="920"/>
        <v>0</v>
      </c>
      <c r="GY89" s="48">
        <f t="shared" si="920"/>
        <v>3</v>
      </c>
      <c r="GZ89" s="48">
        <f t="shared" si="920"/>
        <v>5</v>
      </c>
      <c r="HA89" s="12">
        <f>SUM(GT89:GZ89)</f>
        <v>49</v>
      </c>
      <c r="HB89" s="12">
        <f t="shared" si="768"/>
        <v>43.7</v>
      </c>
      <c r="HC89" s="22">
        <f t="shared" ref="HC89:HC91" si="945">HC88+"00:15"</f>
        <v>0.63541666666666652</v>
      </c>
      <c r="HD89" s="48">
        <f t="shared" si="921"/>
        <v>11</v>
      </c>
      <c r="HE89" s="48">
        <f t="shared" si="921"/>
        <v>3</v>
      </c>
      <c r="HF89" s="48">
        <f t="shared" si="921"/>
        <v>0</v>
      </c>
      <c r="HG89" s="48">
        <f t="shared" si="921"/>
        <v>0</v>
      </c>
      <c r="HH89" s="48">
        <f t="shared" si="921"/>
        <v>0</v>
      </c>
      <c r="HI89" s="48">
        <f t="shared" si="921"/>
        <v>1</v>
      </c>
      <c r="HJ89" s="48">
        <f t="shared" si="921"/>
        <v>4</v>
      </c>
      <c r="HK89" s="12">
        <f>SUM(HD89:HJ89)</f>
        <v>19</v>
      </c>
      <c r="HL89" s="12">
        <f t="shared" si="770"/>
        <v>15.200000000000001</v>
      </c>
      <c r="HM89" s="22">
        <f t="shared" ref="HM89:HM91" si="946">HM88+"00:15"</f>
        <v>0.63541666666666652</v>
      </c>
      <c r="HN89" s="48">
        <f t="shared" si="922"/>
        <v>191</v>
      </c>
      <c r="HO89" s="48">
        <f t="shared" si="922"/>
        <v>52</v>
      </c>
      <c r="HP89" s="48">
        <f t="shared" si="922"/>
        <v>9</v>
      </c>
      <c r="HQ89" s="48">
        <f t="shared" si="922"/>
        <v>2</v>
      </c>
      <c r="HR89" s="48">
        <f t="shared" si="922"/>
        <v>7</v>
      </c>
      <c r="HS89" s="48">
        <f t="shared" si="922"/>
        <v>15</v>
      </c>
      <c r="HT89" s="48">
        <f t="shared" si="922"/>
        <v>5</v>
      </c>
      <c r="HU89" s="12">
        <f>SUM(HN89:HT89)</f>
        <v>281</v>
      </c>
      <c r="HV89" s="12">
        <f t="shared" si="772"/>
        <v>282.10000000000002</v>
      </c>
      <c r="HW89" s="22">
        <f t="shared" ref="HW89:HW91" si="947">HW88+"00:15"</f>
        <v>0.63541666666666652</v>
      </c>
      <c r="HX89" s="48">
        <f t="shared" si="923"/>
        <v>108</v>
      </c>
      <c r="HY89" s="48">
        <f t="shared" si="923"/>
        <v>40</v>
      </c>
      <c r="HZ89" s="48">
        <f t="shared" si="923"/>
        <v>5</v>
      </c>
      <c r="IA89" s="48">
        <f t="shared" si="923"/>
        <v>2</v>
      </c>
      <c r="IB89" s="48">
        <f t="shared" si="923"/>
        <v>11</v>
      </c>
      <c r="IC89" s="48">
        <f t="shared" si="923"/>
        <v>11</v>
      </c>
      <c r="ID89" s="48">
        <f t="shared" si="923"/>
        <v>4</v>
      </c>
      <c r="IE89" s="12">
        <f t="shared" si="809"/>
        <v>181</v>
      </c>
      <c r="IF89" s="12">
        <f t="shared" si="774"/>
        <v>187.3</v>
      </c>
    </row>
    <row r="90" spans="1:240" ht="13" customHeight="1" x14ac:dyDescent="0.25">
      <c r="A90" s="22">
        <f t="shared" si="924"/>
        <v>0.64583333333333315</v>
      </c>
      <c r="B90" s="42">
        <v>6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  <c r="H90" s="42">
        <v>1</v>
      </c>
      <c r="I90" s="12">
        <f>SUM(B90:H90)</f>
        <v>7</v>
      </c>
      <c r="J90" s="12">
        <f t="shared" si="800"/>
        <v>6.2</v>
      </c>
      <c r="K90" s="22">
        <f t="shared" si="925"/>
        <v>0.64583333333333315</v>
      </c>
      <c r="L90" s="42">
        <v>9</v>
      </c>
      <c r="M90" s="42">
        <v>2</v>
      </c>
      <c r="N90" s="42">
        <v>0</v>
      </c>
      <c r="O90" s="42">
        <v>0</v>
      </c>
      <c r="P90" s="42">
        <v>0</v>
      </c>
      <c r="Q90" s="42">
        <v>1</v>
      </c>
      <c r="R90" s="42">
        <v>4</v>
      </c>
      <c r="S90" s="12">
        <f>SUM(L90:R90)</f>
        <v>16</v>
      </c>
      <c r="T90" s="12">
        <f t="shared" si="730"/>
        <v>12.200000000000001</v>
      </c>
      <c r="U90" s="22">
        <f t="shared" si="926"/>
        <v>0.64583333333333315</v>
      </c>
      <c r="V90" s="42">
        <v>17</v>
      </c>
      <c r="W90" s="42">
        <v>8</v>
      </c>
      <c r="X90" s="42">
        <v>2</v>
      </c>
      <c r="Y90" s="42">
        <v>0</v>
      </c>
      <c r="Z90" s="42">
        <v>0</v>
      </c>
      <c r="AA90" s="42">
        <v>1</v>
      </c>
      <c r="AB90" s="42">
        <v>0</v>
      </c>
      <c r="AC90" s="12">
        <f>SUM(V90:AB90)</f>
        <v>28</v>
      </c>
      <c r="AD90" s="12">
        <f t="shared" si="732"/>
        <v>28.4</v>
      </c>
      <c r="AE90" s="22">
        <f t="shared" si="927"/>
        <v>0.64583333333333315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12">
        <f>SUM(AF90:AL90)</f>
        <v>0</v>
      </c>
      <c r="AN90" s="12">
        <f t="shared" si="734"/>
        <v>0</v>
      </c>
      <c r="AO90" s="22">
        <f t="shared" si="928"/>
        <v>0.64583333333333315</v>
      </c>
      <c r="AP90" s="42">
        <v>2</v>
      </c>
      <c r="AQ90" s="42">
        <v>0</v>
      </c>
      <c r="AR90" s="42">
        <v>0</v>
      </c>
      <c r="AS90" s="42">
        <v>0</v>
      </c>
      <c r="AT90" s="42">
        <v>0</v>
      </c>
      <c r="AU90" s="42">
        <v>1</v>
      </c>
      <c r="AV90" s="42">
        <v>1</v>
      </c>
      <c r="AW90" s="12">
        <f>SUM(AP90:AV90)</f>
        <v>4</v>
      </c>
      <c r="AX90" s="12">
        <f t="shared" si="736"/>
        <v>2.6</v>
      </c>
      <c r="AY90" s="22">
        <f t="shared" si="929"/>
        <v>0.64583333333333315</v>
      </c>
      <c r="AZ90" s="42">
        <v>131</v>
      </c>
      <c r="BA90" s="42">
        <v>27</v>
      </c>
      <c r="BB90" s="42">
        <v>5</v>
      </c>
      <c r="BC90" s="42">
        <v>1</v>
      </c>
      <c r="BD90" s="42">
        <v>9</v>
      </c>
      <c r="BE90" s="42">
        <v>12</v>
      </c>
      <c r="BF90" s="42">
        <v>3</v>
      </c>
      <c r="BG90" s="12">
        <f>SUM(AZ90:BF90)</f>
        <v>188</v>
      </c>
      <c r="BH90" s="12">
        <f t="shared" si="738"/>
        <v>191.20000000000002</v>
      </c>
      <c r="BI90" s="22">
        <f t="shared" si="930"/>
        <v>0.64583333333333315</v>
      </c>
      <c r="BJ90" s="42">
        <v>8</v>
      </c>
      <c r="BK90" s="42">
        <v>2</v>
      </c>
      <c r="BL90" s="42">
        <v>0</v>
      </c>
      <c r="BM90" s="42">
        <v>0</v>
      </c>
      <c r="BN90" s="42">
        <v>0</v>
      </c>
      <c r="BO90" s="42">
        <v>1</v>
      </c>
      <c r="BP90" s="42">
        <v>0</v>
      </c>
      <c r="BQ90" s="12">
        <f>SUM(BJ90:BP90)</f>
        <v>11</v>
      </c>
      <c r="BR90" s="12">
        <f t="shared" si="740"/>
        <v>10.4</v>
      </c>
      <c r="BS90" s="22">
        <f t="shared" si="931"/>
        <v>0.64583333333333315</v>
      </c>
      <c r="BT90" s="42">
        <v>0</v>
      </c>
      <c r="BU90" s="42">
        <v>0</v>
      </c>
      <c r="BV90" s="42">
        <v>0</v>
      </c>
      <c r="BW90" s="42">
        <v>0</v>
      </c>
      <c r="BX90" s="42">
        <v>0</v>
      </c>
      <c r="BY90" s="42">
        <v>0</v>
      </c>
      <c r="BZ90" s="42">
        <v>0</v>
      </c>
      <c r="CA90" s="12">
        <f>SUM(BT90:BZ90)</f>
        <v>0</v>
      </c>
      <c r="CB90" s="12">
        <f t="shared" si="742"/>
        <v>0</v>
      </c>
      <c r="CC90" s="22">
        <f t="shared" si="932"/>
        <v>0.64583333333333315</v>
      </c>
      <c r="CD90" s="42">
        <v>4</v>
      </c>
      <c r="CE90" s="42">
        <v>1</v>
      </c>
      <c r="CF90" s="42">
        <v>0</v>
      </c>
      <c r="CG90" s="42">
        <v>0</v>
      </c>
      <c r="CH90" s="42">
        <v>0</v>
      </c>
      <c r="CI90" s="42">
        <v>0</v>
      </c>
      <c r="CJ90" s="42">
        <v>0</v>
      </c>
      <c r="CK90" s="12">
        <f>SUM(CD90:CJ90)</f>
        <v>5</v>
      </c>
      <c r="CL90" s="12">
        <f t="shared" si="744"/>
        <v>5</v>
      </c>
      <c r="CM90" s="22">
        <f t="shared" si="933"/>
        <v>0.64583333333333315</v>
      </c>
      <c r="CN90" s="42">
        <v>0</v>
      </c>
      <c r="CO90" s="42">
        <v>0</v>
      </c>
      <c r="CP90" s="42">
        <v>0</v>
      </c>
      <c r="CQ90" s="42">
        <v>0</v>
      </c>
      <c r="CR90" s="42">
        <v>0</v>
      </c>
      <c r="CS90" s="42">
        <v>0</v>
      </c>
      <c r="CT90" s="42">
        <v>2</v>
      </c>
      <c r="CU90" s="12">
        <f>SUM(CN90:CT90)</f>
        <v>2</v>
      </c>
      <c r="CV90" s="12">
        <f t="shared" si="746"/>
        <v>0.4</v>
      </c>
      <c r="CW90" s="22">
        <f t="shared" si="934"/>
        <v>0.64583333333333315</v>
      </c>
      <c r="CX90" s="42">
        <v>17</v>
      </c>
      <c r="CY90" s="42">
        <v>3</v>
      </c>
      <c r="CZ90" s="42">
        <v>0</v>
      </c>
      <c r="DA90" s="42">
        <v>0</v>
      </c>
      <c r="DB90" s="42">
        <v>0</v>
      </c>
      <c r="DC90" s="42">
        <v>1</v>
      </c>
      <c r="DD90" s="42">
        <v>0</v>
      </c>
      <c r="DE90" s="12">
        <f>SUM(CX90:DD90)</f>
        <v>21</v>
      </c>
      <c r="DF90" s="12">
        <f t="shared" si="748"/>
        <v>20.399999999999999</v>
      </c>
      <c r="DG90" s="22">
        <f t="shared" si="935"/>
        <v>0.64583333333333315</v>
      </c>
      <c r="DH90" s="42">
        <v>0</v>
      </c>
      <c r="DI90" s="42">
        <v>0</v>
      </c>
      <c r="DJ90" s="42">
        <v>0</v>
      </c>
      <c r="DK90" s="42">
        <v>0</v>
      </c>
      <c r="DL90" s="42">
        <v>0</v>
      </c>
      <c r="DM90" s="42">
        <v>0</v>
      </c>
      <c r="DN90" s="42">
        <v>0</v>
      </c>
      <c r="DO90" s="12">
        <f>SUM(DH90:DN90)</f>
        <v>0</v>
      </c>
      <c r="DP90" s="12">
        <f t="shared" si="750"/>
        <v>0</v>
      </c>
      <c r="DQ90" s="22">
        <f t="shared" si="936"/>
        <v>0.64583333333333315</v>
      </c>
      <c r="DR90" s="42">
        <v>13</v>
      </c>
      <c r="DS90" s="42">
        <v>3</v>
      </c>
      <c r="DT90" s="42">
        <v>1</v>
      </c>
      <c r="DU90" s="42">
        <v>0</v>
      </c>
      <c r="DV90" s="42">
        <v>0</v>
      </c>
      <c r="DW90" s="42">
        <v>0</v>
      </c>
      <c r="DX90" s="42">
        <v>1</v>
      </c>
      <c r="DY90" s="12">
        <f>SUM(DR90:DX90)</f>
        <v>18</v>
      </c>
      <c r="DZ90" s="12">
        <f t="shared" si="752"/>
        <v>17.7</v>
      </c>
      <c r="EA90" s="22">
        <f t="shared" si="937"/>
        <v>0.64583333333333315</v>
      </c>
      <c r="EB90" s="42">
        <v>121</v>
      </c>
      <c r="EC90" s="42">
        <v>26</v>
      </c>
      <c r="ED90" s="42">
        <v>9</v>
      </c>
      <c r="EE90" s="42">
        <v>2</v>
      </c>
      <c r="EF90" s="42">
        <v>6</v>
      </c>
      <c r="EG90" s="42">
        <v>7</v>
      </c>
      <c r="EH90" s="42">
        <v>2</v>
      </c>
      <c r="EI90" s="12">
        <f>SUM(EB90:EH90)</f>
        <v>173</v>
      </c>
      <c r="EJ90" s="12">
        <f t="shared" si="754"/>
        <v>180.3</v>
      </c>
      <c r="EK90" s="22">
        <f t="shared" si="938"/>
        <v>0.64583333333333315</v>
      </c>
      <c r="EL90" s="42">
        <v>1</v>
      </c>
      <c r="EM90" s="42">
        <v>0</v>
      </c>
      <c r="EN90" s="42">
        <v>0</v>
      </c>
      <c r="EO90" s="42">
        <v>0</v>
      </c>
      <c r="EP90" s="42">
        <v>0</v>
      </c>
      <c r="EQ90" s="42">
        <v>0</v>
      </c>
      <c r="ER90" s="42">
        <v>0</v>
      </c>
      <c r="ES90" s="12">
        <f>SUM(EL90:ER90)</f>
        <v>1</v>
      </c>
      <c r="ET90" s="12">
        <f t="shared" si="756"/>
        <v>1</v>
      </c>
      <c r="EU90" s="22">
        <f t="shared" si="939"/>
        <v>0.64583333333333315</v>
      </c>
      <c r="EV90" s="42">
        <v>0</v>
      </c>
      <c r="EW90" s="42">
        <v>0</v>
      </c>
      <c r="EX90" s="42">
        <v>0</v>
      </c>
      <c r="EY90" s="42">
        <v>0</v>
      </c>
      <c r="EZ90" s="42">
        <v>0</v>
      </c>
      <c r="FA90" s="42">
        <v>0</v>
      </c>
      <c r="FB90" s="42">
        <v>0</v>
      </c>
      <c r="FC90" s="12">
        <f>SUM(EV90:FB90)</f>
        <v>0</v>
      </c>
      <c r="FD90" s="12">
        <f t="shared" si="758"/>
        <v>0</v>
      </c>
      <c r="FE90" s="22">
        <f t="shared" si="940"/>
        <v>0.64583333333333315</v>
      </c>
      <c r="FF90" s="48">
        <f t="shared" si="916"/>
        <v>3</v>
      </c>
      <c r="FG90" s="48">
        <f t="shared" si="916"/>
        <v>0</v>
      </c>
      <c r="FH90" s="48">
        <f t="shared" si="916"/>
        <v>0</v>
      </c>
      <c r="FI90" s="48">
        <f t="shared" si="916"/>
        <v>0</v>
      </c>
      <c r="FJ90" s="48">
        <f t="shared" si="916"/>
        <v>0</v>
      </c>
      <c r="FK90" s="48">
        <f t="shared" si="916"/>
        <v>1</v>
      </c>
      <c r="FL90" s="48">
        <f t="shared" si="916"/>
        <v>3</v>
      </c>
      <c r="FM90" s="12">
        <f>SUM(FF90:FL90)</f>
        <v>7</v>
      </c>
      <c r="FN90" s="12">
        <f t="shared" si="760"/>
        <v>4</v>
      </c>
      <c r="FO90" s="22">
        <f t="shared" si="941"/>
        <v>0.64583333333333315</v>
      </c>
      <c r="FP90" s="48">
        <f t="shared" si="917"/>
        <v>32</v>
      </c>
      <c r="FQ90" s="48">
        <f t="shared" si="917"/>
        <v>10</v>
      </c>
      <c r="FR90" s="48">
        <f t="shared" si="917"/>
        <v>2</v>
      </c>
      <c r="FS90" s="48">
        <f t="shared" si="917"/>
        <v>0</v>
      </c>
      <c r="FT90" s="48">
        <f t="shared" si="917"/>
        <v>0</v>
      </c>
      <c r="FU90" s="48">
        <f t="shared" si="917"/>
        <v>2</v>
      </c>
      <c r="FV90" s="48">
        <f t="shared" si="917"/>
        <v>5</v>
      </c>
      <c r="FW90" s="12">
        <f>SUM(FP90:FV90)</f>
        <v>51</v>
      </c>
      <c r="FX90" s="12">
        <f t="shared" si="762"/>
        <v>46.8</v>
      </c>
      <c r="FY90" s="22">
        <f t="shared" si="942"/>
        <v>0.64583333333333315</v>
      </c>
      <c r="FZ90" s="48">
        <f t="shared" si="918"/>
        <v>142</v>
      </c>
      <c r="GA90" s="48">
        <f t="shared" si="918"/>
        <v>35</v>
      </c>
      <c r="GB90" s="48">
        <f t="shared" si="918"/>
        <v>11</v>
      </c>
      <c r="GC90" s="48">
        <f t="shared" si="918"/>
        <v>2</v>
      </c>
      <c r="GD90" s="48">
        <f t="shared" si="918"/>
        <v>6</v>
      </c>
      <c r="GE90" s="48">
        <f t="shared" si="918"/>
        <v>8</v>
      </c>
      <c r="GF90" s="48">
        <f t="shared" si="918"/>
        <v>2</v>
      </c>
      <c r="GG90" s="12">
        <f>SUM(FZ90:GF90)</f>
        <v>206</v>
      </c>
      <c r="GH90" s="12">
        <f t="shared" si="764"/>
        <v>213.7</v>
      </c>
      <c r="GI90" s="22">
        <f t="shared" si="943"/>
        <v>0.64583333333333315</v>
      </c>
      <c r="GJ90" s="48">
        <f t="shared" si="919"/>
        <v>141</v>
      </c>
      <c r="GK90" s="48">
        <f t="shared" si="919"/>
        <v>29</v>
      </c>
      <c r="GL90" s="48">
        <f t="shared" si="919"/>
        <v>5</v>
      </c>
      <c r="GM90" s="48">
        <f t="shared" si="919"/>
        <v>1</v>
      </c>
      <c r="GN90" s="48">
        <f t="shared" si="919"/>
        <v>9</v>
      </c>
      <c r="GO90" s="48">
        <f t="shared" si="919"/>
        <v>14</v>
      </c>
      <c r="GP90" s="48">
        <f t="shared" si="919"/>
        <v>4</v>
      </c>
      <c r="GQ90" s="12">
        <f>SUM(GJ90:GP90)</f>
        <v>203</v>
      </c>
      <c r="GR90" s="12">
        <f t="shared" si="766"/>
        <v>204.20000000000002</v>
      </c>
      <c r="GS90" s="22">
        <f t="shared" si="944"/>
        <v>0.64583333333333315</v>
      </c>
      <c r="GT90" s="48">
        <f t="shared" si="920"/>
        <v>30</v>
      </c>
      <c r="GU90" s="48">
        <f t="shared" si="920"/>
        <v>7</v>
      </c>
      <c r="GV90" s="48">
        <f t="shared" si="920"/>
        <v>1</v>
      </c>
      <c r="GW90" s="48">
        <f t="shared" si="920"/>
        <v>0</v>
      </c>
      <c r="GX90" s="48">
        <f t="shared" si="920"/>
        <v>0</v>
      </c>
      <c r="GY90" s="48">
        <f t="shared" si="920"/>
        <v>2</v>
      </c>
      <c r="GZ90" s="48">
        <f t="shared" si="920"/>
        <v>5</v>
      </c>
      <c r="HA90" s="12">
        <f>SUM(GT90:GZ90)</f>
        <v>45</v>
      </c>
      <c r="HB90" s="12">
        <f t="shared" si="768"/>
        <v>40.299999999999997</v>
      </c>
      <c r="HC90" s="22">
        <f t="shared" si="945"/>
        <v>0.64583333333333315</v>
      </c>
      <c r="HD90" s="48">
        <f t="shared" si="921"/>
        <v>21</v>
      </c>
      <c r="HE90" s="48">
        <f t="shared" si="921"/>
        <v>4</v>
      </c>
      <c r="HF90" s="48">
        <f t="shared" si="921"/>
        <v>0</v>
      </c>
      <c r="HG90" s="48">
        <f t="shared" si="921"/>
        <v>0</v>
      </c>
      <c r="HH90" s="48">
        <f t="shared" si="921"/>
        <v>0</v>
      </c>
      <c r="HI90" s="48">
        <f t="shared" si="921"/>
        <v>1</v>
      </c>
      <c r="HJ90" s="48">
        <f t="shared" si="921"/>
        <v>2</v>
      </c>
      <c r="HK90" s="12">
        <f>SUM(HD90:HJ90)</f>
        <v>28</v>
      </c>
      <c r="HL90" s="12">
        <f t="shared" si="770"/>
        <v>25.799999999999997</v>
      </c>
      <c r="HM90" s="22">
        <f t="shared" si="946"/>
        <v>0.64583333333333315</v>
      </c>
      <c r="HN90" s="48">
        <f t="shared" si="922"/>
        <v>154</v>
      </c>
      <c r="HO90" s="48">
        <f t="shared" si="922"/>
        <v>30</v>
      </c>
      <c r="HP90" s="48">
        <f t="shared" si="922"/>
        <v>5</v>
      </c>
      <c r="HQ90" s="48">
        <f t="shared" si="922"/>
        <v>1</v>
      </c>
      <c r="HR90" s="48">
        <f t="shared" si="922"/>
        <v>9</v>
      </c>
      <c r="HS90" s="48">
        <f t="shared" si="922"/>
        <v>13</v>
      </c>
      <c r="HT90" s="48">
        <f t="shared" si="922"/>
        <v>4</v>
      </c>
      <c r="HU90" s="12">
        <f>SUM(HN90:HT90)</f>
        <v>216</v>
      </c>
      <c r="HV90" s="12">
        <f t="shared" si="772"/>
        <v>217.8</v>
      </c>
      <c r="HW90" s="22">
        <f t="shared" si="947"/>
        <v>0.64583333333333315</v>
      </c>
      <c r="HX90" s="48">
        <f t="shared" si="923"/>
        <v>135</v>
      </c>
      <c r="HY90" s="48">
        <f t="shared" si="923"/>
        <v>29</v>
      </c>
      <c r="HZ90" s="48">
        <f t="shared" si="923"/>
        <v>10</v>
      </c>
      <c r="IA90" s="48">
        <f t="shared" si="923"/>
        <v>2</v>
      </c>
      <c r="IB90" s="48">
        <f t="shared" si="923"/>
        <v>6</v>
      </c>
      <c r="IC90" s="48">
        <f t="shared" si="923"/>
        <v>7</v>
      </c>
      <c r="ID90" s="48">
        <f t="shared" si="923"/>
        <v>3</v>
      </c>
      <c r="IE90" s="12">
        <f t="shared" si="809"/>
        <v>192</v>
      </c>
      <c r="IF90" s="12">
        <f t="shared" si="774"/>
        <v>199</v>
      </c>
    </row>
    <row r="91" spans="1:240" ht="13" customHeight="1" thickBot="1" x14ac:dyDescent="0.3">
      <c r="A91" s="22">
        <f t="shared" si="924"/>
        <v>0.65624999999999978</v>
      </c>
      <c r="B91" s="42">
        <v>1</v>
      </c>
      <c r="C91" s="42">
        <v>2</v>
      </c>
      <c r="D91" s="42">
        <v>0</v>
      </c>
      <c r="E91" s="42">
        <v>0</v>
      </c>
      <c r="F91" s="42">
        <v>0</v>
      </c>
      <c r="G91" s="42">
        <v>0</v>
      </c>
      <c r="H91" s="42">
        <v>1</v>
      </c>
      <c r="I91" s="12">
        <f>SUM(B91:H91)</f>
        <v>4</v>
      </c>
      <c r="J91" s="12">
        <f t="shared" si="800"/>
        <v>3.2</v>
      </c>
      <c r="K91" s="22">
        <f t="shared" si="925"/>
        <v>0.65624999999999978</v>
      </c>
      <c r="L91" s="42">
        <v>11</v>
      </c>
      <c r="M91" s="42">
        <v>6</v>
      </c>
      <c r="N91" s="42">
        <v>0</v>
      </c>
      <c r="O91" s="42">
        <v>0</v>
      </c>
      <c r="P91" s="42">
        <v>0</v>
      </c>
      <c r="Q91" s="42">
        <v>1</v>
      </c>
      <c r="R91" s="42">
        <v>1</v>
      </c>
      <c r="S91" s="12">
        <f>SUM(L91:R91)</f>
        <v>19</v>
      </c>
      <c r="T91" s="12">
        <f t="shared" si="730"/>
        <v>17.599999999999998</v>
      </c>
      <c r="U91" s="22">
        <f t="shared" si="926"/>
        <v>0.65624999999999978</v>
      </c>
      <c r="V91" s="42">
        <v>20</v>
      </c>
      <c r="W91" s="42">
        <v>6</v>
      </c>
      <c r="X91" s="42">
        <v>1</v>
      </c>
      <c r="Y91" s="42">
        <v>0</v>
      </c>
      <c r="Z91" s="42">
        <v>0</v>
      </c>
      <c r="AA91" s="42">
        <v>0</v>
      </c>
      <c r="AB91" s="42">
        <v>1</v>
      </c>
      <c r="AC91" s="12">
        <f>SUM(V91:AB91)</f>
        <v>28</v>
      </c>
      <c r="AD91" s="12">
        <f t="shared" si="732"/>
        <v>27.7</v>
      </c>
      <c r="AE91" s="22">
        <f t="shared" si="927"/>
        <v>0.65624999999999978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12">
        <f>SUM(AF91:AL91)</f>
        <v>0</v>
      </c>
      <c r="AN91" s="12">
        <f t="shared" si="734"/>
        <v>0</v>
      </c>
      <c r="AO91" s="22">
        <f t="shared" si="928"/>
        <v>0.65624999999999978</v>
      </c>
      <c r="AP91" s="42">
        <v>2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1</v>
      </c>
      <c r="AW91" s="12">
        <f>SUM(AP91:AV91)</f>
        <v>3</v>
      </c>
      <c r="AX91" s="12">
        <f t="shared" si="736"/>
        <v>2.2000000000000002</v>
      </c>
      <c r="AY91" s="22">
        <f t="shared" si="929"/>
        <v>0.65624999999999978</v>
      </c>
      <c r="AZ91" s="42">
        <v>182</v>
      </c>
      <c r="BA91" s="42">
        <v>40</v>
      </c>
      <c r="BB91" s="42">
        <v>5</v>
      </c>
      <c r="BC91" s="42">
        <v>2</v>
      </c>
      <c r="BD91" s="42">
        <v>7</v>
      </c>
      <c r="BE91" s="42">
        <v>13</v>
      </c>
      <c r="BF91" s="42">
        <v>3</v>
      </c>
      <c r="BG91" s="12">
        <f>SUM(AZ91:BF91)</f>
        <v>252</v>
      </c>
      <c r="BH91" s="12">
        <f t="shared" si="738"/>
        <v>253.89999999999998</v>
      </c>
      <c r="BI91" s="22">
        <f t="shared" si="930"/>
        <v>0.65624999999999978</v>
      </c>
      <c r="BJ91" s="42">
        <v>12</v>
      </c>
      <c r="BK91" s="42">
        <v>2</v>
      </c>
      <c r="BL91" s="42">
        <v>0</v>
      </c>
      <c r="BM91" s="42">
        <v>0</v>
      </c>
      <c r="BN91" s="42">
        <v>0</v>
      </c>
      <c r="BO91" s="42">
        <v>2</v>
      </c>
      <c r="BP91" s="42">
        <v>0</v>
      </c>
      <c r="BQ91" s="12">
        <f>SUM(BJ91:BP91)</f>
        <v>16</v>
      </c>
      <c r="BR91" s="12">
        <f t="shared" si="740"/>
        <v>14.8</v>
      </c>
      <c r="BS91" s="22">
        <f t="shared" si="931"/>
        <v>0.65624999999999978</v>
      </c>
      <c r="BT91" s="42">
        <v>0</v>
      </c>
      <c r="BU91" s="42">
        <v>0</v>
      </c>
      <c r="BV91" s="42">
        <v>0</v>
      </c>
      <c r="BW91" s="42">
        <v>0</v>
      </c>
      <c r="BX91" s="42">
        <v>0</v>
      </c>
      <c r="BY91" s="42">
        <v>0</v>
      </c>
      <c r="BZ91" s="42">
        <v>0</v>
      </c>
      <c r="CA91" s="12">
        <f>SUM(BT91:BZ91)</f>
        <v>0</v>
      </c>
      <c r="CB91" s="12">
        <f t="shared" si="742"/>
        <v>0</v>
      </c>
      <c r="CC91" s="22">
        <f t="shared" si="932"/>
        <v>0.65624999999999978</v>
      </c>
      <c r="CD91" s="42">
        <v>2</v>
      </c>
      <c r="CE91" s="42">
        <v>0</v>
      </c>
      <c r="CF91" s="42">
        <v>0</v>
      </c>
      <c r="CG91" s="42">
        <v>0</v>
      </c>
      <c r="CH91" s="42">
        <v>0</v>
      </c>
      <c r="CI91" s="42">
        <v>0</v>
      </c>
      <c r="CJ91" s="42">
        <v>0</v>
      </c>
      <c r="CK91" s="12">
        <f>SUM(CD91:CJ91)</f>
        <v>2</v>
      </c>
      <c r="CL91" s="12">
        <f t="shared" si="744"/>
        <v>2</v>
      </c>
      <c r="CM91" s="22">
        <f t="shared" si="933"/>
        <v>0.65624999999999978</v>
      </c>
      <c r="CN91" s="42">
        <v>3</v>
      </c>
      <c r="CO91" s="42">
        <v>1</v>
      </c>
      <c r="CP91" s="42">
        <v>0</v>
      </c>
      <c r="CQ91" s="42">
        <v>0</v>
      </c>
      <c r="CR91" s="42">
        <v>0</v>
      </c>
      <c r="CS91" s="42">
        <v>0</v>
      </c>
      <c r="CT91" s="42">
        <v>1</v>
      </c>
      <c r="CU91" s="12">
        <f>SUM(CN91:CT91)</f>
        <v>5</v>
      </c>
      <c r="CV91" s="12">
        <f t="shared" si="746"/>
        <v>4.2</v>
      </c>
      <c r="CW91" s="22">
        <f t="shared" si="934"/>
        <v>0.65624999999999978</v>
      </c>
      <c r="CX91" s="42">
        <v>5</v>
      </c>
      <c r="CY91" s="42">
        <v>0</v>
      </c>
      <c r="CZ91" s="42">
        <v>0</v>
      </c>
      <c r="DA91" s="42">
        <v>0</v>
      </c>
      <c r="DB91" s="42">
        <v>0</v>
      </c>
      <c r="DC91" s="42">
        <v>3</v>
      </c>
      <c r="DD91" s="42">
        <v>1</v>
      </c>
      <c r="DE91" s="12">
        <f>SUM(CX91:DD91)</f>
        <v>9</v>
      </c>
      <c r="DF91" s="12">
        <f t="shared" si="748"/>
        <v>6.4</v>
      </c>
      <c r="DG91" s="22">
        <f t="shared" si="935"/>
        <v>0.65624999999999978</v>
      </c>
      <c r="DH91" s="42">
        <v>0</v>
      </c>
      <c r="DI91" s="42">
        <v>0</v>
      </c>
      <c r="DJ91" s="42">
        <v>0</v>
      </c>
      <c r="DK91" s="42">
        <v>0</v>
      </c>
      <c r="DL91" s="42">
        <v>0</v>
      </c>
      <c r="DM91" s="42">
        <v>0</v>
      </c>
      <c r="DN91" s="42">
        <v>0</v>
      </c>
      <c r="DO91" s="12">
        <f>SUM(DH91:DN91)</f>
        <v>0</v>
      </c>
      <c r="DP91" s="12">
        <f t="shared" si="750"/>
        <v>0</v>
      </c>
      <c r="DQ91" s="22">
        <f t="shared" si="936"/>
        <v>0.65624999999999978</v>
      </c>
      <c r="DR91" s="42">
        <v>16</v>
      </c>
      <c r="DS91" s="42">
        <v>0</v>
      </c>
      <c r="DT91" s="42">
        <v>0</v>
      </c>
      <c r="DU91" s="42">
        <v>0</v>
      </c>
      <c r="DV91" s="42">
        <v>0</v>
      </c>
      <c r="DW91" s="42">
        <v>0</v>
      </c>
      <c r="DX91" s="42">
        <v>0</v>
      </c>
      <c r="DY91" s="12">
        <f>SUM(DR91:DX91)</f>
        <v>16</v>
      </c>
      <c r="DZ91" s="12">
        <f t="shared" si="752"/>
        <v>16</v>
      </c>
      <c r="EA91" s="22">
        <f t="shared" si="937"/>
        <v>0.65624999999999978</v>
      </c>
      <c r="EB91" s="42">
        <v>123</v>
      </c>
      <c r="EC91" s="42">
        <v>17</v>
      </c>
      <c r="ED91" s="42">
        <v>1</v>
      </c>
      <c r="EE91" s="42">
        <v>1</v>
      </c>
      <c r="EF91" s="42">
        <v>9</v>
      </c>
      <c r="EG91" s="42">
        <v>4</v>
      </c>
      <c r="EH91" s="42">
        <v>1</v>
      </c>
      <c r="EI91" s="12">
        <f>SUM(EB91:EH91)</f>
        <v>156</v>
      </c>
      <c r="EJ91" s="12">
        <f t="shared" si="754"/>
        <v>163.6</v>
      </c>
      <c r="EK91" s="22">
        <f t="shared" si="938"/>
        <v>0.65624999999999978</v>
      </c>
      <c r="EL91" s="42">
        <v>0</v>
      </c>
      <c r="EM91" s="42">
        <v>0</v>
      </c>
      <c r="EN91" s="42">
        <v>0</v>
      </c>
      <c r="EO91" s="42">
        <v>0</v>
      </c>
      <c r="EP91" s="42">
        <v>0</v>
      </c>
      <c r="EQ91" s="42">
        <v>0</v>
      </c>
      <c r="ER91" s="42">
        <v>0</v>
      </c>
      <c r="ES91" s="12">
        <f>SUM(EL91:ER91)</f>
        <v>0</v>
      </c>
      <c r="ET91" s="12">
        <f t="shared" si="756"/>
        <v>0</v>
      </c>
      <c r="EU91" s="22">
        <f t="shared" si="939"/>
        <v>0.65624999999999978</v>
      </c>
      <c r="EV91" s="42">
        <v>1</v>
      </c>
      <c r="EW91" s="42">
        <v>0</v>
      </c>
      <c r="EX91" s="42">
        <v>0</v>
      </c>
      <c r="EY91" s="42">
        <v>0</v>
      </c>
      <c r="EZ91" s="42">
        <v>0</v>
      </c>
      <c r="FA91" s="42">
        <v>0</v>
      </c>
      <c r="FB91" s="42">
        <v>0</v>
      </c>
      <c r="FC91" s="12">
        <f>SUM(EV91:FB91)</f>
        <v>1</v>
      </c>
      <c r="FD91" s="12">
        <f t="shared" si="758"/>
        <v>1</v>
      </c>
      <c r="FE91" s="22">
        <f t="shared" si="940"/>
        <v>0.65624999999999978</v>
      </c>
      <c r="FF91" s="48">
        <f t="shared" si="916"/>
        <v>5</v>
      </c>
      <c r="FG91" s="48">
        <f t="shared" si="916"/>
        <v>1</v>
      </c>
      <c r="FH91" s="48">
        <f t="shared" si="916"/>
        <v>0</v>
      </c>
      <c r="FI91" s="48">
        <f t="shared" si="916"/>
        <v>0</v>
      </c>
      <c r="FJ91" s="48">
        <f t="shared" si="916"/>
        <v>0</v>
      </c>
      <c r="FK91" s="48">
        <f t="shared" si="916"/>
        <v>0</v>
      </c>
      <c r="FL91" s="48">
        <f t="shared" si="916"/>
        <v>2</v>
      </c>
      <c r="FM91" s="12">
        <f>SUM(FF91:FL91)</f>
        <v>8</v>
      </c>
      <c r="FN91" s="12">
        <f t="shared" si="760"/>
        <v>6.4</v>
      </c>
      <c r="FO91" s="22">
        <f t="shared" si="941"/>
        <v>0.65624999999999978</v>
      </c>
      <c r="FP91" s="48">
        <f t="shared" si="917"/>
        <v>32</v>
      </c>
      <c r="FQ91" s="48">
        <f t="shared" si="917"/>
        <v>14</v>
      </c>
      <c r="FR91" s="48">
        <f t="shared" si="917"/>
        <v>1</v>
      </c>
      <c r="FS91" s="48">
        <f t="shared" si="917"/>
        <v>0</v>
      </c>
      <c r="FT91" s="48">
        <f t="shared" si="917"/>
        <v>0</v>
      </c>
      <c r="FU91" s="48">
        <f t="shared" si="917"/>
        <v>1</v>
      </c>
      <c r="FV91" s="48">
        <f t="shared" si="917"/>
        <v>3</v>
      </c>
      <c r="FW91" s="12">
        <f>SUM(FP91:FV91)</f>
        <v>51</v>
      </c>
      <c r="FX91" s="12">
        <f t="shared" si="762"/>
        <v>48.5</v>
      </c>
      <c r="FY91" s="22">
        <f t="shared" si="942"/>
        <v>0.65624999999999978</v>
      </c>
      <c r="FZ91" s="48">
        <f t="shared" si="918"/>
        <v>145</v>
      </c>
      <c r="GA91" s="48">
        <f t="shared" si="918"/>
        <v>23</v>
      </c>
      <c r="GB91" s="48">
        <f t="shared" si="918"/>
        <v>2</v>
      </c>
      <c r="GC91" s="48">
        <f t="shared" si="918"/>
        <v>1</v>
      </c>
      <c r="GD91" s="48">
        <f t="shared" si="918"/>
        <v>9</v>
      </c>
      <c r="GE91" s="48">
        <f t="shared" si="918"/>
        <v>4</v>
      </c>
      <c r="GF91" s="48">
        <f t="shared" si="918"/>
        <v>2</v>
      </c>
      <c r="GG91" s="12">
        <f>SUM(FZ91:GF91)</f>
        <v>186</v>
      </c>
      <c r="GH91" s="12">
        <f t="shared" si="764"/>
        <v>193.3</v>
      </c>
      <c r="GI91" s="22">
        <f t="shared" si="943"/>
        <v>0.65624999999999978</v>
      </c>
      <c r="GJ91" s="48">
        <f t="shared" si="919"/>
        <v>196</v>
      </c>
      <c r="GK91" s="48">
        <f t="shared" si="919"/>
        <v>42</v>
      </c>
      <c r="GL91" s="48">
        <f t="shared" si="919"/>
        <v>5</v>
      </c>
      <c r="GM91" s="48">
        <f t="shared" si="919"/>
        <v>2</v>
      </c>
      <c r="GN91" s="48">
        <f t="shared" si="919"/>
        <v>7</v>
      </c>
      <c r="GO91" s="48">
        <f t="shared" si="919"/>
        <v>15</v>
      </c>
      <c r="GP91" s="48">
        <f t="shared" si="919"/>
        <v>4</v>
      </c>
      <c r="GQ91" s="12">
        <f>SUM(GJ91:GP91)</f>
        <v>271</v>
      </c>
      <c r="GR91" s="12">
        <f t="shared" si="766"/>
        <v>270.90000000000003</v>
      </c>
      <c r="GS91" s="22">
        <f t="shared" si="944"/>
        <v>0.65624999999999978</v>
      </c>
      <c r="GT91" s="48">
        <f t="shared" si="920"/>
        <v>39</v>
      </c>
      <c r="GU91" s="48">
        <f t="shared" si="920"/>
        <v>8</v>
      </c>
      <c r="GV91" s="48">
        <f t="shared" si="920"/>
        <v>0</v>
      </c>
      <c r="GW91" s="48">
        <f t="shared" si="920"/>
        <v>0</v>
      </c>
      <c r="GX91" s="48">
        <f t="shared" si="920"/>
        <v>0</v>
      </c>
      <c r="GY91" s="48">
        <f t="shared" si="920"/>
        <v>3</v>
      </c>
      <c r="GZ91" s="48">
        <f t="shared" si="920"/>
        <v>1</v>
      </c>
      <c r="HA91" s="12">
        <f>SUM(GT91:GZ91)</f>
        <v>51</v>
      </c>
      <c r="HB91" s="12">
        <f t="shared" si="768"/>
        <v>48.400000000000006</v>
      </c>
      <c r="HC91" s="22">
        <f t="shared" si="945"/>
        <v>0.65624999999999978</v>
      </c>
      <c r="HD91" s="48">
        <f t="shared" si="921"/>
        <v>10</v>
      </c>
      <c r="HE91" s="48">
        <f t="shared" si="921"/>
        <v>1</v>
      </c>
      <c r="HF91" s="48">
        <f t="shared" si="921"/>
        <v>0</v>
      </c>
      <c r="HG91" s="48">
        <f t="shared" si="921"/>
        <v>0</v>
      </c>
      <c r="HH91" s="48">
        <f t="shared" si="921"/>
        <v>0</v>
      </c>
      <c r="HI91" s="48">
        <f t="shared" si="921"/>
        <v>3</v>
      </c>
      <c r="HJ91" s="48">
        <f t="shared" si="921"/>
        <v>2</v>
      </c>
      <c r="HK91" s="12">
        <f>SUM(HD91:HJ91)</f>
        <v>16</v>
      </c>
      <c r="HL91" s="12">
        <f t="shared" si="770"/>
        <v>12.6</v>
      </c>
      <c r="HM91" s="22">
        <f t="shared" si="946"/>
        <v>0.65624999999999978</v>
      </c>
      <c r="HN91" s="48">
        <f t="shared" si="922"/>
        <v>189</v>
      </c>
      <c r="HO91" s="48">
        <f t="shared" si="922"/>
        <v>42</v>
      </c>
      <c r="HP91" s="48">
        <f t="shared" si="922"/>
        <v>5</v>
      </c>
      <c r="HQ91" s="48">
        <f t="shared" si="922"/>
        <v>2</v>
      </c>
      <c r="HR91" s="48">
        <f t="shared" si="922"/>
        <v>7</v>
      </c>
      <c r="HS91" s="48">
        <f t="shared" si="922"/>
        <v>16</v>
      </c>
      <c r="HT91" s="48">
        <f t="shared" si="922"/>
        <v>5</v>
      </c>
      <c r="HU91" s="12">
        <f>SUM(HN91:HT91)</f>
        <v>266</v>
      </c>
      <c r="HV91" s="12">
        <f t="shared" si="772"/>
        <v>264.5</v>
      </c>
      <c r="HW91" s="22">
        <f t="shared" si="947"/>
        <v>0.65624999999999978</v>
      </c>
      <c r="HX91" s="48">
        <f t="shared" si="923"/>
        <v>140</v>
      </c>
      <c r="HY91" s="48">
        <f t="shared" si="923"/>
        <v>17</v>
      </c>
      <c r="HZ91" s="48">
        <f t="shared" si="923"/>
        <v>1</v>
      </c>
      <c r="IA91" s="48">
        <f t="shared" si="923"/>
        <v>1</v>
      </c>
      <c r="IB91" s="48">
        <f t="shared" si="923"/>
        <v>9</v>
      </c>
      <c r="IC91" s="48">
        <f t="shared" si="923"/>
        <v>4</v>
      </c>
      <c r="ID91" s="48">
        <f t="shared" si="923"/>
        <v>1</v>
      </c>
      <c r="IE91" s="12">
        <f t="shared" si="809"/>
        <v>173</v>
      </c>
      <c r="IF91" s="12">
        <f t="shared" si="774"/>
        <v>180.6</v>
      </c>
    </row>
    <row r="92" spans="1:240" ht="13" customHeight="1" thickTop="1" thickBot="1" x14ac:dyDescent="0.3">
      <c r="A92" s="23" t="s">
        <v>5</v>
      </c>
      <c r="B92" s="80">
        <f t="shared" ref="B92:I92" si="948">SUM(B88:B91)</f>
        <v>23</v>
      </c>
      <c r="C92" s="80">
        <f t="shared" si="948"/>
        <v>5</v>
      </c>
      <c r="D92" s="80">
        <f t="shared" si="948"/>
        <v>0</v>
      </c>
      <c r="E92" s="80">
        <f t="shared" si="948"/>
        <v>0</v>
      </c>
      <c r="F92" s="80">
        <f t="shared" si="948"/>
        <v>0</v>
      </c>
      <c r="G92" s="80">
        <f t="shared" si="948"/>
        <v>1</v>
      </c>
      <c r="H92" s="80">
        <f t="shared" si="948"/>
        <v>3</v>
      </c>
      <c r="I92" s="13">
        <f t="shared" si="948"/>
        <v>32</v>
      </c>
      <c r="J92" s="13">
        <f t="shared" si="800"/>
        <v>29</v>
      </c>
      <c r="K92" s="23" t="s">
        <v>5</v>
      </c>
      <c r="L92" s="80">
        <f t="shared" ref="L92:S92" si="949">SUM(L88:L91)</f>
        <v>51</v>
      </c>
      <c r="M92" s="80">
        <f t="shared" si="949"/>
        <v>15</v>
      </c>
      <c r="N92" s="80">
        <f t="shared" si="949"/>
        <v>1</v>
      </c>
      <c r="O92" s="80">
        <f t="shared" si="949"/>
        <v>0</v>
      </c>
      <c r="P92" s="80">
        <f t="shared" si="949"/>
        <v>0</v>
      </c>
      <c r="Q92" s="80">
        <f t="shared" si="949"/>
        <v>4</v>
      </c>
      <c r="R92" s="80">
        <f t="shared" si="949"/>
        <v>11</v>
      </c>
      <c r="S92" s="13">
        <f t="shared" si="949"/>
        <v>82</v>
      </c>
      <c r="T92" s="13">
        <f t="shared" si="730"/>
        <v>71.3</v>
      </c>
      <c r="U92" s="23" t="s">
        <v>5</v>
      </c>
      <c r="V92" s="80">
        <f t="shared" ref="V92:AC92" si="950">SUM(V88:V91)</f>
        <v>96</v>
      </c>
      <c r="W92" s="80">
        <f t="shared" si="950"/>
        <v>24</v>
      </c>
      <c r="X92" s="80">
        <f t="shared" si="950"/>
        <v>9</v>
      </c>
      <c r="Y92" s="80">
        <f t="shared" si="950"/>
        <v>0</v>
      </c>
      <c r="Z92" s="80">
        <f t="shared" si="950"/>
        <v>0</v>
      </c>
      <c r="AA92" s="80">
        <f t="shared" si="950"/>
        <v>7</v>
      </c>
      <c r="AB92" s="80">
        <f t="shared" si="950"/>
        <v>2</v>
      </c>
      <c r="AC92" s="13">
        <f t="shared" si="950"/>
        <v>138</v>
      </c>
      <c r="AD92" s="13">
        <f t="shared" si="732"/>
        <v>136.70000000000002</v>
      </c>
      <c r="AE92" s="23" t="s">
        <v>5</v>
      </c>
      <c r="AF92" s="80">
        <f t="shared" ref="AF92:AM92" si="951">SUM(AF88:AF91)</f>
        <v>0</v>
      </c>
      <c r="AG92" s="80">
        <f t="shared" si="951"/>
        <v>0</v>
      </c>
      <c r="AH92" s="80">
        <f t="shared" si="951"/>
        <v>0</v>
      </c>
      <c r="AI92" s="80">
        <f t="shared" si="951"/>
        <v>0</v>
      </c>
      <c r="AJ92" s="80">
        <f t="shared" si="951"/>
        <v>0</v>
      </c>
      <c r="AK92" s="80">
        <f t="shared" si="951"/>
        <v>0</v>
      </c>
      <c r="AL92" s="80">
        <f t="shared" si="951"/>
        <v>0</v>
      </c>
      <c r="AM92" s="13">
        <f t="shared" si="951"/>
        <v>0</v>
      </c>
      <c r="AN92" s="13">
        <f t="shared" si="734"/>
        <v>0</v>
      </c>
      <c r="AO92" s="23" t="s">
        <v>5</v>
      </c>
      <c r="AP92" s="80">
        <f t="shared" ref="AP92:AW92" si="952">SUM(AP88:AP91)</f>
        <v>4</v>
      </c>
      <c r="AQ92" s="80">
        <f t="shared" si="952"/>
        <v>0</v>
      </c>
      <c r="AR92" s="80">
        <f t="shared" si="952"/>
        <v>0</v>
      </c>
      <c r="AS92" s="80">
        <f t="shared" si="952"/>
        <v>0</v>
      </c>
      <c r="AT92" s="80">
        <f t="shared" si="952"/>
        <v>0</v>
      </c>
      <c r="AU92" s="80">
        <f t="shared" si="952"/>
        <v>2</v>
      </c>
      <c r="AV92" s="80">
        <f t="shared" si="952"/>
        <v>3</v>
      </c>
      <c r="AW92" s="13">
        <f t="shared" si="952"/>
        <v>9</v>
      </c>
      <c r="AX92" s="13">
        <f t="shared" si="736"/>
        <v>5.4</v>
      </c>
      <c r="AY92" s="23" t="s">
        <v>5</v>
      </c>
      <c r="AZ92" s="80">
        <f t="shared" ref="AZ92:BG92" si="953">SUM(AZ88:AZ91)</f>
        <v>648</v>
      </c>
      <c r="BA92" s="80">
        <f t="shared" si="953"/>
        <v>160</v>
      </c>
      <c r="BB92" s="80">
        <f t="shared" si="953"/>
        <v>35</v>
      </c>
      <c r="BC92" s="80">
        <f t="shared" si="953"/>
        <v>7</v>
      </c>
      <c r="BD92" s="80">
        <f t="shared" si="953"/>
        <v>32</v>
      </c>
      <c r="BE92" s="80">
        <f t="shared" si="953"/>
        <v>52</v>
      </c>
      <c r="BF92" s="80">
        <f t="shared" si="953"/>
        <v>14</v>
      </c>
      <c r="BG92" s="13">
        <f t="shared" si="953"/>
        <v>948</v>
      </c>
      <c r="BH92" s="13">
        <f t="shared" si="738"/>
        <v>964.19999999999993</v>
      </c>
      <c r="BI92" s="23" t="s">
        <v>5</v>
      </c>
      <c r="BJ92" s="80">
        <f t="shared" ref="BJ92:BQ92" si="954">SUM(BJ88:BJ91)</f>
        <v>29</v>
      </c>
      <c r="BK92" s="80">
        <f t="shared" si="954"/>
        <v>6</v>
      </c>
      <c r="BL92" s="80">
        <f t="shared" si="954"/>
        <v>1</v>
      </c>
      <c r="BM92" s="80">
        <f t="shared" si="954"/>
        <v>0</v>
      </c>
      <c r="BN92" s="80">
        <f t="shared" si="954"/>
        <v>0</v>
      </c>
      <c r="BO92" s="80">
        <f t="shared" si="954"/>
        <v>5</v>
      </c>
      <c r="BP92" s="80">
        <f t="shared" si="954"/>
        <v>0</v>
      </c>
      <c r="BQ92" s="13">
        <f t="shared" si="954"/>
        <v>41</v>
      </c>
      <c r="BR92" s="13">
        <f t="shared" si="740"/>
        <v>38.5</v>
      </c>
      <c r="BS92" s="23" t="s">
        <v>5</v>
      </c>
      <c r="BT92" s="80">
        <f t="shared" ref="BT92:CA92" si="955">SUM(BT88:BT91)</f>
        <v>0</v>
      </c>
      <c r="BU92" s="80">
        <f t="shared" si="955"/>
        <v>0</v>
      </c>
      <c r="BV92" s="80">
        <f t="shared" si="955"/>
        <v>0</v>
      </c>
      <c r="BW92" s="80">
        <f t="shared" si="955"/>
        <v>0</v>
      </c>
      <c r="BX92" s="80">
        <f t="shared" si="955"/>
        <v>0</v>
      </c>
      <c r="BY92" s="80">
        <f t="shared" si="955"/>
        <v>0</v>
      </c>
      <c r="BZ92" s="80">
        <f t="shared" si="955"/>
        <v>0</v>
      </c>
      <c r="CA92" s="13">
        <f t="shared" si="955"/>
        <v>0</v>
      </c>
      <c r="CB92" s="13">
        <f t="shared" si="742"/>
        <v>0</v>
      </c>
      <c r="CC92" s="23" t="s">
        <v>5</v>
      </c>
      <c r="CD92" s="80">
        <f t="shared" ref="CD92:CK92" si="956">SUM(CD88:CD91)</f>
        <v>12</v>
      </c>
      <c r="CE92" s="80">
        <f t="shared" si="956"/>
        <v>2</v>
      </c>
      <c r="CF92" s="80">
        <f t="shared" si="956"/>
        <v>0</v>
      </c>
      <c r="CG92" s="80">
        <f t="shared" si="956"/>
        <v>0</v>
      </c>
      <c r="CH92" s="80">
        <f t="shared" si="956"/>
        <v>0</v>
      </c>
      <c r="CI92" s="80">
        <f t="shared" si="956"/>
        <v>2</v>
      </c>
      <c r="CJ92" s="80">
        <f t="shared" si="956"/>
        <v>1</v>
      </c>
      <c r="CK92" s="13">
        <f t="shared" si="956"/>
        <v>17</v>
      </c>
      <c r="CL92" s="13">
        <f t="shared" si="744"/>
        <v>15</v>
      </c>
      <c r="CM92" s="23" t="s">
        <v>5</v>
      </c>
      <c r="CN92" s="80">
        <f t="shared" ref="CN92:CU92" si="957">SUM(CN88:CN91)</f>
        <v>3</v>
      </c>
      <c r="CO92" s="80">
        <f t="shared" si="957"/>
        <v>1</v>
      </c>
      <c r="CP92" s="80">
        <f t="shared" si="957"/>
        <v>0</v>
      </c>
      <c r="CQ92" s="80">
        <f t="shared" si="957"/>
        <v>0</v>
      </c>
      <c r="CR92" s="80">
        <f t="shared" si="957"/>
        <v>0</v>
      </c>
      <c r="CS92" s="80">
        <f t="shared" si="957"/>
        <v>0</v>
      </c>
      <c r="CT92" s="80">
        <f t="shared" si="957"/>
        <v>6</v>
      </c>
      <c r="CU92" s="13">
        <f t="shared" si="957"/>
        <v>10</v>
      </c>
      <c r="CV92" s="13">
        <f t="shared" si="746"/>
        <v>5.2</v>
      </c>
      <c r="CW92" s="23" t="s">
        <v>5</v>
      </c>
      <c r="CX92" s="80">
        <f t="shared" ref="CX92:DE92" si="958">SUM(CX88:CX91)</f>
        <v>40</v>
      </c>
      <c r="CY92" s="80">
        <f t="shared" si="958"/>
        <v>7</v>
      </c>
      <c r="CZ92" s="80">
        <f t="shared" si="958"/>
        <v>0</v>
      </c>
      <c r="DA92" s="80">
        <f t="shared" si="958"/>
        <v>0</v>
      </c>
      <c r="DB92" s="80">
        <f t="shared" si="958"/>
        <v>0</v>
      </c>
      <c r="DC92" s="80">
        <f t="shared" si="958"/>
        <v>4</v>
      </c>
      <c r="DD92" s="80">
        <f t="shared" si="958"/>
        <v>2</v>
      </c>
      <c r="DE92" s="13">
        <f t="shared" si="958"/>
        <v>53</v>
      </c>
      <c r="DF92" s="13">
        <f t="shared" si="748"/>
        <v>49</v>
      </c>
      <c r="DG92" s="23" t="s">
        <v>5</v>
      </c>
      <c r="DH92" s="80">
        <f t="shared" ref="DH92:DO92" si="959">SUM(DH88:DH91)</f>
        <v>0</v>
      </c>
      <c r="DI92" s="80">
        <f t="shared" si="959"/>
        <v>0</v>
      </c>
      <c r="DJ92" s="80">
        <f t="shared" si="959"/>
        <v>0</v>
      </c>
      <c r="DK92" s="80">
        <f t="shared" si="959"/>
        <v>0</v>
      </c>
      <c r="DL92" s="80">
        <f t="shared" si="959"/>
        <v>0</v>
      </c>
      <c r="DM92" s="80">
        <f t="shared" si="959"/>
        <v>0</v>
      </c>
      <c r="DN92" s="80">
        <f t="shared" si="959"/>
        <v>0</v>
      </c>
      <c r="DO92" s="13">
        <f t="shared" si="959"/>
        <v>0</v>
      </c>
      <c r="DP92" s="13">
        <f t="shared" si="750"/>
        <v>0</v>
      </c>
      <c r="DQ92" s="23" t="s">
        <v>5</v>
      </c>
      <c r="DR92" s="80">
        <f t="shared" ref="DR92:DY92" si="960">SUM(DR88:DR91)</f>
        <v>51</v>
      </c>
      <c r="DS92" s="80">
        <f t="shared" si="960"/>
        <v>9</v>
      </c>
      <c r="DT92" s="80">
        <f t="shared" si="960"/>
        <v>3</v>
      </c>
      <c r="DU92" s="80">
        <f t="shared" si="960"/>
        <v>0</v>
      </c>
      <c r="DV92" s="80">
        <f t="shared" si="960"/>
        <v>0</v>
      </c>
      <c r="DW92" s="80">
        <f t="shared" si="960"/>
        <v>2</v>
      </c>
      <c r="DX92" s="80">
        <f t="shared" si="960"/>
        <v>2</v>
      </c>
      <c r="DY92" s="13">
        <f t="shared" si="960"/>
        <v>67</v>
      </c>
      <c r="DZ92" s="13">
        <f t="shared" si="752"/>
        <v>65.7</v>
      </c>
      <c r="EA92" s="23" t="s">
        <v>5</v>
      </c>
      <c r="EB92" s="80">
        <f t="shared" ref="EB92:EI92" si="961">SUM(EB88:EB91)</f>
        <v>448</v>
      </c>
      <c r="EC92" s="80">
        <f t="shared" si="961"/>
        <v>102</v>
      </c>
      <c r="ED92" s="80">
        <f t="shared" si="961"/>
        <v>19</v>
      </c>
      <c r="EE92" s="80">
        <f t="shared" si="961"/>
        <v>6</v>
      </c>
      <c r="EF92" s="80">
        <f t="shared" si="961"/>
        <v>36</v>
      </c>
      <c r="EG92" s="80">
        <f t="shared" si="961"/>
        <v>26</v>
      </c>
      <c r="EH92" s="80">
        <f t="shared" si="961"/>
        <v>6</v>
      </c>
      <c r="EI92" s="13">
        <f t="shared" si="961"/>
        <v>643</v>
      </c>
      <c r="EJ92" s="13">
        <f t="shared" si="754"/>
        <v>675.9</v>
      </c>
      <c r="EK92" s="23" t="s">
        <v>5</v>
      </c>
      <c r="EL92" s="80">
        <f t="shared" ref="EL92:ES92" si="962">SUM(EL88:EL91)</f>
        <v>2</v>
      </c>
      <c r="EM92" s="80">
        <f t="shared" si="962"/>
        <v>0</v>
      </c>
      <c r="EN92" s="80">
        <f t="shared" si="962"/>
        <v>0</v>
      </c>
      <c r="EO92" s="80">
        <f t="shared" si="962"/>
        <v>0</v>
      </c>
      <c r="EP92" s="80">
        <f t="shared" si="962"/>
        <v>0</v>
      </c>
      <c r="EQ92" s="80">
        <f t="shared" si="962"/>
        <v>0</v>
      </c>
      <c r="ER92" s="80">
        <f t="shared" si="962"/>
        <v>1</v>
      </c>
      <c r="ES92" s="13">
        <f t="shared" si="962"/>
        <v>3</v>
      </c>
      <c r="ET92" s="13">
        <f t="shared" si="756"/>
        <v>2.2000000000000002</v>
      </c>
      <c r="EU92" s="23" t="s">
        <v>5</v>
      </c>
      <c r="EV92" s="80">
        <f t="shared" ref="EV92:FC92" si="963">SUM(EV88:EV91)</f>
        <v>2</v>
      </c>
      <c r="EW92" s="80">
        <f t="shared" si="963"/>
        <v>0</v>
      </c>
      <c r="EX92" s="80">
        <f t="shared" si="963"/>
        <v>0</v>
      </c>
      <c r="EY92" s="80">
        <f t="shared" si="963"/>
        <v>0</v>
      </c>
      <c r="EZ92" s="80">
        <f t="shared" si="963"/>
        <v>0</v>
      </c>
      <c r="FA92" s="80">
        <f t="shared" si="963"/>
        <v>0</v>
      </c>
      <c r="FB92" s="80">
        <f t="shared" si="963"/>
        <v>0</v>
      </c>
      <c r="FC92" s="13">
        <f t="shared" si="963"/>
        <v>2</v>
      </c>
      <c r="FD92" s="13">
        <f t="shared" si="758"/>
        <v>2</v>
      </c>
      <c r="FE92" s="23" t="s">
        <v>5</v>
      </c>
      <c r="FF92" s="44">
        <f t="shared" ref="FF92:FM92" si="964">SUM(FF88:FF91)</f>
        <v>9</v>
      </c>
      <c r="FG92" s="44">
        <f t="shared" si="964"/>
        <v>1</v>
      </c>
      <c r="FH92" s="44">
        <f t="shared" si="964"/>
        <v>0</v>
      </c>
      <c r="FI92" s="44">
        <f t="shared" si="964"/>
        <v>0</v>
      </c>
      <c r="FJ92" s="44">
        <f t="shared" si="964"/>
        <v>0</v>
      </c>
      <c r="FK92" s="44">
        <f t="shared" si="964"/>
        <v>2</v>
      </c>
      <c r="FL92" s="44">
        <f t="shared" si="964"/>
        <v>10</v>
      </c>
      <c r="FM92" s="13">
        <f t="shared" si="964"/>
        <v>22</v>
      </c>
      <c r="FN92" s="13">
        <f t="shared" si="760"/>
        <v>12.8</v>
      </c>
      <c r="FO92" s="23" t="s">
        <v>5</v>
      </c>
      <c r="FP92" s="44">
        <f t="shared" ref="FP92:FW92" si="965">SUM(FP88:FP91)</f>
        <v>170</v>
      </c>
      <c r="FQ92" s="44">
        <f t="shared" si="965"/>
        <v>44</v>
      </c>
      <c r="FR92" s="44">
        <f t="shared" si="965"/>
        <v>10</v>
      </c>
      <c r="FS92" s="44">
        <f t="shared" si="965"/>
        <v>0</v>
      </c>
      <c r="FT92" s="44">
        <f t="shared" si="965"/>
        <v>0</v>
      </c>
      <c r="FU92" s="44">
        <f t="shared" si="965"/>
        <v>12</v>
      </c>
      <c r="FV92" s="44">
        <f t="shared" si="965"/>
        <v>16</v>
      </c>
      <c r="FW92" s="13">
        <f t="shared" si="965"/>
        <v>252</v>
      </c>
      <c r="FX92" s="13">
        <f t="shared" si="762"/>
        <v>237</v>
      </c>
      <c r="FY92" s="23" t="s">
        <v>5</v>
      </c>
      <c r="FZ92" s="44">
        <f t="shared" ref="FZ92:GG92" si="966">SUM(FZ88:FZ91)</f>
        <v>556</v>
      </c>
      <c r="GA92" s="44">
        <f t="shared" si="966"/>
        <v>128</v>
      </c>
      <c r="GB92" s="44">
        <f t="shared" si="966"/>
        <v>28</v>
      </c>
      <c r="GC92" s="44">
        <f t="shared" si="966"/>
        <v>6</v>
      </c>
      <c r="GD92" s="44">
        <f t="shared" si="966"/>
        <v>36</v>
      </c>
      <c r="GE92" s="44">
        <f t="shared" si="966"/>
        <v>35</v>
      </c>
      <c r="GF92" s="44">
        <f t="shared" si="966"/>
        <v>9</v>
      </c>
      <c r="GG92" s="13">
        <f t="shared" si="966"/>
        <v>798</v>
      </c>
      <c r="GH92" s="13">
        <f t="shared" si="764"/>
        <v>827.59999999999991</v>
      </c>
      <c r="GI92" s="23" t="s">
        <v>5</v>
      </c>
      <c r="GJ92" s="44">
        <f t="shared" ref="GJ92:GQ92" si="967">SUM(GJ88:GJ91)</f>
        <v>681</v>
      </c>
      <c r="GK92" s="44">
        <f t="shared" si="967"/>
        <v>166</v>
      </c>
      <c r="GL92" s="44">
        <f t="shared" si="967"/>
        <v>36</v>
      </c>
      <c r="GM92" s="44">
        <f t="shared" si="967"/>
        <v>7</v>
      </c>
      <c r="GN92" s="44">
        <f t="shared" si="967"/>
        <v>32</v>
      </c>
      <c r="GO92" s="44">
        <f t="shared" si="967"/>
        <v>59</v>
      </c>
      <c r="GP92" s="44">
        <f t="shared" si="967"/>
        <v>17</v>
      </c>
      <c r="GQ92" s="13">
        <f t="shared" si="967"/>
        <v>998</v>
      </c>
      <c r="GR92" s="13">
        <f t="shared" si="766"/>
        <v>1008.1</v>
      </c>
      <c r="GS92" s="23" t="s">
        <v>5</v>
      </c>
      <c r="GT92" s="44">
        <f t="shared" ref="GT92:HA92" si="968">SUM(GT88:GT91)</f>
        <v>131</v>
      </c>
      <c r="GU92" s="44">
        <f t="shared" si="968"/>
        <v>30</v>
      </c>
      <c r="GV92" s="44">
        <f t="shared" si="968"/>
        <v>5</v>
      </c>
      <c r="GW92" s="44">
        <f t="shared" si="968"/>
        <v>0</v>
      </c>
      <c r="GX92" s="44">
        <f t="shared" si="968"/>
        <v>0</v>
      </c>
      <c r="GY92" s="44">
        <f t="shared" si="968"/>
        <v>11</v>
      </c>
      <c r="GZ92" s="44">
        <f t="shared" si="968"/>
        <v>13</v>
      </c>
      <c r="HA92" s="13">
        <f t="shared" si="968"/>
        <v>190</v>
      </c>
      <c r="HB92" s="13">
        <f t="shared" si="768"/>
        <v>175.5</v>
      </c>
      <c r="HC92" s="23" t="s">
        <v>5</v>
      </c>
      <c r="HD92" s="44">
        <f t="shared" ref="HD92:HK92" si="969">SUM(HD88:HD91)</f>
        <v>55</v>
      </c>
      <c r="HE92" s="44">
        <f t="shared" si="969"/>
        <v>10</v>
      </c>
      <c r="HF92" s="44">
        <f t="shared" si="969"/>
        <v>0</v>
      </c>
      <c r="HG92" s="44">
        <f t="shared" si="969"/>
        <v>0</v>
      </c>
      <c r="HH92" s="44">
        <f t="shared" si="969"/>
        <v>0</v>
      </c>
      <c r="HI92" s="44">
        <f t="shared" si="969"/>
        <v>6</v>
      </c>
      <c r="HJ92" s="44">
        <f t="shared" si="969"/>
        <v>9</v>
      </c>
      <c r="HK92" s="13">
        <f t="shared" si="969"/>
        <v>80</v>
      </c>
      <c r="HL92" s="13">
        <f t="shared" si="770"/>
        <v>69.2</v>
      </c>
      <c r="HM92" s="23" t="s">
        <v>5</v>
      </c>
      <c r="HN92" s="44">
        <f t="shared" ref="HN92:HU92" si="970">SUM(HN88:HN91)</f>
        <v>713</v>
      </c>
      <c r="HO92" s="44">
        <f t="shared" si="970"/>
        <v>172</v>
      </c>
      <c r="HP92" s="44">
        <f t="shared" si="970"/>
        <v>35</v>
      </c>
      <c r="HQ92" s="44">
        <f t="shared" si="970"/>
        <v>7</v>
      </c>
      <c r="HR92" s="44">
        <f t="shared" si="970"/>
        <v>32</v>
      </c>
      <c r="HS92" s="44">
        <f t="shared" si="970"/>
        <v>57</v>
      </c>
      <c r="HT92" s="44">
        <f t="shared" si="970"/>
        <v>19</v>
      </c>
      <c r="HU92" s="13">
        <f t="shared" si="970"/>
        <v>1035</v>
      </c>
      <c r="HV92" s="13">
        <f t="shared" si="772"/>
        <v>1044.2</v>
      </c>
      <c r="HW92" s="23" t="s">
        <v>5</v>
      </c>
      <c r="HX92" s="44">
        <f t="shared" ref="HX92:ID92" si="971">SUM(HX88:HX91)</f>
        <v>503</v>
      </c>
      <c r="HY92" s="44">
        <f t="shared" si="971"/>
        <v>111</v>
      </c>
      <c r="HZ92" s="44">
        <f t="shared" si="971"/>
        <v>22</v>
      </c>
      <c r="IA92" s="44">
        <f t="shared" si="971"/>
        <v>6</v>
      </c>
      <c r="IB92" s="44">
        <f t="shared" si="971"/>
        <v>36</v>
      </c>
      <c r="IC92" s="44">
        <f t="shared" si="971"/>
        <v>28</v>
      </c>
      <c r="ID92" s="44">
        <f t="shared" si="971"/>
        <v>9</v>
      </c>
      <c r="IE92" s="13">
        <f t="shared" ref="IE92" si="972">SUM(HX92:ID92)</f>
        <v>715</v>
      </c>
      <c r="IF92" s="13">
        <f t="shared" si="774"/>
        <v>745.8</v>
      </c>
    </row>
    <row r="93" spans="1:240" ht="13" customHeight="1" thickTop="1" x14ac:dyDescent="0.25">
      <c r="A93" s="22">
        <f>A91+"00:15"</f>
        <v>0.66666666666666641</v>
      </c>
      <c r="B93" s="42">
        <v>5</v>
      </c>
      <c r="C93" s="42">
        <v>2</v>
      </c>
      <c r="D93" s="42">
        <v>0</v>
      </c>
      <c r="E93" s="42">
        <v>0</v>
      </c>
      <c r="F93" s="42">
        <v>0</v>
      </c>
      <c r="G93" s="42">
        <v>2</v>
      </c>
      <c r="H93" s="42">
        <v>0</v>
      </c>
      <c r="I93" s="12">
        <f>SUM(B93:H93)</f>
        <v>9</v>
      </c>
      <c r="J93" s="12">
        <f t="shared" si="800"/>
        <v>7.8</v>
      </c>
      <c r="K93" s="22">
        <f>K91+"00:15"</f>
        <v>0.66666666666666641</v>
      </c>
      <c r="L93" s="42">
        <v>21</v>
      </c>
      <c r="M93" s="42">
        <v>6</v>
      </c>
      <c r="N93" s="42">
        <v>2</v>
      </c>
      <c r="O93" s="42">
        <v>0</v>
      </c>
      <c r="P93" s="42">
        <v>0</v>
      </c>
      <c r="Q93" s="42">
        <v>1</v>
      </c>
      <c r="R93" s="42">
        <v>1</v>
      </c>
      <c r="S93" s="12">
        <f>SUM(L93:R93)</f>
        <v>31</v>
      </c>
      <c r="T93" s="12">
        <f t="shared" si="730"/>
        <v>30.599999999999998</v>
      </c>
      <c r="U93" s="22">
        <f>U91+"00:15"</f>
        <v>0.66666666666666641</v>
      </c>
      <c r="V93" s="42">
        <v>23</v>
      </c>
      <c r="W93" s="42">
        <v>6</v>
      </c>
      <c r="X93" s="42">
        <v>0</v>
      </c>
      <c r="Y93" s="42">
        <v>0</v>
      </c>
      <c r="Z93" s="42">
        <v>0</v>
      </c>
      <c r="AA93" s="42">
        <v>3</v>
      </c>
      <c r="AB93" s="42">
        <v>0</v>
      </c>
      <c r="AC93" s="12">
        <f>SUM(V93:AB93)</f>
        <v>32</v>
      </c>
      <c r="AD93" s="12">
        <f t="shared" si="732"/>
        <v>30.2</v>
      </c>
      <c r="AE93" s="22">
        <f>AE91+"00:15"</f>
        <v>0.66666666666666641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12">
        <f>SUM(AF93:AL93)</f>
        <v>0</v>
      </c>
      <c r="AN93" s="12">
        <f t="shared" si="734"/>
        <v>0</v>
      </c>
      <c r="AO93" s="22">
        <f>AO91+"00:15"</f>
        <v>0.66666666666666641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1</v>
      </c>
      <c r="AV93" s="42">
        <v>1</v>
      </c>
      <c r="AW93" s="12">
        <f>SUM(AP93:AV93)</f>
        <v>2</v>
      </c>
      <c r="AX93" s="12">
        <f t="shared" si="736"/>
        <v>0.60000000000000009</v>
      </c>
      <c r="AY93" s="22">
        <f>AY91+"00:15"</f>
        <v>0.66666666666666641</v>
      </c>
      <c r="AZ93" s="42">
        <v>156</v>
      </c>
      <c r="BA93" s="42">
        <v>48</v>
      </c>
      <c r="BB93" s="42">
        <v>4</v>
      </c>
      <c r="BC93" s="42">
        <v>0</v>
      </c>
      <c r="BD93" s="42">
        <v>10</v>
      </c>
      <c r="BE93" s="42">
        <v>14</v>
      </c>
      <c r="BF93" s="42">
        <v>2</v>
      </c>
      <c r="BG93" s="12">
        <f>SUM(AZ93:BF93)</f>
        <v>234</v>
      </c>
      <c r="BH93" s="12">
        <f t="shared" si="738"/>
        <v>236</v>
      </c>
      <c r="BI93" s="22">
        <f>BI91+"00:15"</f>
        <v>0.66666666666666641</v>
      </c>
      <c r="BJ93" s="42">
        <v>2</v>
      </c>
      <c r="BK93" s="42">
        <v>0</v>
      </c>
      <c r="BL93" s="42">
        <v>1</v>
      </c>
      <c r="BM93" s="42">
        <v>0</v>
      </c>
      <c r="BN93" s="42">
        <v>0</v>
      </c>
      <c r="BO93" s="42">
        <v>0</v>
      </c>
      <c r="BP93" s="42">
        <v>0</v>
      </c>
      <c r="BQ93" s="12">
        <f>SUM(BJ93:BP93)</f>
        <v>3</v>
      </c>
      <c r="BR93" s="12">
        <f t="shared" si="740"/>
        <v>3.5</v>
      </c>
      <c r="BS93" s="22">
        <f>BS91+"00:15"</f>
        <v>0.66666666666666641</v>
      </c>
      <c r="BT93" s="42">
        <v>0</v>
      </c>
      <c r="BU93" s="42">
        <v>0</v>
      </c>
      <c r="BV93" s="42">
        <v>0</v>
      </c>
      <c r="BW93" s="42">
        <v>0</v>
      </c>
      <c r="BX93" s="42">
        <v>0</v>
      </c>
      <c r="BY93" s="42">
        <v>0</v>
      </c>
      <c r="BZ93" s="42">
        <v>0</v>
      </c>
      <c r="CA93" s="12">
        <f>SUM(BT93:BZ93)</f>
        <v>0</v>
      </c>
      <c r="CB93" s="12">
        <f t="shared" si="742"/>
        <v>0</v>
      </c>
      <c r="CC93" s="22">
        <f>CC91+"00:15"</f>
        <v>0.66666666666666641</v>
      </c>
      <c r="CD93" s="42">
        <v>1</v>
      </c>
      <c r="CE93" s="42">
        <v>1</v>
      </c>
      <c r="CF93" s="42">
        <v>0</v>
      </c>
      <c r="CG93" s="42">
        <v>0</v>
      </c>
      <c r="CH93" s="42">
        <v>0</v>
      </c>
      <c r="CI93" s="42">
        <v>1</v>
      </c>
      <c r="CJ93" s="42">
        <v>0</v>
      </c>
      <c r="CK93" s="12">
        <f>SUM(CD93:CJ93)</f>
        <v>3</v>
      </c>
      <c r="CL93" s="12">
        <f t="shared" si="744"/>
        <v>2.4</v>
      </c>
      <c r="CM93" s="22">
        <f>CM91+"00:15"</f>
        <v>0.66666666666666641</v>
      </c>
      <c r="CN93" s="42">
        <v>0</v>
      </c>
      <c r="CO93" s="42">
        <v>0</v>
      </c>
      <c r="CP93" s="42">
        <v>0</v>
      </c>
      <c r="CQ93" s="42">
        <v>0</v>
      </c>
      <c r="CR93" s="42">
        <v>0</v>
      </c>
      <c r="CS93" s="42">
        <v>0</v>
      </c>
      <c r="CT93" s="42">
        <v>1</v>
      </c>
      <c r="CU93" s="12">
        <f>SUM(CN93:CT93)</f>
        <v>1</v>
      </c>
      <c r="CV93" s="12">
        <f t="shared" si="746"/>
        <v>0.2</v>
      </c>
      <c r="CW93" s="22">
        <f>CW91+"00:15"</f>
        <v>0.66666666666666641</v>
      </c>
      <c r="CX93" s="42">
        <v>13</v>
      </c>
      <c r="CY93" s="42">
        <v>0</v>
      </c>
      <c r="CZ93" s="42">
        <v>0</v>
      </c>
      <c r="DA93" s="42">
        <v>0</v>
      </c>
      <c r="DB93" s="42">
        <v>0</v>
      </c>
      <c r="DC93" s="42">
        <v>0</v>
      </c>
      <c r="DD93" s="42">
        <v>0</v>
      </c>
      <c r="DE93" s="12">
        <f>SUM(CX93:DD93)</f>
        <v>13</v>
      </c>
      <c r="DF93" s="12">
        <f t="shared" si="748"/>
        <v>13</v>
      </c>
      <c r="DG93" s="22">
        <f>DG91+"00:15"</f>
        <v>0.66666666666666641</v>
      </c>
      <c r="DH93" s="42">
        <v>0</v>
      </c>
      <c r="DI93" s="42">
        <v>0</v>
      </c>
      <c r="DJ93" s="42">
        <v>0</v>
      </c>
      <c r="DK93" s="42">
        <v>0</v>
      </c>
      <c r="DL93" s="42">
        <v>0</v>
      </c>
      <c r="DM93" s="42">
        <v>0</v>
      </c>
      <c r="DN93" s="42">
        <v>0</v>
      </c>
      <c r="DO93" s="12">
        <f>SUM(DH93:DN93)</f>
        <v>0</v>
      </c>
      <c r="DP93" s="12">
        <f t="shared" si="750"/>
        <v>0</v>
      </c>
      <c r="DQ93" s="22">
        <f>DQ91+"00:15"</f>
        <v>0.66666666666666641</v>
      </c>
      <c r="DR93" s="42">
        <v>17</v>
      </c>
      <c r="DS93" s="42">
        <v>2</v>
      </c>
      <c r="DT93" s="42">
        <v>0</v>
      </c>
      <c r="DU93" s="42">
        <v>0</v>
      </c>
      <c r="DV93" s="42">
        <v>0</v>
      </c>
      <c r="DW93" s="42">
        <v>1</v>
      </c>
      <c r="DX93" s="42">
        <v>0</v>
      </c>
      <c r="DY93" s="12">
        <f>SUM(DR93:DX93)</f>
        <v>20</v>
      </c>
      <c r="DZ93" s="12">
        <f t="shared" si="752"/>
        <v>19.399999999999999</v>
      </c>
      <c r="EA93" s="22">
        <f>EA91+"00:15"</f>
        <v>0.66666666666666641</v>
      </c>
      <c r="EB93" s="42">
        <v>113</v>
      </c>
      <c r="EC93" s="42">
        <v>24</v>
      </c>
      <c r="ED93" s="42">
        <v>5</v>
      </c>
      <c r="EE93" s="42">
        <v>0</v>
      </c>
      <c r="EF93" s="42">
        <v>10</v>
      </c>
      <c r="EG93" s="42">
        <v>9</v>
      </c>
      <c r="EH93" s="42">
        <v>3</v>
      </c>
      <c r="EI93" s="12">
        <f>SUM(EB93:EH93)</f>
        <v>164</v>
      </c>
      <c r="EJ93" s="12">
        <f t="shared" si="754"/>
        <v>168.7</v>
      </c>
      <c r="EK93" s="22">
        <f>EK91+"00:15"</f>
        <v>0.66666666666666641</v>
      </c>
      <c r="EL93" s="42">
        <v>0</v>
      </c>
      <c r="EM93" s="42">
        <v>0</v>
      </c>
      <c r="EN93" s="42">
        <v>0</v>
      </c>
      <c r="EO93" s="42">
        <v>0</v>
      </c>
      <c r="EP93" s="42">
        <v>0</v>
      </c>
      <c r="EQ93" s="42">
        <v>0</v>
      </c>
      <c r="ER93" s="42">
        <v>0</v>
      </c>
      <c r="ES93" s="12">
        <f>SUM(EL93:ER93)</f>
        <v>0</v>
      </c>
      <c r="ET93" s="12">
        <f t="shared" si="756"/>
        <v>0</v>
      </c>
      <c r="EU93" s="22">
        <f>EU91+"00:15"</f>
        <v>0.66666666666666641</v>
      </c>
      <c r="EV93" s="42">
        <v>2</v>
      </c>
      <c r="EW93" s="42">
        <v>0</v>
      </c>
      <c r="EX93" s="42">
        <v>0</v>
      </c>
      <c r="EY93" s="42">
        <v>0</v>
      </c>
      <c r="EZ93" s="42">
        <v>0</v>
      </c>
      <c r="FA93" s="42">
        <v>0</v>
      </c>
      <c r="FB93" s="42">
        <v>0</v>
      </c>
      <c r="FC93" s="12">
        <f>SUM(EV93:FB93)</f>
        <v>2</v>
      </c>
      <c r="FD93" s="12">
        <f t="shared" si="758"/>
        <v>2</v>
      </c>
      <c r="FE93" s="22">
        <f>FE91+"00:15"</f>
        <v>0.66666666666666641</v>
      </c>
      <c r="FF93" s="48">
        <f t="shared" ref="FF93:FL96" si="973">SUM(AF93,AP93,CN93,EL93)</f>
        <v>0</v>
      </c>
      <c r="FG93" s="48">
        <f t="shared" si="973"/>
        <v>0</v>
      </c>
      <c r="FH93" s="48">
        <f t="shared" si="973"/>
        <v>0</v>
      </c>
      <c r="FI93" s="48">
        <f t="shared" si="973"/>
        <v>0</v>
      </c>
      <c r="FJ93" s="48">
        <f t="shared" si="973"/>
        <v>0</v>
      </c>
      <c r="FK93" s="48">
        <f t="shared" si="973"/>
        <v>1</v>
      </c>
      <c r="FL93" s="48">
        <f t="shared" si="973"/>
        <v>2</v>
      </c>
      <c r="FM93" s="12">
        <f>SUM(FF93:FL93)</f>
        <v>3</v>
      </c>
      <c r="FN93" s="12">
        <f t="shared" si="760"/>
        <v>0.8</v>
      </c>
      <c r="FO93" s="22">
        <f>FO91+"00:15"</f>
        <v>0.66666666666666641</v>
      </c>
      <c r="FP93" s="48">
        <f t="shared" ref="FP93:FV96" si="974">SUM(B93,L93,V93,AF93)</f>
        <v>49</v>
      </c>
      <c r="FQ93" s="48">
        <f t="shared" si="974"/>
        <v>14</v>
      </c>
      <c r="FR93" s="48">
        <f t="shared" si="974"/>
        <v>2</v>
      </c>
      <c r="FS93" s="48">
        <f t="shared" si="974"/>
        <v>0</v>
      </c>
      <c r="FT93" s="48">
        <f t="shared" si="974"/>
        <v>0</v>
      </c>
      <c r="FU93" s="48">
        <f t="shared" si="974"/>
        <v>6</v>
      </c>
      <c r="FV93" s="48">
        <f t="shared" si="974"/>
        <v>1</v>
      </c>
      <c r="FW93" s="12">
        <f>SUM(FP93:FV93)</f>
        <v>72</v>
      </c>
      <c r="FX93" s="12">
        <f t="shared" si="762"/>
        <v>68.600000000000009</v>
      </c>
      <c r="FY93" s="22">
        <f>FY91+"00:15"</f>
        <v>0.66666666666666641</v>
      </c>
      <c r="FZ93" s="48">
        <f t="shared" ref="FZ93:GF96" si="975">SUM(V93,BT93,CD93,EB93)</f>
        <v>137</v>
      </c>
      <c r="GA93" s="48">
        <f t="shared" si="975"/>
        <v>31</v>
      </c>
      <c r="GB93" s="48">
        <f t="shared" si="975"/>
        <v>5</v>
      </c>
      <c r="GC93" s="48">
        <f t="shared" si="975"/>
        <v>0</v>
      </c>
      <c r="GD93" s="48">
        <f t="shared" si="975"/>
        <v>10</v>
      </c>
      <c r="GE93" s="48">
        <f t="shared" si="975"/>
        <v>13</v>
      </c>
      <c r="GF93" s="48">
        <f t="shared" si="975"/>
        <v>3</v>
      </c>
      <c r="GG93" s="12">
        <f>SUM(FZ93:GF93)</f>
        <v>199</v>
      </c>
      <c r="GH93" s="12">
        <f t="shared" si="764"/>
        <v>201.29999999999998</v>
      </c>
      <c r="GI93" s="22">
        <f>GI91+"00:15"</f>
        <v>0.66666666666666641</v>
      </c>
      <c r="GJ93" s="48">
        <f t="shared" ref="GJ93:GP96" si="976">SUM(AP93,AZ93,BJ93,BT93)</f>
        <v>158</v>
      </c>
      <c r="GK93" s="48">
        <f t="shared" si="976"/>
        <v>48</v>
      </c>
      <c r="GL93" s="48">
        <f t="shared" si="976"/>
        <v>5</v>
      </c>
      <c r="GM93" s="48">
        <f t="shared" si="976"/>
        <v>0</v>
      </c>
      <c r="GN93" s="48">
        <f t="shared" si="976"/>
        <v>10</v>
      </c>
      <c r="GO93" s="48">
        <f t="shared" si="976"/>
        <v>15</v>
      </c>
      <c r="GP93" s="48">
        <f t="shared" si="976"/>
        <v>3</v>
      </c>
      <c r="GQ93" s="12">
        <f>SUM(GJ93:GP93)</f>
        <v>239</v>
      </c>
      <c r="GR93" s="12">
        <f t="shared" si="766"/>
        <v>240.1</v>
      </c>
      <c r="GS93" s="22">
        <f>GS91+"00:15"</f>
        <v>0.66666666666666641</v>
      </c>
      <c r="GT93" s="48">
        <f t="shared" ref="GT93:GZ96" si="977">SUM(L93,BJ93,DH93,DR93)</f>
        <v>40</v>
      </c>
      <c r="GU93" s="48">
        <f t="shared" si="977"/>
        <v>8</v>
      </c>
      <c r="GV93" s="48">
        <f t="shared" si="977"/>
        <v>3</v>
      </c>
      <c r="GW93" s="48">
        <f t="shared" si="977"/>
        <v>0</v>
      </c>
      <c r="GX93" s="48">
        <f t="shared" si="977"/>
        <v>0</v>
      </c>
      <c r="GY93" s="48">
        <f t="shared" si="977"/>
        <v>2</v>
      </c>
      <c r="GZ93" s="48">
        <f t="shared" si="977"/>
        <v>1</v>
      </c>
      <c r="HA93" s="12">
        <f>SUM(GT93:GZ93)</f>
        <v>54</v>
      </c>
      <c r="HB93" s="12">
        <f t="shared" si="768"/>
        <v>53.5</v>
      </c>
      <c r="HC93" s="22">
        <f>HC91+"00:15"</f>
        <v>0.66666666666666641</v>
      </c>
      <c r="HD93" s="48">
        <f t="shared" ref="HD93:HJ96" si="978">SUM(CD93,CN93,CX93,DH93)</f>
        <v>14</v>
      </c>
      <c r="HE93" s="48">
        <f t="shared" si="978"/>
        <v>1</v>
      </c>
      <c r="HF93" s="48">
        <f t="shared" si="978"/>
        <v>0</v>
      </c>
      <c r="HG93" s="48">
        <f t="shared" si="978"/>
        <v>0</v>
      </c>
      <c r="HH93" s="48">
        <f t="shared" si="978"/>
        <v>0</v>
      </c>
      <c r="HI93" s="48">
        <f t="shared" si="978"/>
        <v>1</v>
      </c>
      <c r="HJ93" s="48">
        <f t="shared" si="978"/>
        <v>1</v>
      </c>
      <c r="HK93" s="12">
        <f>SUM(HD93:HJ93)</f>
        <v>17</v>
      </c>
      <c r="HL93" s="12">
        <f t="shared" si="770"/>
        <v>15.6</v>
      </c>
      <c r="HM93" s="22">
        <f>HM91+"00:15"</f>
        <v>0.66666666666666641</v>
      </c>
      <c r="HN93" s="48">
        <f t="shared" ref="HN93:HT96" si="979">SUM(B93,AZ93,CX93,EV93)</f>
        <v>176</v>
      </c>
      <c r="HO93" s="48">
        <f t="shared" si="979"/>
        <v>50</v>
      </c>
      <c r="HP93" s="48">
        <f t="shared" si="979"/>
        <v>4</v>
      </c>
      <c r="HQ93" s="48">
        <f t="shared" si="979"/>
        <v>0</v>
      </c>
      <c r="HR93" s="48">
        <f t="shared" si="979"/>
        <v>10</v>
      </c>
      <c r="HS93" s="48">
        <f t="shared" si="979"/>
        <v>16</v>
      </c>
      <c r="HT93" s="48">
        <f t="shared" si="979"/>
        <v>2</v>
      </c>
      <c r="HU93" s="12">
        <f>SUM(HN93:HT93)</f>
        <v>258</v>
      </c>
      <c r="HV93" s="12">
        <f t="shared" si="772"/>
        <v>258.79999999999995</v>
      </c>
      <c r="HW93" s="22">
        <f>HW91+"00:15"</f>
        <v>0.66666666666666641</v>
      </c>
      <c r="HX93" s="48">
        <f t="shared" ref="HX93:ID96" si="980">SUM(DR93,EB93,EL93,EV93)</f>
        <v>132</v>
      </c>
      <c r="HY93" s="48">
        <f t="shared" si="980"/>
        <v>26</v>
      </c>
      <c r="HZ93" s="48">
        <f t="shared" si="980"/>
        <v>5</v>
      </c>
      <c r="IA93" s="48">
        <f t="shared" si="980"/>
        <v>0</v>
      </c>
      <c r="IB93" s="48">
        <f t="shared" si="980"/>
        <v>10</v>
      </c>
      <c r="IC93" s="48">
        <f t="shared" si="980"/>
        <v>10</v>
      </c>
      <c r="ID93" s="48">
        <f t="shared" si="980"/>
        <v>3</v>
      </c>
      <c r="IE93" s="12">
        <f t="shared" si="809"/>
        <v>186</v>
      </c>
      <c r="IF93" s="12">
        <f t="shared" si="774"/>
        <v>190.1</v>
      </c>
    </row>
    <row r="94" spans="1:240" ht="13" customHeight="1" x14ac:dyDescent="0.25">
      <c r="A94" s="22">
        <f t="shared" ref="A94:A96" si="981">A93+"00:15"</f>
        <v>0.67708333333333304</v>
      </c>
      <c r="B94" s="42">
        <v>5</v>
      </c>
      <c r="C94" s="42">
        <v>1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12">
        <f>SUM(B94:H94)</f>
        <v>6</v>
      </c>
      <c r="J94" s="12">
        <f t="shared" si="800"/>
        <v>6</v>
      </c>
      <c r="K94" s="22">
        <f t="shared" ref="K94:K96" si="982">K93+"00:15"</f>
        <v>0.67708333333333304</v>
      </c>
      <c r="L94" s="42">
        <v>20</v>
      </c>
      <c r="M94" s="42">
        <v>4</v>
      </c>
      <c r="N94" s="42">
        <v>1</v>
      </c>
      <c r="O94" s="42">
        <v>0</v>
      </c>
      <c r="P94" s="42">
        <v>0</v>
      </c>
      <c r="Q94" s="42">
        <v>0</v>
      </c>
      <c r="R94" s="42">
        <v>2</v>
      </c>
      <c r="S94" s="12">
        <f>SUM(L94:R94)</f>
        <v>27</v>
      </c>
      <c r="T94" s="12">
        <f t="shared" si="730"/>
        <v>25.9</v>
      </c>
      <c r="U94" s="22">
        <f t="shared" ref="U94:U96" si="983">U93+"00:15"</f>
        <v>0.67708333333333304</v>
      </c>
      <c r="V94" s="42">
        <v>27</v>
      </c>
      <c r="W94" s="42">
        <v>6</v>
      </c>
      <c r="X94" s="42">
        <v>1</v>
      </c>
      <c r="Y94" s="42">
        <v>0</v>
      </c>
      <c r="Z94" s="42">
        <v>0</v>
      </c>
      <c r="AA94" s="42">
        <v>3</v>
      </c>
      <c r="AB94" s="42">
        <v>2</v>
      </c>
      <c r="AC94" s="12">
        <f>SUM(V94:AB94)</f>
        <v>39</v>
      </c>
      <c r="AD94" s="12">
        <f t="shared" si="732"/>
        <v>36.1</v>
      </c>
      <c r="AE94" s="22">
        <f t="shared" ref="AE94:AE96" si="984">AE93+"00:15"</f>
        <v>0.67708333333333304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12">
        <f>SUM(AF94:AL94)</f>
        <v>0</v>
      </c>
      <c r="AN94" s="12">
        <f t="shared" si="734"/>
        <v>0</v>
      </c>
      <c r="AO94" s="22">
        <f t="shared" ref="AO94:AO96" si="985">AO93+"00:15"</f>
        <v>0.67708333333333304</v>
      </c>
      <c r="AP94" s="42">
        <v>2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12">
        <f>SUM(AP94:AV94)</f>
        <v>2</v>
      </c>
      <c r="AX94" s="12">
        <f t="shared" si="736"/>
        <v>2</v>
      </c>
      <c r="AY94" s="22">
        <f t="shared" ref="AY94:AY96" si="986">AY93+"00:15"</f>
        <v>0.67708333333333304</v>
      </c>
      <c r="AZ94" s="42">
        <v>172</v>
      </c>
      <c r="BA94" s="42">
        <v>46</v>
      </c>
      <c r="BB94" s="42">
        <v>5</v>
      </c>
      <c r="BC94" s="42">
        <v>0</v>
      </c>
      <c r="BD94" s="42">
        <v>13</v>
      </c>
      <c r="BE94" s="42">
        <v>21</v>
      </c>
      <c r="BF94" s="42">
        <v>0</v>
      </c>
      <c r="BG94" s="12">
        <f>SUM(AZ94:BF94)</f>
        <v>257</v>
      </c>
      <c r="BH94" s="12">
        <f t="shared" si="738"/>
        <v>259.89999999999998</v>
      </c>
      <c r="BI94" s="22">
        <f t="shared" ref="BI94:BI96" si="987">BI93+"00:15"</f>
        <v>0.67708333333333304</v>
      </c>
      <c r="BJ94" s="42">
        <v>8</v>
      </c>
      <c r="BK94" s="42">
        <v>1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12">
        <f>SUM(BJ94:BP94)</f>
        <v>9</v>
      </c>
      <c r="BR94" s="12">
        <f t="shared" si="740"/>
        <v>9</v>
      </c>
      <c r="BS94" s="22">
        <f t="shared" ref="BS94:BS96" si="988">BS93+"00:15"</f>
        <v>0.67708333333333304</v>
      </c>
      <c r="BT94" s="42">
        <v>0</v>
      </c>
      <c r="BU94" s="42">
        <v>0</v>
      </c>
      <c r="BV94" s="42">
        <v>0</v>
      </c>
      <c r="BW94" s="42">
        <v>0</v>
      </c>
      <c r="BX94" s="42">
        <v>0</v>
      </c>
      <c r="BY94" s="42">
        <v>0</v>
      </c>
      <c r="BZ94" s="42">
        <v>0</v>
      </c>
      <c r="CA94" s="12">
        <f>SUM(BT94:BZ94)</f>
        <v>0</v>
      </c>
      <c r="CB94" s="12">
        <f t="shared" si="742"/>
        <v>0</v>
      </c>
      <c r="CC94" s="22">
        <f t="shared" ref="CC94:CC96" si="989">CC93+"00:15"</f>
        <v>0.67708333333333304</v>
      </c>
      <c r="CD94" s="42">
        <v>3</v>
      </c>
      <c r="CE94" s="42">
        <v>0</v>
      </c>
      <c r="CF94" s="42">
        <v>0</v>
      </c>
      <c r="CG94" s="42">
        <v>0</v>
      </c>
      <c r="CH94" s="42">
        <v>0</v>
      </c>
      <c r="CI94" s="42">
        <v>0</v>
      </c>
      <c r="CJ94" s="42">
        <v>0</v>
      </c>
      <c r="CK94" s="12">
        <f>SUM(CD94:CJ94)</f>
        <v>3</v>
      </c>
      <c r="CL94" s="12">
        <f t="shared" si="744"/>
        <v>3</v>
      </c>
      <c r="CM94" s="22">
        <f t="shared" ref="CM94:CM96" si="990">CM93+"00:15"</f>
        <v>0.67708333333333304</v>
      </c>
      <c r="CN94" s="42">
        <v>1</v>
      </c>
      <c r="CO94" s="42">
        <v>0</v>
      </c>
      <c r="CP94" s="42">
        <v>0</v>
      </c>
      <c r="CQ94" s="42">
        <v>0</v>
      </c>
      <c r="CR94" s="42">
        <v>0</v>
      </c>
      <c r="CS94" s="42">
        <v>0</v>
      </c>
      <c r="CT94" s="42">
        <v>3</v>
      </c>
      <c r="CU94" s="12">
        <f>SUM(CN94:CT94)</f>
        <v>4</v>
      </c>
      <c r="CV94" s="12">
        <f t="shared" si="746"/>
        <v>1.6</v>
      </c>
      <c r="CW94" s="22">
        <f t="shared" ref="CW94:CW96" si="991">CW93+"00:15"</f>
        <v>0.67708333333333304</v>
      </c>
      <c r="CX94" s="42">
        <v>16</v>
      </c>
      <c r="CY94" s="42">
        <v>1</v>
      </c>
      <c r="CZ94" s="42">
        <v>1</v>
      </c>
      <c r="DA94" s="42">
        <v>0</v>
      </c>
      <c r="DB94" s="42">
        <v>0</v>
      </c>
      <c r="DC94" s="42">
        <v>2</v>
      </c>
      <c r="DD94" s="42">
        <v>0</v>
      </c>
      <c r="DE94" s="12">
        <f>SUM(CX94:DD94)</f>
        <v>20</v>
      </c>
      <c r="DF94" s="12">
        <f t="shared" si="748"/>
        <v>19.3</v>
      </c>
      <c r="DG94" s="22">
        <f t="shared" ref="DG94:DG96" si="992">DG93+"00:15"</f>
        <v>0.67708333333333304</v>
      </c>
      <c r="DH94" s="42">
        <v>0</v>
      </c>
      <c r="DI94" s="42">
        <v>0</v>
      </c>
      <c r="DJ94" s="42">
        <v>0</v>
      </c>
      <c r="DK94" s="42">
        <v>0</v>
      </c>
      <c r="DL94" s="42">
        <v>0</v>
      </c>
      <c r="DM94" s="42">
        <v>0</v>
      </c>
      <c r="DN94" s="42">
        <v>0</v>
      </c>
      <c r="DO94" s="12">
        <f>SUM(DH94:DN94)</f>
        <v>0</v>
      </c>
      <c r="DP94" s="12">
        <f t="shared" si="750"/>
        <v>0</v>
      </c>
      <c r="DQ94" s="22">
        <f t="shared" ref="DQ94:DQ96" si="993">DQ93+"00:15"</f>
        <v>0.67708333333333304</v>
      </c>
      <c r="DR94" s="42">
        <v>31</v>
      </c>
      <c r="DS94" s="42">
        <v>4</v>
      </c>
      <c r="DT94" s="42">
        <v>0</v>
      </c>
      <c r="DU94" s="42">
        <v>0</v>
      </c>
      <c r="DV94" s="42">
        <v>0</v>
      </c>
      <c r="DW94" s="42">
        <v>0</v>
      </c>
      <c r="DX94" s="42">
        <v>0</v>
      </c>
      <c r="DY94" s="12">
        <f>SUM(DR94:DX94)</f>
        <v>35</v>
      </c>
      <c r="DZ94" s="12">
        <f t="shared" si="752"/>
        <v>35</v>
      </c>
      <c r="EA94" s="22">
        <f t="shared" ref="EA94:EA96" si="994">EA93+"00:15"</f>
        <v>0.67708333333333304</v>
      </c>
      <c r="EB94" s="42">
        <v>148</v>
      </c>
      <c r="EC94" s="42">
        <v>16</v>
      </c>
      <c r="ED94" s="42">
        <v>1</v>
      </c>
      <c r="EE94" s="42">
        <v>0</v>
      </c>
      <c r="EF94" s="42">
        <v>17</v>
      </c>
      <c r="EG94" s="42">
        <v>14</v>
      </c>
      <c r="EH94" s="42">
        <v>2</v>
      </c>
      <c r="EI94" s="12">
        <f>SUM(EB94:EH94)</f>
        <v>198</v>
      </c>
      <c r="EJ94" s="12">
        <f t="shared" si="754"/>
        <v>205.5</v>
      </c>
      <c r="EK94" s="22">
        <f t="shared" ref="EK94:EK96" si="995">EK93+"00:15"</f>
        <v>0.67708333333333304</v>
      </c>
      <c r="EL94" s="42">
        <v>0</v>
      </c>
      <c r="EM94" s="42">
        <v>0</v>
      </c>
      <c r="EN94" s="42">
        <v>0</v>
      </c>
      <c r="EO94" s="42">
        <v>0</v>
      </c>
      <c r="EP94" s="42">
        <v>0</v>
      </c>
      <c r="EQ94" s="42">
        <v>0</v>
      </c>
      <c r="ER94" s="42">
        <v>0</v>
      </c>
      <c r="ES94" s="12">
        <f>SUM(EL94:ER94)</f>
        <v>0</v>
      </c>
      <c r="ET94" s="12">
        <f t="shared" si="756"/>
        <v>0</v>
      </c>
      <c r="EU94" s="22">
        <f t="shared" ref="EU94:EU96" si="996">EU93+"00:15"</f>
        <v>0.67708333333333304</v>
      </c>
      <c r="EV94" s="42">
        <v>3</v>
      </c>
      <c r="EW94" s="42">
        <v>0</v>
      </c>
      <c r="EX94" s="42">
        <v>0</v>
      </c>
      <c r="EY94" s="42">
        <v>0</v>
      </c>
      <c r="EZ94" s="42">
        <v>0</v>
      </c>
      <c r="FA94" s="42">
        <v>1</v>
      </c>
      <c r="FB94" s="42">
        <v>0</v>
      </c>
      <c r="FC94" s="12">
        <f>SUM(EV94:FB94)</f>
        <v>4</v>
      </c>
      <c r="FD94" s="12">
        <f t="shared" si="758"/>
        <v>3.4</v>
      </c>
      <c r="FE94" s="22">
        <f t="shared" ref="FE94:FE96" si="997">FE93+"00:15"</f>
        <v>0.67708333333333304</v>
      </c>
      <c r="FF94" s="48">
        <f t="shared" si="973"/>
        <v>3</v>
      </c>
      <c r="FG94" s="48">
        <f t="shared" si="973"/>
        <v>0</v>
      </c>
      <c r="FH94" s="48">
        <f t="shared" si="973"/>
        <v>0</v>
      </c>
      <c r="FI94" s="48">
        <f t="shared" si="973"/>
        <v>0</v>
      </c>
      <c r="FJ94" s="48">
        <f t="shared" si="973"/>
        <v>0</v>
      </c>
      <c r="FK94" s="48">
        <f t="shared" si="973"/>
        <v>0</v>
      </c>
      <c r="FL94" s="48">
        <f t="shared" si="973"/>
        <v>3</v>
      </c>
      <c r="FM94" s="12">
        <f>SUM(FF94:FL94)</f>
        <v>6</v>
      </c>
      <c r="FN94" s="12">
        <f t="shared" si="760"/>
        <v>3.6</v>
      </c>
      <c r="FO94" s="22">
        <f t="shared" ref="FO94:FO96" si="998">FO93+"00:15"</f>
        <v>0.67708333333333304</v>
      </c>
      <c r="FP94" s="48">
        <f t="shared" si="974"/>
        <v>52</v>
      </c>
      <c r="FQ94" s="48">
        <f t="shared" si="974"/>
        <v>11</v>
      </c>
      <c r="FR94" s="48">
        <f t="shared" si="974"/>
        <v>2</v>
      </c>
      <c r="FS94" s="48">
        <f t="shared" si="974"/>
        <v>0</v>
      </c>
      <c r="FT94" s="48">
        <f t="shared" si="974"/>
        <v>0</v>
      </c>
      <c r="FU94" s="48">
        <f t="shared" si="974"/>
        <v>3</v>
      </c>
      <c r="FV94" s="48">
        <f t="shared" si="974"/>
        <v>4</v>
      </c>
      <c r="FW94" s="12">
        <f>SUM(FP94:FV94)</f>
        <v>72</v>
      </c>
      <c r="FX94" s="12">
        <f t="shared" si="762"/>
        <v>68</v>
      </c>
      <c r="FY94" s="22">
        <f t="shared" ref="FY94:FY96" si="999">FY93+"00:15"</f>
        <v>0.67708333333333304</v>
      </c>
      <c r="FZ94" s="48">
        <f t="shared" si="975"/>
        <v>178</v>
      </c>
      <c r="GA94" s="48">
        <f t="shared" si="975"/>
        <v>22</v>
      </c>
      <c r="GB94" s="48">
        <f t="shared" si="975"/>
        <v>2</v>
      </c>
      <c r="GC94" s="48">
        <f t="shared" si="975"/>
        <v>0</v>
      </c>
      <c r="GD94" s="48">
        <f t="shared" si="975"/>
        <v>17</v>
      </c>
      <c r="GE94" s="48">
        <f t="shared" si="975"/>
        <v>17</v>
      </c>
      <c r="GF94" s="48">
        <f t="shared" si="975"/>
        <v>4</v>
      </c>
      <c r="GG94" s="12">
        <f>SUM(FZ94:GF94)</f>
        <v>240</v>
      </c>
      <c r="GH94" s="12">
        <f t="shared" si="764"/>
        <v>244.60000000000002</v>
      </c>
      <c r="GI94" s="22">
        <f t="shared" ref="GI94:GI96" si="1000">GI93+"00:15"</f>
        <v>0.67708333333333304</v>
      </c>
      <c r="GJ94" s="48">
        <f t="shared" si="976"/>
        <v>182</v>
      </c>
      <c r="GK94" s="48">
        <f t="shared" si="976"/>
        <v>47</v>
      </c>
      <c r="GL94" s="48">
        <f t="shared" si="976"/>
        <v>5</v>
      </c>
      <c r="GM94" s="48">
        <f t="shared" si="976"/>
        <v>0</v>
      </c>
      <c r="GN94" s="48">
        <f t="shared" si="976"/>
        <v>13</v>
      </c>
      <c r="GO94" s="48">
        <f t="shared" si="976"/>
        <v>21</v>
      </c>
      <c r="GP94" s="48">
        <f t="shared" si="976"/>
        <v>0</v>
      </c>
      <c r="GQ94" s="12">
        <f>SUM(GJ94:GP94)</f>
        <v>268</v>
      </c>
      <c r="GR94" s="12">
        <f t="shared" si="766"/>
        <v>270.89999999999998</v>
      </c>
      <c r="GS94" s="22">
        <f t="shared" ref="GS94:GS96" si="1001">GS93+"00:15"</f>
        <v>0.67708333333333304</v>
      </c>
      <c r="GT94" s="48">
        <f t="shared" si="977"/>
        <v>59</v>
      </c>
      <c r="GU94" s="48">
        <f t="shared" si="977"/>
        <v>9</v>
      </c>
      <c r="GV94" s="48">
        <f t="shared" si="977"/>
        <v>1</v>
      </c>
      <c r="GW94" s="48">
        <f t="shared" si="977"/>
        <v>0</v>
      </c>
      <c r="GX94" s="48">
        <f t="shared" si="977"/>
        <v>0</v>
      </c>
      <c r="GY94" s="48">
        <f t="shared" si="977"/>
        <v>0</v>
      </c>
      <c r="GZ94" s="48">
        <f t="shared" si="977"/>
        <v>2</v>
      </c>
      <c r="HA94" s="12">
        <f>SUM(GT94:GZ94)</f>
        <v>71</v>
      </c>
      <c r="HB94" s="12">
        <f t="shared" si="768"/>
        <v>69.900000000000006</v>
      </c>
      <c r="HC94" s="22">
        <f t="shared" ref="HC94:HC96" si="1002">HC93+"00:15"</f>
        <v>0.67708333333333304</v>
      </c>
      <c r="HD94" s="48">
        <f t="shared" si="978"/>
        <v>20</v>
      </c>
      <c r="HE94" s="48">
        <f t="shared" si="978"/>
        <v>1</v>
      </c>
      <c r="HF94" s="48">
        <f t="shared" si="978"/>
        <v>1</v>
      </c>
      <c r="HG94" s="48">
        <f t="shared" si="978"/>
        <v>0</v>
      </c>
      <c r="HH94" s="48">
        <f t="shared" si="978"/>
        <v>0</v>
      </c>
      <c r="HI94" s="48">
        <f t="shared" si="978"/>
        <v>2</v>
      </c>
      <c r="HJ94" s="48">
        <f t="shared" si="978"/>
        <v>3</v>
      </c>
      <c r="HK94" s="12">
        <f>SUM(HD94:HJ94)</f>
        <v>27</v>
      </c>
      <c r="HL94" s="12">
        <f t="shared" si="770"/>
        <v>23.900000000000002</v>
      </c>
      <c r="HM94" s="22">
        <f t="shared" ref="HM94:HM96" si="1003">HM93+"00:15"</f>
        <v>0.67708333333333304</v>
      </c>
      <c r="HN94" s="48">
        <f t="shared" si="979"/>
        <v>196</v>
      </c>
      <c r="HO94" s="48">
        <f t="shared" si="979"/>
        <v>48</v>
      </c>
      <c r="HP94" s="48">
        <f t="shared" si="979"/>
        <v>6</v>
      </c>
      <c r="HQ94" s="48">
        <f t="shared" si="979"/>
        <v>0</v>
      </c>
      <c r="HR94" s="48">
        <f t="shared" si="979"/>
        <v>13</v>
      </c>
      <c r="HS94" s="48">
        <f t="shared" si="979"/>
        <v>24</v>
      </c>
      <c r="HT94" s="48">
        <f t="shared" si="979"/>
        <v>0</v>
      </c>
      <c r="HU94" s="12">
        <f>SUM(HN94:HT94)</f>
        <v>287</v>
      </c>
      <c r="HV94" s="12">
        <f t="shared" si="772"/>
        <v>288.60000000000002</v>
      </c>
      <c r="HW94" s="22">
        <f t="shared" ref="HW94:HW96" si="1004">HW93+"00:15"</f>
        <v>0.67708333333333304</v>
      </c>
      <c r="HX94" s="48">
        <f t="shared" si="980"/>
        <v>182</v>
      </c>
      <c r="HY94" s="48">
        <f t="shared" si="980"/>
        <v>20</v>
      </c>
      <c r="HZ94" s="48">
        <f t="shared" si="980"/>
        <v>1</v>
      </c>
      <c r="IA94" s="48">
        <f t="shared" si="980"/>
        <v>0</v>
      </c>
      <c r="IB94" s="48">
        <f t="shared" si="980"/>
        <v>17</v>
      </c>
      <c r="IC94" s="48">
        <f t="shared" si="980"/>
        <v>15</v>
      </c>
      <c r="ID94" s="48">
        <f t="shared" si="980"/>
        <v>2</v>
      </c>
      <c r="IE94" s="12">
        <f t="shared" si="809"/>
        <v>237</v>
      </c>
      <c r="IF94" s="12">
        <f t="shared" si="774"/>
        <v>243.9</v>
      </c>
    </row>
    <row r="95" spans="1:240" ht="13" customHeight="1" x14ac:dyDescent="0.25">
      <c r="A95" s="22">
        <f t="shared" si="981"/>
        <v>0.68749999999999967</v>
      </c>
      <c r="B95" s="42">
        <v>10</v>
      </c>
      <c r="C95" s="42">
        <v>3</v>
      </c>
      <c r="D95" s="42">
        <v>0</v>
      </c>
      <c r="E95" s="42">
        <v>0</v>
      </c>
      <c r="F95" s="42">
        <v>0</v>
      </c>
      <c r="G95" s="42">
        <v>6</v>
      </c>
      <c r="H95" s="42">
        <v>0</v>
      </c>
      <c r="I95" s="12">
        <f>SUM(B95:H95)</f>
        <v>19</v>
      </c>
      <c r="J95" s="12">
        <f t="shared" si="800"/>
        <v>15.4</v>
      </c>
      <c r="K95" s="22">
        <f t="shared" si="982"/>
        <v>0.68749999999999967</v>
      </c>
      <c r="L95" s="42">
        <v>10</v>
      </c>
      <c r="M95" s="42">
        <v>2</v>
      </c>
      <c r="N95" s="42">
        <v>0</v>
      </c>
      <c r="O95" s="42">
        <v>0</v>
      </c>
      <c r="P95" s="42">
        <v>0</v>
      </c>
      <c r="Q95" s="42">
        <v>0</v>
      </c>
      <c r="R95" s="42">
        <v>2</v>
      </c>
      <c r="S95" s="12">
        <f>SUM(L95:R95)</f>
        <v>14</v>
      </c>
      <c r="T95" s="12">
        <f t="shared" si="730"/>
        <v>12.4</v>
      </c>
      <c r="U95" s="22">
        <f t="shared" si="983"/>
        <v>0.68749999999999967</v>
      </c>
      <c r="V95" s="42">
        <v>34</v>
      </c>
      <c r="W95" s="42">
        <v>1</v>
      </c>
      <c r="X95" s="42">
        <v>0</v>
      </c>
      <c r="Y95" s="42">
        <v>0</v>
      </c>
      <c r="Z95" s="42">
        <v>0</v>
      </c>
      <c r="AA95" s="42">
        <v>6</v>
      </c>
      <c r="AB95" s="42">
        <v>0</v>
      </c>
      <c r="AC95" s="12">
        <f>SUM(V95:AB95)</f>
        <v>41</v>
      </c>
      <c r="AD95" s="12">
        <f t="shared" si="732"/>
        <v>37.4</v>
      </c>
      <c r="AE95" s="22">
        <f t="shared" si="984"/>
        <v>0.68749999999999967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12">
        <f>SUM(AF95:AL95)</f>
        <v>0</v>
      </c>
      <c r="AN95" s="12">
        <f t="shared" si="734"/>
        <v>0</v>
      </c>
      <c r="AO95" s="22">
        <f t="shared" si="985"/>
        <v>0.68749999999999967</v>
      </c>
      <c r="AP95" s="42">
        <v>1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12">
        <f>SUM(AP95:AV95)</f>
        <v>1</v>
      </c>
      <c r="AX95" s="12">
        <f t="shared" si="736"/>
        <v>1</v>
      </c>
      <c r="AY95" s="22">
        <f t="shared" si="986"/>
        <v>0.68749999999999967</v>
      </c>
      <c r="AZ95" s="42">
        <v>190</v>
      </c>
      <c r="BA95" s="42">
        <v>43</v>
      </c>
      <c r="BB95" s="42">
        <v>3</v>
      </c>
      <c r="BC95" s="42">
        <v>1</v>
      </c>
      <c r="BD95" s="42">
        <v>5</v>
      </c>
      <c r="BE95" s="42">
        <v>17</v>
      </c>
      <c r="BF95" s="42">
        <v>8</v>
      </c>
      <c r="BG95" s="12">
        <f>SUM(AZ95:BF95)</f>
        <v>267</v>
      </c>
      <c r="BH95" s="12">
        <f t="shared" si="738"/>
        <v>258.20000000000005</v>
      </c>
      <c r="BI95" s="22">
        <f t="shared" si="987"/>
        <v>0.68749999999999967</v>
      </c>
      <c r="BJ95" s="42">
        <v>5</v>
      </c>
      <c r="BK95" s="42">
        <v>1</v>
      </c>
      <c r="BL95" s="42">
        <v>0</v>
      </c>
      <c r="BM95" s="42">
        <v>0</v>
      </c>
      <c r="BN95" s="42">
        <v>0</v>
      </c>
      <c r="BO95" s="42">
        <v>0</v>
      </c>
      <c r="BP95" s="42">
        <v>0</v>
      </c>
      <c r="BQ95" s="12">
        <f>SUM(BJ95:BP95)</f>
        <v>6</v>
      </c>
      <c r="BR95" s="12">
        <f t="shared" si="740"/>
        <v>6</v>
      </c>
      <c r="BS95" s="22">
        <f t="shared" si="988"/>
        <v>0.68749999999999967</v>
      </c>
      <c r="BT95" s="42">
        <v>0</v>
      </c>
      <c r="BU95" s="42">
        <v>0</v>
      </c>
      <c r="BV95" s="42">
        <v>0</v>
      </c>
      <c r="BW95" s="42">
        <v>0</v>
      </c>
      <c r="BX95" s="42">
        <v>0</v>
      </c>
      <c r="BY95" s="42">
        <v>0</v>
      </c>
      <c r="BZ95" s="42">
        <v>0</v>
      </c>
      <c r="CA95" s="12">
        <f>SUM(BT95:BZ95)</f>
        <v>0</v>
      </c>
      <c r="CB95" s="12">
        <f t="shared" si="742"/>
        <v>0</v>
      </c>
      <c r="CC95" s="22">
        <f t="shared" si="989"/>
        <v>0.68749999999999967</v>
      </c>
      <c r="CD95" s="42">
        <v>1</v>
      </c>
      <c r="CE95" s="42">
        <v>1</v>
      </c>
      <c r="CF95" s="42">
        <v>0</v>
      </c>
      <c r="CG95" s="42">
        <v>0</v>
      </c>
      <c r="CH95" s="42">
        <v>0</v>
      </c>
      <c r="CI95" s="42">
        <v>0</v>
      </c>
      <c r="CJ95" s="42">
        <v>1</v>
      </c>
      <c r="CK95" s="12">
        <f>SUM(CD95:CJ95)</f>
        <v>3</v>
      </c>
      <c r="CL95" s="12">
        <f t="shared" si="744"/>
        <v>2.2000000000000002</v>
      </c>
      <c r="CM95" s="22">
        <f t="shared" si="990"/>
        <v>0.68749999999999967</v>
      </c>
      <c r="CN95" s="42">
        <v>0</v>
      </c>
      <c r="CO95" s="42">
        <v>0</v>
      </c>
      <c r="CP95" s="42">
        <v>0</v>
      </c>
      <c r="CQ95" s="42">
        <v>0</v>
      </c>
      <c r="CR95" s="42">
        <v>0</v>
      </c>
      <c r="CS95" s="42">
        <v>0</v>
      </c>
      <c r="CT95" s="42">
        <v>1</v>
      </c>
      <c r="CU95" s="12">
        <f>SUM(CN95:CT95)</f>
        <v>1</v>
      </c>
      <c r="CV95" s="12">
        <f t="shared" si="746"/>
        <v>0.2</v>
      </c>
      <c r="CW95" s="22">
        <f t="shared" si="991"/>
        <v>0.68749999999999967</v>
      </c>
      <c r="CX95" s="42">
        <v>8</v>
      </c>
      <c r="CY95" s="42">
        <v>1</v>
      </c>
      <c r="CZ95" s="42">
        <v>0</v>
      </c>
      <c r="DA95" s="42">
        <v>0</v>
      </c>
      <c r="DB95" s="42">
        <v>0</v>
      </c>
      <c r="DC95" s="42">
        <v>0</v>
      </c>
      <c r="DD95" s="42">
        <v>1</v>
      </c>
      <c r="DE95" s="12">
        <f>SUM(CX95:DD95)</f>
        <v>10</v>
      </c>
      <c r="DF95" s="12">
        <f t="shared" si="748"/>
        <v>9.1999999999999993</v>
      </c>
      <c r="DG95" s="22">
        <f t="shared" si="992"/>
        <v>0.68749999999999967</v>
      </c>
      <c r="DH95" s="42">
        <v>0</v>
      </c>
      <c r="DI95" s="42">
        <v>0</v>
      </c>
      <c r="DJ95" s="42">
        <v>0</v>
      </c>
      <c r="DK95" s="42">
        <v>0</v>
      </c>
      <c r="DL95" s="42">
        <v>0</v>
      </c>
      <c r="DM95" s="42">
        <v>0</v>
      </c>
      <c r="DN95" s="42">
        <v>0</v>
      </c>
      <c r="DO95" s="12">
        <f>SUM(DH95:DN95)</f>
        <v>0</v>
      </c>
      <c r="DP95" s="12">
        <f t="shared" si="750"/>
        <v>0</v>
      </c>
      <c r="DQ95" s="22">
        <f t="shared" si="993"/>
        <v>0.68749999999999967</v>
      </c>
      <c r="DR95" s="42">
        <v>18</v>
      </c>
      <c r="DS95" s="42">
        <v>5</v>
      </c>
      <c r="DT95" s="42">
        <v>2</v>
      </c>
      <c r="DU95" s="42">
        <v>0</v>
      </c>
      <c r="DV95" s="42">
        <v>0</v>
      </c>
      <c r="DW95" s="42">
        <v>0</v>
      </c>
      <c r="DX95" s="42">
        <v>0</v>
      </c>
      <c r="DY95" s="12">
        <f>SUM(DR95:DX95)</f>
        <v>25</v>
      </c>
      <c r="DZ95" s="12">
        <f t="shared" si="752"/>
        <v>26</v>
      </c>
      <c r="EA95" s="22">
        <f t="shared" si="994"/>
        <v>0.68749999999999967</v>
      </c>
      <c r="EB95" s="42">
        <v>131</v>
      </c>
      <c r="EC95" s="42">
        <v>18</v>
      </c>
      <c r="ED95" s="42">
        <v>2</v>
      </c>
      <c r="EE95" s="42">
        <v>1</v>
      </c>
      <c r="EF95" s="42">
        <v>18</v>
      </c>
      <c r="EG95" s="42">
        <v>9</v>
      </c>
      <c r="EH95" s="42">
        <v>3</v>
      </c>
      <c r="EI95" s="12">
        <f>SUM(EB95:EH95)</f>
        <v>182</v>
      </c>
      <c r="EJ95" s="12">
        <f t="shared" si="754"/>
        <v>194.5</v>
      </c>
      <c r="EK95" s="22">
        <f t="shared" si="995"/>
        <v>0.68749999999999967</v>
      </c>
      <c r="EL95" s="42">
        <v>0</v>
      </c>
      <c r="EM95" s="42">
        <v>0</v>
      </c>
      <c r="EN95" s="42">
        <v>0</v>
      </c>
      <c r="EO95" s="42">
        <v>0</v>
      </c>
      <c r="EP95" s="42">
        <v>0</v>
      </c>
      <c r="EQ95" s="42">
        <v>0</v>
      </c>
      <c r="ER95" s="42">
        <v>0</v>
      </c>
      <c r="ES95" s="12">
        <f>SUM(EL95:ER95)</f>
        <v>0</v>
      </c>
      <c r="ET95" s="12">
        <f t="shared" si="756"/>
        <v>0</v>
      </c>
      <c r="EU95" s="22">
        <f t="shared" si="996"/>
        <v>0.68749999999999967</v>
      </c>
      <c r="EV95" s="42">
        <v>0</v>
      </c>
      <c r="EW95" s="42">
        <v>0</v>
      </c>
      <c r="EX95" s="42">
        <v>0</v>
      </c>
      <c r="EY95" s="42">
        <v>0</v>
      </c>
      <c r="EZ95" s="42">
        <v>0</v>
      </c>
      <c r="FA95" s="42">
        <v>0</v>
      </c>
      <c r="FB95" s="42">
        <v>0</v>
      </c>
      <c r="FC95" s="12">
        <f>SUM(EV95:FB95)</f>
        <v>0</v>
      </c>
      <c r="FD95" s="12">
        <f t="shared" si="758"/>
        <v>0</v>
      </c>
      <c r="FE95" s="22">
        <f t="shared" si="997"/>
        <v>0.68749999999999967</v>
      </c>
      <c r="FF95" s="48">
        <f t="shared" si="973"/>
        <v>1</v>
      </c>
      <c r="FG95" s="48">
        <f t="shared" si="973"/>
        <v>0</v>
      </c>
      <c r="FH95" s="48">
        <f t="shared" si="973"/>
        <v>0</v>
      </c>
      <c r="FI95" s="48">
        <f t="shared" si="973"/>
        <v>0</v>
      </c>
      <c r="FJ95" s="48">
        <f t="shared" si="973"/>
        <v>0</v>
      </c>
      <c r="FK95" s="48">
        <f t="shared" si="973"/>
        <v>0</v>
      </c>
      <c r="FL95" s="48">
        <f t="shared" si="973"/>
        <v>1</v>
      </c>
      <c r="FM95" s="12">
        <f>SUM(FF95:FL95)</f>
        <v>2</v>
      </c>
      <c r="FN95" s="12">
        <f t="shared" si="760"/>
        <v>1.2</v>
      </c>
      <c r="FO95" s="22">
        <f t="shared" si="998"/>
        <v>0.68749999999999967</v>
      </c>
      <c r="FP95" s="48">
        <f t="shared" si="974"/>
        <v>54</v>
      </c>
      <c r="FQ95" s="48">
        <f t="shared" si="974"/>
        <v>6</v>
      </c>
      <c r="FR95" s="48">
        <f t="shared" si="974"/>
        <v>0</v>
      </c>
      <c r="FS95" s="48">
        <f t="shared" si="974"/>
        <v>0</v>
      </c>
      <c r="FT95" s="48">
        <f t="shared" si="974"/>
        <v>0</v>
      </c>
      <c r="FU95" s="48">
        <f t="shared" si="974"/>
        <v>12</v>
      </c>
      <c r="FV95" s="48">
        <f t="shared" si="974"/>
        <v>2</v>
      </c>
      <c r="FW95" s="12">
        <f>SUM(FP95:FV95)</f>
        <v>74</v>
      </c>
      <c r="FX95" s="12">
        <f t="shared" si="762"/>
        <v>65.2</v>
      </c>
      <c r="FY95" s="22">
        <f t="shared" si="999"/>
        <v>0.68749999999999967</v>
      </c>
      <c r="FZ95" s="48">
        <f t="shared" si="975"/>
        <v>166</v>
      </c>
      <c r="GA95" s="48">
        <f t="shared" si="975"/>
        <v>20</v>
      </c>
      <c r="GB95" s="48">
        <f t="shared" si="975"/>
        <v>2</v>
      </c>
      <c r="GC95" s="48">
        <f t="shared" si="975"/>
        <v>1</v>
      </c>
      <c r="GD95" s="48">
        <f t="shared" si="975"/>
        <v>18</v>
      </c>
      <c r="GE95" s="48">
        <f t="shared" si="975"/>
        <v>15</v>
      </c>
      <c r="GF95" s="48">
        <f t="shared" si="975"/>
        <v>4</v>
      </c>
      <c r="GG95" s="12">
        <f>SUM(FZ95:GF95)</f>
        <v>226</v>
      </c>
      <c r="GH95" s="12">
        <f t="shared" si="764"/>
        <v>234.10000000000002</v>
      </c>
      <c r="GI95" s="22">
        <f t="shared" si="1000"/>
        <v>0.68749999999999967</v>
      </c>
      <c r="GJ95" s="48">
        <f t="shared" si="976"/>
        <v>196</v>
      </c>
      <c r="GK95" s="48">
        <f t="shared" si="976"/>
        <v>44</v>
      </c>
      <c r="GL95" s="48">
        <f t="shared" si="976"/>
        <v>3</v>
      </c>
      <c r="GM95" s="48">
        <f t="shared" si="976"/>
        <v>1</v>
      </c>
      <c r="GN95" s="48">
        <f t="shared" si="976"/>
        <v>5</v>
      </c>
      <c r="GO95" s="48">
        <f t="shared" si="976"/>
        <v>17</v>
      </c>
      <c r="GP95" s="48">
        <f t="shared" si="976"/>
        <v>8</v>
      </c>
      <c r="GQ95" s="12">
        <f>SUM(GJ95:GP95)</f>
        <v>274</v>
      </c>
      <c r="GR95" s="12">
        <f t="shared" si="766"/>
        <v>265.20000000000005</v>
      </c>
      <c r="GS95" s="22">
        <f t="shared" si="1001"/>
        <v>0.68749999999999967</v>
      </c>
      <c r="GT95" s="48">
        <f t="shared" si="977"/>
        <v>33</v>
      </c>
      <c r="GU95" s="48">
        <f t="shared" si="977"/>
        <v>8</v>
      </c>
      <c r="GV95" s="48">
        <f t="shared" si="977"/>
        <v>2</v>
      </c>
      <c r="GW95" s="48">
        <f t="shared" si="977"/>
        <v>0</v>
      </c>
      <c r="GX95" s="48">
        <f t="shared" si="977"/>
        <v>0</v>
      </c>
      <c r="GY95" s="48">
        <f t="shared" si="977"/>
        <v>0</v>
      </c>
      <c r="GZ95" s="48">
        <f t="shared" si="977"/>
        <v>2</v>
      </c>
      <c r="HA95" s="12">
        <f>SUM(GT95:GZ95)</f>
        <v>45</v>
      </c>
      <c r="HB95" s="12">
        <f t="shared" si="768"/>
        <v>44.4</v>
      </c>
      <c r="HC95" s="22">
        <f t="shared" si="1002"/>
        <v>0.68749999999999967</v>
      </c>
      <c r="HD95" s="48">
        <f t="shared" si="978"/>
        <v>9</v>
      </c>
      <c r="HE95" s="48">
        <f t="shared" si="978"/>
        <v>2</v>
      </c>
      <c r="HF95" s="48">
        <f t="shared" si="978"/>
        <v>0</v>
      </c>
      <c r="HG95" s="48">
        <f t="shared" si="978"/>
        <v>0</v>
      </c>
      <c r="HH95" s="48">
        <f t="shared" si="978"/>
        <v>0</v>
      </c>
      <c r="HI95" s="48">
        <f t="shared" si="978"/>
        <v>0</v>
      </c>
      <c r="HJ95" s="48">
        <f t="shared" si="978"/>
        <v>3</v>
      </c>
      <c r="HK95" s="12">
        <f>SUM(HD95:HJ95)</f>
        <v>14</v>
      </c>
      <c r="HL95" s="12">
        <f t="shared" si="770"/>
        <v>11.6</v>
      </c>
      <c r="HM95" s="22">
        <f t="shared" si="1003"/>
        <v>0.68749999999999967</v>
      </c>
      <c r="HN95" s="48">
        <f t="shared" si="979"/>
        <v>208</v>
      </c>
      <c r="HO95" s="48">
        <f t="shared" si="979"/>
        <v>47</v>
      </c>
      <c r="HP95" s="48">
        <f t="shared" si="979"/>
        <v>3</v>
      </c>
      <c r="HQ95" s="48">
        <f t="shared" si="979"/>
        <v>1</v>
      </c>
      <c r="HR95" s="48">
        <f t="shared" si="979"/>
        <v>5</v>
      </c>
      <c r="HS95" s="48">
        <f t="shared" si="979"/>
        <v>23</v>
      </c>
      <c r="HT95" s="48">
        <f t="shared" si="979"/>
        <v>9</v>
      </c>
      <c r="HU95" s="12">
        <f>SUM(HN95:HT95)</f>
        <v>296</v>
      </c>
      <c r="HV95" s="12">
        <f t="shared" si="772"/>
        <v>282.8</v>
      </c>
      <c r="HW95" s="22">
        <f t="shared" si="1004"/>
        <v>0.68749999999999967</v>
      </c>
      <c r="HX95" s="48">
        <f t="shared" si="980"/>
        <v>149</v>
      </c>
      <c r="HY95" s="48">
        <f t="shared" si="980"/>
        <v>23</v>
      </c>
      <c r="HZ95" s="48">
        <f t="shared" si="980"/>
        <v>4</v>
      </c>
      <c r="IA95" s="48">
        <f t="shared" si="980"/>
        <v>1</v>
      </c>
      <c r="IB95" s="48">
        <f t="shared" si="980"/>
        <v>18</v>
      </c>
      <c r="IC95" s="48">
        <f t="shared" si="980"/>
        <v>9</v>
      </c>
      <c r="ID95" s="48">
        <f t="shared" si="980"/>
        <v>3</v>
      </c>
      <c r="IE95" s="12">
        <f t="shared" si="809"/>
        <v>207</v>
      </c>
      <c r="IF95" s="12">
        <f t="shared" si="774"/>
        <v>220.5</v>
      </c>
    </row>
    <row r="96" spans="1:240" ht="13" customHeight="1" thickBot="1" x14ac:dyDescent="0.3">
      <c r="A96" s="22">
        <f t="shared" si="981"/>
        <v>0.6979166666666663</v>
      </c>
      <c r="B96" s="42">
        <v>4</v>
      </c>
      <c r="C96" s="42">
        <v>0</v>
      </c>
      <c r="D96" s="42">
        <v>0</v>
      </c>
      <c r="E96" s="42">
        <v>0</v>
      </c>
      <c r="F96" s="42">
        <v>0</v>
      </c>
      <c r="G96" s="42">
        <v>1</v>
      </c>
      <c r="H96" s="42">
        <v>1</v>
      </c>
      <c r="I96" s="12">
        <f>SUM(B96:H96)</f>
        <v>6</v>
      </c>
      <c r="J96" s="12">
        <f t="shared" si="800"/>
        <v>4.6000000000000005</v>
      </c>
      <c r="K96" s="22">
        <f t="shared" si="982"/>
        <v>0.6979166666666663</v>
      </c>
      <c r="L96" s="42">
        <v>21</v>
      </c>
      <c r="M96" s="42">
        <v>2</v>
      </c>
      <c r="N96" s="42">
        <v>1</v>
      </c>
      <c r="O96" s="42">
        <v>0</v>
      </c>
      <c r="P96" s="42">
        <v>0</v>
      </c>
      <c r="Q96" s="42">
        <v>2</v>
      </c>
      <c r="R96" s="42">
        <v>1</v>
      </c>
      <c r="S96" s="12">
        <f>SUM(L96:R96)</f>
        <v>27</v>
      </c>
      <c r="T96" s="12">
        <f t="shared" si="730"/>
        <v>25.5</v>
      </c>
      <c r="U96" s="22">
        <f t="shared" si="983"/>
        <v>0.6979166666666663</v>
      </c>
      <c r="V96" s="42">
        <v>23</v>
      </c>
      <c r="W96" s="42">
        <v>2</v>
      </c>
      <c r="X96" s="42">
        <v>1</v>
      </c>
      <c r="Y96" s="42">
        <v>0</v>
      </c>
      <c r="Z96" s="42">
        <v>0</v>
      </c>
      <c r="AA96" s="42">
        <v>3</v>
      </c>
      <c r="AB96" s="42">
        <v>0</v>
      </c>
      <c r="AC96" s="12">
        <f>SUM(V96:AB96)</f>
        <v>29</v>
      </c>
      <c r="AD96" s="12">
        <f t="shared" si="732"/>
        <v>27.7</v>
      </c>
      <c r="AE96" s="22">
        <f t="shared" si="984"/>
        <v>0.6979166666666663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12">
        <f>SUM(AF96:AL96)</f>
        <v>0</v>
      </c>
      <c r="AN96" s="12">
        <f t="shared" si="734"/>
        <v>0</v>
      </c>
      <c r="AO96" s="22">
        <f t="shared" si="985"/>
        <v>0.6979166666666663</v>
      </c>
      <c r="AP96" s="42">
        <v>3</v>
      </c>
      <c r="AQ96" s="42">
        <v>0</v>
      </c>
      <c r="AR96" s="42">
        <v>0</v>
      </c>
      <c r="AS96" s="42">
        <v>0</v>
      </c>
      <c r="AT96" s="42">
        <v>0</v>
      </c>
      <c r="AU96" s="42">
        <v>1</v>
      </c>
      <c r="AV96" s="42">
        <v>1</v>
      </c>
      <c r="AW96" s="12">
        <f>SUM(AP96:AV96)</f>
        <v>5</v>
      </c>
      <c r="AX96" s="12">
        <f t="shared" si="736"/>
        <v>3.6</v>
      </c>
      <c r="AY96" s="22">
        <f t="shared" si="986"/>
        <v>0.6979166666666663</v>
      </c>
      <c r="AZ96" s="42">
        <v>177</v>
      </c>
      <c r="BA96" s="42">
        <v>54</v>
      </c>
      <c r="BB96" s="42">
        <v>6</v>
      </c>
      <c r="BC96" s="42">
        <v>1</v>
      </c>
      <c r="BD96" s="42">
        <v>12</v>
      </c>
      <c r="BE96" s="42">
        <v>30</v>
      </c>
      <c r="BF96" s="42">
        <v>3</v>
      </c>
      <c r="BG96" s="12">
        <f>SUM(AZ96:BF96)</f>
        <v>283</v>
      </c>
      <c r="BH96" s="12">
        <f t="shared" si="738"/>
        <v>278.90000000000003</v>
      </c>
      <c r="BI96" s="22">
        <f t="shared" si="987"/>
        <v>0.6979166666666663</v>
      </c>
      <c r="BJ96" s="42">
        <v>6</v>
      </c>
      <c r="BK96" s="42">
        <v>0</v>
      </c>
      <c r="BL96" s="42">
        <v>0</v>
      </c>
      <c r="BM96" s="42">
        <v>0</v>
      </c>
      <c r="BN96" s="42">
        <v>0</v>
      </c>
      <c r="BO96" s="42">
        <v>0</v>
      </c>
      <c r="BP96" s="42">
        <v>0</v>
      </c>
      <c r="BQ96" s="12">
        <f>SUM(BJ96:BP96)</f>
        <v>6</v>
      </c>
      <c r="BR96" s="12">
        <f t="shared" si="740"/>
        <v>6</v>
      </c>
      <c r="BS96" s="22">
        <f t="shared" si="988"/>
        <v>0.6979166666666663</v>
      </c>
      <c r="BT96" s="42">
        <v>0</v>
      </c>
      <c r="BU96" s="42">
        <v>0</v>
      </c>
      <c r="BV96" s="42">
        <v>0</v>
      </c>
      <c r="BW96" s="42">
        <v>0</v>
      </c>
      <c r="BX96" s="42">
        <v>0</v>
      </c>
      <c r="BY96" s="42">
        <v>0</v>
      </c>
      <c r="BZ96" s="42">
        <v>0</v>
      </c>
      <c r="CA96" s="12">
        <f>SUM(BT96:BZ96)</f>
        <v>0</v>
      </c>
      <c r="CB96" s="12">
        <f t="shared" si="742"/>
        <v>0</v>
      </c>
      <c r="CC96" s="22">
        <f t="shared" si="989"/>
        <v>0.6979166666666663</v>
      </c>
      <c r="CD96" s="42">
        <v>1</v>
      </c>
      <c r="CE96" s="42">
        <v>0</v>
      </c>
      <c r="CF96" s="42">
        <v>0</v>
      </c>
      <c r="CG96" s="42">
        <v>0</v>
      </c>
      <c r="CH96" s="42">
        <v>1</v>
      </c>
      <c r="CI96" s="42">
        <v>0</v>
      </c>
      <c r="CJ96" s="42">
        <v>0</v>
      </c>
      <c r="CK96" s="12">
        <f>SUM(CD96:CJ96)</f>
        <v>2</v>
      </c>
      <c r="CL96" s="12">
        <f t="shared" si="744"/>
        <v>3</v>
      </c>
      <c r="CM96" s="22">
        <f t="shared" si="990"/>
        <v>0.6979166666666663</v>
      </c>
      <c r="CN96" s="42">
        <v>2</v>
      </c>
      <c r="CO96" s="42">
        <v>0</v>
      </c>
      <c r="CP96" s="42">
        <v>0</v>
      </c>
      <c r="CQ96" s="42">
        <v>0</v>
      </c>
      <c r="CR96" s="42">
        <v>0</v>
      </c>
      <c r="CS96" s="42">
        <v>0</v>
      </c>
      <c r="CT96" s="42">
        <v>1</v>
      </c>
      <c r="CU96" s="12">
        <f>SUM(CN96:CT96)</f>
        <v>3</v>
      </c>
      <c r="CV96" s="12">
        <f t="shared" si="746"/>
        <v>2.2000000000000002</v>
      </c>
      <c r="CW96" s="22">
        <f t="shared" si="991"/>
        <v>0.6979166666666663</v>
      </c>
      <c r="CX96" s="42">
        <v>8</v>
      </c>
      <c r="CY96" s="42">
        <v>2</v>
      </c>
      <c r="CZ96" s="42">
        <v>0</v>
      </c>
      <c r="DA96" s="42">
        <v>0</v>
      </c>
      <c r="DB96" s="42">
        <v>0</v>
      </c>
      <c r="DC96" s="42">
        <v>1</v>
      </c>
      <c r="DD96" s="42">
        <v>1</v>
      </c>
      <c r="DE96" s="12">
        <f>SUM(CX96:DD96)</f>
        <v>12</v>
      </c>
      <c r="DF96" s="12">
        <f t="shared" si="748"/>
        <v>10.6</v>
      </c>
      <c r="DG96" s="22">
        <f t="shared" si="992"/>
        <v>0.6979166666666663</v>
      </c>
      <c r="DH96" s="42">
        <v>0</v>
      </c>
      <c r="DI96" s="42">
        <v>0</v>
      </c>
      <c r="DJ96" s="42">
        <v>0</v>
      </c>
      <c r="DK96" s="42">
        <v>0</v>
      </c>
      <c r="DL96" s="42">
        <v>0</v>
      </c>
      <c r="DM96" s="42">
        <v>0</v>
      </c>
      <c r="DN96" s="42">
        <v>0</v>
      </c>
      <c r="DO96" s="12">
        <f>SUM(DH96:DN96)</f>
        <v>0</v>
      </c>
      <c r="DP96" s="12">
        <f t="shared" si="750"/>
        <v>0</v>
      </c>
      <c r="DQ96" s="22">
        <f t="shared" si="993"/>
        <v>0.6979166666666663</v>
      </c>
      <c r="DR96" s="42">
        <v>18</v>
      </c>
      <c r="DS96" s="42">
        <v>3</v>
      </c>
      <c r="DT96" s="42">
        <v>0</v>
      </c>
      <c r="DU96" s="42">
        <v>0</v>
      </c>
      <c r="DV96" s="42">
        <v>0</v>
      </c>
      <c r="DW96" s="42">
        <v>2</v>
      </c>
      <c r="DX96" s="42">
        <v>0</v>
      </c>
      <c r="DY96" s="12">
        <f>SUM(DR96:DX96)</f>
        <v>23</v>
      </c>
      <c r="DZ96" s="12">
        <f t="shared" si="752"/>
        <v>21.8</v>
      </c>
      <c r="EA96" s="22">
        <f t="shared" si="994"/>
        <v>0.6979166666666663</v>
      </c>
      <c r="EB96" s="42">
        <v>130</v>
      </c>
      <c r="EC96" s="42">
        <v>19</v>
      </c>
      <c r="ED96" s="42">
        <v>5</v>
      </c>
      <c r="EE96" s="42">
        <v>0</v>
      </c>
      <c r="EF96" s="42">
        <v>8</v>
      </c>
      <c r="EG96" s="42">
        <v>12</v>
      </c>
      <c r="EH96" s="42">
        <v>3</v>
      </c>
      <c r="EI96" s="12">
        <f>SUM(EB96:EH96)</f>
        <v>177</v>
      </c>
      <c r="EJ96" s="12">
        <f t="shared" si="754"/>
        <v>177.9</v>
      </c>
      <c r="EK96" s="22">
        <f t="shared" si="995"/>
        <v>0.6979166666666663</v>
      </c>
      <c r="EL96" s="42">
        <v>0</v>
      </c>
      <c r="EM96" s="42">
        <v>0</v>
      </c>
      <c r="EN96" s="42">
        <v>0</v>
      </c>
      <c r="EO96" s="42">
        <v>0</v>
      </c>
      <c r="EP96" s="42">
        <v>0</v>
      </c>
      <c r="EQ96" s="42">
        <v>0</v>
      </c>
      <c r="ER96" s="42">
        <v>0</v>
      </c>
      <c r="ES96" s="12">
        <f>SUM(EL96:ER96)</f>
        <v>0</v>
      </c>
      <c r="ET96" s="12">
        <f t="shared" si="756"/>
        <v>0</v>
      </c>
      <c r="EU96" s="22">
        <f t="shared" si="996"/>
        <v>0.6979166666666663</v>
      </c>
      <c r="EV96" s="42">
        <v>4</v>
      </c>
      <c r="EW96" s="42">
        <v>1</v>
      </c>
      <c r="EX96" s="42">
        <v>0</v>
      </c>
      <c r="EY96" s="42">
        <v>0</v>
      </c>
      <c r="EZ96" s="42">
        <v>0</v>
      </c>
      <c r="FA96" s="42">
        <v>1</v>
      </c>
      <c r="FB96" s="42">
        <v>0</v>
      </c>
      <c r="FC96" s="12">
        <f>SUM(EV96:FB96)</f>
        <v>6</v>
      </c>
      <c r="FD96" s="12">
        <f t="shared" si="758"/>
        <v>5.4</v>
      </c>
      <c r="FE96" s="22">
        <f t="shared" si="997"/>
        <v>0.6979166666666663</v>
      </c>
      <c r="FF96" s="48">
        <f t="shared" si="973"/>
        <v>5</v>
      </c>
      <c r="FG96" s="48">
        <f t="shared" si="973"/>
        <v>0</v>
      </c>
      <c r="FH96" s="48">
        <f t="shared" si="973"/>
        <v>0</v>
      </c>
      <c r="FI96" s="48">
        <f t="shared" si="973"/>
        <v>0</v>
      </c>
      <c r="FJ96" s="48">
        <f t="shared" si="973"/>
        <v>0</v>
      </c>
      <c r="FK96" s="48">
        <f t="shared" si="973"/>
        <v>1</v>
      </c>
      <c r="FL96" s="48">
        <f t="shared" si="973"/>
        <v>2</v>
      </c>
      <c r="FM96" s="12">
        <f>SUM(FF96:FL96)</f>
        <v>8</v>
      </c>
      <c r="FN96" s="12">
        <f t="shared" si="760"/>
        <v>5.8000000000000007</v>
      </c>
      <c r="FO96" s="22">
        <f t="shared" si="998"/>
        <v>0.6979166666666663</v>
      </c>
      <c r="FP96" s="48">
        <f t="shared" si="974"/>
        <v>48</v>
      </c>
      <c r="FQ96" s="48">
        <f t="shared" si="974"/>
        <v>4</v>
      </c>
      <c r="FR96" s="48">
        <f t="shared" si="974"/>
        <v>2</v>
      </c>
      <c r="FS96" s="48">
        <f t="shared" si="974"/>
        <v>0</v>
      </c>
      <c r="FT96" s="48">
        <f t="shared" si="974"/>
        <v>0</v>
      </c>
      <c r="FU96" s="48">
        <f t="shared" si="974"/>
        <v>6</v>
      </c>
      <c r="FV96" s="48">
        <f t="shared" si="974"/>
        <v>2</v>
      </c>
      <c r="FW96" s="12">
        <f>SUM(FP96:FV96)</f>
        <v>62</v>
      </c>
      <c r="FX96" s="12">
        <f t="shared" si="762"/>
        <v>57.8</v>
      </c>
      <c r="FY96" s="22">
        <f t="shared" si="999"/>
        <v>0.6979166666666663</v>
      </c>
      <c r="FZ96" s="48">
        <f t="shared" si="975"/>
        <v>154</v>
      </c>
      <c r="GA96" s="48">
        <f t="shared" si="975"/>
        <v>21</v>
      </c>
      <c r="GB96" s="48">
        <f t="shared" si="975"/>
        <v>6</v>
      </c>
      <c r="GC96" s="48">
        <f t="shared" si="975"/>
        <v>0</v>
      </c>
      <c r="GD96" s="48">
        <f t="shared" si="975"/>
        <v>9</v>
      </c>
      <c r="GE96" s="48">
        <f t="shared" si="975"/>
        <v>15</v>
      </c>
      <c r="GF96" s="48">
        <f t="shared" si="975"/>
        <v>3</v>
      </c>
      <c r="GG96" s="12">
        <f>SUM(FZ96:GF96)</f>
        <v>208</v>
      </c>
      <c r="GH96" s="12">
        <f t="shared" si="764"/>
        <v>208.6</v>
      </c>
      <c r="GI96" s="22">
        <f t="shared" si="1000"/>
        <v>0.6979166666666663</v>
      </c>
      <c r="GJ96" s="48">
        <f t="shared" si="976"/>
        <v>186</v>
      </c>
      <c r="GK96" s="48">
        <f t="shared" si="976"/>
        <v>54</v>
      </c>
      <c r="GL96" s="48">
        <f t="shared" si="976"/>
        <v>6</v>
      </c>
      <c r="GM96" s="48">
        <f t="shared" si="976"/>
        <v>1</v>
      </c>
      <c r="GN96" s="48">
        <f t="shared" si="976"/>
        <v>12</v>
      </c>
      <c r="GO96" s="48">
        <f t="shared" si="976"/>
        <v>31</v>
      </c>
      <c r="GP96" s="48">
        <f t="shared" si="976"/>
        <v>4</v>
      </c>
      <c r="GQ96" s="12">
        <f>SUM(GJ96:GP96)</f>
        <v>294</v>
      </c>
      <c r="GR96" s="12">
        <f t="shared" si="766"/>
        <v>288.5</v>
      </c>
      <c r="GS96" s="22">
        <f t="shared" si="1001"/>
        <v>0.6979166666666663</v>
      </c>
      <c r="GT96" s="48">
        <f t="shared" si="977"/>
        <v>45</v>
      </c>
      <c r="GU96" s="48">
        <f t="shared" si="977"/>
        <v>5</v>
      </c>
      <c r="GV96" s="48">
        <f t="shared" si="977"/>
        <v>1</v>
      </c>
      <c r="GW96" s="48">
        <f t="shared" si="977"/>
        <v>0</v>
      </c>
      <c r="GX96" s="48">
        <f t="shared" si="977"/>
        <v>0</v>
      </c>
      <c r="GY96" s="48">
        <f t="shared" si="977"/>
        <v>4</v>
      </c>
      <c r="GZ96" s="48">
        <f t="shared" si="977"/>
        <v>1</v>
      </c>
      <c r="HA96" s="12">
        <f>SUM(GT96:GZ96)</f>
        <v>56</v>
      </c>
      <c r="HB96" s="12">
        <f t="shared" si="768"/>
        <v>53.300000000000004</v>
      </c>
      <c r="HC96" s="22">
        <f t="shared" si="1002"/>
        <v>0.6979166666666663</v>
      </c>
      <c r="HD96" s="48">
        <f t="shared" si="978"/>
        <v>11</v>
      </c>
      <c r="HE96" s="48">
        <f t="shared" si="978"/>
        <v>2</v>
      </c>
      <c r="HF96" s="48">
        <f t="shared" si="978"/>
        <v>0</v>
      </c>
      <c r="HG96" s="48">
        <f t="shared" si="978"/>
        <v>0</v>
      </c>
      <c r="HH96" s="48">
        <f t="shared" si="978"/>
        <v>1</v>
      </c>
      <c r="HI96" s="48">
        <f t="shared" si="978"/>
        <v>1</v>
      </c>
      <c r="HJ96" s="48">
        <f t="shared" si="978"/>
        <v>2</v>
      </c>
      <c r="HK96" s="12">
        <f>SUM(HD96:HJ96)</f>
        <v>17</v>
      </c>
      <c r="HL96" s="12">
        <f t="shared" si="770"/>
        <v>15.8</v>
      </c>
      <c r="HM96" s="22">
        <f t="shared" si="1003"/>
        <v>0.6979166666666663</v>
      </c>
      <c r="HN96" s="48">
        <f t="shared" si="979"/>
        <v>193</v>
      </c>
      <c r="HO96" s="48">
        <f t="shared" si="979"/>
        <v>57</v>
      </c>
      <c r="HP96" s="48">
        <f t="shared" si="979"/>
        <v>6</v>
      </c>
      <c r="HQ96" s="48">
        <f t="shared" si="979"/>
        <v>1</v>
      </c>
      <c r="HR96" s="48">
        <f t="shared" si="979"/>
        <v>12</v>
      </c>
      <c r="HS96" s="48">
        <f t="shared" si="979"/>
        <v>33</v>
      </c>
      <c r="HT96" s="48">
        <f t="shared" si="979"/>
        <v>5</v>
      </c>
      <c r="HU96" s="12">
        <f>SUM(HN96:HT96)</f>
        <v>307</v>
      </c>
      <c r="HV96" s="12">
        <f t="shared" si="772"/>
        <v>299.5</v>
      </c>
      <c r="HW96" s="22">
        <f t="shared" si="1004"/>
        <v>0.6979166666666663</v>
      </c>
      <c r="HX96" s="48">
        <f t="shared" si="980"/>
        <v>152</v>
      </c>
      <c r="HY96" s="48">
        <f t="shared" si="980"/>
        <v>23</v>
      </c>
      <c r="HZ96" s="48">
        <f t="shared" si="980"/>
        <v>5</v>
      </c>
      <c r="IA96" s="48">
        <f t="shared" si="980"/>
        <v>0</v>
      </c>
      <c r="IB96" s="48">
        <f t="shared" si="980"/>
        <v>8</v>
      </c>
      <c r="IC96" s="48">
        <f t="shared" si="980"/>
        <v>15</v>
      </c>
      <c r="ID96" s="48">
        <f t="shared" si="980"/>
        <v>3</v>
      </c>
      <c r="IE96" s="12">
        <f t="shared" si="809"/>
        <v>206</v>
      </c>
      <c r="IF96" s="12">
        <f t="shared" si="774"/>
        <v>205.1</v>
      </c>
    </row>
    <row r="97" spans="1:240" ht="13" customHeight="1" thickTop="1" thickBot="1" x14ac:dyDescent="0.3">
      <c r="A97" s="23" t="s">
        <v>5</v>
      </c>
      <c r="B97" s="80">
        <f t="shared" ref="B97:I97" si="1005">SUM(B93:B96)</f>
        <v>24</v>
      </c>
      <c r="C97" s="80">
        <f t="shared" si="1005"/>
        <v>6</v>
      </c>
      <c r="D97" s="80">
        <f t="shared" si="1005"/>
        <v>0</v>
      </c>
      <c r="E97" s="80">
        <f t="shared" si="1005"/>
        <v>0</v>
      </c>
      <c r="F97" s="80">
        <f t="shared" si="1005"/>
        <v>0</v>
      </c>
      <c r="G97" s="80">
        <f t="shared" si="1005"/>
        <v>9</v>
      </c>
      <c r="H97" s="80">
        <f t="shared" si="1005"/>
        <v>1</v>
      </c>
      <c r="I97" s="13">
        <f t="shared" si="1005"/>
        <v>40</v>
      </c>
      <c r="J97" s="13">
        <f t="shared" si="800"/>
        <v>33.800000000000004</v>
      </c>
      <c r="K97" s="23" t="s">
        <v>5</v>
      </c>
      <c r="L97" s="80">
        <f t="shared" ref="L97:S97" si="1006">SUM(L93:L96)</f>
        <v>72</v>
      </c>
      <c r="M97" s="80">
        <f t="shared" si="1006"/>
        <v>14</v>
      </c>
      <c r="N97" s="80">
        <f t="shared" si="1006"/>
        <v>4</v>
      </c>
      <c r="O97" s="80">
        <f t="shared" si="1006"/>
        <v>0</v>
      </c>
      <c r="P97" s="80">
        <f t="shared" si="1006"/>
        <v>0</v>
      </c>
      <c r="Q97" s="80">
        <f t="shared" si="1006"/>
        <v>3</v>
      </c>
      <c r="R97" s="80">
        <f t="shared" si="1006"/>
        <v>6</v>
      </c>
      <c r="S97" s="13">
        <f t="shared" si="1006"/>
        <v>99</v>
      </c>
      <c r="T97" s="13">
        <f t="shared" si="730"/>
        <v>94.4</v>
      </c>
      <c r="U97" s="23" t="s">
        <v>5</v>
      </c>
      <c r="V97" s="80">
        <f t="shared" ref="V97:AC97" si="1007">SUM(V93:V96)</f>
        <v>107</v>
      </c>
      <c r="W97" s="80">
        <f t="shared" si="1007"/>
        <v>15</v>
      </c>
      <c r="X97" s="80">
        <f t="shared" si="1007"/>
        <v>2</v>
      </c>
      <c r="Y97" s="80">
        <f t="shared" si="1007"/>
        <v>0</v>
      </c>
      <c r="Z97" s="80">
        <f t="shared" si="1007"/>
        <v>0</v>
      </c>
      <c r="AA97" s="80">
        <f t="shared" si="1007"/>
        <v>15</v>
      </c>
      <c r="AB97" s="80">
        <f t="shared" si="1007"/>
        <v>2</v>
      </c>
      <c r="AC97" s="13">
        <f t="shared" si="1007"/>
        <v>141</v>
      </c>
      <c r="AD97" s="13">
        <f t="shared" si="732"/>
        <v>131.4</v>
      </c>
      <c r="AE97" s="23" t="s">
        <v>5</v>
      </c>
      <c r="AF97" s="80">
        <f t="shared" ref="AF97:AM97" si="1008">SUM(AF93:AF96)</f>
        <v>0</v>
      </c>
      <c r="AG97" s="80">
        <f t="shared" si="1008"/>
        <v>0</v>
      </c>
      <c r="AH97" s="80">
        <f t="shared" si="1008"/>
        <v>0</v>
      </c>
      <c r="AI97" s="80">
        <f t="shared" si="1008"/>
        <v>0</v>
      </c>
      <c r="AJ97" s="80">
        <f t="shared" si="1008"/>
        <v>0</v>
      </c>
      <c r="AK97" s="80">
        <f t="shared" si="1008"/>
        <v>0</v>
      </c>
      <c r="AL97" s="80">
        <f t="shared" si="1008"/>
        <v>0</v>
      </c>
      <c r="AM97" s="13">
        <f t="shared" si="1008"/>
        <v>0</v>
      </c>
      <c r="AN97" s="13">
        <f t="shared" si="734"/>
        <v>0</v>
      </c>
      <c r="AO97" s="23" t="s">
        <v>5</v>
      </c>
      <c r="AP97" s="80">
        <f t="shared" ref="AP97:AW97" si="1009">SUM(AP93:AP96)</f>
        <v>6</v>
      </c>
      <c r="AQ97" s="80">
        <f t="shared" si="1009"/>
        <v>0</v>
      </c>
      <c r="AR97" s="80">
        <f t="shared" si="1009"/>
        <v>0</v>
      </c>
      <c r="AS97" s="80">
        <f t="shared" si="1009"/>
        <v>0</v>
      </c>
      <c r="AT97" s="80">
        <f t="shared" si="1009"/>
        <v>0</v>
      </c>
      <c r="AU97" s="80">
        <f t="shared" si="1009"/>
        <v>2</v>
      </c>
      <c r="AV97" s="80">
        <f t="shared" si="1009"/>
        <v>2</v>
      </c>
      <c r="AW97" s="13">
        <f t="shared" si="1009"/>
        <v>10</v>
      </c>
      <c r="AX97" s="13">
        <f t="shared" si="736"/>
        <v>7.2</v>
      </c>
      <c r="AY97" s="23" t="s">
        <v>5</v>
      </c>
      <c r="AZ97" s="80">
        <f t="shared" ref="AZ97:BG97" si="1010">SUM(AZ93:AZ96)</f>
        <v>695</v>
      </c>
      <c r="BA97" s="80">
        <f t="shared" si="1010"/>
        <v>191</v>
      </c>
      <c r="BB97" s="80">
        <f t="shared" si="1010"/>
        <v>18</v>
      </c>
      <c r="BC97" s="80">
        <f t="shared" si="1010"/>
        <v>2</v>
      </c>
      <c r="BD97" s="80">
        <f t="shared" si="1010"/>
        <v>40</v>
      </c>
      <c r="BE97" s="80">
        <f t="shared" si="1010"/>
        <v>82</v>
      </c>
      <c r="BF97" s="80">
        <f t="shared" si="1010"/>
        <v>13</v>
      </c>
      <c r="BG97" s="13">
        <f t="shared" si="1010"/>
        <v>1041</v>
      </c>
      <c r="BH97" s="13">
        <f t="shared" si="738"/>
        <v>1033</v>
      </c>
      <c r="BI97" s="23" t="s">
        <v>5</v>
      </c>
      <c r="BJ97" s="80">
        <f t="shared" ref="BJ97:BQ97" si="1011">SUM(BJ93:BJ96)</f>
        <v>21</v>
      </c>
      <c r="BK97" s="80">
        <f t="shared" si="1011"/>
        <v>2</v>
      </c>
      <c r="BL97" s="80">
        <f t="shared" si="1011"/>
        <v>1</v>
      </c>
      <c r="BM97" s="80">
        <f t="shared" si="1011"/>
        <v>0</v>
      </c>
      <c r="BN97" s="80">
        <f t="shared" si="1011"/>
        <v>0</v>
      </c>
      <c r="BO97" s="80">
        <f t="shared" si="1011"/>
        <v>0</v>
      </c>
      <c r="BP97" s="80">
        <f t="shared" si="1011"/>
        <v>0</v>
      </c>
      <c r="BQ97" s="13">
        <f t="shared" si="1011"/>
        <v>24</v>
      </c>
      <c r="BR97" s="13">
        <f t="shared" si="740"/>
        <v>24.5</v>
      </c>
      <c r="BS97" s="23" t="s">
        <v>5</v>
      </c>
      <c r="BT97" s="80">
        <f t="shared" ref="BT97:CA97" si="1012">SUM(BT93:BT96)</f>
        <v>0</v>
      </c>
      <c r="BU97" s="80">
        <f t="shared" si="1012"/>
        <v>0</v>
      </c>
      <c r="BV97" s="80">
        <f t="shared" si="1012"/>
        <v>0</v>
      </c>
      <c r="BW97" s="80">
        <f t="shared" si="1012"/>
        <v>0</v>
      </c>
      <c r="BX97" s="80">
        <f t="shared" si="1012"/>
        <v>0</v>
      </c>
      <c r="BY97" s="80">
        <f t="shared" si="1012"/>
        <v>0</v>
      </c>
      <c r="BZ97" s="80">
        <f t="shared" si="1012"/>
        <v>0</v>
      </c>
      <c r="CA97" s="13">
        <f t="shared" si="1012"/>
        <v>0</v>
      </c>
      <c r="CB97" s="13">
        <f t="shared" si="742"/>
        <v>0</v>
      </c>
      <c r="CC97" s="23" t="s">
        <v>5</v>
      </c>
      <c r="CD97" s="80">
        <f t="shared" ref="CD97:CK97" si="1013">SUM(CD93:CD96)</f>
        <v>6</v>
      </c>
      <c r="CE97" s="80">
        <f t="shared" si="1013"/>
        <v>2</v>
      </c>
      <c r="CF97" s="80">
        <f t="shared" si="1013"/>
        <v>0</v>
      </c>
      <c r="CG97" s="80">
        <f t="shared" si="1013"/>
        <v>0</v>
      </c>
      <c r="CH97" s="80">
        <f t="shared" si="1013"/>
        <v>1</v>
      </c>
      <c r="CI97" s="80">
        <f t="shared" si="1013"/>
        <v>1</v>
      </c>
      <c r="CJ97" s="80">
        <f t="shared" si="1013"/>
        <v>1</v>
      </c>
      <c r="CK97" s="13">
        <f t="shared" si="1013"/>
        <v>11</v>
      </c>
      <c r="CL97" s="13">
        <f t="shared" si="744"/>
        <v>10.6</v>
      </c>
      <c r="CM97" s="23" t="s">
        <v>5</v>
      </c>
      <c r="CN97" s="80">
        <f t="shared" ref="CN97:CU97" si="1014">SUM(CN93:CN96)</f>
        <v>3</v>
      </c>
      <c r="CO97" s="80">
        <f t="shared" si="1014"/>
        <v>0</v>
      </c>
      <c r="CP97" s="80">
        <f t="shared" si="1014"/>
        <v>0</v>
      </c>
      <c r="CQ97" s="80">
        <f t="shared" si="1014"/>
        <v>0</v>
      </c>
      <c r="CR97" s="80">
        <f t="shared" si="1014"/>
        <v>0</v>
      </c>
      <c r="CS97" s="80">
        <f t="shared" si="1014"/>
        <v>0</v>
      </c>
      <c r="CT97" s="80">
        <f t="shared" si="1014"/>
        <v>6</v>
      </c>
      <c r="CU97" s="13">
        <f t="shared" si="1014"/>
        <v>9</v>
      </c>
      <c r="CV97" s="13">
        <f t="shared" si="746"/>
        <v>4.2</v>
      </c>
      <c r="CW97" s="23" t="s">
        <v>5</v>
      </c>
      <c r="CX97" s="80">
        <f t="shared" ref="CX97:DE97" si="1015">SUM(CX93:CX96)</f>
        <v>45</v>
      </c>
      <c r="CY97" s="80">
        <f t="shared" si="1015"/>
        <v>4</v>
      </c>
      <c r="CZ97" s="80">
        <f t="shared" si="1015"/>
        <v>1</v>
      </c>
      <c r="DA97" s="80">
        <f t="shared" si="1015"/>
        <v>0</v>
      </c>
      <c r="DB97" s="80">
        <f t="shared" si="1015"/>
        <v>0</v>
      </c>
      <c r="DC97" s="80">
        <f t="shared" si="1015"/>
        <v>3</v>
      </c>
      <c r="DD97" s="80">
        <f t="shared" si="1015"/>
        <v>2</v>
      </c>
      <c r="DE97" s="13">
        <f t="shared" si="1015"/>
        <v>55</v>
      </c>
      <c r="DF97" s="13">
        <f t="shared" si="748"/>
        <v>52.1</v>
      </c>
      <c r="DG97" s="23" t="s">
        <v>5</v>
      </c>
      <c r="DH97" s="80">
        <f t="shared" ref="DH97:DO97" si="1016">SUM(DH93:DH96)</f>
        <v>0</v>
      </c>
      <c r="DI97" s="80">
        <f t="shared" si="1016"/>
        <v>0</v>
      </c>
      <c r="DJ97" s="80">
        <f t="shared" si="1016"/>
        <v>0</v>
      </c>
      <c r="DK97" s="80">
        <f t="shared" si="1016"/>
        <v>0</v>
      </c>
      <c r="DL97" s="80">
        <f t="shared" si="1016"/>
        <v>0</v>
      </c>
      <c r="DM97" s="80">
        <f t="shared" si="1016"/>
        <v>0</v>
      </c>
      <c r="DN97" s="80">
        <f t="shared" si="1016"/>
        <v>0</v>
      </c>
      <c r="DO97" s="13">
        <f t="shared" si="1016"/>
        <v>0</v>
      </c>
      <c r="DP97" s="13">
        <f t="shared" si="750"/>
        <v>0</v>
      </c>
      <c r="DQ97" s="23" t="s">
        <v>5</v>
      </c>
      <c r="DR97" s="80">
        <f t="shared" ref="DR97:DY97" si="1017">SUM(DR93:DR96)</f>
        <v>84</v>
      </c>
      <c r="DS97" s="80">
        <f t="shared" si="1017"/>
        <v>14</v>
      </c>
      <c r="DT97" s="80">
        <f t="shared" si="1017"/>
        <v>2</v>
      </c>
      <c r="DU97" s="80">
        <f t="shared" si="1017"/>
        <v>0</v>
      </c>
      <c r="DV97" s="80">
        <f t="shared" si="1017"/>
        <v>0</v>
      </c>
      <c r="DW97" s="80">
        <f t="shared" si="1017"/>
        <v>3</v>
      </c>
      <c r="DX97" s="80">
        <f t="shared" si="1017"/>
        <v>0</v>
      </c>
      <c r="DY97" s="13">
        <f t="shared" si="1017"/>
        <v>103</v>
      </c>
      <c r="DZ97" s="13">
        <f t="shared" si="752"/>
        <v>102.2</v>
      </c>
      <c r="EA97" s="23" t="s">
        <v>5</v>
      </c>
      <c r="EB97" s="80">
        <f t="shared" ref="EB97:EI97" si="1018">SUM(EB93:EB96)</f>
        <v>522</v>
      </c>
      <c r="EC97" s="80">
        <f t="shared" si="1018"/>
        <v>77</v>
      </c>
      <c r="ED97" s="80">
        <f t="shared" si="1018"/>
        <v>13</v>
      </c>
      <c r="EE97" s="80">
        <f t="shared" si="1018"/>
        <v>1</v>
      </c>
      <c r="EF97" s="80">
        <f t="shared" si="1018"/>
        <v>53</v>
      </c>
      <c r="EG97" s="80">
        <f t="shared" si="1018"/>
        <v>44</v>
      </c>
      <c r="EH97" s="80">
        <f t="shared" si="1018"/>
        <v>11</v>
      </c>
      <c r="EI97" s="13">
        <f t="shared" si="1018"/>
        <v>721</v>
      </c>
      <c r="EJ97" s="13">
        <f t="shared" si="754"/>
        <v>746.6</v>
      </c>
      <c r="EK97" s="23" t="s">
        <v>5</v>
      </c>
      <c r="EL97" s="80">
        <f t="shared" ref="EL97:ES97" si="1019">SUM(EL93:EL96)</f>
        <v>0</v>
      </c>
      <c r="EM97" s="80">
        <f t="shared" si="1019"/>
        <v>0</v>
      </c>
      <c r="EN97" s="80">
        <f t="shared" si="1019"/>
        <v>0</v>
      </c>
      <c r="EO97" s="80">
        <f t="shared" si="1019"/>
        <v>0</v>
      </c>
      <c r="EP97" s="80">
        <f t="shared" si="1019"/>
        <v>0</v>
      </c>
      <c r="EQ97" s="80">
        <f t="shared" si="1019"/>
        <v>0</v>
      </c>
      <c r="ER97" s="80">
        <f t="shared" si="1019"/>
        <v>0</v>
      </c>
      <c r="ES97" s="13">
        <f t="shared" si="1019"/>
        <v>0</v>
      </c>
      <c r="ET97" s="13">
        <f t="shared" si="756"/>
        <v>0</v>
      </c>
      <c r="EU97" s="23" t="s">
        <v>5</v>
      </c>
      <c r="EV97" s="80">
        <f t="shared" ref="EV97:FC97" si="1020">SUM(EV93:EV96)</f>
        <v>9</v>
      </c>
      <c r="EW97" s="80">
        <f t="shared" si="1020"/>
        <v>1</v>
      </c>
      <c r="EX97" s="80">
        <f t="shared" si="1020"/>
        <v>0</v>
      </c>
      <c r="EY97" s="80">
        <f t="shared" si="1020"/>
        <v>0</v>
      </c>
      <c r="EZ97" s="80">
        <f t="shared" si="1020"/>
        <v>0</v>
      </c>
      <c r="FA97" s="80">
        <f t="shared" si="1020"/>
        <v>2</v>
      </c>
      <c r="FB97" s="80">
        <f t="shared" si="1020"/>
        <v>0</v>
      </c>
      <c r="FC97" s="13">
        <f t="shared" si="1020"/>
        <v>12</v>
      </c>
      <c r="FD97" s="13">
        <f t="shared" si="758"/>
        <v>10.8</v>
      </c>
      <c r="FE97" s="23" t="s">
        <v>5</v>
      </c>
      <c r="FF97" s="44">
        <f t="shared" ref="FF97:FM97" si="1021">SUM(FF93:FF96)</f>
        <v>9</v>
      </c>
      <c r="FG97" s="44">
        <f t="shared" si="1021"/>
        <v>0</v>
      </c>
      <c r="FH97" s="44">
        <f t="shared" si="1021"/>
        <v>0</v>
      </c>
      <c r="FI97" s="44">
        <f t="shared" si="1021"/>
        <v>0</v>
      </c>
      <c r="FJ97" s="44">
        <f t="shared" si="1021"/>
        <v>0</v>
      </c>
      <c r="FK97" s="44">
        <f t="shared" si="1021"/>
        <v>2</v>
      </c>
      <c r="FL97" s="44">
        <f t="shared" si="1021"/>
        <v>8</v>
      </c>
      <c r="FM97" s="13">
        <f t="shared" si="1021"/>
        <v>19</v>
      </c>
      <c r="FN97" s="13">
        <f t="shared" si="760"/>
        <v>11.4</v>
      </c>
      <c r="FO97" s="23" t="s">
        <v>5</v>
      </c>
      <c r="FP97" s="44">
        <f t="shared" ref="FP97:FW97" si="1022">SUM(FP93:FP96)</f>
        <v>203</v>
      </c>
      <c r="FQ97" s="44">
        <f t="shared" si="1022"/>
        <v>35</v>
      </c>
      <c r="FR97" s="44">
        <f t="shared" si="1022"/>
        <v>6</v>
      </c>
      <c r="FS97" s="44">
        <f t="shared" si="1022"/>
        <v>0</v>
      </c>
      <c r="FT97" s="44">
        <f t="shared" si="1022"/>
        <v>0</v>
      </c>
      <c r="FU97" s="44">
        <f t="shared" si="1022"/>
        <v>27</v>
      </c>
      <c r="FV97" s="44">
        <f t="shared" si="1022"/>
        <v>9</v>
      </c>
      <c r="FW97" s="13">
        <f t="shared" si="1022"/>
        <v>280</v>
      </c>
      <c r="FX97" s="13">
        <f t="shared" si="762"/>
        <v>259.60000000000002</v>
      </c>
      <c r="FY97" s="23" t="s">
        <v>5</v>
      </c>
      <c r="FZ97" s="44">
        <f t="shared" ref="FZ97:GG97" si="1023">SUM(FZ93:FZ96)</f>
        <v>635</v>
      </c>
      <c r="GA97" s="44">
        <f t="shared" si="1023"/>
        <v>94</v>
      </c>
      <c r="GB97" s="44">
        <f t="shared" si="1023"/>
        <v>15</v>
      </c>
      <c r="GC97" s="44">
        <f t="shared" si="1023"/>
        <v>1</v>
      </c>
      <c r="GD97" s="44">
        <f t="shared" si="1023"/>
        <v>54</v>
      </c>
      <c r="GE97" s="44">
        <f t="shared" si="1023"/>
        <v>60</v>
      </c>
      <c r="GF97" s="44">
        <f t="shared" si="1023"/>
        <v>14</v>
      </c>
      <c r="GG97" s="13">
        <f t="shared" si="1023"/>
        <v>873</v>
      </c>
      <c r="GH97" s="13">
        <f t="shared" si="764"/>
        <v>888.59999999999991</v>
      </c>
      <c r="GI97" s="23" t="s">
        <v>5</v>
      </c>
      <c r="GJ97" s="44">
        <f t="shared" ref="GJ97:GQ97" si="1024">SUM(GJ93:GJ96)</f>
        <v>722</v>
      </c>
      <c r="GK97" s="44">
        <f t="shared" si="1024"/>
        <v>193</v>
      </c>
      <c r="GL97" s="44">
        <f t="shared" si="1024"/>
        <v>19</v>
      </c>
      <c r="GM97" s="44">
        <f t="shared" si="1024"/>
        <v>2</v>
      </c>
      <c r="GN97" s="44">
        <f t="shared" si="1024"/>
        <v>40</v>
      </c>
      <c r="GO97" s="44">
        <f t="shared" si="1024"/>
        <v>84</v>
      </c>
      <c r="GP97" s="44">
        <f t="shared" si="1024"/>
        <v>15</v>
      </c>
      <c r="GQ97" s="13">
        <f t="shared" si="1024"/>
        <v>1075</v>
      </c>
      <c r="GR97" s="13">
        <f t="shared" si="766"/>
        <v>1064.6999999999998</v>
      </c>
      <c r="GS97" s="23" t="s">
        <v>5</v>
      </c>
      <c r="GT97" s="44">
        <f t="shared" ref="GT97:HA97" si="1025">SUM(GT93:GT96)</f>
        <v>177</v>
      </c>
      <c r="GU97" s="44">
        <f t="shared" si="1025"/>
        <v>30</v>
      </c>
      <c r="GV97" s="44">
        <f t="shared" si="1025"/>
        <v>7</v>
      </c>
      <c r="GW97" s="44">
        <f t="shared" si="1025"/>
        <v>0</v>
      </c>
      <c r="GX97" s="44">
        <f t="shared" si="1025"/>
        <v>0</v>
      </c>
      <c r="GY97" s="44">
        <f t="shared" si="1025"/>
        <v>6</v>
      </c>
      <c r="GZ97" s="44">
        <f t="shared" si="1025"/>
        <v>6</v>
      </c>
      <c r="HA97" s="13">
        <f t="shared" si="1025"/>
        <v>226</v>
      </c>
      <c r="HB97" s="13">
        <f t="shared" si="768"/>
        <v>221.1</v>
      </c>
      <c r="HC97" s="23" t="s">
        <v>5</v>
      </c>
      <c r="HD97" s="44">
        <f t="shared" ref="HD97:HK97" si="1026">SUM(HD93:HD96)</f>
        <v>54</v>
      </c>
      <c r="HE97" s="44">
        <f t="shared" si="1026"/>
        <v>6</v>
      </c>
      <c r="HF97" s="44">
        <f t="shared" si="1026"/>
        <v>1</v>
      </c>
      <c r="HG97" s="44">
        <f t="shared" si="1026"/>
        <v>0</v>
      </c>
      <c r="HH97" s="44">
        <f t="shared" si="1026"/>
        <v>1</v>
      </c>
      <c r="HI97" s="44">
        <f t="shared" si="1026"/>
        <v>4</v>
      </c>
      <c r="HJ97" s="44">
        <f t="shared" si="1026"/>
        <v>9</v>
      </c>
      <c r="HK97" s="13">
        <f t="shared" si="1026"/>
        <v>75</v>
      </c>
      <c r="HL97" s="13">
        <f t="shared" si="770"/>
        <v>66.899999999999991</v>
      </c>
      <c r="HM97" s="23" t="s">
        <v>5</v>
      </c>
      <c r="HN97" s="44">
        <f t="shared" ref="HN97:HU97" si="1027">SUM(HN93:HN96)</f>
        <v>773</v>
      </c>
      <c r="HO97" s="44">
        <f t="shared" si="1027"/>
        <v>202</v>
      </c>
      <c r="HP97" s="44">
        <f t="shared" si="1027"/>
        <v>19</v>
      </c>
      <c r="HQ97" s="44">
        <f t="shared" si="1027"/>
        <v>2</v>
      </c>
      <c r="HR97" s="44">
        <f t="shared" si="1027"/>
        <v>40</v>
      </c>
      <c r="HS97" s="44">
        <f t="shared" si="1027"/>
        <v>96</v>
      </c>
      <c r="HT97" s="44">
        <f t="shared" si="1027"/>
        <v>16</v>
      </c>
      <c r="HU97" s="13">
        <f t="shared" si="1027"/>
        <v>1148</v>
      </c>
      <c r="HV97" s="13">
        <f t="shared" si="772"/>
        <v>1129.7</v>
      </c>
      <c r="HW97" s="23" t="s">
        <v>5</v>
      </c>
      <c r="HX97" s="44">
        <f t="shared" ref="HX97:ID97" si="1028">SUM(HX93:HX96)</f>
        <v>615</v>
      </c>
      <c r="HY97" s="44">
        <f t="shared" si="1028"/>
        <v>92</v>
      </c>
      <c r="HZ97" s="44">
        <f t="shared" si="1028"/>
        <v>15</v>
      </c>
      <c r="IA97" s="44">
        <f t="shared" si="1028"/>
        <v>1</v>
      </c>
      <c r="IB97" s="44">
        <f t="shared" si="1028"/>
        <v>53</v>
      </c>
      <c r="IC97" s="44">
        <f t="shared" si="1028"/>
        <v>49</v>
      </c>
      <c r="ID97" s="44">
        <f t="shared" si="1028"/>
        <v>11</v>
      </c>
      <c r="IE97" s="13">
        <f t="shared" ref="IE97" si="1029">SUM(HX97:ID97)</f>
        <v>836</v>
      </c>
      <c r="IF97" s="13">
        <f t="shared" si="774"/>
        <v>859.6</v>
      </c>
    </row>
    <row r="98" spans="1:240" ht="13" customHeight="1" thickTop="1" x14ac:dyDescent="0.25">
      <c r="A98" s="22">
        <f>A96+"00:15"</f>
        <v>0.70833333333333293</v>
      </c>
      <c r="B98" s="42">
        <v>7</v>
      </c>
      <c r="C98" s="42">
        <v>2</v>
      </c>
      <c r="D98" s="42">
        <v>0</v>
      </c>
      <c r="E98" s="42">
        <v>0</v>
      </c>
      <c r="F98" s="42">
        <v>0</v>
      </c>
      <c r="G98" s="42">
        <v>2</v>
      </c>
      <c r="H98" s="42">
        <v>0</v>
      </c>
      <c r="I98" s="12">
        <f>SUM(B98:H98)</f>
        <v>11</v>
      </c>
      <c r="J98" s="12">
        <f t="shared" si="800"/>
        <v>9.8000000000000007</v>
      </c>
      <c r="K98" s="22">
        <f>K96+"00:15"</f>
        <v>0.70833333333333293</v>
      </c>
      <c r="L98" s="42">
        <v>17</v>
      </c>
      <c r="M98" s="42">
        <v>7</v>
      </c>
      <c r="N98" s="42">
        <v>0</v>
      </c>
      <c r="O98" s="42">
        <v>0</v>
      </c>
      <c r="P98" s="42">
        <v>0</v>
      </c>
      <c r="Q98" s="42">
        <v>3</v>
      </c>
      <c r="R98" s="42">
        <v>1</v>
      </c>
      <c r="S98" s="12">
        <f>SUM(L98:R98)</f>
        <v>28</v>
      </c>
      <c r="T98" s="12">
        <f t="shared" si="730"/>
        <v>25.4</v>
      </c>
      <c r="U98" s="22">
        <f>U96+"00:15"</f>
        <v>0.70833333333333293</v>
      </c>
      <c r="V98" s="42">
        <v>28</v>
      </c>
      <c r="W98" s="42">
        <v>2</v>
      </c>
      <c r="X98" s="42">
        <v>1</v>
      </c>
      <c r="Y98" s="42">
        <v>0</v>
      </c>
      <c r="Z98" s="42">
        <v>0</v>
      </c>
      <c r="AA98" s="42">
        <v>4</v>
      </c>
      <c r="AB98" s="42">
        <v>0</v>
      </c>
      <c r="AC98" s="12">
        <f>SUM(V98:AB98)</f>
        <v>35</v>
      </c>
      <c r="AD98" s="12">
        <f t="shared" si="732"/>
        <v>33.1</v>
      </c>
      <c r="AE98" s="22">
        <f>AE96+"00:15"</f>
        <v>0.70833333333333293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12">
        <f>SUM(AF98:AL98)</f>
        <v>0</v>
      </c>
      <c r="AN98" s="12">
        <f t="shared" si="734"/>
        <v>0</v>
      </c>
      <c r="AO98" s="22">
        <f>AO96+"00:15"</f>
        <v>0.70833333333333293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1</v>
      </c>
      <c r="AW98" s="12">
        <f>SUM(AP98:AV98)</f>
        <v>1</v>
      </c>
      <c r="AX98" s="12">
        <f t="shared" si="736"/>
        <v>0.2</v>
      </c>
      <c r="AY98" s="22">
        <f>AY96+"00:15"</f>
        <v>0.70833333333333293</v>
      </c>
      <c r="AZ98" s="42">
        <v>175</v>
      </c>
      <c r="BA98" s="42">
        <v>42</v>
      </c>
      <c r="BB98" s="42">
        <v>3</v>
      </c>
      <c r="BC98" s="42">
        <v>1</v>
      </c>
      <c r="BD98" s="42">
        <v>10</v>
      </c>
      <c r="BE98" s="42">
        <v>24</v>
      </c>
      <c r="BF98" s="42">
        <v>5</v>
      </c>
      <c r="BG98" s="12">
        <f>SUM(AZ98:BF98)</f>
        <v>260</v>
      </c>
      <c r="BH98" s="12">
        <f t="shared" si="738"/>
        <v>254.4</v>
      </c>
      <c r="BI98" s="22">
        <f>BI96+"00:15"</f>
        <v>0.70833333333333293</v>
      </c>
      <c r="BJ98" s="42">
        <v>3</v>
      </c>
      <c r="BK98" s="42">
        <v>1</v>
      </c>
      <c r="BL98" s="42">
        <v>0</v>
      </c>
      <c r="BM98" s="42">
        <v>0</v>
      </c>
      <c r="BN98" s="42">
        <v>0</v>
      </c>
      <c r="BO98" s="42">
        <v>0</v>
      </c>
      <c r="BP98" s="42">
        <v>0</v>
      </c>
      <c r="BQ98" s="12">
        <f>SUM(BJ98:BP98)</f>
        <v>4</v>
      </c>
      <c r="BR98" s="12">
        <f t="shared" si="740"/>
        <v>4</v>
      </c>
      <c r="BS98" s="22">
        <f>BS96+"00:15"</f>
        <v>0.70833333333333293</v>
      </c>
      <c r="BT98" s="42">
        <v>0</v>
      </c>
      <c r="BU98" s="42">
        <v>0</v>
      </c>
      <c r="BV98" s="42">
        <v>0</v>
      </c>
      <c r="BW98" s="42">
        <v>0</v>
      </c>
      <c r="BX98" s="42">
        <v>0</v>
      </c>
      <c r="BY98" s="42">
        <v>0</v>
      </c>
      <c r="BZ98" s="42">
        <v>0</v>
      </c>
      <c r="CA98" s="12">
        <f>SUM(BT98:BZ98)</f>
        <v>0</v>
      </c>
      <c r="CB98" s="12">
        <f t="shared" si="742"/>
        <v>0</v>
      </c>
      <c r="CC98" s="22">
        <f>CC96+"00:15"</f>
        <v>0.70833333333333293</v>
      </c>
      <c r="CD98" s="42">
        <v>2</v>
      </c>
      <c r="CE98" s="42">
        <v>1</v>
      </c>
      <c r="CF98" s="42">
        <v>0</v>
      </c>
      <c r="CG98" s="42">
        <v>0</v>
      </c>
      <c r="CH98" s="42">
        <v>0</v>
      </c>
      <c r="CI98" s="42">
        <v>0</v>
      </c>
      <c r="CJ98" s="42">
        <v>0</v>
      </c>
      <c r="CK98" s="12">
        <f>SUM(CD98:CJ98)</f>
        <v>3</v>
      </c>
      <c r="CL98" s="12">
        <f t="shared" si="744"/>
        <v>3</v>
      </c>
      <c r="CM98" s="22">
        <f>CM96+"00:15"</f>
        <v>0.70833333333333293</v>
      </c>
      <c r="CN98" s="42">
        <v>1</v>
      </c>
      <c r="CO98" s="42">
        <v>0</v>
      </c>
      <c r="CP98" s="42">
        <v>0</v>
      </c>
      <c r="CQ98" s="42">
        <v>0</v>
      </c>
      <c r="CR98" s="42">
        <v>0</v>
      </c>
      <c r="CS98" s="42">
        <v>0</v>
      </c>
      <c r="CT98" s="42">
        <v>2</v>
      </c>
      <c r="CU98" s="12">
        <f>SUM(CN98:CT98)</f>
        <v>3</v>
      </c>
      <c r="CV98" s="12">
        <f t="shared" si="746"/>
        <v>1.4</v>
      </c>
      <c r="CW98" s="22">
        <f>CW96+"00:15"</f>
        <v>0.70833333333333293</v>
      </c>
      <c r="CX98" s="42">
        <v>12</v>
      </c>
      <c r="CY98" s="42">
        <v>0</v>
      </c>
      <c r="CZ98" s="42">
        <v>0</v>
      </c>
      <c r="DA98" s="42">
        <v>0</v>
      </c>
      <c r="DB98" s="42">
        <v>0</v>
      </c>
      <c r="DC98" s="42">
        <v>0</v>
      </c>
      <c r="DD98" s="42">
        <v>0</v>
      </c>
      <c r="DE98" s="12">
        <f>SUM(CX98:DD98)</f>
        <v>12</v>
      </c>
      <c r="DF98" s="12">
        <f t="shared" si="748"/>
        <v>12</v>
      </c>
      <c r="DG98" s="22">
        <f>DG96+"00:15"</f>
        <v>0.70833333333333293</v>
      </c>
      <c r="DH98" s="42">
        <v>0</v>
      </c>
      <c r="DI98" s="42">
        <v>0</v>
      </c>
      <c r="DJ98" s="42">
        <v>0</v>
      </c>
      <c r="DK98" s="42">
        <v>0</v>
      </c>
      <c r="DL98" s="42">
        <v>0</v>
      </c>
      <c r="DM98" s="42">
        <v>0</v>
      </c>
      <c r="DN98" s="42">
        <v>0</v>
      </c>
      <c r="DO98" s="12">
        <f>SUM(DH98:DN98)</f>
        <v>0</v>
      </c>
      <c r="DP98" s="12">
        <f t="shared" si="750"/>
        <v>0</v>
      </c>
      <c r="DQ98" s="22">
        <f>DQ96+"00:15"</f>
        <v>0.70833333333333293</v>
      </c>
      <c r="DR98" s="42">
        <v>21</v>
      </c>
      <c r="DS98" s="42">
        <v>5</v>
      </c>
      <c r="DT98" s="42">
        <v>0</v>
      </c>
      <c r="DU98" s="42">
        <v>0</v>
      </c>
      <c r="DV98" s="42">
        <v>0</v>
      </c>
      <c r="DW98" s="42">
        <v>1</v>
      </c>
      <c r="DX98" s="42">
        <v>1</v>
      </c>
      <c r="DY98" s="12">
        <f>SUM(DR98:DX98)</f>
        <v>28</v>
      </c>
      <c r="DZ98" s="12">
        <f t="shared" si="752"/>
        <v>26.599999999999998</v>
      </c>
      <c r="EA98" s="22">
        <f>EA96+"00:15"</f>
        <v>0.70833333333333293</v>
      </c>
      <c r="EB98" s="42">
        <v>121</v>
      </c>
      <c r="EC98" s="42">
        <v>9</v>
      </c>
      <c r="ED98" s="42">
        <v>1</v>
      </c>
      <c r="EE98" s="42">
        <v>0</v>
      </c>
      <c r="EF98" s="42">
        <v>9</v>
      </c>
      <c r="EG98" s="42">
        <v>7</v>
      </c>
      <c r="EH98" s="42">
        <v>1</v>
      </c>
      <c r="EI98" s="12">
        <f>SUM(EB98:EH98)</f>
        <v>148</v>
      </c>
      <c r="EJ98" s="12">
        <f t="shared" si="754"/>
        <v>152.5</v>
      </c>
      <c r="EK98" s="22">
        <f>EK96+"00:15"</f>
        <v>0.70833333333333293</v>
      </c>
      <c r="EL98" s="42">
        <v>0</v>
      </c>
      <c r="EM98" s="42">
        <v>0</v>
      </c>
      <c r="EN98" s="42">
        <v>0</v>
      </c>
      <c r="EO98" s="42">
        <v>0</v>
      </c>
      <c r="EP98" s="42">
        <v>0</v>
      </c>
      <c r="EQ98" s="42">
        <v>0</v>
      </c>
      <c r="ER98" s="42">
        <v>0</v>
      </c>
      <c r="ES98" s="12">
        <f>SUM(EL98:ER98)</f>
        <v>0</v>
      </c>
      <c r="ET98" s="12">
        <f t="shared" si="756"/>
        <v>0</v>
      </c>
      <c r="EU98" s="22">
        <f>EU96+"00:15"</f>
        <v>0.70833333333333293</v>
      </c>
      <c r="EV98" s="42">
        <v>1</v>
      </c>
      <c r="EW98" s="42">
        <v>0</v>
      </c>
      <c r="EX98" s="42">
        <v>0</v>
      </c>
      <c r="EY98" s="42">
        <v>0</v>
      </c>
      <c r="EZ98" s="42">
        <v>0</v>
      </c>
      <c r="FA98" s="42">
        <v>0</v>
      </c>
      <c r="FB98" s="42">
        <v>0</v>
      </c>
      <c r="FC98" s="12">
        <f>SUM(EV98:FB98)</f>
        <v>1</v>
      </c>
      <c r="FD98" s="12">
        <f t="shared" si="758"/>
        <v>1</v>
      </c>
      <c r="FE98" s="22">
        <f>FE96+"00:15"</f>
        <v>0.70833333333333293</v>
      </c>
      <c r="FF98" s="48">
        <f t="shared" ref="FF98:FL101" si="1030">SUM(AF98,AP98,CN98,EL98)</f>
        <v>1</v>
      </c>
      <c r="FG98" s="48">
        <f t="shared" si="1030"/>
        <v>0</v>
      </c>
      <c r="FH98" s="48">
        <f t="shared" si="1030"/>
        <v>0</v>
      </c>
      <c r="FI98" s="48">
        <f t="shared" si="1030"/>
        <v>0</v>
      </c>
      <c r="FJ98" s="48">
        <f t="shared" si="1030"/>
        <v>0</v>
      </c>
      <c r="FK98" s="48">
        <f t="shared" si="1030"/>
        <v>0</v>
      </c>
      <c r="FL98" s="48">
        <f t="shared" si="1030"/>
        <v>3</v>
      </c>
      <c r="FM98" s="12">
        <f>SUM(FF98:FL98)</f>
        <v>4</v>
      </c>
      <c r="FN98" s="12">
        <f t="shared" si="760"/>
        <v>1.6</v>
      </c>
      <c r="FO98" s="22">
        <f>FO96+"00:15"</f>
        <v>0.70833333333333293</v>
      </c>
      <c r="FP98" s="48">
        <f t="shared" ref="FP98:FV101" si="1031">SUM(B98,L98,V98,AF98)</f>
        <v>52</v>
      </c>
      <c r="FQ98" s="48">
        <f t="shared" si="1031"/>
        <v>11</v>
      </c>
      <c r="FR98" s="48">
        <f t="shared" si="1031"/>
        <v>1</v>
      </c>
      <c r="FS98" s="48">
        <f t="shared" si="1031"/>
        <v>0</v>
      </c>
      <c r="FT98" s="48">
        <f t="shared" si="1031"/>
        <v>0</v>
      </c>
      <c r="FU98" s="48">
        <f t="shared" si="1031"/>
        <v>9</v>
      </c>
      <c r="FV98" s="48">
        <f t="shared" si="1031"/>
        <v>1</v>
      </c>
      <c r="FW98" s="12">
        <f>SUM(FP98:FV98)</f>
        <v>74</v>
      </c>
      <c r="FX98" s="12">
        <f t="shared" si="762"/>
        <v>68.3</v>
      </c>
      <c r="FY98" s="22">
        <f>FY96+"00:15"</f>
        <v>0.70833333333333293</v>
      </c>
      <c r="FZ98" s="48">
        <f t="shared" ref="FZ98:GF101" si="1032">SUM(V98,BT98,CD98,EB98)</f>
        <v>151</v>
      </c>
      <c r="GA98" s="48">
        <f t="shared" si="1032"/>
        <v>12</v>
      </c>
      <c r="GB98" s="48">
        <f t="shared" si="1032"/>
        <v>2</v>
      </c>
      <c r="GC98" s="48">
        <f t="shared" si="1032"/>
        <v>0</v>
      </c>
      <c r="GD98" s="48">
        <f t="shared" si="1032"/>
        <v>9</v>
      </c>
      <c r="GE98" s="48">
        <f t="shared" si="1032"/>
        <v>11</v>
      </c>
      <c r="GF98" s="48">
        <f t="shared" si="1032"/>
        <v>1</v>
      </c>
      <c r="GG98" s="12">
        <f>SUM(FZ98:GF98)</f>
        <v>186</v>
      </c>
      <c r="GH98" s="12">
        <f t="shared" si="764"/>
        <v>188.6</v>
      </c>
      <c r="GI98" s="22">
        <f>GI96+"00:15"</f>
        <v>0.70833333333333293</v>
      </c>
      <c r="GJ98" s="48">
        <f t="shared" ref="GJ98:GP101" si="1033">SUM(AP98,AZ98,BJ98,BT98)</f>
        <v>178</v>
      </c>
      <c r="GK98" s="48">
        <f t="shared" si="1033"/>
        <v>43</v>
      </c>
      <c r="GL98" s="48">
        <f t="shared" si="1033"/>
        <v>3</v>
      </c>
      <c r="GM98" s="48">
        <f t="shared" si="1033"/>
        <v>1</v>
      </c>
      <c r="GN98" s="48">
        <f t="shared" si="1033"/>
        <v>10</v>
      </c>
      <c r="GO98" s="48">
        <f t="shared" si="1033"/>
        <v>24</v>
      </c>
      <c r="GP98" s="48">
        <f t="shared" si="1033"/>
        <v>6</v>
      </c>
      <c r="GQ98" s="12">
        <f>SUM(GJ98:GP98)</f>
        <v>265</v>
      </c>
      <c r="GR98" s="12">
        <f t="shared" si="766"/>
        <v>258.60000000000002</v>
      </c>
      <c r="GS98" s="22">
        <f>GS96+"00:15"</f>
        <v>0.70833333333333293</v>
      </c>
      <c r="GT98" s="48">
        <f t="shared" ref="GT98:GZ101" si="1034">SUM(L98,BJ98,DH98,DR98)</f>
        <v>41</v>
      </c>
      <c r="GU98" s="48">
        <f t="shared" si="1034"/>
        <v>13</v>
      </c>
      <c r="GV98" s="48">
        <f t="shared" si="1034"/>
        <v>0</v>
      </c>
      <c r="GW98" s="48">
        <f t="shared" si="1034"/>
        <v>0</v>
      </c>
      <c r="GX98" s="48">
        <f t="shared" si="1034"/>
        <v>0</v>
      </c>
      <c r="GY98" s="48">
        <f t="shared" si="1034"/>
        <v>4</v>
      </c>
      <c r="GZ98" s="48">
        <f t="shared" si="1034"/>
        <v>2</v>
      </c>
      <c r="HA98" s="12">
        <f>SUM(GT98:GZ98)</f>
        <v>60</v>
      </c>
      <c r="HB98" s="12">
        <f t="shared" si="768"/>
        <v>56</v>
      </c>
      <c r="HC98" s="22">
        <f>HC96+"00:15"</f>
        <v>0.70833333333333293</v>
      </c>
      <c r="HD98" s="48">
        <f t="shared" ref="HD98:HJ101" si="1035">SUM(CD98,CN98,CX98,DH98)</f>
        <v>15</v>
      </c>
      <c r="HE98" s="48">
        <f t="shared" si="1035"/>
        <v>1</v>
      </c>
      <c r="HF98" s="48">
        <f t="shared" si="1035"/>
        <v>0</v>
      </c>
      <c r="HG98" s="48">
        <f t="shared" si="1035"/>
        <v>0</v>
      </c>
      <c r="HH98" s="48">
        <f t="shared" si="1035"/>
        <v>0</v>
      </c>
      <c r="HI98" s="48">
        <f t="shared" si="1035"/>
        <v>0</v>
      </c>
      <c r="HJ98" s="48">
        <f t="shared" si="1035"/>
        <v>2</v>
      </c>
      <c r="HK98" s="12">
        <f>SUM(HD98:HJ98)</f>
        <v>18</v>
      </c>
      <c r="HL98" s="12">
        <f t="shared" si="770"/>
        <v>16.399999999999999</v>
      </c>
      <c r="HM98" s="22">
        <f>HM96+"00:15"</f>
        <v>0.70833333333333293</v>
      </c>
      <c r="HN98" s="48">
        <f t="shared" ref="HN98:HT101" si="1036">SUM(B98,AZ98,CX98,EV98)</f>
        <v>195</v>
      </c>
      <c r="HO98" s="48">
        <f t="shared" si="1036"/>
        <v>44</v>
      </c>
      <c r="HP98" s="48">
        <f t="shared" si="1036"/>
        <v>3</v>
      </c>
      <c r="HQ98" s="48">
        <f t="shared" si="1036"/>
        <v>1</v>
      </c>
      <c r="HR98" s="48">
        <f t="shared" si="1036"/>
        <v>10</v>
      </c>
      <c r="HS98" s="48">
        <f t="shared" si="1036"/>
        <v>26</v>
      </c>
      <c r="HT98" s="48">
        <f t="shared" si="1036"/>
        <v>5</v>
      </c>
      <c r="HU98" s="12">
        <f>SUM(HN98:HT98)</f>
        <v>284</v>
      </c>
      <c r="HV98" s="12">
        <f t="shared" si="772"/>
        <v>277.2</v>
      </c>
      <c r="HW98" s="22">
        <f>HW96+"00:15"</f>
        <v>0.70833333333333293</v>
      </c>
      <c r="HX98" s="48">
        <f t="shared" ref="HX98:ID101" si="1037">SUM(DR98,EB98,EL98,EV98)</f>
        <v>143</v>
      </c>
      <c r="HY98" s="48">
        <f t="shared" si="1037"/>
        <v>14</v>
      </c>
      <c r="HZ98" s="48">
        <f t="shared" si="1037"/>
        <v>1</v>
      </c>
      <c r="IA98" s="48">
        <f t="shared" si="1037"/>
        <v>0</v>
      </c>
      <c r="IB98" s="48">
        <f t="shared" si="1037"/>
        <v>9</v>
      </c>
      <c r="IC98" s="48">
        <f t="shared" si="1037"/>
        <v>8</v>
      </c>
      <c r="ID98" s="48">
        <f t="shared" si="1037"/>
        <v>2</v>
      </c>
      <c r="IE98" s="12">
        <f t="shared" si="809"/>
        <v>177</v>
      </c>
      <c r="IF98" s="12">
        <f t="shared" si="774"/>
        <v>180.1</v>
      </c>
    </row>
    <row r="99" spans="1:240" ht="13" customHeight="1" x14ac:dyDescent="0.25">
      <c r="A99" s="22">
        <f t="shared" ref="A99:A101" si="1038">A98+"00:15"</f>
        <v>0.71874999999999956</v>
      </c>
      <c r="B99" s="42">
        <v>6</v>
      </c>
      <c r="C99" s="42">
        <v>4</v>
      </c>
      <c r="D99" s="42">
        <v>0</v>
      </c>
      <c r="E99" s="42">
        <v>0</v>
      </c>
      <c r="F99" s="42">
        <v>0</v>
      </c>
      <c r="G99" s="42">
        <v>2</v>
      </c>
      <c r="H99" s="42">
        <v>0</v>
      </c>
      <c r="I99" s="12">
        <f>SUM(B99:H99)</f>
        <v>12</v>
      </c>
      <c r="J99" s="12">
        <f t="shared" si="800"/>
        <v>10.8</v>
      </c>
      <c r="K99" s="22">
        <f t="shared" ref="K99:K101" si="1039">K98+"00:15"</f>
        <v>0.71874999999999956</v>
      </c>
      <c r="L99" s="42">
        <v>16</v>
      </c>
      <c r="M99" s="42">
        <v>5</v>
      </c>
      <c r="N99" s="42">
        <v>2</v>
      </c>
      <c r="O99" s="42">
        <v>0</v>
      </c>
      <c r="P99" s="42">
        <v>0</v>
      </c>
      <c r="Q99" s="42">
        <v>2</v>
      </c>
      <c r="R99" s="42">
        <v>0</v>
      </c>
      <c r="S99" s="12">
        <f>SUM(L99:R99)</f>
        <v>25</v>
      </c>
      <c r="T99" s="12">
        <f t="shared" si="730"/>
        <v>24.8</v>
      </c>
      <c r="U99" s="22">
        <f t="shared" ref="U99:U101" si="1040">U98+"00:15"</f>
        <v>0.71874999999999956</v>
      </c>
      <c r="V99" s="42">
        <v>21</v>
      </c>
      <c r="W99" s="42">
        <v>1</v>
      </c>
      <c r="X99" s="42">
        <v>0</v>
      </c>
      <c r="Y99" s="42">
        <v>0</v>
      </c>
      <c r="Z99" s="42">
        <v>0</v>
      </c>
      <c r="AA99" s="42">
        <v>1</v>
      </c>
      <c r="AB99" s="42">
        <v>0</v>
      </c>
      <c r="AC99" s="12">
        <f>SUM(V99:AB99)</f>
        <v>23</v>
      </c>
      <c r="AD99" s="12">
        <f t="shared" si="732"/>
        <v>22.4</v>
      </c>
      <c r="AE99" s="22">
        <f t="shared" ref="AE99:AE101" si="1041">AE98+"00:15"</f>
        <v>0.71874999999999956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12">
        <f>SUM(AF99:AL99)</f>
        <v>0</v>
      </c>
      <c r="AN99" s="12">
        <f t="shared" si="734"/>
        <v>0</v>
      </c>
      <c r="AO99" s="22">
        <f t="shared" ref="AO99:AO101" si="1042">AO98+"00:15"</f>
        <v>0.71874999999999956</v>
      </c>
      <c r="AP99" s="42">
        <v>1</v>
      </c>
      <c r="AQ99" s="42">
        <v>0</v>
      </c>
      <c r="AR99" s="42">
        <v>1</v>
      </c>
      <c r="AS99" s="42">
        <v>0</v>
      </c>
      <c r="AT99" s="42">
        <v>0</v>
      </c>
      <c r="AU99" s="42">
        <v>0</v>
      </c>
      <c r="AV99" s="42">
        <v>1</v>
      </c>
      <c r="AW99" s="12">
        <f>SUM(AP99:AV99)</f>
        <v>3</v>
      </c>
      <c r="AX99" s="12">
        <f t="shared" si="736"/>
        <v>2.7</v>
      </c>
      <c r="AY99" s="22">
        <f t="shared" ref="AY99:AY101" si="1043">AY98+"00:15"</f>
        <v>0.71874999999999956</v>
      </c>
      <c r="AZ99" s="42">
        <v>210</v>
      </c>
      <c r="BA99" s="42">
        <v>28</v>
      </c>
      <c r="BB99" s="42">
        <v>5</v>
      </c>
      <c r="BC99" s="42">
        <v>0</v>
      </c>
      <c r="BD99" s="42">
        <v>11</v>
      </c>
      <c r="BE99" s="42">
        <v>20</v>
      </c>
      <c r="BF99" s="42">
        <v>5</v>
      </c>
      <c r="BG99" s="12">
        <f>SUM(AZ99:BF99)</f>
        <v>279</v>
      </c>
      <c r="BH99" s="12">
        <f t="shared" si="738"/>
        <v>276.5</v>
      </c>
      <c r="BI99" s="22">
        <f t="shared" ref="BI99:BI101" si="1044">BI98+"00:15"</f>
        <v>0.71874999999999956</v>
      </c>
      <c r="BJ99" s="42">
        <v>6</v>
      </c>
      <c r="BK99" s="42">
        <v>1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12">
        <f>SUM(BJ99:BP99)</f>
        <v>7</v>
      </c>
      <c r="BR99" s="12">
        <f t="shared" si="740"/>
        <v>7</v>
      </c>
      <c r="BS99" s="22">
        <f t="shared" ref="BS99:BS101" si="1045">BS98+"00:15"</f>
        <v>0.71874999999999956</v>
      </c>
      <c r="BT99" s="42">
        <v>0</v>
      </c>
      <c r="BU99" s="42">
        <v>0</v>
      </c>
      <c r="BV99" s="42">
        <v>0</v>
      </c>
      <c r="BW99" s="42">
        <v>0</v>
      </c>
      <c r="BX99" s="42">
        <v>0</v>
      </c>
      <c r="BY99" s="42">
        <v>0</v>
      </c>
      <c r="BZ99" s="42">
        <v>0</v>
      </c>
      <c r="CA99" s="12">
        <f>SUM(BT99:BZ99)</f>
        <v>0</v>
      </c>
      <c r="CB99" s="12">
        <f t="shared" si="742"/>
        <v>0</v>
      </c>
      <c r="CC99" s="22">
        <f t="shared" ref="CC99:CC101" si="1046">CC98+"00:15"</f>
        <v>0.71874999999999956</v>
      </c>
      <c r="CD99" s="42">
        <v>2</v>
      </c>
      <c r="CE99" s="42">
        <v>0</v>
      </c>
      <c r="CF99" s="42">
        <v>0</v>
      </c>
      <c r="CG99" s="42">
        <v>0</v>
      </c>
      <c r="CH99" s="42">
        <v>0</v>
      </c>
      <c r="CI99" s="42">
        <v>0</v>
      </c>
      <c r="CJ99" s="42">
        <v>0</v>
      </c>
      <c r="CK99" s="12">
        <f>SUM(CD99:CJ99)</f>
        <v>2</v>
      </c>
      <c r="CL99" s="12">
        <f t="shared" si="744"/>
        <v>2</v>
      </c>
      <c r="CM99" s="22">
        <f t="shared" ref="CM99:CM101" si="1047">CM98+"00:15"</f>
        <v>0.71874999999999956</v>
      </c>
      <c r="CN99" s="42">
        <v>0</v>
      </c>
      <c r="CO99" s="42">
        <v>0</v>
      </c>
      <c r="CP99" s="42">
        <v>0</v>
      </c>
      <c r="CQ99" s="42">
        <v>0</v>
      </c>
      <c r="CR99" s="42">
        <v>0</v>
      </c>
      <c r="CS99" s="42">
        <v>0</v>
      </c>
      <c r="CT99" s="42">
        <v>1</v>
      </c>
      <c r="CU99" s="12">
        <f>SUM(CN99:CT99)</f>
        <v>1</v>
      </c>
      <c r="CV99" s="12">
        <f t="shared" si="746"/>
        <v>0.2</v>
      </c>
      <c r="CW99" s="22">
        <f t="shared" ref="CW99:CW101" si="1048">CW98+"00:15"</f>
        <v>0.71874999999999956</v>
      </c>
      <c r="CX99" s="42">
        <v>5</v>
      </c>
      <c r="CY99" s="42">
        <v>2</v>
      </c>
      <c r="CZ99" s="42">
        <v>1</v>
      </c>
      <c r="DA99" s="42">
        <v>0</v>
      </c>
      <c r="DB99" s="42">
        <v>0</v>
      </c>
      <c r="DC99" s="42">
        <v>1</v>
      </c>
      <c r="DD99" s="42">
        <v>0</v>
      </c>
      <c r="DE99" s="12">
        <f>SUM(CX99:DD99)</f>
        <v>9</v>
      </c>
      <c r="DF99" s="12">
        <f t="shared" si="748"/>
        <v>8.9</v>
      </c>
      <c r="DG99" s="22">
        <f t="shared" ref="DG99:DG101" si="1049">DG98+"00:15"</f>
        <v>0.71874999999999956</v>
      </c>
      <c r="DH99" s="42">
        <v>0</v>
      </c>
      <c r="DI99" s="42">
        <v>0</v>
      </c>
      <c r="DJ99" s="42">
        <v>0</v>
      </c>
      <c r="DK99" s="42">
        <v>0</v>
      </c>
      <c r="DL99" s="42">
        <v>0</v>
      </c>
      <c r="DM99" s="42">
        <v>0</v>
      </c>
      <c r="DN99" s="42">
        <v>0</v>
      </c>
      <c r="DO99" s="12">
        <f>SUM(DH99:DN99)</f>
        <v>0</v>
      </c>
      <c r="DP99" s="12">
        <f t="shared" si="750"/>
        <v>0</v>
      </c>
      <c r="DQ99" s="22">
        <f t="shared" ref="DQ99:DQ101" si="1050">DQ98+"00:15"</f>
        <v>0.71874999999999956</v>
      </c>
      <c r="DR99" s="42">
        <v>19</v>
      </c>
      <c r="DS99" s="42">
        <v>8</v>
      </c>
      <c r="DT99" s="42">
        <v>1</v>
      </c>
      <c r="DU99" s="42">
        <v>0</v>
      </c>
      <c r="DV99" s="42">
        <v>0</v>
      </c>
      <c r="DW99" s="42">
        <v>3</v>
      </c>
      <c r="DX99" s="42">
        <v>1</v>
      </c>
      <c r="DY99" s="12">
        <f>SUM(DR99:DX99)</f>
        <v>32</v>
      </c>
      <c r="DZ99" s="12">
        <f t="shared" si="752"/>
        <v>29.9</v>
      </c>
      <c r="EA99" s="22">
        <f t="shared" ref="EA99:EA101" si="1051">EA98+"00:15"</f>
        <v>0.71874999999999956</v>
      </c>
      <c r="EB99" s="42">
        <v>144</v>
      </c>
      <c r="EC99" s="42">
        <v>14</v>
      </c>
      <c r="ED99" s="42">
        <v>1</v>
      </c>
      <c r="EE99" s="42">
        <v>0</v>
      </c>
      <c r="EF99" s="42">
        <v>12</v>
      </c>
      <c r="EG99" s="42">
        <v>10</v>
      </c>
      <c r="EH99" s="42">
        <v>6</v>
      </c>
      <c r="EI99" s="12">
        <f>SUM(EB99:EH99)</f>
        <v>187</v>
      </c>
      <c r="EJ99" s="12">
        <f t="shared" si="754"/>
        <v>188.7</v>
      </c>
      <c r="EK99" s="22">
        <f t="shared" ref="EK99:EK101" si="1052">EK98+"00:15"</f>
        <v>0.71874999999999956</v>
      </c>
      <c r="EL99" s="42">
        <v>0</v>
      </c>
      <c r="EM99" s="42">
        <v>0</v>
      </c>
      <c r="EN99" s="42">
        <v>0</v>
      </c>
      <c r="EO99" s="42">
        <v>0</v>
      </c>
      <c r="EP99" s="42">
        <v>0</v>
      </c>
      <c r="EQ99" s="42">
        <v>0</v>
      </c>
      <c r="ER99" s="42">
        <v>0</v>
      </c>
      <c r="ES99" s="12">
        <f>SUM(EL99:ER99)</f>
        <v>0</v>
      </c>
      <c r="ET99" s="12">
        <f t="shared" si="756"/>
        <v>0</v>
      </c>
      <c r="EU99" s="22">
        <f t="shared" ref="EU99:EU101" si="1053">EU98+"00:15"</f>
        <v>0.71874999999999956</v>
      </c>
      <c r="EV99" s="42">
        <v>1</v>
      </c>
      <c r="EW99" s="42">
        <v>0</v>
      </c>
      <c r="EX99" s="42">
        <v>0</v>
      </c>
      <c r="EY99" s="42">
        <v>0</v>
      </c>
      <c r="EZ99" s="42">
        <v>0</v>
      </c>
      <c r="FA99" s="42">
        <v>0</v>
      </c>
      <c r="FB99" s="42">
        <v>0</v>
      </c>
      <c r="FC99" s="12">
        <f>SUM(EV99:FB99)</f>
        <v>1</v>
      </c>
      <c r="FD99" s="12">
        <f t="shared" si="758"/>
        <v>1</v>
      </c>
      <c r="FE99" s="22">
        <f t="shared" ref="FE99:FE101" si="1054">FE98+"00:15"</f>
        <v>0.71874999999999956</v>
      </c>
      <c r="FF99" s="48">
        <f t="shared" si="1030"/>
        <v>1</v>
      </c>
      <c r="FG99" s="48">
        <f t="shared" si="1030"/>
        <v>0</v>
      </c>
      <c r="FH99" s="48">
        <f t="shared" si="1030"/>
        <v>1</v>
      </c>
      <c r="FI99" s="48">
        <f t="shared" si="1030"/>
        <v>0</v>
      </c>
      <c r="FJ99" s="48">
        <f t="shared" si="1030"/>
        <v>0</v>
      </c>
      <c r="FK99" s="48">
        <f t="shared" si="1030"/>
        <v>0</v>
      </c>
      <c r="FL99" s="48">
        <f t="shared" si="1030"/>
        <v>2</v>
      </c>
      <c r="FM99" s="12">
        <f>SUM(FF99:FL99)</f>
        <v>4</v>
      </c>
      <c r="FN99" s="12">
        <f t="shared" si="760"/>
        <v>2.9</v>
      </c>
      <c r="FO99" s="22">
        <f t="shared" ref="FO99:FO101" si="1055">FO98+"00:15"</f>
        <v>0.71874999999999956</v>
      </c>
      <c r="FP99" s="48">
        <f t="shared" si="1031"/>
        <v>43</v>
      </c>
      <c r="FQ99" s="48">
        <f t="shared" si="1031"/>
        <v>10</v>
      </c>
      <c r="FR99" s="48">
        <f t="shared" si="1031"/>
        <v>2</v>
      </c>
      <c r="FS99" s="48">
        <f t="shared" si="1031"/>
        <v>0</v>
      </c>
      <c r="FT99" s="48">
        <f t="shared" si="1031"/>
        <v>0</v>
      </c>
      <c r="FU99" s="48">
        <f t="shared" si="1031"/>
        <v>5</v>
      </c>
      <c r="FV99" s="48">
        <f t="shared" si="1031"/>
        <v>0</v>
      </c>
      <c r="FW99" s="12">
        <f>SUM(FP99:FV99)</f>
        <v>60</v>
      </c>
      <c r="FX99" s="12">
        <f t="shared" si="762"/>
        <v>58</v>
      </c>
      <c r="FY99" s="22">
        <f t="shared" ref="FY99:FY101" si="1056">FY98+"00:15"</f>
        <v>0.71874999999999956</v>
      </c>
      <c r="FZ99" s="48">
        <f t="shared" si="1032"/>
        <v>167</v>
      </c>
      <c r="GA99" s="48">
        <f t="shared" si="1032"/>
        <v>15</v>
      </c>
      <c r="GB99" s="48">
        <f t="shared" si="1032"/>
        <v>1</v>
      </c>
      <c r="GC99" s="48">
        <f t="shared" si="1032"/>
        <v>0</v>
      </c>
      <c r="GD99" s="48">
        <f t="shared" si="1032"/>
        <v>12</v>
      </c>
      <c r="GE99" s="48">
        <f t="shared" si="1032"/>
        <v>11</v>
      </c>
      <c r="GF99" s="48">
        <f t="shared" si="1032"/>
        <v>6</v>
      </c>
      <c r="GG99" s="12">
        <f>SUM(FZ99:GF99)</f>
        <v>212</v>
      </c>
      <c r="GH99" s="12">
        <f t="shared" si="764"/>
        <v>213.1</v>
      </c>
      <c r="GI99" s="22">
        <f t="shared" ref="GI99:GI101" si="1057">GI98+"00:15"</f>
        <v>0.71874999999999956</v>
      </c>
      <c r="GJ99" s="48">
        <f t="shared" si="1033"/>
        <v>217</v>
      </c>
      <c r="GK99" s="48">
        <f t="shared" si="1033"/>
        <v>29</v>
      </c>
      <c r="GL99" s="48">
        <f t="shared" si="1033"/>
        <v>6</v>
      </c>
      <c r="GM99" s="48">
        <f t="shared" si="1033"/>
        <v>0</v>
      </c>
      <c r="GN99" s="48">
        <f t="shared" si="1033"/>
        <v>11</v>
      </c>
      <c r="GO99" s="48">
        <f t="shared" si="1033"/>
        <v>20</v>
      </c>
      <c r="GP99" s="48">
        <f t="shared" si="1033"/>
        <v>6</v>
      </c>
      <c r="GQ99" s="12">
        <f>SUM(GJ99:GP99)</f>
        <v>289</v>
      </c>
      <c r="GR99" s="12">
        <f t="shared" si="766"/>
        <v>286.2</v>
      </c>
      <c r="GS99" s="22">
        <f t="shared" ref="GS99:GS101" si="1058">GS98+"00:15"</f>
        <v>0.71874999999999956</v>
      </c>
      <c r="GT99" s="48">
        <f t="shared" si="1034"/>
        <v>41</v>
      </c>
      <c r="GU99" s="48">
        <f t="shared" si="1034"/>
        <v>14</v>
      </c>
      <c r="GV99" s="48">
        <f t="shared" si="1034"/>
        <v>3</v>
      </c>
      <c r="GW99" s="48">
        <f t="shared" si="1034"/>
        <v>0</v>
      </c>
      <c r="GX99" s="48">
        <f t="shared" si="1034"/>
        <v>0</v>
      </c>
      <c r="GY99" s="48">
        <f t="shared" si="1034"/>
        <v>5</v>
      </c>
      <c r="GZ99" s="48">
        <f t="shared" si="1034"/>
        <v>1</v>
      </c>
      <c r="HA99" s="12">
        <f>SUM(GT99:GZ99)</f>
        <v>64</v>
      </c>
      <c r="HB99" s="12">
        <f t="shared" si="768"/>
        <v>61.7</v>
      </c>
      <c r="HC99" s="22">
        <f t="shared" ref="HC99:HC101" si="1059">HC98+"00:15"</f>
        <v>0.71874999999999956</v>
      </c>
      <c r="HD99" s="48">
        <f t="shared" si="1035"/>
        <v>7</v>
      </c>
      <c r="HE99" s="48">
        <f t="shared" si="1035"/>
        <v>2</v>
      </c>
      <c r="HF99" s="48">
        <f t="shared" si="1035"/>
        <v>1</v>
      </c>
      <c r="HG99" s="48">
        <f t="shared" si="1035"/>
        <v>0</v>
      </c>
      <c r="HH99" s="48">
        <f t="shared" si="1035"/>
        <v>0</v>
      </c>
      <c r="HI99" s="48">
        <f t="shared" si="1035"/>
        <v>1</v>
      </c>
      <c r="HJ99" s="48">
        <f t="shared" si="1035"/>
        <v>1</v>
      </c>
      <c r="HK99" s="12">
        <f>SUM(HD99:HJ99)</f>
        <v>12</v>
      </c>
      <c r="HL99" s="12">
        <f t="shared" si="770"/>
        <v>11.1</v>
      </c>
      <c r="HM99" s="22">
        <f t="shared" ref="HM99:HM101" si="1060">HM98+"00:15"</f>
        <v>0.71874999999999956</v>
      </c>
      <c r="HN99" s="48">
        <f t="shared" si="1036"/>
        <v>222</v>
      </c>
      <c r="HO99" s="48">
        <f t="shared" si="1036"/>
        <v>34</v>
      </c>
      <c r="HP99" s="48">
        <f t="shared" si="1036"/>
        <v>6</v>
      </c>
      <c r="HQ99" s="48">
        <f t="shared" si="1036"/>
        <v>0</v>
      </c>
      <c r="HR99" s="48">
        <f t="shared" si="1036"/>
        <v>11</v>
      </c>
      <c r="HS99" s="48">
        <f t="shared" si="1036"/>
        <v>23</v>
      </c>
      <c r="HT99" s="48">
        <f t="shared" si="1036"/>
        <v>5</v>
      </c>
      <c r="HU99" s="12">
        <f>SUM(HN99:HT99)</f>
        <v>301</v>
      </c>
      <c r="HV99" s="12">
        <f t="shared" si="772"/>
        <v>297.2</v>
      </c>
      <c r="HW99" s="22">
        <f t="shared" ref="HW99:HW101" si="1061">HW98+"00:15"</f>
        <v>0.71874999999999956</v>
      </c>
      <c r="HX99" s="48">
        <f t="shared" si="1037"/>
        <v>164</v>
      </c>
      <c r="HY99" s="48">
        <f t="shared" si="1037"/>
        <v>22</v>
      </c>
      <c r="HZ99" s="48">
        <f t="shared" si="1037"/>
        <v>2</v>
      </c>
      <c r="IA99" s="48">
        <f t="shared" si="1037"/>
        <v>0</v>
      </c>
      <c r="IB99" s="48">
        <f t="shared" si="1037"/>
        <v>12</v>
      </c>
      <c r="IC99" s="48">
        <f t="shared" si="1037"/>
        <v>13</v>
      </c>
      <c r="ID99" s="48">
        <f t="shared" si="1037"/>
        <v>7</v>
      </c>
      <c r="IE99" s="12">
        <f t="shared" si="809"/>
        <v>220</v>
      </c>
      <c r="IF99" s="12">
        <f t="shared" si="774"/>
        <v>219.6</v>
      </c>
    </row>
    <row r="100" spans="1:240" ht="13" customHeight="1" x14ac:dyDescent="0.25">
      <c r="A100" s="22">
        <f t="shared" si="1038"/>
        <v>0.72916666666666619</v>
      </c>
      <c r="B100" s="42">
        <v>12</v>
      </c>
      <c r="C100" s="42">
        <v>1</v>
      </c>
      <c r="D100" s="42">
        <v>0</v>
      </c>
      <c r="E100" s="42">
        <v>0</v>
      </c>
      <c r="F100" s="42">
        <v>0</v>
      </c>
      <c r="G100" s="42">
        <v>3</v>
      </c>
      <c r="H100" s="42">
        <v>0</v>
      </c>
      <c r="I100" s="12">
        <f>SUM(B100:H100)</f>
        <v>16</v>
      </c>
      <c r="J100" s="12">
        <f t="shared" si="800"/>
        <v>14.2</v>
      </c>
      <c r="K100" s="22">
        <f t="shared" si="1039"/>
        <v>0.72916666666666619</v>
      </c>
      <c r="L100" s="42">
        <v>20</v>
      </c>
      <c r="M100" s="42">
        <v>3</v>
      </c>
      <c r="N100" s="42">
        <v>1</v>
      </c>
      <c r="O100" s="42">
        <v>0</v>
      </c>
      <c r="P100" s="42">
        <v>0</v>
      </c>
      <c r="Q100" s="42">
        <v>2</v>
      </c>
      <c r="R100" s="42">
        <v>4</v>
      </c>
      <c r="S100" s="12">
        <f>SUM(L100:R100)</f>
        <v>30</v>
      </c>
      <c r="T100" s="12">
        <f t="shared" si="730"/>
        <v>26.1</v>
      </c>
      <c r="U100" s="22">
        <f t="shared" si="1040"/>
        <v>0.72916666666666619</v>
      </c>
      <c r="V100" s="42">
        <v>23</v>
      </c>
      <c r="W100" s="42">
        <v>5</v>
      </c>
      <c r="X100" s="42">
        <v>0</v>
      </c>
      <c r="Y100" s="42">
        <v>0</v>
      </c>
      <c r="Z100" s="42">
        <v>0</v>
      </c>
      <c r="AA100" s="42">
        <v>4</v>
      </c>
      <c r="AB100" s="42">
        <v>0</v>
      </c>
      <c r="AC100" s="12">
        <f>SUM(V100:AB100)</f>
        <v>32</v>
      </c>
      <c r="AD100" s="12">
        <f t="shared" si="732"/>
        <v>29.6</v>
      </c>
      <c r="AE100" s="22">
        <f t="shared" si="1041"/>
        <v>0.72916666666666619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12">
        <f>SUM(AF100:AL100)</f>
        <v>0</v>
      </c>
      <c r="AN100" s="12">
        <f t="shared" si="734"/>
        <v>0</v>
      </c>
      <c r="AO100" s="22">
        <f t="shared" si="1042"/>
        <v>0.72916666666666619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12">
        <f>SUM(AP100:AV100)</f>
        <v>0</v>
      </c>
      <c r="AX100" s="12">
        <f t="shared" si="736"/>
        <v>0</v>
      </c>
      <c r="AY100" s="22">
        <f t="shared" si="1043"/>
        <v>0.72916666666666619</v>
      </c>
      <c r="AZ100" s="42">
        <v>234</v>
      </c>
      <c r="BA100" s="42">
        <v>42</v>
      </c>
      <c r="BB100" s="42">
        <v>4</v>
      </c>
      <c r="BC100" s="42">
        <v>0</v>
      </c>
      <c r="BD100" s="42">
        <v>10</v>
      </c>
      <c r="BE100" s="42">
        <v>19</v>
      </c>
      <c r="BF100" s="42">
        <v>1</v>
      </c>
      <c r="BG100" s="12">
        <f>SUM(AZ100:BF100)</f>
        <v>310</v>
      </c>
      <c r="BH100" s="12">
        <f t="shared" si="738"/>
        <v>309.8</v>
      </c>
      <c r="BI100" s="22">
        <f t="shared" si="1044"/>
        <v>0.72916666666666619</v>
      </c>
      <c r="BJ100" s="42">
        <v>4</v>
      </c>
      <c r="BK100" s="42">
        <v>0</v>
      </c>
      <c r="BL100" s="42">
        <v>0</v>
      </c>
      <c r="BM100" s="42">
        <v>0</v>
      </c>
      <c r="BN100" s="42">
        <v>0</v>
      </c>
      <c r="BO100" s="42">
        <v>1</v>
      </c>
      <c r="BP100" s="42">
        <v>0</v>
      </c>
      <c r="BQ100" s="12">
        <f>SUM(BJ100:BP100)</f>
        <v>5</v>
      </c>
      <c r="BR100" s="12">
        <f t="shared" si="740"/>
        <v>4.4000000000000004</v>
      </c>
      <c r="BS100" s="22">
        <f t="shared" si="1045"/>
        <v>0.72916666666666619</v>
      </c>
      <c r="BT100" s="42">
        <v>0</v>
      </c>
      <c r="BU100" s="42">
        <v>0</v>
      </c>
      <c r="BV100" s="42">
        <v>0</v>
      </c>
      <c r="BW100" s="42">
        <v>0</v>
      </c>
      <c r="BX100" s="42">
        <v>0</v>
      </c>
      <c r="BY100" s="42">
        <v>0</v>
      </c>
      <c r="BZ100" s="42">
        <v>0</v>
      </c>
      <c r="CA100" s="12">
        <f>SUM(BT100:BZ100)</f>
        <v>0</v>
      </c>
      <c r="CB100" s="12">
        <f t="shared" si="742"/>
        <v>0</v>
      </c>
      <c r="CC100" s="22">
        <f t="shared" si="1046"/>
        <v>0.72916666666666619</v>
      </c>
      <c r="CD100" s="42">
        <v>1</v>
      </c>
      <c r="CE100" s="42">
        <v>1</v>
      </c>
      <c r="CF100" s="42">
        <v>0</v>
      </c>
      <c r="CG100" s="42">
        <v>0</v>
      </c>
      <c r="CH100" s="42">
        <v>0</v>
      </c>
      <c r="CI100" s="42">
        <v>1</v>
      </c>
      <c r="CJ100" s="42">
        <v>0</v>
      </c>
      <c r="CK100" s="12">
        <f>SUM(CD100:CJ100)</f>
        <v>3</v>
      </c>
      <c r="CL100" s="12">
        <f t="shared" si="744"/>
        <v>2.4</v>
      </c>
      <c r="CM100" s="22">
        <f t="shared" si="1047"/>
        <v>0.72916666666666619</v>
      </c>
      <c r="CN100" s="42">
        <v>0</v>
      </c>
      <c r="CO100" s="42">
        <v>0</v>
      </c>
      <c r="CP100" s="42">
        <v>0</v>
      </c>
      <c r="CQ100" s="42">
        <v>0</v>
      </c>
      <c r="CR100" s="42">
        <v>0</v>
      </c>
      <c r="CS100" s="42">
        <v>1</v>
      </c>
      <c r="CT100" s="42">
        <v>10</v>
      </c>
      <c r="CU100" s="12">
        <f>SUM(CN100:CT100)</f>
        <v>11</v>
      </c>
      <c r="CV100" s="12">
        <f t="shared" si="746"/>
        <v>2.4</v>
      </c>
      <c r="CW100" s="22">
        <f t="shared" si="1048"/>
        <v>0.72916666666666619</v>
      </c>
      <c r="CX100" s="42">
        <v>11</v>
      </c>
      <c r="CY100" s="42">
        <v>0</v>
      </c>
      <c r="CZ100" s="42">
        <v>0</v>
      </c>
      <c r="DA100" s="42">
        <v>0</v>
      </c>
      <c r="DB100" s="42">
        <v>0</v>
      </c>
      <c r="DC100" s="42">
        <v>1</v>
      </c>
      <c r="DD100" s="42">
        <v>0</v>
      </c>
      <c r="DE100" s="12">
        <f>SUM(CX100:DD100)</f>
        <v>12</v>
      </c>
      <c r="DF100" s="12">
        <f t="shared" si="748"/>
        <v>11.4</v>
      </c>
      <c r="DG100" s="22">
        <f t="shared" si="1049"/>
        <v>0.72916666666666619</v>
      </c>
      <c r="DH100" s="42">
        <v>0</v>
      </c>
      <c r="DI100" s="42">
        <v>0</v>
      </c>
      <c r="DJ100" s="42">
        <v>0</v>
      </c>
      <c r="DK100" s="42">
        <v>0</v>
      </c>
      <c r="DL100" s="42">
        <v>0</v>
      </c>
      <c r="DM100" s="42">
        <v>0</v>
      </c>
      <c r="DN100" s="42">
        <v>0</v>
      </c>
      <c r="DO100" s="12">
        <f>SUM(DH100:DN100)</f>
        <v>0</v>
      </c>
      <c r="DP100" s="12">
        <f t="shared" si="750"/>
        <v>0</v>
      </c>
      <c r="DQ100" s="22">
        <f t="shared" si="1050"/>
        <v>0.72916666666666619</v>
      </c>
      <c r="DR100" s="42">
        <v>29</v>
      </c>
      <c r="DS100" s="42">
        <v>6</v>
      </c>
      <c r="DT100" s="42">
        <v>0</v>
      </c>
      <c r="DU100" s="42">
        <v>0</v>
      </c>
      <c r="DV100" s="42">
        <v>0</v>
      </c>
      <c r="DW100" s="42">
        <v>2</v>
      </c>
      <c r="DX100" s="42">
        <v>0</v>
      </c>
      <c r="DY100" s="12">
        <f>SUM(DR100:DX100)</f>
        <v>37</v>
      </c>
      <c r="DZ100" s="12">
        <f t="shared" si="752"/>
        <v>35.799999999999997</v>
      </c>
      <c r="EA100" s="22">
        <f t="shared" si="1051"/>
        <v>0.72916666666666619</v>
      </c>
      <c r="EB100" s="42">
        <v>132</v>
      </c>
      <c r="EC100" s="42">
        <v>16</v>
      </c>
      <c r="ED100" s="42">
        <v>2</v>
      </c>
      <c r="EE100" s="42">
        <v>0</v>
      </c>
      <c r="EF100" s="42">
        <v>9</v>
      </c>
      <c r="EG100" s="42">
        <v>14</v>
      </c>
      <c r="EH100" s="42">
        <v>0</v>
      </c>
      <c r="EI100" s="12">
        <f>SUM(EB100:EH100)</f>
        <v>173</v>
      </c>
      <c r="EJ100" s="12">
        <f t="shared" si="754"/>
        <v>174.6</v>
      </c>
      <c r="EK100" s="22">
        <f t="shared" si="1052"/>
        <v>0.72916666666666619</v>
      </c>
      <c r="EL100" s="42">
        <v>0</v>
      </c>
      <c r="EM100" s="42">
        <v>0</v>
      </c>
      <c r="EN100" s="42">
        <v>0</v>
      </c>
      <c r="EO100" s="42">
        <v>0</v>
      </c>
      <c r="EP100" s="42">
        <v>0</v>
      </c>
      <c r="EQ100" s="42">
        <v>0</v>
      </c>
      <c r="ER100" s="42">
        <v>1</v>
      </c>
      <c r="ES100" s="12">
        <f>SUM(EL100:ER100)</f>
        <v>1</v>
      </c>
      <c r="ET100" s="12">
        <f t="shared" si="756"/>
        <v>0.2</v>
      </c>
      <c r="EU100" s="22">
        <f t="shared" si="1053"/>
        <v>0.72916666666666619</v>
      </c>
      <c r="EV100" s="42">
        <v>1</v>
      </c>
      <c r="EW100" s="42">
        <v>0</v>
      </c>
      <c r="EX100" s="42">
        <v>0</v>
      </c>
      <c r="EY100" s="42">
        <v>0</v>
      </c>
      <c r="EZ100" s="42">
        <v>0</v>
      </c>
      <c r="FA100" s="42">
        <v>1</v>
      </c>
      <c r="FB100" s="42">
        <v>0</v>
      </c>
      <c r="FC100" s="12">
        <f>SUM(EV100:FB100)</f>
        <v>2</v>
      </c>
      <c r="FD100" s="12">
        <f t="shared" si="758"/>
        <v>1.4</v>
      </c>
      <c r="FE100" s="22">
        <f t="shared" si="1054"/>
        <v>0.72916666666666619</v>
      </c>
      <c r="FF100" s="48">
        <f t="shared" si="1030"/>
        <v>0</v>
      </c>
      <c r="FG100" s="48">
        <f t="shared" si="1030"/>
        <v>0</v>
      </c>
      <c r="FH100" s="48">
        <f t="shared" si="1030"/>
        <v>0</v>
      </c>
      <c r="FI100" s="48">
        <f t="shared" si="1030"/>
        <v>0</v>
      </c>
      <c r="FJ100" s="48">
        <f t="shared" si="1030"/>
        <v>0</v>
      </c>
      <c r="FK100" s="48">
        <f t="shared" si="1030"/>
        <v>1</v>
      </c>
      <c r="FL100" s="48">
        <f t="shared" si="1030"/>
        <v>11</v>
      </c>
      <c r="FM100" s="12">
        <f>SUM(FF100:FL100)</f>
        <v>12</v>
      </c>
      <c r="FN100" s="12">
        <f t="shared" si="760"/>
        <v>2.6</v>
      </c>
      <c r="FO100" s="22">
        <f t="shared" si="1055"/>
        <v>0.72916666666666619</v>
      </c>
      <c r="FP100" s="48">
        <f t="shared" si="1031"/>
        <v>55</v>
      </c>
      <c r="FQ100" s="48">
        <f t="shared" si="1031"/>
        <v>9</v>
      </c>
      <c r="FR100" s="48">
        <f t="shared" si="1031"/>
        <v>1</v>
      </c>
      <c r="FS100" s="48">
        <f t="shared" si="1031"/>
        <v>0</v>
      </c>
      <c r="FT100" s="48">
        <f t="shared" si="1031"/>
        <v>0</v>
      </c>
      <c r="FU100" s="48">
        <f t="shared" si="1031"/>
        <v>9</v>
      </c>
      <c r="FV100" s="48">
        <f t="shared" si="1031"/>
        <v>4</v>
      </c>
      <c r="FW100" s="12">
        <f>SUM(FP100:FV100)</f>
        <v>78</v>
      </c>
      <c r="FX100" s="12">
        <f t="shared" si="762"/>
        <v>69.899999999999991</v>
      </c>
      <c r="FY100" s="22">
        <f t="shared" si="1056"/>
        <v>0.72916666666666619</v>
      </c>
      <c r="FZ100" s="48">
        <f t="shared" si="1032"/>
        <v>156</v>
      </c>
      <c r="GA100" s="48">
        <f t="shared" si="1032"/>
        <v>22</v>
      </c>
      <c r="GB100" s="48">
        <f t="shared" si="1032"/>
        <v>2</v>
      </c>
      <c r="GC100" s="48">
        <f t="shared" si="1032"/>
        <v>0</v>
      </c>
      <c r="GD100" s="48">
        <f t="shared" si="1032"/>
        <v>9</v>
      </c>
      <c r="GE100" s="48">
        <f t="shared" si="1032"/>
        <v>19</v>
      </c>
      <c r="GF100" s="48">
        <f t="shared" si="1032"/>
        <v>0</v>
      </c>
      <c r="GG100" s="12">
        <f>SUM(FZ100:GF100)</f>
        <v>208</v>
      </c>
      <c r="GH100" s="12">
        <f t="shared" si="764"/>
        <v>206.6</v>
      </c>
      <c r="GI100" s="22">
        <f t="shared" si="1057"/>
        <v>0.72916666666666619</v>
      </c>
      <c r="GJ100" s="48">
        <f t="shared" si="1033"/>
        <v>238</v>
      </c>
      <c r="GK100" s="48">
        <f t="shared" si="1033"/>
        <v>42</v>
      </c>
      <c r="GL100" s="48">
        <f t="shared" si="1033"/>
        <v>4</v>
      </c>
      <c r="GM100" s="48">
        <f t="shared" si="1033"/>
        <v>0</v>
      </c>
      <c r="GN100" s="48">
        <f t="shared" si="1033"/>
        <v>10</v>
      </c>
      <c r="GO100" s="48">
        <f t="shared" si="1033"/>
        <v>20</v>
      </c>
      <c r="GP100" s="48">
        <f t="shared" si="1033"/>
        <v>1</v>
      </c>
      <c r="GQ100" s="12">
        <f>SUM(GJ100:GP100)</f>
        <v>315</v>
      </c>
      <c r="GR100" s="12">
        <f t="shared" si="766"/>
        <v>314.2</v>
      </c>
      <c r="GS100" s="22">
        <f t="shared" si="1058"/>
        <v>0.72916666666666619</v>
      </c>
      <c r="GT100" s="48">
        <f t="shared" si="1034"/>
        <v>53</v>
      </c>
      <c r="GU100" s="48">
        <f t="shared" si="1034"/>
        <v>9</v>
      </c>
      <c r="GV100" s="48">
        <f t="shared" si="1034"/>
        <v>1</v>
      </c>
      <c r="GW100" s="48">
        <f t="shared" si="1034"/>
        <v>0</v>
      </c>
      <c r="GX100" s="48">
        <f t="shared" si="1034"/>
        <v>0</v>
      </c>
      <c r="GY100" s="48">
        <f t="shared" si="1034"/>
        <v>5</v>
      </c>
      <c r="GZ100" s="48">
        <f t="shared" si="1034"/>
        <v>4</v>
      </c>
      <c r="HA100" s="12">
        <f>SUM(GT100:GZ100)</f>
        <v>72</v>
      </c>
      <c r="HB100" s="12">
        <f t="shared" si="768"/>
        <v>66.3</v>
      </c>
      <c r="HC100" s="22">
        <f t="shared" si="1059"/>
        <v>0.72916666666666619</v>
      </c>
      <c r="HD100" s="48">
        <f t="shared" si="1035"/>
        <v>12</v>
      </c>
      <c r="HE100" s="48">
        <f t="shared" si="1035"/>
        <v>1</v>
      </c>
      <c r="HF100" s="48">
        <f t="shared" si="1035"/>
        <v>0</v>
      </c>
      <c r="HG100" s="48">
        <f t="shared" si="1035"/>
        <v>0</v>
      </c>
      <c r="HH100" s="48">
        <f t="shared" si="1035"/>
        <v>0</v>
      </c>
      <c r="HI100" s="48">
        <f t="shared" si="1035"/>
        <v>3</v>
      </c>
      <c r="HJ100" s="48">
        <f t="shared" si="1035"/>
        <v>10</v>
      </c>
      <c r="HK100" s="12">
        <f>SUM(HD100:HJ100)</f>
        <v>26</v>
      </c>
      <c r="HL100" s="12">
        <f t="shared" si="770"/>
        <v>16.2</v>
      </c>
      <c r="HM100" s="22">
        <f t="shared" si="1060"/>
        <v>0.72916666666666619</v>
      </c>
      <c r="HN100" s="48">
        <f t="shared" si="1036"/>
        <v>258</v>
      </c>
      <c r="HO100" s="48">
        <f t="shared" si="1036"/>
        <v>43</v>
      </c>
      <c r="HP100" s="48">
        <f t="shared" si="1036"/>
        <v>4</v>
      </c>
      <c r="HQ100" s="48">
        <f t="shared" si="1036"/>
        <v>0</v>
      </c>
      <c r="HR100" s="48">
        <f t="shared" si="1036"/>
        <v>10</v>
      </c>
      <c r="HS100" s="48">
        <f t="shared" si="1036"/>
        <v>24</v>
      </c>
      <c r="HT100" s="48">
        <f t="shared" si="1036"/>
        <v>1</v>
      </c>
      <c r="HU100" s="12">
        <f>SUM(HN100:HT100)</f>
        <v>340</v>
      </c>
      <c r="HV100" s="12">
        <f t="shared" si="772"/>
        <v>336.8</v>
      </c>
      <c r="HW100" s="22">
        <f t="shared" si="1061"/>
        <v>0.72916666666666619</v>
      </c>
      <c r="HX100" s="48">
        <f t="shared" si="1037"/>
        <v>162</v>
      </c>
      <c r="HY100" s="48">
        <f t="shared" si="1037"/>
        <v>22</v>
      </c>
      <c r="HZ100" s="48">
        <f t="shared" si="1037"/>
        <v>2</v>
      </c>
      <c r="IA100" s="48">
        <f t="shared" si="1037"/>
        <v>0</v>
      </c>
      <c r="IB100" s="48">
        <f t="shared" si="1037"/>
        <v>9</v>
      </c>
      <c r="IC100" s="48">
        <f t="shared" si="1037"/>
        <v>17</v>
      </c>
      <c r="ID100" s="48">
        <f t="shared" si="1037"/>
        <v>1</v>
      </c>
      <c r="IE100" s="12">
        <f t="shared" si="809"/>
        <v>213</v>
      </c>
      <c r="IF100" s="12">
        <f t="shared" si="774"/>
        <v>212</v>
      </c>
    </row>
    <row r="101" spans="1:240" ht="13" customHeight="1" thickBot="1" x14ac:dyDescent="0.3">
      <c r="A101" s="22">
        <f t="shared" si="1038"/>
        <v>0.73958333333333282</v>
      </c>
      <c r="B101" s="42">
        <v>7</v>
      </c>
      <c r="C101" s="42">
        <v>0</v>
      </c>
      <c r="D101" s="42">
        <v>0</v>
      </c>
      <c r="E101" s="42">
        <v>0</v>
      </c>
      <c r="F101" s="42">
        <v>0</v>
      </c>
      <c r="G101" s="42">
        <v>3</v>
      </c>
      <c r="H101" s="42">
        <v>3</v>
      </c>
      <c r="I101" s="12">
        <f>SUM(B101:H101)</f>
        <v>13</v>
      </c>
      <c r="J101" s="12">
        <f t="shared" si="800"/>
        <v>8.7999999999999989</v>
      </c>
      <c r="K101" s="22">
        <f t="shared" si="1039"/>
        <v>0.73958333333333282</v>
      </c>
      <c r="L101" s="42">
        <v>17</v>
      </c>
      <c r="M101" s="42">
        <v>1</v>
      </c>
      <c r="N101" s="42">
        <v>0</v>
      </c>
      <c r="O101" s="42">
        <v>0</v>
      </c>
      <c r="P101" s="42">
        <v>0</v>
      </c>
      <c r="Q101" s="42">
        <v>1</v>
      </c>
      <c r="R101" s="42">
        <v>6</v>
      </c>
      <c r="S101" s="12">
        <f>SUM(L101:R101)</f>
        <v>25</v>
      </c>
      <c r="T101" s="12">
        <f t="shared" si="730"/>
        <v>19.599999999999998</v>
      </c>
      <c r="U101" s="22">
        <f t="shared" si="1040"/>
        <v>0.73958333333333282</v>
      </c>
      <c r="V101" s="42">
        <v>27</v>
      </c>
      <c r="W101" s="42">
        <v>0</v>
      </c>
      <c r="X101" s="42">
        <v>1</v>
      </c>
      <c r="Y101" s="42">
        <v>0</v>
      </c>
      <c r="Z101" s="42">
        <v>0</v>
      </c>
      <c r="AA101" s="42">
        <v>6</v>
      </c>
      <c r="AB101" s="42">
        <v>0</v>
      </c>
      <c r="AC101" s="12">
        <f>SUM(V101:AB101)</f>
        <v>34</v>
      </c>
      <c r="AD101" s="12">
        <f t="shared" si="732"/>
        <v>30.9</v>
      </c>
      <c r="AE101" s="22">
        <f t="shared" si="1041"/>
        <v>0.73958333333333282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12">
        <f>SUM(AF101:AL101)</f>
        <v>0</v>
      </c>
      <c r="AN101" s="12">
        <f t="shared" si="734"/>
        <v>0</v>
      </c>
      <c r="AO101" s="22">
        <f t="shared" si="1042"/>
        <v>0.73958333333333282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12">
        <f>SUM(AP101:AV101)</f>
        <v>0</v>
      </c>
      <c r="AX101" s="12">
        <f t="shared" si="736"/>
        <v>0</v>
      </c>
      <c r="AY101" s="22">
        <f t="shared" si="1043"/>
        <v>0.73958333333333282</v>
      </c>
      <c r="AZ101" s="42">
        <v>185</v>
      </c>
      <c r="BA101" s="42">
        <v>31</v>
      </c>
      <c r="BB101" s="42">
        <v>0</v>
      </c>
      <c r="BC101" s="42">
        <v>0</v>
      </c>
      <c r="BD101" s="42">
        <v>10</v>
      </c>
      <c r="BE101" s="42">
        <v>13</v>
      </c>
      <c r="BF101" s="42">
        <v>3</v>
      </c>
      <c r="BG101" s="12">
        <f>SUM(AZ101:BF101)</f>
        <v>242</v>
      </c>
      <c r="BH101" s="12">
        <f t="shared" si="738"/>
        <v>241.79999999999998</v>
      </c>
      <c r="BI101" s="22">
        <f t="shared" si="1044"/>
        <v>0.73958333333333282</v>
      </c>
      <c r="BJ101" s="42">
        <v>2</v>
      </c>
      <c r="BK101" s="42">
        <v>0</v>
      </c>
      <c r="BL101" s="42">
        <v>0</v>
      </c>
      <c r="BM101" s="42">
        <v>0</v>
      </c>
      <c r="BN101" s="42">
        <v>0</v>
      </c>
      <c r="BO101" s="42">
        <v>0</v>
      </c>
      <c r="BP101" s="42">
        <v>0</v>
      </c>
      <c r="BQ101" s="12">
        <f>SUM(BJ101:BP101)</f>
        <v>2</v>
      </c>
      <c r="BR101" s="12">
        <f t="shared" si="740"/>
        <v>2</v>
      </c>
      <c r="BS101" s="22">
        <f t="shared" si="1045"/>
        <v>0.73958333333333282</v>
      </c>
      <c r="BT101" s="42">
        <v>0</v>
      </c>
      <c r="BU101" s="42">
        <v>0</v>
      </c>
      <c r="BV101" s="42">
        <v>0</v>
      </c>
      <c r="BW101" s="42">
        <v>0</v>
      </c>
      <c r="BX101" s="42">
        <v>0</v>
      </c>
      <c r="BY101" s="42">
        <v>0</v>
      </c>
      <c r="BZ101" s="42">
        <v>0</v>
      </c>
      <c r="CA101" s="12">
        <f>SUM(BT101:BZ101)</f>
        <v>0</v>
      </c>
      <c r="CB101" s="12">
        <f t="shared" si="742"/>
        <v>0</v>
      </c>
      <c r="CC101" s="22">
        <f t="shared" si="1046"/>
        <v>0.73958333333333282</v>
      </c>
      <c r="CD101" s="42">
        <v>4</v>
      </c>
      <c r="CE101" s="42">
        <v>0</v>
      </c>
      <c r="CF101" s="42">
        <v>0</v>
      </c>
      <c r="CG101" s="42">
        <v>0</v>
      </c>
      <c r="CH101" s="42">
        <v>0</v>
      </c>
      <c r="CI101" s="42">
        <v>0</v>
      </c>
      <c r="CJ101" s="42">
        <v>0</v>
      </c>
      <c r="CK101" s="12">
        <f>SUM(CD101:CJ101)</f>
        <v>4</v>
      </c>
      <c r="CL101" s="12">
        <f t="shared" si="744"/>
        <v>4</v>
      </c>
      <c r="CM101" s="22">
        <f t="shared" si="1047"/>
        <v>0.73958333333333282</v>
      </c>
      <c r="CN101" s="42">
        <v>0</v>
      </c>
      <c r="CO101" s="42">
        <v>0</v>
      </c>
      <c r="CP101" s="42">
        <v>0</v>
      </c>
      <c r="CQ101" s="42">
        <v>0</v>
      </c>
      <c r="CR101" s="42">
        <v>0</v>
      </c>
      <c r="CS101" s="42">
        <v>0</v>
      </c>
      <c r="CT101" s="42">
        <v>4</v>
      </c>
      <c r="CU101" s="12">
        <f>SUM(CN101:CT101)</f>
        <v>4</v>
      </c>
      <c r="CV101" s="12">
        <f t="shared" si="746"/>
        <v>0.8</v>
      </c>
      <c r="CW101" s="22">
        <f t="shared" si="1048"/>
        <v>0.73958333333333282</v>
      </c>
      <c r="CX101" s="42">
        <v>12</v>
      </c>
      <c r="CY101" s="42">
        <v>1</v>
      </c>
      <c r="CZ101" s="42">
        <v>0</v>
      </c>
      <c r="DA101" s="42">
        <v>0</v>
      </c>
      <c r="DB101" s="42">
        <v>0</v>
      </c>
      <c r="DC101" s="42">
        <v>1</v>
      </c>
      <c r="DD101" s="42">
        <v>1</v>
      </c>
      <c r="DE101" s="12">
        <f>SUM(CX101:DD101)</f>
        <v>15</v>
      </c>
      <c r="DF101" s="12">
        <f t="shared" si="748"/>
        <v>13.6</v>
      </c>
      <c r="DG101" s="22">
        <f t="shared" si="1049"/>
        <v>0.73958333333333282</v>
      </c>
      <c r="DH101" s="42">
        <v>0</v>
      </c>
      <c r="DI101" s="42">
        <v>0</v>
      </c>
      <c r="DJ101" s="42">
        <v>0</v>
      </c>
      <c r="DK101" s="42">
        <v>0</v>
      </c>
      <c r="DL101" s="42">
        <v>0</v>
      </c>
      <c r="DM101" s="42">
        <v>0</v>
      </c>
      <c r="DN101" s="42">
        <v>0</v>
      </c>
      <c r="DO101" s="12">
        <f>SUM(DH101:DN101)</f>
        <v>0</v>
      </c>
      <c r="DP101" s="12">
        <f t="shared" si="750"/>
        <v>0</v>
      </c>
      <c r="DQ101" s="22">
        <f t="shared" si="1050"/>
        <v>0.73958333333333282</v>
      </c>
      <c r="DR101" s="42">
        <v>25</v>
      </c>
      <c r="DS101" s="42">
        <v>3</v>
      </c>
      <c r="DT101" s="42">
        <v>0</v>
      </c>
      <c r="DU101" s="42">
        <v>0</v>
      </c>
      <c r="DV101" s="42">
        <v>0</v>
      </c>
      <c r="DW101" s="42">
        <v>1</v>
      </c>
      <c r="DX101" s="42">
        <v>0</v>
      </c>
      <c r="DY101" s="12">
        <f>SUM(DR101:DX101)</f>
        <v>29</v>
      </c>
      <c r="DZ101" s="12">
        <f t="shared" si="752"/>
        <v>28.4</v>
      </c>
      <c r="EA101" s="22">
        <f t="shared" si="1051"/>
        <v>0.73958333333333282</v>
      </c>
      <c r="EB101" s="42">
        <v>124</v>
      </c>
      <c r="EC101" s="42">
        <v>8</v>
      </c>
      <c r="ED101" s="42">
        <v>5</v>
      </c>
      <c r="EE101" s="42">
        <v>0</v>
      </c>
      <c r="EF101" s="42">
        <v>8</v>
      </c>
      <c r="EG101" s="42">
        <v>11</v>
      </c>
      <c r="EH101" s="42">
        <v>4</v>
      </c>
      <c r="EI101" s="12">
        <f>SUM(EB101:EH101)</f>
        <v>160</v>
      </c>
      <c r="EJ101" s="12">
        <f t="shared" si="754"/>
        <v>160.70000000000002</v>
      </c>
      <c r="EK101" s="22">
        <f t="shared" si="1052"/>
        <v>0.73958333333333282</v>
      </c>
      <c r="EL101" s="42">
        <v>1</v>
      </c>
      <c r="EM101" s="42">
        <v>0</v>
      </c>
      <c r="EN101" s="42">
        <v>0</v>
      </c>
      <c r="EO101" s="42">
        <v>0</v>
      </c>
      <c r="EP101" s="42">
        <v>0</v>
      </c>
      <c r="EQ101" s="42">
        <v>0</v>
      </c>
      <c r="ER101" s="42">
        <v>0</v>
      </c>
      <c r="ES101" s="12">
        <f>SUM(EL101:ER101)</f>
        <v>1</v>
      </c>
      <c r="ET101" s="12">
        <f t="shared" si="756"/>
        <v>1</v>
      </c>
      <c r="EU101" s="22">
        <f t="shared" si="1053"/>
        <v>0.73958333333333282</v>
      </c>
      <c r="EV101" s="42">
        <v>2</v>
      </c>
      <c r="EW101" s="42">
        <v>0</v>
      </c>
      <c r="EX101" s="42">
        <v>0</v>
      </c>
      <c r="EY101" s="42">
        <v>0</v>
      </c>
      <c r="EZ101" s="42">
        <v>0</v>
      </c>
      <c r="FA101" s="42">
        <v>1</v>
      </c>
      <c r="FB101" s="42">
        <v>0</v>
      </c>
      <c r="FC101" s="12">
        <f>SUM(EV101:FB101)</f>
        <v>3</v>
      </c>
      <c r="FD101" s="12">
        <f t="shared" si="758"/>
        <v>2.4</v>
      </c>
      <c r="FE101" s="22">
        <f t="shared" si="1054"/>
        <v>0.73958333333333282</v>
      </c>
      <c r="FF101" s="48">
        <f t="shared" si="1030"/>
        <v>1</v>
      </c>
      <c r="FG101" s="48">
        <f t="shared" si="1030"/>
        <v>0</v>
      </c>
      <c r="FH101" s="48">
        <f t="shared" si="1030"/>
        <v>0</v>
      </c>
      <c r="FI101" s="48">
        <f t="shared" si="1030"/>
        <v>0</v>
      </c>
      <c r="FJ101" s="48">
        <f t="shared" si="1030"/>
        <v>0</v>
      </c>
      <c r="FK101" s="48">
        <f t="shared" si="1030"/>
        <v>0</v>
      </c>
      <c r="FL101" s="48">
        <f t="shared" si="1030"/>
        <v>4</v>
      </c>
      <c r="FM101" s="12">
        <f>SUM(FF101:FL101)</f>
        <v>5</v>
      </c>
      <c r="FN101" s="12">
        <f t="shared" si="760"/>
        <v>1.8</v>
      </c>
      <c r="FO101" s="22">
        <f t="shared" si="1055"/>
        <v>0.73958333333333282</v>
      </c>
      <c r="FP101" s="48">
        <f t="shared" si="1031"/>
        <v>51</v>
      </c>
      <c r="FQ101" s="48">
        <f t="shared" si="1031"/>
        <v>1</v>
      </c>
      <c r="FR101" s="48">
        <f t="shared" si="1031"/>
        <v>1</v>
      </c>
      <c r="FS101" s="48">
        <f t="shared" si="1031"/>
        <v>0</v>
      </c>
      <c r="FT101" s="48">
        <f t="shared" si="1031"/>
        <v>0</v>
      </c>
      <c r="FU101" s="48">
        <f t="shared" si="1031"/>
        <v>10</v>
      </c>
      <c r="FV101" s="48">
        <f t="shared" si="1031"/>
        <v>9</v>
      </c>
      <c r="FW101" s="12">
        <f>SUM(FP101:FV101)</f>
        <v>72</v>
      </c>
      <c r="FX101" s="12">
        <f t="shared" si="762"/>
        <v>59.3</v>
      </c>
      <c r="FY101" s="22">
        <f t="shared" si="1056"/>
        <v>0.73958333333333282</v>
      </c>
      <c r="FZ101" s="48">
        <f t="shared" si="1032"/>
        <v>155</v>
      </c>
      <c r="GA101" s="48">
        <f t="shared" si="1032"/>
        <v>8</v>
      </c>
      <c r="GB101" s="48">
        <f t="shared" si="1032"/>
        <v>6</v>
      </c>
      <c r="GC101" s="48">
        <f t="shared" si="1032"/>
        <v>0</v>
      </c>
      <c r="GD101" s="48">
        <f t="shared" si="1032"/>
        <v>8</v>
      </c>
      <c r="GE101" s="48">
        <f t="shared" si="1032"/>
        <v>17</v>
      </c>
      <c r="GF101" s="48">
        <f t="shared" si="1032"/>
        <v>4</v>
      </c>
      <c r="GG101" s="12">
        <f>SUM(FZ101:GF101)</f>
        <v>198</v>
      </c>
      <c r="GH101" s="12">
        <f t="shared" si="764"/>
        <v>195.60000000000002</v>
      </c>
      <c r="GI101" s="22">
        <f t="shared" si="1057"/>
        <v>0.73958333333333282</v>
      </c>
      <c r="GJ101" s="48">
        <f t="shared" si="1033"/>
        <v>187</v>
      </c>
      <c r="GK101" s="48">
        <f t="shared" si="1033"/>
        <v>31</v>
      </c>
      <c r="GL101" s="48">
        <f t="shared" si="1033"/>
        <v>0</v>
      </c>
      <c r="GM101" s="48">
        <f t="shared" si="1033"/>
        <v>0</v>
      </c>
      <c r="GN101" s="48">
        <f t="shared" si="1033"/>
        <v>10</v>
      </c>
      <c r="GO101" s="48">
        <f t="shared" si="1033"/>
        <v>13</v>
      </c>
      <c r="GP101" s="48">
        <f t="shared" si="1033"/>
        <v>3</v>
      </c>
      <c r="GQ101" s="12">
        <f>SUM(GJ101:GP101)</f>
        <v>244</v>
      </c>
      <c r="GR101" s="12">
        <f t="shared" si="766"/>
        <v>243.79999999999998</v>
      </c>
      <c r="GS101" s="22">
        <f t="shared" si="1058"/>
        <v>0.73958333333333282</v>
      </c>
      <c r="GT101" s="48">
        <f t="shared" si="1034"/>
        <v>44</v>
      </c>
      <c r="GU101" s="48">
        <f t="shared" si="1034"/>
        <v>4</v>
      </c>
      <c r="GV101" s="48">
        <f t="shared" si="1034"/>
        <v>0</v>
      </c>
      <c r="GW101" s="48">
        <f t="shared" si="1034"/>
        <v>0</v>
      </c>
      <c r="GX101" s="48">
        <f t="shared" si="1034"/>
        <v>0</v>
      </c>
      <c r="GY101" s="48">
        <f t="shared" si="1034"/>
        <v>2</v>
      </c>
      <c r="GZ101" s="48">
        <f t="shared" si="1034"/>
        <v>6</v>
      </c>
      <c r="HA101" s="12">
        <f>SUM(GT101:GZ101)</f>
        <v>56</v>
      </c>
      <c r="HB101" s="12">
        <f t="shared" si="768"/>
        <v>50</v>
      </c>
      <c r="HC101" s="22">
        <f t="shared" si="1059"/>
        <v>0.73958333333333282</v>
      </c>
      <c r="HD101" s="48">
        <f t="shared" si="1035"/>
        <v>16</v>
      </c>
      <c r="HE101" s="48">
        <f t="shared" si="1035"/>
        <v>1</v>
      </c>
      <c r="HF101" s="48">
        <f t="shared" si="1035"/>
        <v>0</v>
      </c>
      <c r="HG101" s="48">
        <f t="shared" si="1035"/>
        <v>0</v>
      </c>
      <c r="HH101" s="48">
        <f t="shared" si="1035"/>
        <v>0</v>
      </c>
      <c r="HI101" s="48">
        <f t="shared" si="1035"/>
        <v>1</v>
      </c>
      <c r="HJ101" s="48">
        <f t="shared" si="1035"/>
        <v>5</v>
      </c>
      <c r="HK101" s="12">
        <f>SUM(HD101:HJ101)</f>
        <v>23</v>
      </c>
      <c r="HL101" s="12">
        <f t="shared" si="770"/>
        <v>18.399999999999999</v>
      </c>
      <c r="HM101" s="22">
        <f t="shared" si="1060"/>
        <v>0.73958333333333282</v>
      </c>
      <c r="HN101" s="48">
        <f t="shared" si="1036"/>
        <v>206</v>
      </c>
      <c r="HO101" s="48">
        <f t="shared" si="1036"/>
        <v>32</v>
      </c>
      <c r="HP101" s="48">
        <f t="shared" si="1036"/>
        <v>0</v>
      </c>
      <c r="HQ101" s="48">
        <f t="shared" si="1036"/>
        <v>0</v>
      </c>
      <c r="HR101" s="48">
        <f t="shared" si="1036"/>
        <v>10</v>
      </c>
      <c r="HS101" s="48">
        <f t="shared" si="1036"/>
        <v>18</v>
      </c>
      <c r="HT101" s="48">
        <f t="shared" si="1036"/>
        <v>7</v>
      </c>
      <c r="HU101" s="12">
        <f>SUM(HN101:HT101)</f>
        <v>273</v>
      </c>
      <c r="HV101" s="12">
        <f t="shared" si="772"/>
        <v>266.59999999999997</v>
      </c>
      <c r="HW101" s="22">
        <f t="shared" si="1061"/>
        <v>0.73958333333333282</v>
      </c>
      <c r="HX101" s="48">
        <f t="shared" si="1037"/>
        <v>152</v>
      </c>
      <c r="HY101" s="48">
        <f t="shared" si="1037"/>
        <v>11</v>
      </c>
      <c r="HZ101" s="48">
        <f t="shared" si="1037"/>
        <v>5</v>
      </c>
      <c r="IA101" s="48">
        <f t="shared" si="1037"/>
        <v>0</v>
      </c>
      <c r="IB101" s="48">
        <f t="shared" si="1037"/>
        <v>8</v>
      </c>
      <c r="IC101" s="48">
        <f t="shared" si="1037"/>
        <v>13</v>
      </c>
      <c r="ID101" s="48">
        <f t="shared" si="1037"/>
        <v>4</v>
      </c>
      <c r="IE101" s="12">
        <f t="shared" si="809"/>
        <v>193</v>
      </c>
      <c r="IF101" s="12">
        <f t="shared" si="774"/>
        <v>192.5</v>
      </c>
    </row>
    <row r="102" spans="1:240" ht="13" customHeight="1" thickTop="1" thickBot="1" x14ac:dyDescent="0.3">
      <c r="A102" s="23" t="s">
        <v>5</v>
      </c>
      <c r="B102" s="80">
        <f t="shared" ref="B102:I102" si="1062">SUM(B98:B101)</f>
        <v>32</v>
      </c>
      <c r="C102" s="80">
        <f t="shared" si="1062"/>
        <v>7</v>
      </c>
      <c r="D102" s="80">
        <f t="shared" si="1062"/>
        <v>0</v>
      </c>
      <c r="E102" s="80">
        <f t="shared" si="1062"/>
        <v>0</v>
      </c>
      <c r="F102" s="80">
        <f t="shared" si="1062"/>
        <v>0</v>
      </c>
      <c r="G102" s="80">
        <f t="shared" si="1062"/>
        <v>10</v>
      </c>
      <c r="H102" s="80">
        <f t="shared" si="1062"/>
        <v>3</v>
      </c>
      <c r="I102" s="13">
        <f t="shared" si="1062"/>
        <v>52</v>
      </c>
      <c r="J102" s="13">
        <f t="shared" si="800"/>
        <v>43.6</v>
      </c>
      <c r="K102" s="23" t="s">
        <v>5</v>
      </c>
      <c r="L102" s="80">
        <f t="shared" ref="L102:S102" si="1063">SUM(L98:L101)</f>
        <v>70</v>
      </c>
      <c r="M102" s="80">
        <f t="shared" si="1063"/>
        <v>16</v>
      </c>
      <c r="N102" s="80">
        <f t="shared" si="1063"/>
        <v>3</v>
      </c>
      <c r="O102" s="80">
        <f t="shared" si="1063"/>
        <v>0</v>
      </c>
      <c r="P102" s="80">
        <f t="shared" si="1063"/>
        <v>0</v>
      </c>
      <c r="Q102" s="80">
        <f t="shared" si="1063"/>
        <v>8</v>
      </c>
      <c r="R102" s="80">
        <f t="shared" si="1063"/>
        <v>11</v>
      </c>
      <c r="S102" s="13">
        <f t="shared" si="1063"/>
        <v>108</v>
      </c>
      <c r="T102" s="13">
        <f t="shared" si="730"/>
        <v>95.9</v>
      </c>
      <c r="U102" s="23" t="s">
        <v>5</v>
      </c>
      <c r="V102" s="80">
        <f t="shared" ref="V102:AC102" si="1064">SUM(V98:V101)</f>
        <v>99</v>
      </c>
      <c r="W102" s="80">
        <f t="shared" si="1064"/>
        <v>8</v>
      </c>
      <c r="X102" s="80">
        <f t="shared" si="1064"/>
        <v>2</v>
      </c>
      <c r="Y102" s="80">
        <f t="shared" si="1064"/>
        <v>0</v>
      </c>
      <c r="Z102" s="80">
        <f t="shared" si="1064"/>
        <v>0</v>
      </c>
      <c r="AA102" s="80">
        <f t="shared" si="1064"/>
        <v>15</v>
      </c>
      <c r="AB102" s="80">
        <f t="shared" si="1064"/>
        <v>0</v>
      </c>
      <c r="AC102" s="13">
        <f t="shared" si="1064"/>
        <v>124</v>
      </c>
      <c r="AD102" s="13">
        <f t="shared" si="732"/>
        <v>116</v>
      </c>
      <c r="AE102" s="23" t="s">
        <v>5</v>
      </c>
      <c r="AF102" s="80">
        <f t="shared" ref="AF102:AM102" si="1065">SUM(AF98:AF101)</f>
        <v>0</v>
      </c>
      <c r="AG102" s="80">
        <f t="shared" si="1065"/>
        <v>0</v>
      </c>
      <c r="AH102" s="80">
        <f t="shared" si="1065"/>
        <v>0</v>
      </c>
      <c r="AI102" s="80">
        <f t="shared" si="1065"/>
        <v>0</v>
      </c>
      <c r="AJ102" s="80">
        <f t="shared" si="1065"/>
        <v>0</v>
      </c>
      <c r="AK102" s="80">
        <f t="shared" si="1065"/>
        <v>0</v>
      </c>
      <c r="AL102" s="80">
        <f t="shared" si="1065"/>
        <v>0</v>
      </c>
      <c r="AM102" s="13">
        <f t="shared" si="1065"/>
        <v>0</v>
      </c>
      <c r="AN102" s="13">
        <f t="shared" si="734"/>
        <v>0</v>
      </c>
      <c r="AO102" s="23" t="s">
        <v>5</v>
      </c>
      <c r="AP102" s="80">
        <f t="shared" ref="AP102:AW102" si="1066">SUM(AP98:AP101)</f>
        <v>1</v>
      </c>
      <c r="AQ102" s="80">
        <f t="shared" si="1066"/>
        <v>0</v>
      </c>
      <c r="AR102" s="80">
        <f t="shared" si="1066"/>
        <v>1</v>
      </c>
      <c r="AS102" s="80">
        <f t="shared" si="1066"/>
        <v>0</v>
      </c>
      <c r="AT102" s="80">
        <f t="shared" si="1066"/>
        <v>0</v>
      </c>
      <c r="AU102" s="80">
        <f t="shared" si="1066"/>
        <v>0</v>
      </c>
      <c r="AV102" s="80">
        <f t="shared" si="1066"/>
        <v>2</v>
      </c>
      <c r="AW102" s="13">
        <f t="shared" si="1066"/>
        <v>4</v>
      </c>
      <c r="AX102" s="13">
        <f t="shared" si="736"/>
        <v>2.9</v>
      </c>
      <c r="AY102" s="23" t="s">
        <v>5</v>
      </c>
      <c r="AZ102" s="80">
        <f t="shared" ref="AZ102:BG102" si="1067">SUM(AZ98:AZ101)</f>
        <v>804</v>
      </c>
      <c r="BA102" s="80">
        <f t="shared" si="1067"/>
        <v>143</v>
      </c>
      <c r="BB102" s="80">
        <f t="shared" si="1067"/>
        <v>12</v>
      </c>
      <c r="BC102" s="80">
        <f t="shared" si="1067"/>
        <v>1</v>
      </c>
      <c r="BD102" s="80">
        <f t="shared" si="1067"/>
        <v>41</v>
      </c>
      <c r="BE102" s="80">
        <f t="shared" si="1067"/>
        <v>76</v>
      </c>
      <c r="BF102" s="80">
        <f t="shared" si="1067"/>
        <v>14</v>
      </c>
      <c r="BG102" s="13">
        <f t="shared" si="1067"/>
        <v>1091</v>
      </c>
      <c r="BH102" s="13">
        <f t="shared" si="738"/>
        <v>1082.5</v>
      </c>
      <c r="BI102" s="23" t="s">
        <v>5</v>
      </c>
      <c r="BJ102" s="80">
        <f t="shared" ref="BJ102:BQ102" si="1068">SUM(BJ98:BJ101)</f>
        <v>15</v>
      </c>
      <c r="BK102" s="80">
        <f t="shared" si="1068"/>
        <v>2</v>
      </c>
      <c r="BL102" s="80">
        <f t="shared" si="1068"/>
        <v>0</v>
      </c>
      <c r="BM102" s="80">
        <f t="shared" si="1068"/>
        <v>0</v>
      </c>
      <c r="BN102" s="80">
        <f t="shared" si="1068"/>
        <v>0</v>
      </c>
      <c r="BO102" s="80">
        <f t="shared" si="1068"/>
        <v>1</v>
      </c>
      <c r="BP102" s="80">
        <f t="shared" si="1068"/>
        <v>0</v>
      </c>
      <c r="BQ102" s="13">
        <f t="shared" si="1068"/>
        <v>18</v>
      </c>
      <c r="BR102" s="13">
        <f t="shared" si="740"/>
        <v>17.399999999999999</v>
      </c>
      <c r="BS102" s="23" t="s">
        <v>5</v>
      </c>
      <c r="BT102" s="80">
        <f t="shared" ref="BT102:CA102" si="1069">SUM(BT98:BT101)</f>
        <v>0</v>
      </c>
      <c r="BU102" s="80">
        <f t="shared" si="1069"/>
        <v>0</v>
      </c>
      <c r="BV102" s="80">
        <f t="shared" si="1069"/>
        <v>0</v>
      </c>
      <c r="BW102" s="80">
        <f t="shared" si="1069"/>
        <v>0</v>
      </c>
      <c r="BX102" s="80">
        <f t="shared" si="1069"/>
        <v>0</v>
      </c>
      <c r="BY102" s="80">
        <f t="shared" si="1069"/>
        <v>0</v>
      </c>
      <c r="BZ102" s="80">
        <f t="shared" si="1069"/>
        <v>0</v>
      </c>
      <c r="CA102" s="13">
        <f t="shared" si="1069"/>
        <v>0</v>
      </c>
      <c r="CB102" s="13">
        <f t="shared" si="742"/>
        <v>0</v>
      </c>
      <c r="CC102" s="23" t="s">
        <v>5</v>
      </c>
      <c r="CD102" s="80">
        <f t="shared" ref="CD102:CK102" si="1070">SUM(CD98:CD101)</f>
        <v>9</v>
      </c>
      <c r="CE102" s="80">
        <f t="shared" si="1070"/>
        <v>2</v>
      </c>
      <c r="CF102" s="80">
        <f t="shared" si="1070"/>
        <v>0</v>
      </c>
      <c r="CG102" s="80">
        <f t="shared" si="1070"/>
        <v>0</v>
      </c>
      <c r="CH102" s="80">
        <f t="shared" si="1070"/>
        <v>0</v>
      </c>
      <c r="CI102" s="80">
        <f t="shared" si="1070"/>
        <v>1</v>
      </c>
      <c r="CJ102" s="80">
        <f t="shared" si="1070"/>
        <v>0</v>
      </c>
      <c r="CK102" s="13">
        <f t="shared" si="1070"/>
        <v>12</v>
      </c>
      <c r="CL102" s="13">
        <f t="shared" si="744"/>
        <v>11.4</v>
      </c>
      <c r="CM102" s="23" t="s">
        <v>5</v>
      </c>
      <c r="CN102" s="80">
        <f t="shared" ref="CN102:CU102" si="1071">SUM(CN98:CN101)</f>
        <v>1</v>
      </c>
      <c r="CO102" s="80">
        <f t="shared" si="1071"/>
        <v>0</v>
      </c>
      <c r="CP102" s="80">
        <f t="shared" si="1071"/>
        <v>0</v>
      </c>
      <c r="CQ102" s="80">
        <f t="shared" si="1071"/>
        <v>0</v>
      </c>
      <c r="CR102" s="80">
        <f t="shared" si="1071"/>
        <v>0</v>
      </c>
      <c r="CS102" s="80">
        <f t="shared" si="1071"/>
        <v>1</v>
      </c>
      <c r="CT102" s="80">
        <f t="shared" si="1071"/>
        <v>17</v>
      </c>
      <c r="CU102" s="13">
        <f t="shared" si="1071"/>
        <v>19</v>
      </c>
      <c r="CV102" s="13">
        <f t="shared" si="746"/>
        <v>4.8000000000000007</v>
      </c>
      <c r="CW102" s="23" t="s">
        <v>5</v>
      </c>
      <c r="CX102" s="80">
        <f t="shared" ref="CX102:DE102" si="1072">SUM(CX98:CX101)</f>
        <v>40</v>
      </c>
      <c r="CY102" s="80">
        <f t="shared" si="1072"/>
        <v>3</v>
      </c>
      <c r="CZ102" s="80">
        <f t="shared" si="1072"/>
        <v>1</v>
      </c>
      <c r="DA102" s="80">
        <f t="shared" si="1072"/>
        <v>0</v>
      </c>
      <c r="DB102" s="80">
        <f t="shared" si="1072"/>
        <v>0</v>
      </c>
      <c r="DC102" s="80">
        <f t="shared" si="1072"/>
        <v>3</v>
      </c>
      <c r="DD102" s="80">
        <f t="shared" si="1072"/>
        <v>1</v>
      </c>
      <c r="DE102" s="13">
        <f t="shared" si="1072"/>
        <v>48</v>
      </c>
      <c r="DF102" s="13">
        <f t="shared" si="748"/>
        <v>45.900000000000006</v>
      </c>
      <c r="DG102" s="23" t="s">
        <v>5</v>
      </c>
      <c r="DH102" s="80">
        <f t="shared" ref="DH102:DO102" si="1073">SUM(DH98:DH101)</f>
        <v>0</v>
      </c>
      <c r="DI102" s="80">
        <f t="shared" si="1073"/>
        <v>0</v>
      </c>
      <c r="DJ102" s="80">
        <f t="shared" si="1073"/>
        <v>0</v>
      </c>
      <c r="DK102" s="80">
        <f t="shared" si="1073"/>
        <v>0</v>
      </c>
      <c r="DL102" s="80">
        <f t="shared" si="1073"/>
        <v>0</v>
      </c>
      <c r="DM102" s="80">
        <f t="shared" si="1073"/>
        <v>0</v>
      </c>
      <c r="DN102" s="80">
        <f t="shared" si="1073"/>
        <v>0</v>
      </c>
      <c r="DO102" s="13">
        <f t="shared" si="1073"/>
        <v>0</v>
      </c>
      <c r="DP102" s="13">
        <f t="shared" si="750"/>
        <v>0</v>
      </c>
      <c r="DQ102" s="23" t="s">
        <v>5</v>
      </c>
      <c r="DR102" s="80">
        <f t="shared" ref="DR102:DY102" si="1074">SUM(DR98:DR101)</f>
        <v>94</v>
      </c>
      <c r="DS102" s="80">
        <f t="shared" si="1074"/>
        <v>22</v>
      </c>
      <c r="DT102" s="80">
        <f t="shared" si="1074"/>
        <v>1</v>
      </c>
      <c r="DU102" s="80">
        <f t="shared" si="1074"/>
        <v>0</v>
      </c>
      <c r="DV102" s="80">
        <f t="shared" si="1074"/>
        <v>0</v>
      </c>
      <c r="DW102" s="80">
        <f t="shared" si="1074"/>
        <v>7</v>
      </c>
      <c r="DX102" s="80">
        <f t="shared" si="1074"/>
        <v>2</v>
      </c>
      <c r="DY102" s="13">
        <f t="shared" si="1074"/>
        <v>126</v>
      </c>
      <c r="DZ102" s="13">
        <f t="shared" si="752"/>
        <v>120.7</v>
      </c>
      <c r="EA102" s="23" t="s">
        <v>5</v>
      </c>
      <c r="EB102" s="80">
        <f t="shared" ref="EB102:EI102" si="1075">SUM(EB98:EB101)</f>
        <v>521</v>
      </c>
      <c r="EC102" s="80">
        <f t="shared" si="1075"/>
        <v>47</v>
      </c>
      <c r="ED102" s="80">
        <f t="shared" si="1075"/>
        <v>9</v>
      </c>
      <c r="EE102" s="80">
        <f t="shared" si="1075"/>
        <v>0</v>
      </c>
      <c r="EF102" s="80">
        <f t="shared" si="1075"/>
        <v>38</v>
      </c>
      <c r="EG102" s="80">
        <f t="shared" si="1075"/>
        <v>42</v>
      </c>
      <c r="EH102" s="80">
        <f t="shared" si="1075"/>
        <v>11</v>
      </c>
      <c r="EI102" s="13">
        <f t="shared" si="1075"/>
        <v>668</v>
      </c>
      <c r="EJ102" s="13">
        <f t="shared" si="754"/>
        <v>676.5</v>
      </c>
      <c r="EK102" s="23" t="s">
        <v>5</v>
      </c>
      <c r="EL102" s="80">
        <f t="shared" ref="EL102:ES102" si="1076">SUM(EL98:EL101)</f>
        <v>1</v>
      </c>
      <c r="EM102" s="80">
        <f t="shared" si="1076"/>
        <v>0</v>
      </c>
      <c r="EN102" s="80">
        <f t="shared" si="1076"/>
        <v>0</v>
      </c>
      <c r="EO102" s="80">
        <f t="shared" si="1076"/>
        <v>0</v>
      </c>
      <c r="EP102" s="80">
        <f t="shared" si="1076"/>
        <v>0</v>
      </c>
      <c r="EQ102" s="80">
        <f t="shared" si="1076"/>
        <v>0</v>
      </c>
      <c r="ER102" s="80">
        <f t="shared" si="1076"/>
        <v>1</v>
      </c>
      <c r="ES102" s="13">
        <f t="shared" si="1076"/>
        <v>2</v>
      </c>
      <c r="ET102" s="13">
        <f t="shared" si="756"/>
        <v>1.2</v>
      </c>
      <c r="EU102" s="23" t="s">
        <v>5</v>
      </c>
      <c r="EV102" s="80">
        <f t="shared" ref="EV102:FC102" si="1077">SUM(EV98:EV101)</f>
        <v>5</v>
      </c>
      <c r="EW102" s="80">
        <f t="shared" si="1077"/>
        <v>0</v>
      </c>
      <c r="EX102" s="80">
        <f t="shared" si="1077"/>
        <v>0</v>
      </c>
      <c r="EY102" s="80">
        <f t="shared" si="1077"/>
        <v>0</v>
      </c>
      <c r="EZ102" s="80">
        <f t="shared" si="1077"/>
        <v>0</v>
      </c>
      <c r="FA102" s="80">
        <f t="shared" si="1077"/>
        <v>2</v>
      </c>
      <c r="FB102" s="80">
        <f t="shared" si="1077"/>
        <v>0</v>
      </c>
      <c r="FC102" s="13">
        <f t="shared" si="1077"/>
        <v>7</v>
      </c>
      <c r="FD102" s="13">
        <f t="shared" si="758"/>
        <v>5.8</v>
      </c>
      <c r="FE102" s="23" t="s">
        <v>5</v>
      </c>
      <c r="FF102" s="44">
        <f t="shared" ref="FF102:FM102" si="1078">SUM(FF98:FF101)</f>
        <v>3</v>
      </c>
      <c r="FG102" s="44">
        <f t="shared" si="1078"/>
        <v>0</v>
      </c>
      <c r="FH102" s="44">
        <f t="shared" si="1078"/>
        <v>1</v>
      </c>
      <c r="FI102" s="44">
        <f t="shared" si="1078"/>
        <v>0</v>
      </c>
      <c r="FJ102" s="44">
        <f t="shared" si="1078"/>
        <v>0</v>
      </c>
      <c r="FK102" s="44">
        <f t="shared" si="1078"/>
        <v>1</v>
      </c>
      <c r="FL102" s="44">
        <f t="shared" si="1078"/>
        <v>20</v>
      </c>
      <c r="FM102" s="13">
        <f t="shared" si="1078"/>
        <v>25</v>
      </c>
      <c r="FN102" s="13">
        <f t="shared" si="760"/>
        <v>8.9</v>
      </c>
      <c r="FO102" s="23" t="s">
        <v>5</v>
      </c>
      <c r="FP102" s="44">
        <f t="shared" ref="FP102:FW102" si="1079">SUM(FP98:FP101)</f>
        <v>201</v>
      </c>
      <c r="FQ102" s="44">
        <f t="shared" si="1079"/>
        <v>31</v>
      </c>
      <c r="FR102" s="44">
        <f t="shared" si="1079"/>
        <v>5</v>
      </c>
      <c r="FS102" s="44">
        <f t="shared" si="1079"/>
        <v>0</v>
      </c>
      <c r="FT102" s="44">
        <f t="shared" si="1079"/>
        <v>0</v>
      </c>
      <c r="FU102" s="44">
        <f t="shared" si="1079"/>
        <v>33</v>
      </c>
      <c r="FV102" s="44">
        <f t="shared" si="1079"/>
        <v>14</v>
      </c>
      <c r="FW102" s="13">
        <f t="shared" si="1079"/>
        <v>284</v>
      </c>
      <c r="FX102" s="13">
        <f t="shared" si="762"/>
        <v>255.5</v>
      </c>
      <c r="FY102" s="23" t="s">
        <v>5</v>
      </c>
      <c r="FZ102" s="44">
        <f t="shared" ref="FZ102:GG102" si="1080">SUM(FZ98:FZ101)</f>
        <v>629</v>
      </c>
      <c r="GA102" s="44">
        <f t="shared" si="1080"/>
        <v>57</v>
      </c>
      <c r="GB102" s="44">
        <f t="shared" si="1080"/>
        <v>11</v>
      </c>
      <c r="GC102" s="44">
        <f t="shared" si="1080"/>
        <v>0</v>
      </c>
      <c r="GD102" s="44">
        <f t="shared" si="1080"/>
        <v>38</v>
      </c>
      <c r="GE102" s="44">
        <f t="shared" si="1080"/>
        <v>58</v>
      </c>
      <c r="GF102" s="44">
        <f t="shared" si="1080"/>
        <v>11</v>
      </c>
      <c r="GG102" s="13">
        <f t="shared" si="1080"/>
        <v>804</v>
      </c>
      <c r="GH102" s="13">
        <f t="shared" si="764"/>
        <v>803.90000000000009</v>
      </c>
      <c r="GI102" s="23" t="s">
        <v>5</v>
      </c>
      <c r="GJ102" s="44">
        <f t="shared" ref="GJ102:GQ102" si="1081">SUM(GJ98:GJ101)</f>
        <v>820</v>
      </c>
      <c r="GK102" s="44">
        <f t="shared" si="1081"/>
        <v>145</v>
      </c>
      <c r="GL102" s="44">
        <f t="shared" si="1081"/>
        <v>13</v>
      </c>
      <c r="GM102" s="44">
        <f t="shared" si="1081"/>
        <v>1</v>
      </c>
      <c r="GN102" s="44">
        <f t="shared" si="1081"/>
        <v>41</v>
      </c>
      <c r="GO102" s="44">
        <f t="shared" si="1081"/>
        <v>77</v>
      </c>
      <c r="GP102" s="44">
        <f t="shared" si="1081"/>
        <v>16</v>
      </c>
      <c r="GQ102" s="13">
        <f t="shared" si="1081"/>
        <v>1113</v>
      </c>
      <c r="GR102" s="13">
        <f t="shared" si="766"/>
        <v>1102.8</v>
      </c>
      <c r="GS102" s="23" t="s">
        <v>5</v>
      </c>
      <c r="GT102" s="44">
        <f t="shared" ref="GT102:HA102" si="1082">SUM(GT98:GT101)</f>
        <v>179</v>
      </c>
      <c r="GU102" s="44">
        <f t="shared" si="1082"/>
        <v>40</v>
      </c>
      <c r="GV102" s="44">
        <f t="shared" si="1082"/>
        <v>4</v>
      </c>
      <c r="GW102" s="44">
        <f t="shared" si="1082"/>
        <v>0</v>
      </c>
      <c r="GX102" s="44">
        <f t="shared" si="1082"/>
        <v>0</v>
      </c>
      <c r="GY102" s="44">
        <f t="shared" si="1082"/>
        <v>16</v>
      </c>
      <c r="GZ102" s="44">
        <f t="shared" si="1082"/>
        <v>13</v>
      </c>
      <c r="HA102" s="13">
        <f t="shared" si="1082"/>
        <v>252</v>
      </c>
      <c r="HB102" s="13">
        <f t="shared" si="768"/>
        <v>234</v>
      </c>
      <c r="HC102" s="23" t="s">
        <v>5</v>
      </c>
      <c r="HD102" s="44">
        <f t="shared" ref="HD102:HK102" si="1083">SUM(HD98:HD101)</f>
        <v>50</v>
      </c>
      <c r="HE102" s="44">
        <f t="shared" si="1083"/>
        <v>5</v>
      </c>
      <c r="HF102" s="44">
        <f t="shared" si="1083"/>
        <v>1</v>
      </c>
      <c r="HG102" s="44">
        <f t="shared" si="1083"/>
        <v>0</v>
      </c>
      <c r="HH102" s="44">
        <f t="shared" si="1083"/>
        <v>0</v>
      </c>
      <c r="HI102" s="44">
        <f t="shared" si="1083"/>
        <v>5</v>
      </c>
      <c r="HJ102" s="44">
        <f t="shared" si="1083"/>
        <v>18</v>
      </c>
      <c r="HK102" s="13">
        <f t="shared" si="1083"/>
        <v>79</v>
      </c>
      <c r="HL102" s="13">
        <f t="shared" si="770"/>
        <v>62.1</v>
      </c>
      <c r="HM102" s="23" t="s">
        <v>5</v>
      </c>
      <c r="HN102" s="44">
        <f t="shared" ref="HN102:HU102" si="1084">SUM(HN98:HN101)</f>
        <v>881</v>
      </c>
      <c r="HO102" s="44">
        <f t="shared" si="1084"/>
        <v>153</v>
      </c>
      <c r="HP102" s="44">
        <f t="shared" si="1084"/>
        <v>13</v>
      </c>
      <c r="HQ102" s="44">
        <f t="shared" si="1084"/>
        <v>1</v>
      </c>
      <c r="HR102" s="44">
        <f t="shared" si="1084"/>
        <v>41</v>
      </c>
      <c r="HS102" s="44">
        <f t="shared" si="1084"/>
        <v>91</v>
      </c>
      <c r="HT102" s="44">
        <f t="shared" si="1084"/>
        <v>18</v>
      </c>
      <c r="HU102" s="13">
        <f t="shared" si="1084"/>
        <v>1198</v>
      </c>
      <c r="HV102" s="13">
        <f t="shared" si="772"/>
        <v>1177.8</v>
      </c>
      <c r="HW102" s="23" t="s">
        <v>5</v>
      </c>
      <c r="HX102" s="44">
        <f t="shared" ref="HX102:ID102" si="1085">SUM(HX98:HX101)</f>
        <v>621</v>
      </c>
      <c r="HY102" s="44">
        <f t="shared" si="1085"/>
        <v>69</v>
      </c>
      <c r="HZ102" s="44">
        <f t="shared" si="1085"/>
        <v>10</v>
      </c>
      <c r="IA102" s="44">
        <f t="shared" si="1085"/>
        <v>0</v>
      </c>
      <c r="IB102" s="44">
        <f t="shared" si="1085"/>
        <v>38</v>
      </c>
      <c r="IC102" s="44">
        <f t="shared" si="1085"/>
        <v>51</v>
      </c>
      <c r="ID102" s="44">
        <f t="shared" si="1085"/>
        <v>14</v>
      </c>
      <c r="IE102" s="13">
        <f t="shared" ref="IE102" si="1086">SUM(HX102:ID102)</f>
        <v>803</v>
      </c>
      <c r="IF102" s="13">
        <f t="shared" si="774"/>
        <v>804.19999999999993</v>
      </c>
    </row>
    <row r="103" spans="1:240" ht="13" customHeight="1" thickTop="1" x14ac:dyDescent="0.25">
      <c r="A103" s="22">
        <f>A101+"00:15"</f>
        <v>0.74999999999999944</v>
      </c>
      <c r="B103" s="42">
        <v>5</v>
      </c>
      <c r="C103" s="42">
        <v>1</v>
      </c>
      <c r="D103" s="42">
        <v>0</v>
      </c>
      <c r="E103" s="42">
        <v>0</v>
      </c>
      <c r="F103" s="42">
        <v>0</v>
      </c>
      <c r="G103" s="42">
        <v>2</v>
      </c>
      <c r="H103" s="42">
        <v>3</v>
      </c>
      <c r="I103" s="12">
        <f>SUM(B103:H103)</f>
        <v>11</v>
      </c>
      <c r="J103" s="12">
        <f>B103+C103+D103*1.5+E103*2.3+F103*2+G103*0.4+H103*0.2</f>
        <v>7.4</v>
      </c>
      <c r="K103" s="22">
        <f>K101+"00:15"</f>
        <v>0.74999999999999944</v>
      </c>
      <c r="L103" s="42">
        <v>18</v>
      </c>
      <c r="M103" s="42">
        <v>0</v>
      </c>
      <c r="N103" s="42">
        <v>0</v>
      </c>
      <c r="O103" s="42">
        <v>0</v>
      </c>
      <c r="P103" s="42">
        <v>0</v>
      </c>
      <c r="Q103" s="42">
        <v>1</v>
      </c>
      <c r="R103" s="42">
        <v>1</v>
      </c>
      <c r="S103" s="12">
        <f>SUM(L103:R103)</f>
        <v>20</v>
      </c>
      <c r="T103" s="12">
        <f>L103+M103+N103*1.5+O103*2.3+P103*2+Q103*0.4+R103*0.2</f>
        <v>18.599999999999998</v>
      </c>
      <c r="U103" s="22">
        <f>U101+"00:15"</f>
        <v>0.74999999999999944</v>
      </c>
      <c r="V103" s="42">
        <v>30</v>
      </c>
      <c r="W103" s="42">
        <v>1</v>
      </c>
      <c r="X103" s="42">
        <v>1</v>
      </c>
      <c r="Y103" s="42">
        <v>0</v>
      </c>
      <c r="Z103" s="42">
        <v>0</v>
      </c>
      <c r="AA103" s="42">
        <v>5</v>
      </c>
      <c r="AB103" s="42">
        <v>3</v>
      </c>
      <c r="AC103" s="12">
        <f>SUM(V103:AB103)</f>
        <v>40</v>
      </c>
      <c r="AD103" s="12">
        <f>V103+W103+X103*1.5+Y103*2.3+Z103*2+AA103*0.4+AB103*0.2</f>
        <v>35.1</v>
      </c>
      <c r="AE103" s="22">
        <f>AE101+"00:15"</f>
        <v>0.74999999999999944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12">
        <f>SUM(AF103:AL103)</f>
        <v>0</v>
      </c>
      <c r="AN103" s="12">
        <f>AF103+AG103+AH103*1.5+AI103*2.3+AJ103*2+AK103*0.4+AL103*0.2</f>
        <v>0</v>
      </c>
      <c r="AO103" s="22">
        <f>AO101+"00:15"</f>
        <v>0.74999999999999944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12">
        <f>SUM(AP103:AV103)</f>
        <v>0</v>
      </c>
      <c r="AX103" s="12">
        <f>AP103+AQ103+AR103*1.5+AS103*2.3+AT103*2+AU103*0.4+AV103*0.2</f>
        <v>0</v>
      </c>
      <c r="AY103" s="22">
        <f>AY101+"00:15"</f>
        <v>0.74999999999999944</v>
      </c>
      <c r="AZ103" s="42">
        <v>191</v>
      </c>
      <c r="BA103" s="42">
        <v>25</v>
      </c>
      <c r="BB103" s="42">
        <v>3</v>
      </c>
      <c r="BC103" s="42">
        <v>0</v>
      </c>
      <c r="BD103" s="42">
        <v>7</v>
      </c>
      <c r="BE103" s="42">
        <v>25</v>
      </c>
      <c r="BF103" s="42">
        <v>4</v>
      </c>
      <c r="BG103" s="12">
        <f>SUM(AZ103:BF103)</f>
        <v>255</v>
      </c>
      <c r="BH103" s="12">
        <f>AZ103+BA103+BB103*1.5+BC103*2.3+BD103*2+BE103*0.4+BF103*0.2</f>
        <v>245.3</v>
      </c>
      <c r="BI103" s="22">
        <f>BI101+"00:15"</f>
        <v>0.74999999999999944</v>
      </c>
      <c r="BJ103" s="42">
        <v>10</v>
      </c>
      <c r="BK103" s="42">
        <v>0</v>
      </c>
      <c r="BL103" s="42">
        <v>0</v>
      </c>
      <c r="BM103" s="42">
        <v>0</v>
      </c>
      <c r="BN103" s="42">
        <v>0</v>
      </c>
      <c r="BO103" s="42">
        <v>0</v>
      </c>
      <c r="BP103" s="42">
        <v>0</v>
      </c>
      <c r="BQ103" s="12">
        <f>SUM(BJ103:BP103)</f>
        <v>10</v>
      </c>
      <c r="BR103" s="12">
        <f>BJ103+BK103+BL103*1.5+BM103*2.3+BN103*2+BO103*0.4+BP103*0.2</f>
        <v>10</v>
      </c>
      <c r="BS103" s="22">
        <f>BS101+"00:15"</f>
        <v>0.74999999999999944</v>
      </c>
      <c r="BT103" s="42">
        <v>0</v>
      </c>
      <c r="BU103" s="42">
        <v>0</v>
      </c>
      <c r="BV103" s="42">
        <v>0</v>
      </c>
      <c r="BW103" s="42">
        <v>0</v>
      </c>
      <c r="BX103" s="42">
        <v>0</v>
      </c>
      <c r="BY103" s="42">
        <v>0</v>
      </c>
      <c r="BZ103" s="42">
        <v>0</v>
      </c>
      <c r="CA103" s="12">
        <f>SUM(BT103:BZ103)</f>
        <v>0</v>
      </c>
      <c r="CB103" s="12">
        <f>BT103+BU103+BV103*1.5+BW103*2.3+BX103*2+BY103*0.4+BZ103*0.2</f>
        <v>0</v>
      </c>
      <c r="CC103" s="22">
        <f>CC101+"00:15"</f>
        <v>0.74999999999999944</v>
      </c>
      <c r="CD103" s="42">
        <v>1</v>
      </c>
      <c r="CE103" s="42">
        <v>0</v>
      </c>
      <c r="CF103" s="42">
        <v>0</v>
      </c>
      <c r="CG103" s="42">
        <v>0</v>
      </c>
      <c r="CH103" s="42">
        <v>0</v>
      </c>
      <c r="CI103" s="42">
        <v>0</v>
      </c>
      <c r="CJ103" s="42">
        <v>0</v>
      </c>
      <c r="CK103" s="12">
        <f>SUM(CD103:CJ103)</f>
        <v>1</v>
      </c>
      <c r="CL103" s="12">
        <f>CD103+CE103+CF103*1.5+CG103*2.3+CH103*2+CI103*0.4+CJ103*0.2</f>
        <v>1</v>
      </c>
      <c r="CM103" s="22">
        <f>CM101+"00:15"</f>
        <v>0.74999999999999944</v>
      </c>
      <c r="CN103" s="42">
        <v>0</v>
      </c>
      <c r="CO103" s="42">
        <v>0</v>
      </c>
      <c r="CP103" s="42">
        <v>0</v>
      </c>
      <c r="CQ103" s="42">
        <v>0</v>
      </c>
      <c r="CR103" s="42">
        <v>0</v>
      </c>
      <c r="CS103" s="42">
        <v>0</v>
      </c>
      <c r="CT103" s="42">
        <v>4</v>
      </c>
      <c r="CU103" s="12">
        <f>SUM(CN103:CT103)</f>
        <v>4</v>
      </c>
      <c r="CV103" s="12">
        <f>CN103+CO103+CP103*1.5+CQ103*2.3+CR103*2+CS103*0.4+CT103*0.2</f>
        <v>0.8</v>
      </c>
      <c r="CW103" s="22">
        <f>CW101+"00:15"</f>
        <v>0.74999999999999944</v>
      </c>
      <c r="CX103" s="42">
        <v>11</v>
      </c>
      <c r="CY103" s="42">
        <v>0</v>
      </c>
      <c r="CZ103" s="42">
        <v>0</v>
      </c>
      <c r="DA103" s="42">
        <v>0</v>
      </c>
      <c r="DB103" s="42">
        <v>0</v>
      </c>
      <c r="DC103" s="42">
        <v>1</v>
      </c>
      <c r="DD103" s="42">
        <v>1</v>
      </c>
      <c r="DE103" s="12">
        <f>SUM(CX103:DD103)</f>
        <v>13</v>
      </c>
      <c r="DF103" s="12">
        <f>CX103+CY103+CZ103*1.5+DA103*2.3+DB103*2+DC103*0.4+DD103*0.2</f>
        <v>11.6</v>
      </c>
      <c r="DG103" s="22">
        <f>DG101+"00:15"</f>
        <v>0.74999999999999944</v>
      </c>
      <c r="DH103" s="42">
        <v>0</v>
      </c>
      <c r="DI103" s="42">
        <v>0</v>
      </c>
      <c r="DJ103" s="42">
        <v>0</v>
      </c>
      <c r="DK103" s="42">
        <v>0</v>
      </c>
      <c r="DL103" s="42">
        <v>0</v>
      </c>
      <c r="DM103" s="42">
        <v>0</v>
      </c>
      <c r="DN103" s="42">
        <v>0</v>
      </c>
      <c r="DO103" s="12">
        <f>SUM(DH103:DN103)</f>
        <v>0</v>
      </c>
      <c r="DP103" s="12">
        <f>DH103+DI103+DJ103*1.5+DK103*2.3+DL103*2+DM103*0.4+DN103*0.2</f>
        <v>0</v>
      </c>
      <c r="DQ103" s="22">
        <f>DQ101+"00:15"</f>
        <v>0.74999999999999944</v>
      </c>
      <c r="DR103" s="42">
        <v>35</v>
      </c>
      <c r="DS103" s="42">
        <v>0</v>
      </c>
      <c r="DT103" s="42">
        <v>0</v>
      </c>
      <c r="DU103" s="42">
        <v>0</v>
      </c>
      <c r="DV103" s="42">
        <v>0</v>
      </c>
      <c r="DW103" s="42">
        <v>0</v>
      </c>
      <c r="DX103" s="42">
        <v>0</v>
      </c>
      <c r="DY103" s="12">
        <f>SUM(DR103:DX103)</f>
        <v>35</v>
      </c>
      <c r="DZ103" s="12">
        <f>DR103+DS103+DT103*1.5+DU103*2.3+DV103*2+DW103*0.4+DX103*0.2</f>
        <v>35</v>
      </c>
      <c r="EA103" s="22">
        <f>EA101+"00:15"</f>
        <v>0.74999999999999944</v>
      </c>
      <c r="EB103" s="42">
        <v>140</v>
      </c>
      <c r="EC103" s="42">
        <v>14</v>
      </c>
      <c r="ED103" s="42">
        <v>4</v>
      </c>
      <c r="EE103" s="42">
        <v>1</v>
      </c>
      <c r="EF103" s="42">
        <v>9</v>
      </c>
      <c r="EG103" s="42">
        <v>14</v>
      </c>
      <c r="EH103" s="42">
        <v>4</v>
      </c>
      <c r="EI103" s="12">
        <f>SUM(EB103:EH103)</f>
        <v>186</v>
      </c>
      <c r="EJ103" s="12">
        <f>EB103+EC103+ED103*1.5+EE103*2.3+EF103*2+EG103*0.4+EH103*0.2</f>
        <v>186.70000000000002</v>
      </c>
      <c r="EK103" s="22">
        <f>EK101+"00:15"</f>
        <v>0.74999999999999944</v>
      </c>
      <c r="EL103" s="42">
        <v>1</v>
      </c>
      <c r="EM103" s="42">
        <v>0</v>
      </c>
      <c r="EN103" s="42">
        <v>0</v>
      </c>
      <c r="EO103" s="42">
        <v>0</v>
      </c>
      <c r="EP103" s="42">
        <v>0</v>
      </c>
      <c r="EQ103" s="42">
        <v>0</v>
      </c>
      <c r="ER103" s="42">
        <v>1</v>
      </c>
      <c r="ES103" s="12">
        <f>SUM(EL103:ER103)</f>
        <v>2</v>
      </c>
      <c r="ET103" s="12">
        <f>EL103+EM103+EN103*1.5+EO103*2.3+EP103*2+EQ103*0.4+ER103*0.2</f>
        <v>1.2</v>
      </c>
      <c r="EU103" s="22">
        <f>EU101+"00:15"</f>
        <v>0.74999999999999944</v>
      </c>
      <c r="EV103" s="42">
        <v>0</v>
      </c>
      <c r="EW103" s="42">
        <v>0</v>
      </c>
      <c r="EX103" s="42">
        <v>0</v>
      </c>
      <c r="EY103" s="42">
        <v>0</v>
      </c>
      <c r="EZ103" s="42">
        <v>0</v>
      </c>
      <c r="FA103" s="42">
        <v>0</v>
      </c>
      <c r="FB103" s="42">
        <v>0</v>
      </c>
      <c r="FC103" s="12">
        <f>SUM(EV103:FB103)</f>
        <v>0</v>
      </c>
      <c r="FD103" s="12">
        <f>EV103+EW103+EX103*1.5+EY103*2.3+EZ103*2+FA103*0.4+FB103*0.2</f>
        <v>0</v>
      </c>
      <c r="FE103" s="22">
        <f>FE101+"00:15"</f>
        <v>0.74999999999999944</v>
      </c>
      <c r="FF103" s="48">
        <f t="shared" ref="FF103:FL106" si="1087">SUM(AF103,AP103,CN103,EL103)</f>
        <v>1</v>
      </c>
      <c r="FG103" s="48">
        <f t="shared" si="1087"/>
        <v>0</v>
      </c>
      <c r="FH103" s="48">
        <f t="shared" si="1087"/>
        <v>0</v>
      </c>
      <c r="FI103" s="48">
        <f t="shared" si="1087"/>
        <v>0</v>
      </c>
      <c r="FJ103" s="48">
        <f t="shared" si="1087"/>
        <v>0</v>
      </c>
      <c r="FK103" s="48">
        <f t="shared" si="1087"/>
        <v>0</v>
      </c>
      <c r="FL103" s="48">
        <f t="shared" si="1087"/>
        <v>5</v>
      </c>
      <c r="FM103" s="12">
        <f>SUM(FF103:FL103)</f>
        <v>6</v>
      </c>
      <c r="FN103" s="12">
        <f>FF103+FG103+FH103*1.5+FI103*2.3+FJ103*2+FK103*0.4+FL103*0.2</f>
        <v>2</v>
      </c>
      <c r="FO103" s="22">
        <f>FO101+"00:15"</f>
        <v>0.74999999999999944</v>
      </c>
      <c r="FP103" s="48">
        <f t="shared" ref="FP103:FV106" si="1088">SUM(B103,L103,V103,AF103)</f>
        <v>53</v>
      </c>
      <c r="FQ103" s="48">
        <f t="shared" si="1088"/>
        <v>2</v>
      </c>
      <c r="FR103" s="48">
        <f t="shared" si="1088"/>
        <v>1</v>
      </c>
      <c r="FS103" s="48">
        <f t="shared" si="1088"/>
        <v>0</v>
      </c>
      <c r="FT103" s="48">
        <f t="shared" si="1088"/>
        <v>0</v>
      </c>
      <c r="FU103" s="48">
        <f t="shared" si="1088"/>
        <v>8</v>
      </c>
      <c r="FV103" s="48">
        <f t="shared" si="1088"/>
        <v>7</v>
      </c>
      <c r="FW103" s="12">
        <f>SUM(FP103:FV103)</f>
        <v>71</v>
      </c>
      <c r="FX103" s="12">
        <f>FP103+FQ103+FR103*1.5+FS103*2.3+FT103*2+FU103*0.4+FV103*0.2</f>
        <v>61.1</v>
      </c>
      <c r="FY103" s="22">
        <f>FY101+"00:15"</f>
        <v>0.74999999999999944</v>
      </c>
      <c r="FZ103" s="48">
        <f t="shared" ref="FZ103:GF106" si="1089">SUM(V103,BT103,CD103,EB103)</f>
        <v>171</v>
      </c>
      <c r="GA103" s="48">
        <f t="shared" si="1089"/>
        <v>15</v>
      </c>
      <c r="GB103" s="48">
        <f t="shared" si="1089"/>
        <v>5</v>
      </c>
      <c r="GC103" s="48">
        <f t="shared" si="1089"/>
        <v>1</v>
      </c>
      <c r="GD103" s="48">
        <f t="shared" si="1089"/>
        <v>9</v>
      </c>
      <c r="GE103" s="48">
        <f t="shared" si="1089"/>
        <v>19</v>
      </c>
      <c r="GF103" s="48">
        <f t="shared" si="1089"/>
        <v>7</v>
      </c>
      <c r="GG103" s="12">
        <f>SUM(FZ103:GF103)</f>
        <v>227</v>
      </c>
      <c r="GH103" s="12">
        <f>FZ103+GA103+GB103*1.5+GC103*2.3+GD103*2+GE103*0.4+GF103*0.2</f>
        <v>222.8</v>
      </c>
      <c r="GI103" s="22">
        <f>GI101+"00:15"</f>
        <v>0.74999999999999944</v>
      </c>
      <c r="GJ103" s="48">
        <f t="shared" ref="GJ103:GP106" si="1090">SUM(AP103,AZ103,BJ103,BT103)</f>
        <v>201</v>
      </c>
      <c r="GK103" s="48">
        <f t="shared" si="1090"/>
        <v>25</v>
      </c>
      <c r="GL103" s="48">
        <f t="shared" si="1090"/>
        <v>3</v>
      </c>
      <c r="GM103" s="48">
        <f t="shared" si="1090"/>
        <v>0</v>
      </c>
      <c r="GN103" s="48">
        <f t="shared" si="1090"/>
        <v>7</v>
      </c>
      <c r="GO103" s="48">
        <f t="shared" si="1090"/>
        <v>25</v>
      </c>
      <c r="GP103" s="48">
        <f t="shared" si="1090"/>
        <v>4</v>
      </c>
      <c r="GQ103" s="12">
        <f>SUM(GJ103:GP103)</f>
        <v>265</v>
      </c>
      <c r="GR103" s="12">
        <f>GJ103+GK103+GL103*1.5+GM103*2.3+GN103*2+GO103*0.4+GP103*0.2</f>
        <v>255.3</v>
      </c>
      <c r="GS103" s="22">
        <f>GS101+"00:15"</f>
        <v>0.74999999999999944</v>
      </c>
      <c r="GT103" s="48">
        <f t="shared" ref="GT103:GZ106" si="1091">SUM(L103,BJ103,DH103,DR103)</f>
        <v>63</v>
      </c>
      <c r="GU103" s="48">
        <f t="shared" si="1091"/>
        <v>0</v>
      </c>
      <c r="GV103" s="48">
        <f t="shared" si="1091"/>
        <v>0</v>
      </c>
      <c r="GW103" s="48">
        <f t="shared" si="1091"/>
        <v>0</v>
      </c>
      <c r="GX103" s="48">
        <f t="shared" si="1091"/>
        <v>0</v>
      </c>
      <c r="GY103" s="48">
        <f t="shared" si="1091"/>
        <v>1</v>
      </c>
      <c r="GZ103" s="48">
        <f t="shared" si="1091"/>
        <v>1</v>
      </c>
      <c r="HA103" s="12">
        <f>SUM(GT103:GZ103)</f>
        <v>65</v>
      </c>
      <c r="HB103" s="12">
        <f>GT103+GU103+GV103*1.5+GW103*2.3+GX103*2+GY103*0.4+GZ103*0.2</f>
        <v>63.6</v>
      </c>
      <c r="HC103" s="22">
        <f>HC101+"00:15"</f>
        <v>0.74999999999999944</v>
      </c>
      <c r="HD103" s="48">
        <f t="shared" ref="HD103:HJ106" si="1092">SUM(CD103,CN103,CX103,DH103)</f>
        <v>12</v>
      </c>
      <c r="HE103" s="48">
        <f t="shared" si="1092"/>
        <v>0</v>
      </c>
      <c r="HF103" s="48">
        <f t="shared" si="1092"/>
        <v>0</v>
      </c>
      <c r="HG103" s="48">
        <f t="shared" si="1092"/>
        <v>0</v>
      </c>
      <c r="HH103" s="48">
        <f t="shared" si="1092"/>
        <v>0</v>
      </c>
      <c r="HI103" s="48">
        <f t="shared" si="1092"/>
        <v>1</v>
      </c>
      <c r="HJ103" s="48">
        <f t="shared" si="1092"/>
        <v>5</v>
      </c>
      <c r="HK103" s="12">
        <f>SUM(HD103:HJ103)</f>
        <v>18</v>
      </c>
      <c r="HL103" s="12">
        <f>HD103+HE103+HF103*1.5+HG103*2.3+HH103*2+HI103*0.4+HJ103*0.2</f>
        <v>13.4</v>
      </c>
      <c r="HM103" s="22">
        <f>HM101+"00:15"</f>
        <v>0.74999999999999944</v>
      </c>
      <c r="HN103" s="48">
        <f t="shared" ref="HN103:HT106" si="1093">SUM(B103,AZ103,CX103,EV103)</f>
        <v>207</v>
      </c>
      <c r="HO103" s="48">
        <f t="shared" si="1093"/>
        <v>26</v>
      </c>
      <c r="HP103" s="48">
        <f t="shared" si="1093"/>
        <v>3</v>
      </c>
      <c r="HQ103" s="48">
        <f t="shared" si="1093"/>
        <v>0</v>
      </c>
      <c r="HR103" s="48">
        <f t="shared" si="1093"/>
        <v>7</v>
      </c>
      <c r="HS103" s="48">
        <f t="shared" si="1093"/>
        <v>28</v>
      </c>
      <c r="HT103" s="48">
        <f t="shared" si="1093"/>
        <v>8</v>
      </c>
      <c r="HU103" s="12">
        <f>SUM(HN103:HT103)</f>
        <v>279</v>
      </c>
      <c r="HV103" s="12">
        <f>HN103+HO103+HP103*1.5+HQ103*2.3+HR103*2+HS103*0.4+HT103*0.2</f>
        <v>264.3</v>
      </c>
      <c r="HW103" s="22">
        <f>HW101+"00:15"</f>
        <v>0.74999999999999944</v>
      </c>
      <c r="HX103" s="48">
        <f t="shared" ref="HX103:ID106" si="1094">SUM(DR103,EB103,EL103,EV103)</f>
        <v>176</v>
      </c>
      <c r="HY103" s="48">
        <f t="shared" si="1094"/>
        <v>14</v>
      </c>
      <c r="HZ103" s="48">
        <f t="shared" si="1094"/>
        <v>4</v>
      </c>
      <c r="IA103" s="48">
        <f t="shared" si="1094"/>
        <v>1</v>
      </c>
      <c r="IB103" s="48">
        <f t="shared" si="1094"/>
        <v>9</v>
      </c>
      <c r="IC103" s="48">
        <f t="shared" si="1094"/>
        <v>14</v>
      </c>
      <c r="ID103" s="48">
        <f t="shared" si="1094"/>
        <v>5</v>
      </c>
      <c r="IE103" s="12">
        <f t="shared" si="809"/>
        <v>223</v>
      </c>
      <c r="IF103" s="12">
        <f>HX103+HY103+HZ103*1.5+IA103*2.3+IB103*2+IC103*0.4+ID103*0.2</f>
        <v>222.9</v>
      </c>
    </row>
    <row r="104" spans="1:240" ht="13" customHeight="1" x14ac:dyDescent="0.25">
      <c r="A104" s="22">
        <f t="shared" ref="A104:A106" si="1095">A103+"00:15"</f>
        <v>0.76041666666666607</v>
      </c>
      <c r="B104" s="42">
        <v>5</v>
      </c>
      <c r="C104" s="42">
        <v>2</v>
      </c>
      <c r="D104" s="42">
        <v>0</v>
      </c>
      <c r="E104" s="42">
        <v>0</v>
      </c>
      <c r="F104" s="42">
        <v>0</v>
      </c>
      <c r="G104" s="42">
        <v>3</v>
      </c>
      <c r="H104" s="42">
        <v>1</v>
      </c>
      <c r="I104" s="12">
        <f>SUM(B104:H104)</f>
        <v>11</v>
      </c>
      <c r="J104" s="12">
        <f t="shared" ref="J104:J133" si="1096">B104+C104+D104*1.5+E104*2.3+F104*2+G104*0.4+H104*0.2</f>
        <v>8.3999999999999986</v>
      </c>
      <c r="K104" s="22">
        <f t="shared" ref="K104:K106" si="1097">K103+"00:15"</f>
        <v>0.76041666666666607</v>
      </c>
      <c r="L104" s="42">
        <v>22</v>
      </c>
      <c r="M104" s="42">
        <v>0</v>
      </c>
      <c r="N104" s="42">
        <v>0</v>
      </c>
      <c r="O104" s="42">
        <v>0</v>
      </c>
      <c r="P104" s="42">
        <v>0</v>
      </c>
      <c r="Q104" s="42">
        <v>2</v>
      </c>
      <c r="R104" s="42">
        <v>2</v>
      </c>
      <c r="S104" s="12">
        <f>SUM(L104:R104)</f>
        <v>26</v>
      </c>
      <c r="T104" s="12">
        <f t="shared" ref="T104:T133" si="1098">L104+M104+N104*1.5+O104*2.3+P104*2+Q104*0.4+R104*0.2</f>
        <v>23.2</v>
      </c>
      <c r="U104" s="22">
        <f t="shared" ref="U104:U106" si="1099">U103+"00:15"</f>
        <v>0.76041666666666607</v>
      </c>
      <c r="V104" s="42">
        <v>32</v>
      </c>
      <c r="W104" s="42">
        <v>2</v>
      </c>
      <c r="X104" s="42">
        <v>2</v>
      </c>
      <c r="Y104" s="42">
        <v>0</v>
      </c>
      <c r="Z104" s="42">
        <v>0</v>
      </c>
      <c r="AA104" s="42">
        <v>4</v>
      </c>
      <c r="AB104" s="42">
        <v>2</v>
      </c>
      <c r="AC104" s="12">
        <f>SUM(V104:AB104)</f>
        <v>42</v>
      </c>
      <c r="AD104" s="12">
        <f t="shared" ref="AD104:AD133" si="1100">V104+W104+X104*1.5+Y104*2.3+Z104*2+AA104*0.4+AB104*0.2</f>
        <v>39</v>
      </c>
      <c r="AE104" s="22">
        <f t="shared" ref="AE104:AE106" si="1101">AE103+"00:15"</f>
        <v>0.76041666666666607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12">
        <f>SUM(AF104:AL104)</f>
        <v>0</v>
      </c>
      <c r="AN104" s="12">
        <f t="shared" ref="AN104:AN133" si="1102">AF104+AG104+AH104*1.5+AI104*2.3+AJ104*2+AK104*0.4+AL104*0.2</f>
        <v>0</v>
      </c>
      <c r="AO104" s="22">
        <f t="shared" ref="AO104:AO106" si="1103">AO103+"00:15"</f>
        <v>0.76041666666666607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1</v>
      </c>
      <c r="AW104" s="12">
        <f>SUM(AP104:AV104)</f>
        <v>1</v>
      </c>
      <c r="AX104" s="12">
        <f t="shared" ref="AX104:AX133" si="1104">AP104+AQ104+AR104*1.5+AS104*2.3+AT104*2+AU104*0.4+AV104*0.2</f>
        <v>0.2</v>
      </c>
      <c r="AY104" s="22">
        <f t="shared" ref="AY104:AY106" si="1105">AY103+"00:15"</f>
        <v>0.76041666666666607</v>
      </c>
      <c r="AZ104" s="42">
        <v>171</v>
      </c>
      <c r="BA104" s="42">
        <v>17</v>
      </c>
      <c r="BB104" s="42">
        <v>5</v>
      </c>
      <c r="BC104" s="42">
        <v>1</v>
      </c>
      <c r="BD104" s="42">
        <v>11</v>
      </c>
      <c r="BE104" s="42">
        <v>16</v>
      </c>
      <c r="BF104" s="42">
        <v>7</v>
      </c>
      <c r="BG104" s="12">
        <f>SUM(AZ104:BF104)</f>
        <v>228</v>
      </c>
      <c r="BH104" s="12">
        <f t="shared" ref="BH104:BH133" si="1106">AZ104+BA104+BB104*1.5+BC104*2.3+BD104*2+BE104*0.4+BF104*0.2</f>
        <v>227.60000000000002</v>
      </c>
      <c r="BI104" s="22">
        <f t="shared" ref="BI104:BI106" si="1107">BI103+"00:15"</f>
        <v>0.76041666666666607</v>
      </c>
      <c r="BJ104" s="42">
        <v>7</v>
      </c>
      <c r="BK104" s="42">
        <v>0</v>
      </c>
      <c r="BL104" s="42">
        <v>0</v>
      </c>
      <c r="BM104" s="42">
        <v>0</v>
      </c>
      <c r="BN104" s="42">
        <v>0</v>
      </c>
      <c r="BO104" s="42">
        <v>1</v>
      </c>
      <c r="BP104" s="42">
        <v>0</v>
      </c>
      <c r="BQ104" s="12">
        <f>SUM(BJ104:BP104)</f>
        <v>8</v>
      </c>
      <c r="BR104" s="12">
        <f t="shared" ref="BR104:BR133" si="1108">BJ104+BK104+BL104*1.5+BM104*2.3+BN104*2+BO104*0.4+BP104*0.2</f>
        <v>7.4</v>
      </c>
      <c r="BS104" s="22">
        <f t="shared" ref="BS104:BS106" si="1109">BS103+"00:15"</f>
        <v>0.76041666666666607</v>
      </c>
      <c r="BT104" s="42">
        <v>0</v>
      </c>
      <c r="BU104" s="42">
        <v>0</v>
      </c>
      <c r="BV104" s="42">
        <v>0</v>
      </c>
      <c r="BW104" s="42">
        <v>0</v>
      </c>
      <c r="BX104" s="42">
        <v>0</v>
      </c>
      <c r="BY104" s="42">
        <v>0</v>
      </c>
      <c r="BZ104" s="42">
        <v>0</v>
      </c>
      <c r="CA104" s="12">
        <f>SUM(BT104:BZ104)</f>
        <v>0</v>
      </c>
      <c r="CB104" s="12">
        <f t="shared" ref="CB104:CB133" si="1110">BT104+BU104+BV104*1.5+BW104*2.3+BX104*2+BY104*0.4+BZ104*0.2</f>
        <v>0</v>
      </c>
      <c r="CC104" s="22">
        <f t="shared" ref="CC104:CC106" si="1111">CC103+"00:15"</f>
        <v>0.76041666666666607</v>
      </c>
      <c r="CD104" s="42">
        <v>5</v>
      </c>
      <c r="CE104" s="42">
        <v>0</v>
      </c>
      <c r="CF104" s="42">
        <v>0</v>
      </c>
      <c r="CG104" s="42">
        <v>0</v>
      </c>
      <c r="CH104" s="42">
        <v>0</v>
      </c>
      <c r="CI104" s="42">
        <v>2</v>
      </c>
      <c r="CJ104" s="42">
        <v>0</v>
      </c>
      <c r="CK104" s="12">
        <f>SUM(CD104:CJ104)</f>
        <v>7</v>
      </c>
      <c r="CL104" s="12">
        <f t="shared" ref="CL104:CL133" si="1112">CD104+CE104+CF104*1.5+CG104*2.3+CH104*2+CI104*0.4+CJ104*0.2</f>
        <v>5.8</v>
      </c>
      <c r="CM104" s="22">
        <f t="shared" ref="CM104:CM106" si="1113">CM103+"00:15"</f>
        <v>0.76041666666666607</v>
      </c>
      <c r="CN104" s="42">
        <v>1</v>
      </c>
      <c r="CO104" s="42">
        <v>0</v>
      </c>
      <c r="CP104" s="42">
        <v>0</v>
      </c>
      <c r="CQ104" s="42">
        <v>0</v>
      </c>
      <c r="CR104" s="42">
        <v>0</v>
      </c>
      <c r="CS104" s="42">
        <v>0</v>
      </c>
      <c r="CT104" s="42">
        <v>5</v>
      </c>
      <c r="CU104" s="12">
        <f>SUM(CN104:CT104)</f>
        <v>6</v>
      </c>
      <c r="CV104" s="12">
        <f t="shared" ref="CV104:CV133" si="1114">CN104+CO104+CP104*1.5+CQ104*2.3+CR104*2+CS104*0.4+CT104*0.2</f>
        <v>2</v>
      </c>
      <c r="CW104" s="22">
        <f t="shared" ref="CW104:CW106" si="1115">CW103+"00:15"</f>
        <v>0.76041666666666607</v>
      </c>
      <c r="CX104" s="42">
        <v>13</v>
      </c>
      <c r="CY104" s="42">
        <v>1</v>
      </c>
      <c r="CZ104" s="42">
        <v>1</v>
      </c>
      <c r="DA104" s="42">
        <v>0</v>
      </c>
      <c r="DB104" s="42">
        <v>0</v>
      </c>
      <c r="DC104" s="42">
        <v>0</v>
      </c>
      <c r="DD104" s="42">
        <v>1</v>
      </c>
      <c r="DE104" s="12">
        <f>SUM(CX104:DD104)</f>
        <v>16</v>
      </c>
      <c r="DF104" s="12">
        <f t="shared" ref="DF104:DF133" si="1116">CX104+CY104+CZ104*1.5+DA104*2.3+DB104*2+DC104*0.4+DD104*0.2</f>
        <v>15.7</v>
      </c>
      <c r="DG104" s="22">
        <f t="shared" ref="DG104:DG106" si="1117">DG103+"00:15"</f>
        <v>0.76041666666666607</v>
      </c>
      <c r="DH104" s="42">
        <v>0</v>
      </c>
      <c r="DI104" s="42">
        <v>0</v>
      </c>
      <c r="DJ104" s="42">
        <v>0</v>
      </c>
      <c r="DK104" s="42">
        <v>0</v>
      </c>
      <c r="DL104" s="42">
        <v>0</v>
      </c>
      <c r="DM104" s="42">
        <v>0</v>
      </c>
      <c r="DN104" s="42">
        <v>0</v>
      </c>
      <c r="DO104" s="12">
        <f>SUM(DH104:DN104)</f>
        <v>0</v>
      </c>
      <c r="DP104" s="12">
        <f t="shared" ref="DP104:DP133" si="1118">DH104+DI104+DJ104*1.5+DK104*2.3+DL104*2+DM104*0.4+DN104*0.2</f>
        <v>0</v>
      </c>
      <c r="DQ104" s="22">
        <f t="shared" ref="DQ104:DQ106" si="1119">DQ103+"00:15"</f>
        <v>0.76041666666666607</v>
      </c>
      <c r="DR104" s="42">
        <v>15</v>
      </c>
      <c r="DS104" s="42">
        <v>2</v>
      </c>
      <c r="DT104" s="42">
        <v>0</v>
      </c>
      <c r="DU104" s="42">
        <v>0</v>
      </c>
      <c r="DV104" s="42">
        <v>0</v>
      </c>
      <c r="DW104" s="42">
        <v>3</v>
      </c>
      <c r="DX104" s="42">
        <v>1</v>
      </c>
      <c r="DY104" s="12">
        <f>SUM(DR104:DX104)</f>
        <v>21</v>
      </c>
      <c r="DZ104" s="12">
        <f t="shared" ref="DZ104:DZ133" si="1120">DR104+DS104+DT104*1.5+DU104*2.3+DV104*2+DW104*0.4+DX104*0.2</f>
        <v>18.399999999999999</v>
      </c>
      <c r="EA104" s="22">
        <f t="shared" ref="EA104:EA106" si="1121">EA103+"00:15"</f>
        <v>0.76041666666666607</v>
      </c>
      <c r="EB104" s="42">
        <v>155</v>
      </c>
      <c r="EC104" s="42">
        <v>16</v>
      </c>
      <c r="ED104" s="42">
        <v>1</v>
      </c>
      <c r="EE104" s="42">
        <v>0</v>
      </c>
      <c r="EF104" s="42">
        <v>7</v>
      </c>
      <c r="EG104" s="42">
        <v>12</v>
      </c>
      <c r="EH104" s="42">
        <v>3</v>
      </c>
      <c r="EI104" s="12">
        <f>SUM(EB104:EH104)</f>
        <v>194</v>
      </c>
      <c r="EJ104" s="12">
        <f t="shared" ref="EJ104:EJ133" si="1122">EB104+EC104+ED104*1.5+EE104*2.3+EF104*2+EG104*0.4+EH104*0.2</f>
        <v>191.9</v>
      </c>
      <c r="EK104" s="22">
        <f t="shared" ref="EK104:EK106" si="1123">EK103+"00:15"</f>
        <v>0.76041666666666607</v>
      </c>
      <c r="EL104" s="42">
        <v>0</v>
      </c>
      <c r="EM104" s="42">
        <v>0</v>
      </c>
      <c r="EN104" s="42">
        <v>0</v>
      </c>
      <c r="EO104" s="42">
        <v>0</v>
      </c>
      <c r="EP104" s="42">
        <v>0</v>
      </c>
      <c r="EQ104" s="42">
        <v>0</v>
      </c>
      <c r="ER104" s="42">
        <v>0</v>
      </c>
      <c r="ES104" s="12">
        <f>SUM(EL104:ER104)</f>
        <v>0</v>
      </c>
      <c r="ET104" s="12">
        <f t="shared" ref="ET104:ET133" si="1124">EL104+EM104+EN104*1.5+EO104*2.3+EP104*2+EQ104*0.4+ER104*0.2</f>
        <v>0</v>
      </c>
      <c r="EU104" s="22">
        <f t="shared" ref="EU104:EU106" si="1125">EU103+"00:15"</f>
        <v>0.76041666666666607</v>
      </c>
      <c r="EV104" s="42">
        <v>0</v>
      </c>
      <c r="EW104" s="42">
        <v>0</v>
      </c>
      <c r="EX104" s="42">
        <v>0</v>
      </c>
      <c r="EY104" s="42">
        <v>0</v>
      </c>
      <c r="EZ104" s="42">
        <v>0</v>
      </c>
      <c r="FA104" s="42">
        <v>0</v>
      </c>
      <c r="FB104" s="42">
        <v>0</v>
      </c>
      <c r="FC104" s="12">
        <f>SUM(EV104:FB104)</f>
        <v>0</v>
      </c>
      <c r="FD104" s="12">
        <f t="shared" ref="FD104:FD133" si="1126">EV104+EW104+EX104*1.5+EY104*2.3+EZ104*2+FA104*0.4+FB104*0.2</f>
        <v>0</v>
      </c>
      <c r="FE104" s="22">
        <f t="shared" ref="FE104:FE106" si="1127">FE103+"00:15"</f>
        <v>0.76041666666666607</v>
      </c>
      <c r="FF104" s="48">
        <f t="shared" si="1087"/>
        <v>1</v>
      </c>
      <c r="FG104" s="48">
        <f t="shared" si="1087"/>
        <v>0</v>
      </c>
      <c r="FH104" s="48">
        <f t="shared" si="1087"/>
        <v>0</v>
      </c>
      <c r="FI104" s="48">
        <f t="shared" si="1087"/>
        <v>0</v>
      </c>
      <c r="FJ104" s="48">
        <f t="shared" si="1087"/>
        <v>0</v>
      </c>
      <c r="FK104" s="48">
        <f t="shared" si="1087"/>
        <v>0</v>
      </c>
      <c r="FL104" s="48">
        <f t="shared" si="1087"/>
        <v>6</v>
      </c>
      <c r="FM104" s="12">
        <f>SUM(FF104:FL104)</f>
        <v>7</v>
      </c>
      <c r="FN104" s="12">
        <f t="shared" ref="FN104:FN133" si="1128">FF104+FG104+FH104*1.5+FI104*2.3+FJ104*2+FK104*0.4+FL104*0.2</f>
        <v>2.2000000000000002</v>
      </c>
      <c r="FO104" s="22">
        <f t="shared" ref="FO104:FO106" si="1129">FO103+"00:15"</f>
        <v>0.76041666666666607</v>
      </c>
      <c r="FP104" s="48">
        <f t="shared" si="1088"/>
        <v>59</v>
      </c>
      <c r="FQ104" s="48">
        <f t="shared" si="1088"/>
        <v>4</v>
      </c>
      <c r="FR104" s="48">
        <f t="shared" si="1088"/>
        <v>2</v>
      </c>
      <c r="FS104" s="48">
        <f t="shared" si="1088"/>
        <v>0</v>
      </c>
      <c r="FT104" s="48">
        <f t="shared" si="1088"/>
        <v>0</v>
      </c>
      <c r="FU104" s="48">
        <f t="shared" si="1088"/>
        <v>9</v>
      </c>
      <c r="FV104" s="48">
        <f t="shared" si="1088"/>
        <v>5</v>
      </c>
      <c r="FW104" s="12">
        <f>SUM(FP104:FV104)</f>
        <v>79</v>
      </c>
      <c r="FX104" s="12">
        <f t="shared" ref="FX104:FX133" si="1130">FP104+FQ104+FR104*1.5+FS104*2.3+FT104*2+FU104*0.4+FV104*0.2</f>
        <v>70.599999999999994</v>
      </c>
      <c r="FY104" s="22">
        <f t="shared" ref="FY104:FY106" si="1131">FY103+"00:15"</f>
        <v>0.76041666666666607</v>
      </c>
      <c r="FZ104" s="48">
        <f t="shared" si="1089"/>
        <v>192</v>
      </c>
      <c r="GA104" s="48">
        <f t="shared" si="1089"/>
        <v>18</v>
      </c>
      <c r="GB104" s="48">
        <f t="shared" si="1089"/>
        <v>3</v>
      </c>
      <c r="GC104" s="48">
        <f t="shared" si="1089"/>
        <v>0</v>
      </c>
      <c r="GD104" s="48">
        <f t="shared" si="1089"/>
        <v>7</v>
      </c>
      <c r="GE104" s="48">
        <f t="shared" si="1089"/>
        <v>18</v>
      </c>
      <c r="GF104" s="48">
        <f t="shared" si="1089"/>
        <v>5</v>
      </c>
      <c r="GG104" s="12">
        <f>SUM(FZ104:GF104)</f>
        <v>243</v>
      </c>
      <c r="GH104" s="12">
        <f t="shared" ref="GH104:GH133" si="1132">FZ104+GA104+GB104*1.5+GC104*2.3+GD104*2+GE104*0.4+GF104*0.2</f>
        <v>236.7</v>
      </c>
      <c r="GI104" s="22">
        <f t="shared" ref="GI104:GI106" si="1133">GI103+"00:15"</f>
        <v>0.76041666666666607</v>
      </c>
      <c r="GJ104" s="48">
        <f t="shared" si="1090"/>
        <v>178</v>
      </c>
      <c r="GK104" s="48">
        <f t="shared" si="1090"/>
        <v>17</v>
      </c>
      <c r="GL104" s="48">
        <f t="shared" si="1090"/>
        <v>5</v>
      </c>
      <c r="GM104" s="48">
        <f t="shared" si="1090"/>
        <v>1</v>
      </c>
      <c r="GN104" s="48">
        <f t="shared" si="1090"/>
        <v>11</v>
      </c>
      <c r="GO104" s="48">
        <f t="shared" si="1090"/>
        <v>17</v>
      </c>
      <c r="GP104" s="48">
        <f t="shared" si="1090"/>
        <v>8</v>
      </c>
      <c r="GQ104" s="12">
        <f>SUM(GJ104:GP104)</f>
        <v>237</v>
      </c>
      <c r="GR104" s="12">
        <f t="shared" ref="GR104:GR133" si="1134">GJ104+GK104+GL104*1.5+GM104*2.3+GN104*2+GO104*0.4+GP104*0.2</f>
        <v>235.20000000000002</v>
      </c>
      <c r="GS104" s="22">
        <f t="shared" ref="GS104:GS106" si="1135">GS103+"00:15"</f>
        <v>0.76041666666666607</v>
      </c>
      <c r="GT104" s="48">
        <f t="shared" si="1091"/>
        <v>44</v>
      </c>
      <c r="GU104" s="48">
        <f t="shared" si="1091"/>
        <v>2</v>
      </c>
      <c r="GV104" s="48">
        <f t="shared" si="1091"/>
        <v>0</v>
      </c>
      <c r="GW104" s="48">
        <f t="shared" si="1091"/>
        <v>0</v>
      </c>
      <c r="GX104" s="48">
        <f t="shared" si="1091"/>
        <v>0</v>
      </c>
      <c r="GY104" s="48">
        <f t="shared" si="1091"/>
        <v>6</v>
      </c>
      <c r="GZ104" s="48">
        <f t="shared" si="1091"/>
        <v>3</v>
      </c>
      <c r="HA104" s="12">
        <f>SUM(GT104:GZ104)</f>
        <v>55</v>
      </c>
      <c r="HB104" s="12">
        <f t="shared" ref="HB104:HB133" si="1136">GT104+GU104+GV104*1.5+GW104*2.3+GX104*2+GY104*0.4+GZ104*0.2</f>
        <v>49</v>
      </c>
      <c r="HC104" s="22">
        <f t="shared" ref="HC104:HC106" si="1137">HC103+"00:15"</f>
        <v>0.76041666666666607</v>
      </c>
      <c r="HD104" s="48">
        <f t="shared" si="1092"/>
        <v>19</v>
      </c>
      <c r="HE104" s="48">
        <f t="shared" si="1092"/>
        <v>1</v>
      </c>
      <c r="HF104" s="48">
        <f t="shared" si="1092"/>
        <v>1</v>
      </c>
      <c r="HG104" s="48">
        <f t="shared" si="1092"/>
        <v>0</v>
      </c>
      <c r="HH104" s="48">
        <f t="shared" si="1092"/>
        <v>0</v>
      </c>
      <c r="HI104" s="48">
        <f t="shared" si="1092"/>
        <v>2</v>
      </c>
      <c r="HJ104" s="48">
        <f t="shared" si="1092"/>
        <v>6</v>
      </c>
      <c r="HK104" s="12">
        <f>SUM(HD104:HJ104)</f>
        <v>29</v>
      </c>
      <c r="HL104" s="12">
        <f t="shared" ref="HL104:HL133" si="1138">HD104+HE104+HF104*1.5+HG104*2.3+HH104*2+HI104*0.4+HJ104*0.2</f>
        <v>23.5</v>
      </c>
      <c r="HM104" s="22">
        <f t="shared" ref="HM104:HM106" si="1139">HM103+"00:15"</f>
        <v>0.76041666666666607</v>
      </c>
      <c r="HN104" s="48">
        <f t="shared" si="1093"/>
        <v>189</v>
      </c>
      <c r="HO104" s="48">
        <f t="shared" si="1093"/>
        <v>20</v>
      </c>
      <c r="HP104" s="48">
        <f t="shared" si="1093"/>
        <v>6</v>
      </c>
      <c r="HQ104" s="48">
        <f t="shared" si="1093"/>
        <v>1</v>
      </c>
      <c r="HR104" s="48">
        <f t="shared" si="1093"/>
        <v>11</v>
      </c>
      <c r="HS104" s="48">
        <f t="shared" si="1093"/>
        <v>19</v>
      </c>
      <c r="HT104" s="48">
        <f t="shared" si="1093"/>
        <v>9</v>
      </c>
      <c r="HU104" s="12">
        <f>SUM(HN104:HT104)</f>
        <v>255</v>
      </c>
      <c r="HV104" s="12">
        <f t="shared" ref="HV104:HV133" si="1140">HN104+HO104+HP104*1.5+HQ104*2.3+HR104*2+HS104*0.4+HT104*0.2</f>
        <v>251.70000000000002</v>
      </c>
      <c r="HW104" s="22">
        <f t="shared" ref="HW104:HW106" si="1141">HW103+"00:15"</f>
        <v>0.76041666666666607</v>
      </c>
      <c r="HX104" s="48">
        <f t="shared" si="1094"/>
        <v>170</v>
      </c>
      <c r="HY104" s="48">
        <f t="shared" si="1094"/>
        <v>18</v>
      </c>
      <c r="HZ104" s="48">
        <f t="shared" si="1094"/>
        <v>1</v>
      </c>
      <c r="IA104" s="48">
        <f t="shared" si="1094"/>
        <v>0</v>
      </c>
      <c r="IB104" s="48">
        <f t="shared" si="1094"/>
        <v>7</v>
      </c>
      <c r="IC104" s="48">
        <f t="shared" si="1094"/>
        <v>15</v>
      </c>
      <c r="ID104" s="48">
        <f t="shared" si="1094"/>
        <v>4</v>
      </c>
      <c r="IE104" s="12">
        <f t="shared" si="809"/>
        <v>215</v>
      </c>
      <c r="IF104" s="12">
        <f t="shared" ref="IF104:IF133" si="1142">HX104+HY104+HZ104*1.5+IA104*2.3+IB104*2+IC104*0.4+ID104*0.2</f>
        <v>210.3</v>
      </c>
    </row>
    <row r="105" spans="1:240" ht="13" customHeight="1" x14ac:dyDescent="0.25">
      <c r="A105" s="22">
        <f t="shared" si="1095"/>
        <v>0.7708333333333327</v>
      </c>
      <c r="B105" s="42">
        <v>11</v>
      </c>
      <c r="C105" s="42">
        <v>0</v>
      </c>
      <c r="D105" s="42">
        <v>0</v>
      </c>
      <c r="E105" s="42">
        <v>0</v>
      </c>
      <c r="F105" s="42">
        <v>0</v>
      </c>
      <c r="G105" s="42">
        <v>2</v>
      </c>
      <c r="H105" s="42">
        <v>0</v>
      </c>
      <c r="I105" s="12">
        <f>SUM(B105:H105)</f>
        <v>13</v>
      </c>
      <c r="J105" s="12">
        <f t="shared" si="1096"/>
        <v>11.8</v>
      </c>
      <c r="K105" s="22">
        <f t="shared" si="1097"/>
        <v>0.7708333333333327</v>
      </c>
      <c r="L105" s="42">
        <v>13</v>
      </c>
      <c r="M105" s="42">
        <v>0</v>
      </c>
      <c r="N105" s="42">
        <v>0</v>
      </c>
      <c r="O105" s="42">
        <v>0</v>
      </c>
      <c r="P105" s="42">
        <v>0</v>
      </c>
      <c r="Q105" s="42">
        <v>1</v>
      </c>
      <c r="R105" s="42">
        <v>1</v>
      </c>
      <c r="S105" s="12">
        <f>SUM(L105:R105)</f>
        <v>15</v>
      </c>
      <c r="T105" s="12">
        <f t="shared" si="1098"/>
        <v>13.6</v>
      </c>
      <c r="U105" s="22">
        <f t="shared" si="1099"/>
        <v>0.7708333333333327</v>
      </c>
      <c r="V105" s="42">
        <v>36</v>
      </c>
      <c r="W105" s="42">
        <v>4</v>
      </c>
      <c r="X105" s="42">
        <v>0</v>
      </c>
      <c r="Y105" s="42">
        <v>0</v>
      </c>
      <c r="Z105" s="42">
        <v>0</v>
      </c>
      <c r="AA105" s="42">
        <v>3</v>
      </c>
      <c r="AB105" s="42">
        <v>0</v>
      </c>
      <c r="AC105" s="12">
        <f>SUM(V105:AB105)</f>
        <v>43</v>
      </c>
      <c r="AD105" s="12">
        <f t="shared" si="1100"/>
        <v>41.2</v>
      </c>
      <c r="AE105" s="22">
        <f t="shared" si="1101"/>
        <v>0.7708333333333327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12">
        <f>SUM(AF105:AL105)</f>
        <v>0</v>
      </c>
      <c r="AN105" s="12">
        <f t="shared" si="1102"/>
        <v>0</v>
      </c>
      <c r="AO105" s="22">
        <f t="shared" si="1103"/>
        <v>0.7708333333333327</v>
      </c>
      <c r="AP105" s="42">
        <v>1</v>
      </c>
      <c r="AQ105" s="42">
        <v>0</v>
      </c>
      <c r="AR105" s="42">
        <v>0</v>
      </c>
      <c r="AS105" s="42">
        <v>0</v>
      </c>
      <c r="AT105" s="42">
        <v>0</v>
      </c>
      <c r="AU105" s="42">
        <v>1</v>
      </c>
      <c r="AV105" s="42">
        <v>0</v>
      </c>
      <c r="AW105" s="12">
        <f>SUM(AP105:AV105)</f>
        <v>2</v>
      </c>
      <c r="AX105" s="12">
        <f t="shared" si="1104"/>
        <v>1.4</v>
      </c>
      <c r="AY105" s="22">
        <f t="shared" si="1105"/>
        <v>0.7708333333333327</v>
      </c>
      <c r="AZ105" s="42">
        <v>196</v>
      </c>
      <c r="BA105" s="42">
        <v>14</v>
      </c>
      <c r="BB105" s="42">
        <v>2</v>
      </c>
      <c r="BC105" s="42">
        <v>0</v>
      </c>
      <c r="BD105" s="42">
        <v>7</v>
      </c>
      <c r="BE105" s="42">
        <v>24</v>
      </c>
      <c r="BF105" s="42">
        <v>2</v>
      </c>
      <c r="BG105" s="12">
        <f>SUM(AZ105:BF105)</f>
        <v>245</v>
      </c>
      <c r="BH105" s="12">
        <f t="shared" si="1106"/>
        <v>237</v>
      </c>
      <c r="BI105" s="22">
        <f t="shared" si="1107"/>
        <v>0.7708333333333327</v>
      </c>
      <c r="BJ105" s="42">
        <v>4</v>
      </c>
      <c r="BK105" s="42">
        <v>0</v>
      </c>
      <c r="BL105" s="42">
        <v>0</v>
      </c>
      <c r="BM105" s="42">
        <v>0</v>
      </c>
      <c r="BN105" s="42">
        <v>0</v>
      </c>
      <c r="BO105" s="42">
        <v>1</v>
      </c>
      <c r="BP105" s="42">
        <v>0</v>
      </c>
      <c r="BQ105" s="12">
        <f>SUM(BJ105:BP105)</f>
        <v>5</v>
      </c>
      <c r="BR105" s="12">
        <f t="shared" si="1108"/>
        <v>4.4000000000000004</v>
      </c>
      <c r="BS105" s="22">
        <f t="shared" si="1109"/>
        <v>0.7708333333333327</v>
      </c>
      <c r="BT105" s="42">
        <v>0</v>
      </c>
      <c r="BU105" s="42">
        <v>0</v>
      </c>
      <c r="BV105" s="42">
        <v>0</v>
      </c>
      <c r="BW105" s="42">
        <v>0</v>
      </c>
      <c r="BX105" s="42">
        <v>0</v>
      </c>
      <c r="BY105" s="42">
        <v>0</v>
      </c>
      <c r="BZ105" s="42">
        <v>0</v>
      </c>
      <c r="CA105" s="12">
        <f>SUM(BT105:BZ105)</f>
        <v>0</v>
      </c>
      <c r="CB105" s="12">
        <f t="shared" si="1110"/>
        <v>0</v>
      </c>
      <c r="CC105" s="22">
        <f t="shared" si="1111"/>
        <v>0.7708333333333327</v>
      </c>
      <c r="CD105" s="42">
        <v>4</v>
      </c>
      <c r="CE105" s="42">
        <v>0</v>
      </c>
      <c r="CF105" s="42">
        <v>0</v>
      </c>
      <c r="CG105" s="42">
        <v>0</v>
      </c>
      <c r="CH105" s="42">
        <v>0</v>
      </c>
      <c r="CI105" s="42">
        <v>1</v>
      </c>
      <c r="CJ105" s="42">
        <v>0</v>
      </c>
      <c r="CK105" s="12">
        <f>SUM(CD105:CJ105)</f>
        <v>5</v>
      </c>
      <c r="CL105" s="12">
        <f t="shared" si="1112"/>
        <v>4.4000000000000004</v>
      </c>
      <c r="CM105" s="22">
        <f t="shared" si="1113"/>
        <v>0.7708333333333327</v>
      </c>
      <c r="CN105" s="42">
        <v>0</v>
      </c>
      <c r="CO105" s="42">
        <v>0</v>
      </c>
      <c r="CP105" s="42">
        <v>0</v>
      </c>
      <c r="CQ105" s="42">
        <v>0</v>
      </c>
      <c r="CR105" s="42">
        <v>0</v>
      </c>
      <c r="CS105" s="42">
        <v>0</v>
      </c>
      <c r="CT105" s="42">
        <v>3</v>
      </c>
      <c r="CU105" s="12">
        <f>SUM(CN105:CT105)</f>
        <v>3</v>
      </c>
      <c r="CV105" s="12">
        <f t="shared" si="1114"/>
        <v>0.60000000000000009</v>
      </c>
      <c r="CW105" s="22">
        <f t="shared" si="1115"/>
        <v>0.7708333333333327</v>
      </c>
      <c r="CX105" s="42">
        <v>8</v>
      </c>
      <c r="CY105" s="42">
        <v>0</v>
      </c>
      <c r="CZ105" s="42">
        <v>0</v>
      </c>
      <c r="DA105" s="42">
        <v>0</v>
      </c>
      <c r="DB105" s="42">
        <v>0</v>
      </c>
      <c r="DC105" s="42">
        <v>4</v>
      </c>
      <c r="DD105" s="42">
        <v>0</v>
      </c>
      <c r="DE105" s="12">
        <f>SUM(CX105:DD105)</f>
        <v>12</v>
      </c>
      <c r="DF105" s="12">
        <f t="shared" si="1116"/>
        <v>9.6</v>
      </c>
      <c r="DG105" s="22">
        <f t="shared" si="1117"/>
        <v>0.7708333333333327</v>
      </c>
      <c r="DH105" s="42">
        <v>0</v>
      </c>
      <c r="DI105" s="42">
        <v>0</v>
      </c>
      <c r="DJ105" s="42">
        <v>0</v>
      </c>
      <c r="DK105" s="42">
        <v>0</v>
      </c>
      <c r="DL105" s="42">
        <v>0</v>
      </c>
      <c r="DM105" s="42">
        <v>0</v>
      </c>
      <c r="DN105" s="42">
        <v>0</v>
      </c>
      <c r="DO105" s="12">
        <f>SUM(DH105:DN105)</f>
        <v>0</v>
      </c>
      <c r="DP105" s="12">
        <f t="shared" si="1118"/>
        <v>0</v>
      </c>
      <c r="DQ105" s="22">
        <f t="shared" si="1119"/>
        <v>0.7708333333333327</v>
      </c>
      <c r="DR105" s="42">
        <v>29</v>
      </c>
      <c r="DS105" s="42">
        <v>1</v>
      </c>
      <c r="DT105" s="42">
        <v>1</v>
      </c>
      <c r="DU105" s="42">
        <v>0</v>
      </c>
      <c r="DV105" s="42">
        <v>0</v>
      </c>
      <c r="DW105" s="42">
        <v>2</v>
      </c>
      <c r="DX105" s="42">
        <v>1</v>
      </c>
      <c r="DY105" s="12">
        <f>SUM(DR105:DX105)</f>
        <v>34</v>
      </c>
      <c r="DZ105" s="12">
        <f t="shared" si="1120"/>
        <v>32.5</v>
      </c>
      <c r="EA105" s="22">
        <f t="shared" si="1121"/>
        <v>0.7708333333333327</v>
      </c>
      <c r="EB105" s="42">
        <v>164</v>
      </c>
      <c r="EC105" s="42">
        <v>7</v>
      </c>
      <c r="ED105" s="42">
        <v>1</v>
      </c>
      <c r="EE105" s="42">
        <v>3</v>
      </c>
      <c r="EF105" s="42">
        <v>6</v>
      </c>
      <c r="EG105" s="42">
        <v>10</v>
      </c>
      <c r="EH105" s="42">
        <v>5</v>
      </c>
      <c r="EI105" s="12">
        <f>SUM(EB105:EH105)</f>
        <v>196</v>
      </c>
      <c r="EJ105" s="12">
        <f t="shared" si="1122"/>
        <v>196.4</v>
      </c>
      <c r="EK105" s="22">
        <f t="shared" si="1123"/>
        <v>0.7708333333333327</v>
      </c>
      <c r="EL105" s="42">
        <v>1</v>
      </c>
      <c r="EM105" s="42">
        <v>0</v>
      </c>
      <c r="EN105" s="42">
        <v>0</v>
      </c>
      <c r="EO105" s="42">
        <v>0</v>
      </c>
      <c r="EP105" s="42">
        <v>0</v>
      </c>
      <c r="EQ105" s="42">
        <v>0</v>
      </c>
      <c r="ER105" s="42">
        <v>1</v>
      </c>
      <c r="ES105" s="12">
        <f>SUM(EL105:ER105)</f>
        <v>2</v>
      </c>
      <c r="ET105" s="12">
        <f t="shared" si="1124"/>
        <v>1.2</v>
      </c>
      <c r="EU105" s="22">
        <f t="shared" si="1125"/>
        <v>0.7708333333333327</v>
      </c>
      <c r="EV105" s="42">
        <v>5</v>
      </c>
      <c r="EW105" s="42">
        <v>0</v>
      </c>
      <c r="EX105" s="42">
        <v>0</v>
      </c>
      <c r="EY105" s="42">
        <v>0</v>
      </c>
      <c r="EZ105" s="42">
        <v>0</v>
      </c>
      <c r="FA105" s="42">
        <v>0</v>
      </c>
      <c r="FB105" s="42">
        <v>0</v>
      </c>
      <c r="FC105" s="12">
        <f>SUM(EV105:FB105)</f>
        <v>5</v>
      </c>
      <c r="FD105" s="12">
        <f t="shared" si="1126"/>
        <v>5</v>
      </c>
      <c r="FE105" s="22">
        <f t="shared" si="1127"/>
        <v>0.7708333333333327</v>
      </c>
      <c r="FF105" s="48">
        <f t="shared" si="1087"/>
        <v>2</v>
      </c>
      <c r="FG105" s="48">
        <f t="shared" si="1087"/>
        <v>0</v>
      </c>
      <c r="FH105" s="48">
        <f t="shared" si="1087"/>
        <v>0</v>
      </c>
      <c r="FI105" s="48">
        <f t="shared" si="1087"/>
        <v>0</v>
      </c>
      <c r="FJ105" s="48">
        <f t="shared" si="1087"/>
        <v>0</v>
      </c>
      <c r="FK105" s="48">
        <f t="shared" si="1087"/>
        <v>1</v>
      </c>
      <c r="FL105" s="48">
        <f t="shared" si="1087"/>
        <v>4</v>
      </c>
      <c r="FM105" s="12">
        <f>SUM(FF105:FL105)</f>
        <v>7</v>
      </c>
      <c r="FN105" s="12">
        <f t="shared" si="1128"/>
        <v>3.2</v>
      </c>
      <c r="FO105" s="22">
        <f t="shared" si="1129"/>
        <v>0.7708333333333327</v>
      </c>
      <c r="FP105" s="48">
        <f t="shared" si="1088"/>
        <v>60</v>
      </c>
      <c r="FQ105" s="48">
        <f t="shared" si="1088"/>
        <v>4</v>
      </c>
      <c r="FR105" s="48">
        <f t="shared" si="1088"/>
        <v>0</v>
      </c>
      <c r="FS105" s="48">
        <f t="shared" si="1088"/>
        <v>0</v>
      </c>
      <c r="FT105" s="48">
        <f t="shared" si="1088"/>
        <v>0</v>
      </c>
      <c r="FU105" s="48">
        <f t="shared" si="1088"/>
        <v>6</v>
      </c>
      <c r="FV105" s="48">
        <f t="shared" si="1088"/>
        <v>1</v>
      </c>
      <c r="FW105" s="12">
        <f>SUM(FP105:FV105)</f>
        <v>71</v>
      </c>
      <c r="FX105" s="12">
        <f t="shared" si="1130"/>
        <v>66.600000000000009</v>
      </c>
      <c r="FY105" s="22">
        <f t="shared" si="1131"/>
        <v>0.7708333333333327</v>
      </c>
      <c r="FZ105" s="48">
        <f t="shared" si="1089"/>
        <v>204</v>
      </c>
      <c r="GA105" s="48">
        <f t="shared" si="1089"/>
        <v>11</v>
      </c>
      <c r="GB105" s="48">
        <f t="shared" si="1089"/>
        <v>1</v>
      </c>
      <c r="GC105" s="48">
        <f t="shared" si="1089"/>
        <v>3</v>
      </c>
      <c r="GD105" s="48">
        <f t="shared" si="1089"/>
        <v>6</v>
      </c>
      <c r="GE105" s="48">
        <f t="shared" si="1089"/>
        <v>14</v>
      </c>
      <c r="GF105" s="48">
        <f t="shared" si="1089"/>
        <v>5</v>
      </c>
      <c r="GG105" s="12">
        <f>SUM(FZ105:GF105)</f>
        <v>244</v>
      </c>
      <c r="GH105" s="12">
        <f t="shared" si="1132"/>
        <v>242</v>
      </c>
      <c r="GI105" s="22">
        <f t="shared" si="1133"/>
        <v>0.7708333333333327</v>
      </c>
      <c r="GJ105" s="48">
        <f t="shared" si="1090"/>
        <v>201</v>
      </c>
      <c r="GK105" s="48">
        <f t="shared" si="1090"/>
        <v>14</v>
      </c>
      <c r="GL105" s="48">
        <f t="shared" si="1090"/>
        <v>2</v>
      </c>
      <c r="GM105" s="48">
        <f t="shared" si="1090"/>
        <v>0</v>
      </c>
      <c r="GN105" s="48">
        <f t="shared" si="1090"/>
        <v>7</v>
      </c>
      <c r="GO105" s="48">
        <f t="shared" si="1090"/>
        <v>26</v>
      </c>
      <c r="GP105" s="48">
        <f t="shared" si="1090"/>
        <v>2</v>
      </c>
      <c r="GQ105" s="12">
        <f>SUM(GJ105:GP105)</f>
        <v>252</v>
      </c>
      <c r="GR105" s="12">
        <f t="shared" si="1134"/>
        <v>242.8</v>
      </c>
      <c r="GS105" s="22">
        <f t="shared" si="1135"/>
        <v>0.7708333333333327</v>
      </c>
      <c r="GT105" s="48">
        <f t="shared" si="1091"/>
        <v>46</v>
      </c>
      <c r="GU105" s="48">
        <f t="shared" si="1091"/>
        <v>1</v>
      </c>
      <c r="GV105" s="48">
        <f t="shared" si="1091"/>
        <v>1</v>
      </c>
      <c r="GW105" s="48">
        <f t="shared" si="1091"/>
        <v>0</v>
      </c>
      <c r="GX105" s="48">
        <f t="shared" si="1091"/>
        <v>0</v>
      </c>
      <c r="GY105" s="48">
        <f t="shared" si="1091"/>
        <v>4</v>
      </c>
      <c r="GZ105" s="48">
        <f t="shared" si="1091"/>
        <v>2</v>
      </c>
      <c r="HA105" s="12">
        <f>SUM(GT105:GZ105)</f>
        <v>54</v>
      </c>
      <c r="HB105" s="12">
        <f t="shared" si="1136"/>
        <v>50.5</v>
      </c>
      <c r="HC105" s="22">
        <f t="shared" si="1137"/>
        <v>0.7708333333333327</v>
      </c>
      <c r="HD105" s="48">
        <f t="shared" si="1092"/>
        <v>12</v>
      </c>
      <c r="HE105" s="48">
        <f t="shared" si="1092"/>
        <v>0</v>
      </c>
      <c r="HF105" s="48">
        <f t="shared" si="1092"/>
        <v>0</v>
      </c>
      <c r="HG105" s="48">
        <f t="shared" si="1092"/>
        <v>0</v>
      </c>
      <c r="HH105" s="48">
        <f t="shared" si="1092"/>
        <v>0</v>
      </c>
      <c r="HI105" s="48">
        <f t="shared" si="1092"/>
        <v>5</v>
      </c>
      <c r="HJ105" s="48">
        <f t="shared" si="1092"/>
        <v>3</v>
      </c>
      <c r="HK105" s="12">
        <f>SUM(HD105:HJ105)</f>
        <v>20</v>
      </c>
      <c r="HL105" s="12">
        <f t="shared" si="1138"/>
        <v>14.6</v>
      </c>
      <c r="HM105" s="22">
        <f t="shared" si="1139"/>
        <v>0.7708333333333327</v>
      </c>
      <c r="HN105" s="48">
        <f t="shared" si="1093"/>
        <v>220</v>
      </c>
      <c r="HO105" s="48">
        <f t="shared" si="1093"/>
        <v>14</v>
      </c>
      <c r="HP105" s="48">
        <f t="shared" si="1093"/>
        <v>2</v>
      </c>
      <c r="HQ105" s="48">
        <f t="shared" si="1093"/>
        <v>0</v>
      </c>
      <c r="HR105" s="48">
        <f t="shared" si="1093"/>
        <v>7</v>
      </c>
      <c r="HS105" s="48">
        <f t="shared" si="1093"/>
        <v>30</v>
      </c>
      <c r="HT105" s="48">
        <f t="shared" si="1093"/>
        <v>2</v>
      </c>
      <c r="HU105" s="12">
        <f>SUM(HN105:HT105)</f>
        <v>275</v>
      </c>
      <c r="HV105" s="12">
        <f t="shared" si="1140"/>
        <v>263.39999999999998</v>
      </c>
      <c r="HW105" s="22">
        <f t="shared" si="1141"/>
        <v>0.7708333333333327</v>
      </c>
      <c r="HX105" s="48">
        <f t="shared" si="1094"/>
        <v>199</v>
      </c>
      <c r="HY105" s="48">
        <f t="shared" si="1094"/>
        <v>8</v>
      </c>
      <c r="HZ105" s="48">
        <f t="shared" si="1094"/>
        <v>2</v>
      </c>
      <c r="IA105" s="48">
        <f t="shared" si="1094"/>
        <v>3</v>
      </c>
      <c r="IB105" s="48">
        <f t="shared" si="1094"/>
        <v>6</v>
      </c>
      <c r="IC105" s="48">
        <f t="shared" si="1094"/>
        <v>12</v>
      </c>
      <c r="ID105" s="48">
        <f t="shared" si="1094"/>
        <v>7</v>
      </c>
      <c r="IE105" s="12">
        <f t="shared" si="809"/>
        <v>237</v>
      </c>
      <c r="IF105" s="12">
        <f t="shared" si="1142"/>
        <v>235.10000000000002</v>
      </c>
    </row>
    <row r="106" spans="1:240" ht="13" customHeight="1" thickBot="1" x14ac:dyDescent="0.3">
      <c r="A106" s="22">
        <f t="shared" si="1095"/>
        <v>0.78124999999999933</v>
      </c>
      <c r="B106" s="42">
        <v>7</v>
      </c>
      <c r="C106" s="42">
        <v>0</v>
      </c>
      <c r="D106" s="42">
        <v>0</v>
      </c>
      <c r="E106" s="42">
        <v>0</v>
      </c>
      <c r="F106" s="42">
        <v>0</v>
      </c>
      <c r="G106" s="42">
        <v>2</v>
      </c>
      <c r="H106" s="42">
        <v>2</v>
      </c>
      <c r="I106" s="12">
        <f>SUM(B106:H106)</f>
        <v>11</v>
      </c>
      <c r="J106" s="12">
        <f t="shared" si="1096"/>
        <v>8.1999999999999993</v>
      </c>
      <c r="K106" s="22">
        <f t="shared" si="1097"/>
        <v>0.78124999999999933</v>
      </c>
      <c r="L106" s="42">
        <v>16</v>
      </c>
      <c r="M106" s="42">
        <v>2</v>
      </c>
      <c r="N106" s="42">
        <v>0</v>
      </c>
      <c r="O106" s="42">
        <v>0</v>
      </c>
      <c r="P106" s="42">
        <v>0</v>
      </c>
      <c r="Q106" s="42">
        <v>2</v>
      </c>
      <c r="R106" s="42">
        <v>4</v>
      </c>
      <c r="S106" s="12">
        <f>SUM(L106:R106)</f>
        <v>24</v>
      </c>
      <c r="T106" s="12">
        <f t="shared" si="1098"/>
        <v>19.600000000000001</v>
      </c>
      <c r="U106" s="22">
        <f t="shared" si="1099"/>
        <v>0.78124999999999933</v>
      </c>
      <c r="V106" s="42">
        <v>35</v>
      </c>
      <c r="W106" s="42">
        <v>2</v>
      </c>
      <c r="X106" s="42">
        <v>0</v>
      </c>
      <c r="Y106" s="42">
        <v>0</v>
      </c>
      <c r="Z106" s="42">
        <v>0</v>
      </c>
      <c r="AA106" s="42">
        <v>9</v>
      </c>
      <c r="AB106" s="42">
        <v>0</v>
      </c>
      <c r="AC106" s="12">
        <f>SUM(V106:AB106)</f>
        <v>46</v>
      </c>
      <c r="AD106" s="12">
        <f t="shared" si="1100"/>
        <v>40.6</v>
      </c>
      <c r="AE106" s="22">
        <f t="shared" si="1101"/>
        <v>0.78124999999999933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12">
        <f>SUM(AF106:AL106)</f>
        <v>0</v>
      </c>
      <c r="AN106" s="12">
        <f t="shared" si="1102"/>
        <v>0</v>
      </c>
      <c r="AO106" s="22">
        <f t="shared" si="1103"/>
        <v>0.78124999999999933</v>
      </c>
      <c r="AP106" s="42">
        <v>2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12">
        <f>SUM(AP106:AV106)</f>
        <v>2</v>
      </c>
      <c r="AX106" s="12">
        <f t="shared" si="1104"/>
        <v>2</v>
      </c>
      <c r="AY106" s="22">
        <f t="shared" si="1105"/>
        <v>0.78124999999999933</v>
      </c>
      <c r="AZ106" s="42">
        <v>207</v>
      </c>
      <c r="BA106" s="42">
        <v>13</v>
      </c>
      <c r="BB106" s="42">
        <v>2</v>
      </c>
      <c r="BC106" s="42">
        <v>0</v>
      </c>
      <c r="BD106" s="42">
        <v>5</v>
      </c>
      <c r="BE106" s="42">
        <v>33</v>
      </c>
      <c r="BF106" s="42">
        <v>2</v>
      </c>
      <c r="BG106" s="12">
        <f>SUM(AZ106:BF106)</f>
        <v>262</v>
      </c>
      <c r="BH106" s="12">
        <f t="shared" si="1106"/>
        <v>246.6</v>
      </c>
      <c r="BI106" s="22">
        <f t="shared" si="1107"/>
        <v>0.78124999999999933</v>
      </c>
      <c r="BJ106" s="42">
        <v>2</v>
      </c>
      <c r="BK106" s="42">
        <v>0</v>
      </c>
      <c r="BL106" s="42">
        <v>0</v>
      </c>
      <c r="BM106" s="42">
        <v>0</v>
      </c>
      <c r="BN106" s="42">
        <v>0</v>
      </c>
      <c r="BO106" s="42">
        <v>1</v>
      </c>
      <c r="BP106" s="42">
        <v>0</v>
      </c>
      <c r="BQ106" s="12">
        <f>SUM(BJ106:BP106)</f>
        <v>3</v>
      </c>
      <c r="BR106" s="12">
        <f t="shared" si="1108"/>
        <v>2.4</v>
      </c>
      <c r="BS106" s="22">
        <f t="shared" si="1109"/>
        <v>0.78124999999999933</v>
      </c>
      <c r="BT106" s="42">
        <v>0</v>
      </c>
      <c r="BU106" s="42">
        <v>0</v>
      </c>
      <c r="BV106" s="42">
        <v>0</v>
      </c>
      <c r="BW106" s="42">
        <v>0</v>
      </c>
      <c r="BX106" s="42">
        <v>0</v>
      </c>
      <c r="BY106" s="42">
        <v>0</v>
      </c>
      <c r="BZ106" s="42">
        <v>0</v>
      </c>
      <c r="CA106" s="12">
        <f>SUM(BT106:BZ106)</f>
        <v>0</v>
      </c>
      <c r="CB106" s="12">
        <f t="shared" si="1110"/>
        <v>0</v>
      </c>
      <c r="CC106" s="22">
        <f t="shared" si="1111"/>
        <v>0.78124999999999933</v>
      </c>
      <c r="CD106" s="42">
        <v>3</v>
      </c>
      <c r="CE106" s="42">
        <v>0</v>
      </c>
      <c r="CF106" s="42">
        <v>0</v>
      </c>
      <c r="CG106" s="42">
        <v>0</v>
      </c>
      <c r="CH106" s="42">
        <v>0</v>
      </c>
      <c r="CI106" s="42">
        <v>1</v>
      </c>
      <c r="CJ106" s="42">
        <v>0</v>
      </c>
      <c r="CK106" s="12">
        <f>SUM(CD106:CJ106)</f>
        <v>4</v>
      </c>
      <c r="CL106" s="12">
        <f t="shared" si="1112"/>
        <v>3.4</v>
      </c>
      <c r="CM106" s="22">
        <f t="shared" si="1113"/>
        <v>0.78124999999999933</v>
      </c>
      <c r="CN106" s="42">
        <v>0</v>
      </c>
      <c r="CO106" s="42">
        <v>0</v>
      </c>
      <c r="CP106" s="42">
        <v>0</v>
      </c>
      <c r="CQ106" s="42">
        <v>0</v>
      </c>
      <c r="CR106" s="42">
        <v>0</v>
      </c>
      <c r="CS106" s="42">
        <v>0</v>
      </c>
      <c r="CT106" s="42">
        <v>2</v>
      </c>
      <c r="CU106" s="12">
        <f>SUM(CN106:CT106)</f>
        <v>2</v>
      </c>
      <c r="CV106" s="12">
        <f t="shared" si="1114"/>
        <v>0.4</v>
      </c>
      <c r="CW106" s="22">
        <f t="shared" si="1115"/>
        <v>0.78124999999999933</v>
      </c>
      <c r="CX106" s="42">
        <v>7</v>
      </c>
      <c r="CY106" s="42">
        <v>0</v>
      </c>
      <c r="CZ106" s="42">
        <v>0</v>
      </c>
      <c r="DA106" s="42">
        <v>0</v>
      </c>
      <c r="DB106" s="42">
        <v>0</v>
      </c>
      <c r="DC106" s="42">
        <v>1</v>
      </c>
      <c r="DD106" s="42">
        <v>0</v>
      </c>
      <c r="DE106" s="12">
        <f>SUM(CX106:DD106)</f>
        <v>8</v>
      </c>
      <c r="DF106" s="12">
        <f t="shared" si="1116"/>
        <v>7.4</v>
      </c>
      <c r="DG106" s="22">
        <f t="shared" si="1117"/>
        <v>0.78124999999999933</v>
      </c>
      <c r="DH106" s="42">
        <v>0</v>
      </c>
      <c r="DI106" s="42">
        <v>0</v>
      </c>
      <c r="DJ106" s="42">
        <v>0</v>
      </c>
      <c r="DK106" s="42">
        <v>0</v>
      </c>
      <c r="DL106" s="42">
        <v>0</v>
      </c>
      <c r="DM106" s="42">
        <v>0</v>
      </c>
      <c r="DN106" s="42">
        <v>0</v>
      </c>
      <c r="DO106" s="12">
        <f>SUM(DH106:DN106)</f>
        <v>0</v>
      </c>
      <c r="DP106" s="12">
        <f t="shared" si="1118"/>
        <v>0</v>
      </c>
      <c r="DQ106" s="22">
        <f t="shared" si="1119"/>
        <v>0.78124999999999933</v>
      </c>
      <c r="DR106" s="42">
        <v>22</v>
      </c>
      <c r="DS106" s="42">
        <v>1</v>
      </c>
      <c r="DT106" s="42">
        <v>0</v>
      </c>
      <c r="DU106" s="42">
        <v>0</v>
      </c>
      <c r="DV106" s="42">
        <v>0</v>
      </c>
      <c r="DW106" s="42">
        <v>0</v>
      </c>
      <c r="DX106" s="42">
        <v>0</v>
      </c>
      <c r="DY106" s="12">
        <f>SUM(DR106:DX106)</f>
        <v>23</v>
      </c>
      <c r="DZ106" s="12">
        <f t="shared" si="1120"/>
        <v>23</v>
      </c>
      <c r="EA106" s="22">
        <f t="shared" si="1121"/>
        <v>0.78124999999999933</v>
      </c>
      <c r="EB106" s="42">
        <v>142</v>
      </c>
      <c r="EC106" s="42">
        <v>13</v>
      </c>
      <c r="ED106" s="42">
        <v>2</v>
      </c>
      <c r="EE106" s="42">
        <v>0</v>
      </c>
      <c r="EF106" s="42">
        <v>6</v>
      </c>
      <c r="EG106" s="42">
        <v>11</v>
      </c>
      <c r="EH106" s="42">
        <v>2</v>
      </c>
      <c r="EI106" s="12">
        <f>SUM(EB106:EH106)</f>
        <v>176</v>
      </c>
      <c r="EJ106" s="12">
        <f t="shared" si="1122"/>
        <v>174.8</v>
      </c>
      <c r="EK106" s="22">
        <f t="shared" si="1123"/>
        <v>0.78124999999999933</v>
      </c>
      <c r="EL106" s="42">
        <v>2</v>
      </c>
      <c r="EM106" s="42">
        <v>0</v>
      </c>
      <c r="EN106" s="42">
        <v>0</v>
      </c>
      <c r="EO106" s="42">
        <v>0</v>
      </c>
      <c r="EP106" s="42">
        <v>0</v>
      </c>
      <c r="EQ106" s="42">
        <v>0</v>
      </c>
      <c r="ER106" s="42">
        <v>0</v>
      </c>
      <c r="ES106" s="12">
        <f>SUM(EL106:ER106)</f>
        <v>2</v>
      </c>
      <c r="ET106" s="12">
        <f t="shared" si="1124"/>
        <v>2</v>
      </c>
      <c r="EU106" s="22">
        <f t="shared" si="1125"/>
        <v>0.78124999999999933</v>
      </c>
      <c r="EV106" s="42">
        <v>1</v>
      </c>
      <c r="EW106" s="42">
        <v>0</v>
      </c>
      <c r="EX106" s="42">
        <v>0</v>
      </c>
      <c r="EY106" s="42">
        <v>0</v>
      </c>
      <c r="EZ106" s="42">
        <v>0</v>
      </c>
      <c r="FA106" s="42">
        <v>1</v>
      </c>
      <c r="FB106" s="42">
        <v>0</v>
      </c>
      <c r="FC106" s="12">
        <f>SUM(EV106:FB106)</f>
        <v>2</v>
      </c>
      <c r="FD106" s="12">
        <f t="shared" si="1126"/>
        <v>1.4</v>
      </c>
      <c r="FE106" s="22">
        <f t="shared" si="1127"/>
        <v>0.78124999999999933</v>
      </c>
      <c r="FF106" s="48">
        <f t="shared" si="1087"/>
        <v>4</v>
      </c>
      <c r="FG106" s="48">
        <f t="shared" si="1087"/>
        <v>0</v>
      </c>
      <c r="FH106" s="48">
        <f t="shared" si="1087"/>
        <v>0</v>
      </c>
      <c r="FI106" s="48">
        <f t="shared" si="1087"/>
        <v>0</v>
      </c>
      <c r="FJ106" s="48">
        <f t="shared" si="1087"/>
        <v>0</v>
      </c>
      <c r="FK106" s="48">
        <f t="shared" si="1087"/>
        <v>0</v>
      </c>
      <c r="FL106" s="48">
        <f t="shared" si="1087"/>
        <v>2</v>
      </c>
      <c r="FM106" s="12">
        <f>SUM(FF106:FL106)</f>
        <v>6</v>
      </c>
      <c r="FN106" s="12">
        <f t="shared" si="1128"/>
        <v>4.4000000000000004</v>
      </c>
      <c r="FO106" s="22">
        <f t="shared" si="1129"/>
        <v>0.78124999999999933</v>
      </c>
      <c r="FP106" s="48">
        <f t="shared" si="1088"/>
        <v>58</v>
      </c>
      <c r="FQ106" s="48">
        <f t="shared" si="1088"/>
        <v>4</v>
      </c>
      <c r="FR106" s="48">
        <f t="shared" si="1088"/>
        <v>0</v>
      </c>
      <c r="FS106" s="48">
        <f t="shared" si="1088"/>
        <v>0</v>
      </c>
      <c r="FT106" s="48">
        <f t="shared" si="1088"/>
        <v>0</v>
      </c>
      <c r="FU106" s="48">
        <f t="shared" si="1088"/>
        <v>13</v>
      </c>
      <c r="FV106" s="48">
        <f t="shared" si="1088"/>
        <v>6</v>
      </c>
      <c r="FW106" s="12">
        <f>SUM(FP106:FV106)</f>
        <v>81</v>
      </c>
      <c r="FX106" s="12">
        <f t="shared" si="1130"/>
        <v>68.400000000000006</v>
      </c>
      <c r="FY106" s="22">
        <f t="shared" si="1131"/>
        <v>0.78124999999999933</v>
      </c>
      <c r="FZ106" s="48">
        <f t="shared" si="1089"/>
        <v>180</v>
      </c>
      <c r="GA106" s="48">
        <f t="shared" si="1089"/>
        <v>15</v>
      </c>
      <c r="GB106" s="48">
        <f t="shared" si="1089"/>
        <v>2</v>
      </c>
      <c r="GC106" s="48">
        <f t="shared" si="1089"/>
        <v>0</v>
      </c>
      <c r="GD106" s="48">
        <f t="shared" si="1089"/>
        <v>6</v>
      </c>
      <c r="GE106" s="48">
        <f t="shared" si="1089"/>
        <v>21</v>
      </c>
      <c r="GF106" s="48">
        <f t="shared" si="1089"/>
        <v>2</v>
      </c>
      <c r="GG106" s="12">
        <f>SUM(FZ106:GF106)</f>
        <v>226</v>
      </c>
      <c r="GH106" s="12">
        <f t="shared" si="1132"/>
        <v>218.8</v>
      </c>
      <c r="GI106" s="22">
        <f t="shared" si="1133"/>
        <v>0.78124999999999933</v>
      </c>
      <c r="GJ106" s="48">
        <f t="shared" si="1090"/>
        <v>211</v>
      </c>
      <c r="GK106" s="48">
        <f t="shared" si="1090"/>
        <v>13</v>
      </c>
      <c r="GL106" s="48">
        <f t="shared" si="1090"/>
        <v>2</v>
      </c>
      <c r="GM106" s="48">
        <f t="shared" si="1090"/>
        <v>0</v>
      </c>
      <c r="GN106" s="48">
        <f t="shared" si="1090"/>
        <v>5</v>
      </c>
      <c r="GO106" s="48">
        <f t="shared" si="1090"/>
        <v>34</v>
      </c>
      <c r="GP106" s="48">
        <f t="shared" si="1090"/>
        <v>2</v>
      </c>
      <c r="GQ106" s="12">
        <f>SUM(GJ106:GP106)</f>
        <v>267</v>
      </c>
      <c r="GR106" s="12">
        <f t="shared" si="1134"/>
        <v>251</v>
      </c>
      <c r="GS106" s="22">
        <f t="shared" si="1135"/>
        <v>0.78124999999999933</v>
      </c>
      <c r="GT106" s="48">
        <f t="shared" si="1091"/>
        <v>40</v>
      </c>
      <c r="GU106" s="48">
        <f t="shared" si="1091"/>
        <v>3</v>
      </c>
      <c r="GV106" s="48">
        <f t="shared" si="1091"/>
        <v>0</v>
      </c>
      <c r="GW106" s="48">
        <f t="shared" si="1091"/>
        <v>0</v>
      </c>
      <c r="GX106" s="48">
        <f t="shared" si="1091"/>
        <v>0</v>
      </c>
      <c r="GY106" s="48">
        <f t="shared" si="1091"/>
        <v>3</v>
      </c>
      <c r="GZ106" s="48">
        <f t="shared" si="1091"/>
        <v>4</v>
      </c>
      <c r="HA106" s="12">
        <f>SUM(GT106:GZ106)</f>
        <v>50</v>
      </c>
      <c r="HB106" s="12">
        <f t="shared" si="1136"/>
        <v>45</v>
      </c>
      <c r="HC106" s="22">
        <f t="shared" si="1137"/>
        <v>0.78124999999999933</v>
      </c>
      <c r="HD106" s="48">
        <f t="shared" si="1092"/>
        <v>10</v>
      </c>
      <c r="HE106" s="48">
        <f t="shared" si="1092"/>
        <v>0</v>
      </c>
      <c r="HF106" s="48">
        <f t="shared" si="1092"/>
        <v>0</v>
      </c>
      <c r="HG106" s="48">
        <f t="shared" si="1092"/>
        <v>0</v>
      </c>
      <c r="HH106" s="48">
        <f t="shared" si="1092"/>
        <v>0</v>
      </c>
      <c r="HI106" s="48">
        <f t="shared" si="1092"/>
        <v>2</v>
      </c>
      <c r="HJ106" s="48">
        <f t="shared" si="1092"/>
        <v>2</v>
      </c>
      <c r="HK106" s="12">
        <f>SUM(HD106:HJ106)</f>
        <v>14</v>
      </c>
      <c r="HL106" s="12">
        <f t="shared" si="1138"/>
        <v>11.200000000000001</v>
      </c>
      <c r="HM106" s="22">
        <f t="shared" si="1139"/>
        <v>0.78124999999999933</v>
      </c>
      <c r="HN106" s="48">
        <f t="shared" si="1093"/>
        <v>222</v>
      </c>
      <c r="HO106" s="48">
        <f t="shared" si="1093"/>
        <v>13</v>
      </c>
      <c r="HP106" s="48">
        <f t="shared" si="1093"/>
        <v>2</v>
      </c>
      <c r="HQ106" s="48">
        <f t="shared" si="1093"/>
        <v>0</v>
      </c>
      <c r="HR106" s="48">
        <f t="shared" si="1093"/>
        <v>5</v>
      </c>
      <c r="HS106" s="48">
        <f t="shared" si="1093"/>
        <v>37</v>
      </c>
      <c r="HT106" s="48">
        <f t="shared" si="1093"/>
        <v>4</v>
      </c>
      <c r="HU106" s="12">
        <f>SUM(HN106:HT106)</f>
        <v>283</v>
      </c>
      <c r="HV106" s="12">
        <f t="shared" si="1140"/>
        <v>263.60000000000002</v>
      </c>
      <c r="HW106" s="22">
        <f t="shared" si="1141"/>
        <v>0.78124999999999933</v>
      </c>
      <c r="HX106" s="48">
        <f t="shared" si="1094"/>
        <v>167</v>
      </c>
      <c r="HY106" s="48">
        <f t="shared" si="1094"/>
        <v>14</v>
      </c>
      <c r="HZ106" s="48">
        <f t="shared" si="1094"/>
        <v>2</v>
      </c>
      <c r="IA106" s="48">
        <f t="shared" si="1094"/>
        <v>0</v>
      </c>
      <c r="IB106" s="48">
        <f t="shared" si="1094"/>
        <v>6</v>
      </c>
      <c r="IC106" s="48">
        <f t="shared" si="1094"/>
        <v>12</v>
      </c>
      <c r="ID106" s="48">
        <f t="shared" si="1094"/>
        <v>2</v>
      </c>
      <c r="IE106" s="12">
        <f t="shared" si="809"/>
        <v>203</v>
      </c>
      <c r="IF106" s="12">
        <f t="shared" si="1142"/>
        <v>201.20000000000002</v>
      </c>
    </row>
    <row r="107" spans="1:240" ht="13" customHeight="1" thickTop="1" thickBot="1" x14ac:dyDescent="0.3">
      <c r="A107" s="23" t="s">
        <v>5</v>
      </c>
      <c r="B107" s="80">
        <f t="shared" ref="B107:I107" si="1143">SUM(B103:B106)</f>
        <v>28</v>
      </c>
      <c r="C107" s="80">
        <f t="shared" si="1143"/>
        <v>3</v>
      </c>
      <c r="D107" s="80">
        <f t="shared" si="1143"/>
        <v>0</v>
      </c>
      <c r="E107" s="80">
        <f t="shared" si="1143"/>
        <v>0</v>
      </c>
      <c r="F107" s="80">
        <f t="shared" si="1143"/>
        <v>0</v>
      </c>
      <c r="G107" s="80">
        <f t="shared" si="1143"/>
        <v>9</v>
      </c>
      <c r="H107" s="80">
        <f t="shared" si="1143"/>
        <v>6</v>
      </c>
      <c r="I107" s="13">
        <f t="shared" si="1143"/>
        <v>46</v>
      </c>
      <c r="J107" s="13">
        <f t="shared" ref="J107" si="1144">B107+C107+D107*1.5+E107*2.3+F107*2+G107*0.4+H107*0.2</f>
        <v>35.800000000000004</v>
      </c>
      <c r="K107" s="23" t="s">
        <v>5</v>
      </c>
      <c r="L107" s="80">
        <f t="shared" ref="L107:S107" si="1145">SUM(L103:L106)</f>
        <v>69</v>
      </c>
      <c r="M107" s="80">
        <f t="shared" si="1145"/>
        <v>2</v>
      </c>
      <c r="N107" s="80">
        <f t="shared" si="1145"/>
        <v>0</v>
      </c>
      <c r="O107" s="80">
        <f t="shared" si="1145"/>
        <v>0</v>
      </c>
      <c r="P107" s="80">
        <f t="shared" si="1145"/>
        <v>0</v>
      </c>
      <c r="Q107" s="80">
        <f t="shared" si="1145"/>
        <v>6</v>
      </c>
      <c r="R107" s="80">
        <f t="shared" si="1145"/>
        <v>8</v>
      </c>
      <c r="S107" s="13">
        <f t="shared" si="1145"/>
        <v>85</v>
      </c>
      <c r="T107" s="13">
        <f t="shared" ref="T107" si="1146">L107+M107+N107*1.5+O107*2.3+P107*2+Q107*0.4+R107*0.2</f>
        <v>75</v>
      </c>
      <c r="U107" s="23" t="s">
        <v>5</v>
      </c>
      <c r="V107" s="80">
        <f t="shared" ref="V107:AC107" si="1147">SUM(V103:V106)</f>
        <v>133</v>
      </c>
      <c r="W107" s="80">
        <f t="shared" si="1147"/>
        <v>9</v>
      </c>
      <c r="X107" s="80">
        <f t="shared" si="1147"/>
        <v>3</v>
      </c>
      <c r="Y107" s="80">
        <f t="shared" si="1147"/>
        <v>0</v>
      </c>
      <c r="Z107" s="80">
        <f t="shared" si="1147"/>
        <v>0</v>
      </c>
      <c r="AA107" s="80">
        <f t="shared" si="1147"/>
        <v>21</v>
      </c>
      <c r="AB107" s="80">
        <f t="shared" si="1147"/>
        <v>5</v>
      </c>
      <c r="AC107" s="13">
        <f t="shared" si="1147"/>
        <v>171</v>
      </c>
      <c r="AD107" s="13">
        <f t="shared" ref="AD107" si="1148">V107+W107+X107*1.5+Y107*2.3+Z107*2+AA107*0.4+AB107*0.2</f>
        <v>155.9</v>
      </c>
      <c r="AE107" s="23" t="s">
        <v>5</v>
      </c>
      <c r="AF107" s="80">
        <f t="shared" ref="AF107:AM107" si="1149">SUM(AF103:AF106)</f>
        <v>0</v>
      </c>
      <c r="AG107" s="80">
        <f t="shared" si="1149"/>
        <v>0</v>
      </c>
      <c r="AH107" s="80">
        <f t="shared" si="1149"/>
        <v>0</v>
      </c>
      <c r="AI107" s="80">
        <f t="shared" si="1149"/>
        <v>0</v>
      </c>
      <c r="AJ107" s="80">
        <f t="shared" si="1149"/>
        <v>0</v>
      </c>
      <c r="AK107" s="80">
        <f t="shared" si="1149"/>
        <v>0</v>
      </c>
      <c r="AL107" s="80">
        <f t="shared" si="1149"/>
        <v>0</v>
      </c>
      <c r="AM107" s="13">
        <f t="shared" si="1149"/>
        <v>0</v>
      </c>
      <c r="AN107" s="13">
        <f t="shared" ref="AN107" si="1150">AF107+AG107+AH107*1.5+AI107*2.3+AJ107*2+AK107*0.4+AL107*0.2</f>
        <v>0</v>
      </c>
      <c r="AO107" s="23" t="s">
        <v>5</v>
      </c>
      <c r="AP107" s="80">
        <f t="shared" ref="AP107:AW107" si="1151">SUM(AP103:AP106)</f>
        <v>3</v>
      </c>
      <c r="AQ107" s="80">
        <f t="shared" si="1151"/>
        <v>0</v>
      </c>
      <c r="AR107" s="80">
        <f t="shared" si="1151"/>
        <v>0</v>
      </c>
      <c r="AS107" s="80">
        <f t="shared" si="1151"/>
        <v>0</v>
      </c>
      <c r="AT107" s="80">
        <f t="shared" si="1151"/>
        <v>0</v>
      </c>
      <c r="AU107" s="80">
        <f t="shared" si="1151"/>
        <v>1</v>
      </c>
      <c r="AV107" s="80">
        <f t="shared" si="1151"/>
        <v>1</v>
      </c>
      <c r="AW107" s="13">
        <f t="shared" si="1151"/>
        <v>5</v>
      </c>
      <c r="AX107" s="13">
        <f t="shared" ref="AX107" si="1152">AP107+AQ107+AR107*1.5+AS107*2.3+AT107*2+AU107*0.4+AV107*0.2</f>
        <v>3.6</v>
      </c>
      <c r="AY107" s="23" t="s">
        <v>5</v>
      </c>
      <c r="AZ107" s="80">
        <f t="shared" ref="AZ107:BG107" si="1153">SUM(AZ103:AZ106)</f>
        <v>765</v>
      </c>
      <c r="BA107" s="80">
        <f t="shared" si="1153"/>
        <v>69</v>
      </c>
      <c r="BB107" s="80">
        <f t="shared" si="1153"/>
        <v>12</v>
      </c>
      <c r="BC107" s="80">
        <f t="shared" si="1153"/>
        <v>1</v>
      </c>
      <c r="BD107" s="80">
        <f t="shared" si="1153"/>
        <v>30</v>
      </c>
      <c r="BE107" s="80">
        <f t="shared" si="1153"/>
        <v>98</v>
      </c>
      <c r="BF107" s="80">
        <f t="shared" si="1153"/>
        <v>15</v>
      </c>
      <c r="BG107" s="13">
        <f t="shared" si="1153"/>
        <v>990</v>
      </c>
      <c r="BH107" s="13">
        <f t="shared" ref="BH107" si="1154">AZ107+BA107+BB107*1.5+BC107*2.3+BD107*2+BE107*0.4+BF107*0.2</f>
        <v>956.5</v>
      </c>
      <c r="BI107" s="23" t="s">
        <v>5</v>
      </c>
      <c r="BJ107" s="80">
        <f t="shared" ref="BJ107:BQ107" si="1155">SUM(BJ103:BJ106)</f>
        <v>23</v>
      </c>
      <c r="BK107" s="80">
        <f t="shared" si="1155"/>
        <v>0</v>
      </c>
      <c r="BL107" s="80">
        <f t="shared" si="1155"/>
        <v>0</v>
      </c>
      <c r="BM107" s="80">
        <f t="shared" si="1155"/>
        <v>0</v>
      </c>
      <c r="BN107" s="80">
        <f t="shared" si="1155"/>
        <v>0</v>
      </c>
      <c r="BO107" s="80">
        <f t="shared" si="1155"/>
        <v>3</v>
      </c>
      <c r="BP107" s="80">
        <f t="shared" si="1155"/>
        <v>0</v>
      </c>
      <c r="BQ107" s="13">
        <f t="shared" si="1155"/>
        <v>26</v>
      </c>
      <c r="BR107" s="13">
        <f t="shared" ref="BR107" si="1156">BJ107+BK107+BL107*1.5+BM107*2.3+BN107*2+BO107*0.4+BP107*0.2</f>
        <v>24.2</v>
      </c>
      <c r="BS107" s="23" t="s">
        <v>5</v>
      </c>
      <c r="BT107" s="80">
        <f t="shared" ref="BT107:CA107" si="1157">SUM(BT103:BT106)</f>
        <v>0</v>
      </c>
      <c r="BU107" s="80">
        <f t="shared" si="1157"/>
        <v>0</v>
      </c>
      <c r="BV107" s="80">
        <f t="shared" si="1157"/>
        <v>0</v>
      </c>
      <c r="BW107" s="80">
        <f t="shared" si="1157"/>
        <v>0</v>
      </c>
      <c r="BX107" s="80">
        <f t="shared" si="1157"/>
        <v>0</v>
      </c>
      <c r="BY107" s="80">
        <f t="shared" si="1157"/>
        <v>0</v>
      </c>
      <c r="BZ107" s="80">
        <f t="shared" si="1157"/>
        <v>0</v>
      </c>
      <c r="CA107" s="13">
        <f t="shared" si="1157"/>
        <v>0</v>
      </c>
      <c r="CB107" s="13">
        <f t="shared" ref="CB107" si="1158">BT107+BU107+BV107*1.5+BW107*2.3+BX107*2+BY107*0.4+BZ107*0.2</f>
        <v>0</v>
      </c>
      <c r="CC107" s="23" t="s">
        <v>5</v>
      </c>
      <c r="CD107" s="80">
        <f t="shared" ref="CD107:CK107" si="1159">SUM(CD103:CD106)</f>
        <v>13</v>
      </c>
      <c r="CE107" s="80">
        <f t="shared" si="1159"/>
        <v>0</v>
      </c>
      <c r="CF107" s="80">
        <f t="shared" si="1159"/>
        <v>0</v>
      </c>
      <c r="CG107" s="80">
        <f t="shared" si="1159"/>
        <v>0</v>
      </c>
      <c r="CH107" s="80">
        <f t="shared" si="1159"/>
        <v>0</v>
      </c>
      <c r="CI107" s="80">
        <f t="shared" si="1159"/>
        <v>4</v>
      </c>
      <c r="CJ107" s="80">
        <f t="shared" si="1159"/>
        <v>0</v>
      </c>
      <c r="CK107" s="13">
        <f t="shared" si="1159"/>
        <v>17</v>
      </c>
      <c r="CL107" s="13">
        <f t="shared" ref="CL107" si="1160">CD107+CE107+CF107*1.5+CG107*2.3+CH107*2+CI107*0.4+CJ107*0.2</f>
        <v>14.6</v>
      </c>
      <c r="CM107" s="23" t="s">
        <v>5</v>
      </c>
      <c r="CN107" s="80">
        <f t="shared" ref="CN107:CU107" si="1161">SUM(CN103:CN106)</f>
        <v>1</v>
      </c>
      <c r="CO107" s="80">
        <f t="shared" si="1161"/>
        <v>0</v>
      </c>
      <c r="CP107" s="80">
        <f t="shared" si="1161"/>
        <v>0</v>
      </c>
      <c r="CQ107" s="80">
        <f t="shared" si="1161"/>
        <v>0</v>
      </c>
      <c r="CR107" s="80">
        <f t="shared" si="1161"/>
        <v>0</v>
      </c>
      <c r="CS107" s="80">
        <f t="shared" si="1161"/>
        <v>0</v>
      </c>
      <c r="CT107" s="80">
        <f t="shared" si="1161"/>
        <v>14</v>
      </c>
      <c r="CU107" s="13">
        <f t="shared" si="1161"/>
        <v>15</v>
      </c>
      <c r="CV107" s="13">
        <f t="shared" ref="CV107" si="1162">CN107+CO107+CP107*1.5+CQ107*2.3+CR107*2+CS107*0.4+CT107*0.2</f>
        <v>3.8000000000000003</v>
      </c>
      <c r="CW107" s="23" t="s">
        <v>5</v>
      </c>
      <c r="CX107" s="80">
        <f t="shared" ref="CX107:DE107" si="1163">SUM(CX103:CX106)</f>
        <v>39</v>
      </c>
      <c r="CY107" s="80">
        <f t="shared" si="1163"/>
        <v>1</v>
      </c>
      <c r="CZ107" s="80">
        <f t="shared" si="1163"/>
        <v>1</v>
      </c>
      <c r="DA107" s="80">
        <f t="shared" si="1163"/>
        <v>0</v>
      </c>
      <c r="DB107" s="80">
        <f t="shared" si="1163"/>
        <v>0</v>
      </c>
      <c r="DC107" s="80">
        <f t="shared" si="1163"/>
        <v>6</v>
      </c>
      <c r="DD107" s="80">
        <f t="shared" si="1163"/>
        <v>2</v>
      </c>
      <c r="DE107" s="13">
        <f t="shared" si="1163"/>
        <v>49</v>
      </c>
      <c r="DF107" s="13">
        <f t="shared" ref="DF107" si="1164">CX107+CY107+CZ107*1.5+DA107*2.3+DB107*2+DC107*0.4+DD107*0.2</f>
        <v>44.3</v>
      </c>
      <c r="DG107" s="23" t="s">
        <v>5</v>
      </c>
      <c r="DH107" s="80">
        <f t="shared" ref="DH107:DO107" si="1165">SUM(DH103:DH106)</f>
        <v>0</v>
      </c>
      <c r="DI107" s="80">
        <f t="shared" si="1165"/>
        <v>0</v>
      </c>
      <c r="DJ107" s="80">
        <f t="shared" si="1165"/>
        <v>0</v>
      </c>
      <c r="DK107" s="80">
        <f t="shared" si="1165"/>
        <v>0</v>
      </c>
      <c r="DL107" s="80">
        <f t="shared" si="1165"/>
        <v>0</v>
      </c>
      <c r="DM107" s="80">
        <f t="shared" si="1165"/>
        <v>0</v>
      </c>
      <c r="DN107" s="80">
        <f t="shared" si="1165"/>
        <v>0</v>
      </c>
      <c r="DO107" s="13">
        <f t="shared" si="1165"/>
        <v>0</v>
      </c>
      <c r="DP107" s="13">
        <f t="shared" ref="DP107" si="1166">DH107+DI107+DJ107*1.5+DK107*2.3+DL107*2+DM107*0.4+DN107*0.2</f>
        <v>0</v>
      </c>
      <c r="DQ107" s="23" t="s">
        <v>5</v>
      </c>
      <c r="DR107" s="80">
        <f t="shared" ref="DR107:DY107" si="1167">SUM(DR103:DR106)</f>
        <v>101</v>
      </c>
      <c r="DS107" s="80">
        <f t="shared" si="1167"/>
        <v>4</v>
      </c>
      <c r="DT107" s="80">
        <f t="shared" si="1167"/>
        <v>1</v>
      </c>
      <c r="DU107" s="80">
        <f t="shared" si="1167"/>
        <v>0</v>
      </c>
      <c r="DV107" s="80">
        <f t="shared" si="1167"/>
        <v>0</v>
      </c>
      <c r="DW107" s="80">
        <f t="shared" si="1167"/>
        <v>5</v>
      </c>
      <c r="DX107" s="80">
        <f t="shared" si="1167"/>
        <v>2</v>
      </c>
      <c r="DY107" s="13">
        <f t="shared" si="1167"/>
        <v>113</v>
      </c>
      <c r="DZ107" s="13">
        <f t="shared" ref="DZ107" si="1168">DR107+DS107+DT107*1.5+DU107*2.3+DV107*2+DW107*0.4+DX107*0.2</f>
        <v>108.9</v>
      </c>
      <c r="EA107" s="23" t="s">
        <v>5</v>
      </c>
      <c r="EB107" s="80">
        <f t="shared" ref="EB107:EI107" si="1169">SUM(EB103:EB106)</f>
        <v>601</v>
      </c>
      <c r="EC107" s="80">
        <f t="shared" si="1169"/>
        <v>50</v>
      </c>
      <c r="ED107" s="80">
        <f t="shared" si="1169"/>
        <v>8</v>
      </c>
      <c r="EE107" s="80">
        <f t="shared" si="1169"/>
        <v>4</v>
      </c>
      <c r="EF107" s="80">
        <f t="shared" si="1169"/>
        <v>28</v>
      </c>
      <c r="EG107" s="80">
        <f t="shared" si="1169"/>
        <v>47</v>
      </c>
      <c r="EH107" s="80">
        <f t="shared" si="1169"/>
        <v>14</v>
      </c>
      <c r="EI107" s="13">
        <f t="shared" si="1169"/>
        <v>752</v>
      </c>
      <c r="EJ107" s="13">
        <f t="shared" ref="EJ107" si="1170">EB107+EC107+ED107*1.5+EE107*2.3+EF107*2+EG107*0.4+EH107*0.2</f>
        <v>749.8</v>
      </c>
      <c r="EK107" s="23" t="s">
        <v>5</v>
      </c>
      <c r="EL107" s="80">
        <f t="shared" ref="EL107:ES107" si="1171">SUM(EL103:EL106)</f>
        <v>4</v>
      </c>
      <c r="EM107" s="80">
        <f t="shared" si="1171"/>
        <v>0</v>
      </c>
      <c r="EN107" s="80">
        <f t="shared" si="1171"/>
        <v>0</v>
      </c>
      <c r="EO107" s="80">
        <f t="shared" si="1171"/>
        <v>0</v>
      </c>
      <c r="EP107" s="80">
        <f t="shared" si="1171"/>
        <v>0</v>
      </c>
      <c r="EQ107" s="80">
        <f t="shared" si="1171"/>
        <v>0</v>
      </c>
      <c r="ER107" s="80">
        <f t="shared" si="1171"/>
        <v>2</v>
      </c>
      <c r="ES107" s="13">
        <f t="shared" si="1171"/>
        <v>6</v>
      </c>
      <c r="ET107" s="13">
        <f t="shared" ref="ET107" si="1172">EL107+EM107+EN107*1.5+EO107*2.3+EP107*2+EQ107*0.4+ER107*0.2</f>
        <v>4.4000000000000004</v>
      </c>
      <c r="EU107" s="23" t="s">
        <v>5</v>
      </c>
      <c r="EV107" s="80">
        <f t="shared" ref="EV107:FC107" si="1173">SUM(EV103:EV106)</f>
        <v>6</v>
      </c>
      <c r="EW107" s="80">
        <f t="shared" si="1173"/>
        <v>0</v>
      </c>
      <c r="EX107" s="80">
        <f t="shared" si="1173"/>
        <v>0</v>
      </c>
      <c r="EY107" s="80">
        <f t="shared" si="1173"/>
        <v>0</v>
      </c>
      <c r="EZ107" s="80">
        <f t="shared" si="1173"/>
        <v>0</v>
      </c>
      <c r="FA107" s="80">
        <f t="shared" si="1173"/>
        <v>1</v>
      </c>
      <c r="FB107" s="80">
        <f t="shared" si="1173"/>
        <v>0</v>
      </c>
      <c r="FC107" s="13">
        <f t="shared" si="1173"/>
        <v>7</v>
      </c>
      <c r="FD107" s="13">
        <f t="shared" ref="FD107" si="1174">EV107+EW107+EX107*1.5+EY107*2.3+EZ107*2+FA107*0.4+FB107*0.2</f>
        <v>6.4</v>
      </c>
      <c r="FE107" s="23" t="s">
        <v>5</v>
      </c>
      <c r="FF107" s="44">
        <f t="shared" ref="FF107:FM107" si="1175">SUM(FF103:FF106)</f>
        <v>8</v>
      </c>
      <c r="FG107" s="44">
        <f t="shared" si="1175"/>
        <v>0</v>
      </c>
      <c r="FH107" s="44">
        <f t="shared" si="1175"/>
        <v>0</v>
      </c>
      <c r="FI107" s="44">
        <f t="shared" si="1175"/>
        <v>0</v>
      </c>
      <c r="FJ107" s="44">
        <f t="shared" si="1175"/>
        <v>0</v>
      </c>
      <c r="FK107" s="44">
        <f t="shared" si="1175"/>
        <v>1</v>
      </c>
      <c r="FL107" s="44">
        <f t="shared" si="1175"/>
        <v>17</v>
      </c>
      <c r="FM107" s="13">
        <f t="shared" si="1175"/>
        <v>26</v>
      </c>
      <c r="FN107" s="13">
        <f t="shared" ref="FN107" si="1176">FF107+FG107+FH107*1.5+FI107*2.3+FJ107*2+FK107*0.4+FL107*0.2</f>
        <v>11.8</v>
      </c>
      <c r="FO107" s="23" t="s">
        <v>5</v>
      </c>
      <c r="FP107" s="44">
        <f t="shared" ref="FP107:FW107" si="1177">SUM(FP103:FP106)</f>
        <v>230</v>
      </c>
      <c r="FQ107" s="44">
        <f t="shared" si="1177"/>
        <v>14</v>
      </c>
      <c r="FR107" s="44">
        <f t="shared" si="1177"/>
        <v>3</v>
      </c>
      <c r="FS107" s="44">
        <f t="shared" si="1177"/>
        <v>0</v>
      </c>
      <c r="FT107" s="44">
        <f t="shared" si="1177"/>
        <v>0</v>
      </c>
      <c r="FU107" s="44">
        <f t="shared" si="1177"/>
        <v>36</v>
      </c>
      <c r="FV107" s="44">
        <f t="shared" si="1177"/>
        <v>19</v>
      </c>
      <c r="FW107" s="13">
        <f t="shared" si="1177"/>
        <v>302</v>
      </c>
      <c r="FX107" s="13">
        <f t="shared" ref="FX107" si="1178">FP107+FQ107+FR107*1.5+FS107*2.3+FT107*2+FU107*0.4+FV107*0.2</f>
        <v>266.7</v>
      </c>
      <c r="FY107" s="23" t="s">
        <v>5</v>
      </c>
      <c r="FZ107" s="44">
        <f t="shared" ref="FZ107:GG107" si="1179">SUM(FZ103:FZ106)</f>
        <v>747</v>
      </c>
      <c r="GA107" s="44">
        <f t="shared" si="1179"/>
        <v>59</v>
      </c>
      <c r="GB107" s="44">
        <f t="shared" si="1179"/>
        <v>11</v>
      </c>
      <c r="GC107" s="44">
        <f t="shared" si="1179"/>
        <v>4</v>
      </c>
      <c r="GD107" s="44">
        <f t="shared" si="1179"/>
        <v>28</v>
      </c>
      <c r="GE107" s="44">
        <f t="shared" si="1179"/>
        <v>72</v>
      </c>
      <c r="GF107" s="44">
        <f t="shared" si="1179"/>
        <v>19</v>
      </c>
      <c r="GG107" s="13">
        <f t="shared" si="1179"/>
        <v>940</v>
      </c>
      <c r="GH107" s="13">
        <f t="shared" ref="GH107" si="1180">FZ107+GA107+GB107*1.5+GC107*2.3+GD107*2+GE107*0.4+GF107*0.2</f>
        <v>920.3</v>
      </c>
      <c r="GI107" s="23" t="s">
        <v>5</v>
      </c>
      <c r="GJ107" s="44">
        <f t="shared" ref="GJ107:GQ107" si="1181">SUM(GJ103:GJ106)</f>
        <v>791</v>
      </c>
      <c r="GK107" s="44">
        <f t="shared" si="1181"/>
        <v>69</v>
      </c>
      <c r="GL107" s="44">
        <f t="shared" si="1181"/>
        <v>12</v>
      </c>
      <c r="GM107" s="44">
        <f t="shared" si="1181"/>
        <v>1</v>
      </c>
      <c r="GN107" s="44">
        <f t="shared" si="1181"/>
        <v>30</v>
      </c>
      <c r="GO107" s="44">
        <f t="shared" si="1181"/>
        <v>102</v>
      </c>
      <c r="GP107" s="44">
        <f t="shared" si="1181"/>
        <v>16</v>
      </c>
      <c r="GQ107" s="13">
        <f t="shared" si="1181"/>
        <v>1021</v>
      </c>
      <c r="GR107" s="13">
        <f t="shared" ref="GR107" si="1182">GJ107+GK107+GL107*1.5+GM107*2.3+GN107*2+GO107*0.4+GP107*0.2</f>
        <v>984.3</v>
      </c>
      <c r="GS107" s="23" t="s">
        <v>5</v>
      </c>
      <c r="GT107" s="44">
        <f t="shared" ref="GT107:HA107" si="1183">SUM(GT103:GT106)</f>
        <v>193</v>
      </c>
      <c r="GU107" s="44">
        <f t="shared" si="1183"/>
        <v>6</v>
      </c>
      <c r="GV107" s="44">
        <f t="shared" si="1183"/>
        <v>1</v>
      </c>
      <c r="GW107" s="44">
        <f t="shared" si="1183"/>
        <v>0</v>
      </c>
      <c r="GX107" s="44">
        <f t="shared" si="1183"/>
        <v>0</v>
      </c>
      <c r="GY107" s="44">
        <f t="shared" si="1183"/>
        <v>14</v>
      </c>
      <c r="GZ107" s="44">
        <f t="shared" si="1183"/>
        <v>10</v>
      </c>
      <c r="HA107" s="13">
        <f t="shared" si="1183"/>
        <v>224</v>
      </c>
      <c r="HB107" s="13">
        <f t="shared" ref="HB107" si="1184">GT107+GU107+GV107*1.5+GW107*2.3+GX107*2+GY107*0.4+GZ107*0.2</f>
        <v>208.1</v>
      </c>
      <c r="HC107" s="23" t="s">
        <v>5</v>
      </c>
      <c r="HD107" s="44">
        <f t="shared" ref="HD107:HK107" si="1185">SUM(HD103:HD106)</f>
        <v>53</v>
      </c>
      <c r="HE107" s="44">
        <f t="shared" si="1185"/>
        <v>1</v>
      </c>
      <c r="HF107" s="44">
        <f t="shared" si="1185"/>
        <v>1</v>
      </c>
      <c r="HG107" s="44">
        <f t="shared" si="1185"/>
        <v>0</v>
      </c>
      <c r="HH107" s="44">
        <f t="shared" si="1185"/>
        <v>0</v>
      </c>
      <c r="HI107" s="44">
        <f t="shared" si="1185"/>
        <v>10</v>
      </c>
      <c r="HJ107" s="44">
        <f t="shared" si="1185"/>
        <v>16</v>
      </c>
      <c r="HK107" s="13">
        <f t="shared" si="1185"/>
        <v>81</v>
      </c>
      <c r="HL107" s="13">
        <f t="shared" ref="HL107" si="1186">HD107+HE107+HF107*1.5+HG107*2.3+HH107*2+HI107*0.4+HJ107*0.2</f>
        <v>62.7</v>
      </c>
      <c r="HM107" s="23" t="s">
        <v>5</v>
      </c>
      <c r="HN107" s="44">
        <f t="shared" ref="HN107:HU107" si="1187">SUM(HN103:HN106)</f>
        <v>838</v>
      </c>
      <c r="HO107" s="44">
        <f t="shared" si="1187"/>
        <v>73</v>
      </c>
      <c r="HP107" s="44">
        <f t="shared" si="1187"/>
        <v>13</v>
      </c>
      <c r="HQ107" s="44">
        <f t="shared" si="1187"/>
        <v>1</v>
      </c>
      <c r="HR107" s="44">
        <f t="shared" si="1187"/>
        <v>30</v>
      </c>
      <c r="HS107" s="44">
        <f t="shared" si="1187"/>
        <v>114</v>
      </c>
      <c r="HT107" s="44">
        <f t="shared" si="1187"/>
        <v>23</v>
      </c>
      <c r="HU107" s="13">
        <f t="shared" si="1187"/>
        <v>1092</v>
      </c>
      <c r="HV107" s="13">
        <f t="shared" ref="HV107" si="1188">HN107+HO107+HP107*1.5+HQ107*2.3+HR107*2+HS107*0.4+HT107*0.2</f>
        <v>1042.9999999999998</v>
      </c>
      <c r="HW107" s="23" t="s">
        <v>5</v>
      </c>
      <c r="HX107" s="44">
        <f t="shared" ref="HX107:ID107" si="1189">SUM(HX103:HX106)</f>
        <v>712</v>
      </c>
      <c r="HY107" s="44">
        <f t="shared" si="1189"/>
        <v>54</v>
      </c>
      <c r="HZ107" s="44">
        <f t="shared" si="1189"/>
        <v>9</v>
      </c>
      <c r="IA107" s="44">
        <f t="shared" si="1189"/>
        <v>4</v>
      </c>
      <c r="IB107" s="44">
        <f t="shared" si="1189"/>
        <v>28</v>
      </c>
      <c r="IC107" s="44">
        <f t="shared" si="1189"/>
        <v>53</v>
      </c>
      <c r="ID107" s="44">
        <f t="shared" si="1189"/>
        <v>18</v>
      </c>
      <c r="IE107" s="13">
        <f t="shared" ref="IE107" si="1190">SUM(HX107:ID107)</f>
        <v>878</v>
      </c>
      <c r="IF107" s="13">
        <f t="shared" ref="IF107" si="1191">HX107+HY107+HZ107*1.5+IA107*2.3+IB107*2+IC107*0.4+ID107*0.2</f>
        <v>869.50000000000011</v>
      </c>
    </row>
    <row r="108" spans="1:240" ht="13" customHeight="1" thickTop="1" x14ac:dyDescent="0.25">
      <c r="A108" s="22">
        <f>A106+"00:15"</f>
        <v>0.79166666666666596</v>
      </c>
      <c r="B108" s="42">
        <v>3</v>
      </c>
      <c r="C108" s="42">
        <v>1</v>
      </c>
      <c r="D108" s="42">
        <v>0</v>
      </c>
      <c r="E108" s="42">
        <v>0</v>
      </c>
      <c r="F108" s="42">
        <v>0</v>
      </c>
      <c r="G108" s="42">
        <v>2</v>
      </c>
      <c r="H108" s="42">
        <v>0</v>
      </c>
      <c r="I108" s="12">
        <f>SUM(B108:H108)</f>
        <v>6</v>
      </c>
      <c r="J108" s="12">
        <f t="shared" si="1096"/>
        <v>4.8</v>
      </c>
      <c r="K108" s="22">
        <f>K106+"00:15"</f>
        <v>0.79166666666666596</v>
      </c>
      <c r="L108" s="42">
        <v>16</v>
      </c>
      <c r="M108" s="42">
        <v>2</v>
      </c>
      <c r="N108" s="42">
        <v>0</v>
      </c>
      <c r="O108" s="42">
        <v>0</v>
      </c>
      <c r="P108" s="42">
        <v>0</v>
      </c>
      <c r="Q108" s="42">
        <v>4</v>
      </c>
      <c r="R108" s="42">
        <v>2</v>
      </c>
      <c r="S108" s="12">
        <f>SUM(L108:R108)</f>
        <v>24</v>
      </c>
      <c r="T108" s="12">
        <f t="shared" si="1098"/>
        <v>20</v>
      </c>
      <c r="U108" s="22">
        <f>U106+"00:15"</f>
        <v>0.79166666666666596</v>
      </c>
      <c r="V108" s="42">
        <v>39</v>
      </c>
      <c r="W108" s="42">
        <v>3</v>
      </c>
      <c r="X108" s="42">
        <v>0</v>
      </c>
      <c r="Y108" s="42">
        <v>0</v>
      </c>
      <c r="Z108" s="42">
        <v>0</v>
      </c>
      <c r="AA108" s="42">
        <v>4</v>
      </c>
      <c r="AB108" s="42">
        <v>1</v>
      </c>
      <c r="AC108" s="12">
        <f>SUM(V108:AB108)</f>
        <v>47</v>
      </c>
      <c r="AD108" s="12">
        <f t="shared" si="1100"/>
        <v>43.800000000000004</v>
      </c>
      <c r="AE108" s="22">
        <f>AE106+"00:15"</f>
        <v>0.79166666666666596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12">
        <f>SUM(AF108:AL108)</f>
        <v>0</v>
      </c>
      <c r="AN108" s="12">
        <f t="shared" si="1102"/>
        <v>0</v>
      </c>
      <c r="AO108" s="22">
        <f>AO106+"00:15"</f>
        <v>0.79166666666666596</v>
      </c>
      <c r="AP108" s="42">
        <v>1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12">
        <f>SUM(AP108:AV108)</f>
        <v>1</v>
      </c>
      <c r="AX108" s="12">
        <f t="shared" si="1104"/>
        <v>1</v>
      </c>
      <c r="AY108" s="22">
        <f>AY106+"00:15"</f>
        <v>0.79166666666666596</v>
      </c>
      <c r="AZ108" s="42">
        <v>190</v>
      </c>
      <c r="BA108" s="42">
        <v>10</v>
      </c>
      <c r="BB108" s="42">
        <v>2</v>
      </c>
      <c r="BC108" s="42">
        <v>0</v>
      </c>
      <c r="BD108" s="42">
        <v>6</v>
      </c>
      <c r="BE108" s="42">
        <v>25</v>
      </c>
      <c r="BF108" s="42">
        <v>5</v>
      </c>
      <c r="BG108" s="12">
        <f>SUM(AZ108:BF108)</f>
        <v>238</v>
      </c>
      <c r="BH108" s="12">
        <f t="shared" si="1106"/>
        <v>226</v>
      </c>
      <c r="BI108" s="22">
        <f>BI106+"00:15"</f>
        <v>0.79166666666666596</v>
      </c>
      <c r="BJ108" s="42">
        <v>3</v>
      </c>
      <c r="BK108" s="42">
        <v>0</v>
      </c>
      <c r="BL108" s="42">
        <v>0</v>
      </c>
      <c r="BM108" s="42">
        <v>0</v>
      </c>
      <c r="BN108" s="42">
        <v>0</v>
      </c>
      <c r="BO108" s="42">
        <v>1</v>
      </c>
      <c r="BP108" s="42">
        <v>0</v>
      </c>
      <c r="BQ108" s="12">
        <f>SUM(BJ108:BP108)</f>
        <v>4</v>
      </c>
      <c r="BR108" s="12">
        <f t="shared" si="1108"/>
        <v>3.4</v>
      </c>
      <c r="BS108" s="22">
        <f>BS106+"00:15"</f>
        <v>0.79166666666666596</v>
      </c>
      <c r="BT108" s="42">
        <v>0</v>
      </c>
      <c r="BU108" s="42">
        <v>0</v>
      </c>
      <c r="BV108" s="42">
        <v>0</v>
      </c>
      <c r="BW108" s="42">
        <v>0</v>
      </c>
      <c r="BX108" s="42">
        <v>0</v>
      </c>
      <c r="BY108" s="42">
        <v>0</v>
      </c>
      <c r="BZ108" s="42">
        <v>0</v>
      </c>
      <c r="CA108" s="12">
        <f>SUM(BT108:BZ108)</f>
        <v>0</v>
      </c>
      <c r="CB108" s="12">
        <f t="shared" si="1110"/>
        <v>0</v>
      </c>
      <c r="CC108" s="22">
        <f>CC106+"00:15"</f>
        <v>0.79166666666666596</v>
      </c>
      <c r="CD108" s="42">
        <v>4</v>
      </c>
      <c r="CE108" s="42">
        <v>0</v>
      </c>
      <c r="CF108" s="42">
        <v>0</v>
      </c>
      <c r="CG108" s="42">
        <v>0</v>
      </c>
      <c r="CH108" s="42">
        <v>0</v>
      </c>
      <c r="CI108" s="42">
        <v>0</v>
      </c>
      <c r="CJ108" s="42">
        <v>0</v>
      </c>
      <c r="CK108" s="12">
        <f>SUM(CD108:CJ108)</f>
        <v>4</v>
      </c>
      <c r="CL108" s="12">
        <f t="shared" si="1112"/>
        <v>4</v>
      </c>
      <c r="CM108" s="22">
        <f>CM106+"00:15"</f>
        <v>0.79166666666666596</v>
      </c>
      <c r="CN108" s="42">
        <v>0</v>
      </c>
      <c r="CO108" s="42">
        <v>0</v>
      </c>
      <c r="CP108" s="42">
        <v>0</v>
      </c>
      <c r="CQ108" s="42">
        <v>0</v>
      </c>
      <c r="CR108" s="42">
        <v>0</v>
      </c>
      <c r="CS108" s="42">
        <v>0</v>
      </c>
      <c r="CT108" s="42">
        <v>2</v>
      </c>
      <c r="CU108" s="12">
        <f>SUM(CN108:CT108)</f>
        <v>2</v>
      </c>
      <c r="CV108" s="12">
        <f t="shared" si="1114"/>
        <v>0.4</v>
      </c>
      <c r="CW108" s="22">
        <f>CW106+"00:15"</f>
        <v>0.79166666666666596</v>
      </c>
      <c r="CX108" s="42">
        <v>6</v>
      </c>
      <c r="CY108" s="42">
        <v>0</v>
      </c>
      <c r="CZ108" s="42">
        <v>0</v>
      </c>
      <c r="DA108" s="42">
        <v>0</v>
      </c>
      <c r="DB108" s="42">
        <v>0</v>
      </c>
      <c r="DC108" s="42">
        <v>1</v>
      </c>
      <c r="DD108" s="42">
        <v>0</v>
      </c>
      <c r="DE108" s="12">
        <f>SUM(CX108:DD108)</f>
        <v>7</v>
      </c>
      <c r="DF108" s="12">
        <f t="shared" si="1116"/>
        <v>6.4</v>
      </c>
      <c r="DG108" s="22">
        <f>DG106+"00:15"</f>
        <v>0.79166666666666596</v>
      </c>
      <c r="DH108" s="42">
        <v>0</v>
      </c>
      <c r="DI108" s="42">
        <v>0</v>
      </c>
      <c r="DJ108" s="42">
        <v>0</v>
      </c>
      <c r="DK108" s="42">
        <v>0</v>
      </c>
      <c r="DL108" s="42">
        <v>0</v>
      </c>
      <c r="DM108" s="42">
        <v>0</v>
      </c>
      <c r="DN108" s="42">
        <v>0</v>
      </c>
      <c r="DO108" s="12">
        <f>SUM(DH108:DN108)</f>
        <v>0</v>
      </c>
      <c r="DP108" s="12">
        <f t="shared" si="1118"/>
        <v>0</v>
      </c>
      <c r="DQ108" s="22">
        <f>DQ106+"00:15"</f>
        <v>0.79166666666666596</v>
      </c>
      <c r="DR108" s="42">
        <v>12</v>
      </c>
      <c r="DS108" s="42">
        <v>0</v>
      </c>
      <c r="DT108" s="42">
        <v>0</v>
      </c>
      <c r="DU108" s="42">
        <v>0</v>
      </c>
      <c r="DV108" s="42">
        <v>0</v>
      </c>
      <c r="DW108" s="42">
        <v>1</v>
      </c>
      <c r="DX108" s="42">
        <v>0</v>
      </c>
      <c r="DY108" s="12">
        <f>SUM(DR108:DX108)</f>
        <v>13</v>
      </c>
      <c r="DZ108" s="12">
        <f t="shared" si="1120"/>
        <v>12.4</v>
      </c>
      <c r="EA108" s="22">
        <f>EA106+"00:15"</f>
        <v>0.79166666666666596</v>
      </c>
      <c r="EB108" s="42">
        <v>154</v>
      </c>
      <c r="EC108" s="42">
        <v>8</v>
      </c>
      <c r="ED108" s="42">
        <v>1</v>
      </c>
      <c r="EE108" s="42">
        <v>0</v>
      </c>
      <c r="EF108" s="42">
        <v>7</v>
      </c>
      <c r="EG108" s="42">
        <v>8</v>
      </c>
      <c r="EH108" s="42">
        <v>3</v>
      </c>
      <c r="EI108" s="12">
        <f>SUM(EB108:EH108)</f>
        <v>181</v>
      </c>
      <c r="EJ108" s="12">
        <f t="shared" si="1122"/>
        <v>181.29999999999998</v>
      </c>
      <c r="EK108" s="22">
        <f>EK106+"00:15"</f>
        <v>0.79166666666666596</v>
      </c>
      <c r="EL108" s="42">
        <v>0</v>
      </c>
      <c r="EM108" s="42">
        <v>0</v>
      </c>
      <c r="EN108" s="42">
        <v>0</v>
      </c>
      <c r="EO108" s="42">
        <v>0</v>
      </c>
      <c r="EP108" s="42">
        <v>0</v>
      </c>
      <c r="EQ108" s="42">
        <v>0</v>
      </c>
      <c r="ER108" s="42">
        <v>1</v>
      </c>
      <c r="ES108" s="12">
        <f>SUM(EL108:ER108)</f>
        <v>1</v>
      </c>
      <c r="ET108" s="12">
        <f t="shared" si="1124"/>
        <v>0.2</v>
      </c>
      <c r="EU108" s="22">
        <f>EU106+"00:15"</f>
        <v>0.79166666666666596</v>
      </c>
      <c r="EV108" s="42">
        <v>2</v>
      </c>
      <c r="EW108" s="42">
        <v>0</v>
      </c>
      <c r="EX108" s="42">
        <v>0</v>
      </c>
      <c r="EY108" s="42">
        <v>0</v>
      </c>
      <c r="EZ108" s="42">
        <v>0</v>
      </c>
      <c r="FA108" s="42">
        <v>0</v>
      </c>
      <c r="FB108" s="42">
        <v>0</v>
      </c>
      <c r="FC108" s="12">
        <f>SUM(EV108:FB108)</f>
        <v>2</v>
      </c>
      <c r="FD108" s="12">
        <f t="shared" si="1126"/>
        <v>2</v>
      </c>
      <c r="FE108" s="22">
        <f>FE106+"00:15"</f>
        <v>0.79166666666666596</v>
      </c>
      <c r="FF108" s="48">
        <f t="shared" ref="FF108:FL111" si="1192">SUM(AF108,AP108,CN108,EL108)</f>
        <v>1</v>
      </c>
      <c r="FG108" s="48">
        <f t="shared" si="1192"/>
        <v>0</v>
      </c>
      <c r="FH108" s="48">
        <f t="shared" si="1192"/>
        <v>0</v>
      </c>
      <c r="FI108" s="48">
        <f t="shared" si="1192"/>
        <v>0</v>
      </c>
      <c r="FJ108" s="48">
        <f t="shared" si="1192"/>
        <v>0</v>
      </c>
      <c r="FK108" s="48">
        <f t="shared" si="1192"/>
        <v>0</v>
      </c>
      <c r="FL108" s="48">
        <f t="shared" si="1192"/>
        <v>3</v>
      </c>
      <c r="FM108" s="12">
        <f>SUM(FF108:FL108)</f>
        <v>4</v>
      </c>
      <c r="FN108" s="12">
        <f t="shared" si="1128"/>
        <v>1.6</v>
      </c>
      <c r="FO108" s="22">
        <f>FO106+"00:15"</f>
        <v>0.79166666666666596</v>
      </c>
      <c r="FP108" s="48">
        <f t="shared" ref="FP108:FV111" si="1193">SUM(B108,L108,V108,AF108)</f>
        <v>58</v>
      </c>
      <c r="FQ108" s="48">
        <f t="shared" si="1193"/>
        <v>6</v>
      </c>
      <c r="FR108" s="48">
        <f t="shared" si="1193"/>
        <v>0</v>
      </c>
      <c r="FS108" s="48">
        <f t="shared" si="1193"/>
        <v>0</v>
      </c>
      <c r="FT108" s="48">
        <f t="shared" si="1193"/>
        <v>0</v>
      </c>
      <c r="FU108" s="48">
        <f t="shared" si="1193"/>
        <v>10</v>
      </c>
      <c r="FV108" s="48">
        <f t="shared" si="1193"/>
        <v>3</v>
      </c>
      <c r="FW108" s="12">
        <f>SUM(FP108:FV108)</f>
        <v>77</v>
      </c>
      <c r="FX108" s="12">
        <f t="shared" si="1130"/>
        <v>68.599999999999994</v>
      </c>
      <c r="FY108" s="22">
        <f>FY106+"00:15"</f>
        <v>0.79166666666666596</v>
      </c>
      <c r="FZ108" s="48">
        <f t="shared" ref="FZ108:GF111" si="1194">SUM(V108,BT108,CD108,EB108)</f>
        <v>197</v>
      </c>
      <c r="GA108" s="48">
        <f t="shared" si="1194"/>
        <v>11</v>
      </c>
      <c r="GB108" s="48">
        <f t="shared" si="1194"/>
        <v>1</v>
      </c>
      <c r="GC108" s="48">
        <f t="shared" si="1194"/>
        <v>0</v>
      </c>
      <c r="GD108" s="48">
        <f t="shared" si="1194"/>
        <v>7</v>
      </c>
      <c r="GE108" s="48">
        <f t="shared" si="1194"/>
        <v>12</v>
      </c>
      <c r="GF108" s="48">
        <f t="shared" si="1194"/>
        <v>4</v>
      </c>
      <c r="GG108" s="12">
        <f>SUM(FZ108:GF108)</f>
        <v>232</v>
      </c>
      <c r="GH108" s="12">
        <f t="shared" si="1132"/>
        <v>229.10000000000002</v>
      </c>
      <c r="GI108" s="22">
        <f>GI106+"00:15"</f>
        <v>0.79166666666666596</v>
      </c>
      <c r="GJ108" s="48">
        <f t="shared" ref="GJ108:GP111" si="1195">SUM(AP108,AZ108,BJ108,BT108)</f>
        <v>194</v>
      </c>
      <c r="GK108" s="48">
        <f t="shared" si="1195"/>
        <v>10</v>
      </c>
      <c r="GL108" s="48">
        <f t="shared" si="1195"/>
        <v>2</v>
      </c>
      <c r="GM108" s="48">
        <f t="shared" si="1195"/>
        <v>0</v>
      </c>
      <c r="GN108" s="48">
        <f t="shared" si="1195"/>
        <v>6</v>
      </c>
      <c r="GO108" s="48">
        <f t="shared" si="1195"/>
        <v>26</v>
      </c>
      <c r="GP108" s="48">
        <f t="shared" si="1195"/>
        <v>5</v>
      </c>
      <c r="GQ108" s="12">
        <f>SUM(GJ108:GP108)</f>
        <v>243</v>
      </c>
      <c r="GR108" s="12">
        <f t="shared" si="1134"/>
        <v>230.4</v>
      </c>
      <c r="GS108" s="22">
        <f>GS106+"00:15"</f>
        <v>0.79166666666666596</v>
      </c>
      <c r="GT108" s="48">
        <f t="shared" ref="GT108:GZ111" si="1196">SUM(L108,BJ108,DH108,DR108)</f>
        <v>31</v>
      </c>
      <c r="GU108" s="48">
        <f t="shared" si="1196"/>
        <v>2</v>
      </c>
      <c r="GV108" s="48">
        <f t="shared" si="1196"/>
        <v>0</v>
      </c>
      <c r="GW108" s="48">
        <f t="shared" si="1196"/>
        <v>0</v>
      </c>
      <c r="GX108" s="48">
        <f t="shared" si="1196"/>
        <v>0</v>
      </c>
      <c r="GY108" s="48">
        <f t="shared" si="1196"/>
        <v>6</v>
      </c>
      <c r="GZ108" s="48">
        <f t="shared" si="1196"/>
        <v>2</v>
      </c>
      <c r="HA108" s="12">
        <f>SUM(GT108:GZ108)</f>
        <v>41</v>
      </c>
      <c r="HB108" s="12">
        <f t="shared" si="1136"/>
        <v>35.799999999999997</v>
      </c>
      <c r="HC108" s="22">
        <f>HC106+"00:15"</f>
        <v>0.79166666666666596</v>
      </c>
      <c r="HD108" s="48">
        <f t="shared" ref="HD108:HJ111" si="1197">SUM(CD108,CN108,CX108,DH108)</f>
        <v>10</v>
      </c>
      <c r="HE108" s="48">
        <f t="shared" si="1197"/>
        <v>0</v>
      </c>
      <c r="HF108" s="48">
        <f t="shared" si="1197"/>
        <v>0</v>
      </c>
      <c r="HG108" s="48">
        <f t="shared" si="1197"/>
        <v>0</v>
      </c>
      <c r="HH108" s="48">
        <f t="shared" si="1197"/>
        <v>0</v>
      </c>
      <c r="HI108" s="48">
        <f t="shared" si="1197"/>
        <v>1</v>
      </c>
      <c r="HJ108" s="48">
        <f t="shared" si="1197"/>
        <v>2</v>
      </c>
      <c r="HK108" s="12">
        <f>SUM(HD108:HJ108)</f>
        <v>13</v>
      </c>
      <c r="HL108" s="12">
        <f t="shared" si="1138"/>
        <v>10.8</v>
      </c>
      <c r="HM108" s="22">
        <f>HM106+"00:15"</f>
        <v>0.79166666666666596</v>
      </c>
      <c r="HN108" s="48">
        <f t="shared" ref="HN108:HT111" si="1198">SUM(B108,AZ108,CX108,EV108)</f>
        <v>201</v>
      </c>
      <c r="HO108" s="48">
        <f t="shared" si="1198"/>
        <v>11</v>
      </c>
      <c r="HP108" s="48">
        <f t="shared" si="1198"/>
        <v>2</v>
      </c>
      <c r="HQ108" s="48">
        <f t="shared" si="1198"/>
        <v>0</v>
      </c>
      <c r="HR108" s="48">
        <f t="shared" si="1198"/>
        <v>6</v>
      </c>
      <c r="HS108" s="48">
        <f t="shared" si="1198"/>
        <v>28</v>
      </c>
      <c r="HT108" s="48">
        <f t="shared" si="1198"/>
        <v>5</v>
      </c>
      <c r="HU108" s="12">
        <f>SUM(HN108:HT108)</f>
        <v>253</v>
      </c>
      <c r="HV108" s="12">
        <f t="shared" si="1140"/>
        <v>239.2</v>
      </c>
      <c r="HW108" s="22">
        <f>HW106+"00:15"</f>
        <v>0.79166666666666596</v>
      </c>
      <c r="HX108" s="48">
        <f t="shared" ref="HX108:ID111" si="1199">SUM(DR108,EB108,EL108,EV108)</f>
        <v>168</v>
      </c>
      <c r="HY108" s="48">
        <f t="shared" si="1199"/>
        <v>8</v>
      </c>
      <c r="HZ108" s="48">
        <f t="shared" si="1199"/>
        <v>1</v>
      </c>
      <c r="IA108" s="48">
        <f t="shared" si="1199"/>
        <v>0</v>
      </c>
      <c r="IB108" s="48">
        <f t="shared" si="1199"/>
        <v>7</v>
      </c>
      <c r="IC108" s="48">
        <f t="shared" si="1199"/>
        <v>9</v>
      </c>
      <c r="ID108" s="48">
        <f t="shared" si="1199"/>
        <v>4</v>
      </c>
      <c r="IE108" s="12">
        <f t="shared" si="809"/>
        <v>197</v>
      </c>
      <c r="IF108" s="12">
        <f t="shared" si="1142"/>
        <v>195.9</v>
      </c>
    </row>
    <row r="109" spans="1:240" ht="13" customHeight="1" x14ac:dyDescent="0.25">
      <c r="A109" s="22">
        <f t="shared" ref="A109:A111" si="1200">A108+"00:15"</f>
        <v>0.80208333333333259</v>
      </c>
      <c r="B109" s="42">
        <v>11</v>
      </c>
      <c r="C109" s="42">
        <v>0</v>
      </c>
      <c r="D109" s="42">
        <v>0</v>
      </c>
      <c r="E109" s="42">
        <v>0</v>
      </c>
      <c r="F109" s="42">
        <v>0</v>
      </c>
      <c r="G109" s="42">
        <v>4</v>
      </c>
      <c r="H109" s="42">
        <v>0</v>
      </c>
      <c r="I109" s="12">
        <f>SUM(B109:H109)</f>
        <v>15</v>
      </c>
      <c r="J109" s="12">
        <f t="shared" si="1096"/>
        <v>12.6</v>
      </c>
      <c r="K109" s="22">
        <f t="shared" ref="K109:K111" si="1201">K108+"00:15"</f>
        <v>0.80208333333333259</v>
      </c>
      <c r="L109" s="42">
        <v>17</v>
      </c>
      <c r="M109" s="42">
        <v>1</v>
      </c>
      <c r="N109" s="42">
        <v>0</v>
      </c>
      <c r="O109" s="42">
        <v>0</v>
      </c>
      <c r="P109" s="42">
        <v>0</v>
      </c>
      <c r="Q109" s="42">
        <v>5</v>
      </c>
      <c r="R109" s="42">
        <v>2</v>
      </c>
      <c r="S109" s="12">
        <f>SUM(L109:R109)</f>
        <v>25</v>
      </c>
      <c r="T109" s="12">
        <f t="shared" si="1098"/>
        <v>20.399999999999999</v>
      </c>
      <c r="U109" s="22">
        <f t="shared" ref="U109:U111" si="1202">U108+"00:15"</f>
        <v>0.80208333333333259</v>
      </c>
      <c r="V109" s="42">
        <v>26</v>
      </c>
      <c r="W109" s="42">
        <v>2</v>
      </c>
      <c r="X109" s="42">
        <v>0</v>
      </c>
      <c r="Y109" s="42">
        <v>0</v>
      </c>
      <c r="Z109" s="42">
        <v>0</v>
      </c>
      <c r="AA109" s="42">
        <v>5</v>
      </c>
      <c r="AB109" s="42">
        <v>1</v>
      </c>
      <c r="AC109" s="12">
        <f>SUM(V109:AB109)</f>
        <v>34</v>
      </c>
      <c r="AD109" s="12">
        <f t="shared" si="1100"/>
        <v>30.2</v>
      </c>
      <c r="AE109" s="22">
        <f t="shared" ref="AE109:AE111" si="1203">AE108+"00:15"</f>
        <v>0.80208333333333259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12">
        <f>SUM(AF109:AL109)</f>
        <v>0</v>
      </c>
      <c r="AN109" s="12">
        <f t="shared" si="1102"/>
        <v>0</v>
      </c>
      <c r="AO109" s="22">
        <f t="shared" ref="AO109:AO111" si="1204">AO108+"00:15"</f>
        <v>0.80208333333333259</v>
      </c>
      <c r="AP109" s="42">
        <v>2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1</v>
      </c>
      <c r="AW109" s="12">
        <f>SUM(AP109:AV109)</f>
        <v>3</v>
      </c>
      <c r="AX109" s="12">
        <f t="shared" si="1104"/>
        <v>2.2000000000000002</v>
      </c>
      <c r="AY109" s="22">
        <f t="shared" ref="AY109:AY111" si="1205">AY108+"00:15"</f>
        <v>0.80208333333333259</v>
      </c>
      <c r="AZ109" s="42">
        <v>202</v>
      </c>
      <c r="BA109" s="42">
        <v>15</v>
      </c>
      <c r="BB109" s="42">
        <v>4</v>
      </c>
      <c r="BC109" s="42">
        <v>0</v>
      </c>
      <c r="BD109" s="42">
        <v>8</v>
      </c>
      <c r="BE109" s="42">
        <v>19</v>
      </c>
      <c r="BF109" s="42">
        <v>2</v>
      </c>
      <c r="BG109" s="12">
        <f>SUM(AZ109:BF109)</f>
        <v>250</v>
      </c>
      <c r="BH109" s="12">
        <f t="shared" si="1106"/>
        <v>247</v>
      </c>
      <c r="BI109" s="22">
        <f t="shared" ref="BI109:BI111" si="1206">BI108+"00:15"</f>
        <v>0.80208333333333259</v>
      </c>
      <c r="BJ109" s="42">
        <v>5</v>
      </c>
      <c r="BK109" s="42">
        <v>0</v>
      </c>
      <c r="BL109" s="42">
        <v>0</v>
      </c>
      <c r="BM109" s="42">
        <v>0</v>
      </c>
      <c r="BN109" s="42">
        <v>0</v>
      </c>
      <c r="BO109" s="42">
        <v>1</v>
      </c>
      <c r="BP109" s="42">
        <v>0</v>
      </c>
      <c r="BQ109" s="12">
        <f>SUM(BJ109:BP109)</f>
        <v>6</v>
      </c>
      <c r="BR109" s="12">
        <f t="shared" si="1108"/>
        <v>5.4</v>
      </c>
      <c r="BS109" s="22">
        <f t="shared" ref="BS109:BS111" si="1207">BS108+"00:15"</f>
        <v>0.80208333333333259</v>
      </c>
      <c r="BT109" s="42">
        <v>0</v>
      </c>
      <c r="BU109" s="42">
        <v>0</v>
      </c>
      <c r="BV109" s="42">
        <v>0</v>
      </c>
      <c r="BW109" s="42">
        <v>0</v>
      </c>
      <c r="BX109" s="42">
        <v>0</v>
      </c>
      <c r="BY109" s="42">
        <v>0</v>
      </c>
      <c r="BZ109" s="42">
        <v>0</v>
      </c>
      <c r="CA109" s="12">
        <f>SUM(BT109:BZ109)</f>
        <v>0</v>
      </c>
      <c r="CB109" s="12">
        <f t="shared" si="1110"/>
        <v>0</v>
      </c>
      <c r="CC109" s="22">
        <f t="shared" ref="CC109:CC111" si="1208">CC108+"00:15"</f>
        <v>0.80208333333333259</v>
      </c>
      <c r="CD109" s="42">
        <v>1</v>
      </c>
      <c r="CE109" s="42">
        <v>0</v>
      </c>
      <c r="CF109" s="42">
        <v>0</v>
      </c>
      <c r="CG109" s="42">
        <v>0</v>
      </c>
      <c r="CH109" s="42">
        <v>0</v>
      </c>
      <c r="CI109" s="42">
        <v>0</v>
      </c>
      <c r="CJ109" s="42">
        <v>0</v>
      </c>
      <c r="CK109" s="12">
        <f>SUM(CD109:CJ109)</f>
        <v>1</v>
      </c>
      <c r="CL109" s="12">
        <f t="shared" si="1112"/>
        <v>1</v>
      </c>
      <c r="CM109" s="22">
        <f t="shared" ref="CM109:CM111" si="1209">CM108+"00:15"</f>
        <v>0.80208333333333259</v>
      </c>
      <c r="CN109" s="42">
        <v>0</v>
      </c>
      <c r="CO109" s="42">
        <v>0</v>
      </c>
      <c r="CP109" s="42">
        <v>0</v>
      </c>
      <c r="CQ109" s="42">
        <v>0</v>
      </c>
      <c r="CR109" s="42">
        <v>0</v>
      </c>
      <c r="CS109" s="42">
        <v>0</v>
      </c>
      <c r="CT109" s="42">
        <v>0</v>
      </c>
      <c r="CU109" s="12">
        <f>SUM(CN109:CT109)</f>
        <v>0</v>
      </c>
      <c r="CV109" s="12">
        <f t="shared" si="1114"/>
        <v>0</v>
      </c>
      <c r="CW109" s="22">
        <f t="shared" ref="CW109:CW111" si="1210">CW108+"00:15"</f>
        <v>0.80208333333333259</v>
      </c>
      <c r="CX109" s="42">
        <v>9</v>
      </c>
      <c r="CY109" s="42">
        <v>0</v>
      </c>
      <c r="CZ109" s="42">
        <v>0</v>
      </c>
      <c r="DA109" s="42">
        <v>0</v>
      </c>
      <c r="DB109" s="42">
        <v>0</v>
      </c>
      <c r="DC109" s="42">
        <v>1</v>
      </c>
      <c r="DD109" s="42">
        <v>0</v>
      </c>
      <c r="DE109" s="12">
        <f>SUM(CX109:DD109)</f>
        <v>10</v>
      </c>
      <c r="DF109" s="12">
        <f t="shared" si="1116"/>
        <v>9.4</v>
      </c>
      <c r="DG109" s="22">
        <f t="shared" ref="DG109:DG111" si="1211">DG108+"00:15"</f>
        <v>0.80208333333333259</v>
      </c>
      <c r="DH109" s="42">
        <v>0</v>
      </c>
      <c r="DI109" s="42">
        <v>0</v>
      </c>
      <c r="DJ109" s="42">
        <v>0</v>
      </c>
      <c r="DK109" s="42">
        <v>0</v>
      </c>
      <c r="DL109" s="42">
        <v>0</v>
      </c>
      <c r="DM109" s="42">
        <v>0</v>
      </c>
      <c r="DN109" s="42">
        <v>0</v>
      </c>
      <c r="DO109" s="12">
        <f>SUM(DH109:DN109)</f>
        <v>0</v>
      </c>
      <c r="DP109" s="12">
        <f t="shared" si="1118"/>
        <v>0</v>
      </c>
      <c r="DQ109" s="22">
        <f t="shared" ref="DQ109:DQ111" si="1212">DQ108+"00:15"</f>
        <v>0.80208333333333259</v>
      </c>
      <c r="DR109" s="42">
        <v>18</v>
      </c>
      <c r="DS109" s="42">
        <v>1</v>
      </c>
      <c r="DT109" s="42">
        <v>0</v>
      </c>
      <c r="DU109" s="42">
        <v>0</v>
      </c>
      <c r="DV109" s="42">
        <v>0</v>
      </c>
      <c r="DW109" s="42">
        <v>1</v>
      </c>
      <c r="DX109" s="42">
        <v>0</v>
      </c>
      <c r="DY109" s="12">
        <f>SUM(DR109:DX109)</f>
        <v>20</v>
      </c>
      <c r="DZ109" s="12">
        <f t="shared" si="1120"/>
        <v>19.399999999999999</v>
      </c>
      <c r="EA109" s="22">
        <f t="shared" ref="EA109:EA111" si="1213">EA108+"00:15"</f>
        <v>0.80208333333333259</v>
      </c>
      <c r="EB109" s="42">
        <v>145</v>
      </c>
      <c r="EC109" s="42">
        <v>10</v>
      </c>
      <c r="ED109" s="42">
        <v>4</v>
      </c>
      <c r="EE109" s="42">
        <v>0</v>
      </c>
      <c r="EF109" s="42">
        <v>9</v>
      </c>
      <c r="EG109" s="42">
        <v>12</v>
      </c>
      <c r="EH109" s="42">
        <v>1</v>
      </c>
      <c r="EI109" s="12">
        <f>SUM(EB109:EH109)</f>
        <v>181</v>
      </c>
      <c r="EJ109" s="12">
        <f t="shared" si="1122"/>
        <v>184</v>
      </c>
      <c r="EK109" s="22">
        <f t="shared" ref="EK109:EK111" si="1214">EK108+"00:15"</f>
        <v>0.80208333333333259</v>
      </c>
      <c r="EL109" s="42">
        <v>0</v>
      </c>
      <c r="EM109" s="42">
        <v>0</v>
      </c>
      <c r="EN109" s="42">
        <v>0</v>
      </c>
      <c r="EO109" s="42">
        <v>0</v>
      </c>
      <c r="EP109" s="42">
        <v>0</v>
      </c>
      <c r="EQ109" s="42">
        <v>0</v>
      </c>
      <c r="ER109" s="42">
        <v>0</v>
      </c>
      <c r="ES109" s="12">
        <f>SUM(EL109:ER109)</f>
        <v>0</v>
      </c>
      <c r="ET109" s="12">
        <f t="shared" si="1124"/>
        <v>0</v>
      </c>
      <c r="EU109" s="22">
        <f t="shared" ref="EU109:EU111" si="1215">EU108+"00:15"</f>
        <v>0.80208333333333259</v>
      </c>
      <c r="EV109" s="42">
        <v>2</v>
      </c>
      <c r="EW109" s="42">
        <v>0</v>
      </c>
      <c r="EX109" s="42">
        <v>0</v>
      </c>
      <c r="EY109" s="42">
        <v>0</v>
      </c>
      <c r="EZ109" s="42">
        <v>0</v>
      </c>
      <c r="FA109" s="42">
        <v>0</v>
      </c>
      <c r="FB109" s="42">
        <v>0</v>
      </c>
      <c r="FC109" s="12">
        <f>SUM(EV109:FB109)</f>
        <v>2</v>
      </c>
      <c r="FD109" s="12">
        <f t="shared" si="1126"/>
        <v>2</v>
      </c>
      <c r="FE109" s="22">
        <f t="shared" ref="FE109:FE111" si="1216">FE108+"00:15"</f>
        <v>0.80208333333333259</v>
      </c>
      <c r="FF109" s="48">
        <f t="shared" si="1192"/>
        <v>2</v>
      </c>
      <c r="FG109" s="48">
        <f t="shared" si="1192"/>
        <v>0</v>
      </c>
      <c r="FH109" s="48">
        <f t="shared" si="1192"/>
        <v>0</v>
      </c>
      <c r="FI109" s="48">
        <f t="shared" si="1192"/>
        <v>0</v>
      </c>
      <c r="FJ109" s="48">
        <f t="shared" si="1192"/>
        <v>0</v>
      </c>
      <c r="FK109" s="48">
        <f t="shared" si="1192"/>
        <v>0</v>
      </c>
      <c r="FL109" s="48">
        <f t="shared" si="1192"/>
        <v>1</v>
      </c>
      <c r="FM109" s="12">
        <f>SUM(FF109:FL109)</f>
        <v>3</v>
      </c>
      <c r="FN109" s="12">
        <f t="shared" si="1128"/>
        <v>2.2000000000000002</v>
      </c>
      <c r="FO109" s="22">
        <f t="shared" ref="FO109:FO111" si="1217">FO108+"00:15"</f>
        <v>0.80208333333333259</v>
      </c>
      <c r="FP109" s="48">
        <f t="shared" si="1193"/>
        <v>54</v>
      </c>
      <c r="FQ109" s="48">
        <f t="shared" si="1193"/>
        <v>3</v>
      </c>
      <c r="FR109" s="48">
        <f t="shared" si="1193"/>
        <v>0</v>
      </c>
      <c r="FS109" s="48">
        <f t="shared" si="1193"/>
        <v>0</v>
      </c>
      <c r="FT109" s="48">
        <f t="shared" si="1193"/>
        <v>0</v>
      </c>
      <c r="FU109" s="48">
        <f t="shared" si="1193"/>
        <v>14</v>
      </c>
      <c r="FV109" s="48">
        <f t="shared" si="1193"/>
        <v>3</v>
      </c>
      <c r="FW109" s="12">
        <f>SUM(FP109:FV109)</f>
        <v>74</v>
      </c>
      <c r="FX109" s="12">
        <f t="shared" si="1130"/>
        <v>63.2</v>
      </c>
      <c r="FY109" s="22">
        <f t="shared" ref="FY109:FY111" si="1218">FY108+"00:15"</f>
        <v>0.80208333333333259</v>
      </c>
      <c r="FZ109" s="48">
        <f t="shared" si="1194"/>
        <v>172</v>
      </c>
      <c r="GA109" s="48">
        <f t="shared" si="1194"/>
        <v>12</v>
      </c>
      <c r="GB109" s="48">
        <f t="shared" si="1194"/>
        <v>4</v>
      </c>
      <c r="GC109" s="48">
        <f t="shared" si="1194"/>
        <v>0</v>
      </c>
      <c r="GD109" s="48">
        <f t="shared" si="1194"/>
        <v>9</v>
      </c>
      <c r="GE109" s="48">
        <f t="shared" si="1194"/>
        <v>17</v>
      </c>
      <c r="GF109" s="48">
        <f t="shared" si="1194"/>
        <v>2</v>
      </c>
      <c r="GG109" s="12">
        <f>SUM(FZ109:GF109)</f>
        <v>216</v>
      </c>
      <c r="GH109" s="12">
        <f t="shared" si="1132"/>
        <v>215.20000000000002</v>
      </c>
      <c r="GI109" s="22">
        <f t="shared" ref="GI109:GI111" si="1219">GI108+"00:15"</f>
        <v>0.80208333333333259</v>
      </c>
      <c r="GJ109" s="48">
        <f t="shared" si="1195"/>
        <v>209</v>
      </c>
      <c r="GK109" s="48">
        <f t="shared" si="1195"/>
        <v>15</v>
      </c>
      <c r="GL109" s="48">
        <f t="shared" si="1195"/>
        <v>4</v>
      </c>
      <c r="GM109" s="48">
        <f t="shared" si="1195"/>
        <v>0</v>
      </c>
      <c r="GN109" s="48">
        <f t="shared" si="1195"/>
        <v>8</v>
      </c>
      <c r="GO109" s="48">
        <f t="shared" si="1195"/>
        <v>20</v>
      </c>
      <c r="GP109" s="48">
        <f t="shared" si="1195"/>
        <v>3</v>
      </c>
      <c r="GQ109" s="12">
        <f>SUM(GJ109:GP109)</f>
        <v>259</v>
      </c>
      <c r="GR109" s="12">
        <f t="shared" si="1134"/>
        <v>254.6</v>
      </c>
      <c r="GS109" s="22">
        <f t="shared" ref="GS109:GS111" si="1220">GS108+"00:15"</f>
        <v>0.80208333333333259</v>
      </c>
      <c r="GT109" s="48">
        <f t="shared" si="1196"/>
        <v>40</v>
      </c>
      <c r="GU109" s="48">
        <f t="shared" si="1196"/>
        <v>2</v>
      </c>
      <c r="GV109" s="48">
        <f t="shared" si="1196"/>
        <v>0</v>
      </c>
      <c r="GW109" s="48">
        <f t="shared" si="1196"/>
        <v>0</v>
      </c>
      <c r="GX109" s="48">
        <f t="shared" si="1196"/>
        <v>0</v>
      </c>
      <c r="GY109" s="48">
        <f t="shared" si="1196"/>
        <v>7</v>
      </c>
      <c r="GZ109" s="48">
        <f t="shared" si="1196"/>
        <v>2</v>
      </c>
      <c r="HA109" s="12">
        <f>SUM(GT109:GZ109)</f>
        <v>51</v>
      </c>
      <c r="HB109" s="12">
        <f t="shared" si="1136"/>
        <v>45.199999999999996</v>
      </c>
      <c r="HC109" s="22">
        <f t="shared" ref="HC109:HC111" si="1221">HC108+"00:15"</f>
        <v>0.80208333333333259</v>
      </c>
      <c r="HD109" s="48">
        <f t="shared" si="1197"/>
        <v>10</v>
      </c>
      <c r="HE109" s="48">
        <f t="shared" si="1197"/>
        <v>0</v>
      </c>
      <c r="HF109" s="48">
        <f t="shared" si="1197"/>
        <v>0</v>
      </c>
      <c r="HG109" s="48">
        <f t="shared" si="1197"/>
        <v>0</v>
      </c>
      <c r="HH109" s="48">
        <f t="shared" si="1197"/>
        <v>0</v>
      </c>
      <c r="HI109" s="48">
        <f t="shared" si="1197"/>
        <v>1</v>
      </c>
      <c r="HJ109" s="48">
        <f t="shared" si="1197"/>
        <v>0</v>
      </c>
      <c r="HK109" s="12">
        <f>SUM(HD109:HJ109)</f>
        <v>11</v>
      </c>
      <c r="HL109" s="12">
        <f t="shared" si="1138"/>
        <v>10.4</v>
      </c>
      <c r="HM109" s="22">
        <f t="shared" ref="HM109:HM111" si="1222">HM108+"00:15"</f>
        <v>0.80208333333333259</v>
      </c>
      <c r="HN109" s="48">
        <f t="shared" si="1198"/>
        <v>224</v>
      </c>
      <c r="HO109" s="48">
        <f t="shared" si="1198"/>
        <v>15</v>
      </c>
      <c r="HP109" s="48">
        <f t="shared" si="1198"/>
        <v>4</v>
      </c>
      <c r="HQ109" s="48">
        <f t="shared" si="1198"/>
        <v>0</v>
      </c>
      <c r="HR109" s="48">
        <f t="shared" si="1198"/>
        <v>8</v>
      </c>
      <c r="HS109" s="48">
        <f t="shared" si="1198"/>
        <v>24</v>
      </c>
      <c r="HT109" s="48">
        <f t="shared" si="1198"/>
        <v>2</v>
      </c>
      <c r="HU109" s="12">
        <f>SUM(HN109:HT109)</f>
        <v>277</v>
      </c>
      <c r="HV109" s="12">
        <f t="shared" si="1140"/>
        <v>271</v>
      </c>
      <c r="HW109" s="22">
        <f t="shared" ref="HW109:HW111" si="1223">HW108+"00:15"</f>
        <v>0.80208333333333259</v>
      </c>
      <c r="HX109" s="48">
        <f t="shared" si="1199"/>
        <v>165</v>
      </c>
      <c r="HY109" s="48">
        <f t="shared" si="1199"/>
        <v>11</v>
      </c>
      <c r="HZ109" s="48">
        <f t="shared" si="1199"/>
        <v>4</v>
      </c>
      <c r="IA109" s="48">
        <f t="shared" si="1199"/>
        <v>0</v>
      </c>
      <c r="IB109" s="48">
        <f t="shared" si="1199"/>
        <v>9</v>
      </c>
      <c r="IC109" s="48">
        <f t="shared" si="1199"/>
        <v>13</v>
      </c>
      <c r="ID109" s="48">
        <f t="shared" si="1199"/>
        <v>1</v>
      </c>
      <c r="IE109" s="12">
        <f t="shared" si="809"/>
        <v>203</v>
      </c>
      <c r="IF109" s="12">
        <f t="shared" si="1142"/>
        <v>205.39999999999998</v>
      </c>
    </row>
    <row r="110" spans="1:240" ht="13" customHeight="1" x14ac:dyDescent="0.25">
      <c r="A110" s="22">
        <f t="shared" si="1200"/>
        <v>0.81249999999999922</v>
      </c>
      <c r="B110" s="42">
        <v>3</v>
      </c>
      <c r="C110" s="42">
        <v>0</v>
      </c>
      <c r="D110" s="42">
        <v>0</v>
      </c>
      <c r="E110" s="42">
        <v>0</v>
      </c>
      <c r="F110" s="42">
        <v>0</v>
      </c>
      <c r="G110" s="42">
        <v>3</v>
      </c>
      <c r="H110" s="42">
        <v>0</v>
      </c>
      <c r="I110" s="12">
        <f>SUM(B110:H110)</f>
        <v>6</v>
      </c>
      <c r="J110" s="12">
        <f t="shared" si="1096"/>
        <v>4.2</v>
      </c>
      <c r="K110" s="22">
        <f t="shared" si="1201"/>
        <v>0.81249999999999922</v>
      </c>
      <c r="L110" s="42">
        <v>7</v>
      </c>
      <c r="M110" s="42">
        <v>1</v>
      </c>
      <c r="N110" s="42">
        <v>0</v>
      </c>
      <c r="O110" s="42">
        <v>0</v>
      </c>
      <c r="P110" s="42">
        <v>0</v>
      </c>
      <c r="Q110" s="42">
        <v>2</v>
      </c>
      <c r="R110" s="42">
        <v>3</v>
      </c>
      <c r="S110" s="12">
        <f>SUM(L110:R110)</f>
        <v>13</v>
      </c>
      <c r="T110" s="12">
        <f t="shared" si="1098"/>
        <v>9.4</v>
      </c>
      <c r="U110" s="22">
        <f t="shared" si="1202"/>
        <v>0.81249999999999922</v>
      </c>
      <c r="V110" s="42">
        <v>34</v>
      </c>
      <c r="W110" s="42">
        <v>4</v>
      </c>
      <c r="X110" s="42">
        <v>0</v>
      </c>
      <c r="Y110" s="42">
        <v>0</v>
      </c>
      <c r="Z110" s="42">
        <v>0</v>
      </c>
      <c r="AA110" s="42">
        <v>3</v>
      </c>
      <c r="AB110" s="42">
        <v>1</v>
      </c>
      <c r="AC110" s="12">
        <f>SUM(V110:AB110)</f>
        <v>42</v>
      </c>
      <c r="AD110" s="12">
        <f t="shared" si="1100"/>
        <v>39.400000000000006</v>
      </c>
      <c r="AE110" s="22">
        <f t="shared" si="1203"/>
        <v>0.81249999999999922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12">
        <f>SUM(AF110:AL110)</f>
        <v>0</v>
      </c>
      <c r="AN110" s="12">
        <f t="shared" si="1102"/>
        <v>0</v>
      </c>
      <c r="AO110" s="22">
        <f t="shared" si="1204"/>
        <v>0.81249999999999922</v>
      </c>
      <c r="AP110" s="42">
        <v>1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12">
        <f>SUM(AP110:AV110)</f>
        <v>1</v>
      </c>
      <c r="AX110" s="12">
        <f t="shared" si="1104"/>
        <v>1</v>
      </c>
      <c r="AY110" s="22">
        <f t="shared" si="1205"/>
        <v>0.81249999999999922</v>
      </c>
      <c r="AZ110" s="42">
        <v>190</v>
      </c>
      <c r="BA110" s="42">
        <v>12</v>
      </c>
      <c r="BB110" s="42">
        <v>3</v>
      </c>
      <c r="BC110" s="42">
        <v>0</v>
      </c>
      <c r="BD110" s="42">
        <v>8</v>
      </c>
      <c r="BE110" s="42">
        <v>24</v>
      </c>
      <c r="BF110" s="42">
        <v>3</v>
      </c>
      <c r="BG110" s="12">
        <f>SUM(AZ110:BF110)</f>
        <v>240</v>
      </c>
      <c r="BH110" s="12">
        <f t="shared" si="1106"/>
        <v>232.7</v>
      </c>
      <c r="BI110" s="22">
        <f t="shared" si="1206"/>
        <v>0.81249999999999922</v>
      </c>
      <c r="BJ110" s="42">
        <v>2</v>
      </c>
      <c r="BK110" s="42">
        <v>1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12">
        <f>SUM(BJ110:BP110)</f>
        <v>3</v>
      </c>
      <c r="BR110" s="12">
        <f t="shared" si="1108"/>
        <v>3</v>
      </c>
      <c r="BS110" s="22">
        <f t="shared" si="1207"/>
        <v>0.81249999999999922</v>
      </c>
      <c r="BT110" s="42">
        <v>0</v>
      </c>
      <c r="BU110" s="42">
        <v>0</v>
      </c>
      <c r="BV110" s="42">
        <v>0</v>
      </c>
      <c r="BW110" s="42">
        <v>0</v>
      </c>
      <c r="BX110" s="42">
        <v>0</v>
      </c>
      <c r="BY110" s="42">
        <v>0</v>
      </c>
      <c r="BZ110" s="42">
        <v>0</v>
      </c>
      <c r="CA110" s="12">
        <f>SUM(BT110:BZ110)</f>
        <v>0</v>
      </c>
      <c r="CB110" s="12">
        <f t="shared" si="1110"/>
        <v>0</v>
      </c>
      <c r="CC110" s="22">
        <f t="shared" si="1208"/>
        <v>0.81249999999999922</v>
      </c>
      <c r="CD110" s="42">
        <v>2</v>
      </c>
      <c r="CE110" s="42">
        <v>0</v>
      </c>
      <c r="CF110" s="42">
        <v>1</v>
      </c>
      <c r="CG110" s="42">
        <v>0</v>
      </c>
      <c r="CH110" s="42">
        <v>0</v>
      </c>
      <c r="CI110" s="42">
        <v>0</v>
      </c>
      <c r="CJ110" s="42">
        <v>0</v>
      </c>
      <c r="CK110" s="12">
        <f>SUM(CD110:CJ110)</f>
        <v>3</v>
      </c>
      <c r="CL110" s="12">
        <f t="shared" si="1112"/>
        <v>3.5</v>
      </c>
      <c r="CM110" s="22">
        <f t="shared" si="1209"/>
        <v>0.81249999999999922</v>
      </c>
      <c r="CN110" s="42">
        <v>1</v>
      </c>
      <c r="CO110" s="42">
        <v>0</v>
      </c>
      <c r="CP110" s="42">
        <v>0</v>
      </c>
      <c r="CQ110" s="42">
        <v>0</v>
      </c>
      <c r="CR110" s="42">
        <v>0</v>
      </c>
      <c r="CS110" s="42">
        <v>0</v>
      </c>
      <c r="CT110" s="42">
        <v>2</v>
      </c>
      <c r="CU110" s="12">
        <f>SUM(CN110:CT110)</f>
        <v>3</v>
      </c>
      <c r="CV110" s="12">
        <f t="shared" si="1114"/>
        <v>1.4</v>
      </c>
      <c r="CW110" s="22">
        <f t="shared" si="1210"/>
        <v>0.81249999999999922</v>
      </c>
      <c r="CX110" s="42">
        <v>9</v>
      </c>
      <c r="CY110" s="42">
        <v>0</v>
      </c>
      <c r="CZ110" s="42">
        <v>0</v>
      </c>
      <c r="DA110" s="42">
        <v>0</v>
      </c>
      <c r="DB110" s="42">
        <v>0</v>
      </c>
      <c r="DC110" s="42">
        <v>1</v>
      </c>
      <c r="DD110" s="42">
        <v>0</v>
      </c>
      <c r="DE110" s="12">
        <f>SUM(CX110:DD110)</f>
        <v>10</v>
      </c>
      <c r="DF110" s="12">
        <f t="shared" si="1116"/>
        <v>9.4</v>
      </c>
      <c r="DG110" s="22">
        <f t="shared" si="1211"/>
        <v>0.81249999999999922</v>
      </c>
      <c r="DH110" s="42">
        <v>0</v>
      </c>
      <c r="DI110" s="42">
        <v>0</v>
      </c>
      <c r="DJ110" s="42">
        <v>0</v>
      </c>
      <c r="DK110" s="42">
        <v>0</v>
      </c>
      <c r="DL110" s="42">
        <v>0</v>
      </c>
      <c r="DM110" s="42">
        <v>0</v>
      </c>
      <c r="DN110" s="42">
        <v>0</v>
      </c>
      <c r="DO110" s="12">
        <f>SUM(DH110:DN110)</f>
        <v>0</v>
      </c>
      <c r="DP110" s="12">
        <f t="shared" si="1118"/>
        <v>0</v>
      </c>
      <c r="DQ110" s="22">
        <f t="shared" si="1212"/>
        <v>0.81249999999999922</v>
      </c>
      <c r="DR110" s="42">
        <v>12</v>
      </c>
      <c r="DS110" s="42">
        <v>2</v>
      </c>
      <c r="DT110" s="42">
        <v>0</v>
      </c>
      <c r="DU110" s="42">
        <v>0</v>
      </c>
      <c r="DV110" s="42">
        <v>0</v>
      </c>
      <c r="DW110" s="42">
        <v>1</v>
      </c>
      <c r="DX110" s="42">
        <v>0</v>
      </c>
      <c r="DY110" s="12">
        <f>SUM(DR110:DX110)</f>
        <v>15</v>
      </c>
      <c r="DZ110" s="12">
        <f t="shared" si="1120"/>
        <v>14.4</v>
      </c>
      <c r="EA110" s="22">
        <f t="shared" si="1213"/>
        <v>0.81249999999999922</v>
      </c>
      <c r="EB110" s="42">
        <v>137</v>
      </c>
      <c r="EC110" s="42">
        <v>6</v>
      </c>
      <c r="ED110" s="42">
        <v>2</v>
      </c>
      <c r="EE110" s="42">
        <v>3</v>
      </c>
      <c r="EF110" s="42">
        <v>8</v>
      </c>
      <c r="EG110" s="42">
        <v>11</v>
      </c>
      <c r="EH110" s="42">
        <v>1</v>
      </c>
      <c r="EI110" s="12">
        <f>SUM(EB110:EH110)</f>
        <v>168</v>
      </c>
      <c r="EJ110" s="12">
        <f t="shared" si="1122"/>
        <v>173.5</v>
      </c>
      <c r="EK110" s="22">
        <f t="shared" si="1214"/>
        <v>0.81249999999999922</v>
      </c>
      <c r="EL110" s="42">
        <v>0</v>
      </c>
      <c r="EM110" s="42">
        <v>0</v>
      </c>
      <c r="EN110" s="42">
        <v>0</v>
      </c>
      <c r="EO110" s="42">
        <v>0</v>
      </c>
      <c r="EP110" s="42">
        <v>0</v>
      </c>
      <c r="EQ110" s="42">
        <v>0</v>
      </c>
      <c r="ER110" s="42">
        <v>0</v>
      </c>
      <c r="ES110" s="12">
        <f>SUM(EL110:ER110)</f>
        <v>0</v>
      </c>
      <c r="ET110" s="12">
        <f t="shared" si="1124"/>
        <v>0</v>
      </c>
      <c r="EU110" s="22">
        <f t="shared" si="1215"/>
        <v>0.81249999999999922</v>
      </c>
      <c r="EV110" s="42">
        <v>0</v>
      </c>
      <c r="EW110" s="42">
        <v>0</v>
      </c>
      <c r="EX110" s="42">
        <v>0</v>
      </c>
      <c r="EY110" s="42">
        <v>0</v>
      </c>
      <c r="EZ110" s="42">
        <v>0</v>
      </c>
      <c r="FA110" s="42">
        <v>0</v>
      </c>
      <c r="FB110" s="42">
        <v>0</v>
      </c>
      <c r="FC110" s="12">
        <f>SUM(EV110:FB110)</f>
        <v>0</v>
      </c>
      <c r="FD110" s="12">
        <f t="shared" si="1126"/>
        <v>0</v>
      </c>
      <c r="FE110" s="22">
        <f t="shared" si="1216"/>
        <v>0.81249999999999922</v>
      </c>
      <c r="FF110" s="48">
        <f t="shared" si="1192"/>
        <v>2</v>
      </c>
      <c r="FG110" s="48">
        <f t="shared" si="1192"/>
        <v>0</v>
      </c>
      <c r="FH110" s="48">
        <f t="shared" si="1192"/>
        <v>0</v>
      </c>
      <c r="FI110" s="48">
        <f t="shared" si="1192"/>
        <v>0</v>
      </c>
      <c r="FJ110" s="48">
        <f t="shared" si="1192"/>
        <v>0</v>
      </c>
      <c r="FK110" s="48">
        <f t="shared" si="1192"/>
        <v>0</v>
      </c>
      <c r="FL110" s="48">
        <f t="shared" si="1192"/>
        <v>2</v>
      </c>
      <c r="FM110" s="12">
        <f>SUM(FF110:FL110)</f>
        <v>4</v>
      </c>
      <c r="FN110" s="12">
        <f t="shared" si="1128"/>
        <v>2.4</v>
      </c>
      <c r="FO110" s="22">
        <f t="shared" si="1217"/>
        <v>0.81249999999999922</v>
      </c>
      <c r="FP110" s="48">
        <f t="shared" si="1193"/>
        <v>44</v>
      </c>
      <c r="FQ110" s="48">
        <f t="shared" si="1193"/>
        <v>5</v>
      </c>
      <c r="FR110" s="48">
        <f t="shared" si="1193"/>
        <v>0</v>
      </c>
      <c r="FS110" s="48">
        <f t="shared" si="1193"/>
        <v>0</v>
      </c>
      <c r="FT110" s="48">
        <f t="shared" si="1193"/>
        <v>0</v>
      </c>
      <c r="FU110" s="48">
        <f t="shared" si="1193"/>
        <v>8</v>
      </c>
      <c r="FV110" s="48">
        <f t="shared" si="1193"/>
        <v>4</v>
      </c>
      <c r="FW110" s="12">
        <f>SUM(FP110:FV110)</f>
        <v>61</v>
      </c>
      <c r="FX110" s="12">
        <f t="shared" si="1130"/>
        <v>53</v>
      </c>
      <c r="FY110" s="22">
        <f t="shared" si="1218"/>
        <v>0.81249999999999922</v>
      </c>
      <c r="FZ110" s="48">
        <f t="shared" si="1194"/>
        <v>173</v>
      </c>
      <c r="GA110" s="48">
        <f t="shared" si="1194"/>
        <v>10</v>
      </c>
      <c r="GB110" s="48">
        <f t="shared" si="1194"/>
        <v>3</v>
      </c>
      <c r="GC110" s="48">
        <f t="shared" si="1194"/>
        <v>3</v>
      </c>
      <c r="GD110" s="48">
        <f t="shared" si="1194"/>
        <v>8</v>
      </c>
      <c r="GE110" s="48">
        <f t="shared" si="1194"/>
        <v>14</v>
      </c>
      <c r="GF110" s="48">
        <f t="shared" si="1194"/>
        <v>2</v>
      </c>
      <c r="GG110" s="12">
        <f>SUM(FZ110:GF110)</f>
        <v>213</v>
      </c>
      <c r="GH110" s="12">
        <f t="shared" si="1132"/>
        <v>216.4</v>
      </c>
      <c r="GI110" s="22">
        <f t="shared" si="1219"/>
        <v>0.81249999999999922</v>
      </c>
      <c r="GJ110" s="48">
        <f t="shared" si="1195"/>
        <v>193</v>
      </c>
      <c r="GK110" s="48">
        <f t="shared" si="1195"/>
        <v>13</v>
      </c>
      <c r="GL110" s="48">
        <f t="shared" si="1195"/>
        <v>3</v>
      </c>
      <c r="GM110" s="48">
        <f t="shared" si="1195"/>
        <v>0</v>
      </c>
      <c r="GN110" s="48">
        <f t="shared" si="1195"/>
        <v>8</v>
      </c>
      <c r="GO110" s="48">
        <f t="shared" si="1195"/>
        <v>24</v>
      </c>
      <c r="GP110" s="48">
        <f t="shared" si="1195"/>
        <v>3</v>
      </c>
      <c r="GQ110" s="12">
        <f>SUM(GJ110:GP110)</f>
        <v>244</v>
      </c>
      <c r="GR110" s="12">
        <f t="shared" si="1134"/>
        <v>236.7</v>
      </c>
      <c r="GS110" s="22">
        <f t="shared" si="1220"/>
        <v>0.81249999999999922</v>
      </c>
      <c r="GT110" s="48">
        <f t="shared" si="1196"/>
        <v>21</v>
      </c>
      <c r="GU110" s="48">
        <f t="shared" si="1196"/>
        <v>4</v>
      </c>
      <c r="GV110" s="48">
        <f t="shared" si="1196"/>
        <v>0</v>
      </c>
      <c r="GW110" s="48">
        <f t="shared" si="1196"/>
        <v>0</v>
      </c>
      <c r="GX110" s="48">
        <f t="shared" si="1196"/>
        <v>0</v>
      </c>
      <c r="GY110" s="48">
        <f t="shared" si="1196"/>
        <v>3</v>
      </c>
      <c r="GZ110" s="48">
        <f t="shared" si="1196"/>
        <v>3</v>
      </c>
      <c r="HA110" s="12">
        <f>SUM(GT110:GZ110)</f>
        <v>31</v>
      </c>
      <c r="HB110" s="12">
        <f t="shared" si="1136"/>
        <v>26.8</v>
      </c>
      <c r="HC110" s="22">
        <f t="shared" si="1221"/>
        <v>0.81249999999999922</v>
      </c>
      <c r="HD110" s="48">
        <f t="shared" si="1197"/>
        <v>12</v>
      </c>
      <c r="HE110" s="48">
        <f t="shared" si="1197"/>
        <v>0</v>
      </c>
      <c r="HF110" s="48">
        <f t="shared" si="1197"/>
        <v>1</v>
      </c>
      <c r="HG110" s="48">
        <f t="shared" si="1197"/>
        <v>0</v>
      </c>
      <c r="HH110" s="48">
        <f t="shared" si="1197"/>
        <v>0</v>
      </c>
      <c r="HI110" s="48">
        <f t="shared" si="1197"/>
        <v>1</v>
      </c>
      <c r="HJ110" s="48">
        <f t="shared" si="1197"/>
        <v>2</v>
      </c>
      <c r="HK110" s="12">
        <f>SUM(HD110:HJ110)</f>
        <v>16</v>
      </c>
      <c r="HL110" s="12">
        <f t="shared" si="1138"/>
        <v>14.3</v>
      </c>
      <c r="HM110" s="22">
        <f t="shared" si="1222"/>
        <v>0.81249999999999922</v>
      </c>
      <c r="HN110" s="48">
        <f t="shared" si="1198"/>
        <v>202</v>
      </c>
      <c r="HO110" s="48">
        <f t="shared" si="1198"/>
        <v>12</v>
      </c>
      <c r="HP110" s="48">
        <f t="shared" si="1198"/>
        <v>3</v>
      </c>
      <c r="HQ110" s="48">
        <f t="shared" si="1198"/>
        <v>0</v>
      </c>
      <c r="HR110" s="48">
        <f t="shared" si="1198"/>
        <v>8</v>
      </c>
      <c r="HS110" s="48">
        <f t="shared" si="1198"/>
        <v>28</v>
      </c>
      <c r="HT110" s="48">
        <f t="shared" si="1198"/>
        <v>3</v>
      </c>
      <c r="HU110" s="12">
        <f>SUM(HN110:HT110)</f>
        <v>256</v>
      </c>
      <c r="HV110" s="12">
        <f t="shared" si="1140"/>
        <v>246.29999999999998</v>
      </c>
      <c r="HW110" s="22">
        <f t="shared" si="1223"/>
        <v>0.81249999999999922</v>
      </c>
      <c r="HX110" s="48">
        <f t="shared" si="1199"/>
        <v>149</v>
      </c>
      <c r="HY110" s="48">
        <f t="shared" si="1199"/>
        <v>8</v>
      </c>
      <c r="HZ110" s="48">
        <f t="shared" si="1199"/>
        <v>2</v>
      </c>
      <c r="IA110" s="48">
        <f t="shared" si="1199"/>
        <v>3</v>
      </c>
      <c r="IB110" s="48">
        <f t="shared" si="1199"/>
        <v>8</v>
      </c>
      <c r="IC110" s="48">
        <f t="shared" si="1199"/>
        <v>12</v>
      </c>
      <c r="ID110" s="48">
        <f t="shared" si="1199"/>
        <v>1</v>
      </c>
      <c r="IE110" s="12">
        <f t="shared" si="809"/>
        <v>183</v>
      </c>
      <c r="IF110" s="12">
        <f t="shared" si="1142"/>
        <v>187.9</v>
      </c>
    </row>
    <row r="111" spans="1:240" ht="13" customHeight="1" thickBot="1" x14ac:dyDescent="0.3">
      <c r="A111" s="22">
        <f t="shared" si="1200"/>
        <v>0.82291666666666585</v>
      </c>
      <c r="B111" s="42">
        <v>16</v>
      </c>
      <c r="C111" s="42">
        <v>0</v>
      </c>
      <c r="D111" s="42">
        <v>0</v>
      </c>
      <c r="E111" s="42">
        <v>0</v>
      </c>
      <c r="F111" s="42">
        <v>0</v>
      </c>
      <c r="G111" s="42">
        <v>1</v>
      </c>
      <c r="H111" s="42">
        <v>0</v>
      </c>
      <c r="I111" s="12">
        <f>SUM(B111:H111)</f>
        <v>17</v>
      </c>
      <c r="J111" s="12">
        <f t="shared" si="1096"/>
        <v>16.399999999999999</v>
      </c>
      <c r="K111" s="22">
        <f t="shared" si="1201"/>
        <v>0.82291666666666585</v>
      </c>
      <c r="L111" s="42">
        <v>11</v>
      </c>
      <c r="M111" s="42">
        <v>3</v>
      </c>
      <c r="N111" s="42">
        <v>1</v>
      </c>
      <c r="O111" s="42">
        <v>0</v>
      </c>
      <c r="P111" s="42">
        <v>0</v>
      </c>
      <c r="Q111" s="42">
        <v>2</v>
      </c>
      <c r="R111" s="42">
        <v>4</v>
      </c>
      <c r="S111" s="12">
        <f>SUM(L111:R111)</f>
        <v>21</v>
      </c>
      <c r="T111" s="12">
        <f t="shared" si="1098"/>
        <v>17.100000000000001</v>
      </c>
      <c r="U111" s="22">
        <f t="shared" si="1202"/>
        <v>0.82291666666666585</v>
      </c>
      <c r="V111" s="42">
        <v>28</v>
      </c>
      <c r="W111" s="42">
        <v>2</v>
      </c>
      <c r="X111" s="42">
        <v>0</v>
      </c>
      <c r="Y111" s="42">
        <v>0</v>
      </c>
      <c r="Z111" s="42">
        <v>0</v>
      </c>
      <c r="AA111" s="42">
        <v>2</v>
      </c>
      <c r="AB111" s="42">
        <v>0</v>
      </c>
      <c r="AC111" s="12">
        <f>SUM(V111:AB111)</f>
        <v>32</v>
      </c>
      <c r="AD111" s="12">
        <f t="shared" si="1100"/>
        <v>30.8</v>
      </c>
      <c r="AE111" s="22">
        <f t="shared" si="1203"/>
        <v>0.82291666666666585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12">
        <f>SUM(AF111:AL111)</f>
        <v>0</v>
      </c>
      <c r="AN111" s="12">
        <f t="shared" si="1102"/>
        <v>0</v>
      </c>
      <c r="AO111" s="22">
        <f t="shared" si="1204"/>
        <v>0.82291666666666585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1</v>
      </c>
      <c r="AW111" s="12">
        <f>SUM(AP111:AV111)</f>
        <v>1</v>
      </c>
      <c r="AX111" s="12">
        <f t="shared" si="1104"/>
        <v>0.2</v>
      </c>
      <c r="AY111" s="22">
        <f t="shared" si="1205"/>
        <v>0.82291666666666585</v>
      </c>
      <c r="AZ111" s="42">
        <v>178</v>
      </c>
      <c r="BA111" s="42">
        <v>12</v>
      </c>
      <c r="BB111" s="42">
        <v>2</v>
      </c>
      <c r="BC111" s="42">
        <v>0</v>
      </c>
      <c r="BD111" s="42">
        <v>8</v>
      </c>
      <c r="BE111" s="42">
        <v>23</v>
      </c>
      <c r="BF111" s="42">
        <v>1</v>
      </c>
      <c r="BG111" s="12">
        <f>SUM(AZ111:BF111)</f>
        <v>224</v>
      </c>
      <c r="BH111" s="12">
        <f t="shared" si="1106"/>
        <v>218.39999999999998</v>
      </c>
      <c r="BI111" s="22">
        <f t="shared" si="1206"/>
        <v>0.82291666666666585</v>
      </c>
      <c r="BJ111" s="42">
        <v>1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12">
        <f>SUM(BJ111:BP111)</f>
        <v>1</v>
      </c>
      <c r="BR111" s="12">
        <f t="shared" si="1108"/>
        <v>1</v>
      </c>
      <c r="BS111" s="22">
        <f t="shared" si="1207"/>
        <v>0.82291666666666585</v>
      </c>
      <c r="BT111" s="42">
        <v>0</v>
      </c>
      <c r="BU111" s="42">
        <v>0</v>
      </c>
      <c r="BV111" s="42">
        <v>0</v>
      </c>
      <c r="BW111" s="42">
        <v>0</v>
      </c>
      <c r="BX111" s="42">
        <v>0</v>
      </c>
      <c r="BY111" s="42">
        <v>0</v>
      </c>
      <c r="BZ111" s="42">
        <v>0</v>
      </c>
      <c r="CA111" s="12">
        <f>SUM(BT111:BZ111)</f>
        <v>0</v>
      </c>
      <c r="CB111" s="12">
        <f t="shared" si="1110"/>
        <v>0</v>
      </c>
      <c r="CC111" s="22">
        <f t="shared" si="1208"/>
        <v>0.82291666666666585</v>
      </c>
      <c r="CD111" s="42">
        <v>4</v>
      </c>
      <c r="CE111" s="42">
        <v>0</v>
      </c>
      <c r="CF111" s="42">
        <v>0</v>
      </c>
      <c r="CG111" s="42">
        <v>0</v>
      </c>
      <c r="CH111" s="42">
        <v>0</v>
      </c>
      <c r="CI111" s="42">
        <v>0</v>
      </c>
      <c r="CJ111" s="42">
        <v>0</v>
      </c>
      <c r="CK111" s="12">
        <f>SUM(CD111:CJ111)</f>
        <v>4</v>
      </c>
      <c r="CL111" s="12">
        <f t="shared" si="1112"/>
        <v>4</v>
      </c>
      <c r="CM111" s="22">
        <f t="shared" si="1209"/>
        <v>0.82291666666666585</v>
      </c>
      <c r="CN111" s="42">
        <v>1</v>
      </c>
      <c r="CO111" s="42">
        <v>0</v>
      </c>
      <c r="CP111" s="42">
        <v>0</v>
      </c>
      <c r="CQ111" s="42">
        <v>0</v>
      </c>
      <c r="CR111" s="42">
        <v>0</v>
      </c>
      <c r="CS111" s="42">
        <v>0</v>
      </c>
      <c r="CT111" s="42">
        <v>3</v>
      </c>
      <c r="CU111" s="12">
        <f>SUM(CN111:CT111)</f>
        <v>4</v>
      </c>
      <c r="CV111" s="12">
        <f t="shared" si="1114"/>
        <v>1.6</v>
      </c>
      <c r="CW111" s="22">
        <f t="shared" si="1210"/>
        <v>0.82291666666666585</v>
      </c>
      <c r="CX111" s="42">
        <v>11</v>
      </c>
      <c r="CY111" s="42">
        <v>0</v>
      </c>
      <c r="CZ111" s="42">
        <v>0</v>
      </c>
      <c r="DA111" s="42">
        <v>0</v>
      </c>
      <c r="DB111" s="42">
        <v>0</v>
      </c>
      <c r="DC111" s="42">
        <v>1</v>
      </c>
      <c r="DD111" s="42">
        <v>0</v>
      </c>
      <c r="DE111" s="12">
        <f>SUM(CX111:DD111)</f>
        <v>12</v>
      </c>
      <c r="DF111" s="12">
        <f t="shared" si="1116"/>
        <v>11.4</v>
      </c>
      <c r="DG111" s="22">
        <f t="shared" si="1211"/>
        <v>0.82291666666666585</v>
      </c>
      <c r="DH111" s="42">
        <v>0</v>
      </c>
      <c r="DI111" s="42">
        <v>0</v>
      </c>
      <c r="DJ111" s="42">
        <v>0</v>
      </c>
      <c r="DK111" s="42">
        <v>0</v>
      </c>
      <c r="DL111" s="42">
        <v>0</v>
      </c>
      <c r="DM111" s="42">
        <v>0</v>
      </c>
      <c r="DN111" s="42">
        <v>0</v>
      </c>
      <c r="DO111" s="12">
        <f>SUM(DH111:DN111)</f>
        <v>0</v>
      </c>
      <c r="DP111" s="12">
        <f t="shared" si="1118"/>
        <v>0</v>
      </c>
      <c r="DQ111" s="22">
        <f t="shared" si="1212"/>
        <v>0.82291666666666585</v>
      </c>
      <c r="DR111" s="42">
        <v>29</v>
      </c>
      <c r="DS111" s="42">
        <v>1</v>
      </c>
      <c r="DT111" s="42">
        <v>0</v>
      </c>
      <c r="DU111" s="42">
        <v>0</v>
      </c>
      <c r="DV111" s="42">
        <v>0</v>
      </c>
      <c r="DW111" s="42">
        <v>1</v>
      </c>
      <c r="DX111" s="42">
        <v>0</v>
      </c>
      <c r="DY111" s="12">
        <f>SUM(DR111:DX111)</f>
        <v>31</v>
      </c>
      <c r="DZ111" s="12">
        <f t="shared" si="1120"/>
        <v>30.4</v>
      </c>
      <c r="EA111" s="22">
        <f t="shared" si="1213"/>
        <v>0.82291666666666585</v>
      </c>
      <c r="EB111" s="42">
        <v>129</v>
      </c>
      <c r="EC111" s="42">
        <v>10</v>
      </c>
      <c r="ED111" s="42">
        <v>1</v>
      </c>
      <c r="EE111" s="42">
        <v>3</v>
      </c>
      <c r="EF111" s="42">
        <v>9</v>
      </c>
      <c r="EG111" s="42">
        <v>18</v>
      </c>
      <c r="EH111" s="42">
        <v>2</v>
      </c>
      <c r="EI111" s="12">
        <f>SUM(EB111:EH111)</f>
        <v>172</v>
      </c>
      <c r="EJ111" s="12">
        <f t="shared" si="1122"/>
        <v>173</v>
      </c>
      <c r="EK111" s="22">
        <f t="shared" si="1214"/>
        <v>0.82291666666666585</v>
      </c>
      <c r="EL111" s="42">
        <v>0</v>
      </c>
      <c r="EM111" s="42">
        <v>0</v>
      </c>
      <c r="EN111" s="42">
        <v>0</v>
      </c>
      <c r="EO111" s="42">
        <v>0</v>
      </c>
      <c r="EP111" s="42">
        <v>0</v>
      </c>
      <c r="EQ111" s="42">
        <v>0</v>
      </c>
      <c r="ER111" s="42">
        <v>0</v>
      </c>
      <c r="ES111" s="12">
        <f>SUM(EL111:ER111)</f>
        <v>0</v>
      </c>
      <c r="ET111" s="12">
        <f t="shared" si="1124"/>
        <v>0</v>
      </c>
      <c r="EU111" s="22">
        <f t="shared" si="1215"/>
        <v>0.82291666666666585</v>
      </c>
      <c r="EV111" s="42">
        <v>0</v>
      </c>
      <c r="EW111" s="42">
        <v>0</v>
      </c>
      <c r="EX111" s="42">
        <v>0</v>
      </c>
      <c r="EY111" s="42">
        <v>0</v>
      </c>
      <c r="EZ111" s="42">
        <v>0</v>
      </c>
      <c r="FA111" s="42">
        <v>2</v>
      </c>
      <c r="FB111" s="42">
        <v>0</v>
      </c>
      <c r="FC111" s="12">
        <f>SUM(EV111:FB111)</f>
        <v>2</v>
      </c>
      <c r="FD111" s="12">
        <f t="shared" si="1126"/>
        <v>0.8</v>
      </c>
      <c r="FE111" s="22">
        <f t="shared" si="1216"/>
        <v>0.82291666666666585</v>
      </c>
      <c r="FF111" s="48">
        <f t="shared" si="1192"/>
        <v>1</v>
      </c>
      <c r="FG111" s="48">
        <f t="shared" si="1192"/>
        <v>0</v>
      </c>
      <c r="FH111" s="48">
        <f t="shared" si="1192"/>
        <v>0</v>
      </c>
      <c r="FI111" s="48">
        <f t="shared" si="1192"/>
        <v>0</v>
      </c>
      <c r="FJ111" s="48">
        <f t="shared" si="1192"/>
        <v>0</v>
      </c>
      <c r="FK111" s="48">
        <f t="shared" si="1192"/>
        <v>0</v>
      </c>
      <c r="FL111" s="48">
        <f t="shared" si="1192"/>
        <v>4</v>
      </c>
      <c r="FM111" s="12">
        <f>SUM(FF111:FL111)</f>
        <v>5</v>
      </c>
      <c r="FN111" s="12">
        <f t="shared" si="1128"/>
        <v>1.8</v>
      </c>
      <c r="FO111" s="22">
        <f t="shared" si="1217"/>
        <v>0.82291666666666585</v>
      </c>
      <c r="FP111" s="48">
        <f t="shared" si="1193"/>
        <v>55</v>
      </c>
      <c r="FQ111" s="48">
        <f t="shared" si="1193"/>
        <v>5</v>
      </c>
      <c r="FR111" s="48">
        <f t="shared" si="1193"/>
        <v>1</v>
      </c>
      <c r="FS111" s="48">
        <f t="shared" si="1193"/>
        <v>0</v>
      </c>
      <c r="FT111" s="48">
        <f t="shared" si="1193"/>
        <v>0</v>
      </c>
      <c r="FU111" s="48">
        <f t="shared" si="1193"/>
        <v>5</v>
      </c>
      <c r="FV111" s="48">
        <f t="shared" si="1193"/>
        <v>4</v>
      </c>
      <c r="FW111" s="12">
        <f>SUM(FP111:FV111)</f>
        <v>70</v>
      </c>
      <c r="FX111" s="12">
        <f t="shared" si="1130"/>
        <v>64.3</v>
      </c>
      <c r="FY111" s="22">
        <f t="shared" si="1218"/>
        <v>0.82291666666666585</v>
      </c>
      <c r="FZ111" s="48">
        <f t="shared" si="1194"/>
        <v>161</v>
      </c>
      <c r="GA111" s="48">
        <f t="shared" si="1194"/>
        <v>12</v>
      </c>
      <c r="GB111" s="48">
        <f t="shared" si="1194"/>
        <v>1</v>
      </c>
      <c r="GC111" s="48">
        <f t="shared" si="1194"/>
        <v>3</v>
      </c>
      <c r="GD111" s="48">
        <f t="shared" si="1194"/>
        <v>9</v>
      </c>
      <c r="GE111" s="48">
        <f t="shared" si="1194"/>
        <v>20</v>
      </c>
      <c r="GF111" s="48">
        <f t="shared" si="1194"/>
        <v>2</v>
      </c>
      <c r="GG111" s="12">
        <f>SUM(FZ111:GF111)</f>
        <v>208</v>
      </c>
      <c r="GH111" s="12">
        <f t="shared" si="1132"/>
        <v>207.8</v>
      </c>
      <c r="GI111" s="22">
        <f t="shared" si="1219"/>
        <v>0.82291666666666585</v>
      </c>
      <c r="GJ111" s="48">
        <f t="shared" si="1195"/>
        <v>179</v>
      </c>
      <c r="GK111" s="48">
        <f t="shared" si="1195"/>
        <v>12</v>
      </c>
      <c r="GL111" s="48">
        <f t="shared" si="1195"/>
        <v>2</v>
      </c>
      <c r="GM111" s="48">
        <f t="shared" si="1195"/>
        <v>0</v>
      </c>
      <c r="GN111" s="48">
        <f t="shared" si="1195"/>
        <v>8</v>
      </c>
      <c r="GO111" s="48">
        <f t="shared" si="1195"/>
        <v>23</v>
      </c>
      <c r="GP111" s="48">
        <f t="shared" si="1195"/>
        <v>2</v>
      </c>
      <c r="GQ111" s="12">
        <f>SUM(GJ111:GP111)</f>
        <v>226</v>
      </c>
      <c r="GR111" s="12">
        <f t="shared" si="1134"/>
        <v>219.6</v>
      </c>
      <c r="GS111" s="22">
        <f t="shared" si="1220"/>
        <v>0.82291666666666585</v>
      </c>
      <c r="GT111" s="48">
        <f t="shared" si="1196"/>
        <v>41</v>
      </c>
      <c r="GU111" s="48">
        <f t="shared" si="1196"/>
        <v>4</v>
      </c>
      <c r="GV111" s="48">
        <f t="shared" si="1196"/>
        <v>1</v>
      </c>
      <c r="GW111" s="48">
        <f t="shared" si="1196"/>
        <v>0</v>
      </c>
      <c r="GX111" s="48">
        <f t="shared" si="1196"/>
        <v>0</v>
      </c>
      <c r="GY111" s="48">
        <f t="shared" si="1196"/>
        <v>3</v>
      </c>
      <c r="GZ111" s="48">
        <f t="shared" si="1196"/>
        <v>4</v>
      </c>
      <c r="HA111" s="12">
        <f>SUM(GT111:GZ111)</f>
        <v>53</v>
      </c>
      <c r="HB111" s="12">
        <f t="shared" si="1136"/>
        <v>48.5</v>
      </c>
      <c r="HC111" s="22">
        <f t="shared" si="1221"/>
        <v>0.82291666666666585</v>
      </c>
      <c r="HD111" s="48">
        <f t="shared" si="1197"/>
        <v>16</v>
      </c>
      <c r="HE111" s="48">
        <f t="shared" si="1197"/>
        <v>0</v>
      </c>
      <c r="HF111" s="48">
        <f t="shared" si="1197"/>
        <v>0</v>
      </c>
      <c r="HG111" s="48">
        <f t="shared" si="1197"/>
        <v>0</v>
      </c>
      <c r="HH111" s="48">
        <f t="shared" si="1197"/>
        <v>0</v>
      </c>
      <c r="HI111" s="48">
        <f t="shared" si="1197"/>
        <v>1</v>
      </c>
      <c r="HJ111" s="48">
        <f t="shared" si="1197"/>
        <v>3</v>
      </c>
      <c r="HK111" s="12">
        <f>SUM(HD111:HJ111)</f>
        <v>20</v>
      </c>
      <c r="HL111" s="12">
        <f t="shared" si="1138"/>
        <v>17</v>
      </c>
      <c r="HM111" s="22">
        <f t="shared" si="1222"/>
        <v>0.82291666666666585</v>
      </c>
      <c r="HN111" s="48">
        <f t="shared" si="1198"/>
        <v>205</v>
      </c>
      <c r="HO111" s="48">
        <f t="shared" si="1198"/>
        <v>12</v>
      </c>
      <c r="HP111" s="48">
        <f t="shared" si="1198"/>
        <v>2</v>
      </c>
      <c r="HQ111" s="48">
        <f t="shared" si="1198"/>
        <v>0</v>
      </c>
      <c r="HR111" s="48">
        <f t="shared" si="1198"/>
        <v>8</v>
      </c>
      <c r="HS111" s="48">
        <f t="shared" si="1198"/>
        <v>27</v>
      </c>
      <c r="HT111" s="48">
        <f t="shared" si="1198"/>
        <v>1</v>
      </c>
      <c r="HU111" s="12">
        <f>SUM(HN111:HT111)</f>
        <v>255</v>
      </c>
      <c r="HV111" s="12">
        <f t="shared" si="1140"/>
        <v>247</v>
      </c>
      <c r="HW111" s="22">
        <f t="shared" si="1223"/>
        <v>0.82291666666666585</v>
      </c>
      <c r="HX111" s="48">
        <f t="shared" si="1199"/>
        <v>158</v>
      </c>
      <c r="HY111" s="48">
        <f t="shared" si="1199"/>
        <v>11</v>
      </c>
      <c r="HZ111" s="48">
        <f t="shared" si="1199"/>
        <v>1</v>
      </c>
      <c r="IA111" s="48">
        <f t="shared" si="1199"/>
        <v>3</v>
      </c>
      <c r="IB111" s="48">
        <f t="shared" si="1199"/>
        <v>9</v>
      </c>
      <c r="IC111" s="48">
        <f t="shared" si="1199"/>
        <v>21</v>
      </c>
      <c r="ID111" s="48">
        <f t="shared" si="1199"/>
        <v>2</v>
      </c>
      <c r="IE111" s="12">
        <f t="shared" si="809"/>
        <v>205</v>
      </c>
      <c r="IF111" s="12">
        <f t="shared" si="1142"/>
        <v>204.20000000000002</v>
      </c>
    </row>
    <row r="112" spans="1:240" ht="13" customHeight="1" thickTop="1" thickBot="1" x14ac:dyDescent="0.3">
      <c r="A112" s="23" t="s">
        <v>5</v>
      </c>
      <c r="B112" s="80">
        <f t="shared" ref="B112:I112" si="1224">SUM(B108:B111)</f>
        <v>33</v>
      </c>
      <c r="C112" s="80">
        <f t="shared" si="1224"/>
        <v>1</v>
      </c>
      <c r="D112" s="80">
        <f t="shared" si="1224"/>
        <v>0</v>
      </c>
      <c r="E112" s="80">
        <f t="shared" si="1224"/>
        <v>0</v>
      </c>
      <c r="F112" s="80">
        <f t="shared" si="1224"/>
        <v>0</v>
      </c>
      <c r="G112" s="80">
        <f t="shared" si="1224"/>
        <v>10</v>
      </c>
      <c r="H112" s="80">
        <f t="shared" si="1224"/>
        <v>0</v>
      </c>
      <c r="I112" s="13">
        <f t="shared" si="1224"/>
        <v>44</v>
      </c>
      <c r="J112" s="13">
        <f t="shared" ref="J112" si="1225">B112+C112+D112*1.5+E112*2.3+F112*2+G112*0.4+H112*0.2</f>
        <v>38</v>
      </c>
      <c r="K112" s="23" t="s">
        <v>5</v>
      </c>
      <c r="L112" s="80">
        <f t="shared" ref="L112:S112" si="1226">SUM(L108:L111)</f>
        <v>51</v>
      </c>
      <c r="M112" s="80">
        <f t="shared" si="1226"/>
        <v>7</v>
      </c>
      <c r="N112" s="80">
        <f t="shared" si="1226"/>
        <v>1</v>
      </c>
      <c r="O112" s="80">
        <f t="shared" si="1226"/>
        <v>0</v>
      </c>
      <c r="P112" s="80">
        <f t="shared" si="1226"/>
        <v>0</v>
      </c>
      <c r="Q112" s="80">
        <f t="shared" si="1226"/>
        <v>13</v>
      </c>
      <c r="R112" s="80">
        <f t="shared" si="1226"/>
        <v>11</v>
      </c>
      <c r="S112" s="13">
        <f t="shared" si="1226"/>
        <v>83</v>
      </c>
      <c r="T112" s="13">
        <f t="shared" ref="T112" si="1227">L112+M112+N112*1.5+O112*2.3+P112*2+Q112*0.4+R112*0.2</f>
        <v>66.900000000000006</v>
      </c>
      <c r="U112" s="23" t="s">
        <v>5</v>
      </c>
      <c r="V112" s="80">
        <f t="shared" ref="V112:AC112" si="1228">SUM(V108:V111)</f>
        <v>127</v>
      </c>
      <c r="W112" s="80">
        <f t="shared" si="1228"/>
        <v>11</v>
      </c>
      <c r="X112" s="80">
        <f t="shared" si="1228"/>
        <v>0</v>
      </c>
      <c r="Y112" s="80">
        <f t="shared" si="1228"/>
        <v>0</v>
      </c>
      <c r="Z112" s="80">
        <f t="shared" si="1228"/>
        <v>0</v>
      </c>
      <c r="AA112" s="80">
        <f t="shared" si="1228"/>
        <v>14</v>
      </c>
      <c r="AB112" s="80">
        <f t="shared" si="1228"/>
        <v>3</v>
      </c>
      <c r="AC112" s="13">
        <f t="shared" si="1228"/>
        <v>155</v>
      </c>
      <c r="AD112" s="13">
        <f t="shared" ref="AD112" si="1229">V112+W112+X112*1.5+Y112*2.3+Z112*2+AA112*0.4+AB112*0.2</f>
        <v>144.19999999999999</v>
      </c>
      <c r="AE112" s="23" t="s">
        <v>5</v>
      </c>
      <c r="AF112" s="80">
        <f t="shared" ref="AF112:AM112" si="1230">SUM(AF108:AF111)</f>
        <v>0</v>
      </c>
      <c r="AG112" s="80">
        <f t="shared" si="1230"/>
        <v>0</v>
      </c>
      <c r="AH112" s="80">
        <f t="shared" si="1230"/>
        <v>0</v>
      </c>
      <c r="AI112" s="80">
        <f t="shared" si="1230"/>
        <v>0</v>
      </c>
      <c r="AJ112" s="80">
        <f t="shared" si="1230"/>
        <v>0</v>
      </c>
      <c r="AK112" s="80">
        <f t="shared" si="1230"/>
        <v>0</v>
      </c>
      <c r="AL112" s="80">
        <f t="shared" si="1230"/>
        <v>0</v>
      </c>
      <c r="AM112" s="13">
        <f t="shared" si="1230"/>
        <v>0</v>
      </c>
      <c r="AN112" s="13">
        <f t="shared" ref="AN112" si="1231">AF112+AG112+AH112*1.5+AI112*2.3+AJ112*2+AK112*0.4+AL112*0.2</f>
        <v>0</v>
      </c>
      <c r="AO112" s="23" t="s">
        <v>5</v>
      </c>
      <c r="AP112" s="80">
        <f t="shared" ref="AP112:AW112" si="1232">SUM(AP108:AP111)</f>
        <v>4</v>
      </c>
      <c r="AQ112" s="80">
        <f t="shared" si="1232"/>
        <v>0</v>
      </c>
      <c r="AR112" s="80">
        <f t="shared" si="1232"/>
        <v>0</v>
      </c>
      <c r="AS112" s="80">
        <f t="shared" si="1232"/>
        <v>0</v>
      </c>
      <c r="AT112" s="80">
        <f t="shared" si="1232"/>
        <v>0</v>
      </c>
      <c r="AU112" s="80">
        <f t="shared" si="1232"/>
        <v>0</v>
      </c>
      <c r="AV112" s="80">
        <f t="shared" si="1232"/>
        <v>2</v>
      </c>
      <c r="AW112" s="13">
        <f t="shared" si="1232"/>
        <v>6</v>
      </c>
      <c r="AX112" s="13">
        <f t="shared" ref="AX112" si="1233">AP112+AQ112+AR112*1.5+AS112*2.3+AT112*2+AU112*0.4+AV112*0.2</f>
        <v>4.4000000000000004</v>
      </c>
      <c r="AY112" s="23" t="s">
        <v>5</v>
      </c>
      <c r="AZ112" s="80">
        <f t="shared" ref="AZ112:BG112" si="1234">SUM(AZ108:AZ111)</f>
        <v>760</v>
      </c>
      <c r="BA112" s="80">
        <f t="shared" si="1234"/>
        <v>49</v>
      </c>
      <c r="BB112" s="80">
        <f t="shared" si="1234"/>
        <v>11</v>
      </c>
      <c r="BC112" s="80">
        <f t="shared" si="1234"/>
        <v>0</v>
      </c>
      <c r="BD112" s="80">
        <f t="shared" si="1234"/>
        <v>30</v>
      </c>
      <c r="BE112" s="80">
        <f t="shared" si="1234"/>
        <v>91</v>
      </c>
      <c r="BF112" s="80">
        <f t="shared" si="1234"/>
        <v>11</v>
      </c>
      <c r="BG112" s="13">
        <f t="shared" si="1234"/>
        <v>952</v>
      </c>
      <c r="BH112" s="13">
        <f t="shared" ref="BH112" si="1235">AZ112+BA112+BB112*1.5+BC112*2.3+BD112*2+BE112*0.4+BF112*0.2</f>
        <v>924.1</v>
      </c>
      <c r="BI112" s="23" t="s">
        <v>5</v>
      </c>
      <c r="BJ112" s="80">
        <f t="shared" ref="BJ112:BQ112" si="1236">SUM(BJ108:BJ111)</f>
        <v>11</v>
      </c>
      <c r="BK112" s="80">
        <f t="shared" si="1236"/>
        <v>1</v>
      </c>
      <c r="BL112" s="80">
        <f t="shared" si="1236"/>
        <v>0</v>
      </c>
      <c r="BM112" s="80">
        <f t="shared" si="1236"/>
        <v>0</v>
      </c>
      <c r="BN112" s="80">
        <f t="shared" si="1236"/>
        <v>0</v>
      </c>
      <c r="BO112" s="80">
        <f t="shared" si="1236"/>
        <v>2</v>
      </c>
      <c r="BP112" s="80">
        <f t="shared" si="1236"/>
        <v>0</v>
      </c>
      <c r="BQ112" s="13">
        <f t="shared" si="1236"/>
        <v>14</v>
      </c>
      <c r="BR112" s="13">
        <f t="shared" ref="BR112" si="1237">BJ112+BK112+BL112*1.5+BM112*2.3+BN112*2+BO112*0.4+BP112*0.2</f>
        <v>12.8</v>
      </c>
      <c r="BS112" s="23" t="s">
        <v>5</v>
      </c>
      <c r="BT112" s="80">
        <f t="shared" ref="BT112:CA112" si="1238">SUM(BT108:BT111)</f>
        <v>0</v>
      </c>
      <c r="BU112" s="80">
        <f t="shared" si="1238"/>
        <v>0</v>
      </c>
      <c r="BV112" s="80">
        <f t="shared" si="1238"/>
        <v>0</v>
      </c>
      <c r="BW112" s="80">
        <f t="shared" si="1238"/>
        <v>0</v>
      </c>
      <c r="BX112" s="80">
        <f t="shared" si="1238"/>
        <v>0</v>
      </c>
      <c r="BY112" s="80">
        <f t="shared" si="1238"/>
        <v>0</v>
      </c>
      <c r="BZ112" s="80">
        <f t="shared" si="1238"/>
        <v>0</v>
      </c>
      <c r="CA112" s="13">
        <f t="shared" si="1238"/>
        <v>0</v>
      </c>
      <c r="CB112" s="13">
        <f t="shared" ref="CB112" si="1239">BT112+BU112+BV112*1.5+BW112*2.3+BX112*2+BY112*0.4+BZ112*0.2</f>
        <v>0</v>
      </c>
      <c r="CC112" s="23" t="s">
        <v>5</v>
      </c>
      <c r="CD112" s="80">
        <f t="shared" ref="CD112:CK112" si="1240">SUM(CD108:CD111)</f>
        <v>11</v>
      </c>
      <c r="CE112" s="80">
        <f t="shared" si="1240"/>
        <v>0</v>
      </c>
      <c r="CF112" s="80">
        <f t="shared" si="1240"/>
        <v>1</v>
      </c>
      <c r="CG112" s="80">
        <f t="shared" si="1240"/>
        <v>0</v>
      </c>
      <c r="CH112" s="80">
        <f t="shared" si="1240"/>
        <v>0</v>
      </c>
      <c r="CI112" s="80">
        <f t="shared" si="1240"/>
        <v>0</v>
      </c>
      <c r="CJ112" s="80">
        <f t="shared" si="1240"/>
        <v>0</v>
      </c>
      <c r="CK112" s="13">
        <f t="shared" si="1240"/>
        <v>12</v>
      </c>
      <c r="CL112" s="13">
        <f t="shared" ref="CL112" si="1241">CD112+CE112+CF112*1.5+CG112*2.3+CH112*2+CI112*0.4+CJ112*0.2</f>
        <v>12.5</v>
      </c>
      <c r="CM112" s="23" t="s">
        <v>5</v>
      </c>
      <c r="CN112" s="80">
        <f t="shared" ref="CN112:CU112" si="1242">SUM(CN108:CN111)</f>
        <v>2</v>
      </c>
      <c r="CO112" s="80">
        <f t="shared" si="1242"/>
        <v>0</v>
      </c>
      <c r="CP112" s="80">
        <f t="shared" si="1242"/>
        <v>0</v>
      </c>
      <c r="CQ112" s="80">
        <f t="shared" si="1242"/>
        <v>0</v>
      </c>
      <c r="CR112" s="80">
        <f t="shared" si="1242"/>
        <v>0</v>
      </c>
      <c r="CS112" s="80">
        <f t="shared" si="1242"/>
        <v>0</v>
      </c>
      <c r="CT112" s="80">
        <f t="shared" si="1242"/>
        <v>7</v>
      </c>
      <c r="CU112" s="13">
        <f t="shared" si="1242"/>
        <v>9</v>
      </c>
      <c r="CV112" s="13">
        <f t="shared" ref="CV112" si="1243">CN112+CO112+CP112*1.5+CQ112*2.3+CR112*2+CS112*0.4+CT112*0.2</f>
        <v>3.4000000000000004</v>
      </c>
      <c r="CW112" s="23" t="s">
        <v>5</v>
      </c>
      <c r="CX112" s="80">
        <f t="shared" ref="CX112:DE112" si="1244">SUM(CX108:CX111)</f>
        <v>35</v>
      </c>
      <c r="CY112" s="80">
        <f t="shared" si="1244"/>
        <v>0</v>
      </c>
      <c r="CZ112" s="80">
        <f t="shared" si="1244"/>
        <v>0</v>
      </c>
      <c r="DA112" s="80">
        <f t="shared" si="1244"/>
        <v>0</v>
      </c>
      <c r="DB112" s="80">
        <f t="shared" si="1244"/>
        <v>0</v>
      </c>
      <c r="DC112" s="80">
        <f t="shared" si="1244"/>
        <v>4</v>
      </c>
      <c r="DD112" s="80">
        <f t="shared" si="1244"/>
        <v>0</v>
      </c>
      <c r="DE112" s="13">
        <f t="shared" si="1244"/>
        <v>39</v>
      </c>
      <c r="DF112" s="13">
        <f t="shared" ref="DF112" si="1245">CX112+CY112+CZ112*1.5+DA112*2.3+DB112*2+DC112*0.4+DD112*0.2</f>
        <v>36.6</v>
      </c>
      <c r="DG112" s="23" t="s">
        <v>5</v>
      </c>
      <c r="DH112" s="80">
        <f t="shared" ref="DH112:DO112" si="1246">SUM(DH108:DH111)</f>
        <v>0</v>
      </c>
      <c r="DI112" s="80">
        <f t="shared" si="1246"/>
        <v>0</v>
      </c>
      <c r="DJ112" s="80">
        <f t="shared" si="1246"/>
        <v>0</v>
      </c>
      <c r="DK112" s="80">
        <f t="shared" si="1246"/>
        <v>0</v>
      </c>
      <c r="DL112" s="80">
        <f t="shared" si="1246"/>
        <v>0</v>
      </c>
      <c r="DM112" s="80">
        <f t="shared" si="1246"/>
        <v>0</v>
      </c>
      <c r="DN112" s="80">
        <f t="shared" si="1246"/>
        <v>0</v>
      </c>
      <c r="DO112" s="13">
        <f t="shared" si="1246"/>
        <v>0</v>
      </c>
      <c r="DP112" s="13">
        <f t="shared" ref="DP112" si="1247">DH112+DI112+DJ112*1.5+DK112*2.3+DL112*2+DM112*0.4+DN112*0.2</f>
        <v>0</v>
      </c>
      <c r="DQ112" s="23" t="s">
        <v>5</v>
      </c>
      <c r="DR112" s="80">
        <f t="shared" ref="DR112:DY112" si="1248">SUM(DR108:DR111)</f>
        <v>71</v>
      </c>
      <c r="DS112" s="80">
        <f t="shared" si="1248"/>
        <v>4</v>
      </c>
      <c r="DT112" s="80">
        <f t="shared" si="1248"/>
        <v>0</v>
      </c>
      <c r="DU112" s="80">
        <f t="shared" si="1248"/>
        <v>0</v>
      </c>
      <c r="DV112" s="80">
        <f t="shared" si="1248"/>
        <v>0</v>
      </c>
      <c r="DW112" s="80">
        <f t="shared" si="1248"/>
        <v>4</v>
      </c>
      <c r="DX112" s="80">
        <f t="shared" si="1248"/>
        <v>0</v>
      </c>
      <c r="DY112" s="13">
        <f t="shared" si="1248"/>
        <v>79</v>
      </c>
      <c r="DZ112" s="13">
        <f t="shared" ref="DZ112" si="1249">DR112+DS112+DT112*1.5+DU112*2.3+DV112*2+DW112*0.4+DX112*0.2</f>
        <v>76.599999999999994</v>
      </c>
      <c r="EA112" s="23" t="s">
        <v>5</v>
      </c>
      <c r="EB112" s="80">
        <f t="shared" ref="EB112:EI112" si="1250">SUM(EB108:EB111)</f>
        <v>565</v>
      </c>
      <c r="EC112" s="80">
        <f t="shared" si="1250"/>
        <v>34</v>
      </c>
      <c r="ED112" s="80">
        <f t="shared" si="1250"/>
        <v>8</v>
      </c>
      <c r="EE112" s="80">
        <f t="shared" si="1250"/>
        <v>6</v>
      </c>
      <c r="EF112" s="80">
        <f t="shared" si="1250"/>
        <v>33</v>
      </c>
      <c r="EG112" s="80">
        <f t="shared" si="1250"/>
        <v>49</v>
      </c>
      <c r="EH112" s="80">
        <f t="shared" si="1250"/>
        <v>7</v>
      </c>
      <c r="EI112" s="13">
        <f t="shared" si="1250"/>
        <v>702</v>
      </c>
      <c r="EJ112" s="13">
        <f t="shared" ref="EJ112" si="1251">EB112+EC112+ED112*1.5+EE112*2.3+EF112*2+EG112*0.4+EH112*0.2</f>
        <v>711.8</v>
      </c>
      <c r="EK112" s="23" t="s">
        <v>5</v>
      </c>
      <c r="EL112" s="80">
        <f t="shared" ref="EL112:ES112" si="1252">SUM(EL108:EL111)</f>
        <v>0</v>
      </c>
      <c r="EM112" s="80">
        <f t="shared" si="1252"/>
        <v>0</v>
      </c>
      <c r="EN112" s="80">
        <f t="shared" si="1252"/>
        <v>0</v>
      </c>
      <c r="EO112" s="80">
        <f t="shared" si="1252"/>
        <v>0</v>
      </c>
      <c r="EP112" s="80">
        <f t="shared" si="1252"/>
        <v>0</v>
      </c>
      <c r="EQ112" s="80">
        <f t="shared" si="1252"/>
        <v>0</v>
      </c>
      <c r="ER112" s="80">
        <f t="shared" si="1252"/>
        <v>1</v>
      </c>
      <c r="ES112" s="13">
        <f t="shared" si="1252"/>
        <v>1</v>
      </c>
      <c r="ET112" s="13">
        <f t="shared" ref="ET112" si="1253">EL112+EM112+EN112*1.5+EO112*2.3+EP112*2+EQ112*0.4+ER112*0.2</f>
        <v>0.2</v>
      </c>
      <c r="EU112" s="23" t="s">
        <v>5</v>
      </c>
      <c r="EV112" s="80">
        <f t="shared" ref="EV112:FC112" si="1254">SUM(EV108:EV111)</f>
        <v>4</v>
      </c>
      <c r="EW112" s="80">
        <f t="shared" si="1254"/>
        <v>0</v>
      </c>
      <c r="EX112" s="80">
        <f t="shared" si="1254"/>
        <v>0</v>
      </c>
      <c r="EY112" s="80">
        <f t="shared" si="1254"/>
        <v>0</v>
      </c>
      <c r="EZ112" s="80">
        <f t="shared" si="1254"/>
        <v>0</v>
      </c>
      <c r="FA112" s="80">
        <f t="shared" si="1254"/>
        <v>2</v>
      </c>
      <c r="FB112" s="80">
        <f t="shared" si="1254"/>
        <v>0</v>
      </c>
      <c r="FC112" s="13">
        <f t="shared" si="1254"/>
        <v>6</v>
      </c>
      <c r="FD112" s="13">
        <f t="shared" ref="FD112" si="1255">EV112+EW112+EX112*1.5+EY112*2.3+EZ112*2+FA112*0.4+FB112*0.2</f>
        <v>4.8</v>
      </c>
      <c r="FE112" s="23" t="s">
        <v>5</v>
      </c>
      <c r="FF112" s="44">
        <f t="shared" ref="FF112:FM112" si="1256">SUM(FF108:FF111)</f>
        <v>6</v>
      </c>
      <c r="FG112" s="44">
        <f t="shared" si="1256"/>
        <v>0</v>
      </c>
      <c r="FH112" s="44">
        <f t="shared" si="1256"/>
        <v>0</v>
      </c>
      <c r="FI112" s="44">
        <f t="shared" si="1256"/>
        <v>0</v>
      </c>
      <c r="FJ112" s="44">
        <f t="shared" si="1256"/>
        <v>0</v>
      </c>
      <c r="FK112" s="44">
        <f t="shared" si="1256"/>
        <v>0</v>
      </c>
      <c r="FL112" s="44">
        <f t="shared" si="1256"/>
        <v>10</v>
      </c>
      <c r="FM112" s="13">
        <f t="shared" si="1256"/>
        <v>16</v>
      </c>
      <c r="FN112" s="13">
        <f t="shared" ref="FN112" si="1257">FF112+FG112+FH112*1.5+FI112*2.3+FJ112*2+FK112*0.4+FL112*0.2</f>
        <v>8</v>
      </c>
      <c r="FO112" s="23" t="s">
        <v>5</v>
      </c>
      <c r="FP112" s="44">
        <f t="shared" ref="FP112:FW112" si="1258">SUM(FP108:FP111)</f>
        <v>211</v>
      </c>
      <c r="FQ112" s="44">
        <f t="shared" si="1258"/>
        <v>19</v>
      </c>
      <c r="FR112" s="44">
        <f t="shared" si="1258"/>
        <v>1</v>
      </c>
      <c r="FS112" s="44">
        <f t="shared" si="1258"/>
        <v>0</v>
      </c>
      <c r="FT112" s="44">
        <f t="shared" si="1258"/>
        <v>0</v>
      </c>
      <c r="FU112" s="44">
        <f t="shared" si="1258"/>
        <v>37</v>
      </c>
      <c r="FV112" s="44">
        <f t="shared" si="1258"/>
        <v>14</v>
      </c>
      <c r="FW112" s="13">
        <f t="shared" si="1258"/>
        <v>282</v>
      </c>
      <c r="FX112" s="13">
        <f t="shared" ref="FX112" si="1259">FP112+FQ112+FR112*1.5+FS112*2.3+FT112*2+FU112*0.4+FV112*0.2</f>
        <v>249.10000000000002</v>
      </c>
      <c r="FY112" s="23" t="s">
        <v>5</v>
      </c>
      <c r="FZ112" s="44">
        <f t="shared" ref="FZ112:GG112" si="1260">SUM(FZ108:FZ111)</f>
        <v>703</v>
      </c>
      <c r="GA112" s="44">
        <f t="shared" si="1260"/>
        <v>45</v>
      </c>
      <c r="GB112" s="44">
        <f t="shared" si="1260"/>
        <v>9</v>
      </c>
      <c r="GC112" s="44">
        <f t="shared" si="1260"/>
        <v>6</v>
      </c>
      <c r="GD112" s="44">
        <f t="shared" si="1260"/>
        <v>33</v>
      </c>
      <c r="GE112" s="44">
        <f t="shared" si="1260"/>
        <v>63</v>
      </c>
      <c r="GF112" s="44">
        <f t="shared" si="1260"/>
        <v>10</v>
      </c>
      <c r="GG112" s="13">
        <f t="shared" si="1260"/>
        <v>869</v>
      </c>
      <c r="GH112" s="13">
        <f t="shared" ref="GH112" si="1261">FZ112+GA112+GB112*1.5+GC112*2.3+GD112*2+GE112*0.4+GF112*0.2</f>
        <v>868.5</v>
      </c>
      <c r="GI112" s="23" t="s">
        <v>5</v>
      </c>
      <c r="GJ112" s="44">
        <f t="shared" ref="GJ112:GQ112" si="1262">SUM(GJ108:GJ111)</f>
        <v>775</v>
      </c>
      <c r="GK112" s="44">
        <f t="shared" si="1262"/>
        <v>50</v>
      </c>
      <c r="GL112" s="44">
        <f t="shared" si="1262"/>
        <v>11</v>
      </c>
      <c r="GM112" s="44">
        <f t="shared" si="1262"/>
        <v>0</v>
      </c>
      <c r="GN112" s="44">
        <f t="shared" si="1262"/>
        <v>30</v>
      </c>
      <c r="GO112" s="44">
        <f t="shared" si="1262"/>
        <v>93</v>
      </c>
      <c r="GP112" s="44">
        <f t="shared" si="1262"/>
        <v>13</v>
      </c>
      <c r="GQ112" s="13">
        <f t="shared" si="1262"/>
        <v>972</v>
      </c>
      <c r="GR112" s="13">
        <f t="shared" ref="GR112" si="1263">GJ112+GK112+GL112*1.5+GM112*2.3+GN112*2+GO112*0.4+GP112*0.2</f>
        <v>941.30000000000007</v>
      </c>
      <c r="GS112" s="23" t="s">
        <v>5</v>
      </c>
      <c r="GT112" s="44">
        <f t="shared" ref="GT112:HA112" si="1264">SUM(GT108:GT111)</f>
        <v>133</v>
      </c>
      <c r="GU112" s="44">
        <f t="shared" si="1264"/>
        <v>12</v>
      </c>
      <c r="GV112" s="44">
        <f t="shared" si="1264"/>
        <v>1</v>
      </c>
      <c r="GW112" s="44">
        <f t="shared" si="1264"/>
        <v>0</v>
      </c>
      <c r="GX112" s="44">
        <f t="shared" si="1264"/>
        <v>0</v>
      </c>
      <c r="GY112" s="44">
        <f t="shared" si="1264"/>
        <v>19</v>
      </c>
      <c r="GZ112" s="44">
        <f t="shared" si="1264"/>
        <v>11</v>
      </c>
      <c r="HA112" s="13">
        <f t="shared" si="1264"/>
        <v>176</v>
      </c>
      <c r="HB112" s="13">
        <f t="shared" ref="HB112" si="1265">GT112+GU112+GV112*1.5+GW112*2.3+GX112*2+GY112*0.4+GZ112*0.2</f>
        <v>156.29999999999998</v>
      </c>
      <c r="HC112" s="23" t="s">
        <v>5</v>
      </c>
      <c r="HD112" s="44">
        <f t="shared" ref="HD112:HK112" si="1266">SUM(HD108:HD111)</f>
        <v>48</v>
      </c>
      <c r="HE112" s="44">
        <f t="shared" si="1266"/>
        <v>0</v>
      </c>
      <c r="HF112" s="44">
        <f t="shared" si="1266"/>
        <v>1</v>
      </c>
      <c r="HG112" s="44">
        <f t="shared" si="1266"/>
        <v>0</v>
      </c>
      <c r="HH112" s="44">
        <f t="shared" si="1266"/>
        <v>0</v>
      </c>
      <c r="HI112" s="44">
        <f t="shared" si="1266"/>
        <v>4</v>
      </c>
      <c r="HJ112" s="44">
        <f t="shared" si="1266"/>
        <v>7</v>
      </c>
      <c r="HK112" s="13">
        <f t="shared" si="1266"/>
        <v>60</v>
      </c>
      <c r="HL112" s="13">
        <f t="shared" ref="HL112" si="1267">HD112+HE112+HF112*1.5+HG112*2.3+HH112*2+HI112*0.4+HJ112*0.2</f>
        <v>52.5</v>
      </c>
      <c r="HM112" s="23" t="s">
        <v>5</v>
      </c>
      <c r="HN112" s="44">
        <f t="shared" ref="HN112:HU112" si="1268">SUM(HN108:HN111)</f>
        <v>832</v>
      </c>
      <c r="HO112" s="44">
        <f t="shared" si="1268"/>
        <v>50</v>
      </c>
      <c r="HP112" s="44">
        <f t="shared" si="1268"/>
        <v>11</v>
      </c>
      <c r="HQ112" s="44">
        <f t="shared" si="1268"/>
        <v>0</v>
      </c>
      <c r="HR112" s="44">
        <f t="shared" si="1268"/>
        <v>30</v>
      </c>
      <c r="HS112" s="44">
        <f t="shared" si="1268"/>
        <v>107</v>
      </c>
      <c r="HT112" s="44">
        <f t="shared" si="1268"/>
        <v>11</v>
      </c>
      <c r="HU112" s="13">
        <f t="shared" si="1268"/>
        <v>1041</v>
      </c>
      <c r="HV112" s="13">
        <f t="shared" ref="HV112" si="1269">HN112+HO112+HP112*1.5+HQ112*2.3+HR112*2+HS112*0.4+HT112*0.2</f>
        <v>1003.5</v>
      </c>
      <c r="HW112" s="23" t="s">
        <v>5</v>
      </c>
      <c r="HX112" s="44">
        <f t="shared" ref="HX112:ID112" si="1270">SUM(HX108:HX111)</f>
        <v>640</v>
      </c>
      <c r="HY112" s="44">
        <f t="shared" si="1270"/>
        <v>38</v>
      </c>
      <c r="HZ112" s="44">
        <f t="shared" si="1270"/>
        <v>8</v>
      </c>
      <c r="IA112" s="44">
        <f t="shared" si="1270"/>
        <v>6</v>
      </c>
      <c r="IB112" s="44">
        <f t="shared" si="1270"/>
        <v>33</v>
      </c>
      <c r="IC112" s="44">
        <f t="shared" si="1270"/>
        <v>55</v>
      </c>
      <c r="ID112" s="44">
        <f t="shared" si="1270"/>
        <v>8</v>
      </c>
      <c r="IE112" s="13">
        <f t="shared" ref="IE112" si="1271">SUM(HX112:ID112)</f>
        <v>788</v>
      </c>
      <c r="IF112" s="13">
        <f t="shared" ref="IF112" si="1272">HX112+HY112+HZ112*1.5+IA112*2.3+IB112*2+IC112*0.4+ID112*0.2</f>
        <v>793.4</v>
      </c>
    </row>
    <row r="113" spans="1:240" ht="13" customHeight="1" thickTop="1" x14ac:dyDescent="0.25">
      <c r="A113" s="22">
        <f>A111+"00:15"</f>
        <v>0.83333333333333248</v>
      </c>
      <c r="B113" s="42">
        <v>15</v>
      </c>
      <c r="C113" s="42">
        <v>1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12">
        <f>SUM(B113:H113)</f>
        <v>16</v>
      </c>
      <c r="J113" s="12">
        <f t="shared" si="1096"/>
        <v>16</v>
      </c>
      <c r="K113" s="22">
        <f>K111+"00:15"</f>
        <v>0.83333333333333248</v>
      </c>
      <c r="L113" s="42">
        <v>13</v>
      </c>
      <c r="M113" s="42">
        <v>0</v>
      </c>
      <c r="N113" s="42">
        <v>0</v>
      </c>
      <c r="O113" s="42">
        <v>0</v>
      </c>
      <c r="P113" s="42">
        <v>0</v>
      </c>
      <c r="Q113" s="42">
        <v>2</v>
      </c>
      <c r="R113" s="42">
        <v>1</v>
      </c>
      <c r="S113" s="12">
        <f>SUM(L113:R113)</f>
        <v>16</v>
      </c>
      <c r="T113" s="12">
        <f t="shared" si="1098"/>
        <v>14</v>
      </c>
      <c r="U113" s="22">
        <f>U111+"00:15"</f>
        <v>0.83333333333333248</v>
      </c>
      <c r="V113" s="42">
        <v>26</v>
      </c>
      <c r="W113" s="42">
        <v>1</v>
      </c>
      <c r="X113" s="42">
        <v>0</v>
      </c>
      <c r="Y113" s="42">
        <v>0</v>
      </c>
      <c r="Z113" s="42">
        <v>0</v>
      </c>
      <c r="AA113" s="42">
        <v>8</v>
      </c>
      <c r="AB113" s="42">
        <v>0</v>
      </c>
      <c r="AC113" s="12">
        <f>SUM(V113:AB113)</f>
        <v>35</v>
      </c>
      <c r="AD113" s="12">
        <f t="shared" si="1100"/>
        <v>30.2</v>
      </c>
      <c r="AE113" s="22">
        <f>AE111+"00:15"</f>
        <v>0.83333333333333248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12">
        <f>SUM(AF113:AL113)</f>
        <v>0</v>
      </c>
      <c r="AN113" s="12">
        <f t="shared" si="1102"/>
        <v>0</v>
      </c>
      <c r="AO113" s="22">
        <f>AO111+"00:15"</f>
        <v>0.83333333333333248</v>
      </c>
      <c r="AP113" s="42">
        <v>2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12">
        <f>SUM(AP113:AV113)</f>
        <v>2</v>
      </c>
      <c r="AX113" s="12">
        <f t="shared" si="1104"/>
        <v>2</v>
      </c>
      <c r="AY113" s="22">
        <f>AY111+"00:15"</f>
        <v>0.83333333333333248</v>
      </c>
      <c r="AZ113" s="42">
        <v>166</v>
      </c>
      <c r="BA113" s="42">
        <v>12</v>
      </c>
      <c r="BB113" s="42">
        <v>6</v>
      </c>
      <c r="BC113" s="42">
        <v>1</v>
      </c>
      <c r="BD113" s="42">
        <v>9</v>
      </c>
      <c r="BE113" s="42">
        <v>18</v>
      </c>
      <c r="BF113" s="42">
        <v>3</v>
      </c>
      <c r="BG113" s="12">
        <f>SUM(AZ113:BF113)</f>
        <v>215</v>
      </c>
      <c r="BH113" s="12">
        <f t="shared" si="1106"/>
        <v>215.1</v>
      </c>
      <c r="BI113" s="22">
        <f>BI111+"00:15"</f>
        <v>0.83333333333333248</v>
      </c>
      <c r="BJ113" s="42">
        <v>1</v>
      </c>
      <c r="BK113" s="42">
        <v>0</v>
      </c>
      <c r="BL113" s="42">
        <v>0</v>
      </c>
      <c r="BM113" s="42">
        <v>0</v>
      </c>
      <c r="BN113" s="42">
        <v>0</v>
      </c>
      <c r="BO113" s="42">
        <v>1</v>
      </c>
      <c r="BP113" s="42">
        <v>0</v>
      </c>
      <c r="BQ113" s="12">
        <f>SUM(BJ113:BP113)</f>
        <v>2</v>
      </c>
      <c r="BR113" s="12">
        <f t="shared" si="1108"/>
        <v>1.4</v>
      </c>
      <c r="BS113" s="22">
        <f>BS111+"00:15"</f>
        <v>0.83333333333333248</v>
      </c>
      <c r="BT113" s="42">
        <v>0</v>
      </c>
      <c r="BU113" s="42">
        <v>0</v>
      </c>
      <c r="BV113" s="42">
        <v>0</v>
      </c>
      <c r="BW113" s="42">
        <v>0</v>
      </c>
      <c r="BX113" s="42">
        <v>0</v>
      </c>
      <c r="BY113" s="42">
        <v>0</v>
      </c>
      <c r="BZ113" s="42">
        <v>0</v>
      </c>
      <c r="CA113" s="12">
        <f>SUM(BT113:BZ113)</f>
        <v>0</v>
      </c>
      <c r="CB113" s="12">
        <f t="shared" si="1110"/>
        <v>0</v>
      </c>
      <c r="CC113" s="22">
        <f>CC111+"00:15"</f>
        <v>0.83333333333333248</v>
      </c>
      <c r="CD113" s="42">
        <v>2</v>
      </c>
      <c r="CE113" s="42">
        <v>0</v>
      </c>
      <c r="CF113" s="42">
        <v>0</v>
      </c>
      <c r="CG113" s="42">
        <v>0</v>
      </c>
      <c r="CH113" s="42">
        <v>0</v>
      </c>
      <c r="CI113" s="42">
        <v>3</v>
      </c>
      <c r="CJ113" s="42">
        <v>0</v>
      </c>
      <c r="CK113" s="12">
        <f>SUM(CD113:CJ113)</f>
        <v>5</v>
      </c>
      <c r="CL113" s="12">
        <f t="shared" si="1112"/>
        <v>3.2</v>
      </c>
      <c r="CM113" s="22">
        <f>CM111+"00:15"</f>
        <v>0.83333333333333248</v>
      </c>
      <c r="CN113" s="42">
        <v>0</v>
      </c>
      <c r="CO113" s="42">
        <v>0</v>
      </c>
      <c r="CP113" s="42">
        <v>0</v>
      </c>
      <c r="CQ113" s="42">
        <v>0</v>
      </c>
      <c r="CR113" s="42">
        <v>0</v>
      </c>
      <c r="CS113" s="42">
        <v>0</v>
      </c>
      <c r="CT113" s="42">
        <v>2</v>
      </c>
      <c r="CU113" s="12">
        <f>SUM(CN113:CT113)</f>
        <v>2</v>
      </c>
      <c r="CV113" s="12">
        <f t="shared" si="1114"/>
        <v>0.4</v>
      </c>
      <c r="CW113" s="22">
        <f>CW111+"00:15"</f>
        <v>0.83333333333333248</v>
      </c>
      <c r="CX113" s="42">
        <v>16</v>
      </c>
      <c r="CY113" s="42">
        <v>0</v>
      </c>
      <c r="CZ113" s="42">
        <v>0</v>
      </c>
      <c r="DA113" s="42">
        <v>0</v>
      </c>
      <c r="DB113" s="42">
        <v>0</v>
      </c>
      <c r="DC113" s="42">
        <v>1</v>
      </c>
      <c r="DD113" s="42">
        <v>1</v>
      </c>
      <c r="DE113" s="12">
        <f>SUM(CX113:DD113)</f>
        <v>18</v>
      </c>
      <c r="DF113" s="12">
        <f t="shared" si="1116"/>
        <v>16.599999999999998</v>
      </c>
      <c r="DG113" s="22">
        <f>DG111+"00:15"</f>
        <v>0.83333333333333248</v>
      </c>
      <c r="DH113" s="42">
        <v>0</v>
      </c>
      <c r="DI113" s="42">
        <v>0</v>
      </c>
      <c r="DJ113" s="42">
        <v>0</v>
      </c>
      <c r="DK113" s="42">
        <v>0</v>
      </c>
      <c r="DL113" s="42">
        <v>0</v>
      </c>
      <c r="DM113" s="42">
        <v>0</v>
      </c>
      <c r="DN113" s="42">
        <v>0</v>
      </c>
      <c r="DO113" s="12">
        <f>SUM(DH113:DN113)</f>
        <v>0</v>
      </c>
      <c r="DP113" s="12">
        <f t="shared" si="1118"/>
        <v>0</v>
      </c>
      <c r="DQ113" s="22">
        <f>DQ111+"00:15"</f>
        <v>0.83333333333333248</v>
      </c>
      <c r="DR113" s="42">
        <v>15</v>
      </c>
      <c r="DS113" s="42">
        <v>1</v>
      </c>
      <c r="DT113" s="42">
        <v>0</v>
      </c>
      <c r="DU113" s="42">
        <v>0</v>
      </c>
      <c r="DV113" s="42">
        <v>0</v>
      </c>
      <c r="DW113" s="42">
        <v>0</v>
      </c>
      <c r="DX113" s="42">
        <v>0</v>
      </c>
      <c r="DY113" s="12">
        <f>SUM(DR113:DX113)</f>
        <v>16</v>
      </c>
      <c r="DZ113" s="12">
        <f t="shared" si="1120"/>
        <v>16</v>
      </c>
      <c r="EA113" s="22">
        <f>EA111+"00:15"</f>
        <v>0.83333333333333248</v>
      </c>
      <c r="EB113" s="42">
        <v>130</v>
      </c>
      <c r="EC113" s="42">
        <v>7</v>
      </c>
      <c r="ED113" s="42">
        <v>0</v>
      </c>
      <c r="EE113" s="42">
        <v>0</v>
      </c>
      <c r="EF113" s="42">
        <v>9</v>
      </c>
      <c r="EG113" s="42">
        <v>8</v>
      </c>
      <c r="EH113" s="42">
        <v>2</v>
      </c>
      <c r="EI113" s="12">
        <f>SUM(EB113:EH113)</f>
        <v>156</v>
      </c>
      <c r="EJ113" s="12">
        <f t="shared" si="1122"/>
        <v>158.6</v>
      </c>
      <c r="EK113" s="22">
        <f>EK111+"00:15"</f>
        <v>0.83333333333333248</v>
      </c>
      <c r="EL113" s="42">
        <v>1</v>
      </c>
      <c r="EM113" s="42">
        <v>0</v>
      </c>
      <c r="EN113" s="42">
        <v>0</v>
      </c>
      <c r="EO113" s="42">
        <v>0</v>
      </c>
      <c r="EP113" s="42">
        <v>0</v>
      </c>
      <c r="EQ113" s="42">
        <v>0</v>
      </c>
      <c r="ER113" s="42">
        <v>0</v>
      </c>
      <c r="ES113" s="12">
        <f>SUM(EL113:ER113)</f>
        <v>1</v>
      </c>
      <c r="ET113" s="12">
        <f t="shared" si="1124"/>
        <v>1</v>
      </c>
      <c r="EU113" s="22">
        <f>EU111+"00:15"</f>
        <v>0.83333333333333248</v>
      </c>
      <c r="EV113" s="42">
        <v>0</v>
      </c>
      <c r="EW113" s="42">
        <v>0</v>
      </c>
      <c r="EX113" s="42">
        <v>0</v>
      </c>
      <c r="EY113" s="42">
        <v>0</v>
      </c>
      <c r="EZ113" s="42">
        <v>0</v>
      </c>
      <c r="FA113" s="42">
        <v>0</v>
      </c>
      <c r="FB113" s="42">
        <v>0</v>
      </c>
      <c r="FC113" s="12">
        <f>SUM(EV113:FB113)</f>
        <v>0</v>
      </c>
      <c r="FD113" s="12">
        <f t="shared" si="1126"/>
        <v>0</v>
      </c>
      <c r="FE113" s="22">
        <f>FE111+"00:15"</f>
        <v>0.83333333333333248</v>
      </c>
      <c r="FF113" s="48">
        <f t="shared" ref="FF113:FL116" si="1273">SUM(AF113,AP113,CN113,EL113)</f>
        <v>3</v>
      </c>
      <c r="FG113" s="48">
        <f t="shared" si="1273"/>
        <v>0</v>
      </c>
      <c r="FH113" s="48">
        <f t="shared" si="1273"/>
        <v>0</v>
      </c>
      <c r="FI113" s="48">
        <f t="shared" si="1273"/>
        <v>0</v>
      </c>
      <c r="FJ113" s="48">
        <f t="shared" si="1273"/>
        <v>0</v>
      </c>
      <c r="FK113" s="48">
        <f t="shared" si="1273"/>
        <v>0</v>
      </c>
      <c r="FL113" s="48">
        <f t="shared" si="1273"/>
        <v>2</v>
      </c>
      <c r="FM113" s="12">
        <f>SUM(FF113:FL113)</f>
        <v>5</v>
      </c>
      <c r="FN113" s="12">
        <f t="shared" si="1128"/>
        <v>3.4</v>
      </c>
      <c r="FO113" s="22">
        <f>FO111+"00:15"</f>
        <v>0.83333333333333248</v>
      </c>
      <c r="FP113" s="48">
        <f t="shared" ref="FP113:FV116" si="1274">SUM(B113,L113,V113,AF113)</f>
        <v>54</v>
      </c>
      <c r="FQ113" s="48">
        <f t="shared" si="1274"/>
        <v>2</v>
      </c>
      <c r="FR113" s="48">
        <f t="shared" si="1274"/>
        <v>0</v>
      </c>
      <c r="FS113" s="48">
        <f t="shared" si="1274"/>
        <v>0</v>
      </c>
      <c r="FT113" s="48">
        <f t="shared" si="1274"/>
        <v>0</v>
      </c>
      <c r="FU113" s="48">
        <f t="shared" si="1274"/>
        <v>10</v>
      </c>
      <c r="FV113" s="48">
        <f t="shared" si="1274"/>
        <v>1</v>
      </c>
      <c r="FW113" s="12">
        <f>SUM(FP113:FV113)</f>
        <v>67</v>
      </c>
      <c r="FX113" s="12">
        <f t="shared" si="1130"/>
        <v>60.2</v>
      </c>
      <c r="FY113" s="22">
        <f>FY111+"00:15"</f>
        <v>0.83333333333333248</v>
      </c>
      <c r="FZ113" s="48">
        <f t="shared" ref="FZ113:GF116" si="1275">SUM(V113,BT113,CD113,EB113)</f>
        <v>158</v>
      </c>
      <c r="GA113" s="48">
        <f t="shared" si="1275"/>
        <v>8</v>
      </c>
      <c r="GB113" s="48">
        <f t="shared" si="1275"/>
        <v>0</v>
      </c>
      <c r="GC113" s="48">
        <f t="shared" si="1275"/>
        <v>0</v>
      </c>
      <c r="GD113" s="48">
        <f t="shared" si="1275"/>
        <v>9</v>
      </c>
      <c r="GE113" s="48">
        <f t="shared" si="1275"/>
        <v>19</v>
      </c>
      <c r="GF113" s="48">
        <f t="shared" si="1275"/>
        <v>2</v>
      </c>
      <c r="GG113" s="12">
        <f>SUM(FZ113:GF113)</f>
        <v>196</v>
      </c>
      <c r="GH113" s="12">
        <f t="shared" si="1132"/>
        <v>192</v>
      </c>
      <c r="GI113" s="22">
        <f>GI111+"00:15"</f>
        <v>0.83333333333333248</v>
      </c>
      <c r="GJ113" s="48">
        <f t="shared" ref="GJ113:GP116" si="1276">SUM(AP113,AZ113,BJ113,BT113)</f>
        <v>169</v>
      </c>
      <c r="GK113" s="48">
        <f t="shared" si="1276"/>
        <v>12</v>
      </c>
      <c r="GL113" s="48">
        <f t="shared" si="1276"/>
        <v>6</v>
      </c>
      <c r="GM113" s="48">
        <f t="shared" si="1276"/>
        <v>1</v>
      </c>
      <c r="GN113" s="48">
        <f t="shared" si="1276"/>
        <v>9</v>
      </c>
      <c r="GO113" s="48">
        <f t="shared" si="1276"/>
        <v>19</v>
      </c>
      <c r="GP113" s="48">
        <f t="shared" si="1276"/>
        <v>3</v>
      </c>
      <c r="GQ113" s="12">
        <f>SUM(GJ113:GP113)</f>
        <v>219</v>
      </c>
      <c r="GR113" s="12">
        <f t="shared" si="1134"/>
        <v>218.5</v>
      </c>
      <c r="GS113" s="22">
        <f>GS111+"00:15"</f>
        <v>0.83333333333333248</v>
      </c>
      <c r="GT113" s="48">
        <f t="shared" ref="GT113:GZ116" si="1277">SUM(L113,BJ113,DH113,DR113)</f>
        <v>29</v>
      </c>
      <c r="GU113" s="48">
        <f t="shared" si="1277"/>
        <v>1</v>
      </c>
      <c r="GV113" s="48">
        <f t="shared" si="1277"/>
        <v>0</v>
      </c>
      <c r="GW113" s="48">
        <f t="shared" si="1277"/>
        <v>0</v>
      </c>
      <c r="GX113" s="48">
        <f t="shared" si="1277"/>
        <v>0</v>
      </c>
      <c r="GY113" s="48">
        <f t="shared" si="1277"/>
        <v>3</v>
      </c>
      <c r="GZ113" s="48">
        <f t="shared" si="1277"/>
        <v>1</v>
      </c>
      <c r="HA113" s="12">
        <f>SUM(GT113:GZ113)</f>
        <v>34</v>
      </c>
      <c r="HB113" s="12">
        <f t="shared" si="1136"/>
        <v>31.4</v>
      </c>
      <c r="HC113" s="22">
        <f>HC111+"00:15"</f>
        <v>0.83333333333333248</v>
      </c>
      <c r="HD113" s="48">
        <f t="shared" ref="HD113:HJ116" si="1278">SUM(CD113,CN113,CX113,DH113)</f>
        <v>18</v>
      </c>
      <c r="HE113" s="48">
        <f t="shared" si="1278"/>
        <v>0</v>
      </c>
      <c r="HF113" s="48">
        <f t="shared" si="1278"/>
        <v>0</v>
      </c>
      <c r="HG113" s="48">
        <f t="shared" si="1278"/>
        <v>0</v>
      </c>
      <c r="HH113" s="48">
        <f t="shared" si="1278"/>
        <v>0</v>
      </c>
      <c r="HI113" s="48">
        <f t="shared" si="1278"/>
        <v>4</v>
      </c>
      <c r="HJ113" s="48">
        <f t="shared" si="1278"/>
        <v>3</v>
      </c>
      <c r="HK113" s="12">
        <f>SUM(HD113:HJ113)</f>
        <v>25</v>
      </c>
      <c r="HL113" s="12">
        <f t="shared" si="1138"/>
        <v>20.200000000000003</v>
      </c>
      <c r="HM113" s="22">
        <f>HM111+"00:15"</f>
        <v>0.83333333333333248</v>
      </c>
      <c r="HN113" s="48">
        <f t="shared" ref="HN113:HT116" si="1279">SUM(B113,AZ113,CX113,EV113)</f>
        <v>197</v>
      </c>
      <c r="HO113" s="48">
        <f t="shared" si="1279"/>
        <v>13</v>
      </c>
      <c r="HP113" s="48">
        <f t="shared" si="1279"/>
        <v>6</v>
      </c>
      <c r="HQ113" s="48">
        <f t="shared" si="1279"/>
        <v>1</v>
      </c>
      <c r="HR113" s="48">
        <f t="shared" si="1279"/>
        <v>9</v>
      </c>
      <c r="HS113" s="48">
        <f t="shared" si="1279"/>
        <v>19</v>
      </c>
      <c r="HT113" s="48">
        <f t="shared" si="1279"/>
        <v>4</v>
      </c>
      <c r="HU113" s="12">
        <f>SUM(HN113:HT113)</f>
        <v>249</v>
      </c>
      <c r="HV113" s="12">
        <f t="shared" si="1140"/>
        <v>247.70000000000002</v>
      </c>
      <c r="HW113" s="22">
        <f>HW111+"00:15"</f>
        <v>0.83333333333333248</v>
      </c>
      <c r="HX113" s="48">
        <f t="shared" ref="HX113:ID116" si="1280">SUM(DR113,EB113,EL113,EV113)</f>
        <v>146</v>
      </c>
      <c r="HY113" s="48">
        <f t="shared" si="1280"/>
        <v>8</v>
      </c>
      <c r="HZ113" s="48">
        <f t="shared" si="1280"/>
        <v>0</v>
      </c>
      <c r="IA113" s="48">
        <f t="shared" si="1280"/>
        <v>0</v>
      </c>
      <c r="IB113" s="48">
        <f t="shared" si="1280"/>
        <v>9</v>
      </c>
      <c r="IC113" s="48">
        <f t="shared" si="1280"/>
        <v>8</v>
      </c>
      <c r="ID113" s="48">
        <f t="shared" si="1280"/>
        <v>2</v>
      </c>
      <c r="IE113" s="12">
        <f t="shared" si="809"/>
        <v>173</v>
      </c>
      <c r="IF113" s="12">
        <f t="shared" si="1142"/>
        <v>175.6</v>
      </c>
    </row>
    <row r="114" spans="1:240" ht="13" customHeight="1" x14ac:dyDescent="0.25">
      <c r="A114" s="22">
        <f t="shared" ref="A114:A116" si="1281">A113+"00:15"</f>
        <v>0.84374999999999911</v>
      </c>
      <c r="B114" s="42">
        <v>7</v>
      </c>
      <c r="C114" s="42">
        <v>0</v>
      </c>
      <c r="D114" s="42">
        <v>0</v>
      </c>
      <c r="E114" s="42">
        <v>0</v>
      </c>
      <c r="F114" s="42">
        <v>0</v>
      </c>
      <c r="G114" s="42">
        <v>4</v>
      </c>
      <c r="H114" s="42">
        <v>0</v>
      </c>
      <c r="I114" s="12">
        <f>SUM(B114:H114)</f>
        <v>11</v>
      </c>
      <c r="J114" s="12">
        <f t="shared" si="1096"/>
        <v>8.6</v>
      </c>
      <c r="K114" s="22">
        <f t="shared" ref="K114:K116" si="1282">K113+"00:15"</f>
        <v>0.84374999999999911</v>
      </c>
      <c r="L114" s="42">
        <v>7</v>
      </c>
      <c r="M114" s="42">
        <v>0</v>
      </c>
      <c r="N114" s="42">
        <v>0</v>
      </c>
      <c r="O114" s="42">
        <v>0</v>
      </c>
      <c r="P114" s="42">
        <v>0</v>
      </c>
      <c r="Q114" s="42">
        <v>2</v>
      </c>
      <c r="R114" s="42">
        <v>2</v>
      </c>
      <c r="S114" s="12">
        <f>SUM(L114:R114)</f>
        <v>11</v>
      </c>
      <c r="T114" s="12">
        <f t="shared" si="1098"/>
        <v>8.1999999999999993</v>
      </c>
      <c r="U114" s="22">
        <f t="shared" ref="U114:U116" si="1283">U113+"00:15"</f>
        <v>0.84374999999999911</v>
      </c>
      <c r="V114" s="42">
        <v>10</v>
      </c>
      <c r="W114" s="42">
        <v>1</v>
      </c>
      <c r="X114" s="42">
        <v>0</v>
      </c>
      <c r="Y114" s="42">
        <v>0</v>
      </c>
      <c r="Z114" s="42">
        <v>0</v>
      </c>
      <c r="AA114" s="42">
        <v>4</v>
      </c>
      <c r="AB114" s="42">
        <v>0</v>
      </c>
      <c r="AC114" s="12">
        <f>SUM(V114:AB114)</f>
        <v>15</v>
      </c>
      <c r="AD114" s="12">
        <f t="shared" si="1100"/>
        <v>12.6</v>
      </c>
      <c r="AE114" s="22">
        <f t="shared" ref="AE114:AE116" si="1284">AE113+"00:15"</f>
        <v>0.84374999999999911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12">
        <f>SUM(AF114:AL114)</f>
        <v>0</v>
      </c>
      <c r="AN114" s="12">
        <f t="shared" si="1102"/>
        <v>0</v>
      </c>
      <c r="AO114" s="22">
        <f t="shared" ref="AO114:AO116" si="1285">AO113+"00:15"</f>
        <v>0.84374999999999911</v>
      </c>
      <c r="AP114" s="42">
        <v>1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2</v>
      </c>
      <c r="AW114" s="12">
        <f>SUM(AP114:AV114)</f>
        <v>3</v>
      </c>
      <c r="AX114" s="12">
        <f t="shared" si="1104"/>
        <v>1.4</v>
      </c>
      <c r="AY114" s="22">
        <f t="shared" ref="AY114:AY116" si="1286">AY113+"00:15"</f>
        <v>0.84374999999999911</v>
      </c>
      <c r="AZ114" s="42">
        <v>194</v>
      </c>
      <c r="BA114" s="42">
        <v>13</v>
      </c>
      <c r="BB114" s="42">
        <v>2</v>
      </c>
      <c r="BC114" s="42">
        <v>1</v>
      </c>
      <c r="BD114" s="42">
        <v>6</v>
      </c>
      <c r="BE114" s="42">
        <v>25</v>
      </c>
      <c r="BF114" s="42">
        <v>3</v>
      </c>
      <c r="BG114" s="12">
        <f>SUM(AZ114:BF114)</f>
        <v>244</v>
      </c>
      <c r="BH114" s="12">
        <f t="shared" si="1106"/>
        <v>234.9</v>
      </c>
      <c r="BI114" s="22">
        <f t="shared" ref="BI114:BI116" si="1287">BI113+"00:15"</f>
        <v>0.84374999999999911</v>
      </c>
      <c r="BJ114" s="42">
        <v>4</v>
      </c>
      <c r="BK114" s="42">
        <v>0</v>
      </c>
      <c r="BL114" s="42">
        <v>1</v>
      </c>
      <c r="BM114" s="42">
        <v>0</v>
      </c>
      <c r="BN114" s="42">
        <v>0</v>
      </c>
      <c r="BO114" s="42">
        <v>1</v>
      </c>
      <c r="BP114" s="42">
        <v>0</v>
      </c>
      <c r="BQ114" s="12">
        <f>SUM(BJ114:BP114)</f>
        <v>6</v>
      </c>
      <c r="BR114" s="12">
        <f t="shared" si="1108"/>
        <v>5.9</v>
      </c>
      <c r="BS114" s="22">
        <f t="shared" ref="BS114:BS116" si="1288">BS113+"00:15"</f>
        <v>0.84374999999999911</v>
      </c>
      <c r="BT114" s="42">
        <v>0</v>
      </c>
      <c r="BU114" s="42">
        <v>0</v>
      </c>
      <c r="BV114" s="42">
        <v>0</v>
      </c>
      <c r="BW114" s="42">
        <v>0</v>
      </c>
      <c r="BX114" s="42">
        <v>0</v>
      </c>
      <c r="BY114" s="42">
        <v>0</v>
      </c>
      <c r="BZ114" s="42">
        <v>0</v>
      </c>
      <c r="CA114" s="12">
        <f>SUM(BT114:BZ114)</f>
        <v>0</v>
      </c>
      <c r="CB114" s="12">
        <f t="shared" si="1110"/>
        <v>0</v>
      </c>
      <c r="CC114" s="22">
        <f t="shared" ref="CC114:CC116" si="1289">CC113+"00:15"</f>
        <v>0.84374999999999911</v>
      </c>
      <c r="CD114" s="42">
        <v>2</v>
      </c>
      <c r="CE114" s="42">
        <v>0</v>
      </c>
      <c r="CF114" s="42">
        <v>0</v>
      </c>
      <c r="CG114" s="42">
        <v>0</v>
      </c>
      <c r="CH114" s="42">
        <v>0</v>
      </c>
      <c r="CI114" s="42">
        <v>0</v>
      </c>
      <c r="CJ114" s="42">
        <v>0</v>
      </c>
      <c r="CK114" s="12">
        <f>SUM(CD114:CJ114)</f>
        <v>2</v>
      </c>
      <c r="CL114" s="12">
        <f t="shared" si="1112"/>
        <v>2</v>
      </c>
      <c r="CM114" s="22">
        <f t="shared" ref="CM114:CM116" si="1290">CM113+"00:15"</f>
        <v>0.84374999999999911</v>
      </c>
      <c r="CN114" s="42">
        <v>0</v>
      </c>
      <c r="CO114" s="42">
        <v>0</v>
      </c>
      <c r="CP114" s="42">
        <v>0</v>
      </c>
      <c r="CQ114" s="42">
        <v>0</v>
      </c>
      <c r="CR114" s="42">
        <v>0</v>
      </c>
      <c r="CS114" s="42">
        <v>0</v>
      </c>
      <c r="CT114" s="42">
        <v>0</v>
      </c>
      <c r="CU114" s="12">
        <f>SUM(CN114:CT114)</f>
        <v>0</v>
      </c>
      <c r="CV114" s="12">
        <f t="shared" si="1114"/>
        <v>0</v>
      </c>
      <c r="CW114" s="22">
        <f t="shared" ref="CW114:CW116" si="1291">CW113+"00:15"</f>
        <v>0.84374999999999911</v>
      </c>
      <c r="CX114" s="42">
        <v>8</v>
      </c>
      <c r="CY114" s="42">
        <v>0</v>
      </c>
      <c r="CZ114" s="42">
        <v>0</v>
      </c>
      <c r="DA114" s="42">
        <v>0</v>
      </c>
      <c r="DB114" s="42">
        <v>0</v>
      </c>
      <c r="DC114" s="42">
        <v>1</v>
      </c>
      <c r="DD114" s="42">
        <v>0</v>
      </c>
      <c r="DE114" s="12">
        <f>SUM(CX114:DD114)</f>
        <v>9</v>
      </c>
      <c r="DF114" s="12">
        <f t="shared" si="1116"/>
        <v>8.4</v>
      </c>
      <c r="DG114" s="22">
        <f t="shared" ref="DG114:DG116" si="1292">DG113+"00:15"</f>
        <v>0.84374999999999911</v>
      </c>
      <c r="DH114" s="42">
        <v>0</v>
      </c>
      <c r="DI114" s="42">
        <v>0</v>
      </c>
      <c r="DJ114" s="42">
        <v>0</v>
      </c>
      <c r="DK114" s="42">
        <v>0</v>
      </c>
      <c r="DL114" s="42">
        <v>0</v>
      </c>
      <c r="DM114" s="42">
        <v>0</v>
      </c>
      <c r="DN114" s="42">
        <v>0</v>
      </c>
      <c r="DO114" s="12">
        <f>SUM(DH114:DN114)</f>
        <v>0</v>
      </c>
      <c r="DP114" s="12">
        <f t="shared" si="1118"/>
        <v>0</v>
      </c>
      <c r="DQ114" s="22">
        <f t="shared" ref="DQ114:DQ116" si="1293">DQ113+"00:15"</f>
        <v>0.84374999999999911</v>
      </c>
      <c r="DR114" s="42">
        <v>12</v>
      </c>
      <c r="DS114" s="42">
        <v>1</v>
      </c>
      <c r="DT114" s="42">
        <v>0</v>
      </c>
      <c r="DU114" s="42">
        <v>0</v>
      </c>
      <c r="DV114" s="42">
        <v>0</v>
      </c>
      <c r="DW114" s="42">
        <v>2</v>
      </c>
      <c r="DX114" s="42">
        <v>0</v>
      </c>
      <c r="DY114" s="12">
        <f>SUM(DR114:DX114)</f>
        <v>15</v>
      </c>
      <c r="DZ114" s="12">
        <f t="shared" si="1120"/>
        <v>13.8</v>
      </c>
      <c r="EA114" s="22">
        <f t="shared" ref="EA114:EA116" si="1294">EA113+"00:15"</f>
        <v>0.84374999999999911</v>
      </c>
      <c r="EB114" s="42">
        <v>127</v>
      </c>
      <c r="EC114" s="42">
        <v>5</v>
      </c>
      <c r="ED114" s="42">
        <v>0</v>
      </c>
      <c r="EE114" s="42">
        <v>1</v>
      </c>
      <c r="EF114" s="42">
        <v>8</v>
      </c>
      <c r="EG114" s="42">
        <v>10</v>
      </c>
      <c r="EH114" s="42">
        <v>3</v>
      </c>
      <c r="EI114" s="12">
        <f>SUM(EB114:EH114)</f>
        <v>154</v>
      </c>
      <c r="EJ114" s="12">
        <f t="shared" si="1122"/>
        <v>154.9</v>
      </c>
      <c r="EK114" s="22">
        <f t="shared" ref="EK114:EK116" si="1295">EK113+"00:15"</f>
        <v>0.84374999999999911</v>
      </c>
      <c r="EL114" s="42">
        <v>0</v>
      </c>
      <c r="EM114" s="42">
        <v>0</v>
      </c>
      <c r="EN114" s="42">
        <v>0</v>
      </c>
      <c r="EO114" s="42">
        <v>0</v>
      </c>
      <c r="EP114" s="42">
        <v>0</v>
      </c>
      <c r="EQ114" s="42">
        <v>0</v>
      </c>
      <c r="ER114" s="42">
        <v>1</v>
      </c>
      <c r="ES114" s="12">
        <f>SUM(EL114:ER114)</f>
        <v>1</v>
      </c>
      <c r="ET114" s="12">
        <f t="shared" si="1124"/>
        <v>0.2</v>
      </c>
      <c r="EU114" s="22">
        <f t="shared" ref="EU114:EU116" si="1296">EU113+"00:15"</f>
        <v>0.84374999999999911</v>
      </c>
      <c r="EV114" s="42">
        <v>0</v>
      </c>
      <c r="EW114" s="42">
        <v>0</v>
      </c>
      <c r="EX114" s="42">
        <v>0</v>
      </c>
      <c r="EY114" s="42">
        <v>0</v>
      </c>
      <c r="EZ114" s="42">
        <v>0</v>
      </c>
      <c r="FA114" s="42">
        <v>0</v>
      </c>
      <c r="FB114" s="42">
        <v>0</v>
      </c>
      <c r="FC114" s="12">
        <f>SUM(EV114:FB114)</f>
        <v>0</v>
      </c>
      <c r="FD114" s="12">
        <f t="shared" si="1126"/>
        <v>0</v>
      </c>
      <c r="FE114" s="22">
        <f t="shared" ref="FE114:FE116" si="1297">FE113+"00:15"</f>
        <v>0.84374999999999911</v>
      </c>
      <c r="FF114" s="48">
        <f t="shared" si="1273"/>
        <v>1</v>
      </c>
      <c r="FG114" s="48">
        <f t="shared" si="1273"/>
        <v>0</v>
      </c>
      <c r="FH114" s="48">
        <f t="shared" si="1273"/>
        <v>0</v>
      </c>
      <c r="FI114" s="48">
        <f t="shared" si="1273"/>
        <v>0</v>
      </c>
      <c r="FJ114" s="48">
        <f t="shared" si="1273"/>
        <v>0</v>
      </c>
      <c r="FK114" s="48">
        <f t="shared" si="1273"/>
        <v>0</v>
      </c>
      <c r="FL114" s="48">
        <f t="shared" si="1273"/>
        <v>3</v>
      </c>
      <c r="FM114" s="12">
        <f>SUM(FF114:FL114)</f>
        <v>4</v>
      </c>
      <c r="FN114" s="12">
        <f t="shared" si="1128"/>
        <v>1.6</v>
      </c>
      <c r="FO114" s="22">
        <f t="shared" ref="FO114:FO116" si="1298">FO113+"00:15"</f>
        <v>0.84374999999999911</v>
      </c>
      <c r="FP114" s="48">
        <f t="shared" si="1274"/>
        <v>24</v>
      </c>
      <c r="FQ114" s="48">
        <f t="shared" si="1274"/>
        <v>1</v>
      </c>
      <c r="FR114" s="48">
        <f t="shared" si="1274"/>
        <v>0</v>
      </c>
      <c r="FS114" s="48">
        <f t="shared" si="1274"/>
        <v>0</v>
      </c>
      <c r="FT114" s="48">
        <f t="shared" si="1274"/>
        <v>0</v>
      </c>
      <c r="FU114" s="48">
        <f t="shared" si="1274"/>
        <v>10</v>
      </c>
      <c r="FV114" s="48">
        <f t="shared" si="1274"/>
        <v>2</v>
      </c>
      <c r="FW114" s="12">
        <f>SUM(FP114:FV114)</f>
        <v>37</v>
      </c>
      <c r="FX114" s="12">
        <f t="shared" si="1130"/>
        <v>29.4</v>
      </c>
      <c r="FY114" s="22">
        <f t="shared" ref="FY114:FY116" si="1299">FY113+"00:15"</f>
        <v>0.84374999999999911</v>
      </c>
      <c r="FZ114" s="48">
        <f t="shared" si="1275"/>
        <v>139</v>
      </c>
      <c r="GA114" s="48">
        <f t="shared" si="1275"/>
        <v>6</v>
      </c>
      <c r="GB114" s="48">
        <f t="shared" si="1275"/>
        <v>0</v>
      </c>
      <c r="GC114" s="48">
        <f t="shared" si="1275"/>
        <v>1</v>
      </c>
      <c r="GD114" s="48">
        <f t="shared" si="1275"/>
        <v>8</v>
      </c>
      <c r="GE114" s="48">
        <f t="shared" si="1275"/>
        <v>14</v>
      </c>
      <c r="GF114" s="48">
        <f t="shared" si="1275"/>
        <v>3</v>
      </c>
      <c r="GG114" s="12">
        <f>SUM(FZ114:GF114)</f>
        <v>171</v>
      </c>
      <c r="GH114" s="12">
        <f t="shared" si="1132"/>
        <v>169.5</v>
      </c>
      <c r="GI114" s="22">
        <f t="shared" ref="GI114:GI116" si="1300">GI113+"00:15"</f>
        <v>0.84374999999999911</v>
      </c>
      <c r="GJ114" s="48">
        <f t="shared" si="1276"/>
        <v>199</v>
      </c>
      <c r="GK114" s="48">
        <f t="shared" si="1276"/>
        <v>13</v>
      </c>
      <c r="GL114" s="48">
        <f t="shared" si="1276"/>
        <v>3</v>
      </c>
      <c r="GM114" s="48">
        <f t="shared" si="1276"/>
        <v>1</v>
      </c>
      <c r="GN114" s="48">
        <f t="shared" si="1276"/>
        <v>6</v>
      </c>
      <c r="GO114" s="48">
        <f t="shared" si="1276"/>
        <v>26</v>
      </c>
      <c r="GP114" s="48">
        <f t="shared" si="1276"/>
        <v>5</v>
      </c>
      <c r="GQ114" s="12">
        <f>SUM(GJ114:GP114)</f>
        <v>253</v>
      </c>
      <c r="GR114" s="12">
        <f t="shared" si="1134"/>
        <v>242.20000000000002</v>
      </c>
      <c r="GS114" s="22">
        <f t="shared" ref="GS114:GS116" si="1301">GS113+"00:15"</f>
        <v>0.84374999999999911</v>
      </c>
      <c r="GT114" s="48">
        <f t="shared" si="1277"/>
        <v>23</v>
      </c>
      <c r="GU114" s="48">
        <f t="shared" si="1277"/>
        <v>1</v>
      </c>
      <c r="GV114" s="48">
        <f t="shared" si="1277"/>
        <v>1</v>
      </c>
      <c r="GW114" s="48">
        <f t="shared" si="1277"/>
        <v>0</v>
      </c>
      <c r="GX114" s="48">
        <f t="shared" si="1277"/>
        <v>0</v>
      </c>
      <c r="GY114" s="48">
        <f t="shared" si="1277"/>
        <v>5</v>
      </c>
      <c r="GZ114" s="48">
        <f t="shared" si="1277"/>
        <v>2</v>
      </c>
      <c r="HA114" s="12">
        <f>SUM(GT114:GZ114)</f>
        <v>32</v>
      </c>
      <c r="HB114" s="12">
        <f t="shared" si="1136"/>
        <v>27.9</v>
      </c>
      <c r="HC114" s="22">
        <f t="shared" ref="HC114:HC116" si="1302">HC113+"00:15"</f>
        <v>0.84374999999999911</v>
      </c>
      <c r="HD114" s="48">
        <f t="shared" si="1278"/>
        <v>10</v>
      </c>
      <c r="HE114" s="48">
        <f t="shared" si="1278"/>
        <v>0</v>
      </c>
      <c r="HF114" s="48">
        <f t="shared" si="1278"/>
        <v>0</v>
      </c>
      <c r="HG114" s="48">
        <f t="shared" si="1278"/>
        <v>0</v>
      </c>
      <c r="HH114" s="48">
        <f t="shared" si="1278"/>
        <v>0</v>
      </c>
      <c r="HI114" s="48">
        <f t="shared" si="1278"/>
        <v>1</v>
      </c>
      <c r="HJ114" s="48">
        <f t="shared" si="1278"/>
        <v>0</v>
      </c>
      <c r="HK114" s="12">
        <f>SUM(HD114:HJ114)</f>
        <v>11</v>
      </c>
      <c r="HL114" s="12">
        <f t="shared" si="1138"/>
        <v>10.4</v>
      </c>
      <c r="HM114" s="22">
        <f t="shared" ref="HM114:HM116" si="1303">HM113+"00:15"</f>
        <v>0.84374999999999911</v>
      </c>
      <c r="HN114" s="48">
        <f t="shared" si="1279"/>
        <v>209</v>
      </c>
      <c r="HO114" s="48">
        <f t="shared" si="1279"/>
        <v>13</v>
      </c>
      <c r="HP114" s="48">
        <f t="shared" si="1279"/>
        <v>2</v>
      </c>
      <c r="HQ114" s="48">
        <f t="shared" si="1279"/>
        <v>1</v>
      </c>
      <c r="HR114" s="48">
        <f t="shared" si="1279"/>
        <v>6</v>
      </c>
      <c r="HS114" s="48">
        <f t="shared" si="1279"/>
        <v>30</v>
      </c>
      <c r="HT114" s="48">
        <f t="shared" si="1279"/>
        <v>3</v>
      </c>
      <c r="HU114" s="12">
        <f>SUM(HN114:HT114)</f>
        <v>264</v>
      </c>
      <c r="HV114" s="12">
        <f t="shared" si="1140"/>
        <v>251.9</v>
      </c>
      <c r="HW114" s="22">
        <f t="shared" ref="HW114:HW116" si="1304">HW113+"00:15"</f>
        <v>0.84374999999999911</v>
      </c>
      <c r="HX114" s="48">
        <f t="shared" si="1280"/>
        <v>139</v>
      </c>
      <c r="HY114" s="48">
        <f t="shared" si="1280"/>
        <v>6</v>
      </c>
      <c r="HZ114" s="48">
        <f t="shared" si="1280"/>
        <v>0</v>
      </c>
      <c r="IA114" s="48">
        <f t="shared" si="1280"/>
        <v>1</v>
      </c>
      <c r="IB114" s="48">
        <f t="shared" si="1280"/>
        <v>8</v>
      </c>
      <c r="IC114" s="48">
        <f t="shared" si="1280"/>
        <v>12</v>
      </c>
      <c r="ID114" s="48">
        <f t="shared" si="1280"/>
        <v>4</v>
      </c>
      <c r="IE114" s="12">
        <f t="shared" si="809"/>
        <v>170</v>
      </c>
      <c r="IF114" s="12">
        <f t="shared" si="1142"/>
        <v>168.90000000000003</v>
      </c>
    </row>
    <row r="115" spans="1:240" ht="13" customHeight="1" x14ac:dyDescent="0.25">
      <c r="A115" s="22">
        <f t="shared" si="1281"/>
        <v>0.85416666666666574</v>
      </c>
      <c r="B115" s="42">
        <v>12</v>
      </c>
      <c r="C115" s="42">
        <v>0</v>
      </c>
      <c r="D115" s="42">
        <v>0</v>
      </c>
      <c r="E115" s="42">
        <v>0</v>
      </c>
      <c r="F115" s="42">
        <v>0</v>
      </c>
      <c r="G115" s="42">
        <v>4</v>
      </c>
      <c r="H115" s="42">
        <v>0</v>
      </c>
      <c r="I115" s="12">
        <f>SUM(B115:H115)</f>
        <v>16</v>
      </c>
      <c r="J115" s="12">
        <f t="shared" si="1096"/>
        <v>13.6</v>
      </c>
      <c r="K115" s="22">
        <f t="shared" si="1282"/>
        <v>0.85416666666666574</v>
      </c>
      <c r="L115" s="42">
        <v>9</v>
      </c>
      <c r="M115" s="42">
        <v>0</v>
      </c>
      <c r="N115" s="42">
        <v>0</v>
      </c>
      <c r="O115" s="42">
        <v>0</v>
      </c>
      <c r="P115" s="42">
        <v>0</v>
      </c>
      <c r="Q115" s="42">
        <v>3</v>
      </c>
      <c r="R115" s="42">
        <v>3</v>
      </c>
      <c r="S115" s="12">
        <f>SUM(L115:R115)</f>
        <v>15</v>
      </c>
      <c r="T115" s="12">
        <f t="shared" si="1098"/>
        <v>10.799999999999999</v>
      </c>
      <c r="U115" s="22">
        <f t="shared" si="1283"/>
        <v>0.85416666666666574</v>
      </c>
      <c r="V115" s="42">
        <v>13</v>
      </c>
      <c r="W115" s="42">
        <v>3</v>
      </c>
      <c r="X115" s="42">
        <v>0</v>
      </c>
      <c r="Y115" s="42">
        <v>0</v>
      </c>
      <c r="Z115" s="42">
        <v>0</v>
      </c>
      <c r="AA115" s="42">
        <v>7</v>
      </c>
      <c r="AB115" s="42">
        <v>0</v>
      </c>
      <c r="AC115" s="12">
        <f>SUM(V115:AB115)</f>
        <v>23</v>
      </c>
      <c r="AD115" s="12">
        <f t="shared" si="1100"/>
        <v>18.8</v>
      </c>
      <c r="AE115" s="22">
        <f t="shared" si="1284"/>
        <v>0.85416666666666574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12">
        <f>SUM(AF115:AL115)</f>
        <v>0</v>
      </c>
      <c r="AN115" s="12">
        <f t="shared" si="1102"/>
        <v>0</v>
      </c>
      <c r="AO115" s="22">
        <f t="shared" si="1285"/>
        <v>0.85416666666666574</v>
      </c>
      <c r="AP115" s="42">
        <v>0</v>
      </c>
      <c r="AQ115" s="42">
        <v>1</v>
      </c>
      <c r="AR115" s="42">
        <v>0</v>
      </c>
      <c r="AS115" s="42">
        <v>0</v>
      </c>
      <c r="AT115" s="42">
        <v>0</v>
      </c>
      <c r="AU115" s="42">
        <v>0</v>
      </c>
      <c r="AV115" s="42">
        <v>1</v>
      </c>
      <c r="AW115" s="12">
        <f>SUM(AP115:AV115)</f>
        <v>2</v>
      </c>
      <c r="AX115" s="12">
        <f t="shared" si="1104"/>
        <v>1.2</v>
      </c>
      <c r="AY115" s="22">
        <f t="shared" si="1286"/>
        <v>0.85416666666666574</v>
      </c>
      <c r="AZ115" s="42">
        <v>161</v>
      </c>
      <c r="BA115" s="42">
        <v>4</v>
      </c>
      <c r="BB115" s="42">
        <v>3</v>
      </c>
      <c r="BC115" s="42">
        <v>0</v>
      </c>
      <c r="BD115" s="42">
        <v>6</v>
      </c>
      <c r="BE115" s="42">
        <v>26</v>
      </c>
      <c r="BF115" s="42">
        <v>4</v>
      </c>
      <c r="BG115" s="12">
        <f>SUM(AZ115:BF115)</f>
        <v>204</v>
      </c>
      <c r="BH115" s="12">
        <f t="shared" si="1106"/>
        <v>192.70000000000002</v>
      </c>
      <c r="BI115" s="22">
        <f t="shared" si="1287"/>
        <v>0.85416666666666574</v>
      </c>
      <c r="BJ115" s="42">
        <v>3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12">
        <f>SUM(BJ115:BP115)</f>
        <v>3</v>
      </c>
      <c r="BR115" s="12">
        <f t="shared" si="1108"/>
        <v>3</v>
      </c>
      <c r="BS115" s="22">
        <f t="shared" si="1288"/>
        <v>0.85416666666666574</v>
      </c>
      <c r="BT115" s="42">
        <v>0</v>
      </c>
      <c r="BU115" s="42">
        <v>0</v>
      </c>
      <c r="BV115" s="42">
        <v>0</v>
      </c>
      <c r="BW115" s="42">
        <v>0</v>
      </c>
      <c r="BX115" s="42">
        <v>0</v>
      </c>
      <c r="BY115" s="42">
        <v>0</v>
      </c>
      <c r="BZ115" s="42">
        <v>0</v>
      </c>
      <c r="CA115" s="12">
        <f>SUM(BT115:BZ115)</f>
        <v>0</v>
      </c>
      <c r="CB115" s="12">
        <f t="shared" si="1110"/>
        <v>0</v>
      </c>
      <c r="CC115" s="22">
        <f t="shared" si="1289"/>
        <v>0.85416666666666574</v>
      </c>
      <c r="CD115" s="42">
        <v>5</v>
      </c>
      <c r="CE115" s="42">
        <v>0</v>
      </c>
      <c r="CF115" s="42">
        <v>1</v>
      </c>
      <c r="CG115" s="42">
        <v>0</v>
      </c>
      <c r="CH115" s="42">
        <v>0</v>
      </c>
      <c r="CI115" s="42">
        <v>0</v>
      </c>
      <c r="CJ115" s="42">
        <v>1</v>
      </c>
      <c r="CK115" s="12">
        <f>SUM(CD115:CJ115)</f>
        <v>7</v>
      </c>
      <c r="CL115" s="12">
        <f t="shared" si="1112"/>
        <v>6.7</v>
      </c>
      <c r="CM115" s="22">
        <f t="shared" si="1290"/>
        <v>0.85416666666666574</v>
      </c>
      <c r="CN115" s="42">
        <v>0</v>
      </c>
      <c r="CO115" s="42">
        <v>0</v>
      </c>
      <c r="CP115" s="42">
        <v>0</v>
      </c>
      <c r="CQ115" s="42">
        <v>0</v>
      </c>
      <c r="CR115" s="42">
        <v>0</v>
      </c>
      <c r="CS115" s="42">
        <v>0</v>
      </c>
      <c r="CT115" s="42">
        <v>0</v>
      </c>
      <c r="CU115" s="12">
        <f>SUM(CN115:CT115)</f>
        <v>0</v>
      </c>
      <c r="CV115" s="12">
        <f t="shared" si="1114"/>
        <v>0</v>
      </c>
      <c r="CW115" s="22">
        <f t="shared" si="1291"/>
        <v>0.85416666666666574</v>
      </c>
      <c r="CX115" s="42">
        <v>10</v>
      </c>
      <c r="CY115" s="42">
        <v>2</v>
      </c>
      <c r="CZ115" s="42">
        <v>0</v>
      </c>
      <c r="DA115" s="42">
        <v>0</v>
      </c>
      <c r="DB115" s="42">
        <v>0</v>
      </c>
      <c r="DC115" s="42">
        <v>2</v>
      </c>
      <c r="DD115" s="42">
        <v>0</v>
      </c>
      <c r="DE115" s="12">
        <f>SUM(CX115:DD115)</f>
        <v>14</v>
      </c>
      <c r="DF115" s="12">
        <f t="shared" si="1116"/>
        <v>12.8</v>
      </c>
      <c r="DG115" s="22">
        <f t="shared" si="1292"/>
        <v>0.85416666666666574</v>
      </c>
      <c r="DH115" s="42">
        <v>0</v>
      </c>
      <c r="DI115" s="42">
        <v>0</v>
      </c>
      <c r="DJ115" s="42">
        <v>0</v>
      </c>
      <c r="DK115" s="42">
        <v>0</v>
      </c>
      <c r="DL115" s="42">
        <v>0</v>
      </c>
      <c r="DM115" s="42">
        <v>0</v>
      </c>
      <c r="DN115" s="42">
        <v>0</v>
      </c>
      <c r="DO115" s="12">
        <f>SUM(DH115:DN115)</f>
        <v>0</v>
      </c>
      <c r="DP115" s="12">
        <f t="shared" si="1118"/>
        <v>0</v>
      </c>
      <c r="DQ115" s="22">
        <f t="shared" si="1293"/>
        <v>0.85416666666666574</v>
      </c>
      <c r="DR115" s="42">
        <v>13</v>
      </c>
      <c r="DS115" s="42">
        <v>0</v>
      </c>
      <c r="DT115" s="42">
        <v>0</v>
      </c>
      <c r="DU115" s="42">
        <v>1</v>
      </c>
      <c r="DV115" s="42">
        <v>0</v>
      </c>
      <c r="DW115" s="42">
        <v>1</v>
      </c>
      <c r="DX115" s="42">
        <v>1</v>
      </c>
      <c r="DY115" s="12">
        <f>SUM(DR115:DX115)</f>
        <v>16</v>
      </c>
      <c r="DZ115" s="12">
        <f t="shared" si="1120"/>
        <v>15.9</v>
      </c>
      <c r="EA115" s="22">
        <f t="shared" si="1294"/>
        <v>0.85416666666666574</v>
      </c>
      <c r="EB115" s="42">
        <v>111</v>
      </c>
      <c r="EC115" s="42">
        <v>9</v>
      </c>
      <c r="ED115" s="42">
        <v>3</v>
      </c>
      <c r="EE115" s="42">
        <v>1</v>
      </c>
      <c r="EF115" s="42">
        <v>6</v>
      </c>
      <c r="EG115" s="42">
        <v>9</v>
      </c>
      <c r="EH115" s="42">
        <v>2</v>
      </c>
      <c r="EI115" s="12">
        <f>SUM(EB115:EH115)</f>
        <v>141</v>
      </c>
      <c r="EJ115" s="12">
        <f t="shared" si="1122"/>
        <v>142.80000000000001</v>
      </c>
      <c r="EK115" s="22">
        <f t="shared" si="1295"/>
        <v>0.85416666666666574</v>
      </c>
      <c r="EL115" s="42">
        <v>1</v>
      </c>
      <c r="EM115" s="42">
        <v>0</v>
      </c>
      <c r="EN115" s="42">
        <v>0</v>
      </c>
      <c r="EO115" s="42">
        <v>0</v>
      </c>
      <c r="EP115" s="42">
        <v>0</v>
      </c>
      <c r="EQ115" s="42">
        <v>1</v>
      </c>
      <c r="ER115" s="42">
        <v>0</v>
      </c>
      <c r="ES115" s="12">
        <f>SUM(EL115:ER115)</f>
        <v>2</v>
      </c>
      <c r="ET115" s="12">
        <f t="shared" si="1124"/>
        <v>1.4</v>
      </c>
      <c r="EU115" s="22">
        <f t="shared" si="1296"/>
        <v>0.85416666666666574</v>
      </c>
      <c r="EV115" s="42">
        <v>1</v>
      </c>
      <c r="EW115" s="42">
        <v>0</v>
      </c>
      <c r="EX115" s="42">
        <v>0</v>
      </c>
      <c r="EY115" s="42">
        <v>0</v>
      </c>
      <c r="EZ115" s="42">
        <v>0</v>
      </c>
      <c r="FA115" s="42">
        <v>0</v>
      </c>
      <c r="FB115" s="42">
        <v>0</v>
      </c>
      <c r="FC115" s="12">
        <f>SUM(EV115:FB115)</f>
        <v>1</v>
      </c>
      <c r="FD115" s="12">
        <f t="shared" si="1126"/>
        <v>1</v>
      </c>
      <c r="FE115" s="22">
        <f t="shared" si="1297"/>
        <v>0.85416666666666574</v>
      </c>
      <c r="FF115" s="48">
        <f t="shared" si="1273"/>
        <v>1</v>
      </c>
      <c r="FG115" s="48">
        <f t="shared" si="1273"/>
        <v>1</v>
      </c>
      <c r="FH115" s="48">
        <f t="shared" si="1273"/>
        <v>0</v>
      </c>
      <c r="FI115" s="48">
        <f t="shared" si="1273"/>
        <v>0</v>
      </c>
      <c r="FJ115" s="48">
        <f t="shared" si="1273"/>
        <v>0</v>
      </c>
      <c r="FK115" s="48">
        <f t="shared" si="1273"/>
        <v>1</v>
      </c>
      <c r="FL115" s="48">
        <f t="shared" si="1273"/>
        <v>1</v>
      </c>
      <c r="FM115" s="12">
        <f>SUM(FF115:FL115)</f>
        <v>4</v>
      </c>
      <c r="FN115" s="12">
        <f t="shared" si="1128"/>
        <v>2.6</v>
      </c>
      <c r="FO115" s="22">
        <f t="shared" si="1298"/>
        <v>0.85416666666666574</v>
      </c>
      <c r="FP115" s="48">
        <f t="shared" si="1274"/>
        <v>34</v>
      </c>
      <c r="FQ115" s="48">
        <f t="shared" si="1274"/>
        <v>3</v>
      </c>
      <c r="FR115" s="48">
        <f t="shared" si="1274"/>
        <v>0</v>
      </c>
      <c r="FS115" s="48">
        <f t="shared" si="1274"/>
        <v>0</v>
      </c>
      <c r="FT115" s="48">
        <f t="shared" si="1274"/>
        <v>0</v>
      </c>
      <c r="FU115" s="48">
        <f t="shared" si="1274"/>
        <v>14</v>
      </c>
      <c r="FV115" s="48">
        <f t="shared" si="1274"/>
        <v>3</v>
      </c>
      <c r="FW115" s="12">
        <f>SUM(FP115:FV115)</f>
        <v>54</v>
      </c>
      <c r="FX115" s="12">
        <f t="shared" si="1130"/>
        <v>43.2</v>
      </c>
      <c r="FY115" s="22">
        <f t="shared" si="1299"/>
        <v>0.85416666666666574</v>
      </c>
      <c r="FZ115" s="48">
        <f t="shared" si="1275"/>
        <v>129</v>
      </c>
      <c r="GA115" s="48">
        <f t="shared" si="1275"/>
        <v>12</v>
      </c>
      <c r="GB115" s="48">
        <f t="shared" si="1275"/>
        <v>4</v>
      </c>
      <c r="GC115" s="48">
        <f t="shared" si="1275"/>
        <v>1</v>
      </c>
      <c r="GD115" s="48">
        <f t="shared" si="1275"/>
        <v>6</v>
      </c>
      <c r="GE115" s="48">
        <f t="shared" si="1275"/>
        <v>16</v>
      </c>
      <c r="GF115" s="48">
        <f t="shared" si="1275"/>
        <v>3</v>
      </c>
      <c r="GG115" s="12">
        <f>SUM(FZ115:GF115)</f>
        <v>171</v>
      </c>
      <c r="GH115" s="12">
        <f t="shared" si="1132"/>
        <v>168.3</v>
      </c>
      <c r="GI115" s="22">
        <f t="shared" si="1300"/>
        <v>0.85416666666666574</v>
      </c>
      <c r="GJ115" s="48">
        <f t="shared" si="1276"/>
        <v>164</v>
      </c>
      <c r="GK115" s="48">
        <f t="shared" si="1276"/>
        <v>5</v>
      </c>
      <c r="GL115" s="48">
        <f t="shared" si="1276"/>
        <v>3</v>
      </c>
      <c r="GM115" s="48">
        <f t="shared" si="1276"/>
        <v>0</v>
      </c>
      <c r="GN115" s="48">
        <f t="shared" si="1276"/>
        <v>6</v>
      </c>
      <c r="GO115" s="48">
        <f t="shared" si="1276"/>
        <v>26</v>
      </c>
      <c r="GP115" s="48">
        <f t="shared" si="1276"/>
        <v>5</v>
      </c>
      <c r="GQ115" s="12">
        <f>SUM(GJ115:GP115)</f>
        <v>209</v>
      </c>
      <c r="GR115" s="12">
        <f t="shared" si="1134"/>
        <v>196.9</v>
      </c>
      <c r="GS115" s="22">
        <f t="shared" si="1301"/>
        <v>0.85416666666666574</v>
      </c>
      <c r="GT115" s="48">
        <f t="shared" si="1277"/>
        <v>25</v>
      </c>
      <c r="GU115" s="48">
        <f t="shared" si="1277"/>
        <v>0</v>
      </c>
      <c r="GV115" s="48">
        <f t="shared" si="1277"/>
        <v>0</v>
      </c>
      <c r="GW115" s="48">
        <f t="shared" si="1277"/>
        <v>1</v>
      </c>
      <c r="GX115" s="48">
        <f t="shared" si="1277"/>
        <v>0</v>
      </c>
      <c r="GY115" s="48">
        <f t="shared" si="1277"/>
        <v>4</v>
      </c>
      <c r="GZ115" s="48">
        <f t="shared" si="1277"/>
        <v>4</v>
      </c>
      <c r="HA115" s="12">
        <f>SUM(GT115:GZ115)</f>
        <v>34</v>
      </c>
      <c r="HB115" s="12">
        <f t="shared" si="1136"/>
        <v>29.700000000000003</v>
      </c>
      <c r="HC115" s="22">
        <f t="shared" si="1302"/>
        <v>0.85416666666666574</v>
      </c>
      <c r="HD115" s="48">
        <f t="shared" si="1278"/>
        <v>15</v>
      </c>
      <c r="HE115" s="48">
        <f t="shared" si="1278"/>
        <v>2</v>
      </c>
      <c r="HF115" s="48">
        <f t="shared" si="1278"/>
        <v>1</v>
      </c>
      <c r="HG115" s="48">
        <f t="shared" si="1278"/>
        <v>0</v>
      </c>
      <c r="HH115" s="48">
        <f t="shared" si="1278"/>
        <v>0</v>
      </c>
      <c r="HI115" s="48">
        <f t="shared" si="1278"/>
        <v>2</v>
      </c>
      <c r="HJ115" s="48">
        <f t="shared" si="1278"/>
        <v>1</v>
      </c>
      <c r="HK115" s="12">
        <f>SUM(HD115:HJ115)</f>
        <v>21</v>
      </c>
      <c r="HL115" s="12">
        <f t="shared" si="1138"/>
        <v>19.5</v>
      </c>
      <c r="HM115" s="22">
        <f t="shared" si="1303"/>
        <v>0.85416666666666574</v>
      </c>
      <c r="HN115" s="48">
        <f t="shared" si="1279"/>
        <v>184</v>
      </c>
      <c r="HO115" s="48">
        <f t="shared" si="1279"/>
        <v>6</v>
      </c>
      <c r="HP115" s="48">
        <f t="shared" si="1279"/>
        <v>3</v>
      </c>
      <c r="HQ115" s="48">
        <f t="shared" si="1279"/>
        <v>0</v>
      </c>
      <c r="HR115" s="48">
        <f t="shared" si="1279"/>
        <v>6</v>
      </c>
      <c r="HS115" s="48">
        <f t="shared" si="1279"/>
        <v>32</v>
      </c>
      <c r="HT115" s="48">
        <f t="shared" si="1279"/>
        <v>4</v>
      </c>
      <c r="HU115" s="12">
        <f>SUM(HN115:HT115)</f>
        <v>235</v>
      </c>
      <c r="HV115" s="12">
        <f t="shared" si="1140"/>
        <v>220.10000000000002</v>
      </c>
      <c r="HW115" s="22">
        <f t="shared" si="1304"/>
        <v>0.85416666666666574</v>
      </c>
      <c r="HX115" s="48">
        <f t="shared" si="1280"/>
        <v>126</v>
      </c>
      <c r="HY115" s="48">
        <f t="shared" si="1280"/>
        <v>9</v>
      </c>
      <c r="HZ115" s="48">
        <f t="shared" si="1280"/>
        <v>3</v>
      </c>
      <c r="IA115" s="48">
        <f t="shared" si="1280"/>
        <v>2</v>
      </c>
      <c r="IB115" s="48">
        <f t="shared" si="1280"/>
        <v>6</v>
      </c>
      <c r="IC115" s="48">
        <f t="shared" si="1280"/>
        <v>11</v>
      </c>
      <c r="ID115" s="48">
        <f t="shared" si="1280"/>
        <v>3</v>
      </c>
      <c r="IE115" s="12">
        <f t="shared" si="809"/>
        <v>160</v>
      </c>
      <c r="IF115" s="12">
        <f t="shared" si="1142"/>
        <v>161.1</v>
      </c>
    </row>
    <row r="116" spans="1:240" ht="13" customHeight="1" thickBot="1" x14ac:dyDescent="0.3">
      <c r="A116" s="22">
        <f t="shared" si="1281"/>
        <v>0.86458333333333237</v>
      </c>
      <c r="B116" s="42">
        <v>7</v>
      </c>
      <c r="C116" s="42">
        <v>1</v>
      </c>
      <c r="D116" s="42">
        <v>0</v>
      </c>
      <c r="E116" s="42">
        <v>0</v>
      </c>
      <c r="F116" s="42">
        <v>0</v>
      </c>
      <c r="G116" s="42">
        <v>3</v>
      </c>
      <c r="H116" s="42">
        <v>2</v>
      </c>
      <c r="I116" s="12">
        <f>SUM(B116:H116)</f>
        <v>13</v>
      </c>
      <c r="J116" s="12">
        <f t="shared" si="1096"/>
        <v>9.6</v>
      </c>
      <c r="K116" s="22">
        <f t="shared" si="1282"/>
        <v>0.86458333333333237</v>
      </c>
      <c r="L116" s="42">
        <v>8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12">
        <f>SUM(L116:R116)</f>
        <v>8</v>
      </c>
      <c r="T116" s="12">
        <f t="shared" si="1098"/>
        <v>8</v>
      </c>
      <c r="U116" s="22">
        <f t="shared" si="1283"/>
        <v>0.86458333333333237</v>
      </c>
      <c r="V116" s="42">
        <v>13</v>
      </c>
      <c r="W116" s="42">
        <v>1</v>
      </c>
      <c r="X116" s="42">
        <v>0</v>
      </c>
      <c r="Y116" s="42">
        <v>0</v>
      </c>
      <c r="Z116" s="42">
        <v>0</v>
      </c>
      <c r="AA116" s="42">
        <v>9</v>
      </c>
      <c r="AB116" s="42">
        <v>0</v>
      </c>
      <c r="AC116" s="12">
        <f>SUM(V116:AB116)</f>
        <v>23</v>
      </c>
      <c r="AD116" s="12">
        <f t="shared" si="1100"/>
        <v>17.600000000000001</v>
      </c>
      <c r="AE116" s="22">
        <f t="shared" si="1284"/>
        <v>0.86458333333333237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12">
        <f>SUM(AF116:AL116)</f>
        <v>0</v>
      </c>
      <c r="AN116" s="12">
        <f t="shared" si="1102"/>
        <v>0</v>
      </c>
      <c r="AO116" s="22">
        <f t="shared" si="1285"/>
        <v>0.86458333333333237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1</v>
      </c>
      <c r="AW116" s="12">
        <f>SUM(AP116:AV116)</f>
        <v>1</v>
      </c>
      <c r="AX116" s="12">
        <f t="shared" si="1104"/>
        <v>0.2</v>
      </c>
      <c r="AY116" s="22">
        <f t="shared" si="1286"/>
        <v>0.86458333333333237</v>
      </c>
      <c r="AZ116" s="42">
        <v>178</v>
      </c>
      <c r="BA116" s="42">
        <v>17</v>
      </c>
      <c r="BB116" s="42">
        <v>0</v>
      </c>
      <c r="BC116" s="42">
        <v>0</v>
      </c>
      <c r="BD116" s="42">
        <v>8</v>
      </c>
      <c r="BE116" s="42">
        <v>28</v>
      </c>
      <c r="BF116" s="42">
        <v>4</v>
      </c>
      <c r="BG116" s="12">
        <f>SUM(AZ116:BF116)</f>
        <v>235</v>
      </c>
      <c r="BH116" s="12">
        <f t="shared" si="1106"/>
        <v>223</v>
      </c>
      <c r="BI116" s="22">
        <f t="shared" si="1287"/>
        <v>0.86458333333333237</v>
      </c>
      <c r="BJ116" s="42">
        <v>1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12">
        <f>SUM(BJ116:BP116)</f>
        <v>1</v>
      </c>
      <c r="BR116" s="12">
        <f t="shared" si="1108"/>
        <v>1</v>
      </c>
      <c r="BS116" s="22">
        <f t="shared" si="1288"/>
        <v>0.86458333333333237</v>
      </c>
      <c r="BT116" s="42">
        <v>0</v>
      </c>
      <c r="BU116" s="42">
        <v>0</v>
      </c>
      <c r="BV116" s="42">
        <v>0</v>
      </c>
      <c r="BW116" s="42">
        <v>0</v>
      </c>
      <c r="BX116" s="42">
        <v>0</v>
      </c>
      <c r="BY116" s="42">
        <v>0</v>
      </c>
      <c r="BZ116" s="42">
        <v>0</v>
      </c>
      <c r="CA116" s="12">
        <f>SUM(BT116:BZ116)</f>
        <v>0</v>
      </c>
      <c r="CB116" s="12">
        <f t="shared" si="1110"/>
        <v>0</v>
      </c>
      <c r="CC116" s="22">
        <f t="shared" si="1289"/>
        <v>0.86458333333333237</v>
      </c>
      <c r="CD116" s="42">
        <v>2</v>
      </c>
      <c r="CE116" s="42">
        <v>0</v>
      </c>
      <c r="CF116" s="42">
        <v>0</v>
      </c>
      <c r="CG116" s="42">
        <v>0</v>
      </c>
      <c r="CH116" s="42">
        <v>0</v>
      </c>
      <c r="CI116" s="42">
        <v>0</v>
      </c>
      <c r="CJ116" s="42">
        <v>0</v>
      </c>
      <c r="CK116" s="12">
        <f>SUM(CD116:CJ116)</f>
        <v>2</v>
      </c>
      <c r="CL116" s="12">
        <f t="shared" si="1112"/>
        <v>2</v>
      </c>
      <c r="CM116" s="22">
        <f t="shared" si="1290"/>
        <v>0.86458333333333237</v>
      </c>
      <c r="CN116" s="42">
        <v>2</v>
      </c>
      <c r="CO116" s="42">
        <v>0</v>
      </c>
      <c r="CP116" s="42">
        <v>0</v>
      </c>
      <c r="CQ116" s="42">
        <v>0</v>
      </c>
      <c r="CR116" s="42">
        <v>0</v>
      </c>
      <c r="CS116" s="42">
        <v>0</v>
      </c>
      <c r="CT116" s="42">
        <v>0</v>
      </c>
      <c r="CU116" s="12">
        <f>SUM(CN116:CT116)</f>
        <v>2</v>
      </c>
      <c r="CV116" s="12">
        <f t="shared" si="1114"/>
        <v>2</v>
      </c>
      <c r="CW116" s="22">
        <f t="shared" si="1291"/>
        <v>0.86458333333333237</v>
      </c>
      <c r="CX116" s="42">
        <v>6</v>
      </c>
      <c r="CY116" s="42">
        <v>1</v>
      </c>
      <c r="CZ116" s="42">
        <v>0</v>
      </c>
      <c r="DA116" s="42">
        <v>0</v>
      </c>
      <c r="DB116" s="42">
        <v>0</v>
      </c>
      <c r="DC116" s="42">
        <v>1</v>
      </c>
      <c r="DD116" s="42">
        <v>0</v>
      </c>
      <c r="DE116" s="12">
        <f>SUM(CX116:DD116)</f>
        <v>8</v>
      </c>
      <c r="DF116" s="12">
        <f t="shared" si="1116"/>
        <v>7.4</v>
      </c>
      <c r="DG116" s="22">
        <f t="shared" si="1292"/>
        <v>0.86458333333333237</v>
      </c>
      <c r="DH116" s="42">
        <v>0</v>
      </c>
      <c r="DI116" s="42">
        <v>0</v>
      </c>
      <c r="DJ116" s="42">
        <v>0</v>
      </c>
      <c r="DK116" s="42">
        <v>0</v>
      </c>
      <c r="DL116" s="42">
        <v>0</v>
      </c>
      <c r="DM116" s="42">
        <v>0</v>
      </c>
      <c r="DN116" s="42">
        <v>0</v>
      </c>
      <c r="DO116" s="12">
        <f>SUM(DH116:DN116)</f>
        <v>0</v>
      </c>
      <c r="DP116" s="12">
        <f t="shared" si="1118"/>
        <v>0</v>
      </c>
      <c r="DQ116" s="22">
        <f t="shared" si="1293"/>
        <v>0.86458333333333237</v>
      </c>
      <c r="DR116" s="42">
        <v>10</v>
      </c>
      <c r="DS116" s="42">
        <v>2</v>
      </c>
      <c r="DT116" s="42">
        <v>0</v>
      </c>
      <c r="DU116" s="42">
        <v>0</v>
      </c>
      <c r="DV116" s="42">
        <v>0</v>
      </c>
      <c r="DW116" s="42">
        <v>1</v>
      </c>
      <c r="DX116" s="42">
        <v>0</v>
      </c>
      <c r="DY116" s="12">
        <f>SUM(DR116:DX116)</f>
        <v>13</v>
      </c>
      <c r="DZ116" s="12">
        <f t="shared" si="1120"/>
        <v>12.4</v>
      </c>
      <c r="EA116" s="22">
        <f t="shared" si="1294"/>
        <v>0.86458333333333237</v>
      </c>
      <c r="EB116" s="42">
        <v>103</v>
      </c>
      <c r="EC116" s="42">
        <v>2</v>
      </c>
      <c r="ED116" s="42">
        <v>1</v>
      </c>
      <c r="EE116" s="42">
        <v>1</v>
      </c>
      <c r="EF116" s="42">
        <v>7</v>
      </c>
      <c r="EG116" s="42">
        <v>9</v>
      </c>
      <c r="EH116" s="42">
        <v>0</v>
      </c>
      <c r="EI116" s="12">
        <f>SUM(EB116:EH116)</f>
        <v>123</v>
      </c>
      <c r="EJ116" s="12">
        <f t="shared" si="1122"/>
        <v>126.39999999999999</v>
      </c>
      <c r="EK116" s="22">
        <f t="shared" si="1295"/>
        <v>0.86458333333333237</v>
      </c>
      <c r="EL116" s="42">
        <v>0</v>
      </c>
      <c r="EM116" s="42">
        <v>0</v>
      </c>
      <c r="EN116" s="42">
        <v>0</v>
      </c>
      <c r="EO116" s="42">
        <v>0</v>
      </c>
      <c r="EP116" s="42">
        <v>0</v>
      </c>
      <c r="EQ116" s="42">
        <v>0</v>
      </c>
      <c r="ER116" s="42">
        <v>0</v>
      </c>
      <c r="ES116" s="12">
        <f>SUM(EL116:ER116)</f>
        <v>0</v>
      </c>
      <c r="ET116" s="12">
        <f t="shared" si="1124"/>
        <v>0</v>
      </c>
      <c r="EU116" s="22">
        <f t="shared" si="1296"/>
        <v>0.86458333333333237</v>
      </c>
      <c r="EV116" s="42">
        <v>3</v>
      </c>
      <c r="EW116" s="42">
        <v>0</v>
      </c>
      <c r="EX116" s="42">
        <v>0</v>
      </c>
      <c r="EY116" s="42">
        <v>0</v>
      </c>
      <c r="EZ116" s="42">
        <v>0</v>
      </c>
      <c r="FA116" s="42">
        <v>0</v>
      </c>
      <c r="FB116" s="42">
        <v>0</v>
      </c>
      <c r="FC116" s="12">
        <f>SUM(EV116:FB116)</f>
        <v>3</v>
      </c>
      <c r="FD116" s="12">
        <f t="shared" si="1126"/>
        <v>3</v>
      </c>
      <c r="FE116" s="22">
        <f t="shared" si="1297"/>
        <v>0.86458333333333237</v>
      </c>
      <c r="FF116" s="48">
        <f t="shared" si="1273"/>
        <v>2</v>
      </c>
      <c r="FG116" s="48">
        <f t="shared" si="1273"/>
        <v>0</v>
      </c>
      <c r="FH116" s="48">
        <f t="shared" si="1273"/>
        <v>0</v>
      </c>
      <c r="FI116" s="48">
        <f t="shared" si="1273"/>
        <v>0</v>
      </c>
      <c r="FJ116" s="48">
        <f t="shared" si="1273"/>
        <v>0</v>
      </c>
      <c r="FK116" s="48">
        <f t="shared" si="1273"/>
        <v>0</v>
      </c>
      <c r="FL116" s="48">
        <f t="shared" si="1273"/>
        <v>1</v>
      </c>
      <c r="FM116" s="12">
        <f>SUM(FF116:FL116)</f>
        <v>3</v>
      </c>
      <c r="FN116" s="12">
        <f t="shared" si="1128"/>
        <v>2.2000000000000002</v>
      </c>
      <c r="FO116" s="22">
        <f t="shared" si="1298"/>
        <v>0.86458333333333237</v>
      </c>
      <c r="FP116" s="48">
        <f t="shared" si="1274"/>
        <v>28</v>
      </c>
      <c r="FQ116" s="48">
        <f t="shared" si="1274"/>
        <v>2</v>
      </c>
      <c r="FR116" s="48">
        <f t="shared" si="1274"/>
        <v>0</v>
      </c>
      <c r="FS116" s="48">
        <f t="shared" si="1274"/>
        <v>0</v>
      </c>
      <c r="FT116" s="48">
        <f t="shared" si="1274"/>
        <v>0</v>
      </c>
      <c r="FU116" s="48">
        <f t="shared" si="1274"/>
        <v>12</v>
      </c>
      <c r="FV116" s="48">
        <f t="shared" si="1274"/>
        <v>2</v>
      </c>
      <c r="FW116" s="12">
        <f>SUM(FP116:FV116)</f>
        <v>44</v>
      </c>
      <c r="FX116" s="12">
        <f t="shared" si="1130"/>
        <v>35.199999999999996</v>
      </c>
      <c r="FY116" s="22">
        <f t="shared" si="1299"/>
        <v>0.86458333333333237</v>
      </c>
      <c r="FZ116" s="48">
        <f t="shared" si="1275"/>
        <v>118</v>
      </c>
      <c r="GA116" s="48">
        <f t="shared" si="1275"/>
        <v>3</v>
      </c>
      <c r="GB116" s="48">
        <f t="shared" si="1275"/>
        <v>1</v>
      </c>
      <c r="GC116" s="48">
        <f t="shared" si="1275"/>
        <v>1</v>
      </c>
      <c r="GD116" s="48">
        <f t="shared" si="1275"/>
        <v>7</v>
      </c>
      <c r="GE116" s="48">
        <f t="shared" si="1275"/>
        <v>18</v>
      </c>
      <c r="GF116" s="48">
        <f t="shared" si="1275"/>
        <v>0</v>
      </c>
      <c r="GG116" s="12">
        <f>SUM(FZ116:GF116)</f>
        <v>148</v>
      </c>
      <c r="GH116" s="12">
        <f t="shared" si="1132"/>
        <v>146</v>
      </c>
      <c r="GI116" s="22">
        <f t="shared" si="1300"/>
        <v>0.86458333333333237</v>
      </c>
      <c r="GJ116" s="48">
        <f t="shared" si="1276"/>
        <v>179</v>
      </c>
      <c r="GK116" s="48">
        <f t="shared" si="1276"/>
        <v>17</v>
      </c>
      <c r="GL116" s="48">
        <f t="shared" si="1276"/>
        <v>0</v>
      </c>
      <c r="GM116" s="48">
        <f t="shared" si="1276"/>
        <v>0</v>
      </c>
      <c r="GN116" s="48">
        <f t="shared" si="1276"/>
        <v>8</v>
      </c>
      <c r="GO116" s="48">
        <f t="shared" si="1276"/>
        <v>28</v>
      </c>
      <c r="GP116" s="48">
        <f t="shared" si="1276"/>
        <v>5</v>
      </c>
      <c r="GQ116" s="12">
        <f>SUM(GJ116:GP116)</f>
        <v>237</v>
      </c>
      <c r="GR116" s="12">
        <f t="shared" si="1134"/>
        <v>224.2</v>
      </c>
      <c r="GS116" s="22">
        <f t="shared" si="1301"/>
        <v>0.86458333333333237</v>
      </c>
      <c r="GT116" s="48">
        <f t="shared" si="1277"/>
        <v>19</v>
      </c>
      <c r="GU116" s="48">
        <f t="shared" si="1277"/>
        <v>2</v>
      </c>
      <c r="GV116" s="48">
        <f t="shared" si="1277"/>
        <v>0</v>
      </c>
      <c r="GW116" s="48">
        <f t="shared" si="1277"/>
        <v>0</v>
      </c>
      <c r="GX116" s="48">
        <f t="shared" si="1277"/>
        <v>0</v>
      </c>
      <c r="GY116" s="48">
        <f t="shared" si="1277"/>
        <v>1</v>
      </c>
      <c r="GZ116" s="48">
        <f t="shared" si="1277"/>
        <v>0</v>
      </c>
      <c r="HA116" s="12">
        <f>SUM(GT116:GZ116)</f>
        <v>22</v>
      </c>
      <c r="HB116" s="12">
        <f t="shared" si="1136"/>
        <v>21.4</v>
      </c>
      <c r="HC116" s="22">
        <f t="shared" si="1302"/>
        <v>0.86458333333333237</v>
      </c>
      <c r="HD116" s="48">
        <f t="shared" si="1278"/>
        <v>10</v>
      </c>
      <c r="HE116" s="48">
        <f t="shared" si="1278"/>
        <v>1</v>
      </c>
      <c r="HF116" s="48">
        <f t="shared" si="1278"/>
        <v>0</v>
      </c>
      <c r="HG116" s="48">
        <f t="shared" si="1278"/>
        <v>0</v>
      </c>
      <c r="HH116" s="48">
        <f t="shared" si="1278"/>
        <v>0</v>
      </c>
      <c r="HI116" s="48">
        <f t="shared" si="1278"/>
        <v>1</v>
      </c>
      <c r="HJ116" s="48">
        <f t="shared" si="1278"/>
        <v>0</v>
      </c>
      <c r="HK116" s="12">
        <f>SUM(HD116:HJ116)</f>
        <v>12</v>
      </c>
      <c r="HL116" s="12">
        <f t="shared" si="1138"/>
        <v>11.4</v>
      </c>
      <c r="HM116" s="22">
        <f t="shared" si="1303"/>
        <v>0.86458333333333237</v>
      </c>
      <c r="HN116" s="48">
        <f t="shared" si="1279"/>
        <v>194</v>
      </c>
      <c r="HO116" s="48">
        <f t="shared" si="1279"/>
        <v>19</v>
      </c>
      <c r="HP116" s="48">
        <f t="shared" si="1279"/>
        <v>0</v>
      </c>
      <c r="HQ116" s="48">
        <f t="shared" si="1279"/>
        <v>0</v>
      </c>
      <c r="HR116" s="48">
        <f t="shared" si="1279"/>
        <v>8</v>
      </c>
      <c r="HS116" s="48">
        <f t="shared" si="1279"/>
        <v>32</v>
      </c>
      <c r="HT116" s="48">
        <f t="shared" si="1279"/>
        <v>6</v>
      </c>
      <c r="HU116" s="12">
        <f>SUM(HN116:HT116)</f>
        <v>259</v>
      </c>
      <c r="HV116" s="12">
        <f t="shared" si="1140"/>
        <v>243</v>
      </c>
      <c r="HW116" s="22">
        <f t="shared" si="1304"/>
        <v>0.86458333333333237</v>
      </c>
      <c r="HX116" s="48">
        <f t="shared" si="1280"/>
        <v>116</v>
      </c>
      <c r="HY116" s="48">
        <f t="shared" si="1280"/>
        <v>4</v>
      </c>
      <c r="HZ116" s="48">
        <f t="shared" si="1280"/>
        <v>1</v>
      </c>
      <c r="IA116" s="48">
        <f t="shared" si="1280"/>
        <v>1</v>
      </c>
      <c r="IB116" s="48">
        <f t="shared" si="1280"/>
        <v>7</v>
      </c>
      <c r="IC116" s="48">
        <f t="shared" si="1280"/>
        <v>10</v>
      </c>
      <c r="ID116" s="48">
        <f t="shared" si="1280"/>
        <v>0</v>
      </c>
      <c r="IE116" s="12">
        <f t="shared" si="809"/>
        <v>139</v>
      </c>
      <c r="IF116" s="12">
        <f t="shared" si="1142"/>
        <v>141.80000000000001</v>
      </c>
    </row>
    <row r="117" spans="1:240" ht="13" customHeight="1" thickTop="1" thickBot="1" x14ac:dyDescent="0.3">
      <c r="A117" s="23" t="s">
        <v>5</v>
      </c>
      <c r="B117" s="80">
        <f t="shared" ref="B117:I117" si="1305">SUM(B113:B116)</f>
        <v>41</v>
      </c>
      <c r="C117" s="80">
        <f t="shared" si="1305"/>
        <v>2</v>
      </c>
      <c r="D117" s="80">
        <f t="shared" si="1305"/>
        <v>0</v>
      </c>
      <c r="E117" s="80">
        <f t="shared" si="1305"/>
        <v>0</v>
      </c>
      <c r="F117" s="80">
        <f t="shared" si="1305"/>
        <v>0</v>
      </c>
      <c r="G117" s="80">
        <f t="shared" si="1305"/>
        <v>11</v>
      </c>
      <c r="H117" s="80">
        <f t="shared" si="1305"/>
        <v>2</v>
      </c>
      <c r="I117" s="13">
        <f t="shared" si="1305"/>
        <v>56</v>
      </c>
      <c r="J117" s="13">
        <f t="shared" ref="J117" si="1306">B117+C117+D117*1.5+E117*2.3+F117*2+G117*0.4+H117*0.2</f>
        <v>47.8</v>
      </c>
      <c r="K117" s="23" t="s">
        <v>5</v>
      </c>
      <c r="L117" s="80">
        <f t="shared" ref="L117:S117" si="1307">SUM(L113:L116)</f>
        <v>37</v>
      </c>
      <c r="M117" s="80">
        <f t="shared" si="1307"/>
        <v>0</v>
      </c>
      <c r="N117" s="80">
        <f t="shared" si="1307"/>
        <v>0</v>
      </c>
      <c r="O117" s="80">
        <f t="shared" si="1307"/>
        <v>0</v>
      </c>
      <c r="P117" s="80">
        <f t="shared" si="1307"/>
        <v>0</v>
      </c>
      <c r="Q117" s="80">
        <f t="shared" si="1307"/>
        <v>7</v>
      </c>
      <c r="R117" s="80">
        <f t="shared" si="1307"/>
        <v>6</v>
      </c>
      <c r="S117" s="13">
        <f t="shared" si="1307"/>
        <v>50</v>
      </c>
      <c r="T117" s="13">
        <f t="shared" ref="T117" si="1308">L117+M117+N117*1.5+O117*2.3+P117*2+Q117*0.4+R117*0.2</f>
        <v>41</v>
      </c>
      <c r="U117" s="23" t="s">
        <v>5</v>
      </c>
      <c r="V117" s="80">
        <f t="shared" ref="V117:AC117" si="1309">SUM(V113:V116)</f>
        <v>62</v>
      </c>
      <c r="W117" s="80">
        <f t="shared" si="1309"/>
        <v>6</v>
      </c>
      <c r="X117" s="80">
        <f t="shared" si="1309"/>
        <v>0</v>
      </c>
      <c r="Y117" s="80">
        <f t="shared" si="1309"/>
        <v>0</v>
      </c>
      <c r="Z117" s="80">
        <f t="shared" si="1309"/>
        <v>0</v>
      </c>
      <c r="AA117" s="80">
        <f t="shared" si="1309"/>
        <v>28</v>
      </c>
      <c r="AB117" s="80">
        <f t="shared" si="1309"/>
        <v>0</v>
      </c>
      <c r="AC117" s="13">
        <f t="shared" si="1309"/>
        <v>96</v>
      </c>
      <c r="AD117" s="13">
        <f t="shared" ref="AD117" si="1310">V117+W117+X117*1.5+Y117*2.3+Z117*2+AA117*0.4+AB117*0.2</f>
        <v>79.2</v>
      </c>
      <c r="AE117" s="23" t="s">
        <v>5</v>
      </c>
      <c r="AF117" s="80">
        <f t="shared" ref="AF117:AM117" si="1311">SUM(AF113:AF116)</f>
        <v>0</v>
      </c>
      <c r="AG117" s="80">
        <f t="shared" si="1311"/>
        <v>0</v>
      </c>
      <c r="AH117" s="80">
        <f t="shared" si="1311"/>
        <v>0</v>
      </c>
      <c r="AI117" s="80">
        <f t="shared" si="1311"/>
        <v>0</v>
      </c>
      <c r="AJ117" s="80">
        <f t="shared" si="1311"/>
        <v>0</v>
      </c>
      <c r="AK117" s="80">
        <f t="shared" si="1311"/>
        <v>0</v>
      </c>
      <c r="AL117" s="80">
        <f t="shared" si="1311"/>
        <v>0</v>
      </c>
      <c r="AM117" s="13">
        <f t="shared" si="1311"/>
        <v>0</v>
      </c>
      <c r="AN117" s="13">
        <f t="shared" ref="AN117" si="1312">AF117+AG117+AH117*1.5+AI117*2.3+AJ117*2+AK117*0.4+AL117*0.2</f>
        <v>0</v>
      </c>
      <c r="AO117" s="23" t="s">
        <v>5</v>
      </c>
      <c r="AP117" s="80">
        <f t="shared" ref="AP117:AW117" si="1313">SUM(AP113:AP116)</f>
        <v>3</v>
      </c>
      <c r="AQ117" s="80">
        <f t="shared" si="1313"/>
        <v>1</v>
      </c>
      <c r="AR117" s="80">
        <f t="shared" si="1313"/>
        <v>0</v>
      </c>
      <c r="AS117" s="80">
        <f t="shared" si="1313"/>
        <v>0</v>
      </c>
      <c r="AT117" s="80">
        <f t="shared" si="1313"/>
        <v>0</v>
      </c>
      <c r="AU117" s="80">
        <f t="shared" si="1313"/>
        <v>0</v>
      </c>
      <c r="AV117" s="80">
        <f t="shared" si="1313"/>
        <v>4</v>
      </c>
      <c r="AW117" s="13">
        <f t="shared" si="1313"/>
        <v>8</v>
      </c>
      <c r="AX117" s="13">
        <f t="shared" ref="AX117" si="1314">AP117+AQ117+AR117*1.5+AS117*2.3+AT117*2+AU117*0.4+AV117*0.2</f>
        <v>4.8</v>
      </c>
      <c r="AY117" s="23" t="s">
        <v>5</v>
      </c>
      <c r="AZ117" s="80">
        <f t="shared" ref="AZ117:BG117" si="1315">SUM(AZ113:AZ116)</f>
        <v>699</v>
      </c>
      <c r="BA117" s="80">
        <f t="shared" si="1315"/>
        <v>46</v>
      </c>
      <c r="BB117" s="80">
        <f t="shared" si="1315"/>
        <v>11</v>
      </c>
      <c r="BC117" s="80">
        <f t="shared" si="1315"/>
        <v>2</v>
      </c>
      <c r="BD117" s="80">
        <f t="shared" si="1315"/>
        <v>29</v>
      </c>
      <c r="BE117" s="80">
        <f t="shared" si="1315"/>
        <v>97</v>
      </c>
      <c r="BF117" s="80">
        <f t="shared" si="1315"/>
        <v>14</v>
      </c>
      <c r="BG117" s="13">
        <f t="shared" si="1315"/>
        <v>898</v>
      </c>
      <c r="BH117" s="13">
        <f t="shared" ref="BH117" si="1316">AZ117+BA117+BB117*1.5+BC117*2.3+BD117*2+BE117*0.4+BF117*0.2</f>
        <v>865.69999999999993</v>
      </c>
      <c r="BI117" s="23" t="s">
        <v>5</v>
      </c>
      <c r="BJ117" s="80">
        <f t="shared" ref="BJ117:BQ117" si="1317">SUM(BJ113:BJ116)</f>
        <v>9</v>
      </c>
      <c r="BK117" s="80">
        <f t="shared" si="1317"/>
        <v>0</v>
      </c>
      <c r="BL117" s="80">
        <f t="shared" si="1317"/>
        <v>1</v>
      </c>
      <c r="BM117" s="80">
        <f t="shared" si="1317"/>
        <v>0</v>
      </c>
      <c r="BN117" s="80">
        <f t="shared" si="1317"/>
        <v>0</v>
      </c>
      <c r="BO117" s="80">
        <f t="shared" si="1317"/>
        <v>2</v>
      </c>
      <c r="BP117" s="80">
        <f t="shared" si="1317"/>
        <v>0</v>
      </c>
      <c r="BQ117" s="13">
        <f t="shared" si="1317"/>
        <v>12</v>
      </c>
      <c r="BR117" s="13">
        <f t="shared" ref="BR117" si="1318">BJ117+BK117+BL117*1.5+BM117*2.3+BN117*2+BO117*0.4+BP117*0.2</f>
        <v>11.3</v>
      </c>
      <c r="BS117" s="23" t="s">
        <v>5</v>
      </c>
      <c r="BT117" s="80">
        <f t="shared" ref="BT117:CA117" si="1319">SUM(BT113:BT116)</f>
        <v>0</v>
      </c>
      <c r="BU117" s="80">
        <f t="shared" si="1319"/>
        <v>0</v>
      </c>
      <c r="BV117" s="80">
        <f t="shared" si="1319"/>
        <v>0</v>
      </c>
      <c r="BW117" s="80">
        <f t="shared" si="1319"/>
        <v>0</v>
      </c>
      <c r="BX117" s="80">
        <f t="shared" si="1319"/>
        <v>0</v>
      </c>
      <c r="BY117" s="80">
        <f t="shared" si="1319"/>
        <v>0</v>
      </c>
      <c r="BZ117" s="80">
        <f t="shared" si="1319"/>
        <v>0</v>
      </c>
      <c r="CA117" s="13">
        <f t="shared" si="1319"/>
        <v>0</v>
      </c>
      <c r="CB117" s="13">
        <f t="shared" ref="CB117" si="1320">BT117+BU117+BV117*1.5+BW117*2.3+BX117*2+BY117*0.4+BZ117*0.2</f>
        <v>0</v>
      </c>
      <c r="CC117" s="23" t="s">
        <v>5</v>
      </c>
      <c r="CD117" s="80">
        <f t="shared" ref="CD117:CK117" si="1321">SUM(CD113:CD116)</f>
        <v>11</v>
      </c>
      <c r="CE117" s="80">
        <f t="shared" si="1321"/>
        <v>0</v>
      </c>
      <c r="CF117" s="80">
        <f t="shared" si="1321"/>
        <v>1</v>
      </c>
      <c r="CG117" s="80">
        <f t="shared" si="1321"/>
        <v>0</v>
      </c>
      <c r="CH117" s="80">
        <f t="shared" si="1321"/>
        <v>0</v>
      </c>
      <c r="CI117" s="80">
        <f t="shared" si="1321"/>
        <v>3</v>
      </c>
      <c r="CJ117" s="80">
        <f t="shared" si="1321"/>
        <v>1</v>
      </c>
      <c r="CK117" s="13">
        <f t="shared" si="1321"/>
        <v>16</v>
      </c>
      <c r="CL117" s="13">
        <f t="shared" ref="CL117" si="1322">CD117+CE117+CF117*1.5+CG117*2.3+CH117*2+CI117*0.4+CJ117*0.2</f>
        <v>13.899999999999999</v>
      </c>
      <c r="CM117" s="23" t="s">
        <v>5</v>
      </c>
      <c r="CN117" s="80">
        <f t="shared" ref="CN117:CU117" si="1323">SUM(CN113:CN116)</f>
        <v>2</v>
      </c>
      <c r="CO117" s="80">
        <f t="shared" si="1323"/>
        <v>0</v>
      </c>
      <c r="CP117" s="80">
        <f t="shared" si="1323"/>
        <v>0</v>
      </c>
      <c r="CQ117" s="80">
        <f t="shared" si="1323"/>
        <v>0</v>
      </c>
      <c r="CR117" s="80">
        <f t="shared" si="1323"/>
        <v>0</v>
      </c>
      <c r="CS117" s="80">
        <f t="shared" si="1323"/>
        <v>0</v>
      </c>
      <c r="CT117" s="80">
        <f t="shared" si="1323"/>
        <v>2</v>
      </c>
      <c r="CU117" s="13">
        <f t="shared" si="1323"/>
        <v>4</v>
      </c>
      <c r="CV117" s="13">
        <f t="shared" ref="CV117" si="1324">CN117+CO117+CP117*1.5+CQ117*2.3+CR117*2+CS117*0.4+CT117*0.2</f>
        <v>2.4</v>
      </c>
      <c r="CW117" s="23" t="s">
        <v>5</v>
      </c>
      <c r="CX117" s="80">
        <f t="shared" ref="CX117:DE117" si="1325">SUM(CX113:CX116)</f>
        <v>40</v>
      </c>
      <c r="CY117" s="80">
        <f t="shared" si="1325"/>
        <v>3</v>
      </c>
      <c r="CZ117" s="80">
        <f t="shared" si="1325"/>
        <v>0</v>
      </c>
      <c r="DA117" s="80">
        <f t="shared" si="1325"/>
        <v>0</v>
      </c>
      <c r="DB117" s="80">
        <f t="shared" si="1325"/>
        <v>0</v>
      </c>
      <c r="DC117" s="80">
        <f t="shared" si="1325"/>
        <v>5</v>
      </c>
      <c r="DD117" s="80">
        <f t="shared" si="1325"/>
        <v>1</v>
      </c>
      <c r="DE117" s="13">
        <f t="shared" si="1325"/>
        <v>49</v>
      </c>
      <c r="DF117" s="13">
        <f t="shared" ref="DF117" si="1326">CX117+CY117+CZ117*1.5+DA117*2.3+DB117*2+DC117*0.4+DD117*0.2</f>
        <v>45.2</v>
      </c>
      <c r="DG117" s="23" t="s">
        <v>5</v>
      </c>
      <c r="DH117" s="80">
        <f t="shared" ref="DH117:DO117" si="1327">SUM(DH113:DH116)</f>
        <v>0</v>
      </c>
      <c r="DI117" s="80">
        <f t="shared" si="1327"/>
        <v>0</v>
      </c>
      <c r="DJ117" s="80">
        <f t="shared" si="1327"/>
        <v>0</v>
      </c>
      <c r="DK117" s="80">
        <f t="shared" si="1327"/>
        <v>0</v>
      </c>
      <c r="DL117" s="80">
        <f t="shared" si="1327"/>
        <v>0</v>
      </c>
      <c r="DM117" s="80">
        <f t="shared" si="1327"/>
        <v>0</v>
      </c>
      <c r="DN117" s="80">
        <f t="shared" si="1327"/>
        <v>0</v>
      </c>
      <c r="DO117" s="13">
        <f t="shared" si="1327"/>
        <v>0</v>
      </c>
      <c r="DP117" s="13">
        <f t="shared" ref="DP117" si="1328">DH117+DI117+DJ117*1.5+DK117*2.3+DL117*2+DM117*0.4+DN117*0.2</f>
        <v>0</v>
      </c>
      <c r="DQ117" s="23" t="s">
        <v>5</v>
      </c>
      <c r="DR117" s="80">
        <f t="shared" ref="DR117:DY117" si="1329">SUM(DR113:DR116)</f>
        <v>50</v>
      </c>
      <c r="DS117" s="80">
        <f t="shared" si="1329"/>
        <v>4</v>
      </c>
      <c r="DT117" s="80">
        <f t="shared" si="1329"/>
        <v>0</v>
      </c>
      <c r="DU117" s="80">
        <f t="shared" si="1329"/>
        <v>1</v>
      </c>
      <c r="DV117" s="80">
        <f t="shared" si="1329"/>
        <v>0</v>
      </c>
      <c r="DW117" s="80">
        <f t="shared" si="1329"/>
        <v>4</v>
      </c>
      <c r="DX117" s="80">
        <f t="shared" si="1329"/>
        <v>1</v>
      </c>
      <c r="DY117" s="13">
        <f t="shared" si="1329"/>
        <v>60</v>
      </c>
      <c r="DZ117" s="13">
        <f t="shared" ref="DZ117" si="1330">DR117+DS117+DT117*1.5+DU117*2.3+DV117*2+DW117*0.4+DX117*0.2</f>
        <v>58.1</v>
      </c>
      <c r="EA117" s="23" t="s">
        <v>5</v>
      </c>
      <c r="EB117" s="80">
        <f t="shared" ref="EB117:EI117" si="1331">SUM(EB113:EB116)</f>
        <v>471</v>
      </c>
      <c r="EC117" s="80">
        <f t="shared" si="1331"/>
        <v>23</v>
      </c>
      <c r="ED117" s="80">
        <f t="shared" si="1331"/>
        <v>4</v>
      </c>
      <c r="EE117" s="80">
        <f t="shared" si="1331"/>
        <v>3</v>
      </c>
      <c r="EF117" s="80">
        <f t="shared" si="1331"/>
        <v>30</v>
      </c>
      <c r="EG117" s="80">
        <f t="shared" si="1331"/>
        <v>36</v>
      </c>
      <c r="EH117" s="80">
        <f t="shared" si="1331"/>
        <v>7</v>
      </c>
      <c r="EI117" s="13">
        <f t="shared" si="1331"/>
        <v>574</v>
      </c>
      <c r="EJ117" s="13">
        <f t="shared" ref="EJ117" si="1332">EB117+EC117+ED117*1.5+EE117*2.3+EF117*2+EG117*0.4+EH117*0.2</f>
        <v>582.69999999999993</v>
      </c>
      <c r="EK117" s="23" t="s">
        <v>5</v>
      </c>
      <c r="EL117" s="80">
        <f t="shared" ref="EL117:ES117" si="1333">SUM(EL113:EL116)</f>
        <v>2</v>
      </c>
      <c r="EM117" s="80">
        <f t="shared" si="1333"/>
        <v>0</v>
      </c>
      <c r="EN117" s="80">
        <f t="shared" si="1333"/>
        <v>0</v>
      </c>
      <c r="EO117" s="80">
        <f t="shared" si="1333"/>
        <v>0</v>
      </c>
      <c r="EP117" s="80">
        <f t="shared" si="1333"/>
        <v>0</v>
      </c>
      <c r="EQ117" s="80">
        <f t="shared" si="1333"/>
        <v>1</v>
      </c>
      <c r="ER117" s="80">
        <f t="shared" si="1333"/>
        <v>1</v>
      </c>
      <c r="ES117" s="13">
        <f t="shared" si="1333"/>
        <v>4</v>
      </c>
      <c r="ET117" s="13">
        <f t="shared" ref="ET117" si="1334">EL117+EM117+EN117*1.5+EO117*2.3+EP117*2+EQ117*0.4+ER117*0.2</f>
        <v>2.6</v>
      </c>
      <c r="EU117" s="23" t="s">
        <v>5</v>
      </c>
      <c r="EV117" s="80">
        <f t="shared" ref="EV117:FC117" si="1335">SUM(EV113:EV116)</f>
        <v>4</v>
      </c>
      <c r="EW117" s="80">
        <f t="shared" si="1335"/>
        <v>0</v>
      </c>
      <c r="EX117" s="80">
        <f t="shared" si="1335"/>
        <v>0</v>
      </c>
      <c r="EY117" s="80">
        <f t="shared" si="1335"/>
        <v>0</v>
      </c>
      <c r="EZ117" s="80">
        <f t="shared" si="1335"/>
        <v>0</v>
      </c>
      <c r="FA117" s="80">
        <f t="shared" si="1335"/>
        <v>0</v>
      </c>
      <c r="FB117" s="80">
        <f t="shared" si="1335"/>
        <v>0</v>
      </c>
      <c r="FC117" s="13">
        <f t="shared" si="1335"/>
        <v>4</v>
      </c>
      <c r="FD117" s="13">
        <f t="shared" ref="FD117" si="1336">EV117+EW117+EX117*1.5+EY117*2.3+EZ117*2+FA117*0.4+FB117*0.2</f>
        <v>4</v>
      </c>
      <c r="FE117" s="23" t="s">
        <v>5</v>
      </c>
      <c r="FF117" s="44">
        <f t="shared" ref="FF117:FM117" si="1337">SUM(FF113:FF116)</f>
        <v>7</v>
      </c>
      <c r="FG117" s="44">
        <f t="shared" si="1337"/>
        <v>1</v>
      </c>
      <c r="FH117" s="44">
        <f t="shared" si="1337"/>
        <v>0</v>
      </c>
      <c r="FI117" s="44">
        <f t="shared" si="1337"/>
        <v>0</v>
      </c>
      <c r="FJ117" s="44">
        <f t="shared" si="1337"/>
        <v>0</v>
      </c>
      <c r="FK117" s="44">
        <f t="shared" si="1337"/>
        <v>1</v>
      </c>
      <c r="FL117" s="44">
        <f t="shared" si="1337"/>
        <v>7</v>
      </c>
      <c r="FM117" s="13">
        <f t="shared" si="1337"/>
        <v>16</v>
      </c>
      <c r="FN117" s="13">
        <f t="shared" ref="FN117" si="1338">FF117+FG117+FH117*1.5+FI117*2.3+FJ117*2+FK117*0.4+FL117*0.2</f>
        <v>9.8000000000000007</v>
      </c>
      <c r="FO117" s="23" t="s">
        <v>5</v>
      </c>
      <c r="FP117" s="44">
        <f t="shared" ref="FP117:FW117" si="1339">SUM(FP113:FP116)</f>
        <v>140</v>
      </c>
      <c r="FQ117" s="44">
        <f t="shared" si="1339"/>
        <v>8</v>
      </c>
      <c r="FR117" s="44">
        <f t="shared" si="1339"/>
        <v>0</v>
      </c>
      <c r="FS117" s="44">
        <f t="shared" si="1339"/>
        <v>0</v>
      </c>
      <c r="FT117" s="44">
        <f t="shared" si="1339"/>
        <v>0</v>
      </c>
      <c r="FU117" s="44">
        <f t="shared" si="1339"/>
        <v>46</v>
      </c>
      <c r="FV117" s="44">
        <f t="shared" si="1339"/>
        <v>8</v>
      </c>
      <c r="FW117" s="13">
        <f t="shared" si="1339"/>
        <v>202</v>
      </c>
      <c r="FX117" s="13">
        <f t="shared" ref="FX117" si="1340">FP117+FQ117+FR117*1.5+FS117*2.3+FT117*2+FU117*0.4+FV117*0.2</f>
        <v>168</v>
      </c>
      <c r="FY117" s="23" t="s">
        <v>5</v>
      </c>
      <c r="FZ117" s="44">
        <f t="shared" ref="FZ117:GG117" si="1341">SUM(FZ113:FZ116)</f>
        <v>544</v>
      </c>
      <c r="GA117" s="44">
        <f t="shared" si="1341"/>
        <v>29</v>
      </c>
      <c r="GB117" s="44">
        <f t="shared" si="1341"/>
        <v>5</v>
      </c>
      <c r="GC117" s="44">
        <f t="shared" si="1341"/>
        <v>3</v>
      </c>
      <c r="GD117" s="44">
        <f t="shared" si="1341"/>
        <v>30</v>
      </c>
      <c r="GE117" s="44">
        <f t="shared" si="1341"/>
        <v>67</v>
      </c>
      <c r="GF117" s="44">
        <f t="shared" si="1341"/>
        <v>8</v>
      </c>
      <c r="GG117" s="13">
        <f t="shared" si="1341"/>
        <v>686</v>
      </c>
      <c r="GH117" s="13">
        <f t="shared" ref="GH117" si="1342">FZ117+GA117+GB117*1.5+GC117*2.3+GD117*2+GE117*0.4+GF117*0.2</f>
        <v>675.8</v>
      </c>
      <c r="GI117" s="23" t="s">
        <v>5</v>
      </c>
      <c r="GJ117" s="44">
        <f t="shared" ref="GJ117:GQ117" si="1343">SUM(GJ113:GJ116)</f>
        <v>711</v>
      </c>
      <c r="GK117" s="44">
        <f t="shared" si="1343"/>
        <v>47</v>
      </c>
      <c r="GL117" s="44">
        <f t="shared" si="1343"/>
        <v>12</v>
      </c>
      <c r="GM117" s="44">
        <f t="shared" si="1343"/>
        <v>2</v>
      </c>
      <c r="GN117" s="44">
        <f t="shared" si="1343"/>
        <v>29</v>
      </c>
      <c r="GO117" s="44">
        <f t="shared" si="1343"/>
        <v>99</v>
      </c>
      <c r="GP117" s="44">
        <f t="shared" si="1343"/>
        <v>18</v>
      </c>
      <c r="GQ117" s="13">
        <f t="shared" si="1343"/>
        <v>918</v>
      </c>
      <c r="GR117" s="13">
        <f t="shared" ref="GR117" si="1344">GJ117+GK117+GL117*1.5+GM117*2.3+GN117*2+GO117*0.4+GP117*0.2</f>
        <v>881.80000000000007</v>
      </c>
      <c r="GS117" s="23" t="s">
        <v>5</v>
      </c>
      <c r="GT117" s="44">
        <f t="shared" ref="GT117:HA117" si="1345">SUM(GT113:GT116)</f>
        <v>96</v>
      </c>
      <c r="GU117" s="44">
        <f t="shared" si="1345"/>
        <v>4</v>
      </c>
      <c r="GV117" s="44">
        <f t="shared" si="1345"/>
        <v>1</v>
      </c>
      <c r="GW117" s="44">
        <f t="shared" si="1345"/>
        <v>1</v>
      </c>
      <c r="GX117" s="44">
        <f t="shared" si="1345"/>
        <v>0</v>
      </c>
      <c r="GY117" s="44">
        <f t="shared" si="1345"/>
        <v>13</v>
      </c>
      <c r="GZ117" s="44">
        <f t="shared" si="1345"/>
        <v>7</v>
      </c>
      <c r="HA117" s="13">
        <f t="shared" si="1345"/>
        <v>122</v>
      </c>
      <c r="HB117" s="13">
        <f t="shared" ref="HB117" si="1346">GT117+GU117+GV117*1.5+GW117*2.3+GX117*2+GY117*0.4+GZ117*0.2</f>
        <v>110.4</v>
      </c>
      <c r="HC117" s="23" t="s">
        <v>5</v>
      </c>
      <c r="HD117" s="44">
        <f t="shared" ref="HD117:HK117" si="1347">SUM(HD113:HD116)</f>
        <v>53</v>
      </c>
      <c r="HE117" s="44">
        <f t="shared" si="1347"/>
        <v>3</v>
      </c>
      <c r="HF117" s="44">
        <f t="shared" si="1347"/>
        <v>1</v>
      </c>
      <c r="HG117" s="44">
        <f t="shared" si="1347"/>
        <v>0</v>
      </c>
      <c r="HH117" s="44">
        <f t="shared" si="1347"/>
        <v>0</v>
      </c>
      <c r="HI117" s="44">
        <f t="shared" si="1347"/>
        <v>8</v>
      </c>
      <c r="HJ117" s="44">
        <f t="shared" si="1347"/>
        <v>4</v>
      </c>
      <c r="HK117" s="13">
        <f t="shared" si="1347"/>
        <v>69</v>
      </c>
      <c r="HL117" s="13">
        <f t="shared" ref="HL117" si="1348">HD117+HE117+HF117*1.5+HG117*2.3+HH117*2+HI117*0.4+HJ117*0.2</f>
        <v>61.5</v>
      </c>
      <c r="HM117" s="23" t="s">
        <v>5</v>
      </c>
      <c r="HN117" s="44">
        <f t="shared" ref="HN117:HU117" si="1349">SUM(HN113:HN116)</f>
        <v>784</v>
      </c>
      <c r="HO117" s="44">
        <f t="shared" si="1349"/>
        <v>51</v>
      </c>
      <c r="HP117" s="44">
        <f t="shared" si="1349"/>
        <v>11</v>
      </c>
      <c r="HQ117" s="44">
        <f t="shared" si="1349"/>
        <v>2</v>
      </c>
      <c r="HR117" s="44">
        <f t="shared" si="1349"/>
        <v>29</v>
      </c>
      <c r="HS117" s="44">
        <f t="shared" si="1349"/>
        <v>113</v>
      </c>
      <c r="HT117" s="44">
        <f t="shared" si="1349"/>
        <v>17</v>
      </c>
      <c r="HU117" s="13">
        <f t="shared" si="1349"/>
        <v>1007</v>
      </c>
      <c r="HV117" s="13">
        <f t="shared" ref="HV117" si="1350">HN117+HO117+HP117*1.5+HQ117*2.3+HR117*2+HS117*0.4+HT117*0.2</f>
        <v>962.7</v>
      </c>
      <c r="HW117" s="23" t="s">
        <v>5</v>
      </c>
      <c r="HX117" s="44">
        <f t="shared" ref="HX117:ID117" si="1351">SUM(HX113:HX116)</f>
        <v>527</v>
      </c>
      <c r="HY117" s="44">
        <f t="shared" si="1351"/>
        <v>27</v>
      </c>
      <c r="HZ117" s="44">
        <f t="shared" si="1351"/>
        <v>4</v>
      </c>
      <c r="IA117" s="44">
        <f t="shared" si="1351"/>
        <v>4</v>
      </c>
      <c r="IB117" s="44">
        <f t="shared" si="1351"/>
        <v>30</v>
      </c>
      <c r="IC117" s="44">
        <f t="shared" si="1351"/>
        <v>41</v>
      </c>
      <c r="ID117" s="44">
        <f t="shared" si="1351"/>
        <v>9</v>
      </c>
      <c r="IE117" s="13">
        <f t="shared" ref="IE117" si="1352">SUM(HX117:ID117)</f>
        <v>642</v>
      </c>
      <c r="IF117" s="13">
        <f t="shared" ref="IF117" si="1353">HX117+HY117+HZ117*1.5+IA117*2.3+IB117*2+IC117*0.4+ID117*0.2</f>
        <v>647.4</v>
      </c>
    </row>
    <row r="118" spans="1:240" ht="13" customHeight="1" thickTop="1" x14ac:dyDescent="0.25">
      <c r="A118" s="22">
        <f>A116+"00:15"</f>
        <v>0.874999999999999</v>
      </c>
      <c r="B118" s="42">
        <v>7</v>
      </c>
      <c r="C118" s="42">
        <v>1</v>
      </c>
      <c r="D118" s="42">
        <v>1</v>
      </c>
      <c r="E118" s="42">
        <v>0</v>
      </c>
      <c r="F118" s="42">
        <v>0</v>
      </c>
      <c r="G118" s="42">
        <v>2</v>
      </c>
      <c r="H118" s="42">
        <v>1</v>
      </c>
      <c r="I118" s="12">
        <f>SUM(B118:H118)</f>
        <v>12</v>
      </c>
      <c r="J118" s="12">
        <f t="shared" si="1096"/>
        <v>10.5</v>
      </c>
      <c r="K118" s="22">
        <f>K116+"00:15"</f>
        <v>0.874999999999999</v>
      </c>
      <c r="L118" s="42">
        <v>4</v>
      </c>
      <c r="M118" s="42">
        <v>0</v>
      </c>
      <c r="N118" s="42">
        <v>0</v>
      </c>
      <c r="O118" s="42">
        <v>0</v>
      </c>
      <c r="P118" s="42">
        <v>0</v>
      </c>
      <c r="Q118" s="42">
        <v>2</v>
      </c>
      <c r="R118" s="42">
        <v>0</v>
      </c>
      <c r="S118" s="12">
        <f>SUM(L118:R118)</f>
        <v>6</v>
      </c>
      <c r="T118" s="12">
        <f t="shared" si="1098"/>
        <v>4.8</v>
      </c>
      <c r="U118" s="22">
        <f>U116+"00:15"</f>
        <v>0.874999999999999</v>
      </c>
      <c r="V118" s="42">
        <v>20</v>
      </c>
      <c r="W118" s="42">
        <v>4</v>
      </c>
      <c r="X118" s="42">
        <v>0</v>
      </c>
      <c r="Y118" s="42">
        <v>0</v>
      </c>
      <c r="Z118" s="42">
        <v>0</v>
      </c>
      <c r="AA118" s="42">
        <v>9</v>
      </c>
      <c r="AB118" s="42">
        <v>1</v>
      </c>
      <c r="AC118" s="12">
        <f>SUM(V118:AB118)</f>
        <v>34</v>
      </c>
      <c r="AD118" s="12">
        <f t="shared" si="1100"/>
        <v>27.8</v>
      </c>
      <c r="AE118" s="22">
        <f>AE116+"00:15"</f>
        <v>0.874999999999999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12">
        <f>SUM(AF118:AL118)</f>
        <v>0</v>
      </c>
      <c r="AN118" s="12">
        <f t="shared" si="1102"/>
        <v>0</v>
      </c>
      <c r="AO118" s="22">
        <f>AO116+"00:15"</f>
        <v>0.874999999999999</v>
      </c>
      <c r="AP118" s="42">
        <v>1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1</v>
      </c>
      <c r="AW118" s="12">
        <f>SUM(AP118:AV118)</f>
        <v>2</v>
      </c>
      <c r="AX118" s="12">
        <f t="shared" si="1104"/>
        <v>1.2</v>
      </c>
      <c r="AY118" s="22">
        <f>AY116+"00:15"</f>
        <v>0.874999999999999</v>
      </c>
      <c r="AZ118" s="42">
        <v>144</v>
      </c>
      <c r="BA118" s="42">
        <v>4</v>
      </c>
      <c r="BB118" s="42">
        <v>4</v>
      </c>
      <c r="BC118" s="42">
        <v>0</v>
      </c>
      <c r="BD118" s="42">
        <v>6</v>
      </c>
      <c r="BE118" s="42">
        <v>31</v>
      </c>
      <c r="BF118" s="42">
        <v>1</v>
      </c>
      <c r="BG118" s="12">
        <f>SUM(AZ118:BF118)</f>
        <v>190</v>
      </c>
      <c r="BH118" s="12">
        <f t="shared" si="1106"/>
        <v>178.6</v>
      </c>
      <c r="BI118" s="22">
        <f>BI116+"00:15"</f>
        <v>0.874999999999999</v>
      </c>
      <c r="BJ118" s="42">
        <v>6</v>
      </c>
      <c r="BK118" s="42">
        <v>0</v>
      </c>
      <c r="BL118" s="42">
        <v>0</v>
      </c>
      <c r="BM118" s="42">
        <v>0</v>
      </c>
      <c r="BN118" s="42">
        <v>0</v>
      </c>
      <c r="BO118" s="42">
        <v>0</v>
      </c>
      <c r="BP118" s="42">
        <v>0</v>
      </c>
      <c r="BQ118" s="12">
        <f>SUM(BJ118:BP118)</f>
        <v>6</v>
      </c>
      <c r="BR118" s="12">
        <f t="shared" si="1108"/>
        <v>6</v>
      </c>
      <c r="BS118" s="22">
        <f>BS116+"00:15"</f>
        <v>0.874999999999999</v>
      </c>
      <c r="BT118" s="42">
        <v>0</v>
      </c>
      <c r="BU118" s="42">
        <v>0</v>
      </c>
      <c r="BV118" s="42">
        <v>0</v>
      </c>
      <c r="BW118" s="42">
        <v>0</v>
      </c>
      <c r="BX118" s="42">
        <v>0</v>
      </c>
      <c r="BY118" s="42">
        <v>0</v>
      </c>
      <c r="BZ118" s="42">
        <v>0</v>
      </c>
      <c r="CA118" s="12">
        <f>SUM(BT118:BZ118)</f>
        <v>0</v>
      </c>
      <c r="CB118" s="12">
        <f t="shared" si="1110"/>
        <v>0</v>
      </c>
      <c r="CC118" s="22">
        <f>CC116+"00:15"</f>
        <v>0.874999999999999</v>
      </c>
      <c r="CD118" s="42">
        <v>1</v>
      </c>
      <c r="CE118" s="42">
        <v>0</v>
      </c>
      <c r="CF118" s="42">
        <v>0</v>
      </c>
      <c r="CG118" s="42">
        <v>0</v>
      </c>
      <c r="CH118" s="42">
        <v>0</v>
      </c>
      <c r="CI118" s="42">
        <v>0</v>
      </c>
      <c r="CJ118" s="42">
        <v>0</v>
      </c>
      <c r="CK118" s="12">
        <f>SUM(CD118:CJ118)</f>
        <v>1</v>
      </c>
      <c r="CL118" s="12">
        <f t="shared" si="1112"/>
        <v>1</v>
      </c>
      <c r="CM118" s="22">
        <f>CM116+"00:15"</f>
        <v>0.874999999999999</v>
      </c>
      <c r="CN118" s="42">
        <v>0</v>
      </c>
      <c r="CO118" s="42">
        <v>0</v>
      </c>
      <c r="CP118" s="42">
        <v>0</v>
      </c>
      <c r="CQ118" s="42">
        <v>0</v>
      </c>
      <c r="CR118" s="42">
        <v>0</v>
      </c>
      <c r="CS118" s="42">
        <v>0</v>
      </c>
      <c r="CT118" s="42">
        <v>0</v>
      </c>
      <c r="CU118" s="12">
        <f>SUM(CN118:CT118)</f>
        <v>0</v>
      </c>
      <c r="CV118" s="12">
        <f t="shared" si="1114"/>
        <v>0</v>
      </c>
      <c r="CW118" s="22">
        <f>CW116+"00:15"</f>
        <v>0.874999999999999</v>
      </c>
      <c r="CX118" s="42">
        <v>5</v>
      </c>
      <c r="CY118" s="42">
        <v>0</v>
      </c>
      <c r="CZ118" s="42">
        <v>0</v>
      </c>
      <c r="DA118" s="42">
        <v>0</v>
      </c>
      <c r="DB118" s="42">
        <v>0</v>
      </c>
      <c r="DC118" s="42">
        <v>1</v>
      </c>
      <c r="DD118" s="42">
        <v>0</v>
      </c>
      <c r="DE118" s="12">
        <f>SUM(CX118:DD118)</f>
        <v>6</v>
      </c>
      <c r="DF118" s="12">
        <f t="shared" si="1116"/>
        <v>5.4</v>
      </c>
      <c r="DG118" s="22">
        <f>DG116+"00:15"</f>
        <v>0.874999999999999</v>
      </c>
      <c r="DH118" s="42">
        <v>0</v>
      </c>
      <c r="DI118" s="42">
        <v>0</v>
      </c>
      <c r="DJ118" s="42">
        <v>0</v>
      </c>
      <c r="DK118" s="42">
        <v>0</v>
      </c>
      <c r="DL118" s="42">
        <v>0</v>
      </c>
      <c r="DM118" s="42">
        <v>0</v>
      </c>
      <c r="DN118" s="42">
        <v>0</v>
      </c>
      <c r="DO118" s="12">
        <f>SUM(DH118:DN118)</f>
        <v>0</v>
      </c>
      <c r="DP118" s="12">
        <f t="shared" si="1118"/>
        <v>0</v>
      </c>
      <c r="DQ118" s="22">
        <f>DQ116+"00:15"</f>
        <v>0.874999999999999</v>
      </c>
      <c r="DR118" s="42">
        <v>12</v>
      </c>
      <c r="DS118" s="42">
        <v>1</v>
      </c>
      <c r="DT118" s="42">
        <v>0</v>
      </c>
      <c r="DU118" s="42">
        <v>0</v>
      </c>
      <c r="DV118" s="42">
        <v>0</v>
      </c>
      <c r="DW118" s="42">
        <v>1</v>
      </c>
      <c r="DX118" s="42">
        <v>1</v>
      </c>
      <c r="DY118" s="12">
        <f>SUM(DR118:DX118)</f>
        <v>15</v>
      </c>
      <c r="DZ118" s="12">
        <f t="shared" si="1120"/>
        <v>13.6</v>
      </c>
      <c r="EA118" s="22">
        <f>EA116+"00:15"</f>
        <v>0.874999999999999</v>
      </c>
      <c r="EB118" s="42">
        <v>95</v>
      </c>
      <c r="EC118" s="42">
        <v>6</v>
      </c>
      <c r="ED118" s="42">
        <v>2</v>
      </c>
      <c r="EE118" s="42">
        <v>0</v>
      </c>
      <c r="EF118" s="42">
        <v>6</v>
      </c>
      <c r="EG118" s="42">
        <v>16</v>
      </c>
      <c r="EH118" s="42">
        <v>1</v>
      </c>
      <c r="EI118" s="12">
        <f>SUM(EB118:EH118)</f>
        <v>126</v>
      </c>
      <c r="EJ118" s="12">
        <f t="shared" si="1122"/>
        <v>122.60000000000001</v>
      </c>
      <c r="EK118" s="22">
        <f>EK116+"00:15"</f>
        <v>0.874999999999999</v>
      </c>
      <c r="EL118" s="42">
        <v>0</v>
      </c>
      <c r="EM118" s="42">
        <v>0</v>
      </c>
      <c r="EN118" s="42">
        <v>0</v>
      </c>
      <c r="EO118" s="42">
        <v>0</v>
      </c>
      <c r="EP118" s="42">
        <v>0</v>
      </c>
      <c r="EQ118" s="42">
        <v>0</v>
      </c>
      <c r="ER118" s="42">
        <v>1</v>
      </c>
      <c r="ES118" s="12">
        <f>SUM(EL118:ER118)</f>
        <v>1</v>
      </c>
      <c r="ET118" s="12">
        <f t="shared" si="1124"/>
        <v>0.2</v>
      </c>
      <c r="EU118" s="22">
        <f>EU116+"00:15"</f>
        <v>0.874999999999999</v>
      </c>
      <c r="EV118" s="42">
        <v>2</v>
      </c>
      <c r="EW118" s="42">
        <v>0</v>
      </c>
      <c r="EX118" s="42">
        <v>0</v>
      </c>
      <c r="EY118" s="42">
        <v>0</v>
      </c>
      <c r="EZ118" s="42">
        <v>0</v>
      </c>
      <c r="FA118" s="42">
        <v>0</v>
      </c>
      <c r="FB118" s="42">
        <v>0</v>
      </c>
      <c r="FC118" s="12">
        <f>SUM(EV118:FB118)</f>
        <v>2</v>
      </c>
      <c r="FD118" s="12">
        <f t="shared" si="1126"/>
        <v>2</v>
      </c>
      <c r="FE118" s="22">
        <f>FE116+"00:15"</f>
        <v>0.874999999999999</v>
      </c>
      <c r="FF118" s="48">
        <f t="shared" ref="FF118:FL121" si="1354">SUM(AF118,AP118,CN118,EL118)</f>
        <v>1</v>
      </c>
      <c r="FG118" s="48">
        <f t="shared" si="1354"/>
        <v>0</v>
      </c>
      <c r="FH118" s="48">
        <f t="shared" si="1354"/>
        <v>0</v>
      </c>
      <c r="FI118" s="48">
        <f t="shared" si="1354"/>
        <v>0</v>
      </c>
      <c r="FJ118" s="48">
        <f t="shared" si="1354"/>
        <v>0</v>
      </c>
      <c r="FK118" s="48">
        <f t="shared" si="1354"/>
        <v>0</v>
      </c>
      <c r="FL118" s="48">
        <f t="shared" si="1354"/>
        <v>2</v>
      </c>
      <c r="FM118" s="12">
        <f>SUM(FF118:FL118)</f>
        <v>3</v>
      </c>
      <c r="FN118" s="12">
        <f t="shared" si="1128"/>
        <v>1.4</v>
      </c>
      <c r="FO118" s="22">
        <f>FO116+"00:15"</f>
        <v>0.874999999999999</v>
      </c>
      <c r="FP118" s="48">
        <f t="shared" ref="FP118:FV121" si="1355">SUM(B118,L118,V118,AF118)</f>
        <v>31</v>
      </c>
      <c r="FQ118" s="48">
        <f t="shared" si="1355"/>
        <v>5</v>
      </c>
      <c r="FR118" s="48">
        <f t="shared" si="1355"/>
        <v>1</v>
      </c>
      <c r="FS118" s="48">
        <f t="shared" si="1355"/>
        <v>0</v>
      </c>
      <c r="FT118" s="48">
        <f t="shared" si="1355"/>
        <v>0</v>
      </c>
      <c r="FU118" s="48">
        <f t="shared" si="1355"/>
        <v>13</v>
      </c>
      <c r="FV118" s="48">
        <f t="shared" si="1355"/>
        <v>2</v>
      </c>
      <c r="FW118" s="12">
        <f>SUM(FP118:FV118)</f>
        <v>52</v>
      </c>
      <c r="FX118" s="12">
        <f t="shared" si="1130"/>
        <v>43.1</v>
      </c>
      <c r="FY118" s="22">
        <f>FY116+"00:15"</f>
        <v>0.874999999999999</v>
      </c>
      <c r="FZ118" s="48">
        <f t="shared" ref="FZ118:GF121" si="1356">SUM(V118,BT118,CD118,EB118)</f>
        <v>116</v>
      </c>
      <c r="GA118" s="48">
        <f t="shared" si="1356"/>
        <v>10</v>
      </c>
      <c r="GB118" s="48">
        <f t="shared" si="1356"/>
        <v>2</v>
      </c>
      <c r="GC118" s="48">
        <f t="shared" si="1356"/>
        <v>0</v>
      </c>
      <c r="GD118" s="48">
        <f t="shared" si="1356"/>
        <v>6</v>
      </c>
      <c r="GE118" s="48">
        <f t="shared" si="1356"/>
        <v>25</v>
      </c>
      <c r="GF118" s="48">
        <f t="shared" si="1356"/>
        <v>2</v>
      </c>
      <c r="GG118" s="12">
        <f>SUM(FZ118:GF118)</f>
        <v>161</v>
      </c>
      <c r="GH118" s="12">
        <f t="shared" si="1132"/>
        <v>151.4</v>
      </c>
      <c r="GI118" s="22">
        <f>GI116+"00:15"</f>
        <v>0.874999999999999</v>
      </c>
      <c r="GJ118" s="48">
        <f t="shared" ref="GJ118:GP121" si="1357">SUM(AP118,AZ118,BJ118,BT118)</f>
        <v>151</v>
      </c>
      <c r="GK118" s="48">
        <f t="shared" si="1357"/>
        <v>4</v>
      </c>
      <c r="GL118" s="48">
        <f t="shared" si="1357"/>
        <v>4</v>
      </c>
      <c r="GM118" s="48">
        <f t="shared" si="1357"/>
        <v>0</v>
      </c>
      <c r="GN118" s="48">
        <f t="shared" si="1357"/>
        <v>6</v>
      </c>
      <c r="GO118" s="48">
        <f t="shared" si="1357"/>
        <v>31</v>
      </c>
      <c r="GP118" s="48">
        <f t="shared" si="1357"/>
        <v>2</v>
      </c>
      <c r="GQ118" s="12">
        <f>SUM(GJ118:GP118)</f>
        <v>198</v>
      </c>
      <c r="GR118" s="12">
        <f t="shared" si="1134"/>
        <v>185.8</v>
      </c>
      <c r="GS118" s="22">
        <f>GS116+"00:15"</f>
        <v>0.874999999999999</v>
      </c>
      <c r="GT118" s="48">
        <f t="shared" ref="GT118:GZ121" si="1358">SUM(L118,BJ118,DH118,DR118)</f>
        <v>22</v>
      </c>
      <c r="GU118" s="48">
        <f t="shared" si="1358"/>
        <v>1</v>
      </c>
      <c r="GV118" s="48">
        <f t="shared" si="1358"/>
        <v>0</v>
      </c>
      <c r="GW118" s="48">
        <f t="shared" si="1358"/>
        <v>0</v>
      </c>
      <c r="GX118" s="48">
        <f t="shared" si="1358"/>
        <v>0</v>
      </c>
      <c r="GY118" s="48">
        <f t="shared" si="1358"/>
        <v>3</v>
      </c>
      <c r="GZ118" s="48">
        <f t="shared" si="1358"/>
        <v>1</v>
      </c>
      <c r="HA118" s="12">
        <f>SUM(GT118:GZ118)</f>
        <v>27</v>
      </c>
      <c r="HB118" s="12">
        <f t="shared" si="1136"/>
        <v>24.4</v>
      </c>
      <c r="HC118" s="22">
        <f>HC116+"00:15"</f>
        <v>0.874999999999999</v>
      </c>
      <c r="HD118" s="48">
        <f t="shared" ref="HD118:HJ121" si="1359">SUM(CD118,CN118,CX118,DH118)</f>
        <v>6</v>
      </c>
      <c r="HE118" s="48">
        <f t="shared" si="1359"/>
        <v>0</v>
      </c>
      <c r="HF118" s="48">
        <f t="shared" si="1359"/>
        <v>0</v>
      </c>
      <c r="HG118" s="48">
        <f t="shared" si="1359"/>
        <v>0</v>
      </c>
      <c r="HH118" s="48">
        <f t="shared" si="1359"/>
        <v>0</v>
      </c>
      <c r="HI118" s="48">
        <f t="shared" si="1359"/>
        <v>1</v>
      </c>
      <c r="HJ118" s="48">
        <f t="shared" si="1359"/>
        <v>0</v>
      </c>
      <c r="HK118" s="12">
        <f>SUM(HD118:HJ118)</f>
        <v>7</v>
      </c>
      <c r="HL118" s="12">
        <f t="shared" si="1138"/>
        <v>6.4</v>
      </c>
      <c r="HM118" s="22">
        <f>HM116+"00:15"</f>
        <v>0.874999999999999</v>
      </c>
      <c r="HN118" s="48">
        <f t="shared" ref="HN118:HT121" si="1360">SUM(B118,AZ118,CX118,EV118)</f>
        <v>158</v>
      </c>
      <c r="HO118" s="48">
        <f t="shared" si="1360"/>
        <v>5</v>
      </c>
      <c r="HP118" s="48">
        <f t="shared" si="1360"/>
        <v>5</v>
      </c>
      <c r="HQ118" s="48">
        <f t="shared" si="1360"/>
        <v>0</v>
      </c>
      <c r="HR118" s="48">
        <f t="shared" si="1360"/>
        <v>6</v>
      </c>
      <c r="HS118" s="48">
        <f t="shared" si="1360"/>
        <v>34</v>
      </c>
      <c r="HT118" s="48">
        <f t="shared" si="1360"/>
        <v>2</v>
      </c>
      <c r="HU118" s="12">
        <f>SUM(HN118:HT118)</f>
        <v>210</v>
      </c>
      <c r="HV118" s="12">
        <f t="shared" si="1140"/>
        <v>196.5</v>
      </c>
      <c r="HW118" s="22">
        <f>HW116+"00:15"</f>
        <v>0.874999999999999</v>
      </c>
      <c r="HX118" s="48">
        <f t="shared" ref="HX118:ID121" si="1361">SUM(DR118,EB118,EL118,EV118)</f>
        <v>109</v>
      </c>
      <c r="HY118" s="48">
        <f t="shared" si="1361"/>
        <v>7</v>
      </c>
      <c r="HZ118" s="48">
        <f t="shared" si="1361"/>
        <v>2</v>
      </c>
      <c r="IA118" s="48">
        <f t="shared" si="1361"/>
        <v>0</v>
      </c>
      <c r="IB118" s="48">
        <f t="shared" si="1361"/>
        <v>6</v>
      </c>
      <c r="IC118" s="48">
        <f t="shared" si="1361"/>
        <v>17</v>
      </c>
      <c r="ID118" s="48">
        <f t="shared" si="1361"/>
        <v>3</v>
      </c>
      <c r="IE118" s="12">
        <f t="shared" si="809"/>
        <v>144</v>
      </c>
      <c r="IF118" s="12">
        <f t="shared" si="1142"/>
        <v>138.4</v>
      </c>
    </row>
    <row r="119" spans="1:240" ht="13" customHeight="1" x14ac:dyDescent="0.25">
      <c r="A119" s="22">
        <f t="shared" ref="A119:A121" si="1362">A118+"00:15"</f>
        <v>0.88541666666666563</v>
      </c>
      <c r="B119" s="42">
        <v>8</v>
      </c>
      <c r="C119" s="42">
        <v>0</v>
      </c>
      <c r="D119" s="42">
        <v>0</v>
      </c>
      <c r="E119" s="42">
        <v>0</v>
      </c>
      <c r="F119" s="42">
        <v>0</v>
      </c>
      <c r="G119" s="42">
        <v>3</v>
      </c>
      <c r="H119" s="42">
        <v>1</v>
      </c>
      <c r="I119" s="12">
        <f>SUM(B119:H119)</f>
        <v>12</v>
      </c>
      <c r="J119" s="12">
        <f t="shared" si="1096"/>
        <v>9.3999999999999986</v>
      </c>
      <c r="K119" s="22">
        <f t="shared" ref="K119:K121" si="1363">K118+"00:15"</f>
        <v>0.88541666666666563</v>
      </c>
      <c r="L119" s="42">
        <v>6</v>
      </c>
      <c r="M119" s="42">
        <v>1</v>
      </c>
      <c r="N119" s="42">
        <v>0</v>
      </c>
      <c r="O119" s="42">
        <v>0</v>
      </c>
      <c r="P119" s="42">
        <v>0</v>
      </c>
      <c r="Q119" s="42">
        <v>0</v>
      </c>
      <c r="R119" s="42">
        <v>2</v>
      </c>
      <c r="S119" s="12">
        <f>SUM(L119:R119)</f>
        <v>9</v>
      </c>
      <c r="T119" s="12">
        <f t="shared" si="1098"/>
        <v>7.4</v>
      </c>
      <c r="U119" s="22">
        <f t="shared" ref="U119:U121" si="1364">U118+"00:15"</f>
        <v>0.88541666666666563</v>
      </c>
      <c r="V119" s="42">
        <v>14</v>
      </c>
      <c r="W119" s="42">
        <v>0</v>
      </c>
      <c r="X119" s="42">
        <v>0</v>
      </c>
      <c r="Y119" s="42">
        <v>0</v>
      </c>
      <c r="Z119" s="42">
        <v>0</v>
      </c>
      <c r="AA119" s="42">
        <v>2</v>
      </c>
      <c r="AB119" s="42">
        <v>1</v>
      </c>
      <c r="AC119" s="12">
        <f>SUM(V119:AB119)</f>
        <v>17</v>
      </c>
      <c r="AD119" s="12">
        <f t="shared" si="1100"/>
        <v>15</v>
      </c>
      <c r="AE119" s="22">
        <f t="shared" ref="AE119:AE121" si="1365">AE118+"00:15"</f>
        <v>0.88541666666666563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12">
        <f>SUM(AF119:AL119)</f>
        <v>0</v>
      </c>
      <c r="AN119" s="12">
        <f t="shared" si="1102"/>
        <v>0</v>
      </c>
      <c r="AO119" s="22">
        <f t="shared" ref="AO119:AO121" si="1366">AO118+"00:15"</f>
        <v>0.88541666666666563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1</v>
      </c>
      <c r="AV119" s="42">
        <v>1</v>
      </c>
      <c r="AW119" s="12">
        <f>SUM(AP119:AV119)</f>
        <v>2</v>
      </c>
      <c r="AX119" s="12">
        <f t="shared" si="1104"/>
        <v>0.60000000000000009</v>
      </c>
      <c r="AY119" s="22">
        <f t="shared" ref="AY119:AY121" si="1367">AY118+"00:15"</f>
        <v>0.88541666666666563</v>
      </c>
      <c r="AZ119" s="42">
        <v>140</v>
      </c>
      <c r="BA119" s="42">
        <v>5</v>
      </c>
      <c r="BB119" s="42">
        <v>3</v>
      </c>
      <c r="BC119" s="42">
        <v>1</v>
      </c>
      <c r="BD119" s="42">
        <v>8</v>
      </c>
      <c r="BE119" s="42">
        <v>24</v>
      </c>
      <c r="BF119" s="42">
        <v>4</v>
      </c>
      <c r="BG119" s="12">
        <f>SUM(AZ119:BF119)</f>
        <v>185</v>
      </c>
      <c r="BH119" s="12">
        <f t="shared" si="1106"/>
        <v>178.20000000000002</v>
      </c>
      <c r="BI119" s="22">
        <f t="shared" ref="BI119:BI121" si="1368">BI118+"00:15"</f>
        <v>0.88541666666666563</v>
      </c>
      <c r="BJ119" s="42">
        <v>3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12">
        <f>SUM(BJ119:BP119)</f>
        <v>3</v>
      </c>
      <c r="BR119" s="12">
        <f t="shared" si="1108"/>
        <v>3</v>
      </c>
      <c r="BS119" s="22">
        <f t="shared" ref="BS119:BS121" si="1369">BS118+"00:15"</f>
        <v>0.88541666666666563</v>
      </c>
      <c r="BT119" s="42">
        <v>0</v>
      </c>
      <c r="BU119" s="42">
        <v>0</v>
      </c>
      <c r="BV119" s="42">
        <v>0</v>
      </c>
      <c r="BW119" s="42">
        <v>0</v>
      </c>
      <c r="BX119" s="42">
        <v>0</v>
      </c>
      <c r="BY119" s="42">
        <v>0</v>
      </c>
      <c r="BZ119" s="42">
        <v>0</v>
      </c>
      <c r="CA119" s="12">
        <f>SUM(BT119:BZ119)</f>
        <v>0</v>
      </c>
      <c r="CB119" s="12">
        <f t="shared" si="1110"/>
        <v>0</v>
      </c>
      <c r="CC119" s="22">
        <f t="shared" ref="CC119:CC121" si="1370">CC118+"00:15"</f>
        <v>0.88541666666666563</v>
      </c>
      <c r="CD119" s="42">
        <v>0</v>
      </c>
      <c r="CE119" s="42">
        <v>0</v>
      </c>
      <c r="CF119" s="42">
        <v>0</v>
      </c>
      <c r="CG119" s="42">
        <v>0</v>
      </c>
      <c r="CH119" s="42">
        <v>0</v>
      </c>
      <c r="CI119" s="42">
        <v>0</v>
      </c>
      <c r="CJ119" s="42">
        <v>0</v>
      </c>
      <c r="CK119" s="12">
        <f>SUM(CD119:CJ119)</f>
        <v>0</v>
      </c>
      <c r="CL119" s="12">
        <f t="shared" si="1112"/>
        <v>0</v>
      </c>
      <c r="CM119" s="22">
        <f t="shared" ref="CM119:CM121" si="1371">CM118+"00:15"</f>
        <v>0.88541666666666563</v>
      </c>
      <c r="CN119" s="42">
        <v>0</v>
      </c>
      <c r="CO119" s="42">
        <v>0</v>
      </c>
      <c r="CP119" s="42">
        <v>0</v>
      </c>
      <c r="CQ119" s="42">
        <v>0</v>
      </c>
      <c r="CR119" s="42">
        <v>0</v>
      </c>
      <c r="CS119" s="42">
        <v>0</v>
      </c>
      <c r="CT119" s="42">
        <v>0</v>
      </c>
      <c r="CU119" s="12">
        <f>SUM(CN119:CT119)</f>
        <v>0</v>
      </c>
      <c r="CV119" s="12">
        <f t="shared" si="1114"/>
        <v>0</v>
      </c>
      <c r="CW119" s="22">
        <f t="shared" ref="CW119:CW121" si="1372">CW118+"00:15"</f>
        <v>0.88541666666666563</v>
      </c>
      <c r="CX119" s="42">
        <v>10</v>
      </c>
      <c r="CY119" s="42">
        <v>1</v>
      </c>
      <c r="CZ119" s="42">
        <v>0</v>
      </c>
      <c r="DA119" s="42">
        <v>0</v>
      </c>
      <c r="DB119" s="42">
        <v>0</v>
      </c>
      <c r="DC119" s="42">
        <v>2</v>
      </c>
      <c r="DD119" s="42">
        <v>0</v>
      </c>
      <c r="DE119" s="12">
        <f>SUM(CX119:DD119)</f>
        <v>13</v>
      </c>
      <c r="DF119" s="12">
        <f t="shared" si="1116"/>
        <v>11.8</v>
      </c>
      <c r="DG119" s="22">
        <f t="shared" ref="DG119:DG121" si="1373">DG118+"00:15"</f>
        <v>0.88541666666666563</v>
      </c>
      <c r="DH119" s="42">
        <v>0</v>
      </c>
      <c r="DI119" s="42">
        <v>0</v>
      </c>
      <c r="DJ119" s="42">
        <v>0</v>
      </c>
      <c r="DK119" s="42">
        <v>0</v>
      </c>
      <c r="DL119" s="42">
        <v>0</v>
      </c>
      <c r="DM119" s="42">
        <v>0</v>
      </c>
      <c r="DN119" s="42">
        <v>0</v>
      </c>
      <c r="DO119" s="12">
        <f>SUM(DH119:DN119)</f>
        <v>0</v>
      </c>
      <c r="DP119" s="12">
        <f t="shared" si="1118"/>
        <v>0</v>
      </c>
      <c r="DQ119" s="22">
        <f t="shared" ref="DQ119:DQ121" si="1374">DQ118+"00:15"</f>
        <v>0.88541666666666563</v>
      </c>
      <c r="DR119" s="42">
        <v>10</v>
      </c>
      <c r="DS119" s="42">
        <v>1</v>
      </c>
      <c r="DT119" s="42">
        <v>0</v>
      </c>
      <c r="DU119" s="42">
        <v>0</v>
      </c>
      <c r="DV119" s="42">
        <v>0</v>
      </c>
      <c r="DW119" s="42">
        <v>2</v>
      </c>
      <c r="DX119" s="42">
        <v>0</v>
      </c>
      <c r="DY119" s="12">
        <f>SUM(DR119:DX119)</f>
        <v>13</v>
      </c>
      <c r="DZ119" s="12">
        <f t="shared" si="1120"/>
        <v>11.8</v>
      </c>
      <c r="EA119" s="22">
        <f t="shared" ref="EA119:EA121" si="1375">EA118+"00:15"</f>
        <v>0.88541666666666563</v>
      </c>
      <c r="EB119" s="42">
        <v>95</v>
      </c>
      <c r="EC119" s="42">
        <v>7</v>
      </c>
      <c r="ED119" s="42">
        <v>3</v>
      </c>
      <c r="EE119" s="42">
        <v>1</v>
      </c>
      <c r="EF119" s="42">
        <v>8</v>
      </c>
      <c r="EG119" s="42">
        <v>14</v>
      </c>
      <c r="EH119" s="42">
        <v>3</v>
      </c>
      <c r="EI119" s="12">
        <f>SUM(EB119:EH119)</f>
        <v>131</v>
      </c>
      <c r="EJ119" s="12">
        <f t="shared" si="1122"/>
        <v>131</v>
      </c>
      <c r="EK119" s="22">
        <f t="shared" ref="EK119:EK121" si="1376">EK118+"00:15"</f>
        <v>0.88541666666666563</v>
      </c>
      <c r="EL119" s="42">
        <v>1</v>
      </c>
      <c r="EM119" s="42">
        <v>0</v>
      </c>
      <c r="EN119" s="42">
        <v>0</v>
      </c>
      <c r="EO119" s="42">
        <v>0</v>
      </c>
      <c r="EP119" s="42">
        <v>0</v>
      </c>
      <c r="EQ119" s="42">
        <v>0</v>
      </c>
      <c r="ER119" s="42">
        <v>1</v>
      </c>
      <c r="ES119" s="12">
        <f>SUM(EL119:ER119)</f>
        <v>2</v>
      </c>
      <c r="ET119" s="12">
        <f t="shared" si="1124"/>
        <v>1.2</v>
      </c>
      <c r="EU119" s="22">
        <f t="shared" ref="EU119:EU121" si="1377">EU118+"00:15"</f>
        <v>0.88541666666666563</v>
      </c>
      <c r="EV119" s="42">
        <v>0</v>
      </c>
      <c r="EW119" s="42">
        <v>0</v>
      </c>
      <c r="EX119" s="42">
        <v>0</v>
      </c>
      <c r="EY119" s="42">
        <v>0</v>
      </c>
      <c r="EZ119" s="42">
        <v>0</v>
      </c>
      <c r="FA119" s="42">
        <v>1</v>
      </c>
      <c r="FB119" s="42">
        <v>0</v>
      </c>
      <c r="FC119" s="12">
        <f>SUM(EV119:FB119)</f>
        <v>1</v>
      </c>
      <c r="FD119" s="12">
        <f t="shared" si="1126"/>
        <v>0.4</v>
      </c>
      <c r="FE119" s="22">
        <f t="shared" ref="FE119:FE121" si="1378">FE118+"00:15"</f>
        <v>0.88541666666666563</v>
      </c>
      <c r="FF119" s="48">
        <f t="shared" si="1354"/>
        <v>1</v>
      </c>
      <c r="FG119" s="48">
        <f t="shared" si="1354"/>
        <v>0</v>
      </c>
      <c r="FH119" s="48">
        <f t="shared" si="1354"/>
        <v>0</v>
      </c>
      <c r="FI119" s="48">
        <f t="shared" si="1354"/>
        <v>0</v>
      </c>
      <c r="FJ119" s="48">
        <f t="shared" si="1354"/>
        <v>0</v>
      </c>
      <c r="FK119" s="48">
        <f t="shared" si="1354"/>
        <v>1</v>
      </c>
      <c r="FL119" s="48">
        <f t="shared" si="1354"/>
        <v>2</v>
      </c>
      <c r="FM119" s="12">
        <f>SUM(FF119:FL119)</f>
        <v>4</v>
      </c>
      <c r="FN119" s="12">
        <f t="shared" si="1128"/>
        <v>1.7999999999999998</v>
      </c>
      <c r="FO119" s="22">
        <f t="shared" ref="FO119:FO121" si="1379">FO118+"00:15"</f>
        <v>0.88541666666666563</v>
      </c>
      <c r="FP119" s="48">
        <f t="shared" si="1355"/>
        <v>28</v>
      </c>
      <c r="FQ119" s="48">
        <f t="shared" si="1355"/>
        <v>1</v>
      </c>
      <c r="FR119" s="48">
        <f t="shared" si="1355"/>
        <v>0</v>
      </c>
      <c r="FS119" s="48">
        <f t="shared" si="1355"/>
        <v>0</v>
      </c>
      <c r="FT119" s="48">
        <f t="shared" si="1355"/>
        <v>0</v>
      </c>
      <c r="FU119" s="48">
        <f t="shared" si="1355"/>
        <v>5</v>
      </c>
      <c r="FV119" s="48">
        <f t="shared" si="1355"/>
        <v>4</v>
      </c>
      <c r="FW119" s="12">
        <f>SUM(FP119:FV119)</f>
        <v>38</v>
      </c>
      <c r="FX119" s="12">
        <f t="shared" si="1130"/>
        <v>31.8</v>
      </c>
      <c r="FY119" s="22">
        <f t="shared" ref="FY119:FY121" si="1380">FY118+"00:15"</f>
        <v>0.88541666666666563</v>
      </c>
      <c r="FZ119" s="48">
        <f t="shared" si="1356"/>
        <v>109</v>
      </c>
      <c r="GA119" s="48">
        <f t="shared" si="1356"/>
        <v>7</v>
      </c>
      <c r="GB119" s="48">
        <f t="shared" si="1356"/>
        <v>3</v>
      </c>
      <c r="GC119" s="48">
        <f t="shared" si="1356"/>
        <v>1</v>
      </c>
      <c r="GD119" s="48">
        <f t="shared" si="1356"/>
        <v>8</v>
      </c>
      <c r="GE119" s="48">
        <f t="shared" si="1356"/>
        <v>16</v>
      </c>
      <c r="GF119" s="48">
        <f t="shared" si="1356"/>
        <v>4</v>
      </c>
      <c r="GG119" s="12">
        <f>SUM(FZ119:GF119)</f>
        <v>148</v>
      </c>
      <c r="GH119" s="12">
        <f t="shared" si="1132"/>
        <v>146.00000000000003</v>
      </c>
      <c r="GI119" s="22">
        <f t="shared" ref="GI119:GI121" si="1381">GI118+"00:15"</f>
        <v>0.88541666666666563</v>
      </c>
      <c r="GJ119" s="48">
        <f t="shared" si="1357"/>
        <v>143</v>
      </c>
      <c r="GK119" s="48">
        <f t="shared" si="1357"/>
        <v>5</v>
      </c>
      <c r="GL119" s="48">
        <f t="shared" si="1357"/>
        <v>3</v>
      </c>
      <c r="GM119" s="48">
        <f t="shared" si="1357"/>
        <v>1</v>
      </c>
      <c r="GN119" s="48">
        <f t="shared" si="1357"/>
        <v>8</v>
      </c>
      <c r="GO119" s="48">
        <f t="shared" si="1357"/>
        <v>25</v>
      </c>
      <c r="GP119" s="48">
        <f t="shared" si="1357"/>
        <v>5</v>
      </c>
      <c r="GQ119" s="12">
        <f>SUM(GJ119:GP119)</f>
        <v>190</v>
      </c>
      <c r="GR119" s="12">
        <f t="shared" si="1134"/>
        <v>181.8</v>
      </c>
      <c r="GS119" s="22">
        <f t="shared" ref="GS119:GS121" si="1382">GS118+"00:15"</f>
        <v>0.88541666666666563</v>
      </c>
      <c r="GT119" s="48">
        <f t="shared" si="1358"/>
        <v>19</v>
      </c>
      <c r="GU119" s="48">
        <f t="shared" si="1358"/>
        <v>2</v>
      </c>
      <c r="GV119" s="48">
        <f t="shared" si="1358"/>
        <v>0</v>
      </c>
      <c r="GW119" s="48">
        <f t="shared" si="1358"/>
        <v>0</v>
      </c>
      <c r="GX119" s="48">
        <f t="shared" si="1358"/>
        <v>0</v>
      </c>
      <c r="GY119" s="48">
        <f t="shared" si="1358"/>
        <v>2</v>
      </c>
      <c r="GZ119" s="48">
        <f t="shared" si="1358"/>
        <v>2</v>
      </c>
      <c r="HA119" s="12">
        <f>SUM(GT119:GZ119)</f>
        <v>25</v>
      </c>
      <c r="HB119" s="12">
        <f t="shared" si="1136"/>
        <v>22.2</v>
      </c>
      <c r="HC119" s="22">
        <f t="shared" ref="HC119:HC121" si="1383">HC118+"00:15"</f>
        <v>0.88541666666666563</v>
      </c>
      <c r="HD119" s="48">
        <f t="shared" si="1359"/>
        <v>10</v>
      </c>
      <c r="HE119" s="48">
        <f t="shared" si="1359"/>
        <v>1</v>
      </c>
      <c r="HF119" s="48">
        <f t="shared" si="1359"/>
        <v>0</v>
      </c>
      <c r="HG119" s="48">
        <f t="shared" si="1359"/>
        <v>0</v>
      </c>
      <c r="HH119" s="48">
        <f t="shared" si="1359"/>
        <v>0</v>
      </c>
      <c r="HI119" s="48">
        <f t="shared" si="1359"/>
        <v>2</v>
      </c>
      <c r="HJ119" s="48">
        <f t="shared" si="1359"/>
        <v>0</v>
      </c>
      <c r="HK119" s="12">
        <f>SUM(HD119:HJ119)</f>
        <v>13</v>
      </c>
      <c r="HL119" s="12">
        <f t="shared" si="1138"/>
        <v>11.8</v>
      </c>
      <c r="HM119" s="22">
        <f t="shared" ref="HM119:HM121" si="1384">HM118+"00:15"</f>
        <v>0.88541666666666563</v>
      </c>
      <c r="HN119" s="48">
        <f t="shared" si="1360"/>
        <v>158</v>
      </c>
      <c r="HO119" s="48">
        <f t="shared" si="1360"/>
        <v>6</v>
      </c>
      <c r="HP119" s="48">
        <f t="shared" si="1360"/>
        <v>3</v>
      </c>
      <c r="HQ119" s="48">
        <f t="shared" si="1360"/>
        <v>1</v>
      </c>
      <c r="HR119" s="48">
        <f t="shared" si="1360"/>
        <v>8</v>
      </c>
      <c r="HS119" s="48">
        <f t="shared" si="1360"/>
        <v>30</v>
      </c>
      <c r="HT119" s="48">
        <f t="shared" si="1360"/>
        <v>5</v>
      </c>
      <c r="HU119" s="12">
        <f>SUM(HN119:HT119)</f>
        <v>211</v>
      </c>
      <c r="HV119" s="12">
        <f t="shared" si="1140"/>
        <v>199.8</v>
      </c>
      <c r="HW119" s="22">
        <f t="shared" ref="HW119:HW121" si="1385">HW118+"00:15"</f>
        <v>0.88541666666666563</v>
      </c>
      <c r="HX119" s="48">
        <f t="shared" si="1361"/>
        <v>106</v>
      </c>
      <c r="HY119" s="48">
        <f t="shared" si="1361"/>
        <v>8</v>
      </c>
      <c r="HZ119" s="48">
        <f t="shared" si="1361"/>
        <v>3</v>
      </c>
      <c r="IA119" s="48">
        <f t="shared" si="1361"/>
        <v>1</v>
      </c>
      <c r="IB119" s="48">
        <f t="shared" si="1361"/>
        <v>8</v>
      </c>
      <c r="IC119" s="48">
        <f t="shared" si="1361"/>
        <v>17</v>
      </c>
      <c r="ID119" s="48">
        <f t="shared" si="1361"/>
        <v>4</v>
      </c>
      <c r="IE119" s="12">
        <f t="shared" si="809"/>
        <v>147</v>
      </c>
      <c r="IF119" s="12">
        <f t="shared" si="1142"/>
        <v>144.40000000000003</v>
      </c>
    </row>
    <row r="120" spans="1:240" ht="13" customHeight="1" x14ac:dyDescent="0.25">
      <c r="A120" s="22">
        <f t="shared" si="1362"/>
        <v>0.89583333333333226</v>
      </c>
      <c r="B120" s="42">
        <v>7</v>
      </c>
      <c r="C120" s="42">
        <v>1</v>
      </c>
      <c r="D120" s="42">
        <v>0</v>
      </c>
      <c r="E120" s="42">
        <v>0</v>
      </c>
      <c r="F120" s="42">
        <v>0</v>
      </c>
      <c r="G120" s="42">
        <v>4</v>
      </c>
      <c r="H120" s="42">
        <v>0</v>
      </c>
      <c r="I120" s="12">
        <f>SUM(B120:H120)</f>
        <v>12</v>
      </c>
      <c r="J120" s="12">
        <f t="shared" si="1096"/>
        <v>9.6</v>
      </c>
      <c r="K120" s="22">
        <f t="shared" si="1363"/>
        <v>0.89583333333333226</v>
      </c>
      <c r="L120" s="42">
        <v>7</v>
      </c>
      <c r="M120" s="42">
        <v>0</v>
      </c>
      <c r="N120" s="42">
        <v>0</v>
      </c>
      <c r="O120" s="42">
        <v>0</v>
      </c>
      <c r="P120" s="42">
        <v>0</v>
      </c>
      <c r="Q120" s="42">
        <v>1</v>
      </c>
      <c r="R120" s="42">
        <v>1</v>
      </c>
      <c r="S120" s="12">
        <f>SUM(L120:R120)</f>
        <v>9</v>
      </c>
      <c r="T120" s="12">
        <f t="shared" si="1098"/>
        <v>7.6000000000000005</v>
      </c>
      <c r="U120" s="22">
        <f t="shared" si="1364"/>
        <v>0.89583333333333226</v>
      </c>
      <c r="V120" s="42">
        <v>13</v>
      </c>
      <c r="W120" s="42">
        <v>2</v>
      </c>
      <c r="X120" s="42">
        <v>0</v>
      </c>
      <c r="Y120" s="42">
        <v>0</v>
      </c>
      <c r="Z120" s="42">
        <v>0</v>
      </c>
      <c r="AA120" s="42">
        <v>4</v>
      </c>
      <c r="AB120" s="42">
        <v>0</v>
      </c>
      <c r="AC120" s="12">
        <f>SUM(V120:AB120)</f>
        <v>19</v>
      </c>
      <c r="AD120" s="12">
        <f t="shared" si="1100"/>
        <v>16.600000000000001</v>
      </c>
      <c r="AE120" s="22">
        <f t="shared" si="1365"/>
        <v>0.89583333333333226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12">
        <f>SUM(AF120:AL120)</f>
        <v>0</v>
      </c>
      <c r="AN120" s="12">
        <f t="shared" si="1102"/>
        <v>0</v>
      </c>
      <c r="AO120" s="22">
        <f t="shared" si="1366"/>
        <v>0.89583333333333226</v>
      </c>
      <c r="AP120" s="42">
        <v>1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1</v>
      </c>
      <c r="AW120" s="12">
        <f>SUM(AP120:AV120)</f>
        <v>2</v>
      </c>
      <c r="AX120" s="12">
        <f t="shared" si="1104"/>
        <v>1.2</v>
      </c>
      <c r="AY120" s="22">
        <f t="shared" si="1367"/>
        <v>0.89583333333333226</v>
      </c>
      <c r="AZ120" s="42">
        <v>150</v>
      </c>
      <c r="BA120" s="42">
        <v>7</v>
      </c>
      <c r="BB120" s="42">
        <v>3</v>
      </c>
      <c r="BC120" s="42">
        <v>0</v>
      </c>
      <c r="BD120" s="42">
        <v>4</v>
      </c>
      <c r="BE120" s="42">
        <v>16</v>
      </c>
      <c r="BF120" s="42">
        <v>3</v>
      </c>
      <c r="BG120" s="12">
        <f>SUM(AZ120:BF120)</f>
        <v>183</v>
      </c>
      <c r="BH120" s="12">
        <f t="shared" si="1106"/>
        <v>176.5</v>
      </c>
      <c r="BI120" s="22">
        <f t="shared" si="1368"/>
        <v>0.89583333333333226</v>
      </c>
      <c r="BJ120" s="42">
        <v>3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12">
        <f>SUM(BJ120:BP120)</f>
        <v>3</v>
      </c>
      <c r="BR120" s="12">
        <f t="shared" si="1108"/>
        <v>3</v>
      </c>
      <c r="BS120" s="22">
        <f t="shared" si="1369"/>
        <v>0.89583333333333226</v>
      </c>
      <c r="BT120" s="42">
        <v>0</v>
      </c>
      <c r="BU120" s="42">
        <v>0</v>
      </c>
      <c r="BV120" s="42">
        <v>0</v>
      </c>
      <c r="BW120" s="42">
        <v>0</v>
      </c>
      <c r="BX120" s="42">
        <v>0</v>
      </c>
      <c r="BY120" s="42">
        <v>0</v>
      </c>
      <c r="BZ120" s="42">
        <v>0</v>
      </c>
      <c r="CA120" s="12">
        <f>SUM(BT120:BZ120)</f>
        <v>0</v>
      </c>
      <c r="CB120" s="12">
        <f t="shared" si="1110"/>
        <v>0</v>
      </c>
      <c r="CC120" s="22">
        <f t="shared" si="1370"/>
        <v>0.89583333333333226</v>
      </c>
      <c r="CD120" s="42">
        <v>2</v>
      </c>
      <c r="CE120" s="42">
        <v>0</v>
      </c>
      <c r="CF120" s="42">
        <v>0</v>
      </c>
      <c r="CG120" s="42">
        <v>0</v>
      </c>
      <c r="CH120" s="42">
        <v>0</v>
      </c>
      <c r="CI120" s="42">
        <v>2</v>
      </c>
      <c r="CJ120" s="42">
        <v>0</v>
      </c>
      <c r="CK120" s="12">
        <f>SUM(CD120:CJ120)</f>
        <v>4</v>
      </c>
      <c r="CL120" s="12">
        <f t="shared" si="1112"/>
        <v>2.8</v>
      </c>
      <c r="CM120" s="22">
        <f t="shared" si="1371"/>
        <v>0.89583333333333226</v>
      </c>
      <c r="CN120" s="42">
        <v>0</v>
      </c>
      <c r="CO120" s="42">
        <v>0</v>
      </c>
      <c r="CP120" s="42">
        <v>0</v>
      </c>
      <c r="CQ120" s="42">
        <v>0</v>
      </c>
      <c r="CR120" s="42">
        <v>0</v>
      </c>
      <c r="CS120" s="42">
        <v>0</v>
      </c>
      <c r="CT120" s="42">
        <v>0</v>
      </c>
      <c r="CU120" s="12">
        <f>SUM(CN120:CT120)</f>
        <v>0</v>
      </c>
      <c r="CV120" s="12">
        <f t="shared" si="1114"/>
        <v>0</v>
      </c>
      <c r="CW120" s="22">
        <f t="shared" si="1372"/>
        <v>0.89583333333333226</v>
      </c>
      <c r="CX120" s="42">
        <v>9</v>
      </c>
      <c r="CY120" s="42">
        <v>0</v>
      </c>
      <c r="CZ120" s="42">
        <v>0</v>
      </c>
      <c r="DA120" s="42">
        <v>0</v>
      </c>
      <c r="DB120" s="42">
        <v>0</v>
      </c>
      <c r="DC120" s="42">
        <v>1</v>
      </c>
      <c r="DD120" s="42">
        <v>0</v>
      </c>
      <c r="DE120" s="12">
        <f>SUM(CX120:DD120)</f>
        <v>10</v>
      </c>
      <c r="DF120" s="12">
        <f t="shared" si="1116"/>
        <v>9.4</v>
      </c>
      <c r="DG120" s="22">
        <f t="shared" si="1373"/>
        <v>0.89583333333333226</v>
      </c>
      <c r="DH120" s="42">
        <v>0</v>
      </c>
      <c r="DI120" s="42">
        <v>0</v>
      </c>
      <c r="DJ120" s="42">
        <v>0</v>
      </c>
      <c r="DK120" s="42">
        <v>0</v>
      </c>
      <c r="DL120" s="42">
        <v>0</v>
      </c>
      <c r="DM120" s="42">
        <v>0</v>
      </c>
      <c r="DN120" s="42">
        <v>0</v>
      </c>
      <c r="DO120" s="12">
        <f>SUM(DH120:DN120)</f>
        <v>0</v>
      </c>
      <c r="DP120" s="12">
        <f t="shared" si="1118"/>
        <v>0</v>
      </c>
      <c r="DQ120" s="22">
        <f t="shared" si="1374"/>
        <v>0.89583333333333226</v>
      </c>
      <c r="DR120" s="42">
        <v>7</v>
      </c>
      <c r="DS120" s="42">
        <v>0</v>
      </c>
      <c r="DT120" s="42">
        <v>0</v>
      </c>
      <c r="DU120" s="42">
        <v>0</v>
      </c>
      <c r="DV120" s="42">
        <v>0</v>
      </c>
      <c r="DW120" s="42">
        <v>2</v>
      </c>
      <c r="DX120" s="42">
        <v>0</v>
      </c>
      <c r="DY120" s="12">
        <f>SUM(DR120:DX120)</f>
        <v>9</v>
      </c>
      <c r="DZ120" s="12">
        <f t="shared" si="1120"/>
        <v>7.8</v>
      </c>
      <c r="EA120" s="22">
        <f t="shared" si="1375"/>
        <v>0.89583333333333226</v>
      </c>
      <c r="EB120" s="42">
        <v>101</v>
      </c>
      <c r="EC120" s="42">
        <v>7</v>
      </c>
      <c r="ED120" s="42">
        <v>3</v>
      </c>
      <c r="EE120" s="42">
        <v>3</v>
      </c>
      <c r="EF120" s="42">
        <v>5</v>
      </c>
      <c r="EG120" s="42">
        <v>10</v>
      </c>
      <c r="EH120" s="42">
        <v>3</v>
      </c>
      <c r="EI120" s="12">
        <f>SUM(EB120:EH120)</f>
        <v>132</v>
      </c>
      <c r="EJ120" s="12">
        <f t="shared" si="1122"/>
        <v>134</v>
      </c>
      <c r="EK120" s="22">
        <f t="shared" si="1376"/>
        <v>0.89583333333333226</v>
      </c>
      <c r="EL120" s="42">
        <v>2</v>
      </c>
      <c r="EM120" s="42">
        <v>0</v>
      </c>
      <c r="EN120" s="42">
        <v>0</v>
      </c>
      <c r="EO120" s="42">
        <v>0</v>
      </c>
      <c r="EP120" s="42">
        <v>0</v>
      </c>
      <c r="EQ120" s="42">
        <v>0</v>
      </c>
      <c r="ER120" s="42">
        <v>1</v>
      </c>
      <c r="ES120" s="12">
        <f>SUM(EL120:ER120)</f>
        <v>3</v>
      </c>
      <c r="ET120" s="12">
        <f t="shared" si="1124"/>
        <v>2.2000000000000002</v>
      </c>
      <c r="EU120" s="22">
        <f t="shared" si="1377"/>
        <v>0.89583333333333226</v>
      </c>
      <c r="EV120" s="42">
        <v>1</v>
      </c>
      <c r="EW120" s="42">
        <v>0</v>
      </c>
      <c r="EX120" s="42">
        <v>0</v>
      </c>
      <c r="EY120" s="42">
        <v>0</v>
      </c>
      <c r="EZ120" s="42">
        <v>0</v>
      </c>
      <c r="FA120" s="42">
        <v>0</v>
      </c>
      <c r="FB120" s="42">
        <v>0</v>
      </c>
      <c r="FC120" s="12">
        <f>SUM(EV120:FB120)</f>
        <v>1</v>
      </c>
      <c r="FD120" s="12">
        <f t="shared" si="1126"/>
        <v>1</v>
      </c>
      <c r="FE120" s="22">
        <f t="shared" si="1378"/>
        <v>0.89583333333333226</v>
      </c>
      <c r="FF120" s="48">
        <f t="shared" si="1354"/>
        <v>3</v>
      </c>
      <c r="FG120" s="48">
        <f t="shared" si="1354"/>
        <v>0</v>
      </c>
      <c r="FH120" s="48">
        <f t="shared" si="1354"/>
        <v>0</v>
      </c>
      <c r="FI120" s="48">
        <f t="shared" si="1354"/>
        <v>0</v>
      </c>
      <c r="FJ120" s="48">
        <f t="shared" si="1354"/>
        <v>0</v>
      </c>
      <c r="FK120" s="48">
        <f t="shared" si="1354"/>
        <v>0</v>
      </c>
      <c r="FL120" s="48">
        <f t="shared" si="1354"/>
        <v>2</v>
      </c>
      <c r="FM120" s="12">
        <f>SUM(FF120:FL120)</f>
        <v>5</v>
      </c>
      <c r="FN120" s="12">
        <f t="shared" si="1128"/>
        <v>3.4</v>
      </c>
      <c r="FO120" s="22">
        <f t="shared" si="1379"/>
        <v>0.89583333333333226</v>
      </c>
      <c r="FP120" s="48">
        <f t="shared" si="1355"/>
        <v>27</v>
      </c>
      <c r="FQ120" s="48">
        <f t="shared" si="1355"/>
        <v>3</v>
      </c>
      <c r="FR120" s="48">
        <f t="shared" si="1355"/>
        <v>0</v>
      </c>
      <c r="FS120" s="48">
        <f t="shared" si="1355"/>
        <v>0</v>
      </c>
      <c r="FT120" s="48">
        <f t="shared" si="1355"/>
        <v>0</v>
      </c>
      <c r="FU120" s="48">
        <f t="shared" si="1355"/>
        <v>9</v>
      </c>
      <c r="FV120" s="48">
        <f t="shared" si="1355"/>
        <v>1</v>
      </c>
      <c r="FW120" s="12">
        <f>SUM(FP120:FV120)</f>
        <v>40</v>
      </c>
      <c r="FX120" s="12">
        <f t="shared" si="1130"/>
        <v>33.800000000000004</v>
      </c>
      <c r="FY120" s="22">
        <f t="shared" si="1380"/>
        <v>0.89583333333333226</v>
      </c>
      <c r="FZ120" s="48">
        <f t="shared" si="1356"/>
        <v>116</v>
      </c>
      <c r="GA120" s="48">
        <f t="shared" si="1356"/>
        <v>9</v>
      </c>
      <c r="GB120" s="48">
        <f t="shared" si="1356"/>
        <v>3</v>
      </c>
      <c r="GC120" s="48">
        <f t="shared" si="1356"/>
        <v>3</v>
      </c>
      <c r="GD120" s="48">
        <f t="shared" si="1356"/>
        <v>5</v>
      </c>
      <c r="GE120" s="48">
        <f t="shared" si="1356"/>
        <v>16</v>
      </c>
      <c r="GF120" s="48">
        <f t="shared" si="1356"/>
        <v>3</v>
      </c>
      <c r="GG120" s="12">
        <f>SUM(FZ120:GF120)</f>
        <v>155</v>
      </c>
      <c r="GH120" s="12">
        <f t="shared" si="1132"/>
        <v>153.4</v>
      </c>
      <c r="GI120" s="22">
        <f t="shared" si="1381"/>
        <v>0.89583333333333226</v>
      </c>
      <c r="GJ120" s="48">
        <f t="shared" si="1357"/>
        <v>154</v>
      </c>
      <c r="GK120" s="48">
        <f t="shared" si="1357"/>
        <v>7</v>
      </c>
      <c r="GL120" s="48">
        <f t="shared" si="1357"/>
        <v>3</v>
      </c>
      <c r="GM120" s="48">
        <f t="shared" si="1357"/>
        <v>0</v>
      </c>
      <c r="GN120" s="48">
        <f t="shared" si="1357"/>
        <v>4</v>
      </c>
      <c r="GO120" s="48">
        <f t="shared" si="1357"/>
        <v>16</v>
      </c>
      <c r="GP120" s="48">
        <f t="shared" si="1357"/>
        <v>4</v>
      </c>
      <c r="GQ120" s="12">
        <f>SUM(GJ120:GP120)</f>
        <v>188</v>
      </c>
      <c r="GR120" s="12">
        <f t="shared" si="1134"/>
        <v>180.70000000000002</v>
      </c>
      <c r="GS120" s="22">
        <f t="shared" si="1382"/>
        <v>0.89583333333333226</v>
      </c>
      <c r="GT120" s="48">
        <f t="shared" si="1358"/>
        <v>17</v>
      </c>
      <c r="GU120" s="48">
        <f t="shared" si="1358"/>
        <v>0</v>
      </c>
      <c r="GV120" s="48">
        <f t="shared" si="1358"/>
        <v>0</v>
      </c>
      <c r="GW120" s="48">
        <f t="shared" si="1358"/>
        <v>0</v>
      </c>
      <c r="GX120" s="48">
        <f t="shared" si="1358"/>
        <v>0</v>
      </c>
      <c r="GY120" s="48">
        <f t="shared" si="1358"/>
        <v>3</v>
      </c>
      <c r="GZ120" s="48">
        <f t="shared" si="1358"/>
        <v>1</v>
      </c>
      <c r="HA120" s="12">
        <f>SUM(GT120:GZ120)</f>
        <v>21</v>
      </c>
      <c r="HB120" s="12">
        <f t="shared" si="1136"/>
        <v>18.399999999999999</v>
      </c>
      <c r="HC120" s="22">
        <f t="shared" si="1383"/>
        <v>0.89583333333333226</v>
      </c>
      <c r="HD120" s="48">
        <f t="shared" si="1359"/>
        <v>11</v>
      </c>
      <c r="HE120" s="48">
        <f t="shared" si="1359"/>
        <v>0</v>
      </c>
      <c r="HF120" s="48">
        <f t="shared" si="1359"/>
        <v>0</v>
      </c>
      <c r="HG120" s="48">
        <f t="shared" si="1359"/>
        <v>0</v>
      </c>
      <c r="HH120" s="48">
        <f t="shared" si="1359"/>
        <v>0</v>
      </c>
      <c r="HI120" s="48">
        <f t="shared" si="1359"/>
        <v>3</v>
      </c>
      <c r="HJ120" s="48">
        <f t="shared" si="1359"/>
        <v>0</v>
      </c>
      <c r="HK120" s="12">
        <f>SUM(HD120:HJ120)</f>
        <v>14</v>
      </c>
      <c r="HL120" s="12">
        <f t="shared" si="1138"/>
        <v>12.2</v>
      </c>
      <c r="HM120" s="22">
        <f t="shared" si="1384"/>
        <v>0.89583333333333226</v>
      </c>
      <c r="HN120" s="48">
        <f t="shared" si="1360"/>
        <v>167</v>
      </c>
      <c r="HO120" s="48">
        <f t="shared" si="1360"/>
        <v>8</v>
      </c>
      <c r="HP120" s="48">
        <f t="shared" si="1360"/>
        <v>3</v>
      </c>
      <c r="HQ120" s="48">
        <f t="shared" si="1360"/>
        <v>0</v>
      </c>
      <c r="HR120" s="48">
        <f t="shared" si="1360"/>
        <v>4</v>
      </c>
      <c r="HS120" s="48">
        <f t="shared" si="1360"/>
        <v>21</v>
      </c>
      <c r="HT120" s="48">
        <f t="shared" si="1360"/>
        <v>3</v>
      </c>
      <c r="HU120" s="12">
        <f>SUM(HN120:HT120)</f>
        <v>206</v>
      </c>
      <c r="HV120" s="12">
        <f t="shared" si="1140"/>
        <v>196.5</v>
      </c>
      <c r="HW120" s="22">
        <f t="shared" si="1385"/>
        <v>0.89583333333333226</v>
      </c>
      <c r="HX120" s="48">
        <f t="shared" si="1361"/>
        <v>111</v>
      </c>
      <c r="HY120" s="48">
        <f t="shared" si="1361"/>
        <v>7</v>
      </c>
      <c r="HZ120" s="48">
        <f t="shared" si="1361"/>
        <v>3</v>
      </c>
      <c r="IA120" s="48">
        <f t="shared" si="1361"/>
        <v>3</v>
      </c>
      <c r="IB120" s="48">
        <f t="shared" si="1361"/>
        <v>5</v>
      </c>
      <c r="IC120" s="48">
        <f t="shared" si="1361"/>
        <v>12</v>
      </c>
      <c r="ID120" s="48">
        <f t="shared" si="1361"/>
        <v>4</v>
      </c>
      <c r="IE120" s="12">
        <f t="shared" si="809"/>
        <v>145</v>
      </c>
      <c r="IF120" s="12">
        <f t="shared" si="1142"/>
        <v>145.00000000000003</v>
      </c>
    </row>
    <row r="121" spans="1:240" ht="13" customHeight="1" thickBot="1" x14ac:dyDescent="0.3">
      <c r="A121" s="22">
        <f t="shared" si="1362"/>
        <v>0.90624999999999889</v>
      </c>
      <c r="B121" s="42">
        <v>10</v>
      </c>
      <c r="C121" s="42">
        <v>2</v>
      </c>
      <c r="D121" s="42">
        <v>0</v>
      </c>
      <c r="E121" s="42">
        <v>0</v>
      </c>
      <c r="F121" s="42">
        <v>0</v>
      </c>
      <c r="G121" s="42">
        <v>4</v>
      </c>
      <c r="H121" s="42">
        <v>2</v>
      </c>
      <c r="I121" s="12">
        <f>SUM(B121:H121)</f>
        <v>18</v>
      </c>
      <c r="J121" s="12">
        <f t="shared" si="1096"/>
        <v>14</v>
      </c>
      <c r="K121" s="22">
        <f t="shared" si="1363"/>
        <v>0.90624999999999889</v>
      </c>
      <c r="L121" s="42">
        <v>10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  <c r="S121" s="12">
        <f>SUM(L121:R121)</f>
        <v>10</v>
      </c>
      <c r="T121" s="12">
        <f t="shared" si="1098"/>
        <v>10</v>
      </c>
      <c r="U121" s="22">
        <f t="shared" si="1364"/>
        <v>0.90624999999999889</v>
      </c>
      <c r="V121" s="42">
        <v>11</v>
      </c>
      <c r="W121" s="42">
        <v>0</v>
      </c>
      <c r="X121" s="42">
        <v>2</v>
      </c>
      <c r="Y121" s="42">
        <v>0</v>
      </c>
      <c r="Z121" s="42">
        <v>0</v>
      </c>
      <c r="AA121" s="42">
        <v>5</v>
      </c>
      <c r="AB121" s="42">
        <v>0</v>
      </c>
      <c r="AC121" s="12">
        <f>SUM(V121:AB121)</f>
        <v>18</v>
      </c>
      <c r="AD121" s="12">
        <f t="shared" si="1100"/>
        <v>16</v>
      </c>
      <c r="AE121" s="22">
        <f t="shared" si="1365"/>
        <v>0.90624999999999889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12">
        <f>SUM(AF121:AL121)</f>
        <v>0</v>
      </c>
      <c r="AN121" s="12">
        <f t="shared" si="1102"/>
        <v>0</v>
      </c>
      <c r="AO121" s="22">
        <f t="shared" si="1366"/>
        <v>0.90624999999999889</v>
      </c>
      <c r="AP121" s="42">
        <v>1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1</v>
      </c>
      <c r="AW121" s="12">
        <f>SUM(AP121:AV121)</f>
        <v>2</v>
      </c>
      <c r="AX121" s="12">
        <f t="shared" si="1104"/>
        <v>1.2</v>
      </c>
      <c r="AY121" s="22">
        <f t="shared" si="1367"/>
        <v>0.90624999999999889</v>
      </c>
      <c r="AZ121" s="42">
        <v>155</v>
      </c>
      <c r="BA121" s="42">
        <v>4</v>
      </c>
      <c r="BB121" s="42">
        <v>6</v>
      </c>
      <c r="BC121" s="42">
        <v>0</v>
      </c>
      <c r="BD121" s="42">
        <v>5</v>
      </c>
      <c r="BE121" s="42">
        <v>25</v>
      </c>
      <c r="BF121" s="42">
        <v>0</v>
      </c>
      <c r="BG121" s="12">
        <f>SUM(AZ121:BF121)</f>
        <v>195</v>
      </c>
      <c r="BH121" s="12">
        <f t="shared" si="1106"/>
        <v>188</v>
      </c>
      <c r="BI121" s="22">
        <f t="shared" si="1368"/>
        <v>0.90624999999999889</v>
      </c>
      <c r="BJ121" s="42">
        <v>4</v>
      </c>
      <c r="BK121" s="42">
        <v>1</v>
      </c>
      <c r="BL121" s="42">
        <v>0</v>
      </c>
      <c r="BM121" s="42">
        <v>0</v>
      </c>
      <c r="BN121" s="42">
        <v>0</v>
      </c>
      <c r="BO121" s="42">
        <v>3</v>
      </c>
      <c r="BP121" s="42">
        <v>0</v>
      </c>
      <c r="BQ121" s="12">
        <f>SUM(BJ121:BP121)</f>
        <v>8</v>
      </c>
      <c r="BR121" s="12">
        <f t="shared" si="1108"/>
        <v>6.2</v>
      </c>
      <c r="BS121" s="22">
        <f t="shared" si="1369"/>
        <v>0.90624999999999889</v>
      </c>
      <c r="BT121" s="42">
        <v>0</v>
      </c>
      <c r="BU121" s="42">
        <v>0</v>
      </c>
      <c r="BV121" s="42">
        <v>0</v>
      </c>
      <c r="BW121" s="42">
        <v>0</v>
      </c>
      <c r="BX121" s="42">
        <v>0</v>
      </c>
      <c r="BY121" s="42">
        <v>0</v>
      </c>
      <c r="BZ121" s="42">
        <v>0</v>
      </c>
      <c r="CA121" s="12">
        <f>SUM(BT121:BZ121)</f>
        <v>0</v>
      </c>
      <c r="CB121" s="12">
        <f t="shared" si="1110"/>
        <v>0</v>
      </c>
      <c r="CC121" s="22">
        <f t="shared" si="1370"/>
        <v>0.90624999999999889</v>
      </c>
      <c r="CD121" s="42">
        <v>2</v>
      </c>
      <c r="CE121" s="42">
        <v>0</v>
      </c>
      <c r="CF121" s="42">
        <v>0</v>
      </c>
      <c r="CG121" s="42">
        <v>0</v>
      </c>
      <c r="CH121" s="42">
        <v>0</v>
      </c>
      <c r="CI121" s="42">
        <v>0</v>
      </c>
      <c r="CJ121" s="42">
        <v>0</v>
      </c>
      <c r="CK121" s="12">
        <f>SUM(CD121:CJ121)</f>
        <v>2</v>
      </c>
      <c r="CL121" s="12">
        <f t="shared" si="1112"/>
        <v>2</v>
      </c>
      <c r="CM121" s="22">
        <f t="shared" si="1371"/>
        <v>0.90624999999999889</v>
      </c>
      <c r="CN121" s="42">
        <v>0</v>
      </c>
      <c r="CO121" s="42">
        <v>0</v>
      </c>
      <c r="CP121" s="42">
        <v>0</v>
      </c>
      <c r="CQ121" s="42">
        <v>0</v>
      </c>
      <c r="CR121" s="42">
        <v>0</v>
      </c>
      <c r="CS121" s="42">
        <v>0</v>
      </c>
      <c r="CT121" s="42">
        <v>2</v>
      </c>
      <c r="CU121" s="12">
        <f>SUM(CN121:CT121)</f>
        <v>2</v>
      </c>
      <c r="CV121" s="12">
        <f t="shared" si="1114"/>
        <v>0.4</v>
      </c>
      <c r="CW121" s="22">
        <f t="shared" si="1372"/>
        <v>0.90624999999999889</v>
      </c>
      <c r="CX121" s="42">
        <v>7</v>
      </c>
      <c r="CY121" s="42">
        <v>1</v>
      </c>
      <c r="CZ121" s="42">
        <v>0</v>
      </c>
      <c r="DA121" s="42">
        <v>0</v>
      </c>
      <c r="DB121" s="42">
        <v>0</v>
      </c>
      <c r="DC121" s="42">
        <v>3</v>
      </c>
      <c r="DD121" s="42">
        <v>0</v>
      </c>
      <c r="DE121" s="12">
        <f>SUM(CX121:DD121)</f>
        <v>11</v>
      </c>
      <c r="DF121" s="12">
        <f t="shared" si="1116"/>
        <v>9.1999999999999993</v>
      </c>
      <c r="DG121" s="22">
        <f t="shared" si="1373"/>
        <v>0.90624999999999889</v>
      </c>
      <c r="DH121" s="42">
        <v>0</v>
      </c>
      <c r="DI121" s="42">
        <v>0</v>
      </c>
      <c r="DJ121" s="42">
        <v>0</v>
      </c>
      <c r="DK121" s="42">
        <v>0</v>
      </c>
      <c r="DL121" s="42">
        <v>0</v>
      </c>
      <c r="DM121" s="42">
        <v>0</v>
      </c>
      <c r="DN121" s="42">
        <v>0</v>
      </c>
      <c r="DO121" s="12">
        <f>SUM(DH121:DN121)</f>
        <v>0</v>
      </c>
      <c r="DP121" s="12">
        <f t="shared" si="1118"/>
        <v>0</v>
      </c>
      <c r="DQ121" s="22">
        <f t="shared" si="1374"/>
        <v>0.90624999999999889</v>
      </c>
      <c r="DR121" s="42">
        <v>7</v>
      </c>
      <c r="DS121" s="42">
        <v>1</v>
      </c>
      <c r="DT121" s="42">
        <v>0</v>
      </c>
      <c r="DU121" s="42">
        <v>0</v>
      </c>
      <c r="DV121" s="42">
        <v>0</v>
      </c>
      <c r="DW121" s="42">
        <v>0</v>
      </c>
      <c r="DX121" s="42">
        <v>0</v>
      </c>
      <c r="DY121" s="12">
        <f>SUM(DR121:DX121)</f>
        <v>8</v>
      </c>
      <c r="DZ121" s="12">
        <f t="shared" si="1120"/>
        <v>8</v>
      </c>
      <c r="EA121" s="22">
        <f t="shared" si="1375"/>
        <v>0.90624999999999889</v>
      </c>
      <c r="EB121" s="42">
        <v>73</v>
      </c>
      <c r="EC121" s="42">
        <v>4</v>
      </c>
      <c r="ED121" s="42">
        <v>3</v>
      </c>
      <c r="EE121" s="42">
        <v>0</v>
      </c>
      <c r="EF121" s="42">
        <v>4</v>
      </c>
      <c r="EG121" s="42">
        <v>13</v>
      </c>
      <c r="EH121" s="42">
        <v>0</v>
      </c>
      <c r="EI121" s="12">
        <f>SUM(EB121:EH121)</f>
        <v>97</v>
      </c>
      <c r="EJ121" s="12">
        <f t="shared" si="1122"/>
        <v>94.7</v>
      </c>
      <c r="EK121" s="22">
        <f t="shared" si="1376"/>
        <v>0.90624999999999889</v>
      </c>
      <c r="EL121" s="42">
        <v>0</v>
      </c>
      <c r="EM121" s="42">
        <v>0</v>
      </c>
      <c r="EN121" s="42">
        <v>0</v>
      </c>
      <c r="EO121" s="42">
        <v>0</v>
      </c>
      <c r="EP121" s="42">
        <v>0</v>
      </c>
      <c r="EQ121" s="42">
        <v>0</v>
      </c>
      <c r="ER121" s="42">
        <v>0</v>
      </c>
      <c r="ES121" s="12">
        <f>SUM(EL121:ER121)</f>
        <v>0</v>
      </c>
      <c r="ET121" s="12">
        <f t="shared" si="1124"/>
        <v>0</v>
      </c>
      <c r="EU121" s="22">
        <f t="shared" si="1377"/>
        <v>0.90624999999999889</v>
      </c>
      <c r="EV121" s="42">
        <v>2</v>
      </c>
      <c r="EW121" s="42">
        <v>0</v>
      </c>
      <c r="EX121" s="42">
        <v>0</v>
      </c>
      <c r="EY121" s="42">
        <v>0</v>
      </c>
      <c r="EZ121" s="42">
        <v>0</v>
      </c>
      <c r="FA121" s="42">
        <v>0</v>
      </c>
      <c r="FB121" s="42">
        <v>0</v>
      </c>
      <c r="FC121" s="12">
        <f>SUM(EV121:FB121)</f>
        <v>2</v>
      </c>
      <c r="FD121" s="12">
        <f t="shared" si="1126"/>
        <v>2</v>
      </c>
      <c r="FE121" s="22">
        <f t="shared" si="1378"/>
        <v>0.90624999999999889</v>
      </c>
      <c r="FF121" s="48">
        <f t="shared" si="1354"/>
        <v>1</v>
      </c>
      <c r="FG121" s="48">
        <f t="shared" si="1354"/>
        <v>0</v>
      </c>
      <c r="FH121" s="48">
        <f t="shared" si="1354"/>
        <v>0</v>
      </c>
      <c r="FI121" s="48">
        <f t="shared" si="1354"/>
        <v>0</v>
      </c>
      <c r="FJ121" s="48">
        <f t="shared" si="1354"/>
        <v>0</v>
      </c>
      <c r="FK121" s="48">
        <f t="shared" si="1354"/>
        <v>0</v>
      </c>
      <c r="FL121" s="48">
        <f t="shared" si="1354"/>
        <v>3</v>
      </c>
      <c r="FM121" s="12">
        <f>SUM(FF121:FL121)</f>
        <v>4</v>
      </c>
      <c r="FN121" s="12">
        <f t="shared" si="1128"/>
        <v>1.6</v>
      </c>
      <c r="FO121" s="22">
        <f t="shared" si="1379"/>
        <v>0.90624999999999889</v>
      </c>
      <c r="FP121" s="48">
        <f t="shared" si="1355"/>
        <v>31</v>
      </c>
      <c r="FQ121" s="48">
        <f t="shared" si="1355"/>
        <v>2</v>
      </c>
      <c r="FR121" s="48">
        <f t="shared" si="1355"/>
        <v>2</v>
      </c>
      <c r="FS121" s="48">
        <f t="shared" si="1355"/>
        <v>0</v>
      </c>
      <c r="FT121" s="48">
        <f t="shared" si="1355"/>
        <v>0</v>
      </c>
      <c r="FU121" s="48">
        <f t="shared" si="1355"/>
        <v>9</v>
      </c>
      <c r="FV121" s="48">
        <f t="shared" si="1355"/>
        <v>2</v>
      </c>
      <c r="FW121" s="12">
        <f>SUM(FP121:FV121)</f>
        <v>46</v>
      </c>
      <c r="FX121" s="12">
        <f t="shared" si="1130"/>
        <v>40</v>
      </c>
      <c r="FY121" s="22">
        <f t="shared" si="1380"/>
        <v>0.90624999999999889</v>
      </c>
      <c r="FZ121" s="48">
        <f t="shared" si="1356"/>
        <v>86</v>
      </c>
      <c r="GA121" s="48">
        <f t="shared" si="1356"/>
        <v>4</v>
      </c>
      <c r="GB121" s="48">
        <f t="shared" si="1356"/>
        <v>5</v>
      </c>
      <c r="GC121" s="48">
        <f t="shared" si="1356"/>
        <v>0</v>
      </c>
      <c r="GD121" s="48">
        <f t="shared" si="1356"/>
        <v>4</v>
      </c>
      <c r="GE121" s="48">
        <f t="shared" si="1356"/>
        <v>18</v>
      </c>
      <c r="GF121" s="48">
        <f t="shared" si="1356"/>
        <v>0</v>
      </c>
      <c r="GG121" s="12">
        <f>SUM(FZ121:GF121)</f>
        <v>117</v>
      </c>
      <c r="GH121" s="12">
        <f t="shared" si="1132"/>
        <v>112.7</v>
      </c>
      <c r="GI121" s="22">
        <f t="shared" si="1381"/>
        <v>0.90624999999999889</v>
      </c>
      <c r="GJ121" s="48">
        <f t="shared" si="1357"/>
        <v>160</v>
      </c>
      <c r="GK121" s="48">
        <f t="shared" si="1357"/>
        <v>5</v>
      </c>
      <c r="GL121" s="48">
        <f t="shared" si="1357"/>
        <v>6</v>
      </c>
      <c r="GM121" s="48">
        <f t="shared" si="1357"/>
        <v>0</v>
      </c>
      <c r="GN121" s="48">
        <f t="shared" si="1357"/>
        <v>5</v>
      </c>
      <c r="GO121" s="48">
        <f t="shared" si="1357"/>
        <v>28</v>
      </c>
      <c r="GP121" s="48">
        <f t="shared" si="1357"/>
        <v>1</v>
      </c>
      <c r="GQ121" s="12">
        <f>SUM(GJ121:GP121)</f>
        <v>205</v>
      </c>
      <c r="GR121" s="12">
        <f t="shared" si="1134"/>
        <v>195.39999999999998</v>
      </c>
      <c r="GS121" s="22">
        <f t="shared" si="1382"/>
        <v>0.90624999999999889</v>
      </c>
      <c r="GT121" s="48">
        <f t="shared" si="1358"/>
        <v>21</v>
      </c>
      <c r="GU121" s="48">
        <f t="shared" si="1358"/>
        <v>2</v>
      </c>
      <c r="GV121" s="48">
        <f t="shared" si="1358"/>
        <v>0</v>
      </c>
      <c r="GW121" s="48">
        <f t="shared" si="1358"/>
        <v>0</v>
      </c>
      <c r="GX121" s="48">
        <f t="shared" si="1358"/>
        <v>0</v>
      </c>
      <c r="GY121" s="48">
        <f t="shared" si="1358"/>
        <v>3</v>
      </c>
      <c r="GZ121" s="48">
        <f t="shared" si="1358"/>
        <v>0</v>
      </c>
      <c r="HA121" s="12">
        <f>SUM(GT121:GZ121)</f>
        <v>26</v>
      </c>
      <c r="HB121" s="12">
        <f t="shared" si="1136"/>
        <v>24.2</v>
      </c>
      <c r="HC121" s="22">
        <f t="shared" si="1383"/>
        <v>0.90624999999999889</v>
      </c>
      <c r="HD121" s="48">
        <f t="shared" si="1359"/>
        <v>9</v>
      </c>
      <c r="HE121" s="48">
        <f t="shared" si="1359"/>
        <v>1</v>
      </c>
      <c r="HF121" s="48">
        <f t="shared" si="1359"/>
        <v>0</v>
      </c>
      <c r="HG121" s="48">
        <f t="shared" si="1359"/>
        <v>0</v>
      </c>
      <c r="HH121" s="48">
        <f t="shared" si="1359"/>
        <v>0</v>
      </c>
      <c r="HI121" s="48">
        <f t="shared" si="1359"/>
        <v>3</v>
      </c>
      <c r="HJ121" s="48">
        <f t="shared" si="1359"/>
        <v>2</v>
      </c>
      <c r="HK121" s="12">
        <f>SUM(HD121:HJ121)</f>
        <v>15</v>
      </c>
      <c r="HL121" s="12">
        <f t="shared" si="1138"/>
        <v>11.6</v>
      </c>
      <c r="HM121" s="22">
        <f t="shared" si="1384"/>
        <v>0.90624999999999889</v>
      </c>
      <c r="HN121" s="48">
        <f t="shared" si="1360"/>
        <v>174</v>
      </c>
      <c r="HO121" s="48">
        <f t="shared" si="1360"/>
        <v>7</v>
      </c>
      <c r="HP121" s="48">
        <f t="shared" si="1360"/>
        <v>6</v>
      </c>
      <c r="HQ121" s="48">
        <f t="shared" si="1360"/>
        <v>0</v>
      </c>
      <c r="HR121" s="48">
        <f t="shared" si="1360"/>
        <v>5</v>
      </c>
      <c r="HS121" s="48">
        <f t="shared" si="1360"/>
        <v>32</v>
      </c>
      <c r="HT121" s="48">
        <f t="shared" si="1360"/>
        <v>2</v>
      </c>
      <c r="HU121" s="12">
        <f>SUM(HN121:HT121)</f>
        <v>226</v>
      </c>
      <c r="HV121" s="12">
        <f t="shared" si="1140"/>
        <v>213.20000000000002</v>
      </c>
      <c r="HW121" s="22">
        <f t="shared" si="1385"/>
        <v>0.90624999999999889</v>
      </c>
      <c r="HX121" s="48">
        <f t="shared" si="1361"/>
        <v>82</v>
      </c>
      <c r="HY121" s="48">
        <f t="shared" si="1361"/>
        <v>5</v>
      </c>
      <c r="HZ121" s="48">
        <f t="shared" si="1361"/>
        <v>3</v>
      </c>
      <c r="IA121" s="48">
        <f t="shared" si="1361"/>
        <v>0</v>
      </c>
      <c r="IB121" s="48">
        <f t="shared" si="1361"/>
        <v>4</v>
      </c>
      <c r="IC121" s="48">
        <f t="shared" si="1361"/>
        <v>13</v>
      </c>
      <c r="ID121" s="48">
        <f t="shared" si="1361"/>
        <v>0</v>
      </c>
      <c r="IE121" s="12">
        <f t="shared" si="809"/>
        <v>107</v>
      </c>
      <c r="IF121" s="12">
        <f t="shared" si="1142"/>
        <v>104.7</v>
      </c>
    </row>
    <row r="122" spans="1:240" ht="13" customHeight="1" thickTop="1" thickBot="1" x14ac:dyDescent="0.3">
      <c r="A122" s="23" t="s">
        <v>5</v>
      </c>
      <c r="B122" s="80">
        <f t="shared" ref="B122:I122" si="1386">SUM(B118:B121)</f>
        <v>32</v>
      </c>
      <c r="C122" s="80">
        <f t="shared" si="1386"/>
        <v>4</v>
      </c>
      <c r="D122" s="80">
        <f t="shared" si="1386"/>
        <v>1</v>
      </c>
      <c r="E122" s="80">
        <f t="shared" si="1386"/>
        <v>0</v>
      </c>
      <c r="F122" s="80">
        <f t="shared" si="1386"/>
        <v>0</v>
      </c>
      <c r="G122" s="80">
        <f t="shared" si="1386"/>
        <v>13</v>
      </c>
      <c r="H122" s="80">
        <f t="shared" si="1386"/>
        <v>4</v>
      </c>
      <c r="I122" s="13">
        <f t="shared" si="1386"/>
        <v>54</v>
      </c>
      <c r="J122" s="13">
        <f t="shared" ref="J122" si="1387">B122+C122+D122*1.5+E122*2.3+F122*2+G122*0.4+H122*0.2</f>
        <v>43.5</v>
      </c>
      <c r="K122" s="23" t="s">
        <v>5</v>
      </c>
      <c r="L122" s="80">
        <f t="shared" ref="L122:S122" si="1388">SUM(L118:L121)</f>
        <v>27</v>
      </c>
      <c r="M122" s="80">
        <f t="shared" si="1388"/>
        <v>1</v>
      </c>
      <c r="N122" s="80">
        <f t="shared" si="1388"/>
        <v>0</v>
      </c>
      <c r="O122" s="80">
        <f t="shared" si="1388"/>
        <v>0</v>
      </c>
      <c r="P122" s="80">
        <f t="shared" si="1388"/>
        <v>0</v>
      </c>
      <c r="Q122" s="80">
        <f t="shared" si="1388"/>
        <v>3</v>
      </c>
      <c r="R122" s="80">
        <f t="shared" si="1388"/>
        <v>3</v>
      </c>
      <c r="S122" s="13">
        <f t="shared" si="1388"/>
        <v>34</v>
      </c>
      <c r="T122" s="13">
        <f t="shared" ref="T122" si="1389">L122+M122+N122*1.5+O122*2.3+P122*2+Q122*0.4+R122*0.2</f>
        <v>29.8</v>
      </c>
      <c r="U122" s="23" t="s">
        <v>5</v>
      </c>
      <c r="V122" s="80">
        <f t="shared" ref="V122:AC122" si="1390">SUM(V118:V121)</f>
        <v>58</v>
      </c>
      <c r="W122" s="80">
        <f t="shared" si="1390"/>
        <v>6</v>
      </c>
      <c r="X122" s="80">
        <f t="shared" si="1390"/>
        <v>2</v>
      </c>
      <c r="Y122" s="80">
        <f t="shared" si="1390"/>
        <v>0</v>
      </c>
      <c r="Z122" s="80">
        <f t="shared" si="1390"/>
        <v>0</v>
      </c>
      <c r="AA122" s="80">
        <f t="shared" si="1390"/>
        <v>20</v>
      </c>
      <c r="AB122" s="80">
        <f t="shared" si="1390"/>
        <v>2</v>
      </c>
      <c r="AC122" s="13">
        <f t="shared" si="1390"/>
        <v>88</v>
      </c>
      <c r="AD122" s="13">
        <f t="shared" ref="AD122" si="1391">V122+W122+X122*1.5+Y122*2.3+Z122*2+AA122*0.4+AB122*0.2</f>
        <v>75.400000000000006</v>
      </c>
      <c r="AE122" s="23" t="s">
        <v>5</v>
      </c>
      <c r="AF122" s="80">
        <f t="shared" ref="AF122:AM122" si="1392">SUM(AF118:AF121)</f>
        <v>0</v>
      </c>
      <c r="AG122" s="80">
        <f t="shared" si="1392"/>
        <v>0</v>
      </c>
      <c r="AH122" s="80">
        <f t="shared" si="1392"/>
        <v>0</v>
      </c>
      <c r="AI122" s="80">
        <f t="shared" si="1392"/>
        <v>0</v>
      </c>
      <c r="AJ122" s="80">
        <f t="shared" si="1392"/>
        <v>0</v>
      </c>
      <c r="AK122" s="80">
        <f t="shared" si="1392"/>
        <v>0</v>
      </c>
      <c r="AL122" s="80">
        <f t="shared" si="1392"/>
        <v>0</v>
      </c>
      <c r="AM122" s="13">
        <f t="shared" si="1392"/>
        <v>0</v>
      </c>
      <c r="AN122" s="13">
        <f t="shared" ref="AN122" si="1393">AF122+AG122+AH122*1.5+AI122*2.3+AJ122*2+AK122*0.4+AL122*0.2</f>
        <v>0</v>
      </c>
      <c r="AO122" s="23" t="s">
        <v>5</v>
      </c>
      <c r="AP122" s="80">
        <f t="shared" ref="AP122:AW122" si="1394">SUM(AP118:AP121)</f>
        <v>3</v>
      </c>
      <c r="AQ122" s="80">
        <f t="shared" si="1394"/>
        <v>0</v>
      </c>
      <c r="AR122" s="80">
        <f t="shared" si="1394"/>
        <v>0</v>
      </c>
      <c r="AS122" s="80">
        <f t="shared" si="1394"/>
        <v>0</v>
      </c>
      <c r="AT122" s="80">
        <f t="shared" si="1394"/>
        <v>0</v>
      </c>
      <c r="AU122" s="80">
        <f t="shared" si="1394"/>
        <v>1</v>
      </c>
      <c r="AV122" s="80">
        <f t="shared" si="1394"/>
        <v>4</v>
      </c>
      <c r="AW122" s="13">
        <f t="shared" si="1394"/>
        <v>8</v>
      </c>
      <c r="AX122" s="13">
        <f t="shared" ref="AX122" si="1395">AP122+AQ122+AR122*1.5+AS122*2.3+AT122*2+AU122*0.4+AV122*0.2</f>
        <v>4.2</v>
      </c>
      <c r="AY122" s="23" t="s">
        <v>5</v>
      </c>
      <c r="AZ122" s="80">
        <f t="shared" ref="AZ122:BG122" si="1396">SUM(AZ118:AZ121)</f>
        <v>589</v>
      </c>
      <c r="BA122" s="80">
        <f t="shared" si="1396"/>
        <v>20</v>
      </c>
      <c r="BB122" s="80">
        <f t="shared" si="1396"/>
        <v>16</v>
      </c>
      <c r="BC122" s="80">
        <f t="shared" si="1396"/>
        <v>1</v>
      </c>
      <c r="BD122" s="80">
        <f t="shared" si="1396"/>
        <v>23</v>
      </c>
      <c r="BE122" s="80">
        <f t="shared" si="1396"/>
        <v>96</v>
      </c>
      <c r="BF122" s="80">
        <f t="shared" si="1396"/>
        <v>8</v>
      </c>
      <c r="BG122" s="13">
        <f t="shared" si="1396"/>
        <v>753</v>
      </c>
      <c r="BH122" s="13">
        <f t="shared" ref="BH122" si="1397">AZ122+BA122+BB122*1.5+BC122*2.3+BD122*2+BE122*0.4+BF122*0.2</f>
        <v>721.3</v>
      </c>
      <c r="BI122" s="23" t="s">
        <v>5</v>
      </c>
      <c r="BJ122" s="80">
        <f t="shared" ref="BJ122:BQ122" si="1398">SUM(BJ118:BJ121)</f>
        <v>16</v>
      </c>
      <c r="BK122" s="80">
        <f t="shared" si="1398"/>
        <v>1</v>
      </c>
      <c r="BL122" s="80">
        <f t="shared" si="1398"/>
        <v>0</v>
      </c>
      <c r="BM122" s="80">
        <f t="shared" si="1398"/>
        <v>0</v>
      </c>
      <c r="BN122" s="80">
        <f t="shared" si="1398"/>
        <v>0</v>
      </c>
      <c r="BO122" s="80">
        <f t="shared" si="1398"/>
        <v>3</v>
      </c>
      <c r="BP122" s="80">
        <f t="shared" si="1398"/>
        <v>0</v>
      </c>
      <c r="BQ122" s="13">
        <f t="shared" si="1398"/>
        <v>20</v>
      </c>
      <c r="BR122" s="13">
        <f t="shared" ref="BR122" si="1399">BJ122+BK122+BL122*1.5+BM122*2.3+BN122*2+BO122*0.4+BP122*0.2</f>
        <v>18.2</v>
      </c>
      <c r="BS122" s="23" t="s">
        <v>5</v>
      </c>
      <c r="BT122" s="80">
        <f t="shared" ref="BT122:CA122" si="1400">SUM(BT118:BT121)</f>
        <v>0</v>
      </c>
      <c r="BU122" s="80">
        <f t="shared" si="1400"/>
        <v>0</v>
      </c>
      <c r="BV122" s="80">
        <f t="shared" si="1400"/>
        <v>0</v>
      </c>
      <c r="BW122" s="80">
        <f t="shared" si="1400"/>
        <v>0</v>
      </c>
      <c r="BX122" s="80">
        <f t="shared" si="1400"/>
        <v>0</v>
      </c>
      <c r="BY122" s="80">
        <f t="shared" si="1400"/>
        <v>0</v>
      </c>
      <c r="BZ122" s="80">
        <f t="shared" si="1400"/>
        <v>0</v>
      </c>
      <c r="CA122" s="13">
        <f t="shared" si="1400"/>
        <v>0</v>
      </c>
      <c r="CB122" s="13">
        <f t="shared" ref="CB122" si="1401">BT122+BU122+BV122*1.5+BW122*2.3+BX122*2+BY122*0.4+BZ122*0.2</f>
        <v>0</v>
      </c>
      <c r="CC122" s="23" t="s">
        <v>5</v>
      </c>
      <c r="CD122" s="80">
        <f t="shared" ref="CD122:CK122" si="1402">SUM(CD118:CD121)</f>
        <v>5</v>
      </c>
      <c r="CE122" s="80">
        <f t="shared" si="1402"/>
        <v>0</v>
      </c>
      <c r="CF122" s="80">
        <f t="shared" si="1402"/>
        <v>0</v>
      </c>
      <c r="CG122" s="80">
        <f t="shared" si="1402"/>
        <v>0</v>
      </c>
      <c r="CH122" s="80">
        <f t="shared" si="1402"/>
        <v>0</v>
      </c>
      <c r="CI122" s="80">
        <f t="shared" si="1402"/>
        <v>2</v>
      </c>
      <c r="CJ122" s="80">
        <f t="shared" si="1402"/>
        <v>0</v>
      </c>
      <c r="CK122" s="13">
        <f t="shared" si="1402"/>
        <v>7</v>
      </c>
      <c r="CL122" s="13">
        <f t="shared" ref="CL122" si="1403">CD122+CE122+CF122*1.5+CG122*2.3+CH122*2+CI122*0.4+CJ122*0.2</f>
        <v>5.8</v>
      </c>
      <c r="CM122" s="23" t="s">
        <v>5</v>
      </c>
      <c r="CN122" s="80">
        <f t="shared" ref="CN122:CU122" si="1404">SUM(CN118:CN121)</f>
        <v>0</v>
      </c>
      <c r="CO122" s="80">
        <f t="shared" si="1404"/>
        <v>0</v>
      </c>
      <c r="CP122" s="80">
        <f t="shared" si="1404"/>
        <v>0</v>
      </c>
      <c r="CQ122" s="80">
        <f t="shared" si="1404"/>
        <v>0</v>
      </c>
      <c r="CR122" s="80">
        <f t="shared" si="1404"/>
        <v>0</v>
      </c>
      <c r="CS122" s="80">
        <f t="shared" si="1404"/>
        <v>0</v>
      </c>
      <c r="CT122" s="80">
        <f t="shared" si="1404"/>
        <v>2</v>
      </c>
      <c r="CU122" s="13">
        <f t="shared" si="1404"/>
        <v>2</v>
      </c>
      <c r="CV122" s="13">
        <f t="shared" ref="CV122" si="1405">CN122+CO122+CP122*1.5+CQ122*2.3+CR122*2+CS122*0.4+CT122*0.2</f>
        <v>0.4</v>
      </c>
      <c r="CW122" s="23" t="s">
        <v>5</v>
      </c>
      <c r="CX122" s="80">
        <f t="shared" ref="CX122:DE122" si="1406">SUM(CX118:CX121)</f>
        <v>31</v>
      </c>
      <c r="CY122" s="80">
        <f t="shared" si="1406"/>
        <v>2</v>
      </c>
      <c r="CZ122" s="80">
        <f t="shared" si="1406"/>
        <v>0</v>
      </c>
      <c r="DA122" s="80">
        <f t="shared" si="1406"/>
        <v>0</v>
      </c>
      <c r="DB122" s="80">
        <f t="shared" si="1406"/>
        <v>0</v>
      </c>
      <c r="DC122" s="80">
        <f t="shared" si="1406"/>
        <v>7</v>
      </c>
      <c r="DD122" s="80">
        <f t="shared" si="1406"/>
        <v>0</v>
      </c>
      <c r="DE122" s="13">
        <f t="shared" si="1406"/>
        <v>40</v>
      </c>
      <c r="DF122" s="13">
        <f t="shared" ref="DF122" si="1407">CX122+CY122+CZ122*1.5+DA122*2.3+DB122*2+DC122*0.4+DD122*0.2</f>
        <v>35.799999999999997</v>
      </c>
      <c r="DG122" s="23" t="s">
        <v>5</v>
      </c>
      <c r="DH122" s="80">
        <f t="shared" ref="DH122:DO122" si="1408">SUM(DH118:DH121)</f>
        <v>0</v>
      </c>
      <c r="DI122" s="80">
        <f t="shared" si="1408"/>
        <v>0</v>
      </c>
      <c r="DJ122" s="80">
        <f t="shared" si="1408"/>
        <v>0</v>
      </c>
      <c r="DK122" s="80">
        <f t="shared" si="1408"/>
        <v>0</v>
      </c>
      <c r="DL122" s="80">
        <f t="shared" si="1408"/>
        <v>0</v>
      </c>
      <c r="DM122" s="80">
        <f t="shared" si="1408"/>
        <v>0</v>
      </c>
      <c r="DN122" s="80">
        <f t="shared" si="1408"/>
        <v>0</v>
      </c>
      <c r="DO122" s="13">
        <f t="shared" si="1408"/>
        <v>0</v>
      </c>
      <c r="DP122" s="13">
        <f t="shared" ref="DP122" si="1409">DH122+DI122+DJ122*1.5+DK122*2.3+DL122*2+DM122*0.4+DN122*0.2</f>
        <v>0</v>
      </c>
      <c r="DQ122" s="23" t="s">
        <v>5</v>
      </c>
      <c r="DR122" s="80">
        <f t="shared" ref="DR122:DY122" si="1410">SUM(DR118:DR121)</f>
        <v>36</v>
      </c>
      <c r="DS122" s="80">
        <f t="shared" si="1410"/>
        <v>3</v>
      </c>
      <c r="DT122" s="80">
        <f t="shared" si="1410"/>
        <v>0</v>
      </c>
      <c r="DU122" s="80">
        <f t="shared" si="1410"/>
        <v>0</v>
      </c>
      <c r="DV122" s="80">
        <f t="shared" si="1410"/>
        <v>0</v>
      </c>
      <c r="DW122" s="80">
        <f t="shared" si="1410"/>
        <v>5</v>
      </c>
      <c r="DX122" s="80">
        <f t="shared" si="1410"/>
        <v>1</v>
      </c>
      <c r="DY122" s="13">
        <f t="shared" si="1410"/>
        <v>45</v>
      </c>
      <c r="DZ122" s="13">
        <f t="shared" ref="DZ122" si="1411">DR122+DS122+DT122*1.5+DU122*2.3+DV122*2+DW122*0.4+DX122*0.2</f>
        <v>41.2</v>
      </c>
      <c r="EA122" s="23" t="s">
        <v>5</v>
      </c>
      <c r="EB122" s="80">
        <f t="shared" ref="EB122:EI122" si="1412">SUM(EB118:EB121)</f>
        <v>364</v>
      </c>
      <c r="EC122" s="80">
        <f t="shared" si="1412"/>
        <v>24</v>
      </c>
      <c r="ED122" s="80">
        <f t="shared" si="1412"/>
        <v>11</v>
      </c>
      <c r="EE122" s="80">
        <f t="shared" si="1412"/>
        <v>4</v>
      </c>
      <c r="EF122" s="80">
        <f t="shared" si="1412"/>
        <v>23</v>
      </c>
      <c r="EG122" s="80">
        <f t="shared" si="1412"/>
        <v>53</v>
      </c>
      <c r="EH122" s="80">
        <f t="shared" si="1412"/>
        <v>7</v>
      </c>
      <c r="EI122" s="13">
        <f t="shared" si="1412"/>
        <v>486</v>
      </c>
      <c r="EJ122" s="13">
        <f t="shared" ref="EJ122" si="1413">EB122+EC122+ED122*1.5+EE122*2.3+EF122*2+EG122*0.4+EH122*0.2</f>
        <v>482.29999999999995</v>
      </c>
      <c r="EK122" s="23" t="s">
        <v>5</v>
      </c>
      <c r="EL122" s="80">
        <f t="shared" ref="EL122:ES122" si="1414">SUM(EL118:EL121)</f>
        <v>3</v>
      </c>
      <c r="EM122" s="80">
        <f t="shared" si="1414"/>
        <v>0</v>
      </c>
      <c r="EN122" s="80">
        <f t="shared" si="1414"/>
        <v>0</v>
      </c>
      <c r="EO122" s="80">
        <f t="shared" si="1414"/>
        <v>0</v>
      </c>
      <c r="EP122" s="80">
        <f t="shared" si="1414"/>
        <v>0</v>
      </c>
      <c r="EQ122" s="80">
        <f t="shared" si="1414"/>
        <v>0</v>
      </c>
      <c r="ER122" s="80">
        <f t="shared" si="1414"/>
        <v>3</v>
      </c>
      <c r="ES122" s="13">
        <f t="shared" si="1414"/>
        <v>6</v>
      </c>
      <c r="ET122" s="13">
        <f t="shared" ref="ET122" si="1415">EL122+EM122+EN122*1.5+EO122*2.3+EP122*2+EQ122*0.4+ER122*0.2</f>
        <v>3.6</v>
      </c>
      <c r="EU122" s="23" t="s">
        <v>5</v>
      </c>
      <c r="EV122" s="80">
        <f t="shared" ref="EV122:FC122" si="1416">SUM(EV118:EV121)</f>
        <v>5</v>
      </c>
      <c r="EW122" s="80">
        <f t="shared" si="1416"/>
        <v>0</v>
      </c>
      <c r="EX122" s="80">
        <f t="shared" si="1416"/>
        <v>0</v>
      </c>
      <c r="EY122" s="80">
        <f t="shared" si="1416"/>
        <v>0</v>
      </c>
      <c r="EZ122" s="80">
        <f t="shared" si="1416"/>
        <v>0</v>
      </c>
      <c r="FA122" s="80">
        <f t="shared" si="1416"/>
        <v>1</v>
      </c>
      <c r="FB122" s="80">
        <f t="shared" si="1416"/>
        <v>0</v>
      </c>
      <c r="FC122" s="13">
        <f t="shared" si="1416"/>
        <v>6</v>
      </c>
      <c r="FD122" s="13">
        <f t="shared" ref="FD122" si="1417">EV122+EW122+EX122*1.5+EY122*2.3+EZ122*2+FA122*0.4+FB122*0.2</f>
        <v>5.4</v>
      </c>
      <c r="FE122" s="23" t="s">
        <v>5</v>
      </c>
      <c r="FF122" s="44">
        <f t="shared" ref="FF122:FM122" si="1418">SUM(FF118:FF121)</f>
        <v>6</v>
      </c>
      <c r="FG122" s="44">
        <f t="shared" si="1418"/>
        <v>0</v>
      </c>
      <c r="FH122" s="44">
        <f t="shared" si="1418"/>
        <v>0</v>
      </c>
      <c r="FI122" s="44">
        <f t="shared" si="1418"/>
        <v>0</v>
      </c>
      <c r="FJ122" s="44">
        <f t="shared" si="1418"/>
        <v>0</v>
      </c>
      <c r="FK122" s="44">
        <f t="shared" si="1418"/>
        <v>1</v>
      </c>
      <c r="FL122" s="44">
        <f t="shared" si="1418"/>
        <v>9</v>
      </c>
      <c r="FM122" s="13">
        <f t="shared" si="1418"/>
        <v>16</v>
      </c>
      <c r="FN122" s="13">
        <f t="shared" ref="FN122" si="1419">FF122+FG122+FH122*1.5+FI122*2.3+FJ122*2+FK122*0.4+FL122*0.2</f>
        <v>8.2000000000000011</v>
      </c>
      <c r="FO122" s="23" t="s">
        <v>5</v>
      </c>
      <c r="FP122" s="44">
        <f t="shared" ref="FP122:FW122" si="1420">SUM(FP118:FP121)</f>
        <v>117</v>
      </c>
      <c r="FQ122" s="44">
        <f t="shared" si="1420"/>
        <v>11</v>
      </c>
      <c r="FR122" s="44">
        <f t="shared" si="1420"/>
        <v>3</v>
      </c>
      <c r="FS122" s="44">
        <f t="shared" si="1420"/>
        <v>0</v>
      </c>
      <c r="FT122" s="44">
        <f t="shared" si="1420"/>
        <v>0</v>
      </c>
      <c r="FU122" s="44">
        <f t="shared" si="1420"/>
        <v>36</v>
      </c>
      <c r="FV122" s="44">
        <f t="shared" si="1420"/>
        <v>9</v>
      </c>
      <c r="FW122" s="13">
        <f t="shared" si="1420"/>
        <v>176</v>
      </c>
      <c r="FX122" s="13">
        <f t="shared" ref="FX122" si="1421">FP122+FQ122+FR122*1.5+FS122*2.3+FT122*2+FU122*0.4+FV122*0.2</f>
        <v>148.70000000000002</v>
      </c>
      <c r="FY122" s="23" t="s">
        <v>5</v>
      </c>
      <c r="FZ122" s="44">
        <f t="shared" ref="FZ122:GG122" si="1422">SUM(FZ118:FZ121)</f>
        <v>427</v>
      </c>
      <c r="GA122" s="44">
        <f t="shared" si="1422"/>
        <v>30</v>
      </c>
      <c r="GB122" s="44">
        <f t="shared" si="1422"/>
        <v>13</v>
      </c>
      <c r="GC122" s="44">
        <f t="shared" si="1422"/>
        <v>4</v>
      </c>
      <c r="GD122" s="44">
        <f t="shared" si="1422"/>
        <v>23</v>
      </c>
      <c r="GE122" s="44">
        <f t="shared" si="1422"/>
        <v>75</v>
      </c>
      <c r="GF122" s="44">
        <f t="shared" si="1422"/>
        <v>9</v>
      </c>
      <c r="GG122" s="13">
        <f t="shared" si="1422"/>
        <v>581</v>
      </c>
      <c r="GH122" s="13">
        <f t="shared" ref="GH122" si="1423">FZ122+GA122+GB122*1.5+GC122*2.3+GD122*2+GE122*0.4+GF122*0.2</f>
        <v>563.5</v>
      </c>
      <c r="GI122" s="23" t="s">
        <v>5</v>
      </c>
      <c r="GJ122" s="44">
        <f t="shared" ref="GJ122:GQ122" si="1424">SUM(GJ118:GJ121)</f>
        <v>608</v>
      </c>
      <c r="GK122" s="44">
        <f t="shared" si="1424"/>
        <v>21</v>
      </c>
      <c r="GL122" s="44">
        <f t="shared" si="1424"/>
        <v>16</v>
      </c>
      <c r="GM122" s="44">
        <f t="shared" si="1424"/>
        <v>1</v>
      </c>
      <c r="GN122" s="44">
        <f t="shared" si="1424"/>
        <v>23</v>
      </c>
      <c r="GO122" s="44">
        <f t="shared" si="1424"/>
        <v>100</v>
      </c>
      <c r="GP122" s="44">
        <f t="shared" si="1424"/>
        <v>12</v>
      </c>
      <c r="GQ122" s="13">
        <f t="shared" si="1424"/>
        <v>781</v>
      </c>
      <c r="GR122" s="13">
        <f t="shared" ref="GR122" si="1425">GJ122+GK122+GL122*1.5+GM122*2.3+GN122*2+GO122*0.4+GP122*0.2</f>
        <v>743.69999999999993</v>
      </c>
      <c r="GS122" s="23" t="s">
        <v>5</v>
      </c>
      <c r="GT122" s="44">
        <f t="shared" ref="GT122:HA122" si="1426">SUM(GT118:GT121)</f>
        <v>79</v>
      </c>
      <c r="GU122" s="44">
        <f t="shared" si="1426"/>
        <v>5</v>
      </c>
      <c r="GV122" s="44">
        <f t="shared" si="1426"/>
        <v>0</v>
      </c>
      <c r="GW122" s="44">
        <f t="shared" si="1426"/>
        <v>0</v>
      </c>
      <c r="GX122" s="44">
        <f t="shared" si="1426"/>
        <v>0</v>
      </c>
      <c r="GY122" s="44">
        <f t="shared" si="1426"/>
        <v>11</v>
      </c>
      <c r="GZ122" s="44">
        <f t="shared" si="1426"/>
        <v>4</v>
      </c>
      <c r="HA122" s="13">
        <f t="shared" si="1426"/>
        <v>99</v>
      </c>
      <c r="HB122" s="13">
        <f t="shared" ref="HB122" si="1427">GT122+GU122+GV122*1.5+GW122*2.3+GX122*2+GY122*0.4+GZ122*0.2</f>
        <v>89.2</v>
      </c>
      <c r="HC122" s="23" t="s">
        <v>5</v>
      </c>
      <c r="HD122" s="44">
        <f t="shared" ref="HD122:HK122" si="1428">SUM(HD118:HD121)</f>
        <v>36</v>
      </c>
      <c r="HE122" s="44">
        <f t="shared" si="1428"/>
        <v>2</v>
      </c>
      <c r="HF122" s="44">
        <f t="shared" si="1428"/>
        <v>0</v>
      </c>
      <c r="HG122" s="44">
        <f t="shared" si="1428"/>
        <v>0</v>
      </c>
      <c r="HH122" s="44">
        <f t="shared" si="1428"/>
        <v>0</v>
      </c>
      <c r="HI122" s="44">
        <f t="shared" si="1428"/>
        <v>9</v>
      </c>
      <c r="HJ122" s="44">
        <f t="shared" si="1428"/>
        <v>2</v>
      </c>
      <c r="HK122" s="13">
        <f t="shared" si="1428"/>
        <v>49</v>
      </c>
      <c r="HL122" s="13">
        <f t="shared" ref="HL122" si="1429">HD122+HE122+HF122*1.5+HG122*2.3+HH122*2+HI122*0.4+HJ122*0.2</f>
        <v>42</v>
      </c>
      <c r="HM122" s="23" t="s">
        <v>5</v>
      </c>
      <c r="HN122" s="44">
        <f t="shared" ref="HN122:HU122" si="1430">SUM(HN118:HN121)</f>
        <v>657</v>
      </c>
      <c r="HO122" s="44">
        <f t="shared" si="1430"/>
        <v>26</v>
      </c>
      <c r="HP122" s="44">
        <f t="shared" si="1430"/>
        <v>17</v>
      </c>
      <c r="HQ122" s="44">
        <f t="shared" si="1430"/>
        <v>1</v>
      </c>
      <c r="HR122" s="44">
        <f t="shared" si="1430"/>
        <v>23</v>
      </c>
      <c r="HS122" s="44">
        <f t="shared" si="1430"/>
        <v>117</v>
      </c>
      <c r="HT122" s="44">
        <f t="shared" si="1430"/>
        <v>12</v>
      </c>
      <c r="HU122" s="13">
        <f t="shared" si="1430"/>
        <v>853</v>
      </c>
      <c r="HV122" s="13">
        <f t="shared" ref="HV122" si="1431">HN122+HO122+HP122*1.5+HQ122*2.3+HR122*2+HS122*0.4+HT122*0.2</f>
        <v>805.99999999999989</v>
      </c>
      <c r="HW122" s="23" t="s">
        <v>5</v>
      </c>
      <c r="HX122" s="44">
        <f t="shared" ref="HX122:ID122" si="1432">SUM(HX118:HX121)</f>
        <v>408</v>
      </c>
      <c r="HY122" s="44">
        <f t="shared" si="1432"/>
        <v>27</v>
      </c>
      <c r="HZ122" s="44">
        <f t="shared" si="1432"/>
        <v>11</v>
      </c>
      <c r="IA122" s="44">
        <f t="shared" si="1432"/>
        <v>4</v>
      </c>
      <c r="IB122" s="44">
        <f t="shared" si="1432"/>
        <v>23</v>
      </c>
      <c r="IC122" s="44">
        <f t="shared" si="1432"/>
        <v>59</v>
      </c>
      <c r="ID122" s="44">
        <f t="shared" si="1432"/>
        <v>11</v>
      </c>
      <c r="IE122" s="13">
        <f t="shared" ref="IE122" si="1433">SUM(HX122:ID122)</f>
        <v>543</v>
      </c>
      <c r="IF122" s="13">
        <f t="shared" ref="IF122" si="1434">HX122+HY122+HZ122*1.5+IA122*2.3+IB122*2+IC122*0.4+ID122*0.2</f>
        <v>532.5</v>
      </c>
    </row>
    <row r="123" spans="1:240" ht="13" customHeight="1" thickTop="1" x14ac:dyDescent="0.25">
      <c r="A123" s="22">
        <f>A121+"00:15"</f>
        <v>0.91666666666666552</v>
      </c>
      <c r="B123" s="42">
        <v>3</v>
      </c>
      <c r="C123" s="42">
        <v>0</v>
      </c>
      <c r="D123" s="42">
        <v>1</v>
      </c>
      <c r="E123" s="42">
        <v>0</v>
      </c>
      <c r="F123" s="42">
        <v>0</v>
      </c>
      <c r="G123" s="42">
        <v>4</v>
      </c>
      <c r="H123" s="42">
        <v>0</v>
      </c>
      <c r="I123" s="12">
        <f>SUM(B123:H123)</f>
        <v>8</v>
      </c>
      <c r="J123" s="12">
        <f t="shared" si="1096"/>
        <v>6.1</v>
      </c>
      <c r="K123" s="22">
        <f>K121+"00:15"</f>
        <v>0.91666666666666552</v>
      </c>
      <c r="L123" s="42">
        <v>3</v>
      </c>
      <c r="M123" s="42">
        <v>0</v>
      </c>
      <c r="N123" s="42">
        <v>0</v>
      </c>
      <c r="O123" s="42">
        <v>0</v>
      </c>
      <c r="P123" s="42">
        <v>0</v>
      </c>
      <c r="Q123" s="42">
        <v>1</v>
      </c>
      <c r="R123" s="42">
        <v>0</v>
      </c>
      <c r="S123" s="12">
        <f>SUM(L123:R123)</f>
        <v>4</v>
      </c>
      <c r="T123" s="12">
        <f t="shared" si="1098"/>
        <v>3.4</v>
      </c>
      <c r="U123" s="22">
        <f>U121+"00:15"</f>
        <v>0.91666666666666552</v>
      </c>
      <c r="V123" s="42">
        <v>18</v>
      </c>
      <c r="W123" s="42">
        <v>0</v>
      </c>
      <c r="X123" s="42">
        <v>1</v>
      </c>
      <c r="Y123" s="42">
        <v>0</v>
      </c>
      <c r="Z123" s="42">
        <v>0</v>
      </c>
      <c r="AA123" s="42">
        <v>4</v>
      </c>
      <c r="AB123" s="42">
        <v>0</v>
      </c>
      <c r="AC123" s="12">
        <f>SUM(V123:AB123)</f>
        <v>23</v>
      </c>
      <c r="AD123" s="12">
        <f t="shared" si="1100"/>
        <v>21.1</v>
      </c>
      <c r="AE123" s="22">
        <f>AE121+"00:15"</f>
        <v>0.91666666666666552</v>
      </c>
      <c r="AF123" s="42">
        <v>0</v>
      </c>
      <c r="AG123" s="42">
        <v>0</v>
      </c>
      <c r="AH123" s="42">
        <v>0</v>
      </c>
      <c r="AI123" s="42">
        <v>0</v>
      </c>
      <c r="AJ123" s="42">
        <v>0</v>
      </c>
      <c r="AK123" s="42">
        <v>0</v>
      </c>
      <c r="AL123" s="42">
        <v>0</v>
      </c>
      <c r="AM123" s="12">
        <f>SUM(AF123:AL123)</f>
        <v>0</v>
      </c>
      <c r="AN123" s="12">
        <f t="shared" si="1102"/>
        <v>0</v>
      </c>
      <c r="AO123" s="22">
        <f>AO121+"00:15"</f>
        <v>0.91666666666666552</v>
      </c>
      <c r="AP123" s="42">
        <v>0</v>
      </c>
      <c r="AQ123" s="42">
        <v>0</v>
      </c>
      <c r="AR123" s="42">
        <v>0</v>
      </c>
      <c r="AS123" s="42">
        <v>0</v>
      </c>
      <c r="AT123" s="42">
        <v>0</v>
      </c>
      <c r="AU123" s="42">
        <v>0</v>
      </c>
      <c r="AV123" s="42">
        <v>0</v>
      </c>
      <c r="AW123" s="12">
        <f>SUM(AP123:AV123)</f>
        <v>0</v>
      </c>
      <c r="AX123" s="12">
        <f t="shared" si="1104"/>
        <v>0</v>
      </c>
      <c r="AY123" s="22">
        <f>AY121+"00:15"</f>
        <v>0.91666666666666552</v>
      </c>
      <c r="AZ123" s="42">
        <v>154</v>
      </c>
      <c r="BA123" s="42">
        <v>8</v>
      </c>
      <c r="BB123" s="42">
        <v>0</v>
      </c>
      <c r="BC123" s="42">
        <v>1</v>
      </c>
      <c r="BD123" s="42">
        <v>4</v>
      </c>
      <c r="BE123" s="42">
        <v>18</v>
      </c>
      <c r="BF123" s="42">
        <v>3</v>
      </c>
      <c r="BG123" s="12">
        <f>SUM(AZ123:BF123)</f>
        <v>188</v>
      </c>
      <c r="BH123" s="12">
        <f t="shared" si="1106"/>
        <v>180.1</v>
      </c>
      <c r="BI123" s="22">
        <f>BI121+"00:15"</f>
        <v>0.91666666666666552</v>
      </c>
      <c r="BJ123" s="42">
        <v>2</v>
      </c>
      <c r="BK123" s="42">
        <v>0</v>
      </c>
      <c r="BL123" s="42">
        <v>0</v>
      </c>
      <c r="BM123" s="42">
        <v>0</v>
      </c>
      <c r="BN123" s="42">
        <v>0</v>
      </c>
      <c r="BO123" s="42">
        <v>0</v>
      </c>
      <c r="BP123" s="42">
        <v>0</v>
      </c>
      <c r="BQ123" s="12">
        <f>SUM(BJ123:BP123)</f>
        <v>2</v>
      </c>
      <c r="BR123" s="12">
        <f t="shared" si="1108"/>
        <v>2</v>
      </c>
      <c r="BS123" s="22">
        <f>BS121+"00:15"</f>
        <v>0.91666666666666552</v>
      </c>
      <c r="BT123" s="42">
        <v>0</v>
      </c>
      <c r="BU123" s="42">
        <v>0</v>
      </c>
      <c r="BV123" s="42">
        <v>0</v>
      </c>
      <c r="BW123" s="42">
        <v>0</v>
      </c>
      <c r="BX123" s="42">
        <v>0</v>
      </c>
      <c r="BY123" s="42">
        <v>0</v>
      </c>
      <c r="BZ123" s="42">
        <v>0</v>
      </c>
      <c r="CA123" s="12">
        <f>SUM(BT123:BZ123)</f>
        <v>0</v>
      </c>
      <c r="CB123" s="12">
        <f t="shared" si="1110"/>
        <v>0</v>
      </c>
      <c r="CC123" s="22">
        <f>CC121+"00:15"</f>
        <v>0.91666666666666552</v>
      </c>
      <c r="CD123" s="42">
        <v>7</v>
      </c>
      <c r="CE123" s="42">
        <v>0</v>
      </c>
      <c r="CF123" s="42">
        <v>0</v>
      </c>
      <c r="CG123" s="42">
        <v>0</v>
      </c>
      <c r="CH123" s="42">
        <v>0</v>
      </c>
      <c r="CI123" s="42">
        <v>0</v>
      </c>
      <c r="CJ123" s="42">
        <v>0</v>
      </c>
      <c r="CK123" s="12">
        <f>SUM(CD123:CJ123)</f>
        <v>7</v>
      </c>
      <c r="CL123" s="12">
        <f t="shared" si="1112"/>
        <v>7</v>
      </c>
      <c r="CM123" s="22">
        <f>CM121+"00:15"</f>
        <v>0.91666666666666552</v>
      </c>
      <c r="CN123" s="42">
        <v>0</v>
      </c>
      <c r="CO123" s="42">
        <v>0</v>
      </c>
      <c r="CP123" s="42">
        <v>0</v>
      </c>
      <c r="CQ123" s="42">
        <v>0</v>
      </c>
      <c r="CR123" s="42">
        <v>0</v>
      </c>
      <c r="CS123" s="42">
        <v>0</v>
      </c>
      <c r="CT123" s="42">
        <v>0</v>
      </c>
      <c r="CU123" s="12">
        <f>SUM(CN123:CT123)</f>
        <v>0</v>
      </c>
      <c r="CV123" s="12">
        <f t="shared" si="1114"/>
        <v>0</v>
      </c>
      <c r="CW123" s="22">
        <f>CW121+"00:15"</f>
        <v>0.91666666666666552</v>
      </c>
      <c r="CX123" s="42">
        <v>8</v>
      </c>
      <c r="CY123" s="42">
        <v>0</v>
      </c>
      <c r="CZ123" s="42">
        <v>0</v>
      </c>
      <c r="DA123" s="42">
        <v>0</v>
      </c>
      <c r="DB123" s="42">
        <v>0</v>
      </c>
      <c r="DC123" s="42">
        <v>0</v>
      </c>
      <c r="DD123" s="42">
        <v>1</v>
      </c>
      <c r="DE123" s="12">
        <f>SUM(CX123:DD123)</f>
        <v>9</v>
      </c>
      <c r="DF123" s="12">
        <f t="shared" si="1116"/>
        <v>8.1999999999999993</v>
      </c>
      <c r="DG123" s="22">
        <f>DG121+"00:15"</f>
        <v>0.91666666666666552</v>
      </c>
      <c r="DH123" s="42">
        <v>0</v>
      </c>
      <c r="DI123" s="42">
        <v>0</v>
      </c>
      <c r="DJ123" s="42">
        <v>0</v>
      </c>
      <c r="DK123" s="42">
        <v>0</v>
      </c>
      <c r="DL123" s="42">
        <v>0</v>
      </c>
      <c r="DM123" s="42">
        <v>0</v>
      </c>
      <c r="DN123" s="42">
        <v>0</v>
      </c>
      <c r="DO123" s="12">
        <f>SUM(DH123:DN123)</f>
        <v>0</v>
      </c>
      <c r="DP123" s="12">
        <f t="shared" si="1118"/>
        <v>0</v>
      </c>
      <c r="DQ123" s="22">
        <f>DQ121+"00:15"</f>
        <v>0.91666666666666552</v>
      </c>
      <c r="DR123" s="42">
        <v>11</v>
      </c>
      <c r="DS123" s="42">
        <v>1</v>
      </c>
      <c r="DT123" s="42">
        <v>0</v>
      </c>
      <c r="DU123" s="42">
        <v>0</v>
      </c>
      <c r="DV123" s="42">
        <v>0</v>
      </c>
      <c r="DW123" s="42">
        <v>1</v>
      </c>
      <c r="DX123" s="42">
        <v>0</v>
      </c>
      <c r="DY123" s="12">
        <f>SUM(DR123:DX123)</f>
        <v>13</v>
      </c>
      <c r="DZ123" s="12">
        <f t="shared" si="1120"/>
        <v>12.4</v>
      </c>
      <c r="EA123" s="22">
        <f>EA121+"00:15"</f>
        <v>0.91666666666666552</v>
      </c>
      <c r="EB123" s="42">
        <v>102</v>
      </c>
      <c r="EC123" s="42">
        <v>7</v>
      </c>
      <c r="ED123" s="42">
        <v>0</v>
      </c>
      <c r="EE123" s="42">
        <v>0</v>
      </c>
      <c r="EF123" s="42">
        <v>6</v>
      </c>
      <c r="EG123" s="42">
        <v>6</v>
      </c>
      <c r="EH123" s="42">
        <v>3</v>
      </c>
      <c r="EI123" s="12">
        <f>SUM(EB123:EH123)</f>
        <v>124</v>
      </c>
      <c r="EJ123" s="12">
        <f t="shared" si="1122"/>
        <v>124</v>
      </c>
      <c r="EK123" s="22">
        <f>EK121+"00:15"</f>
        <v>0.91666666666666552</v>
      </c>
      <c r="EL123" s="42">
        <v>0</v>
      </c>
      <c r="EM123" s="42">
        <v>0</v>
      </c>
      <c r="EN123" s="42">
        <v>0</v>
      </c>
      <c r="EO123" s="42">
        <v>0</v>
      </c>
      <c r="EP123" s="42">
        <v>0</v>
      </c>
      <c r="EQ123" s="42">
        <v>0</v>
      </c>
      <c r="ER123" s="42">
        <v>0</v>
      </c>
      <c r="ES123" s="12">
        <f>SUM(EL123:ER123)</f>
        <v>0</v>
      </c>
      <c r="ET123" s="12">
        <f t="shared" si="1124"/>
        <v>0</v>
      </c>
      <c r="EU123" s="22">
        <f>EU121+"00:15"</f>
        <v>0.91666666666666552</v>
      </c>
      <c r="EV123" s="42">
        <v>1</v>
      </c>
      <c r="EW123" s="42">
        <v>0</v>
      </c>
      <c r="EX123" s="42">
        <v>0</v>
      </c>
      <c r="EY123" s="42">
        <v>0</v>
      </c>
      <c r="EZ123" s="42">
        <v>0</v>
      </c>
      <c r="FA123" s="42">
        <v>0</v>
      </c>
      <c r="FB123" s="42">
        <v>0</v>
      </c>
      <c r="FC123" s="12">
        <f>SUM(EV123:FB123)</f>
        <v>1</v>
      </c>
      <c r="FD123" s="12">
        <f t="shared" si="1126"/>
        <v>1</v>
      </c>
      <c r="FE123" s="22">
        <f>FE121+"00:15"</f>
        <v>0.91666666666666552</v>
      </c>
      <c r="FF123" s="48">
        <f t="shared" ref="FF123:FL126" si="1435">SUM(AF123,AP123,CN123,EL123)</f>
        <v>0</v>
      </c>
      <c r="FG123" s="48">
        <f t="shared" si="1435"/>
        <v>0</v>
      </c>
      <c r="FH123" s="48">
        <f t="shared" si="1435"/>
        <v>0</v>
      </c>
      <c r="FI123" s="48">
        <f t="shared" si="1435"/>
        <v>0</v>
      </c>
      <c r="FJ123" s="48">
        <f t="shared" si="1435"/>
        <v>0</v>
      </c>
      <c r="FK123" s="48">
        <f t="shared" si="1435"/>
        <v>0</v>
      </c>
      <c r="FL123" s="48">
        <f t="shared" si="1435"/>
        <v>0</v>
      </c>
      <c r="FM123" s="12">
        <f>SUM(FF123:FL123)</f>
        <v>0</v>
      </c>
      <c r="FN123" s="12">
        <f t="shared" si="1128"/>
        <v>0</v>
      </c>
      <c r="FO123" s="22">
        <f>FO121+"00:15"</f>
        <v>0.91666666666666552</v>
      </c>
      <c r="FP123" s="48">
        <f t="shared" ref="FP123:FV126" si="1436">SUM(B123,L123,V123,AF123)</f>
        <v>24</v>
      </c>
      <c r="FQ123" s="48">
        <f t="shared" si="1436"/>
        <v>0</v>
      </c>
      <c r="FR123" s="48">
        <f t="shared" si="1436"/>
        <v>2</v>
      </c>
      <c r="FS123" s="48">
        <f t="shared" si="1436"/>
        <v>0</v>
      </c>
      <c r="FT123" s="48">
        <f t="shared" si="1436"/>
        <v>0</v>
      </c>
      <c r="FU123" s="48">
        <f t="shared" si="1436"/>
        <v>9</v>
      </c>
      <c r="FV123" s="48">
        <f t="shared" si="1436"/>
        <v>0</v>
      </c>
      <c r="FW123" s="12">
        <f>SUM(FP123:FV123)</f>
        <v>35</v>
      </c>
      <c r="FX123" s="12">
        <f t="shared" si="1130"/>
        <v>30.6</v>
      </c>
      <c r="FY123" s="22">
        <f>FY121+"00:15"</f>
        <v>0.91666666666666552</v>
      </c>
      <c r="FZ123" s="48">
        <f t="shared" ref="FZ123:GF126" si="1437">SUM(V123,BT123,CD123,EB123)</f>
        <v>127</v>
      </c>
      <c r="GA123" s="48">
        <f t="shared" si="1437"/>
        <v>7</v>
      </c>
      <c r="GB123" s="48">
        <f t="shared" si="1437"/>
        <v>1</v>
      </c>
      <c r="GC123" s="48">
        <f t="shared" si="1437"/>
        <v>0</v>
      </c>
      <c r="GD123" s="48">
        <f t="shared" si="1437"/>
        <v>6</v>
      </c>
      <c r="GE123" s="48">
        <f t="shared" si="1437"/>
        <v>10</v>
      </c>
      <c r="GF123" s="48">
        <f t="shared" si="1437"/>
        <v>3</v>
      </c>
      <c r="GG123" s="12">
        <f>SUM(FZ123:GF123)</f>
        <v>154</v>
      </c>
      <c r="GH123" s="12">
        <f t="shared" si="1132"/>
        <v>152.1</v>
      </c>
      <c r="GI123" s="22">
        <f>GI121+"00:15"</f>
        <v>0.91666666666666552</v>
      </c>
      <c r="GJ123" s="48">
        <f t="shared" ref="GJ123:GP126" si="1438">SUM(AP123,AZ123,BJ123,BT123)</f>
        <v>156</v>
      </c>
      <c r="GK123" s="48">
        <f t="shared" si="1438"/>
        <v>8</v>
      </c>
      <c r="GL123" s="48">
        <f t="shared" si="1438"/>
        <v>0</v>
      </c>
      <c r="GM123" s="48">
        <f t="shared" si="1438"/>
        <v>1</v>
      </c>
      <c r="GN123" s="48">
        <f t="shared" si="1438"/>
        <v>4</v>
      </c>
      <c r="GO123" s="48">
        <f t="shared" si="1438"/>
        <v>18</v>
      </c>
      <c r="GP123" s="48">
        <f t="shared" si="1438"/>
        <v>3</v>
      </c>
      <c r="GQ123" s="12">
        <f>SUM(GJ123:GP123)</f>
        <v>190</v>
      </c>
      <c r="GR123" s="12">
        <f t="shared" si="1134"/>
        <v>182.1</v>
      </c>
      <c r="GS123" s="22">
        <f>GS121+"00:15"</f>
        <v>0.91666666666666552</v>
      </c>
      <c r="GT123" s="48">
        <f t="shared" ref="GT123:GZ126" si="1439">SUM(L123,BJ123,DH123,DR123)</f>
        <v>16</v>
      </c>
      <c r="GU123" s="48">
        <f t="shared" si="1439"/>
        <v>1</v>
      </c>
      <c r="GV123" s="48">
        <f t="shared" si="1439"/>
        <v>0</v>
      </c>
      <c r="GW123" s="48">
        <f t="shared" si="1439"/>
        <v>0</v>
      </c>
      <c r="GX123" s="48">
        <f t="shared" si="1439"/>
        <v>0</v>
      </c>
      <c r="GY123" s="48">
        <f t="shared" si="1439"/>
        <v>2</v>
      </c>
      <c r="GZ123" s="48">
        <f t="shared" si="1439"/>
        <v>0</v>
      </c>
      <c r="HA123" s="12">
        <f>SUM(GT123:GZ123)</f>
        <v>19</v>
      </c>
      <c r="HB123" s="12">
        <f t="shared" si="1136"/>
        <v>17.8</v>
      </c>
      <c r="HC123" s="22">
        <f>HC121+"00:15"</f>
        <v>0.91666666666666552</v>
      </c>
      <c r="HD123" s="48">
        <f t="shared" ref="HD123:HJ126" si="1440">SUM(CD123,CN123,CX123,DH123)</f>
        <v>15</v>
      </c>
      <c r="HE123" s="48">
        <f t="shared" si="1440"/>
        <v>0</v>
      </c>
      <c r="HF123" s="48">
        <f t="shared" si="1440"/>
        <v>0</v>
      </c>
      <c r="HG123" s="48">
        <f t="shared" si="1440"/>
        <v>0</v>
      </c>
      <c r="HH123" s="48">
        <f t="shared" si="1440"/>
        <v>0</v>
      </c>
      <c r="HI123" s="48">
        <f t="shared" si="1440"/>
        <v>0</v>
      </c>
      <c r="HJ123" s="48">
        <f t="shared" si="1440"/>
        <v>1</v>
      </c>
      <c r="HK123" s="12">
        <f>SUM(HD123:HJ123)</f>
        <v>16</v>
      </c>
      <c r="HL123" s="12">
        <f t="shared" si="1138"/>
        <v>15.2</v>
      </c>
      <c r="HM123" s="22">
        <f>HM121+"00:15"</f>
        <v>0.91666666666666552</v>
      </c>
      <c r="HN123" s="48">
        <f t="shared" ref="HN123:HT126" si="1441">SUM(B123,AZ123,CX123,EV123)</f>
        <v>166</v>
      </c>
      <c r="HO123" s="48">
        <f t="shared" si="1441"/>
        <v>8</v>
      </c>
      <c r="HP123" s="48">
        <f t="shared" si="1441"/>
        <v>1</v>
      </c>
      <c r="HQ123" s="48">
        <f t="shared" si="1441"/>
        <v>1</v>
      </c>
      <c r="HR123" s="48">
        <f t="shared" si="1441"/>
        <v>4</v>
      </c>
      <c r="HS123" s="48">
        <f t="shared" si="1441"/>
        <v>22</v>
      </c>
      <c r="HT123" s="48">
        <f t="shared" si="1441"/>
        <v>4</v>
      </c>
      <c r="HU123" s="12">
        <f>SUM(HN123:HT123)</f>
        <v>206</v>
      </c>
      <c r="HV123" s="12">
        <f t="shared" si="1140"/>
        <v>195.40000000000003</v>
      </c>
      <c r="HW123" s="22">
        <f>HW121+"00:15"</f>
        <v>0.91666666666666552</v>
      </c>
      <c r="HX123" s="48">
        <f t="shared" ref="HX123:ID126" si="1442">SUM(DR123,EB123,EL123,EV123)</f>
        <v>114</v>
      </c>
      <c r="HY123" s="48">
        <f t="shared" si="1442"/>
        <v>8</v>
      </c>
      <c r="HZ123" s="48">
        <f t="shared" si="1442"/>
        <v>0</v>
      </c>
      <c r="IA123" s="48">
        <f t="shared" si="1442"/>
        <v>0</v>
      </c>
      <c r="IB123" s="48">
        <f t="shared" si="1442"/>
        <v>6</v>
      </c>
      <c r="IC123" s="48">
        <f t="shared" si="1442"/>
        <v>7</v>
      </c>
      <c r="ID123" s="48">
        <f t="shared" si="1442"/>
        <v>3</v>
      </c>
      <c r="IE123" s="12">
        <f t="shared" si="809"/>
        <v>138</v>
      </c>
      <c r="IF123" s="12">
        <f t="shared" si="1142"/>
        <v>137.4</v>
      </c>
    </row>
    <row r="124" spans="1:240" ht="13" customHeight="1" x14ac:dyDescent="0.25">
      <c r="A124" s="22">
        <f t="shared" ref="A124:A126" si="1443">A123+"00:15"</f>
        <v>0.92708333333333215</v>
      </c>
      <c r="B124" s="42">
        <v>6</v>
      </c>
      <c r="C124" s="42">
        <v>1</v>
      </c>
      <c r="D124" s="42">
        <v>0</v>
      </c>
      <c r="E124" s="42">
        <v>0</v>
      </c>
      <c r="F124" s="42">
        <v>0</v>
      </c>
      <c r="G124" s="42">
        <v>2</v>
      </c>
      <c r="H124" s="42">
        <v>4</v>
      </c>
      <c r="I124" s="12">
        <f>SUM(B124:H124)</f>
        <v>13</v>
      </c>
      <c r="J124" s="12">
        <f t="shared" si="1096"/>
        <v>8.6</v>
      </c>
      <c r="K124" s="22">
        <f t="shared" ref="K124:K126" si="1444">K123+"00:15"</f>
        <v>0.92708333333333215</v>
      </c>
      <c r="L124" s="42">
        <v>6</v>
      </c>
      <c r="M124" s="42">
        <v>0</v>
      </c>
      <c r="N124" s="42">
        <v>0</v>
      </c>
      <c r="O124" s="42">
        <v>0</v>
      </c>
      <c r="P124" s="42">
        <v>0</v>
      </c>
      <c r="Q124" s="42">
        <v>2</v>
      </c>
      <c r="R124" s="42">
        <v>1</v>
      </c>
      <c r="S124" s="12">
        <f>SUM(L124:R124)</f>
        <v>9</v>
      </c>
      <c r="T124" s="12">
        <f t="shared" si="1098"/>
        <v>7</v>
      </c>
      <c r="U124" s="22">
        <f t="shared" ref="U124:U126" si="1445">U123+"00:15"</f>
        <v>0.92708333333333215</v>
      </c>
      <c r="V124" s="42">
        <v>20</v>
      </c>
      <c r="W124" s="42">
        <v>1</v>
      </c>
      <c r="X124" s="42">
        <v>0</v>
      </c>
      <c r="Y124" s="42">
        <v>0</v>
      </c>
      <c r="Z124" s="42">
        <v>0</v>
      </c>
      <c r="AA124" s="42">
        <v>4</v>
      </c>
      <c r="AB124" s="42">
        <v>0</v>
      </c>
      <c r="AC124" s="12">
        <f>SUM(V124:AB124)</f>
        <v>25</v>
      </c>
      <c r="AD124" s="12">
        <f t="shared" si="1100"/>
        <v>22.6</v>
      </c>
      <c r="AE124" s="22">
        <f t="shared" ref="AE124:AE126" si="1446">AE123+"00:15"</f>
        <v>0.92708333333333215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12">
        <f>SUM(AF124:AL124)</f>
        <v>0</v>
      </c>
      <c r="AN124" s="12">
        <f t="shared" si="1102"/>
        <v>0</v>
      </c>
      <c r="AO124" s="22">
        <f t="shared" ref="AO124:AO126" si="1447">AO123+"00:15"</f>
        <v>0.92708333333333215</v>
      </c>
      <c r="AP124" s="42">
        <v>1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1</v>
      </c>
      <c r="AW124" s="12">
        <f>SUM(AP124:AV124)</f>
        <v>2</v>
      </c>
      <c r="AX124" s="12">
        <f t="shared" si="1104"/>
        <v>1.2</v>
      </c>
      <c r="AY124" s="22">
        <f t="shared" ref="AY124:AY126" si="1448">AY123+"00:15"</f>
        <v>0.92708333333333215</v>
      </c>
      <c r="AZ124" s="42">
        <v>137</v>
      </c>
      <c r="BA124" s="42">
        <v>10</v>
      </c>
      <c r="BB124" s="42">
        <v>2</v>
      </c>
      <c r="BC124" s="42">
        <v>1</v>
      </c>
      <c r="BD124" s="42">
        <v>7</v>
      </c>
      <c r="BE124" s="42">
        <v>15</v>
      </c>
      <c r="BF124" s="42">
        <v>3</v>
      </c>
      <c r="BG124" s="12">
        <f>SUM(AZ124:BF124)</f>
        <v>175</v>
      </c>
      <c r="BH124" s="12">
        <f t="shared" si="1106"/>
        <v>172.9</v>
      </c>
      <c r="BI124" s="22">
        <f t="shared" ref="BI124:BI126" si="1449">BI123+"00:15"</f>
        <v>0.92708333333333215</v>
      </c>
      <c r="BJ124" s="42">
        <v>3</v>
      </c>
      <c r="BK124" s="42">
        <v>1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12">
        <f>SUM(BJ124:BP124)</f>
        <v>4</v>
      </c>
      <c r="BR124" s="12">
        <f t="shared" si="1108"/>
        <v>4</v>
      </c>
      <c r="BS124" s="22">
        <f t="shared" ref="BS124:BS126" si="1450">BS123+"00:15"</f>
        <v>0.92708333333333215</v>
      </c>
      <c r="BT124" s="42">
        <v>0</v>
      </c>
      <c r="BU124" s="42">
        <v>0</v>
      </c>
      <c r="BV124" s="42">
        <v>0</v>
      </c>
      <c r="BW124" s="42">
        <v>0</v>
      </c>
      <c r="BX124" s="42">
        <v>0</v>
      </c>
      <c r="BY124" s="42">
        <v>0</v>
      </c>
      <c r="BZ124" s="42">
        <v>0</v>
      </c>
      <c r="CA124" s="12">
        <f>SUM(BT124:BZ124)</f>
        <v>0</v>
      </c>
      <c r="CB124" s="12">
        <f t="shared" si="1110"/>
        <v>0</v>
      </c>
      <c r="CC124" s="22">
        <f t="shared" ref="CC124:CC126" si="1451">CC123+"00:15"</f>
        <v>0.92708333333333215</v>
      </c>
      <c r="CD124" s="42">
        <v>4</v>
      </c>
      <c r="CE124" s="42">
        <v>1</v>
      </c>
      <c r="CF124" s="42">
        <v>0</v>
      </c>
      <c r="CG124" s="42">
        <v>0</v>
      </c>
      <c r="CH124" s="42">
        <v>0</v>
      </c>
      <c r="CI124" s="42">
        <v>0</v>
      </c>
      <c r="CJ124" s="42">
        <v>0</v>
      </c>
      <c r="CK124" s="12">
        <f>SUM(CD124:CJ124)</f>
        <v>5</v>
      </c>
      <c r="CL124" s="12">
        <f t="shared" si="1112"/>
        <v>5</v>
      </c>
      <c r="CM124" s="22">
        <f t="shared" ref="CM124:CM126" si="1452">CM123+"00:15"</f>
        <v>0.92708333333333215</v>
      </c>
      <c r="CN124" s="42">
        <v>0</v>
      </c>
      <c r="CO124" s="42">
        <v>0</v>
      </c>
      <c r="CP124" s="42">
        <v>0</v>
      </c>
      <c r="CQ124" s="42">
        <v>0</v>
      </c>
      <c r="CR124" s="42">
        <v>0</v>
      </c>
      <c r="CS124" s="42">
        <v>0</v>
      </c>
      <c r="CT124" s="42">
        <v>0</v>
      </c>
      <c r="CU124" s="12">
        <f>SUM(CN124:CT124)</f>
        <v>0</v>
      </c>
      <c r="CV124" s="12">
        <f t="shared" si="1114"/>
        <v>0</v>
      </c>
      <c r="CW124" s="22">
        <f t="shared" ref="CW124:CW126" si="1453">CW123+"00:15"</f>
        <v>0.92708333333333215</v>
      </c>
      <c r="CX124" s="42">
        <v>1</v>
      </c>
      <c r="CY124" s="42">
        <v>0</v>
      </c>
      <c r="CZ124" s="42">
        <v>0</v>
      </c>
      <c r="DA124" s="42">
        <v>0</v>
      </c>
      <c r="DB124" s="42">
        <v>0</v>
      </c>
      <c r="DC124" s="42">
        <v>1</v>
      </c>
      <c r="DD124" s="42">
        <v>0</v>
      </c>
      <c r="DE124" s="12">
        <f>SUM(CX124:DD124)</f>
        <v>2</v>
      </c>
      <c r="DF124" s="12">
        <f t="shared" si="1116"/>
        <v>1.4</v>
      </c>
      <c r="DG124" s="22">
        <f t="shared" ref="DG124:DG126" si="1454">DG123+"00:15"</f>
        <v>0.92708333333333215</v>
      </c>
      <c r="DH124" s="42">
        <v>0</v>
      </c>
      <c r="DI124" s="42">
        <v>0</v>
      </c>
      <c r="DJ124" s="42">
        <v>0</v>
      </c>
      <c r="DK124" s="42">
        <v>0</v>
      </c>
      <c r="DL124" s="42">
        <v>0</v>
      </c>
      <c r="DM124" s="42">
        <v>0</v>
      </c>
      <c r="DN124" s="42">
        <v>0</v>
      </c>
      <c r="DO124" s="12">
        <f>SUM(DH124:DN124)</f>
        <v>0</v>
      </c>
      <c r="DP124" s="12">
        <f t="shared" si="1118"/>
        <v>0</v>
      </c>
      <c r="DQ124" s="22">
        <f t="shared" ref="DQ124:DQ126" si="1455">DQ123+"00:15"</f>
        <v>0.92708333333333215</v>
      </c>
      <c r="DR124" s="42">
        <v>11</v>
      </c>
      <c r="DS124" s="42">
        <v>0</v>
      </c>
      <c r="DT124" s="42">
        <v>0</v>
      </c>
      <c r="DU124" s="42">
        <v>0</v>
      </c>
      <c r="DV124" s="42">
        <v>0</v>
      </c>
      <c r="DW124" s="42">
        <v>2</v>
      </c>
      <c r="DX124" s="42">
        <v>0</v>
      </c>
      <c r="DY124" s="12">
        <f>SUM(DR124:DX124)</f>
        <v>13</v>
      </c>
      <c r="DZ124" s="12">
        <f t="shared" si="1120"/>
        <v>11.8</v>
      </c>
      <c r="EA124" s="22">
        <f t="shared" ref="EA124:EA126" si="1456">EA123+"00:15"</f>
        <v>0.92708333333333215</v>
      </c>
      <c r="EB124" s="42">
        <v>90</v>
      </c>
      <c r="EC124" s="42">
        <v>4</v>
      </c>
      <c r="ED124" s="42">
        <v>0</v>
      </c>
      <c r="EE124" s="42">
        <v>0</v>
      </c>
      <c r="EF124" s="42">
        <v>5</v>
      </c>
      <c r="EG124" s="42">
        <v>8</v>
      </c>
      <c r="EH124" s="42">
        <v>2</v>
      </c>
      <c r="EI124" s="12">
        <f>SUM(EB124:EH124)</f>
        <v>109</v>
      </c>
      <c r="EJ124" s="12">
        <f t="shared" si="1122"/>
        <v>107.60000000000001</v>
      </c>
      <c r="EK124" s="22">
        <f t="shared" ref="EK124:EK126" si="1457">EK123+"00:15"</f>
        <v>0.92708333333333215</v>
      </c>
      <c r="EL124" s="42">
        <v>1</v>
      </c>
      <c r="EM124" s="42">
        <v>0</v>
      </c>
      <c r="EN124" s="42">
        <v>0</v>
      </c>
      <c r="EO124" s="42">
        <v>0</v>
      </c>
      <c r="EP124" s="42">
        <v>0</v>
      </c>
      <c r="EQ124" s="42">
        <v>0</v>
      </c>
      <c r="ER124" s="42">
        <v>0</v>
      </c>
      <c r="ES124" s="12">
        <f>SUM(EL124:ER124)</f>
        <v>1</v>
      </c>
      <c r="ET124" s="12">
        <f t="shared" si="1124"/>
        <v>1</v>
      </c>
      <c r="EU124" s="22">
        <f t="shared" ref="EU124:EU126" si="1458">EU123+"00:15"</f>
        <v>0.92708333333333215</v>
      </c>
      <c r="EV124" s="42">
        <v>0</v>
      </c>
      <c r="EW124" s="42">
        <v>0</v>
      </c>
      <c r="EX124" s="42">
        <v>0</v>
      </c>
      <c r="EY124" s="42">
        <v>0</v>
      </c>
      <c r="EZ124" s="42">
        <v>0</v>
      </c>
      <c r="FA124" s="42">
        <v>0</v>
      </c>
      <c r="FB124" s="42">
        <v>0</v>
      </c>
      <c r="FC124" s="12">
        <f>SUM(EV124:FB124)</f>
        <v>0</v>
      </c>
      <c r="FD124" s="12">
        <f t="shared" si="1126"/>
        <v>0</v>
      </c>
      <c r="FE124" s="22">
        <f t="shared" ref="FE124:FE126" si="1459">FE123+"00:15"</f>
        <v>0.92708333333333215</v>
      </c>
      <c r="FF124" s="48">
        <f t="shared" si="1435"/>
        <v>2</v>
      </c>
      <c r="FG124" s="48">
        <f t="shared" si="1435"/>
        <v>0</v>
      </c>
      <c r="FH124" s="48">
        <f t="shared" si="1435"/>
        <v>0</v>
      </c>
      <c r="FI124" s="48">
        <f t="shared" si="1435"/>
        <v>0</v>
      </c>
      <c r="FJ124" s="48">
        <f t="shared" si="1435"/>
        <v>0</v>
      </c>
      <c r="FK124" s="48">
        <f t="shared" si="1435"/>
        <v>0</v>
      </c>
      <c r="FL124" s="48">
        <f t="shared" si="1435"/>
        <v>1</v>
      </c>
      <c r="FM124" s="12">
        <f>SUM(FF124:FL124)</f>
        <v>3</v>
      </c>
      <c r="FN124" s="12">
        <f t="shared" si="1128"/>
        <v>2.2000000000000002</v>
      </c>
      <c r="FO124" s="22">
        <f t="shared" ref="FO124:FO126" si="1460">FO123+"00:15"</f>
        <v>0.92708333333333215</v>
      </c>
      <c r="FP124" s="48">
        <f t="shared" si="1436"/>
        <v>32</v>
      </c>
      <c r="FQ124" s="48">
        <f t="shared" si="1436"/>
        <v>2</v>
      </c>
      <c r="FR124" s="48">
        <f t="shared" si="1436"/>
        <v>0</v>
      </c>
      <c r="FS124" s="48">
        <f t="shared" si="1436"/>
        <v>0</v>
      </c>
      <c r="FT124" s="48">
        <f t="shared" si="1436"/>
        <v>0</v>
      </c>
      <c r="FU124" s="48">
        <f t="shared" si="1436"/>
        <v>8</v>
      </c>
      <c r="FV124" s="48">
        <f t="shared" si="1436"/>
        <v>5</v>
      </c>
      <c r="FW124" s="12">
        <f>SUM(FP124:FV124)</f>
        <v>47</v>
      </c>
      <c r="FX124" s="12">
        <f t="shared" si="1130"/>
        <v>38.200000000000003</v>
      </c>
      <c r="FY124" s="22">
        <f t="shared" ref="FY124:FY126" si="1461">FY123+"00:15"</f>
        <v>0.92708333333333215</v>
      </c>
      <c r="FZ124" s="48">
        <f t="shared" si="1437"/>
        <v>114</v>
      </c>
      <c r="GA124" s="48">
        <f t="shared" si="1437"/>
        <v>6</v>
      </c>
      <c r="GB124" s="48">
        <f t="shared" si="1437"/>
        <v>0</v>
      </c>
      <c r="GC124" s="48">
        <f t="shared" si="1437"/>
        <v>0</v>
      </c>
      <c r="GD124" s="48">
        <f t="shared" si="1437"/>
        <v>5</v>
      </c>
      <c r="GE124" s="48">
        <f t="shared" si="1437"/>
        <v>12</v>
      </c>
      <c r="GF124" s="48">
        <f t="shared" si="1437"/>
        <v>2</v>
      </c>
      <c r="GG124" s="12">
        <f>SUM(FZ124:GF124)</f>
        <v>139</v>
      </c>
      <c r="GH124" s="12">
        <f t="shared" si="1132"/>
        <v>135.20000000000002</v>
      </c>
      <c r="GI124" s="22">
        <f t="shared" ref="GI124:GI126" si="1462">GI123+"00:15"</f>
        <v>0.92708333333333215</v>
      </c>
      <c r="GJ124" s="48">
        <f t="shared" si="1438"/>
        <v>141</v>
      </c>
      <c r="GK124" s="48">
        <f t="shared" si="1438"/>
        <v>11</v>
      </c>
      <c r="GL124" s="48">
        <f t="shared" si="1438"/>
        <v>2</v>
      </c>
      <c r="GM124" s="48">
        <f t="shared" si="1438"/>
        <v>1</v>
      </c>
      <c r="GN124" s="48">
        <f t="shared" si="1438"/>
        <v>7</v>
      </c>
      <c r="GO124" s="48">
        <f t="shared" si="1438"/>
        <v>15</v>
      </c>
      <c r="GP124" s="48">
        <f t="shared" si="1438"/>
        <v>4</v>
      </c>
      <c r="GQ124" s="12">
        <f>SUM(GJ124:GP124)</f>
        <v>181</v>
      </c>
      <c r="GR124" s="12">
        <f t="shared" si="1134"/>
        <v>178.10000000000002</v>
      </c>
      <c r="GS124" s="22">
        <f t="shared" ref="GS124:GS126" si="1463">GS123+"00:15"</f>
        <v>0.92708333333333215</v>
      </c>
      <c r="GT124" s="48">
        <f t="shared" si="1439"/>
        <v>20</v>
      </c>
      <c r="GU124" s="48">
        <f t="shared" si="1439"/>
        <v>1</v>
      </c>
      <c r="GV124" s="48">
        <f t="shared" si="1439"/>
        <v>0</v>
      </c>
      <c r="GW124" s="48">
        <f t="shared" si="1439"/>
        <v>0</v>
      </c>
      <c r="GX124" s="48">
        <f t="shared" si="1439"/>
        <v>0</v>
      </c>
      <c r="GY124" s="48">
        <f t="shared" si="1439"/>
        <v>4</v>
      </c>
      <c r="GZ124" s="48">
        <f t="shared" si="1439"/>
        <v>1</v>
      </c>
      <c r="HA124" s="12">
        <f>SUM(GT124:GZ124)</f>
        <v>26</v>
      </c>
      <c r="HB124" s="12">
        <f t="shared" si="1136"/>
        <v>22.8</v>
      </c>
      <c r="HC124" s="22">
        <f t="shared" ref="HC124:HC126" si="1464">HC123+"00:15"</f>
        <v>0.92708333333333215</v>
      </c>
      <c r="HD124" s="48">
        <f t="shared" si="1440"/>
        <v>5</v>
      </c>
      <c r="HE124" s="48">
        <f t="shared" si="1440"/>
        <v>1</v>
      </c>
      <c r="HF124" s="48">
        <f t="shared" si="1440"/>
        <v>0</v>
      </c>
      <c r="HG124" s="48">
        <f t="shared" si="1440"/>
        <v>0</v>
      </c>
      <c r="HH124" s="48">
        <f t="shared" si="1440"/>
        <v>0</v>
      </c>
      <c r="HI124" s="48">
        <f t="shared" si="1440"/>
        <v>1</v>
      </c>
      <c r="HJ124" s="48">
        <f t="shared" si="1440"/>
        <v>0</v>
      </c>
      <c r="HK124" s="12">
        <f>SUM(HD124:HJ124)</f>
        <v>7</v>
      </c>
      <c r="HL124" s="12">
        <f t="shared" si="1138"/>
        <v>6.4</v>
      </c>
      <c r="HM124" s="22">
        <f t="shared" ref="HM124:HM126" si="1465">HM123+"00:15"</f>
        <v>0.92708333333333215</v>
      </c>
      <c r="HN124" s="48">
        <f t="shared" si="1441"/>
        <v>144</v>
      </c>
      <c r="HO124" s="48">
        <f t="shared" si="1441"/>
        <v>11</v>
      </c>
      <c r="HP124" s="48">
        <f t="shared" si="1441"/>
        <v>2</v>
      </c>
      <c r="HQ124" s="48">
        <f t="shared" si="1441"/>
        <v>1</v>
      </c>
      <c r="HR124" s="48">
        <f t="shared" si="1441"/>
        <v>7</v>
      </c>
      <c r="HS124" s="48">
        <f t="shared" si="1441"/>
        <v>18</v>
      </c>
      <c r="HT124" s="48">
        <f t="shared" si="1441"/>
        <v>7</v>
      </c>
      <c r="HU124" s="12">
        <f>SUM(HN124:HT124)</f>
        <v>190</v>
      </c>
      <c r="HV124" s="12">
        <f t="shared" si="1140"/>
        <v>182.9</v>
      </c>
      <c r="HW124" s="22">
        <f t="shared" ref="HW124:HW126" si="1466">HW123+"00:15"</f>
        <v>0.92708333333333215</v>
      </c>
      <c r="HX124" s="48">
        <f t="shared" si="1442"/>
        <v>102</v>
      </c>
      <c r="HY124" s="48">
        <f t="shared" si="1442"/>
        <v>4</v>
      </c>
      <c r="HZ124" s="48">
        <f t="shared" si="1442"/>
        <v>0</v>
      </c>
      <c r="IA124" s="48">
        <f t="shared" si="1442"/>
        <v>0</v>
      </c>
      <c r="IB124" s="48">
        <f t="shared" si="1442"/>
        <v>5</v>
      </c>
      <c r="IC124" s="48">
        <f t="shared" si="1442"/>
        <v>10</v>
      </c>
      <c r="ID124" s="48">
        <f t="shared" si="1442"/>
        <v>2</v>
      </c>
      <c r="IE124" s="12">
        <f t="shared" si="809"/>
        <v>123</v>
      </c>
      <c r="IF124" s="12">
        <f t="shared" si="1142"/>
        <v>120.4</v>
      </c>
    </row>
    <row r="125" spans="1:240" ht="13" customHeight="1" x14ac:dyDescent="0.25">
      <c r="A125" s="22">
        <f t="shared" si="1443"/>
        <v>0.93749999999999878</v>
      </c>
      <c r="B125" s="42">
        <v>13</v>
      </c>
      <c r="C125" s="42">
        <v>0</v>
      </c>
      <c r="D125" s="42">
        <v>0</v>
      </c>
      <c r="E125" s="42">
        <v>0</v>
      </c>
      <c r="F125" s="42">
        <v>0</v>
      </c>
      <c r="G125" s="42">
        <v>3</v>
      </c>
      <c r="H125" s="42">
        <v>0</v>
      </c>
      <c r="I125" s="12">
        <f>SUM(B125:H125)</f>
        <v>16</v>
      </c>
      <c r="J125" s="12">
        <f t="shared" si="1096"/>
        <v>14.2</v>
      </c>
      <c r="K125" s="22">
        <f t="shared" si="1444"/>
        <v>0.93749999999999878</v>
      </c>
      <c r="L125" s="42">
        <v>1</v>
      </c>
      <c r="M125" s="42">
        <v>0</v>
      </c>
      <c r="N125" s="42">
        <v>0</v>
      </c>
      <c r="O125" s="42">
        <v>0</v>
      </c>
      <c r="P125" s="42">
        <v>0</v>
      </c>
      <c r="Q125" s="42">
        <v>1</v>
      </c>
      <c r="R125" s="42">
        <v>0</v>
      </c>
      <c r="S125" s="12">
        <f>SUM(L125:R125)</f>
        <v>2</v>
      </c>
      <c r="T125" s="12">
        <f t="shared" si="1098"/>
        <v>1.4</v>
      </c>
      <c r="U125" s="22">
        <f t="shared" si="1445"/>
        <v>0.93749999999999878</v>
      </c>
      <c r="V125" s="42">
        <v>24</v>
      </c>
      <c r="W125" s="42">
        <v>0</v>
      </c>
      <c r="X125" s="42">
        <v>0</v>
      </c>
      <c r="Y125" s="42">
        <v>0</v>
      </c>
      <c r="Z125" s="42">
        <v>0</v>
      </c>
      <c r="AA125" s="42">
        <v>4</v>
      </c>
      <c r="AB125" s="42">
        <v>0</v>
      </c>
      <c r="AC125" s="12">
        <f>SUM(V125:AB125)</f>
        <v>28</v>
      </c>
      <c r="AD125" s="12">
        <f t="shared" si="1100"/>
        <v>25.6</v>
      </c>
      <c r="AE125" s="22">
        <f t="shared" si="1446"/>
        <v>0.93749999999999878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12">
        <f>SUM(AF125:AL125)</f>
        <v>0</v>
      </c>
      <c r="AN125" s="12">
        <f t="shared" si="1102"/>
        <v>0</v>
      </c>
      <c r="AO125" s="22">
        <f t="shared" si="1447"/>
        <v>0.93749999999999878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1</v>
      </c>
      <c r="AW125" s="12">
        <f>SUM(AP125:AV125)</f>
        <v>1</v>
      </c>
      <c r="AX125" s="12">
        <f t="shared" si="1104"/>
        <v>0.2</v>
      </c>
      <c r="AY125" s="22">
        <f t="shared" si="1448"/>
        <v>0.93749999999999878</v>
      </c>
      <c r="AZ125" s="42">
        <v>141</v>
      </c>
      <c r="BA125" s="42">
        <v>2</v>
      </c>
      <c r="BB125" s="42">
        <v>4</v>
      </c>
      <c r="BC125" s="42">
        <v>1</v>
      </c>
      <c r="BD125" s="42">
        <v>5</v>
      </c>
      <c r="BE125" s="42">
        <v>11</v>
      </c>
      <c r="BF125" s="42">
        <v>3</v>
      </c>
      <c r="BG125" s="12">
        <f>SUM(AZ125:BF125)</f>
        <v>167</v>
      </c>
      <c r="BH125" s="12">
        <f t="shared" si="1106"/>
        <v>166.3</v>
      </c>
      <c r="BI125" s="22">
        <f t="shared" si="1449"/>
        <v>0.93749999999999878</v>
      </c>
      <c r="BJ125" s="42">
        <v>1</v>
      </c>
      <c r="BK125" s="42">
        <v>1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12">
        <f>SUM(BJ125:BP125)</f>
        <v>2</v>
      </c>
      <c r="BR125" s="12">
        <f t="shared" si="1108"/>
        <v>2</v>
      </c>
      <c r="BS125" s="22">
        <f t="shared" si="1450"/>
        <v>0.93749999999999878</v>
      </c>
      <c r="BT125" s="42">
        <v>0</v>
      </c>
      <c r="BU125" s="42">
        <v>0</v>
      </c>
      <c r="BV125" s="42">
        <v>0</v>
      </c>
      <c r="BW125" s="42">
        <v>0</v>
      </c>
      <c r="BX125" s="42">
        <v>0</v>
      </c>
      <c r="BY125" s="42">
        <v>0</v>
      </c>
      <c r="BZ125" s="42">
        <v>0</v>
      </c>
      <c r="CA125" s="12">
        <f>SUM(BT125:BZ125)</f>
        <v>0</v>
      </c>
      <c r="CB125" s="12">
        <f t="shared" si="1110"/>
        <v>0</v>
      </c>
      <c r="CC125" s="22">
        <f t="shared" si="1451"/>
        <v>0.93749999999999878</v>
      </c>
      <c r="CD125" s="42">
        <v>2</v>
      </c>
      <c r="CE125" s="42">
        <v>0</v>
      </c>
      <c r="CF125" s="42">
        <v>0</v>
      </c>
      <c r="CG125" s="42">
        <v>0</v>
      </c>
      <c r="CH125" s="42">
        <v>0</v>
      </c>
      <c r="CI125" s="42">
        <v>0</v>
      </c>
      <c r="CJ125" s="42">
        <v>0</v>
      </c>
      <c r="CK125" s="12">
        <f>SUM(CD125:CJ125)</f>
        <v>2</v>
      </c>
      <c r="CL125" s="12">
        <f t="shared" si="1112"/>
        <v>2</v>
      </c>
      <c r="CM125" s="22">
        <f t="shared" si="1452"/>
        <v>0.93749999999999878</v>
      </c>
      <c r="CN125" s="42">
        <v>0</v>
      </c>
      <c r="CO125" s="42">
        <v>0</v>
      </c>
      <c r="CP125" s="42">
        <v>0</v>
      </c>
      <c r="CQ125" s="42">
        <v>0</v>
      </c>
      <c r="CR125" s="42">
        <v>0</v>
      </c>
      <c r="CS125" s="42">
        <v>0</v>
      </c>
      <c r="CT125" s="42">
        <v>0</v>
      </c>
      <c r="CU125" s="12">
        <f>SUM(CN125:CT125)</f>
        <v>0</v>
      </c>
      <c r="CV125" s="12">
        <f t="shared" si="1114"/>
        <v>0</v>
      </c>
      <c r="CW125" s="22">
        <f t="shared" si="1453"/>
        <v>0.93749999999999878</v>
      </c>
      <c r="CX125" s="42">
        <v>6</v>
      </c>
      <c r="CY125" s="42">
        <v>0</v>
      </c>
      <c r="CZ125" s="42">
        <v>0</v>
      </c>
      <c r="DA125" s="42">
        <v>0</v>
      </c>
      <c r="DB125" s="42">
        <v>0</v>
      </c>
      <c r="DC125" s="42">
        <v>1</v>
      </c>
      <c r="DD125" s="42">
        <v>1</v>
      </c>
      <c r="DE125" s="12">
        <f>SUM(CX125:DD125)</f>
        <v>8</v>
      </c>
      <c r="DF125" s="12">
        <f t="shared" si="1116"/>
        <v>6.6000000000000005</v>
      </c>
      <c r="DG125" s="22">
        <f t="shared" si="1454"/>
        <v>0.93749999999999878</v>
      </c>
      <c r="DH125" s="42">
        <v>0</v>
      </c>
      <c r="DI125" s="42">
        <v>0</v>
      </c>
      <c r="DJ125" s="42">
        <v>0</v>
      </c>
      <c r="DK125" s="42">
        <v>0</v>
      </c>
      <c r="DL125" s="42">
        <v>0</v>
      </c>
      <c r="DM125" s="42">
        <v>0</v>
      </c>
      <c r="DN125" s="42">
        <v>0</v>
      </c>
      <c r="DO125" s="12">
        <f>SUM(DH125:DN125)</f>
        <v>0</v>
      </c>
      <c r="DP125" s="12">
        <f t="shared" si="1118"/>
        <v>0</v>
      </c>
      <c r="DQ125" s="22">
        <f t="shared" si="1455"/>
        <v>0.93749999999999878</v>
      </c>
      <c r="DR125" s="42">
        <v>10</v>
      </c>
      <c r="DS125" s="42">
        <v>0</v>
      </c>
      <c r="DT125" s="42">
        <v>0</v>
      </c>
      <c r="DU125" s="42">
        <v>0</v>
      </c>
      <c r="DV125" s="42">
        <v>0</v>
      </c>
      <c r="DW125" s="42">
        <v>1</v>
      </c>
      <c r="DX125" s="42">
        <v>0</v>
      </c>
      <c r="DY125" s="12">
        <f>SUM(DR125:DX125)</f>
        <v>11</v>
      </c>
      <c r="DZ125" s="12">
        <f t="shared" si="1120"/>
        <v>10.4</v>
      </c>
      <c r="EA125" s="22">
        <f t="shared" si="1456"/>
        <v>0.93749999999999878</v>
      </c>
      <c r="EB125" s="42">
        <v>108</v>
      </c>
      <c r="EC125" s="42">
        <v>11</v>
      </c>
      <c r="ED125" s="42">
        <v>1</v>
      </c>
      <c r="EE125" s="42">
        <v>0</v>
      </c>
      <c r="EF125" s="42">
        <v>6</v>
      </c>
      <c r="EG125" s="42">
        <v>8</v>
      </c>
      <c r="EH125" s="42">
        <v>0</v>
      </c>
      <c r="EI125" s="12">
        <f>SUM(EB125:EH125)</f>
        <v>134</v>
      </c>
      <c r="EJ125" s="12">
        <f t="shared" si="1122"/>
        <v>135.69999999999999</v>
      </c>
      <c r="EK125" s="22">
        <f t="shared" si="1457"/>
        <v>0.93749999999999878</v>
      </c>
      <c r="EL125" s="42">
        <v>0</v>
      </c>
      <c r="EM125" s="42">
        <v>0</v>
      </c>
      <c r="EN125" s="42">
        <v>0</v>
      </c>
      <c r="EO125" s="42">
        <v>0</v>
      </c>
      <c r="EP125" s="42">
        <v>0</v>
      </c>
      <c r="EQ125" s="42">
        <v>0</v>
      </c>
      <c r="ER125" s="42">
        <v>1</v>
      </c>
      <c r="ES125" s="12">
        <f>SUM(EL125:ER125)</f>
        <v>1</v>
      </c>
      <c r="ET125" s="12">
        <f t="shared" si="1124"/>
        <v>0.2</v>
      </c>
      <c r="EU125" s="22">
        <f t="shared" si="1458"/>
        <v>0.93749999999999878</v>
      </c>
      <c r="EV125" s="42">
        <v>2</v>
      </c>
      <c r="EW125" s="42">
        <v>0</v>
      </c>
      <c r="EX125" s="42">
        <v>0</v>
      </c>
      <c r="EY125" s="42">
        <v>0</v>
      </c>
      <c r="EZ125" s="42">
        <v>0</v>
      </c>
      <c r="FA125" s="42">
        <v>0</v>
      </c>
      <c r="FB125" s="42">
        <v>0</v>
      </c>
      <c r="FC125" s="12">
        <f>SUM(EV125:FB125)</f>
        <v>2</v>
      </c>
      <c r="FD125" s="12">
        <f t="shared" si="1126"/>
        <v>2</v>
      </c>
      <c r="FE125" s="22">
        <f t="shared" si="1459"/>
        <v>0.93749999999999878</v>
      </c>
      <c r="FF125" s="48">
        <f t="shared" si="1435"/>
        <v>0</v>
      </c>
      <c r="FG125" s="48">
        <f t="shared" si="1435"/>
        <v>0</v>
      </c>
      <c r="FH125" s="48">
        <f t="shared" si="1435"/>
        <v>0</v>
      </c>
      <c r="FI125" s="48">
        <f t="shared" si="1435"/>
        <v>0</v>
      </c>
      <c r="FJ125" s="48">
        <f t="shared" si="1435"/>
        <v>0</v>
      </c>
      <c r="FK125" s="48">
        <f t="shared" si="1435"/>
        <v>0</v>
      </c>
      <c r="FL125" s="48">
        <f t="shared" si="1435"/>
        <v>2</v>
      </c>
      <c r="FM125" s="12">
        <f>SUM(FF125:FL125)</f>
        <v>2</v>
      </c>
      <c r="FN125" s="12">
        <f t="shared" si="1128"/>
        <v>0.4</v>
      </c>
      <c r="FO125" s="22">
        <f t="shared" si="1460"/>
        <v>0.93749999999999878</v>
      </c>
      <c r="FP125" s="48">
        <f t="shared" si="1436"/>
        <v>38</v>
      </c>
      <c r="FQ125" s="48">
        <f t="shared" si="1436"/>
        <v>0</v>
      </c>
      <c r="FR125" s="48">
        <f t="shared" si="1436"/>
        <v>0</v>
      </c>
      <c r="FS125" s="48">
        <f t="shared" si="1436"/>
        <v>0</v>
      </c>
      <c r="FT125" s="48">
        <f t="shared" si="1436"/>
        <v>0</v>
      </c>
      <c r="FU125" s="48">
        <f t="shared" si="1436"/>
        <v>8</v>
      </c>
      <c r="FV125" s="48">
        <f t="shared" si="1436"/>
        <v>0</v>
      </c>
      <c r="FW125" s="12">
        <f>SUM(FP125:FV125)</f>
        <v>46</v>
      </c>
      <c r="FX125" s="12">
        <f t="shared" si="1130"/>
        <v>41.2</v>
      </c>
      <c r="FY125" s="22">
        <f t="shared" si="1461"/>
        <v>0.93749999999999878</v>
      </c>
      <c r="FZ125" s="48">
        <f t="shared" si="1437"/>
        <v>134</v>
      </c>
      <c r="GA125" s="48">
        <f t="shared" si="1437"/>
        <v>11</v>
      </c>
      <c r="GB125" s="48">
        <f t="shared" si="1437"/>
        <v>1</v>
      </c>
      <c r="GC125" s="48">
        <f t="shared" si="1437"/>
        <v>0</v>
      </c>
      <c r="GD125" s="48">
        <f t="shared" si="1437"/>
        <v>6</v>
      </c>
      <c r="GE125" s="48">
        <f t="shared" si="1437"/>
        <v>12</v>
      </c>
      <c r="GF125" s="48">
        <f t="shared" si="1437"/>
        <v>0</v>
      </c>
      <c r="GG125" s="12">
        <f>SUM(FZ125:GF125)</f>
        <v>164</v>
      </c>
      <c r="GH125" s="12">
        <f t="shared" si="1132"/>
        <v>163.30000000000001</v>
      </c>
      <c r="GI125" s="22">
        <f t="shared" si="1462"/>
        <v>0.93749999999999878</v>
      </c>
      <c r="GJ125" s="48">
        <f t="shared" si="1438"/>
        <v>142</v>
      </c>
      <c r="GK125" s="48">
        <f t="shared" si="1438"/>
        <v>3</v>
      </c>
      <c r="GL125" s="48">
        <f t="shared" si="1438"/>
        <v>4</v>
      </c>
      <c r="GM125" s="48">
        <f t="shared" si="1438"/>
        <v>1</v>
      </c>
      <c r="GN125" s="48">
        <f t="shared" si="1438"/>
        <v>5</v>
      </c>
      <c r="GO125" s="48">
        <f t="shared" si="1438"/>
        <v>11</v>
      </c>
      <c r="GP125" s="48">
        <f t="shared" si="1438"/>
        <v>4</v>
      </c>
      <c r="GQ125" s="12">
        <f>SUM(GJ125:GP125)</f>
        <v>170</v>
      </c>
      <c r="GR125" s="12">
        <f t="shared" si="1134"/>
        <v>168.50000000000003</v>
      </c>
      <c r="GS125" s="22">
        <f t="shared" si="1463"/>
        <v>0.93749999999999878</v>
      </c>
      <c r="GT125" s="48">
        <f t="shared" si="1439"/>
        <v>12</v>
      </c>
      <c r="GU125" s="48">
        <f t="shared" si="1439"/>
        <v>1</v>
      </c>
      <c r="GV125" s="48">
        <f t="shared" si="1439"/>
        <v>0</v>
      </c>
      <c r="GW125" s="48">
        <f t="shared" si="1439"/>
        <v>0</v>
      </c>
      <c r="GX125" s="48">
        <f t="shared" si="1439"/>
        <v>0</v>
      </c>
      <c r="GY125" s="48">
        <f t="shared" si="1439"/>
        <v>2</v>
      </c>
      <c r="GZ125" s="48">
        <f t="shared" si="1439"/>
        <v>0</v>
      </c>
      <c r="HA125" s="12">
        <f>SUM(GT125:GZ125)</f>
        <v>15</v>
      </c>
      <c r="HB125" s="12">
        <f t="shared" si="1136"/>
        <v>13.8</v>
      </c>
      <c r="HC125" s="22">
        <f t="shared" si="1464"/>
        <v>0.93749999999999878</v>
      </c>
      <c r="HD125" s="48">
        <f t="shared" si="1440"/>
        <v>8</v>
      </c>
      <c r="HE125" s="48">
        <f t="shared" si="1440"/>
        <v>0</v>
      </c>
      <c r="HF125" s="48">
        <f t="shared" si="1440"/>
        <v>0</v>
      </c>
      <c r="HG125" s="48">
        <f t="shared" si="1440"/>
        <v>0</v>
      </c>
      <c r="HH125" s="48">
        <f t="shared" si="1440"/>
        <v>0</v>
      </c>
      <c r="HI125" s="48">
        <f t="shared" si="1440"/>
        <v>1</v>
      </c>
      <c r="HJ125" s="48">
        <f t="shared" si="1440"/>
        <v>1</v>
      </c>
      <c r="HK125" s="12">
        <f>SUM(HD125:HJ125)</f>
        <v>10</v>
      </c>
      <c r="HL125" s="12">
        <f t="shared" si="1138"/>
        <v>8.6</v>
      </c>
      <c r="HM125" s="22">
        <f t="shared" si="1465"/>
        <v>0.93749999999999878</v>
      </c>
      <c r="HN125" s="48">
        <f t="shared" si="1441"/>
        <v>162</v>
      </c>
      <c r="HO125" s="48">
        <f t="shared" si="1441"/>
        <v>2</v>
      </c>
      <c r="HP125" s="48">
        <f t="shared" si="1441"/>
        <v>4</v>
      </c>
      <c r="HQ125" s="48">
        <f t="shared" si="1441"/>
        <v>1</v>
      </c>
      <c r="HR125" s="48">
        <f t="shared" si="1441"/>
        <v>5</v>
      </c>
      <c r="HS125" s="48">
        <f t="shared" si="1441"/>
        <v>15</v>
      </c>
      <c r="HT125" s="48">
        <f t="shared" si="1441"/>
        <v>4</v>
      </c>
      <c r="HU125" s="12">
        <f>SUM(HN125:HT125)</f>
        <v>193</v>
      </c>
      <c r="HV125" s="12">
        <f t="shared" si="1140"/>
        <v>189.10000000000002</v>
      </c>
      <c r="HW125" s="22">
        <f t="shared" si="1466"/>
        <v>0.93749999999999878</v>
      </c>
      <c r="HX125" s="48">
        <f t="shared" si="1442"/>
        <v>120</v>
      </c>
      <c r="HY125" s="48">
        <f t="shared" si="1442"/>
        <v>11</v>
      </c>
      <c r="HZ125" s="48">
        <f t="shared" si="1442"/>
        <v>1</v>
      </c>
      <c r="IA125" s="48">
        <f t="shared" si="1442"/>
        <v>0</v>
      </c>
      <c r="IB125" s="48">
        <f t="shared" si="1442"/>
        <v>6</v>
      </c>
      <c r="IC125" s="48">
        <f t="shared" si="1442"/>
        <v>9</v>
      </c>
      <c r="ID125" s="48">
        <f t="shared" si="1442"/>
        <v>1</v>
      </c>
      <c r="IE125" s="12">
        <f t="shared" si="809"/>
        <v>148</v>
      </c>
      <c r="IF125" s="12">
        <f t="shared" si="1142"/>
        <v>148.29999999999998</v>
      </c>
    </row>
    <row r="126" spans="1:240" ht="13" customHeight="1" thickBot="1" x14ac:dyDescent="0.3">
      <c r="A126" s="22">
        <f t="shared" si="1443"/>
        <v>0.94791666666666541</v>
      </c>
      <c r="B126" s="42">
        <v>7</v>
      </c>
      <c r="C126" s="42">
        <v>0</v>
      </c>
      <c r="D126" s="42">
        <v>0</v>
      </c>
      <c r="E126" s="42">
        <v>0</v>
      </c>
      <c r="F126" s="42">
        <v>0</v>
      </c>
      <c r="G126" s="42">
        <v>1</v>
      </c>
      <c r="H126" s="42">
        <v>0</v>
      </c>
      <c r="I126" s="12">
        <f>SUM(B126:H126)</f>
        <v>8</v>
      </c>
      <c r="J126" s="12">
        <f t="shared" si="1096"/>
        <v>7.4</v>
      </c>
      <c r="K126" s="22">
        <f t="shared" si="1444"/>
        <v>0.94791666666666541</v>
      </c>
      <c r="L126" s="42">
        <v>6</v>
      </c>
      <c r="M126" s="42">
        <v>0</v>
      </c>
      <c r="N126" s="42">
        <v>0</v>
      </c>
      <c r="O126" s="42">
        <v>0</v>
      </c>
      <c r="P126" s="42">
        <v>0</v>
      </c>
      <c r="Q126" s="42">
        <v>1</v>
      </c>
      <c r="R126" s="42">
        <v>1</v>
      </c>
      <c r="S126" s="12">
        <f>SUM(L126:R126)</f>
        <v>8</v>
      </c>
      <c r="T126" s="12">
        <f t="shared" si="1098"/>
        <v>6.6000000000000005</v>
      </c>
      <c r="U126" s="22">
        <f t="shared" si="1445"/>
        <v>0.94791666666666541</v>
      </c>
      <c r="V126" s="42">
        <v>13</v>
      </c>
      <c r="W126" s="42">
        <v>0</v>
      </c>
      <c r="X126" s="42">
        <v>0</v>
      </c>
      <c r="Y126" s="42">
        <v>0</v>
      </c>
      <c r="Z126" s="42">
        <v>0</v>
      </c>
      <c r="AA126" s="42">
        <v>2</v>
      </c>
      <c r="AB126" s="42">
        <v>0</v>
      </c>
      <c r="AC126" s="12">
        <f>SUM(V126:AB126)</f>
        <v>15</v>
      </c>
      <c r="AD126" s="12">
        <f t="shared" si="1100"/>
        <v>13.8</v>
      </c>
      <c r="AE126" s="22">
        <f t="shared" si="1446"/>
        <v>0.94791666666666541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12">
        <f>SUM(AF126:AL126)</f>
        <v>0</v>
      </c>
      <c r="AN126" s="12">
        <f t="shared" si="1102"/>
        <v>0</v>
      </c>
      <c r="AO126" s="22">
        <f t="shared" si="1447"/>
        <v>0.94791666666666541</v>
      </c>
      <c r="AP126" s="42">
        <v>2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12">
        <f>SUM(AP126:AV126)</f>
        <v>2</v>
      </c>
      <c r="AX126" s="12">
        <f t="shared" si="1104"/>
        <v>2</v>
      </c>
      <c r="AY126" s="22">
        <f t="shared" si="1448"/>
        <v>0.94791666666666541</v>
      </c>
      <c r="AZ126" s="42">
        <v>174</v>
      </c>
      <c r="BA126" s="42">
        <v>6</v>
      </c>
      <c r="BB126" s="42">
        <v>1</v>
      </c>
      <c r="BC126" s="42">
        <v>3</v>
      </c>
      <c r="BD126" s="42">
        <v>5</v>
      </c>
      <c r="BE126" s="42">
        <v>10</v>
      </c>
      <c r="BF126" s="42">
        <v>0</v>
      </c>
      <c r="BG126" s="12">
        <f>SUM(AZ126:BF126)</f>
        <v>199</v>
      </c>
      <c r="BH126" s="12">
        <f t="shared" si="1106"/>
        <v>202.4</v>
      </c>
      <c r="BI126" s="22">
        <f t="shared" si="1449"/>
        <v>0.94791666666666541</v>
      </c>
      <c r="BJ126" s="42">
        <v>1</v>
      </c>
      <c r="BK126" s="42">
        <v>0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12">
        <f>SUM(BJ126:BP126)</f>
        <v>1</v>
      </c>
      <c r="BR126" s="12">
        <f t="shared" si="1108"/>
        <v>1</v>
      </c>
      <c r="BS126" s="22">
        <f t="shared" si="1450"/>
        <v>0.94791666666666541</v>
      </c>
      <c r="BT126" s="42">
        <v>0</v>
      </c>
      <c r="BU126" s="42">
        <v>0</v>
      </c>
      <c r="BV126" s="42">
        <v>0</v>
      </c>
      <c r="BW126" s="42">
        <v>0</v>
      </c>
      <c r="BX126" s="42">
        <v>0</v>
      </c>
      <c r="BY126" s="42">
        <v>0</v>
      </c>
      <c r="BZ126" s="42">
        <v>0</v>
      </c>
      <c r="CA126" s="12">
        <f>SUM(BT126:BZ126)</f>
        <v>0</v>
      </c>
      <c r="CB126" s="12">
        <f t="shared" si="1110"/>
        <v>0</v>
      </c>
      <c r="CC126" s="22">
        <f t="shared" si="1451"/>
        <v>0.94791666666666541</v>
      </c>
      <c r="CD126" s="42">
        <v>1</v>
      </c>
      <c r="CE126" s="42">
        <v>0</v>
      </c>
      <c r="CF126" s="42">
        <v>0</v>
      </c>
      <c r="CG126" s="42">
        <v>0</v>
      </c>
      <c r="CH126" s="42">
        <v>0</v>
      </c>
      <c r="CI126" s="42">
        <v>0</v>
      </c>
      <c r="CJ126" s="42">
        <v>0</v>
      </c>
      <c r="CK126" s="12">
        <f>SUM(CD126:CJ126)</f>
        <v>1</v>
      </c>
      <c r="CL126" s="12">
        <f t="shared" si="1112"/>
        <v>1</v>
      </c>
      <c r="CM126" s="22">
        <f t="shared" si="1452"/>
        <v>0.94791666666666541</v>
      </c>
      <c r="CN126" s="42">
        <v>0</v>
      </c>
      <c r="CO126" s="42">
        <v>0</v>
      </c>
      <c r="CP126" s="42">
        <v>0</v>
      </c>
      <c r="CQ126" s="42">
        <v>0</v>
      </c>
      <c r="CR126" s="42">
        <v>0</v>
      </c>
      <c r="CS126" s="42">
        <v>0</v>
      </c>
      <c r="CT126" s="42">
        <v>2</v>
      </c>
      <c r="CU126" s="12">
        <f>SUM(CN126:CT126)</f>
        <v>2</v>
      </c>
      <c r="CV126" s="12">
        <f t="shared" si="1114"/>
        <v>0.4</v>
      </c>
      <c r="CW126" s="22">
        <f t="shared" si="1453"/>
        <v>0.94791666666666541</v>
      </c>
      <c r="CX126" s="42">
        <v>4</v>
      </c>
      <c r="CY126" s="42">
        <v>0</v>
      </c>
      <c r="CZ126" s="42">
        <v>0</v>
      </c>
      <c r="DA126" s="42">
        <v>0</v>
      </c>
      <c r="DB126" s="42">
        <v>0</v>
      </c>
      <c r="DC126" s="42">
        <v>1</v>
      </c>
      <c r="DD126" s="42">
        <v>0</v>
      </c>
      <c r="DE126" s="12">
        <f>SUM(CX126:DD126)</f>
        <v>5</v>
      </c>
      <c r="DF126" s="12">
        <f t="shared" si="1116"/>
        <v>4.4000000000000004</v>
      </c>
      <c r="DG126" s="22">
        <f t="shared" si="1454"/>
        <v>0.94791666666666541</v>
      </c>
      <c r="DH126" s="42">
        <v>0</v>
      </c>
      <c r="DI126" s="42">
        <v>0</v>
      </c>
      <c r="DJ126" s="42">
        <v>0</v>
      </c>
      <c r="DK126" s="42">
        <v>0</v>
      </c>
      <c r="DL126" s="42">
        <v>0</v>
      </c>
      <c r="DM126" s="42">
        <v>0</v>
      </c>
      <c r="DN126" s="42">
        <v>0</v>
      </c>
      <c r="DO126" s="12">
        <f>SUM(DH126:DN126)</f>
        <v>0</v>
      </c>
      <c r="DP126" s="12">
        <f t="shared" si="1118"/>
        <v>0</v>
      </c>
      <c r="DQ126" s="22">
        <f t="shared" si="1455"/>
        <v>0.94791666666666541</v>
      </c>
      <c r="DR126" s="42">
        <v>4</v>
      </c>
      <c r="DS126" s="42">
        <v>0</v>
      </c>
      <c r="DT126" s="42">
        <v>0</v>
      </c>
      <c r="DU126" s="42">
        <v>0</v>
      </c>
      <c r="DV126" s="42">
        <v>0</v>
      </c>
      <c r="DW126" s="42">
        <v>2</v>
      </c>
      <c r="DX126" s="42">
        <v>0</v>
      </c>
      <c r="DY126" s="12">
        <f>SUM(DR126:DX126)</f>
        <v>6</v>
      </c>
      <c r="DZ126" s="12">
        <f t="shared" si="1120"/>
        <v>4.8</v>
      </c>
      <c r="EA126" s="22">
        <f t="shared" si="1456"/>
        <v>0.94791666666666541</v>
      </c>
      <c r="EB126" s="42">
        <v>78</v>
      </c>
      <c r="EC126" s="42">
        <v>4</v>
      </c>
      <c r="ED126" s="42">
        <v>1</v>
      </c>
      <c r="EE126" s="42">
        <v>1</v>
      </c>
      <c r="EF126" s="42">
        <v>4</v>
      </c>
      <c r="EG126" s="42">
        <v>4</v>
      </c>
      <c r="EH126" s="42">
        <v>0</v>
      </c>
      <c r="EI126" s="12">
        <f>SUM(EB126:EH126)</f>
        <v>92</v>
      </c>
      <c r="EJ126" s="12">
        <f t="shared" si="1122"/>
        <v>95.399999999999991</v>
      </c>
      <c r="EK126" s="22">
        <f t="shared" si="1457"/>
        <v>0.94791666666666541</v>
      </c>
      <c r="EL126" s="42">
        <v>0</v>
      </c>
      <c r="EM126" s="42">
        <v>0</v>
      </c>
      <c r="EN126" s="42">
        <v>0</v>
      </c>
      <c r="EO126" s="42">
        <v>0</v>
      </c>
      <c r="EP126" s="42">
        <v>0</v>
      </c>
      <c r="EQ126" s="42">
        <v>0</v>
      </c>
      <c r="ER126" s="42">
        <v>0</v>
      </c>
      <c r="ES126" s="12">
        <f>SUM(EL126:ER126)</f>
        <v>0</v>
      </c>
      <c r="ET126" s="12">
        <f t="shared" si="1124"/>
        <v>0</v>
      </c>
      <c r="EU126" s="22">
        <f t="shared" si="1458"/>
        <v>0.94791666666666541</v>
      </c>
      <c r="EV126" s="42">
        <v>0</v>
      </c>
      <c r="EW126" s="42">
        <v>0</v>
      </c>
      <c r="EX126" s="42">
        <v>0</v>
      </c>
      <c r="EY126" s="42">
        <v>0</v>
      </c>
      <c r="EZ126" s="42">
        <v>0</v>
      </c>
      <c r="FA126" s="42">
        <v>0</v>
      </c>
      <c r="FB126" s="42">
        <v>0</v>
      </c>
      <c r="FC126" s="12">
        <f>SUM(EV126:FB126)</f>
        <v>0</v>
      </c>
      <c r="FD126" s="12">
        <f t="shared" si="1126"/>
        <v>0</v>
      </c>
      <c r="FE126" s="22">
        <f t="shared" si="1459"/>
        <v>0.94791666666666541</v>
      </c>
      <c r="FF126" s="48">
        <f t="shared" si="1435"/>
        <v>2</v>
      </c>
      <c r="FG126" s="48">
        <f t="shared" si="1435"/>
        <v>0</v>
      </c>
      <c r="FH126" s="48">
        <f t="shared" si="1435"/>
        <v>0</v>
      </c>
      <c r="FI126" s="48">
        <f t="shared" si="1435"/>
        <v>0</v>
      </c>
      <c r="FJ126" s="48">
        <f t="shared" si="1435"/>
        <v>0</v>
      </c>
      <c r="FK126" s="48">
        <f t="shared" si="1435"/>
        <v>0</v>
      </c>
      <c r="FL126" s="48">
        <f t="shared" si="1435"/>
        <v>2</v>
      </c>
      <c r="FM126" s="12">
        <f>SUM(FF126:FL126)</f>
        <v>4</v>
      </c>
      <c r="FN126" s="12">
        <f t="shared" si="1128"/>
        <v>2.4</v>
      </c>
      <c r="FO126" s="22">
        <f t="shared" si="1460"/>
        <v>0.94791666666666541</v>
      </c>
      <c r="FP126" s="48">
        <f t="shared" si="1436"/>
        <v>26</v>
      </c>
      <c r="FQ126" s="48">
        <f t="shared" si="1436"/>
        <v>0</v>
      </c>
      <c r="FR126" s="48">
        <f t="shared" si="1436"/>
        <v>0</v>
      </c>
      <c r="FS126" s="48">
        <f t="shared" si="1436"/>
        <v>0</v>
      </c>
      <c r="FT126" s="48">
        <f t="shared" si="1436"/>
        <v>0</v>
      </c>
      <c r="FU126" s="48">
        <f t="shared" si="1436"/>
        <v>4</v>
      </c>
      <c r="FV126" s="48">
        <f t="shared" si="1436"/>
        <v>1</v>
      </c>
      <c r="FW126" s="12">
        <f>SUM(FP126:FV126)</f>
        <v>31</v>
      </c>
      <c r="FX126" s="12">
        <f t="shared" si="1130"/>
        <v>27.8</v>
      </c>
      <c r="FY126" s="22">
        <f t="shared" si="1461"/>
        <v>0.94791666666666541</v>
      </c>
      <c r="FZ126" s="48">
        <f t="shared" si="1437"/>
        <v>92</v>
      </c>
      <c r="GA126" s="48">
        <f t="shared" si="1437"/>
        <v>4</v>
      </c>
      <c r="GB126" s="48">
        <f t="shared" si="1437"/>
        <v>1</v>
      </c>
      <c r="GC126" s="48">
        <f t="shared" si="1437"/>
        <v>1</v>
      </c>
      <c r="GD126" s="48">
        <f t="shared" si="1437"/>
        <v>4</v>
      </c>
      <c r="GE126" s="48">
        <f t="shared" si="1437"/>
        <v>6</v>
      </c>
      <c r="GF126" s="48">
        <f t="shared" si="1437"/>
        <v>0</v>
      </c>
      <c r="GG126" s="12">
        <f>SUM(FZ126:GF126)</f>
        <v>108</v>
      </c>
      <c r="GH126" s="12">
        <f t="shared" si="1132"/>
        <v>110.2</v>
      </c>
      <c r="GI126" s="22">
        <f t="shared" si="1462"/>
        <v>0.94791666666666541</v>
      </c>
      <c r="GJ126" s="48">
        <f t="shared" si="1438"/>
        <v>177</v>
      </c>
      <c r="GK126" s="48">
        <f t="shared" si="1438"/>
        <v>6</v>
      </c>
      <c r="GL126" s="48">
        <f t="shared" si="1438"/>
        <v>1</v>
      </c>
      <c r="GM126" s="48">
        <f t="shared" si="1438"/>
        <v>3</v>
      </c>
      <c r="GN126" s="48">
        <f t="shared" si="1438"/>
        <v>5</v>
      </c>
      <c r="GO126" s="48">
        <f t="shared" si="1438"/>
        <v>10</v>
      </c>
      <c r="GP126" s="48">
        <f t="shared" si="1438"/>
        <v>0</v>
      </c>
      <c r="GQ126" s="12">
        <f>SUM(GJ126:GP126)</f>
        <v>202</v>
      </c>
      <c r="GR126" s="12">
        <f t="shared" si="1134"/>
        <v>205.4</v>
      </c>
      <c r="GS126" s="22">
        <f t="shared" si="1463"/>
        <v>0.94791666666666541</v>
      </c>
      <c r="GT126" s="48">
        <f t="shared" si="1439"/>
        <v>11</v>
      </c>
      <c r="GU126" s="48">
        <f t="shared" si="1439"/>
        <v>0</v>
      </c>
      <c r="GV126" s="48">
        <f t="shared" si="1439"/>
        <v>0</v>
      </c>
      <c r="GW126" s="48">
        <f t="shared" si="1439"/>
        <v>0</v>
      </c>
      <c r="GX126" s="48">
        <f t="shared" si="1439"/>
        <v>0</v>
      </c>
      <c r="GY126" s="48">
        <f t="shared" si="1439"/>
        <v>3</v>
      </c>
      <c r="GZ126" s="48">
        <f t="shared" si="1439"/>
        <v>1</v>
      </c>
      <c r="HA126" s="12">
        <f>SUM(GT126:GZ126)</f>
        <v>15</v>
      </c>
      <c r="HB126" s="12">
        <f t="shared" si="1136"/>
        <v>12.399999999999999</v>
      </c>
      <c r="HC126" s="22">
        <f t="shared" si="1464"/>
        <v>0.94791666666666541</v>
      </c>
      <c r="HD126" s="48">
        <f t="shared" si="1440"/>
        <v>5</v>
      </c>
      <c r="HE126" s="48">
        <f t="shared" si="1440"/>
        <v>0</v>
      </c>
      <c r="HF126" s="48">
        <f t="shared" si="1440"/>
        <v>0</v>
      </c>
      <c r="HG126" s="48">
        <f t="shared" si="1440"/>
        <v>0</v>
      </c>
      <c r="HH126" s="48">
        <f t="shared" si="1440"/>
        <v>0</v>
      </c>
      <c r="HI126" s="48">
        <f t="shared" si="1440"/>
        <v>1</v>
      </c>
      <c r="HJ126" s="48">
        <f t="shared" si="1440"/>
        <v>2</v>
      </c>
      <c r="HK126" s="12">
        <f>SUM(HD126:HJ126)</f>
        <v>8</v>
      </c>
      <c r="HL126" s="12">
        <f t="shared" si="1138"/>
        <v>5.8000000000000007</v>
      </c>
      <c r="HM126" s="22">
        <f t="shared" si="1465"/>
        <v>0.94791666666666541</v>
      </c>
      <c r="HN126" s="48">
        <f t="shared" si="1441"/>
        <v>185</v>
      </c>
      <c r="HO126" s="48">
        <f t="shared" si="1441"/>
        <v>6</v>
      </c>
      <c r="HP126" s="48">
        <f t="shared" si="1441"/>
        <v>1</v>
      </c>
      <c r="HQ126" s="48">
        <f t="shared" si="1441"/>
        <v>3</v>
      </c>
      <c r="HR126" s="48">
        <f t="shared" si="1441"/>
        <v>5</v>
      </c>
      <c r="HS126" s="48">
        <f t="shared" si="1441"/>
        <v>12</v>
      </c>
      <c r="HT126" s="48">
        <f t="shared" si="1441"/>
        <v>0</v>
      </c>
      <c r="HU126" s="12">
        <f>SUM(HN126:HT126)</f>
        <v>212</v>
      </c>
      <c r="HV126" s="12">
        <f t="shared" si="1140"/>
        <v>214.20000000000002</v>
      </c>
      <c r="HW126" s="22">
        <f t="shared" si="1466"/>
        <v>0.94791666666666541</v>
      </c>
      <c r="HX126" s="48">
        <f t="shared" si="1442"/>
        <v>82</v>
      </c>
      <c r="HY126" s="48">
        <f t="shared" si="1442"/>
        <v>4</v>
      </c>
      <c r="HZ126" s="48">
        <f t="shared" si="1442"/>
        <v>1</v>
      </c>
      <c r="IA126" s="48">
        <f t="shared" si="1442"/>
        <v>1</v>
      </c>
      <c r="IB126" s="48">
        <f t="shared" si="1442"/>
        <v>4</v>
      </c>
      <c r="IC126" s="48">
        <f t="shared" si="1442"/>
        <v>6</v>
      </c>
      <c r="ID126" s="48">
        <f t="shared" si="1442"/>
        <v>0</v>
      </c>
      <c r="IE126" s="12">
        <f t="shared" si="809"/>
        <v>98</v>
      </c>
      <c r="IF126" s="12">
        <f t="shared" si="1142"/>
        <v>100.2</v>
      </c>
    </row>
    <row r="127" spans="1:240" ht="13" customHeight="1" thickTop="1" thickBot="1" x14ac:dyDescent="0.3">
      <c r="A127" s="23" t="s">
        <v>5</v>
      </c>
      <c r="B127" s="80">
        <f t="shared" ref="B127:I127" si="1467">SUM(B123:B126)</f>
        <v>29</v>
      </c>
      <c r="C127" s="80">
        <f t="shared" si="1467"/>
        <v>1</v>
      </c>
      <c r="D127" s="80">
        <f t="shared" si="1467"/>
        <v>1</v>
      </c>
      <c r="E127" s="80">
        <f t="shared" si="1467"/>
        <v>0</v>
      </c>
      <c r="F127" s="80">
        <f t="shared" si="1467"/>
        <v>0</v>
      </c>
      <c r="G127" s="80">
        <f t="shared" si="1467"/>
        <v>10</v>
      </c>
      <c r="H127" s="80">
        <f t="shared" si="1467"/>
        <v>4</v>
      </c>
      <c r="I127" s="13">
        <f t="shared" si="1467"/>
        <v>45</v>
      </c>
      <c r="J127" s="13">
        <f t="shared" ref="J127" si="1468">B127+C127+D127*1.5+E127*2.3+F127*2+G127*0.4+H127*0.2</f>
        <v>36.299999999999997</v>
      </c>
      <c r="K127" s="23" t="s">
        <v>5</v>
      </c>
      <c r="L127" s="80">
        <f t="shared" ref="L127:S127" si="1469">SUM(L123:L126)</f>
        <v>16</v>
      </c>
      <c r="M127" s="80">
        <f t="shared" si="1469"/>
        <v>0</v>
      </c>
      <c r="N127" s="80">
        <f t="shared" si="1469"/>
        <v>0</v>
      </c>
      <c r="O127" s="80">
        <f t="shared" si="1469"/>
        <v>0</v>
      </c>
      <c r="P127" s="80">
        <f t="shared" si="1469"/>
        <v>0</v>
      </c>
      <c r="Q127" s="80">
        <f t="shared" si="1469"/>
        <v>5</v>
      </c>
      <c r="R127" s="80">
        <f t="shared" si="1469"/>
        <v>2</v>
      </c>
      <c r="S127" s="13">
        <f t="shared" si="1469"/>
        <v>23</v>
      </c>
      <c r="T127" s="13">
        <f t="shared" ref="T127" si="1470">L127+M127+N127*1.5+O127*2.3+P127*2+Q127*0.4+R127*0.2</f>
        <v>18.399999999999999</v>
      </c>
      <c r="U127" s="23" t="s">
        <v>5</v>
      </c>
      <c r="V127" s="80">
        <f t="shared" ref="V127:AC127" si="1471">SUM(V123:V126)</f>
        <v>75</v>
      </c>
      <c r="W127" s="80">
        <f t="shared" si="1471"/>
        <v>1</v>
      </c>
      <c r="X127" s="80">
        <f t="shared" si="1471"/>
        <v>1</v>
      </c>
      <c r="Y127" s="80">
        <f t="shared" si="1471"/>
        <v>0</v>
      </c>
      <c r="Z127" s="80">
        <f t="shared" si="1471"/>
        <v>0</v>
      </c>
      <c r="AA127" s="80">
        <f t="shared" si="1471"/>
        <v>14</v>
      </c>
      <c r="AB127" s="80">
        <f t="shared" si="1471"/>
        <v>0</v>
      </c>
      <c r="AC127" s="13">
        <f t="shared" si="1471"/>
        <v>91</v>
      </c>
      <c r="AD127" s="13">
        <f t="shared" ref="AD127" si="1472">V127+W127+X127*1.5+Y127*2.3+Z127*2+AA127*0.4+AB127*0.2</f>
        <v>83.1</v>
      </c>
      <c r="AE127" s="23" t="s">
        <v>5</v>
      </c>
      <c r="AF127" s="80">
        <f t="shared" ref="AF127:AM127" si="1473">SUM(AF123:AF126)</f>
        <v>0</v>
      </c>
      <c r="AG127" s="80">
        <f t="shared" si="1473"/>
        <v>0</v>
      </c>
      <c r="AH127" s="80">
        <f t="shared" si="1473"/>
        <v>0</v>
      </c>
      <c r="AI127" s="80">
        <f t="shared" si="1473"/>
        <v>0</v>
      </c>
      <c r="AJ127" s="80">
        <f t="shared" si="1473"/>
        <v>0</v>
      </c>
      <c r="AK127" s="80">
        <f t="shared" si="1473"/>
        <v>0</v>
      </c>
      <c r="AL127" s="80">
        <f t="shared" si="1473"/>
        <v>0</v>
      </c>
      <c r="AM127" s="13">
        <f t="shared" si="1473"/>
        <v>0</v>
      </c>
      <c r="AN127" s="13">
        <f t="shared" ref="AN127" si="1474">AF127+AG127+AH127*1.5+AI127*2.3+AJ127*2+AK127*0.4+AL127*0.2</f>
        <v>0</v>
      </c>
      <c r="AO127" s="23" t="s">
        <v>5</v>
      </c>
      <c r="AP127" s="80">
        <f t="shared" ref="AP127:AW127" si="1475">SUM(AP123:AP126)</f>
        <v>3</v>
      </c>
      <c r="AQ127" s="80">
        <f t="shared" si="1475"/>
        <v>0</v>
      </c>
      <c r="AR127" s="80">
        <f t="shared" si="1475"/>
        <v>0</v>
      </c>
      <c r="AS127" s="80">
        <f t="shared" si="1475"/>
        <v>0</v>
      </c>
      <c r="AT127" s="80">
        <f t="shared" si="1475"/>
        <v>0</v>
      </c>
      <c r="AU127" s="80">
        <f t="shared" si="1475"/>
        <v>0</v>
      </c>
      <c r="AV127" s="80">
        <f t="shared" si="1475"/>
        <v>2</v>
      </c>
      <c r="AW127" s="13">
        <f t="shared" si="1475"/>
        <v>5</v>
      </c>
      <c r="AX127" s="13">
        <f t="shared" ref="AX127" si="1476">AP127+AQ127+AR127*1.5+AS127*2.3+AT127*2+AU127*0.4+AV127*0.2</f>
        <v>3.4</v>
      </c>
      <c r="AY127" s="23" t="s">
        <v>5</v>
      </c>
      <c r="AZ127" s="80">
        <f t="shared" ref="AZ127:BG127" si="1477">SUM(AZ123:AZ126)</f>
        <v>606</v>
      </c>
      <c r="BA127" s="80">
        <f t="shared" si="1477"/>
        <v>26</v>
      </c>
      <c r="BB127" s="80">
        <f t="shared" si="1477"/>
        <v>7</v>
      </c>
      <c r="BC127" s="80">
        <f t="shared" si="1477"/>
        <v>6</v>
      </c>
      <c r="BD127" s="80">
        <f t="shared" si="1477"/>
        <v>21</v>
      </c>
      <c r="BE127" s="80">
        <f t="shared" si="1477"/>
        <v>54</v>
      </c>
      <c r="BF127" s="80">
        <f t="shared" si="1477"/>
        <v>9</v>
      </c>
      <c r="BG127" s="13">
        <f t="shared" si="1477"/>
        <v>729</v>
      </c>
      <c r="BH127" s="13">
        <f t="shared" ref="BH127" si="1478">AZ127+BA127+BB127*1.5+BC127*2.3+BD127*2+BE127*0.4+BF127*0.2</f>
        <v>721.69999999999993</v>
      </c>
      <c r="BI127" s="23" t="s">
        <v>5</v>
      </c>
      <c r="BJ127" s="80">
        <f t="shared" ref="BJ127:BQ127" si="1479">SUM(BJ123:BJ126)</f>
        <v>7</v>
      </c>
      <c r="BK127" s="80">
        <f t="shared" si="1479"/>
        <v>2</v>
      </c>
      <c r="BL127" s="80">
        <f t="shared" si="1479"/>
        <v>0</v>
      </c>
      <c r="BM127" s="80">
        <f t="shared" si="1479"/>
        <v>0</v>
      </c>
      <c r="BN127" s="80">
        <f t="shared" si="1479"/>
        <v>0</v>
      </c>
      <c r="BO127" s="80">
        <f t="shared" si="1479"/>
        <v>0</v>
      </c>
      <c r="BP127" s="80">
        <f t="shared" si="1479"/>
        <v>0</v>
      </c>
      <c r="BQ127" s="13">
        <f t="shared" si="1479"/>
        <v>9</v>
      </c>
      <c r="BR127" s="13">
        <f t="shared" ref="BR127" si="1480">BJ127+BK127+BL127*1.5+BM127*2.3+BN127*2+BO127*0.4+BP127*0.2</f>
        <v>9</v>
      </c>
      <c r="BS127" s="23" t="s">
        <v>5</v>
      </c>
      <c r="BT127" s="80">
        <f t="shared" ref="BT127:CA127" si="1481">SUM(BT123:BT126)</f>
        <v>0</v>
      </c>
      <c r="BU127" s="80">
        <f t="shared" si="1481"/>
        <v>0</v>
      </c>
      <c r="BV127" s="80">
        <f t="shared" si="1481"/>
        <v>0</v>
      </c>
      <c r="BW127" s="80">
        <f t="shared" si="1481"/>
        <v>0</v>
      </c>
      <c r="BX127" s="80">
        <f t="shared" si="1481"/>
        <v>0</v>
      </c>
      <c r="BY127" s="80">
        <f t="shared" si="1481"/>
        <v>0</v>
      </c>
      <c r="BZ127" s="80">
        <f t="shared" si="1481"/>
        <v>0</v>
      </c>
      <c r="CA127" s="13">
        <f t="shared" si="1481"/>
        <v>0</v>
      </c>
      <c r="CB127" s="13">
        <f t="shared" ref="CB127" si="1482">BT127+BU127+BV127*1.5+BW127*2.3+BX127*2+BY127*0.4+BZ127*0.2</f>
        <v>0</v>
      </c>
      <c r="CC127" s="23" t="s">
        <v>5</v>
      </c>
      <c r="CD127" s="80">
        <f t="shared" ref="CD127:CK127" si="1483">SUM(CD123:CD126)</f>
        <v>14</v>
      </c>
      <c r="CE127" s="80">
        <f t="shared" si="1483"/>
        <v>1</v>
      </c>
      <c r="CF127" s="80">
        <f t="shared" si="1483"/>
        <v>0</v>
      </c>
      <c r="CG127" s="80">
        <f t="shared" si="1483"/>
        <v>0</v>
      </c>
      <c r="CH127" s="80">
        <f t="shared" si="1483"/>
        <v>0</v>
      </c>
      <c r="CI127" s="80">
        <f t="shared" si="1483"/>
        <v>0</v>
      </c>
      <c r="CJ127" s="80">
        <f t="shared" si="1483"/>
        <v>0</v>
      </c>
      <c r="CK127" s="13">
        <f t="shared" si="1483"/>
        <v>15</v>
      </c>
      <c r="CL127" s="13">
        <f t="shared" ref="CL127" si="1484">CD127+CE127+CF127*1.5+CG127*2.3+CH127*2+CI127*0.4+CJ127*0.2</f>
        <v>15</v>
      </c>
      <c r="CM127" s="23" t="s">
        <v>5</v>
      </c>
      <c r="CN127" s="80">
        <f t="shared" ref="CN127:CU127" si="1485">SUM(CN123:CN126)</f>
        <v>0</v>
      </c>
      <c r="CO127" s="80">
        <f t="shared" si="1485"/>
        <v>0</v>
      </c>
      <c r="CP127" s="80">
        <f t="shared" si="1485"/>
        <v>0</v>
      </c>
      <c r="CQ127" s="80">
        <f t="shared" si="1485"/>
        <v>0</v>
      </c>
      <c r="CR127" s="80">
        <f t="shared" si="1485"/>
        <v>0</v>
      </c>
      <c r="CS127" s="80">
        <f t="shared" si="1485"/>
        <v>0</v>
      </c>
      <c r="CT127" s="80">
        <f t="shared" si="1485"/>
        <v>2</v>
      </c>
      <c r="CU127" s="13">
        <f t="shared" si="1485"/>
        <v>2</v>
      </c>
      <c r="CV127" s="13">
        <f t="shared" ref="CV127" si="1486">CN127+CO127+CP127*1.5+CQ127*2.3+CR127*2+CS127*0.4+CT127*0.2</f>
        <v>0.4</v>
      </c>
      <c r="CW127" s="23" t="s">
        <v>5</v>
      </c>
      <c r="CX127" s="80">
        <f t="shared" ref="CX127:DE127" si="1487">SUM(CX123:CX126)</f>
        <v>19</v>
      </c>
      <c r="CY127" s="80">
        <f t="shared" si="1487"/>
        <v>0</v>
      </c>
      <c r="CZ127" s="80">
        <f t="shared" si="1487"/>
        <v>0</v>
      </c>
      <c r="DA127" s="80">
        <f t="shared" si="1487"/>
        <v>0</v>
      </c>
      <c r="DB127" s="80">
        <f t="shared" si="1487"/>
        <v>0</v>
      </c>
      <c r="DC127" s="80">
        <f t="shared" si="1487"/>
        <v>3</v>
      </c>
      <c r="DD127" s="80">
        <f t="shared" si="1487"/>
        <v>2</v>
      </c>
      <c r="DE127" s="13">
        <f t="shared" si="1487"/>
        <v>24</v>
      </c>
      <c r="DF127" s="13">
        <f t="shared" ref="DF127" si="1488">CX127+CY127+CZ127*1.5+DA127*2.3+DB127*2+DC127*0.4+DD127*0.2</f>
        <v>20.599999999999998</v>
      </c>
      <c r="DG127" s="23" t="s">
        <v>5</v>
      </c>
      <c r="DH127" s="80">
        <f t="shared" ref="DH127:DO127" si="1489">SUM(DH123:DH126)</f>
        <v>0</v>
      </c>
      <c r="DI127" s="80">
        <f t="shared" si="1489"/>
        <v>0</v>
      </c>
      <c r="DJ127" s="80">
        <f t="shared" si="1489"/>
        <v>0</v>
      </c>
      <c r="DK127" s="80">
        <f t="shared" si="1489"/>
        <v>0</v>
      </c>
      <c r="DL127" s="80">
        <f t="shared" si="1489"/>
        <v>0</v>
      </c>
      <c r="DM127" s="80">
        <f t="shared" si="1489"/>
        <v>0</v>
      </c>
      <c r="DN127" s="80">
        <f t="shared" si="1489"/>
        <v>0</v>
      </c>
      <c r="DO127" s="13">
        <f t="shared" si="1489"/>
        <v>0</v>
      </c>
      <c r="DP127" s="13">
        <f t="shared" ref="DP127" si="1490">DH127+DI127+DJ127*1.5+DK127*2.3+DL127*2+DM127*0.4+DN127*0.2</f>
        <v>0</v>
      </c>
      <c r="DQ127" s="23" t="s">
        <v>5</v>
      </c>
      <c r="DR127" s="80">
        <f t="shared" ref="DR127:DY127" si="1491">SUM(DR123:DR126)</f>
        <v>36</v>
      </c>
      <c r="DS127" s="80">
        <f t="shared" si="1491"/>
        <v>1</v>
      </c>
      <c r="DT127" s="80">
        <f t="shared" si="1491"/>
        <v>0</v>
      </c>
      <c r="DU127" s="80">
        <f t="shared" si="1491"/>
        <v>0</v>
      </c>
      <c r="DV127" s="80">
        <f t="shared" si="1491"/>
        <v>0</v>
      </c>
      <c r="DW127" s="80">
        <f t="shared" si="1491"/>
        <v>6</v>
      </c>
      <c r="DX127" s="80">
        <f t="shared" si="1491"/>
        <v>0</v>
      </c>
      <c r="DY127" s="13">
        <f t="shared" si="1491"/>
        <v>43</v>
      </c>
      <c r="DZ127" s="13">
        <f t="shared" ref="DZ127" si="1492">DR127+DS127+DT127*1.5+DU127*2.3+DV127*2+DW127*0.4+DX127*0.2</f>
        <v>39.4</v>
      </c>
      <c r="EA127" s="23" t="s">
        <v>5</v>
      </c>
      <c r="EB127" s="80">
        <f t="shared" ref="EB127:EI127" si="1493">SUM(EB123:EB126)</f>
        <v>378</v>
      </c>
      <c r="EC127" s="80">
        <f t="shared" si="1493"/>
        <v>26</v>
      </c>
      <c r="ED127" s="80">
        <f t="shared" si="1493"/>
        <v>2</v>
      </c>
      <c r="EE127" s="80">
        <f t="shared" si="1493"/>
        <v>1</v>
      </c>
      <c r="EF127" s="80">
        <f t="shared" si="1493"/>
        <v>21</v>
      </c>
      <c r="EG127" s="80">
        <f t="shared" si="1493"/>
        <v>26</v>
      </c>
      <c r="EH127" s="80">
        <f t="shared" si="1493"/>
        <v>5</v>
      </c>
      <c r="EI127" s="13">
        <f t="shared" si="1493"/>
        <v>459</v>
      </c>
      <c r="EJ127" s="13">
        <f t="shared" ref="EJ127" si="1494">EB127+EC127+ED127*1.5+EE127*2.3+EF127*2+EG127*0.4+EH127*0.2</f>
        <v>462.7</v>
      </c>
      <c r="EK127" s="23" t="s">
        <v>5</v>
      </c>
      <c r="EL127" s="80">
        <f t="shared" ref="EL127:ES127" si="1495">SUM(EL123:EL126)</f>
        <v>1</v>
      </c>
      <c r="EM127" s="80">
        <f t="shared" si="1495"/>
        <v>0</v>
      </c>
      <c r="EN127" s="80">
        <f t="shared" si="1495"/>
        <v>0</v>
      </c>
      <c r="EO127" s="80">
        <f t="shared" si="1495"/>
        <v>0</v>
      </c>
      <c r="EP127" s="80">
        <f t="shared" si="1495"/>
        <v>0</v>
      </c>
      <c r="EQ127" s="80">
        <f t="shared" si="1495"/>
        <v>0</v>
      </c>
      <c r="ER127" s="80">
        <f t="shared" si="1495"/>
        <v>1</v>
      </c>
      <c r="ES127" s="13">
        <f t="shared" si="1495"/>
        <v>2</v>
      </c>
      <c r="ET127" s="13">
        <f t="shared" ref="ET127" si="1496">EL127+EM127+EN127*1.5+EO127*2.3+EP127*2+EQ127*0.4+ER127*0.2</f>
        <v>1.2</v>
      </c>
      <c r="EU127" s="23" t="s">
        <v>5</v>
      </c>
      <c r="EV127" s="80">
        <f t="shared" ref="EV127:FC127" si="1497">SUM(EV123:EV126)</f>
        <v>3</v>
      </c>
      <c r="EW127" s="80">
        <f t="shared" si="1497"/>
        <v>0</v>
      </c>
      <c r="EX127" s="80">
        <f t="shared" si="1497"/>
        <v>0</v>
      </c>
      <c r="EY127" s="80">
        <f t="shared" si="1497"/>
        <v>0</v>
      </c>
      <c r="EZ127" s="80">
        <f t="shared" si="1497"/>
        <v>0</v>
      </c>
      <c r="FA127" s="80">
        <f t="shared" si="1497"/>
        <v>0</v>
      </c>
      <c r="FB127" s="80">
        <f t="shared" si="1497"/>
        <v>0</v>
      </c>
      <c r="FC127" s="13">
        <f t="shared" si="1497"/>
        <v>3</v>
      </c>
      <c r="FD127" s="13">
        <f t="shared" ref="FD127" si="1498">EV127+EW127+EX127*1.5+EY127*2.3+EZ127*2+FA127*0.4+FB127*0.2</f>
        <v>3</v>
      </c>
      <c r="FE127" s="23" t="s">
        <v>5</v>
      </c>
      <c r="FF127" s="44">
        <f t="shared" ref="FF127:FM127" si="1499">SUM(FF123:FF126)</f>
        <v>4</v>
      </c>
      <c r="FG127" s="44">
        <f t="shared" si="1499"/>
        <v>0</v>
      </c>
      <c r="FH127" s="44">
        <f t="shared" si="1499"/>
        <v>0</v>
      </c>
      <c r="FI127" s="44">
        <f t="shared" si="1499"/>
        <v>0</v>
      </c>
      <c r="FJ127" s="44">
        <f t="shared" si="1499"/>
        <v>0</v>
      </c>
      <c r="FK127" s="44">
        <f t="shared" si="1499"/>
        <v>0</v>
      </c>
      <c r="FL127" s="44">
        <f t="shared" si="1499"/>
        <v>5</v>
      </c>
      <c r="FM127" s="13">
        <f t="shared" si="1499"/>
        <v>9</v>
      </c>
      <c r="FN127" s="13">
        <f t="shared" ref="FN127" si="1500">FF127+FG127+FH127*1.5+FI127*2.3+FJ127*2+FK127*0.4+FL127*0.2</f>
        <v>5</v>
      </c>
      <c r="FO127" s="23" t="s">
        <v>5</v>
      </c>
      <c r="FP127" s="44">
        <f t="shared" ref="FP127:FW127" si="1501">SUM(FP123:FP126)</f>
        <v>120</v>
      </c>
      <c r="FQ127" s="44">
        <f t="shared" si="1501"/>
        <v>2</v>
      </c>
      <c r="FR127" s="44">
        <f t="shared" si="1501"/>
        <v>2</v>
      </c>
      <c r="FS127" s="44">
        <f t="shared" si="1501"/>
        <v>0</v>
      </c>
      <c r="FT127" s="44">
        <f t="shared" si="1501"/>
        <v>0</v>
      </c>
      <c r="FU127" s="44">
        <f t="shared" si="1501"/>
        <v>29</v>
      </c>
      <c r="FV127" s="44">
        <f t="shared" si="1501"/>
        <v>6</v>
      </c>
      <c r="FW127" s="13">
        <f t="shared" si="1501"/>
        <v>159</v>
      </c>
      <c r="FX127" s="13">
        <f t="shared" ref="FX127" si="1502">FP127+FQ127+FR127*1.5+FS127*2.3+FT127*2+FU127*0.4+FV127*0.2</f>
        <v>137.79999999999998</v>
      </c>
      <c r="FY127" s="23" t="s">
        <v>5</v>
      </c>
      <c r="FZ127" s="44">
        <f t="shared" ref="FZ127:GG127" si="1503">SUM(FZ123:FZ126)</f>
        <v>467</v>
      </c>
      <c r="GA127" s="44">
        <f t="shared" si="1503"/>
        <v>28</v>
      </c>
      <c r="GB127" s="44">
        <f t="shared" si="1503"/>
        <v>3</v>
      </c>
      <c r="GC127" s="44">
        <f t="shared" si="1503"/>
        <v>1</v>
      </c>
      <c r="GD127" s="44">
        <f t="shared" si="1503"/>
        <v>21</v>
      </c>
      <c r="GE127" s="44">
        <f t="shared" si="1503"/>
        <v>40</v>
      </c>
      <c r="GF127" s="44">
        <f t="shared" si="1503"/>
        <v>5</v>
      </c>
      <c r="GG127" s="13">
        <f t="shared" si="1503"/>
        <v>565</v>
      </c>
      <c r="GH127" s="13">
        <f t="shared" ref="GH127" si="1504">FZ127+GA127+GB127*1.5+GC127*2.3+GD127*2+GE127*0.4+GF127*0.2</f>
        <v>560.79999999999995</v>
      </c>
      <c r="GI127" s="23" t="s">
        <v>5</v>
      </c>
      <c r="GJ127" s="44">
        <f t="shared" ref="GJ127:GQ127" si="1505">SUM(GJ123:GJ126)</f>
        <v>616</v>
      </c>
      <c r="GK127" s="44">
        <f t="shared" si="1505"/>
        <v>28</v>
      </c>
      <c r="GL127" s="44">
        <f t="shared" si="1505"/>
        <v>7</v>
      </c>
      <c r="GM127" s="44">
        <f t="shared" si="1505"/>
        <v>6</v>
      </c>
      <c r="GN127" s="44">
        <f t="shared" si="1505"/>
        <v>21</v>
      </c>
      <c r="GO127" s="44">
        <f t="shared" si="1505"/>
        <v>54</v>
      </c>
      <c r="GP127" s="44">
        <f t="shared" si="1505"/>
        <v>11</v>
      </c>
      <c r="GQ127" s="13">
        <f t="shared" si="1505"/>
        <v>743</v>
      </c>
      <c r="GR127" s="13">
        <f t="shared" ref="GR127" si="1506">GJ127+GK127+GL127*1.5+GM127*2.3+GN127*2+GO127*0.4+GP127*0.2</f>
        <v>734.1</v>
      </c>
      <c r="GS127" s="23" t="s">
        <v>5</v>
      </c>
      <c r="GT127" s="44">
        <f t="shared" ref="GT127:HA127" si="1507">SUM(GT123:GT126)</f>
        <v>59</v>
      </c>
      <c r="GU127" s="44">
        <f t="shared" si="1507"/>
        <v>3</v>
      </c>
      <c r="GV127" s="44">
        <f t="shared" si="1507"/>
        <v>0</v>
      </c>
      <c r="GW127" s="44">
        <f t="shared" si="1507"/>
        <v>0</v>
      </c>
      <c r="GX127" s="44">
        <f t="shared" si="1507"/>
        <v>0</v>
      </c>
      <c r="GY127" s="44">
        <f t="shared" si="1507"/>
        <v>11</v>
      </c>
      <c r="GZ127" s="44">
        <f t="shared" si="1507"/>
        <v>2</v>
      </c>
      <c r="HA127" s="13">
        <f t="shared" si="1507"/>
        <v>75</v>
      </c>
      <c r="HB127" s="13">
        <f t="shared" ref="HB127" si="1508">GT127+GU127+GV127*1.5+GW127*2.3+GX127*2+GY127*0.4+GZ127*0.2</f>
        <v>66.800000000000011</v>
      </c>
      <c r="HC127" s="23" t="s">
        <v>5</v>
      </c>
      <c r="HD127" s="44">
        <f t="shared" ref="HD127:HK127" si="1509">SUM(HD123:HD126)</f>
        <v>33</v>
      </c>
      <c r="HE127" s="44">
        <f t="shared" si="1509"/>
        <v>1</v>
      </c>
      <c r="HF127" s="44">
        <f t="shared" si="1509"/>
        <v>0</v>
      </c>
      <c r="HG127" s="44">
        <f t="shared" si="1509"/>
        <v>0</v>
      </c>
      <c r="HH127" s="44">
        <f t="shared" si="1509"/>
        <v>0</v>
      </c>
      <c r="HI127" s="44">
        <f t="shared" si="1509"/>
        <v>3</v>
      </c>
      <c r="HJ127" s="44">
        <f t="shared" si="1509"/>
        <v>4</v>
      </c>
      <c r="HK127" s="13">
        <f t="shared" si="1509"/>
        <v>41</v>
      </c>
      <c r="HL127" s="13">
        <f t="shared" ref="HL127" si="1510">HD127+HE127+HF127*1.5+HG127*2.3+HH127*2+HI127*0.4+HJ127*0.2</f>
        <v>36</v>
      </c>
      <c r="HM127" s="23" t="s">
        <v>5</v>
      </c>
      <c r="HN127" s="44">
        <f t="shared" ref="HN127:HU127" si="1511">SUM(HN123:HN126)</f>
        <v>657</v>
      </c>
      <c r="HO127" s="44">
        <f t="shared" si="1511"/>
        <v>27</v>
      </c>
      <c r="HP127" s="44">
        <f t="shared" si="1511"/>
        <v>8</v>
      </c>
      <c r="HQ127" s="44">
        <f t="shared" si="1511"/>
        <v>6</v>
      </c>
      <c r="HR127" s="44">
        <f t="shared" si="1511"/>
        <v>21</v>
      </c>
      <c r="HS127" s="44">
        <f t="shared" si="1511"/>
        <v>67</v>
      </c>
      <c r="HT127" s="44">
        <f t="shared" si="1511"/>
        <v>15</v>
      </c>
      <c r="HU127" s="13">
        <f t="shared" si="1511"/>
        <v>801</v>
      </c>
      <c r="HV127" s="13">
        <f t="shared" ref="HV127" si="1512">HN127+HO127+HP127*1.5+HQ127*2.3+HR127*2+HS127*0.4+HT127*0.2</f>
        <v>781.59999999999991</v>
      </c>
      <c r="HW127" s="23" t="s">
        <v>5</v>
      </c>
      <c r="HX127" s="44">
        <f t="shared" ref="HX127:ID127" si="1513">SUM(HX123:HX126)</f>
        <v>418</v>
      </c>
      <c r="HY127" s="44">
        <f t="shared" si="1513"/>
        <v>27</v>
      </c>
      <c r="HZ127" s="44">
        <f t="shared" si="1513"/>
        <v>2</v>
      </c>
      <c r="IA127" s="44">
        <f t="shared" si="1513"/>
        <v>1</v>
      </c>
      <c r="IB127" s="44">
        <f t="shared" si="1513"/>
        <v>21</v>
      </c>
      <c r="IC127" s="44">
        <f t="shared" si="1513"/>
        <v>32</v>
      </c>
      <c r="ID127" s="44">
        <f t="shared" si="1513"/>
        <v>6</v>
      </c>
      <c r="IE127" s="13">
        <f t="shared" ref="IE127" si="1514">SUM(HX127:ID127)</f>
        <v>507</v>
      </c>
      <c r="IF127" s="13">
        <f t="shared" ref="IF127" si="1515">HX127+HY127+HZ127*1.5+IA127*2.3+IB127*2+IC127*0.4+ID127*0.2</f>
        <v>506.3</v>
      </c>
    </row>
    <row r="128" spans="1:240" ht="13" customHeight="1" thickTop="1" x14ac:dyDescent="0.25">
      <c r="A128" s="22">
        <f>A126+"00:15"</f>
        <v>0.95833333333333204</v>
      </c>
      <c r="B128" s="42">
        <v>9</v>
      </c>
      <c r="C128" s="42">
        <v>0</v>
      </c>
      <c r="D128" s="42">
        <v>0</v>
      </c>
      <c r="E128" s="42">
        <v>0</v>
      </c>
      <c r="F128" s="42">
        <v>0</v>
      </c>
      <c r="G128" s="42">
        <v>3</v>
      </c>
      <c r="H128" s="42">
        <v>0</v>
      </c>
      <c r="I128" s="12">
        <f>SUM(B128:H128)</f>
        <v>12</v>
      </c>
      <c r="J128" s="12">
        <f t="shared" si="1096"/>
        <v>10.199999999999999</v>
      </c>
      <c r="K128" s="22">
        <f>K126+"00:15"</f>
        <v>0.95833333333333204</v>
      </c>
      <c r="L128" s="42">
        <v>6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1</v>
      </c>
      <c r="S128" s="12">
        <f>SUM(L128:R128)</f>
        <v>7</v>
      </c>
      <c r="T128" s="12">
        <f t="shared" si="1098"/>
        <v>6.2</v>
      </c>
      <c r="U128" s="22">
        <f>U126+"00:15"</f>
        <v>0.95833333333333204</v>
      </c>
      <c r="V128" s="42">
        <v>18</v>
      </c>
      <c r="W128" s="42">
        <v>1</v>
      </c>
      <c r="X128" s="42">
        <v>1</v>
      </c>
      <c r="Y128" s="42">
        <v>0</v>
      </c>
      <c r="Z128" s="42">
        <v>0</v>
      </c>
      <c r="AA128" s="42">
        <v>3</v>
      </c>
      <c r="AB128" s="42">
        <v>0</v>
      </c>
      <c r="AC128" s="12">
        <f>SUM(V128:AB128)</f>
        <v>23</v>
      </c>
      <c r="AD128" s="12">
        <f t="shared" si="1100"/>
        <v>21.7</v>
      </c>
      <c r="AE128" s="22">
        <f>AE126+"00:15"</f>
        <v>0.95833333333333204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12">
        <f>SUM(AF128:AL128)</f>
        <v>0</v>
      </c>
      <c r="AN128" s="12">
        <f t="shared" si="1102"/>
        <v>0</v>
      </c>
      <c r="AO128" s="22">
        <f>AO126+"00:15"</f>
        <v>0.95833333333333204</v>
      </c>
      <c r="AP128" s="42">
        <v>1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12">
        <f>SUM(AP128:AV128)</f>
        <v>1</v>
      </c>
      <c r="AX128" s="12">
        <f t="shared" si="1104"/>
        <v>1</v>
      </c>
      <c r="AY128" s="22">
        <f>AY126+"00:15"</f>
        <v>0.95833333333333204</v>
      </c>
      <c r="AZ128" s="42">
        <v>156</v>
      </c>
      <c r="BA128" s="42">
        <v>4</v>
      </c>
      <c r="BB128" s="42">
        <v>1</v>
      </c>
      <c r="BC128" s="42">
        <v>1</v>
      </c>
      <c r="BD128" s="42">
        <v>6</v>
      </c>
      <c r="BE128" s="42">
        <v>11</v>
      </c>
      <c r="BF128" s="42">
        <v>2</v>
      </c>
      <c r="BG128" s="12">
        <f>SUM(AZ128:BF128)</f>
        <v>181</v>
      </c>
      <c r="BH128" s="12">
        <f t="shared" si="1106"/>
        <v>180.60000000000002</v>
      </c>
      <c r="BI128" s="22">
        <f>BI126+"00:15"</f>
        <v>0.95833333333333204</v>
      </c>
      <c r="BJ128" s="42">
        <v>1</v>
      </c>
      <c r="BK128" s="42">
        <v>0</v>
      </c>
      <c r="BL128" s="42">
        <v>0</v>
      </c>
      <c r="BM128" s="42">
        <v>0</v>
      </c>
      <c r="BN128" s="42">
        <v>0</v>
      </c>
      <c r="BO128" s="42">
        <v>1</v>
      </c>
      <c r="BP128" s="42">
        <v>0</v>
      </c>
      <c r="BQ128" s="12">
        <f>SUM(BJ128:BP128)</f>
        <v>2</v>
      </c>
      <c r="BR128" s="12">
        <f t="shared" si="1108"/>
        <v>1.4</v>
      </c>
      <c r="BS128" s="22">
        <f>BS126+"00:15"</f>
        <v>0.95833333333333204</v>
      </c>
      <c r="BT128" s="42">
        <v>0</v>
      </c>
      <c r="BU128" s="42">
        <v>0</v>
      </c>
      <c r="BV128" s="42">
        <v>0</v>
      </c>
      <c r="BW128" s="42">
        <v>0</v>
      </c>
      <c r="BX128" s="42">
        <v>0</v>
      </c>
      <c r="BY128" s="42">
        <v>0</v>
      </c>
      <c r="BZ128" s="42">
        <v>0</v>
      </c>
      <c r="CA128" s="12">
        <f>SUM(BT128:BZ128)</f>
        <v>0</v>
      </c>
      <c r="CB128" s="12">
        <f t="shared" si="1110"/>
        <v>0</v>
      </c>
      <c r="CC128" s="22">
        <f>CC126+"00:15"</f>
        <v>0.95833333333333204</v>
      </c>
      <c r="CD128" s="42">
        <v>3</v>
      </c>
      <c r="CE128" s="42">
        <v>0</v>
      </c>
      <c r="CF128" s="42">
        <v>0</v>
      </c>
      <c r="CG128" s="42">
        <v>0</v>
      </c>
      <c r="CH128" s="42">
        <v>0</v>
      </c>
      <c r="CI128" s="42">
        <v>0</v>
      </c>
      <c r="CJ128" s="42">
        <v>0</v>
      </c>
      <c r="CK128" s="12">
        <f>SUM(CD128:CJ128)</f>
        <v>3</v>
      </c>
      <c r="CL128" s="12">
        <f t="shared" si="1112"/>
        <v>3</v>
      </c>
      <c r="CM128" s="22">
        <f>CM126+"00:15"</f>
        <v>0.95833333333333204</v>
      </c>
      <c r="CN128" s="42">
        <v>0</v>
      </c>
      <c r="CO128" s="42">
        <v>0</v>
      </c>
      <c r="CP128" s="42">
        <v>0</v>
      </c>
      <c r="CQ128" s="42">
        <v>0</v>
      </c>
      <c r="CR128" s="42">
        <v>0</v>
      </c>
      <c r="CS128" s="42">
        <v>0</v>
      </c>
      <c r="CT128" s="42">
        <v>1</v>
      </c>
      <c r="CU128" s="12">
        <f>SUM(CN128:CT128)</f>
        <v>1</v>
      </c>
      <c r="CV128" s="12">
        <f t="shared" si="1114"/>
        <v>0.2</v>
      </c>
      <c r="CW128" s="22">
        <f>CW126+"00:15"</f>
        <v>0.95833333333333204</v>
      </c>
      <c r="CX128" s="42">
        <v>1</v>
      </c>
      <c r="CY128" s="42">
        <v>1</v>
      </c>
      <c r="CZ128" s="42">
        <v>0</v>
      </c>
      <c r="DA128" s="42">
        <v>0</v>
      </c>
      <c r="DB128" s="42">
        <v>0</v>
      </c>
      <c r="DC128" s="42">
        <v>0</v>
      </c>
      <c r="DD128" s="42">
        <v>0</v>
      </c>
      <c r="DE128" s="12">
        <f>SUM(CX128:DD128)</f>
        <v>2</v>
      </c>
      <c r="DF128" s="12">
        <f t="shared" si="1116"/>
        <v>2</v>
      </c>
      <c r="DG128" s="22">
        <f>DG126+"00:15"</f>
        <v>0.95833333333333204</v>
      </c>
      <c r="DH128" s="42">
        <v>0</v>
      </c>
      <c r="DI128" s="42">
        <v>0</v>
      </c>
      <c r="DJ128" s="42">
        <v>0</v>
      </c>
      <c r="DK128" s="42">
        <v>0</v>
      </c>
      <c r="DL128" s="42">
        <v>0</v>
      </c>
      <c r="DM128" s="42">
        <v>0</v>
      </c>
      <c r="DN128" s="42">
        <v>0</v>
      </c>
      <c r="DO128" s="12">
        <f>SUM(DH128:DN128)</f>
        <v>0</v>
      </c>
      <c r="DP128" s="12">
        <f t="shared" si="1118"/>
        <v>0</v>
      </c>
      <c r="DQ128" s="22">
        <f>DQ126+"00:15"</f>
        <v>0.95833333333333204</v>
      </c>
      <c r="DR128" s="42">
        <v>17</v>
      </c>
      <c r="DS128" s="42">
        <v>0</v>
      </c>
      <c r="DT128" s="42">
        <v>0</v>
      </c>
      <c r="DU128" s="42">
        <v>0</v>
      </c>
      <c r="DV128" s="42">
        <v>0</v>
      </c>
      <c r="DW128" s="42">
        <v>0</v>
      </c>
      <c r="DX128" s="42">
        <v>0</v>
      </c>
      <c r="DY128" s="12">
        <f>SUM(DR128:DX128)</f>
        <v>17</v>
      </c>
      <c r="DZ128" s="12">
        <f t="shared" si="1120"/>
        <v>17</v>
      </c>
      <c r="EA128" s="22">
        <f>EA126+"00:15"</f>
        <v>0.95833333333333204</v>
      </c>
      <c r="EB128" s="42">
        <v>95</v>
      </c>
      <c r="EC128" s="42">
        <v>3</v>
      </c>
      <c r="ED128" s="42">
        <v>3</v>
      </c>
      <c r="EE128" s="42">
        <v>2</v>
      </c>
      <c r="EF128" s="42">
        <v>5</v>
      </c>
      <c r="EG128" s="42">
        <v>10</v>
      </c>
      <c r="EH128" s="42">
        <v>0</v>
      </c>
      <c r="EI128" s="12">
        <f>SUM(EB128:EH128)</f>
        <v>118</v>
      </c>
      <c r="EJ128" s="12">
        <f t="shared" si="1122"/>
        <v>121.1</v>
      </c>
      <c r="EK128" s="22">
        <f>EK126+"00:15"</f>
        <v>0.95833333333333204</v>
      </c>
      <c r="EL128" s="42">
        <v>2</v>
      </c>
      <c r="EM128" s="42">
        <v>0</v>
      </c>
      <c r="EN128" s="42">
        <v>0</v>
      </c>
      <c r="EO128" s="42">
        <v>0</v>
      </c>
      <c r="EP128" s="42">
        <v>0</v>
      </c>
      <c r="EQ128" s="42">
        <v>0</v>
      </c>
      <c r="ER128" s="42">
        <v>0</v>
      </c>
      <c r="ES128" s="12">
        <f>SUM(EL128:ER128)</f>
        <v>2</v>
      </c>
      <c r="ET128" s="12">
        <f t="shared" si="1124"/>
        <v>2</v>
      </c>
      <c r="EU128" s="22">
        <f>EU126+"00:15"</f>
        <v>0.95833333333333204</v>
      </c>
      <c r="EV128" s="42">
        <v>1</v>
      </c>
      <c r="EW128" s="42">
        <v>0</v>
      </c>
      <c r="EX128" s="42">
        <v>0</v>
      </c>
      <c r="EY128" s="42">
        <v>0</v>
      </c>
      <c r="EZ128" s="42">
        <v>0</v>
      </c>
      <c r="FA128" s="42">
        <v>0</v>
      </c>
      <c r="FB128" s="42">
        <v>0</v>
      </c>
      <c r="FC128" s="12">
        <f>SUM(EV128:FB128)</f>
        <v>1</v>
      </c>
      <c r="FD128" s="12">
        <f t="shared" si="1126"/>
        <v>1</v>
      </c>
      <c r="FE128" s="22">
        <f>FE126+"00:15"</f>
        <v>0.95833333333333204</v>
      </c>
      <c r="FF128" s="48">
        <f t="shared" ref="FF128:FL131" si="1516">SUM(AF128,AP128,CN128,EL128)</f>
        <v>3</v>
      </c>
      <c r="FG128" s="48">
        <f t="shared" si="1516"/>
        <v>0</v>
      </c>
      <c r="FH128" s="48">
        <f t="shared" si="1516"/>
        <v>0</v>
      </c>
      <c r="FI128" s="48">
        <f t="shared" si="1516"/>
        <v>0</v>
      </c>
      <c r="FJ128" s="48">
        <f t="shared" si="1516"/>
        <v>0</v>
      </c>
      <c r="FK128" s="48">
        <f t="shared" si="1516"/>
        <v>0</v>
      </c>
      <c r="FL128" s="48">
        <f t="shared" si="1516"/>
        <v>1</v>
      </c>
      <c r="FM128" s="12">
        <f>SUM(FF128:FL128)</f>
        <v>4</v>
      </c>
      <c r="FN128" s="12">
        <f t="shared" si="1128"/>
        <v>3.2</v>
      </c>
      <c r="FO128" s="22">
        <f>FO126+"00:15"</f>
        <v>0.95833333333333204</v>
      </c>
      <c r="FP128" s="48">
        <f t="shared" ref="FP128:FV131" si="1517">SUM(B128,L128,V128,AF128)</f>
        <v>33</v>
      </c>
      <c r="FQ128" s="48">
        <f t="shared" si="1517"/>
        <v>1</v>
      </c>
      <c r="FR128" s="48">
        <f t="shared" si="1517"/>
        <v>1</v>
      </c>
      <c r="FS128" s="48">
        <f t="shared" si="1517"/>
        <v>0</v>
      </c>
      <c r="FT128" s="48">
        <f t="shared" si="1517"/>
        <v>0</v>
      </c>
      <c r="FU128" s="48">
        <f t="shared" si="1517"/>
        <v>6</v>
      </c>
      <c r="FV128" s="48">
        <f t="shared" si="1517"/>
        <v>1</v>
      </c>
      <c r="FW128" s="12">
        <f>SUM(FP128:FV128)</f>
        <v>42</v>
      </c>
      <c r="FX128" s="12">
        <f t="shared" si="1130"/>
        <v>38.1</v>
      </c>
      <c r="FY128" s="22">
        <f>FY126+"00:15"</f>
        <v>0.95833333333333204</v>
      </c>
      <c r="FZ128" s="48">
        <f t="shared" ref="FZ128:GF131" si="1518">SUM(V128,BT128,CD128,EB128)</f>
        <v>116</v>
      </c>
      <c r="GA128" s="48">
        <f t="shared" si="1518"/>
        <v>4</v>
      </c>
      <c r="GB128" s="48">
        <f t="shared" si="1518"/>
        <v>4</v>
      </c>
      <c r="GC128" s="48">
        <f t="shared" si="1518"/>
        <v>2</v>
      </c>
      <c r="GD128" s="48">
        <f t="shared" si="1518"/>
        <v>5</v>
      </c>
      <c r="GE128" s="48">
        <f t="shared" si="1518"/>
        <v>13</v>
      </c>
      <c r="GF128" s="48">
        <f t="shared" si="1518"/>
        <v>0</v>
      </c>
      <c r="GG128" s="12">
        <f>SUM(FZ128:GF128)</f>
        <v>144</v>
      </c>
      <c r="GH128" s="12">
        <f t="shared" si="1132"/>
        <v>145.79999999999998</v>
      </c>
      <c r="GI128" s="22">
        <f>GI126+"00:15"</f>
        <v>0.95833333333333204</v>
      </c>
      <c r="GJ128" s="48">
        <f t="shared" ref="GJ128:GP131" si="1519">SUM(AP128,AZ128,BJ128,BT128)</f>
        <v>158</v>
      </c>
      <c r="GK128" s="48">
        <f t="shared" si="1519"/>
        <v>4</v>
      </c>
      <c r="GL128" s="48">
        <f t="shared" si="1519"/>
        <v>1</v>
      </c>
      <c r="GM128" s="48">
        <f t="shared" si="1519"/>
        <v>1</v>
      </c>
      <c r="GN128" s="48">
        <f t="shared" si="1519"/>
        <v>6</v>
      </c>
      <c r="GO128" s="48">
        <f t="shared" si="1519"/>
        <v>12</v>
      </c>
      <c r="GP128" s="48">
        <f t="shared" si="1519"/>
        <v>2</v>
      </c>
      <c r="GQ128" s="12">
        <f>SUM(GJ128:GP128)</f>
        <v>184</v>
      </c>
      <c r="GR128" s="12">
        <f t="shared" si="1134"/>
        <v>183.00000000000003</v>
      </c>
      <c r="GS128" s="22">
        <f>GS126+"00:15"</f>
        <v>0.95833333333333204</v>
      </c>
      <c r="GT128" s="48">
        <f t="shared" ref="GT128:GZ131" si="1520">SUM(L128,BJ128,DH128,DR128)</f>
        <v>24</v>
      </c>
      <c r="GU128" s="48">
        <f t="shared" si="1520"/>
        <v>0</v>
      </c>
      <c r="GV128" s="48">
        <f t="shared" si="1520"/>
        <v>0</v>
      </c>
      <c r="GW128" s="48">
        <f t="shared" si="1520"/>
        <v>0</v>
      </c>
      <c r="GX128" s="48">
        <f t="shared" si="1520"/>
        <v>0</v>
      </c>
      <c r="GY128" s="48">
        <f t="shared" si="1520"/>
        <v>1</v>
      </c>
      <c r="GZ128" s="48">
        <f t="shared" si="1520"/>
        <v>1</v>
      </c>
      <c r="HA128" s="12">
        <f>SUM(GT128:GZ128)</f>
        <v>26</v>
      </c>
      <c r="HB128" s="12">
        <f t="shared" si="1136"/>
        <v>24.599999999999998</v>
      </c>
      <c r="HC128" s="22">
        <f>HC126+"00:15"</f>
        <v>0.95833333333333204</v>
      </c>
      <c r="HD128" s="48">
        <f t="shared" ref="HD128:HJ131" si="1521">SUM(CD128,CN128,CX128,DH128)</f>
        <v>4</v>
      </c>
      <c r="HE128" s="48">
        <f t="shared" si="1521"/>
        <v>1</v>
      </c>
      <c r="HF128" s="48">
        <f t="shared" si="1521"/>
        <v>0</v>
      </c>
      <c r="HG128" s="48">
        <f t="shared" si="1521"/>
        <v>0</v>
      </c>
      <c r="HH128" s="48">
        <f t="shared" si="1521"/>
        <v>0</v>
      </c>
      <c r="HI128" s="48">
        <f t="shared" si="1521"/>
        <v>0</v>
      </c>
      <c r="HJ128" s="48">
        <f t="shared" si="1521"/>
        <v>1</v>
      </c>
      <c r="HK128" s="12">
        <f>SUM(HD128:HJ128)</f>
        <v>6</v>
      </c>
      <c r="HL128" s="12">
        <f t="shared" si="1138"/>
        <v>5.2</v>
      </c>
      <c r="HM128" s="22">
        <f>HM126+"00:15"</f>
        <v>0.95833333333333204</v>
      </c>
      <c r="HN128" s="48">
        <f t="shared" ref="HN128:HT131" si="1522">SUM(B128,AZ128,CX128,EV128)</f>
        <v>167</v>
      </c>
      <c r="HO128" s="48">
        <f t="shared" si="1522"/>
        <v>5</v>
      </c>
      <c r="HP128" s="48">
        <f t="shared" si="1522"/>
        <v>1</v>
      </c>
      <c r="HQ128" s="48">
        <f t="shared" si="1522"/>
        <v>1</v>
      </c>
      <c r="HR128" s="48">
        <f t="shared" si="1522"/>
        <v>6</v>
      </c>
      <c r="HS128" s="48">
        <f t="shared" si="1522"/>
        <v>14</v>
      </c>
      <c r="HT128" s="48">
        <f t="shared" si="1522"/>
        <v>2</v>
      </c>
      <c r="HU128" s="12">
        <f>SUM(HN128:HT128)</f>
        <v>196</v>
      </c>
      <c r="HV128" s="12">
        <f t="shared" si="1140"/>
        <v>193.8</v>
      </c>
      <c r="HW128" s="22">
        <f>HW126+"00:15"</f>
        <v>0.95833333333333204</v>
      </c>
      <c r="HX128" s="48">
        <f t="shared" ref="HX128:ID131" si="1523">SUM(DR128,EB128,EL128,EV128)</f>
        <v>115</v>
      </c>
      <c r="HY128" s="48">
        <f t="shared" si="1523"/>
        <v>3</v>
      </c>
      <c r="HZ128" s="48">
        <f t="shared" si="1523"/>
        <v>3</v>
      </c>
      <c r="IA128" s="48">
        <f t="shared" si="1523"/>
        <v>2</v>
      </c>
      <c r="IB128" s="48">
        <f t="shared" si="1523"/>
        <v>5</v>
      </c>
      <c r="IC128" s="48">
        <f t="shared" si="1523"/>
        <v>10</v>
      </c>
      <c r="ID128" s="48">
        <f t="shared" si="1523"/>
        <v>0</v>
      </c>
      <c r="IE128" s="12">
        <f t="shared" si="809"/>
        <v>138</v>
      </c>
      <c r="IF128" s="12">
        <f t="shared" si="1142"/>
        <v>141.1</v>
      </c>
    </row>
    <row r="129" spans="1:240" ht="13" customHeight="1" x14ac:dyDescent="0.25">
      <c r="A129" s="22">
        <f t="shared" ref="A129:A131" si="1524">A128+"00:15"</f>
        <v>0.96874999999999867</v>
      </c>
      <c r="B129" s="42">
        <v>9</v>
      </c>
      <c r="C129" s="42">
        <v>1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12">
        <f>SUM(B129:H129)</f>
        <v>10</v>
      </c>
      <c r="J129" s="12">
        <f t="shared" si="1096"/>
        <v>10</v>
      </c>
      <c r="K129" s="22">
        <f t="shared" ref="K129:K131" si="1525">K128+"00:15"</f>
        <v>0.96874999999999867</v>
      </c>
      <c r="L129" s="42">
        <v>6</v>
      </c>
      <c r="M129" s="42">
        <v>1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12">
        <f>SUM(L129:R129)</f>
        <v>7</v>
      </c>
      <c r="T129" s="12">
        <f t="shared" si="1098"/>
        <v>7</v>
      </c>
      <c r="U129" s="22">
        <f t="shared" ref="U129:U131" si="1526">U128+"00:15"</f>
        <v>0.96874999999999867</v>
      </c>
      <c r="V129" s="42">
        <v>11</v>
      </c>
      <c r="W129" s="42">
        <v>2</v>
      </c>
      <c r="X129" s="42">
        <v>0</v>
      </c>
      <c r="Y129" s="42">
        <v>0</v>
      </c>
      <c r="Z129" s="42">
        <v>0</v>
      </c>
      <c r="AA129" s="42">
        <v>2</v>
      </c>
      <c r="AB129" s="42">
        <v>0</v>
      </c>
      <c r="AC129" s="12">
        <f>SUM(V129:AB129)</f>
        <v>15</v>
      </c>
      <c r="AD129" s="12">
        <f t="shared" si="1100"/>
        <v>13.8</v>
      </c>
      <c r="AE129" s="22">
        <f t="shared" ref="AE129:AE131" si="1527">AE128+"00:15"</f>
        <v>0.96874999999999867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12">
        <f>SUM(AF129:AL129)</f>
        <v>0</v>
      </c>
      <c r="AN129" s="12">
        <f t="shared" si="1102"/>
        <v>0</v>
      </c>
      <c r="AO129" s="22">
        <f t="shared" ref="AO129:AO131" si="1528">AO128+"00:15"</f>
        <v>0.96874999999999867</v>
      </c>
      <c r="AP129" s="42">
        <v>3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12">
        <f>SUM(AP129:AV129)</f>
        <v>3</v>
      </c>
      <c r="AX129" s="12">
        <f t="shared" si="1104"/>
        <v>3</v>
      </c>
      <c r="AY129" s="22">
        <f t="shared" ref="AY129:AY131" si="1529">AY128+"00:15"</f>
        <v>0.96874999999999867</v>
      </c>
      <c r="AZ129" s="42">
        <v>146</v>
      </c>
      <c r="BA129" s="42">
        <v>7</v>
      </c>
      <c r="BB129" s="42">
        <v>5</v>
      </c>
      <c r="BC129" s="42">
        <v>3</v>
      </c>
      <c r="BD129" s="42">
        <v>5</v>
      </c>
      <c r="BE129" s="42">
        <v>8</v>
      </c>
      <c r="BF129" s="42">
        <v>1</v>
      </c>
      <c r="BG129" s="12">
        <f>SUM(AZ129:BF129)</f>
        <v>175</v>
      </c>
      <c r="BH129" s="12">
        <f t="shared" si="1106"/>
        <v>180.79999999999998</v>
      </c>
      <c r="BI129" s="22">
        <f t="shared" ref="BI129:BI131" si="1530">BI128+"00:15"</f>
        <v>0.96874999999999867</v>
      </c>
      <c r="BJ129" s="42">
        <v>2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12">
        <f>SUM(BJ129:BP129)</f>
        <v>2</v>
      </c>
      <c r="BR129" s="12">
        <f t="shared" si="1108"/>
        <v>2</v>
      </c>
      <c r="BS129" s="22">
        <f t="shared" ref="BS129:BS131" si="1531">BS128+"00:15"</f>
        <v>0.96874999999999867</v>
      </c>
      <c r="BT129" s="42">
        <v>0</v>
      </c>
      <c r="BU129" s="42">
        <v>0</v>
      </c>
      <c r="BV129" s="42">
        <v>0</v>
      </c>
      <c r="BW129" s="42">
        <v>0</v>
      </c>
      <c r="BX129" s="42">
        <v>0</v>
      </c>
      <c r="BY129" s="42">
        <v>0</v>
      </c>
      <c r="BZ129" s="42">
        <v>0</v>
      </c>
      <c r="CA129" s="12">
        <f>SUM(BT129:BZ129)</f>
        <v>0</v>
      </c>
      <c r="CB129" s="12">
        <f t="shared" si="1110"/>
        <v>0</v>
      </c>
      <c r="CC129" s="22">
        <f t="shared" ref="CC129:CC131" si="1532">CC128+"00:15"</f>
        <v>0.96874999999999867</v>
      </c>
      <c r="CD129" s="42">
        <v>1</v>
      </c>
      <c r="CE129" s="42">
        <v>0</v>
      </c>
      <c r="CF129" s="42">
        <v>0</v>
      </c>
      <c r="CG129" s="42">
        <v>0</v>
      </c>
      <c r="CH129" s="42">
        <v>0</v>
      </c>
      <c r="CI129" s="42">
        <v>0</v>
      </c>
      <c r="CJ129" s="42">
        <v>0</v>
      </c>
      <c r="CK129" s="12">
        <f>SUM(CD129:CJ129)</f>
        <v>1</v>
      </c>
      <c r="CL129" s="12">
        <f t="shared" si="1112"/>
        <v>1</v>
      </c>
      <c r="CM129" s="22">
        <f t="shared" ref="CM129:CM131" si="1533">CM128+"00:15"</f>
        <v>0.96874999999999867</v>
      </c>
      <c r="CN129" s="42">
        <v>0</v>
      </c>
      <c r="CO129" s="42">
        <v>0</v>
      </c>
      <c r="CP129" s="42">
        <v>0</v>
      </c>
      <c r="CQ129" s="42">
        <v>0</v>
      </c>
      <c r="CR129" s="42">
        <v>0</v>
      </c>
      <c r="CS129" s="42">
        <v>0</v>
      </c>
      <c r="CT129" s="42">
        <v>1</v>
      </c>
      <c r="CU129" s="12">
        <f>SUM(CN129:CT129)</f>
        <v>1</v>
      </c>
      <c r="CV129" s="12">
        <f t="shared" si="1114"/>
        <v>0.2</v>
      </c>
      <c r="CW129" s="22">
        <f t="shared" ref="CW129:CW131" si="1534">CW128+"00:15"</f>
        <v>0.96874999999999867</v>
      </c>
      <c r="CX129" s="42">
        <v>4</v>
      </c>
      <c r="CY129" s="42">
        <v>0</v>
      </c>
      <c r="CZ129" s="42">
        <v>0</v>
      </c>
      <c r="DA129" s="42">
        <v>0</v>
      </c>
      <c r="DB129" s="42">
        <v>0</v>
      </c>
      <c r="DC129" s="42">
        <v>0</v>
      </c>
      <c r="DD129" s="42">
        <v>0</v>
      </c>
      <c r="DE129" s="12">
        <f>SUM(CX129:DD129)</f>
        <v>4</v>
      </c>
      <c r="DF129" s="12">
        <f t="shared" si="1116"/>
        <v>4</v>
      </c>
      <c r="DG129" s="22">
        <f t="shared" ref="DG129:DG131" si="1535">DG128+"00:15"</f>
        <v>0.96874999999999867</v>
      </c>
      <c r="DH129" s="42">
        <v>0</v>
      </c>
      <c r="DI129" s="42">
        <v>0</v>
      </c>
      <c r="DJ129" s="42">
        <v>0</v>
      </c>
      <c r="DK129" s="42">
        <v>0</v>
      </c>
      <c r="DL129" s="42">
        <v>0</v>
      </c>
      <c r="DM129" s="42">
        <v>0</v>
      </c>
      <c r="DN129" s="42">
        <v>0</v>
      </c>
      <c r="DO129" s="12">
        <f>SUM(DH129:DN129)</f>
        <v>0</v>
      </c>
      <c r="DP129" s="12">
        <f t="shared" si="1118"/>
        <v>0</v>
      </c>
      <c r="DQ129" s="22">
        <f t="shared" ref="DQ129:DQ131" si="1536">DQ128+"00:15"</f>
        <v>0.96874999999999867</v>
      </c>
      <c r="DR129" s="42">
        <v>7</v>
      </c>
      <c r="DS129" s="42">
        <v>0</v>
      </c>
      <c r="DT129" s="42">
        <v>0</v>
      </c>
      <c r="DU129" s="42">
        <v>0</v>
      </c>
      <c r="DV129" s="42">
        <v>0</v>
      </c>
      <c r="DW129" s="42">
        <v>3</v>
      </c>
      <c r="DX129" s="42">
        <v>0</v>
      </c>
      <c r="DY129" s="12">
        <f>SUM(DR129:DX129)</f>
        <v>10</v>
      </c>
      <c r="DZ129" s="12">
        <f t="shared" si="1120"/>
        <v>8.1999999999999993</v>
      </c>
      <c r="EA129" s="22">
        <f t="shared" ref="EA129:EA131" si="1537">EA128+"00:15"</f>
        <v>0.96874999999999867</v>
      </c>
      <c r="EB129" s="42">
        <v>95</v>
      </c>
      <c r="EC129" s="42">
        <v>4</v>
      </c>
      <c r="ED129" s="42">
        <v>0</v>
      </c>
      <c r="EE129" s="42">
        <v>1</v>
      </c>
      <c r="EF129" s="42">
        <v>5</v>
      </c>
      <c r="EG129" s="42">
        <v>2</v>
      </c>
      <c r="EH129" s="42">
        <v>0</v>
      </c>
      <c r="EI129" s="12">
        <f>SUM(EB129:EH129)</f>
        <v>107</v>
      </c>
      <c r="EJ129" s="12">
        <f t="shared" si="1122"/>
        <v>112.1</v>
      </c>
      <c r="EK129" s="22">
        <f t="shared" ref="EK129:EK131" si="1538">EK128+"00:15"</f>
        <v>0.96874999999999867</v>
      </c>
      <c r="EL129" s="42">
        <v>1</v>
      </c>
      <c r="EM129" s="42">
        <v>0</v>
      </c>
      <c r="EN129" s="42">
        <v>0</v>
      </c>
      <c r="EO129" s="42">
        <v>0</v>
      </c>
      <c r="EP129" s="42">
        <v>0</v>
      </c>
      <c r="EQ129" s="42">
        <v>0</v>
      </c>
      <c r="ER129" s="42">
        <v>0</v>
      </c>
      <c r="ES129" s="12">
        <f>SUM(EL129:ER129)</f>
        <v>1</v>
      </c>
      <c r="ET129" s="12">
        <f t="shared" si="1124"/>
        <v>1</v>
      </c>
      <c r="EU129" s="22">
        <f t="shared" ref="EU129:EU131" si="1539">EU128+"00:15"</f>
        <v>0.96874999999999867</v>
      </c>
      <c r="EV129" s="42">
        <v>1</v>
      </c>
      <c r="EW129" s="42">
        <v>0</v>
      </c>
      <c r="EX129" s="42">
        <v>0</v>
      </c>
      <c r="EY129" s="42">
        <v>0</v>
      </c>
      <c r="EZ129" s="42">
        <v>0</v>
      </c>
      <c r="FA129" s="42">
        <v>0</v>
      </c>
      <c r="FB129" s="42">
        <v>0</v>
      </c>
      <c r="FC129" s="12">
        <f>SUM(EV129:FB129)</f>
        <v>1</v>
      </c>
      <c r="FD129" s="12">
        <f t="shared" si="1126"/>
        <v>1</v>
      </c>
      <c r="FE129" s="22">
        <f t="shared" ref="FE129:FE131" si="1540">FE128+"00:15"</f>
        <v>0.96874999999999867</v>
      </c>
      <c r="FF129" s="48">
        <f t="shared" si="1516"/>
        <v>4</v>
      </c>
      <c r="FG129" s="48">
        <f t="shared" si="1516"/>
        <v>0</v>
      </c>
      <c r="FH129" s="48">
        <f t="shared" si="1516"/>
        <v>0</v>
      </c>
      <c r="FI129" s="48">
        <f t="shared" si="1516"/>
        <v>0</v>
      </c>
      <c r="FJ129" s="48">
        <f t="shared" si="1516"/>
        <v>0</v>
      </c>
      <c r="FK129" s="48">
        <f t="shared" si="1516"/>
        <v>0</v>
      </c>
      <c r="FL129" s="48">
        <f t="shared" si="1516"/>
        <v>1</v>
      </c>
      <c r="FM129" s="12">
        <f>SUM(FF129:FL129)</f>
        <v>5</v>
      </c>
      <c r="FN129" s="12">
        <f t="shared" si="1128"/>
        <v>4.2</v>
      </c>
      <c r="FO129" s="22">
        <f t="shared" ref="FO129:FO131" si="1541">FO128+"00:15"</f>
        <v>0.96874999999999867</v>
      </c>
      <c r="FP129" s="48">
        <f t="shared" si="1517"/>
        <v>26</v>
      </c>
      <c r="FQ129" s="48">
        <f t="shared" si="1517"/>
        <v>4</v>
      </c>
      <c r="FR129" s="48">
        <f t="shared" si="1517"/>
        <v>0</v>
      </c>
      <c r="FS129" s="48">
        <f t="shared" si="1517"/>
        <v>0</v>
      </c>
      <c r="FT129" s="48">
        <f t="shared" si="1517"/>
        <v>0</v>
      </c>
      <c r="FU129" s="48">
        <f t="shared" si="1517"/>
        <v>2</v>
      </c>
      <c r="FV129" s="48">
        <f t="shared" si="1517"/>
        <v>0</v>
      </c>
      <c r="FW129" s="12">
        <f>SUM(FP129:FV129)</f>
        <v>32</v>
      </c>
      <c r="FX129" s="12">
        <f t="shared" si="1130"/>
        <v>30.8</v>
      </c>
      <c r="FY129" s="22">
        <f t="shared" ref="FY129:FY131" si="1542">FY128+"00:15"</f>
        <v>0.96874999999999867</v>
      </c>
      <c r="FZ129" s="48">
        <f t="shared" si="1518"/>
        <v>107</v>
      </c>
      <c r="GA129" s="48">
        <f t="shared" si="1518"/>
        <v>6</v>
      </c>
      <c r="GB129" s="48">
        <f t="shared" si="1518"/>
        <v>0</v>
      </c>
      <c r="GC129" s="48">
        <f t="shared" si="1518"/>
        <v>1</v>
      </c>
      <c r="GD129" s="48">
        <f t="shared" si="1518"/>
        <v>5</v>
      </c>
      <c r="GE129" s="48">
        <f t="shared" si="1518"/>
        <v>4</v>
      </c>
      <c r="GF129" s="48">
        <f t="shared" si="1518"/>
        <v>0</v>
      </c>
      <c r="GG129" s="12">
        <f>SUM(FZ129:GF129)</f>
        <v>123</v>
      </c>
      <c r="GH129" s="12">
        <f t="shared" si="1132"/>
        <v>126.89999999999999</v>
      </c>
      <c r="GI129" s="22">
        <f t="shared" ref="GI129:GI131" si="1543">GI128+"00:15"</f>
        <v>0.96874999999999867</v>
      </c>
      <c r="GJ129" s="48">
        <f t="shared" si="1519"/>
        <v>151</v>
      </c>
      <c r="GK129" s="48">
        <f t="shared" si="1519"/>
        <v>7</v>
      </c>
      <c r="GL129" s="48">
        <f t="shared" si="1519"/>
        <v>5</v>
      </c>
      <c r="GM129" s="48">
        <f t="shared" si="1519"/>
        <v>3</v>
      </c>
      <c r="GN129" s="48">
        <f t="shared" si="1519"/>
        <v>5</v>
      </c>
      <c r="GO129" s="48">
        <f t="shared" si="1519"/>
        <v>8</v>
      </c>
      <c r="GP129" s="48">
        <f t="shared" si="1519"/>
        <v>1</v>
      </c>
      <c r="GQ129" s="12">
        <f>SUM(GJ129:GP129)</f>
        <v>180</v>
      </c>
      <c r="GR129" s="12">
        <f t="shared" si="1134"/>
        <v>185.79999999999998</v>
      </c>
      <c r="GS129" s="22">
        <f t="shared" ref="GS129:GS131" si="1544">GS128+"00:15"</f>
        <v>0.96874999999999867</v>
      </c>
      <c r="GT129" s="48">
        <f t="shared" si="1520"/>
        <v>15</v>
      </c>
      <c r="GU129" s="48">
        <f t="shared" si="1520"/>
        <v>1</v>
      </c>
      <c r="GV129" s="48">
        <f t="shared" si="1520"/>
        <v>0</v>
      </c>
      <c r="GW129" s="48">
        <f t="shared" si="1520"/>
        <v>0</v>
      </c>
      <c r="GX129" s="48">
        <f t="shared" si="1520"/>
        <v>0</v>
      </c>
      <c r="GY129" s="48">
        <f t="shared" si="1520"/>
        <v>3</v>
      </c>
      <c r="GZ129" s="48">
        <f t="shared" si="1520"/>
        <v>0</v>
      </c>
      <c r="HA129" s="12">
        <f>SUM(GT129:GZ129)</f>
        <v>19</v>
      </c>
      <c r="HB129" s="12">
        <f t="shared" si="1136"/>
        <v>17.2</v>
      </c>
      <c r="HC129" s="22">
        <f t="shared" ref="HC129:HC131" si="1545">HC128+"00:15"</f>
        <v>0.96874999999999867</v>
      </c>
      <c r="HD129" s="48">
        <f t="shared" si="1521"/>
        <v>5</v>
      </c>
      <c r="HE129" s="48">
        <f t="shared" si="1521"/>
        <v>0</v>
      </c>
      <c r="HF129" s="48">
        <f t="shared" si="1521"/>
        <v>0</v>
      </c>
      <c r="HG129" s="48">
        <f t="shared" si="1521"/>
        <v>0</v>
      </c>
      <c r="HH129" s="48">
        <f t="shared" si="1521"/>
        <v>0</v>
      </c>
      <c r="HI129" s="48">
        <f t="shared" si="1521"/>
        <v>0</v>
      </c>
      <c r="HJ129" s="48">
        <f t="shared" si="1521"/>
        <v>1</v>
      </c>
      <c r="HK129" s="12">
        <f>SUM(HD129:HJ129)</f>
        <v>6</v>
      </c>
      <c r="HL129" s="12">
        <f t="shared" si="1138"/>
        <v>5.2</v>
      </c>
      <c r="HM129" s="22">
        <f t="shared" ref="HM129:HM131" si="1546">HM128+"00:15"</f>
        <v>0.96874999999999867</v>
      </c>
      <c r="HN129" s="48">
        <f t="shared" si="1522"/>
        <v>160</v>
      </c>
      <c r="HO129" s="48">
        <f t="shared" si="1522"/>
        <v>8</v>
      </c>
      <c r="HP129" s="48">
        <f t="shared" si="1522"/>
        <v>5</v>
      </c>
      <c r="HQ129" s="48">
        <f t="shared" si="1522"/>
        <v>3</v>
      </c>
      <c r="HR129" s="48">
        <f t="shared" si="1522"/>
        <v>5</v>
      </c>
      <c r="HS129" s="48">
        <f t="shared" si="1522"/>
        <v>8</v>
      </c>
      <c r="HT129" s="48">
        <f t="shared" si="1522"/>
        <v>1</v>
      </c>
      <c r="HU129" s="12">
        <f>SUM(HN129:HT129)</f>
        <v>190</v>
      </c>
      <c r="HV129" s="12">
        <f t="shared" si="1140"/>
        <v>195.79999999999998</v>
      </c>
      <c r="HW129" s="22">
        <f t="shared" ref="HW129:HW131" si="1547">HW128+"00:15"</f>
        <v>0.96874999999999867</v>
      </c>
      <c r="HX129" s="48">
        <f t="shared" si="1523"/>
        <v>104</v>
      </c>
      <c r="HY129" s="48">
        <f t="shared" si="1523"/>
        <v>4</v>
      </c>
      <c r="HZ129" s="48">
        <f t="shared" si="1523"/>
        <v>0</v>
      </c>
      <c r="IA129" s="48">
        <f t="shared" si="1523"/>
        <v>1</v>
      </c>
      <c r="IB129" s="48">
        <f t="shared" si="1523"/>
        <v>5</v>
      </c>
      <c r="IC129" s="48">
        <f t="shared" si="1523"/>
        <v>5</v>
      </c>
      <c r="ID129" s="48">
        <f t="shared" si="1523"/>
        <v>0</v>
      </c>
      <c r="IE129" s="12">
        <f t="shared" si="809"/>
        <v>119</v>
      </c>
      <c r="IF129" s="12">
        <f t="shared" si="1142"/>
        <v>122.3</v>
      </c>
    </row>
    <row r="130" spans="1:240" ht="13" customHeight="1" x14ac:dyDescent="0.25">
      <c r="A130" s="22">
        <f t="shared" si="1524"/>
        <v>0.9791666666666653</v>
      </c>
      <c r="B130" s="42">
        <v>8</v>
      </c>
      <c r="C130" s="42">
        <v>1</v>
      </c>
      <c r="D130" s="42">
        <v>0</v>
      </c>
      <c r="E130" s="42">
        <v>0</v>
      </c>
      <c r="F130" s="42">
        <v>0</v>
      </c>
      <c r="G130" s="42">
        <v>1</v>
      </c>
      <c r="H130" s="42">
        <v>0</v>
      </c>
      <c r="I130" s="12">
        <f>SUM(B130:H130)</f>
        <v>10</v>
      </c>
      <c r="J130" s="12">
        <f t="shared" si="1096"/>
        <v>9.4</v>
      </c>
      <c r="K130" s="22">
        <f t="shared" si="1525"/>
        <v>0.9791666666666653</v>
      </c>
      <c r="L130" s="42">
        <v>8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12">
        <f>SUM(L130:R130)</f>
        <v>8</v>
      </c>
      <c r="T130" s="12">
        <f t="shared" si="1098"/>
        <v>8</v>
      </c>
      <c r="U130" s="22">
        <f t="shared" si="1526"/>
        <v>0.9791666666666653</v>
      </c>
      <c r="V130" s="42">
        <v>19</v>
      </c>
      <c r="W130" s="42">
        <v>0</v>
      </c>
      <c r="X130" s="42">
        <v>0</v>
      </c>
      <c r="Y130" s="42">
        <v>0</v>
      </c>
      <c r="Z130" s="42">
        <v>0</v>
      </c>
      <c r="AA130" s="42">
        <v>3</v>
      </c>
      <c r="AB130" s="42">
        <v>0</v>
      </c>
      <c r="AC130" s="12">
        <f>SUM(V130:AB130)</f>
        <v>22</v>
      </c>
      <c r="AD130" s="12">
        <f t="shared" si="1100"/>
        <v>20.2</v>
      </c>
      <c r="AE130" s="22">
        <f t="shared" si="1527"/>
        <v>0.9791666666666653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12">
        <f>SUM(AF130:AL130)</f>
        <v>0</v>
      </c>
      <c r="AN130" s="12">
        <f t="shared" si="1102"/>
        <v>0</v>
      </c>
      <c r="AO130" s="22">
        <f t="shared" si="1528"/>
        <v>0.9791666666666653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1</v>
      </c>
      <c r="AW130" s="12">
        <f>SUM(AP130:AV130)</f>
        <v>1</v>
      </c>
      <c r="AX130" s="12">
        <f t="shared" si="1104"/>
        <v>0.2</v>
      </c>
      <c r="AY130" s="22">
        <f t="shared" si="1529"/>
        <v>0.9791666666666653</v>
      </c>
      <c r="AZ130" s="42">
        <v>136</v>
      </c>
      <c r="BA130" s="42">
        <v>6</v>
      </c>
      <c r="BB130" s="42">
        <v>1</v>
      </c>
      <c r="BC130" s="42">
        <v>0</v>
      </c>
      <c r="BD130" s="42">
        <v>6</v>
      </c>
      <c r="BE130" s="42">
        <v>12</v>
      </c>
      <c r="BF130" s="42">
        <v>0</v>
      </c>
      <c r="BG130" s="12">
        <f>SUM(AZ130:BF130)</f>
        <v>161</v>
      </c>
      <c r="BH130" s="12">
        <f t="shared" si="1106"/>
        <v>160.30000000000001</v>
      </c>
      <c r="BI130" s="22">
        <f t="shared" si="1530"/>
        <v>0.9791666666666653</v>
      </c>
      <c r="BJ130" s="42">
        <v>4</v>
      </c>
      <c r="BK130" s="42">
        <v>0</v>
      </c>
      <c r="BL130" s="42">
        <v>0</v>
      </c>
      <c r="BM130" s="42">
        <v>0</v>
      </c>
      <c r="BN130" s="42">
        <v>0</v>
      </c>
      <c r="BO130" s="42">
        <v>0</v>
      </c>
      <c r="BP130" s="42">
        <v>1</v>
      </c>
      <c r="BQ130" s="12">
        <f>SUM(BJ130:BP130)</f>
        <v>5</v>
      </c>
      <c r="BR130" s="12">
        <f t="shared" si="1108"/>
        <v>4.2</v>
      </c>
      <c r="BS130" s="22">
        <f t="shared" si="1531"/>
        <v>0.9791666666666653</v>
      </c>
      <c r="BT130" s="42">
        <v>0</v>
      </c>
      <c r="BU130" s="42">
        <v>0</v>
      </c>
      <c r="BV130" s="42">
        <v>0</v>
      </c>
      <c r="BW130" s="42">
        <v>0</v>
      </c>
      <c r="BX130" s="42">
        <v>0</v>
      </c>
      <c r="BY130" s="42">
        <v>0</v>
      </c>
      <c r="BZ130" s="42">
        <v>0</v>
      </c>
      <c r="CA130" s="12">
        <f>SUM(BT130:BZ130)</f>
        <v>0</v>
      </c>
      <c r="CB130" s="12">
        <f t="shared" si="1110"/>
        <v>0</v>
      </c>
      <c r="CC130" s="22">
        <f t="shared" si="1532"/>
        <v>0.9791666666666653</v>
      </c>
      <c r="CD130" s="42">
        <v>4</v>
      </c>
      <c r="CE130" s="42">
        <v>0</v>
      </c>
      <c r="CF130" s="42">
        <v>0</v>
      </c>
      <c r="CG130" s="42">
        <v>0</v>
      </c>
      <c r="CH130" s="42">
        <v>0</v>
      </c>
      <c r="CI130" s="42">
        <v>0</v>
      </c>
      <c r="CJ130" s="42">
        <v>0</v>
      </c>
      <c r="CK130" s="12">
        <f>SUM(CD130:CJ130)</f>
        <v>4</v>
      </c>
      <c r="CL130" s="12">
        <f t="shared" si="1112"/>
        <v>4</v>
      </c>
      <c r="CM130" s="22">
        <f t="shared" si="1533"/>
        <v>0.9791666666666653</v>
      </c>
      <c r="CN130" s="42">
        <v>0</v>
      </c>
      <c r="CO130" s="42">
        <v>0</v>
      </c>
      <c r="CP130" s="42">
        <v>0</v>
      </c>
      <c r="CQ130" s="42">
        <v>0</v>
      </c>
      <c r="CR130" s="42">
        <v>0</v>
      </c>
      <c r="CS130" s="42">
        <v>0</v>
      </c>
      <c r="CT130" s="42">
        <v>0</v>
      </c>
      <c r="CU130" s="12">
        <f>SUM(CN130:CT130)</f>
        <v>0</v>
      </c>
      <c r="CV130" s="12">
        <f t="shared" si="1114"/>
        <v>0</v>
      </c>
      <c r="CW130" s="22">
        <f t="shared" si="1534"/>
        <v>0.9791666666666653</v>
      </c>
      <c r="CX130" s="42">
        <v>3</v>
      </c>
      <c r="CY130" s="42">
        <v>0</v>
      </c>
      <c r="CZ130" s="42">
        <v>0</v>
      </c>
      <c r="DA130" s="42">
        <v>0</v>
      </c>
      <c r="DB130" s="42">
        <v>0</v>
      </c>
      <c r="DC130" s="42">
        <v>1</v>
      </c>
      <c r="DD130" s="42">
        <v>0</v>
      </c>
      <c r="DE130" s="12">
        <f>SUM(CX130:DD130)</f>
        <v>4</v>
      </c>
      <c r="DF130" s="12">
        <f t="shared" si="1116"/>
        <v>3.4</v>
      </c>
      <c r="DG130" s="22">
        <f t="shared" si="1535"/>
        <v>0.9791666666666653</v>
      </c>
      <c r="DH130" s="42">
        <v>0</v>
      </c>
      <c r="DI130" s="42">
        <v>0</v>
      </c>
      <c r="DJ130" s="42">
        <v>0</v>
      </c>
      <c r="DK130" s="42">
        <v>0</v>
      </c>
      <c r="DL130" s="42">
        <v>0</v>
      </c>
      <c r="DM130" s="42">
        <v>0</v>
      </c>
      <c r="DN130" s="42">
        <v>0</v>
      </c>
      <c r="DO130" s="12">
        <f>SUM(DH130:DN130)</f>
        <v>0</v>
      </c>
      <c r="DP130" s="12">
        <f t="shared" si="1118"/>
        <v>0</v>
      </c>
      <c r="DQ130" s="22">
        <f t="shared" si="1536"/>
        <v>0.9791666666666653</v>
      </c>
      <c r="DR130" s="42">
        <v>8</v>
      </c>
      <c r="DS130" s="42">
        <v>0</v>
      </c>
      <c r="DT130" s="42">
        <v>0</v>
      </c>
      <c r="DU130" s="42">
        <v>0</v>
      </c>
      <c r="DV130" s="42">
        <v>0</v>
      </c>
      <c r="DW130" s="42">
        <v>2</v>
      </c>
      <c r="DX130" s="42">
        <v>0</v>
      </c>
      <c r="DY130" s="12">
        <f>SUM(DR130:DX130)</f>
        <v>10</v>
      </c>
      <c r="DZ130" s="12">
        <f t="shared" si="1120"/>
        <v>8.8000000000000007</v>
      </c>
      <c r="EA130" s="22">
        <f t="shared" si="1537"/>
        <v>0.9791666666666653</v>
      </c>
      <c r="EB130" s="42">
        <v>79</v>
      </c>
      <c r="EC130" s="42">
        <v>2</v>
      </c>
      <c r="ED130" s="42">
        <v>1</v>
      </c>
      <c r="EE130" s="42">
        <v>2</v>
      </c>
      <c r="EF130" s="42">
        <v>7</v>
      </c>
      <c r="EG130" s="42">
        <v>4</v>
      </c>
      <c r="EH130" s="42">
        <v>2</v>
      </c>
      <c r="EI130" s="12">
        <f>SUM(EB130:EH130)</f>
        <v>97</v>
      </c>
      <c r="EJ130" s="12">
        <f t="shared" si="1122"/>
        <v>103.1</v>
      </c>
      <c r="EK130" s="22">
        <f t="shared" si="1538"/>
        <v>0.9791666666666653</v>
      </c>
      <c r="EL130" s="42">
        <v>0</v>
      </c>
      <c r="EM130" s="42">
        <v>0</v>
      </c>
      <c r="EN130" s="42">
        <v>0</v>
      </c>
      <c r="EO130" s="42">
        <v>0</v>
      </c>
      <c r="EP130" s="42">
        <v>0</v>
      </c>
      <c r="EQ130" s="42">
        <v>0</v>
      </c>
      <c r="ER130" s="42">
        <v>0</v>
      </c>
      <c r="ES130" s="12">
        <f>SUM(EL130:ER130)</f>
        <v>0</v>
      </c>
      <c r="ET130" s="12">
        <f t="shared" si="1124"/>
        <v>0</v>
      </c>
      <c r="EU130" s="22">
        <f t="shared" si="1539"/>
        <v>0.9791666666666653</v>
      </c>
      <c r="EV130" s="42">
        <v>1</v>
      </c>
      <c r="EW130" s="42">
        <v>0</v>
      </c>
      <c r="EX130" s="42">
        <v>0</v>
      </c>
      <c r="EY130" s="42">
        <v>0</v>
      </c>
      <c r="EZ130" s="42">
        <v>0</v>
      </c>
      <c r="FA130" s="42">
        <v>0</v>
      </c>
      <c r="FB130" s="42">
        <v>0</v>
      </c>
      <c r="FC130" s="12">
        <f>SUM(EV130:FB130)</f>
        <v>1</v>
      </c>
      <c r="FD130" s="12">
        <f t="shared" si="1126"/>
        <v>1</v>
      </c>
      <c r="FE130" s="22">
        <f t="shared" si="1540"/>
        <v>0.9791666666666653</v>
      </c>
      <c r="FF130" s="48">
        <f t="shared" si="1516"/>
        <v>0</v>
      </c>
      <c r="FG130" s="48">
        <f t="shared" si="1516"/>
        <v>0</v>
      </c>
      <c r="FH130" s="48">
        <f t="shared" si="1516"/>
        <v>0</v>
      </c>
      <c r="FI130" s="48">
        <f t="shared" si="1516"/>
        <v>0</v>
      </c>
      <c r="FJ130" s="48">
        <f t="shared" si="1516"/>
        <v>0</v>
      </c>
      <c r="FK130" s="48">
        <f t="shared" si="1516"/>
        <v>0</v>
      </c>
      <c r="FL130" s="48">
        <f t="shared" si="1516"/>
        <v>1</v>
      </c>
      <c r="FM130" s="12">
        <f>SUM(FF130:FL130)</f>
        <v>1</v>
      </c>
      <c r="FN130" s="12">
        <f t="shared" si="1128"/>
        <v>0.2</v>
      </c>
      <c r="FO130" s="22">
        <f t="shared" si="1541"/>
        <v>0.9791666666666653</v>
      </c>
      <c r="FP130" s="48">
        <f t="shared" si="1517"/>
        <v>35</v>
      </c>
      <c r="FQ130" s="48">
        <f t="shared" si="1517"/>
        <v>1</v>
      </c>
      <c r="FR130" s="48">
        <f t="shared" si="1517"/>
        <v>0</v>
      </c>
      <c r="FS130" s="48">
        <f t="shared" si="1517"/>
        <v>0</v>
      </c>
      <c r="FT130" s="48">
        <f t="shared" si="1517"/>
        <v>0</v>
      </c>
      <c r="FU130" s="48">
        <f t="shared" si="1517"/>
        <v>4</v>
      </c>
      <c r="FV130" s="48">
        <f t="shared" si="1517"/>
        <v>0</v>
      </c>
      <c r="FW130" s="12">
        <f>SUM(FP130:FV130)</f>
        <v>40</v>
      </c>
      <c r="FX130" s="12">
        <f t="shared" si="1130"/>
        <v>37.6</v>
      </c>
      <c r="FY130" s="22">
        <f t="shared" si="1542"/>
        <v>0.9791666666666653</v>
      </c>
      <c r="FZ130" s="48">
        <f t="shared" si="1518"/>
        <v>102</v>
      </c>
      <c r="GA130" s="48">
        <f t="shared" si="1518"/>
        <v>2</v>
      </c>
      <c r="GB130" s="48">
        <f t="shared" si="1518"/>
        <v>1</v>
      </c>
      <c r="GC130" s="48">
        <f t="shared" si="1518"/>
        <v>2</v>
      </c>
      <c r="GD130" s="48">
        <f t="shared" si="1518"/>
        <v>7</v>
      </c>
      <c r="GE130" s="48">
        <f t="shared" si="1518"/>
        <v>7</v>
      </c>
      <c r="GF130" s="48">
        <f t="shared" si="1518"/>
        <v>2</v>
      </c>
      <c r="GG130" s="12">
        <f>SUM(FZ130:GF130)</f>
        <v>123</v>
      </c>
      <c r="GH130" s="12">
        <f t="shared" si="1132"/>
        <v>127.3</v>
      </c>
      <c r="GI130" s="22">
        <f t="shared" si="1543"/>
        <v>0.9791666666666653</v>
      </c>
      <c r="GJ130" s="48">
        <f t="shared" si="1519"/>
        <v>140</v>
      </c>
      <c r="GK130" s="48">
        <f t="shared" si="1519"/>
        <v>6</v>
      </c>
      <c r="GL130" s="48">
        <f t="shared" si="1519"/>
        <v>1</v>
      </c>
      <c r="GM130" s="48">
        <f t="shared" si="1519"/>
        <v>0</v>
      </c>
      <c r="GN130" s="48">
        <f t="shared" si="1519"/>
        <v>6</v>
      </c>
      <c r="GO130" s="48">
        <f t="shared" si="1519"/>
        <v>12</v>
      </c>
      <c r="GP130" s="48">
        <f t="shared" si="1519"/>
        <v>2</v>
      </c>
      <c r="GQ130" s="12">
        <f>SUM(GJ130:GP130)</f>
        <v>167</v>
      </c>
      <c r="GR130" s="12">
        <f t="shared" si="1134"/>
        <v>164.70000000000002</v>
      </c>
      <c r="GS130" s="22">
        <f t="shared" si="1544"/>
        <v>0.9791666666666653</v>
      </c>
      <c r="GT130" s="48">
        <f t="shared" si="1520"/>
        <v>20</v>
      </c>
      <c r="GU130" s="48">
        <f t="shared" si="1520"/>
        <v>0</v>
      </c>
      <c r="GV130" s="48">
        <f t="shared" si="1520"/>
        <v>0</v>
      </c>
      <c r="GW130" s="48">
        <f t="shared" si="1520"/>
        <v>0</v>
      </c>
      <c r="GX130" s="48">
        <f t="shared" si="1520"/>
        <v>0</v>
      </c>
      <c r="GY130" s="48">
        <f t="shared" si="1520"/>
        <v>2</v>
      </c>
      <c r="GZ130" s="48">
        <f t="shared" si="1520"/>
        <v>1</v>
      </c>
      <c r="HA130" s="12">
        <f>SUM(GT130:GZ130)</f>
        <v>23</v>
      </c>
      <c r="HB130" s="12">
        <f t="shared" si="1136"/>
        <v>21</v>
      </c>
      <c r="HC130" s="22">
        <f t="shared" si="1545"/>
        <v>0.9791666666666653</v>
      </c>
      <c r="HD130" s="48">
        <f t="shared" si="1521"/>
        <v>7</v>
      </c>
      <c r="HE130" s="48">
        <f t="shared" si="1521"/>
        <v>0</v>
      </c>
      <c r="HF130" s="48">
        <f t="shared" si="1521"/>
        <v>0</v>
      </c>
      <c r="HG130" s="48">
        <f t="shared" si="1521"/>
        <v>0</v>
      </c>
      <c r="HH130" s="48">
        <f t="shared" si="1521"/>
        <v>0</v>
      </c>
      <c r="HI130" s="48">
        <f t="shared" si="1521"/>
        <v>1</v>
      </c>
      <c r="HJ130" s="48">
        <f t="shared" si="1521"/>
        <v>0</v>
      </c>
      <c r="HK130" s="12">
        <f>SUM(HD130:HJ130)</f>
        <v>8</v>
      </c>
      <c r="HL130" s="12">
        <f t="shared" si="1138"/>
        <v>7.4</v>
      </c>
      <c r="HM130" s="22">
        <f t="shared" si="1546"/>
        <v>0.9791666666666653</v>
      </c>
      <c r="HN130" s="48">
        <f t="shared" si="1522"/>
        <v>148</v>
      </c>
      <c r="HO130" s="48">
        <f t="shared" si="1522"/>
        <v>7</v>
      </c>
      <c r="HP130" s="48">
        <f t="shared" si="1522"/>
        <v>1</v>
      </c>
      <c r="HQ130" s="48">
        <f t="shared" si="1522"/>
        <v>0</v>
      </c>
      <c r="HR130" s="48">
        <f t="shared" si="1522"/>
        <v>6</v>
      </c>
      <c r="HS130" s="48">
        <f t="shared" si="1522"/>
        <v>14</v>
      </c>
      <c r="HT130" s="48">
        <f t="shared" si="1522"/>
        <v>0</v>
      </c>
      <c r="HU130" s="12">
        <f>SUM(HN130:HT130)</f>
        <v>176</v>
      </c>
      <c r="HV130" s="12">
        <f t="shared" si="1140"/>
        <v>174.1</v>
      </c>
      <c r="HW130" s="22">
        <f t="shared" si="1547"/>
        <v>0.9791666666666653</v>
      </c>
      <c r="HX130" s="48">
        <f t="shared" si="1523"/>
        <v>88</v>
      </c>
      <c r="HY130" s="48">
        <f t="shared" si="1523"/>
        <v>2</v>
      </c>
      <c r="HZ130" s="48">
        <f t="shared" si="1523"/>
        <v>1</v>
      </c>
      <c r="IA130" s="48">
        <f t="shared" si="1523"/>
        <v>2</v>
      </c>
      <c r="IB130" s="48">
        <f t="shared" si="1523"/>
        <v>7</v>
      </c>
      <c r="IC130" s="48">
        <f t="shared" si="1523"/>
        <v>6</v>
      </c>
      <c r="ID130" s="48">
        <f t="shared" si="1523"/>
        <v>2</v>
      </c>
      <c r="IE130" s="12">
        <f t="shared" si="809"/>
        <v>108</v>
      </c>
      <c r="IF130" s="12">
        <f t="shared" si="1142"/>
        <v>112.9</v>
      </c>
    </row>
    <row r="131" spans="1:240" ht="13" customHeight="1" thickBot="1" x14ac:dyDescent="0.3">
      <c r="A131" s="22">
        <f t="shared" si="1524"/>
        <v>0.98958333333333193</v>
      </c>
      <c r="B131" s="42">
        <v>5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12">
        <f>SUM(B131:H131)</f>
        <v>5</v>
      </c>
      <c r="J131" s="12">
        <f t="shared" si="1096"/>
        <v>5</v>
      </c>
      <c r="K131" s="22">
        <f t="shared" si="1525"/>
        <v>0.98958333333333193</v>
      </c>
      <c r="L131" s="42">
        <v>5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12">
        <f>SUM(L131:R131)</f>
        <v>5</v>
      </c>
      <c r="T131" s="12">
        <f t="shared" si="1098"/>
        <v>5</v>
      </c>
      <c r="U131" s="22">
        <f t="shared" si="1526"/>
        <v>0.98958333333333193</v>
      </c>
      <c r="V131" s="42">
        <v>12</v>
      </c>
      <c r="W131" s="42">
        <v>1</v>
      </c>
      <c r="X131" s="42">
        <v>0</v>
      </c>
      <c r="Y131" s="42">
        <v>0</v>
      </c>
      <c r="Z131" s="42">
        <v>0</v>
      </c>
      <c r="AA131" s="42">
        <v>2</v>
      </c>
      <c r="AB131" s="42">
        <v>0</v>
      </c>
      <c r="AC131" s="12">
        <f>SUM(V131:AB131)</f>
        <v>15</v>
      </c>
      <c r="AD131" s="12">
        <f t="shared" si="1100"/>
        <v>13.8</v>
      </c>
      <c r="AE131" s="22">
        <f t="shared" si="1527"/>
        <v>0.98958333333333193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12">
        <f>SUM(AF131:AL131)</f>
        <v>0</v>
      </c>
      <c r="AN131" s="12">
        <f t="shared" si="1102"/>
        <v>0</v>
      </c>
      <c r="AO131" s="22">
        <f t="shared" si="1528"/>
        <v>0.98958333333333193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1</v>
      </c>
      <c r="AW131" s="12">
        <f>SUM(AP131:AV131)</f>
        <v>1</v>
      </c>
      <c r="AX131" s="12">
        <f t="shared" si="1104"/>
        <v>0.2</v>
      </c>
      <c r="AY131" s="22">
        <f t="shared" si="1529"/>
        <v>0.98958333333333193</v>
      </c>
      <c r="AZ131" s="42">
        <v>146</v>
      </c>
      <c r="BA131" s="42">
        <v>4</v>
      </c>
      <c r="BB131" s="42">
        <v>2</v>
      </c>
      <c r="BC131" s="42">
        <v>0</v>
      </c>
      <c r="BD131" s="42">
        <v>5</v>
      </c>
      <c r="BE131" s="42">
        <v>14</v>
      </c>
      <c r="BF131" s="42">
        <v>1</v>
      </c>
      <c r="BG131" s="12">
        <f>SUM(AZ131:BF131)</f>
        <v>172</v>
      </c>
      <c r="BH131" s="12">
        <f t="shared" si="1106"/>
        <v>168.79999999999998</v>
      </c>
      <c r="BI131" s="22">
        <f t="shared" si="1530"/>
        <v>0.98958333333333193</v>
      </c>
      <c r="BJ131" s="42">
        <v>4</v>
      </c>
      <c r="BK131" s="42">
        <v>0</v>
      </c>
      <c r="BL131" s="42">
        <v>0</v>
      </c>
      <c r="BM131" s="42">
        <v>0</v>
      </c>
      <c r="BN131" s="42">
        <v>0</v>
      </c>
      <c r="BO131" s="42">
        <v>2</v>
      </c>
      <c r="BP131" s="42">
        <v>0</v>
      </c>
      <c r="BQ131" s="12">
        <f>SUM(BJ131:BP131)</f>
        <v>6</v>
      </c>
      <c r="BR131" s="12">
        <f t="shared" si="1108"/>
        <v>4.8</v>
      </c>
      <c r="BS131" s="22">
        <f t="shared" si="1531"/>
        <v>0.98958333333333193</v>
      </c>
      <c r="BT131" s="42">
        <v>0</v>
      </c>
      <c r="BU131" s="42">
        <v>0</v>
      </c>
      <c r="BV131" s="42">
        <v>0</v>
      </c>
      <c r="BW131" s="42">
        <v>0</v>
      </c>
      <c r="BX131" s="42">
        <v>0</v>
      </c>
      <c r="BY131" s="42">
        <v>0</v>
      </c>
      <c r="BZ131" s="42">
        <v>0</v>
      </c>
      <c r="CA131" s="12">
        <f>SUM(BT131:BZ131)</f>
        <v>0</v>
      </c>
      <c r="CB131" s="12">
        <f t="shared" si="1110"/>
        <v>0</v>
      </c>
      <c r="CC131" s="22">
        <f t="shared" si="1532"/>
        <v>0.98958333333333193</v>
      </c>
      <c r="CD131" s="42">
        <v>0</v>
      </c>
      <c r="CE131" s="42">
        <v>0</v>
      </c>
      <c r="CF131" s="42">
        <v>0</v>
      </c>
      <c r="CG131" s="42">
        <v>0</v>
      </c>
      <c r="CH131" s="42">
        <v>0</v>
      </c>
      <c r="CI131" s="42">
        <v>1</v>
      </c>
      <c r="CJ131" s="42">
        <v>0</v>
      </c>
      <c r="CK131" s="12">
        <f>SUM(CD131:CJ131)</f>
        <v>1</v>
      </c>
      <c r="CL131" s="12">
        <f t="shared" si="1112"/>
        <v>0.4</v>
      </c>
      <c r="CM131" s="22">
        <f t="shared" si="1533"/>
        <v>0.98958333333333193</v>
      </c>
      <c r="CN131" s="42">
        <v>0</v>
      </c>
      <c r="CO131" s="42">
        <v>0</v>
      </c>
      <c r="CP131" s="42">
        <v>0</v>
      </c>
      <c r="CQ131" s="42">
        <v>0</v>
      </c>
      <c r="CR131" s="42">
        <v>0</v>
      </c>
      <c r="CS131" s="42">
        <v>0</v>
      </c>
      <c r="CT131" s="42">
        <v>1</v>
      </c>
      <c r="CU131" s="12">
        <f>SUM(CN131:CT131)</f>
        <v>1</v>
      </c>
      <c r="CV131" s="12">
        <f t="shared" si="1114"/>
        <v>0.2</v>
      </c>
      <c r="CW131" s="22">
        <f t="shared" si="1534"/>
        <v>0.98958333333333193</v>
      </c>
      <c r="CX131" s="42">
        <v>3</v>
      </c>
      <c r="CY131" s="42">
        <v>0</v>
      </c>
      <c r="CZ131" s="42">
        <v>0</v>
      </c>
      <c r="DA131" s="42">
        <v>0</v>
      </c>
      <c r="DB131" s="42">
        <v>0</v>
      </c>
      <c r="DC131" s="42">
        <v>2</v>
      </c>
      <c r="DD131" s="42">
        <v>0</v>
      </c>
      <c r="DE131" s="12">
        <f>SUM(CX131:DD131)</f>
        <v>5</v>
      </c>
      <c r="DF131" s="12">
        <f t="shared" si="1116"/>
        <v>3.8</v>
      </c>
      <c r="DG131" s="22">
        <f t="shared" si="1535"/>
        <v>0.98958333333333193</v>
      </c>
      <c r="DH131" s="42">
        <v>0</v>
      </c>
      <c r="DI131" s="42">
        <v>0</v>
      </c>
      <c r="DJ131" s="42">
        <v>0</v>
      </c>
      <c r="DK131" s="42">
        <v>0</v>
      </c>
      <c r="DL131" s="42">
        <v>0</v>
      </c>
      <c r="DM131" s="42">
        <v>0</v>
      </c>
      <c r="DN131" s="42">
        <v>0</v>
      </c>
      <c r="DO131" s="12">
        <f>SUM(DH131:DN131)</f>
        <v>0</v>
      </c>
      <c r="DP131" s="12">
        <f t="shared" si="1118"/>
        <v>0</v>
      </c>
      <c r="DQ131" s="22">
        <f t="shared" si="1536"/>
        <v>0.98958333333333193</v>
      </c>
      <c r="DR131" s="42">
        <v>8</v>
      </c>
      <c r="DS131" s="42">
        <v>0</v>
      </c>
      <c r="DT131" s="42">
        <v>0</v>
      </c>
      <c r="DU131" s="42">
        <v>1</v>
      </c>
      <c r="DV131" s="42">
        <v>0</v>
      </c>
      <c r="DW131" s="42">
        <v>1</v>
      </c>
      <c r="DX131" s="42">
        <v>0</v>
      </c>
      <c r="DY131" s="12">
        <f>SUM(DR131:DX131)</f>
        <v>10</v>
      </c>
      <c r="DZ131" s="12">
        <f t="shared" si="1120"/>
        <v>10.700000000000001</v>
      </c>
      <c r="EA131" s="22">
        <f t="shared" si="1537"/>
        <v>0.98958333333333193</v>
      </c>
      <c r="EB131" s="42">
        <v>97</v>
      </c>
      <c r="EC131" s="42">
        <v>5</v>
      </c>
      <c r="ED131" s="42">
        <v>0</v>
      </c>
      <c r="EE131" s="42">
        <v>1</v>
      </c>
      <c r="EF131" s="42">
        <v>5</v>
      </c>
      <c r="EG131" s="42">
        <v>4</v>
      </c>
      <c r="EH131" s="42">
        <v>1</v>
      </c>
      <c r="EI131" s="12">
        <f>SUM(EB131:EH131)</f>
        <v>113</v>
      </c>
      <c r="EJ131" s="12">
        <f t="shared" si="1122"/>
        <v>116.1</v>
      </c>
      <c r="EK131" s="22">
        <f t="shared" si="1538"/>
        <v>0.98958333333333193</v>
      </c>
      <c r="EL131" s="42">
        <v>0</v>
      </c>
      <c r="EM131" s="42">
        <v>0</v>
      </c>
      <c r="EN131" s="42">
        <v>0</v>
      </c>
      <c r="EO131" s="42">
        <v>0</v>
      </c>
      <c r="EP131" s="42">
        <v>0</v>
      </c>
      <c r="EQ131" s="42">
        <v>0</v>
      </c>
      <c r="ER131" s="42">
        <v>0</v>
      </c>
      <c r="ES131" s="12">
        <f>SUM(EL131:ER131)</f>
        <v>0</v>
      </c>
      <c r="ET131" s="12">
        <f t="shared" si="1124"/>
        <v>0</v>
      </c>
      <c r="EU131" s="22">
        <f t="shared" si="1539"/>
        <v>0.98958333333333193</v>
      </c>
      <c r="EV131" s="42">
        <v>1</v>
      </c>
      <c r="EW131" s="42">
        <v>0</v>
      </c>
      <c r="EX131" s="42">
        <v>0</v>
      </c>
      <c r="EY131" s="42">
        <v>0</v>
      </c>
      <c r="EZ131" s="42">
        <v>0</v>
      </c>
      <c r="FA131" s="42">
        <v>0</v>
      </c>
      <c r="FB131" s="42">
        <v>0</v>
      </c>
      <c r="FC131" s="12">
        <f>SUM(EV131:FB131)</f>
        <v>1</v>
      </c>
      <c r="FD131" s="12">
        <f t="shared" si="1126"/>
        <v>1</v>
      </c>
      <c r="FE131" s="22">
        <f t="shared" si="1540"/>
        <v>0.98958333333333193</v>
      </c>
      <c r="FF131" s="48">
        <f t="shared" si="1516"/>
        <v>0</v>
      </c>
      <c r="FG131" s="48">
        <f t="shared" si="1516"/>
        <v>0</v>
      </c>
      <c r="FH131" s="48">
        <f t="shared" si="1516"/>
        <v>0</v>
      </c>
      <c r="FI131" s="48">
        <f t="shared" si="1516"/>
        <v>0</v>
      </c>
      <c r="FJ131" s="48">
        <f t="shared" si="1516"/>
        <v>0</v>
      </c>
      <c r="FK131" s="48">
        <f t="shared" si="1516"/>
        <v>0</v>
      </c>
      <c r="FL131" s="48">
        <f t="shared" si="1516"/>
        <v>2</v>
      </c>
      <c r="FM131" s="12">
        <f>SUM(FF131:FL131)</f>
        <v>2</v>
      </c>
      <c r="FN131" s="12">
        <f t="shared" si="1128"/>
        <v>0.4</v>
      </c>
      <c r="FO131" s="22">
        <f t="shared" si="1541"/>
        <v>0.98958333333333193</v>
      </c>
      <c r="FP131" s="48">
        <f t="shared" si="1517"/>
        <v>22</v>
      </c>
      <c r="FQ131" s="48">
        <f t="shared" si="1517"/>
        <v>1</v>
      </c>
      <c r="FR131" s="48">
        <f t="shared" si="1517"/>
        <v>0</v>
      </c>
      <c r="FS131" s="48">
        <f t="shared" si="1517"/>
        <v>0</v>
      </c>
      <c r="FT131" s="48">
        <f t="shared" si="1517"/>
        <v>0</v>
      </c>
      <c r="FU131" s="48">
        <f t="shared" si="1517"/>
        <v>2</v>
      </c>
      <c r="FV131" s="48">
        <f t="shared" si="1517"/>
        <v>0</v>
      </c>
      <c r="FW131" s="12">
        <f>SUM(FP131:FV131)</f>
        <v>25</v>
      </c>
      <c r="FX131" s="12">
        <f t="shared" si="1130"/>
        <v>23.8</v>
      </c>
      <c r="FY131" s="22">
        <f t="shared" si="1542"/>
        <v>0.98958333333333193</v>
      </c>
      <c r="FZ131" s="48">
        <f t="shared" si="1518"/>
        <v>109</v>
      </c>
      <c r="GA131" s="48">
        <f t="shared" si="1518"/>
        <v>6</v>
      </c>
      <c r="GB131" s="48">
        <f t="shared" si="1518"/>
        <v>0</v>
      </c>
      <c r="GC131" s="48">
        <f t="shared" si="1518"/>
        <v>1</v>
      </c>
      <c r="GD131" s="48">
        <f t="shared" si="1518"/>
        <v>5</v>
      </c>
      <c r="GE131" s="48">
        <f t="shared" si="1518"/>
        <v>7</v>
      </c>
      <c r="GF131" s="48">
        <f t="shared" si="1518"/>
        <v>1</v>
      </c>
      <c r="GG131" s="12">
        <f>SUM(FZ131:GF131)</f>
        <v>129</v>
      </c>
      <c r="GH131" s="12">
        <f t="shared" si="1132"/>
        <v>130.29999999999998</v>
      </c>
      <c r="GI131" s="22">
        <f t="shared" si="1543"/>
        <v>0.98958333333333193</v>
      </c>
      <c r="GJ131" s="48">
        <f t="shared" si="1519"/>
        <v>150</v>
      </c>
      <c r="GK131" s="48">
        <f t="shared" si="1519"/>
        <v>4</v>
      </c>
      <c r="GL131" s="48">
        <f t="shared" si="1519"/>
        <v>2</v>
      </c>
      <c r="GM131" s="48">
        <f t="shared" si="1519"/>
        <v>0</v>
      </c>
      <c r="GN131" s="48">
        <f t="shared" si="1519"/>
        <v>5</v>
      </c>
      <c r="GO131" s="48">
        <f t="shared" si="1519"/>
        <v>16</v>
      </c>
      <c r="GP131" s="48">
        <f t="shared" si="1519"/>
        <v>2</v>
      </c>
      <c r="GQ131" s="12">
        <f>SUM(GJ131:GP131)</f>
        <v>179</v>
      </c>
      <c r="GR131" s="12">
        <f t="shared" si="1134"/>
        <v>173.8</v>
      </c>
      <c r="GS131" s="22">
        <f t="shared" si="1544"/>
        <v>0.98958333333333193</v>
      </c>
      <c r="GT131" s="48">
        <f t="shared" si="1520"/>
        <v>17</v>
      </c>
      <c r="GU131" s="48">
        <f t="shared" si="1520"/>
        <v>0</v>
      </c>
      <c r="GV131" s="48">
        <f t="shared" si="1520"/>
        <v>0</v>
      </c>
      <c r="GW131" s="48">
        <f t="shared" si="1520"/>
        <v>1</v>
      </c>
      <c r="GX131" s="48">
        <f t="shared" si="1520"/>
        <v>0</v>
      </c>
      <c r="GY131" s="48">
        <f t="shared" si="1520"/>
        <v>3</v>
      </c>
      <c r="GZ131" s="48">
        <f t="shared" si="1520"/>
        <v>0</v>
      </c>
      <c r="HA131" s="12">
        <f>SUM(GT131:GZ131)</f>
        <v>21</v>
      </c>
      <c r="HB131" s="12">
        <f t="shared" si="1136"/>
        <v>20.5</v>
      </c>
      <c r="HC131" s="22">
        <f t="shared" si="1545"/>
        <v>0.98958333333333193</v>
      </c>
      <c r="HD131" s="48">
        <f t="shared" si="1521"/>
        <v>3</v>
      </c>
      <c r="HE131" s="48">
        <f t="shared" si="1521"/>
        <v>0</v>
      </c>
      <c r="HF131" s="48">
        <f t="shared" si="1521"/>
        <v>0</v>
      </c>
      <c r="HG131" s="48">
        <f t="shared" si="1521"/>
        <v>0</v>
      </c>
      <c r="HH131" s="48">
        <f t="shared" si="1521"/>
        <v>0</v>
      </c>
      <c r="HI131" s="48">
        <f t="shared" si="1521"/>
        <v>3</v>
      </c>
      <c r="HJ131" s="48">
        <f t="shared" si="1521"/>
        <v>1</v>
      </c>
      <c r="HK131" s="12">
        <f>SUM(HD131:HJ131)</f>
        <v>7</v>
      </c>
      <c r="HL131" s="12">
        <f t="shared" si="1138"/>
        <v>4.4000000000000004</v>
      </c>
      <c r="HM131" s="22">
        <f t="shared" si="1546"/>
        <v>0.98958333333333193</v>
      </c>
      <c r="HN131" s="48">
        <f t="shared" si="1522"/>
        <v>155</v>
      </c>
      <c r="HO131" s="48">
        <f t="shared" si="1522"/>
        <v>4</v>
      </c>
      <c r="HP131" s="48">
        <f t="shared" si="1522"/>
        <v>2</v>
      </c>
      <c r="HQ131" s="48">
        <f t="shared" si="1522"/>
        <v>0</v>
      </c>
      <c r="HR131" s="48">
        <f t="shared" si="1522"/>
        <v>5</v>
      </c>
      <c r="HS131" s="48">
        <f t="shared" si="1522"/>
        <v>16</v>
      </c>
      <c r="HT131" s="48">
        <f t="shared" si="1522"/>
        <v>1</v>
      </c>
      <c r="HU131" s="12">
        <f>SUM(HN131:HT131)</f>
        <v>183</v>
      </c>
      <c r="HV131" s="12">
        <f t="shared" si="1140"/>
        <v>178.6</v>
      </c>
      <c r="HW131" s="22">
        <f t="shared" si="1547"/>
        <v>0.98958333333333193</v>
      </c>
      <c r="HX131" s="48">
        <f t="shared" si="1523"/>
        <v>106</v>
      </c>
      <c r="HY131" s="48">
        <f t="shared" si="1523"/>
        <v>5</v>
      </c>
      <c r="HZ131" s="48">
        <f t="shared" si="1523"/>
        <v>0</v>
      </c>
      <c r="IA131" s="48">
        <f t="shared" si="1523"/>
        <v>2</v>
      </c>
      <c r="IB131" s="48">
        <f t="shared" si="1523"/>
        <v>5</v>
      </c>
      <c r="IC131" s="48">
        <f t="shared" si="1523"/>
        <v>5</v>
      </c>
      <c r="ID131" s="48">
        <f t="shared" si="1523"/>
        <v>1</v>
      </c>
      <c r="IE131" s="12">
        <f t="shared" si="809"/>
        <v>124</v>
      </c>
      <c r="IF131" s="12">
        <f t="shared" si="1142"/>
        <v>127.8</v>
      </c>
    </row>
    <row r="132" spans="1:240" ht="13" customHeight="1" thickTop="1" thickBot="1" x14ac:dyDescent="0.3">
      <c r="A132" s="23" t="s">
        <v>5</v>
      </c>
      <c r="B132" s="80">
        <f t="shared" ref="B132:I132" si="1548">SUM(B128:B131)</f>
        <v>31</v>
      </c>
      <c r="C132" s="80">
        <f t="shared" si="1548"/>
        <v>2</v>
      </c>
      <c r="D132" s="80">
        <f t="shared" si="1548"/>
        <v>0</v>
      </c>
      <c r="E132" s="80">
        <f t="shared" si="1548"/>
        <v>0</v>
      </c>
      <c r="F132" s="80">
        <f t="shared" si="1548"/>
        <v>0</v>
      </c>
      <c r="G132" s="80">
        <f t="shared" si="1548"/>
        <v>4</v>
      </c>
      <c r="H132" s="80">
        <f t="shared" si="1548"/>
        <v>0</v>
      </c>
      <c r="I132" s="13">
        <f t="shared" si="1548"/>
        <v>37</v>
      </c>
      <c r="J132" s="13">
        <f t="shared" si="1096"/>
        <v>34.6</v>
      </c>
      <c r="K132" s="23" t="s">
        <v>5</v>
      </c>
      <c r="L132" s="80">
        <f t="shared" ref="L132:S132" si="1549">SUM(L128:L131)</f>
        <v>25</v>
      </c>
      <c r="M132" s="80">
        <f t="shared" si="1549"/>
        <v>1</v>
      </c>
      <c r="N132" s="80">
        <f t="shared" si="1549"/>
        <v>0</v>
      </c>
      <c r="O132" s="80">
        <f t="shared" si="1549"/>
        <v>0</v>
      </c>
      <c r="P132" s="80">
        <f t="shared" si="1549"/>
        <v>0</v>
      </c>
      <c r="Q132" s="80">
        <f t="shared" si="1549"/>
        <v>0</v>
      </c>
      <c r="R132" s="80">
        <f t="shared" si="1549"/>
        <v>1</v>
      </c>
      <c r="S132" s="13">
        <f t="shared" si="1549"/>
        <v>27</v>
      </c>
      <c r="T132" s="13">
        <f t="shared" si="1098"/>
        <v>26.2</v>
      </c>
      <c r="U132" s="23" t="s">
        <v>5</v>
      </c>
      <c r="V132" s="80">
        <f t="shared" ref="V132:AC132" si="1550">SUM(V128:V131)</f>
        <v>60</v>
      </c>
      <c r="W132" s="80">
        <f t="shared" si="1550"/>
        <v>4</v>
      </c>
      <c r="X132" s="80">
        <f t="shared" si="1550"/>
        <v>1</v>
      </c>
      <c r="Y132" s="80">
        <f t="shared" si="1550"/>
        <v>0</v>
      </c>
      <c r="Z132" s="80">
        <f t="shared" si="1550"/>
        <v>0</v>
      </c>
      <c r="AA132" s="80">
        <f t="shared" si="1550"/>
        <v>10</v>
      </c>
      <c r="AB132" s="80">
        <f t="shared" si="1550"/>
        <v>0</v>
      </c>
      <c r="AC132" s="13">
        <f t="shared" si="1550"/>
        <v>75</v>
      </c>
      <c r="AD132" s="13">
        <f t="shared" si="1100"/>
        <v>69.5</v>
      </c>
      <c r="AE132" s="23" t="s">
        <v>5</v>
      </c>
      <c r="AF132" s="80">
        <f t="shared" ref="AF132:AM132" si="1551">SUM(AF128:AF131)</f>
        <v>0</v>
      </c>
      <c r="AG132" s="80">
        <f t="shared" si="1551"/>
        <v>0</v>
      </c>
      <c r="AH132" s="80">
        <f t="shared" si="1551"/>
        <v>0</v>
      </c>
      <c r="AI132" s="80">
        <f t="shared" si="1551"/>
        <v>0</v>
      </c>
      <c r="AJ132" s="80">
        <f t="shared" si="1551"/>
        <v>0</v>
      </c>
      <c r="AK132" s="80">
        <f t="shared" si="1551"/>
        <v>0</v>
      </c>
      <c r="AL132" s="80">
        <f t="shared" si="1551"/>
        <v>0</v>
      </c>
      <c r="AM132" s="13">
        <f t="shared" si="1551"/>
        <v>0</v>
      </c>
      <c r="AN132" s="13">
        <f t="shared" si="1102"/>
        <v>0</v>
      </c>
      <c r="AO132" s="23" t="s">
        <v>5</v>
      </c>
      <c r="AP132" s="80">
        <f t="shared" ref="AP132:AW132" si="1552">SUM(AP128:AP131)</f>
        <v>4</v>
      </c>
      <c r="AQ132" s="80">
        <f t="shared" si="1552"/>
        <v>0</v>
      </c>
      <c r="AR132" s="80">
        <f t="shared" si="1552"/>
        <v>0</v>
      </c>
      <c r="AS132" s="80">
        <f t="shared" si="1552"/>
        <v>0</v>
      </c>
      <c r="AT132" s="80">
        <f t="shared" si="1552"/>
        <v>0</v>
      </c>
      <c r="AU132" s="80">
        <f t="shared" si="1552"/>
        <v>0</v>
      </c>
      <c r="AV132" s="80">
        <f t="shared" si="1552"/>
        <v>2</v>
      </c>
      <c r="AW132" s="13">
        <f t="shared" si="1552"/>
        <v>6</v>
      </c>
      <c r="AX132" s="13">
        <f t="shared" si="1104"/>
        <v>4.4000000000000004</v>
      </c>
      <c r="AY132" s="23" t="s">
        <v>5</v>
      </c>
      <c r="AZ132" s="80">
        <f t="shared" ref="AZ132:BG132" si="1553">SUM(AZ128:AZ131)</f>
        <v>584</v>
      </c>
      <c r="BA132" s="80">
        <f t="shared" si="1553"/>
        <v>21</v>
      </c>
      <c r="BB132" s="80">
        <f t="shared" si="1553"/>
        <v>9</v>
      </c>
      <c r="BC132" s="80">
        <f t="shared" si="1553"/>
        <v>4</v>
      </c>
      <c r="BD132" s="80">
        <f t="shared" si="1553"/>
        <v>22</v>
      </c>
      <c r="BE132" s="80">
        <f t="shared" si="1553"/>
        <v>45</v>
      </c>
      <c r="BF132" s="80">
        <f t="shared" si="1553"/>
        <v>4</v>
      </c>
      <c r="BG132" s="13">
        <f t="shared" si="1553"/>
        <v>689</v>
      </c>
      <c r="BH132" s="13">
        <f t="shared" si="1106"/>
        <v>690.5</v>
      </c>
      <c r="BI132" s="23" t="s">
        <v>5</v>
      </c>
      <c r="BJ132" s="80">
        <f t="shared" ref="BJ132:BQ132" si="1554">SUM(BJ128:BJ131)</f>
        <v>11</v>
      </c>
      <c r="BK132" s="80">
        <f t="shared" si="1554"/>
        <v>0</v>
      </c>
      <c r="BL132" s="80">
        <f t="shared" si="1554"/>
        <v>0</v>
      </c>
      <c r="BM132" s="80">
        <f t="shared" si="1554"/>
        <v>0</v>
      </c>
      <c r="BN132" s="80">
        <f t="shared" si="1554"/>
        <v>0</v>
      </c>
      <c r="BO132" s="80">
        <f t="shared" si="1554"/>
        <v>3</v>
      </c>
      <c r="BP132" s="80">
        <f t="shared" si="1554"/>
        <v>1</v>
      </c>
      <c r="BQ132" s="13">
        <f t="shared" si="1554"/>
        <v>15</v>
      </c>
      <c r="BR132" s="13">
        <f t="shared" si="1108"/>
        <v>12.399999999999999</v>
      </c>
      <c r="BS132" s="23" t="s">
        <v>5</v>
      </c>
      <c r="BT132" s="80">
        <f t="shared" ref="BT132:CA132" si="1555">SUM(BT128:BT131)</f>
        <v>0</v>
      </c>
      <c r="BU132" s="80">
        <f t="shared" si="1555"/>
        <v>0</v>
      </c>
      <c r="BV132" s="80">
        <f t="shared" si="1555"/>
        <v>0</v>
      </c>
      <c r="BW132" s="80">
        <f t="shared" si="1555"/>
        <v>0</v>
      </c>
      <c r="BX132" s="80">
        <f t="shared" si="1555"/>
        <v>0</v>
      </c>
      <c r="BY132" s="80">
        <f t="shared" si="1555"/>
        <v>0</v>
      </c>
      <c r="BZ132" s="80">
        <f t="shared" si="1555"/>
        <v>0</v>
      </c>
      <c r="CA132" s="13">
        <f t="shared" si="1555"/>
        <v>0</v>
      </c>
      <c r="CB132" s="13">
        <f t="shared" si="1110"/>
        <v>0</v>
      </c>
      <c r="CC132" s="23" t="s">
        <v>5</v>
      </c>
      <c r="CD132" s="80">
        <f t="shared" ref="CD132:CK132" si="1556">SUM(CD128:CD131)</f>
        <v>8</v>
      </c>
      <c r="CE132" s="80">
        <f t="shared" si="1556"/>
        <v>0</v>
      </c>
      <c r="CF132" s="80">
        <f t="shared" si="1556"/>
        <v>0</v>
      </c>
      <c r="CG132" s="80">
        <f t="shared" si="1556"/>
        <v>0</v>
      </c>
      <c r="CH132" s="80">
        <f t="shared" si="1556"/>
        <v>0</v>
      </c>
      <c r="CI132" s="80">
        <f t="shared" si="1556"/>
        <v>1</v>
      </c>
      <c r="CJ132" s="80">
        <f t="shared" si="1556"/>
        <v>0</v>
      </c>
      <c r="CK132" s="13">
        <f t="shared" si="1556"/>
        <v>9</v>
      </c>
      <c r="CL132" s="13">
        <f t="shared" si="1112"/>
        <v>8.4</v>
      </c>
      <c r="CM132" s="23" t="s">
        <v>5</v>
      </c>
      <c r="CN132" s="80">
        <f t="shared" ref="CN132:CU132" si="1557">SUM(CN128:CN131)</f>
        <v>0</v>
      </c>
      <c r="CO132" s="80">
        <f t="shared" si="1557"/>
        <v>0</v>
      </c>
      <c r="CP132" s="80">
        <f t="shared" si="1557"/>
        <v>0</v>
      </c>
      <c r="CQ132" s="80">
        <f t="shared" si="1557"/>
        <v>0</v>
      </c>
      <c r="CR132" s="80">
        <f t="shared" si="1557"/>
        <v>0</v>
      </c>
      <c r="CS132" s="80">
        <f t="shared" si="1557"/>
        <v>0</v>
      </c>
      <c r="CT132" s="80">
        <f t="shared" si="1557"/>
        <v>3</v>
      </c>
      <c r="CU132" s="13">
        <f t="shared" si="1557"/>
        <v>3</v>
      </c>
      <c r="CV132" s="13">
        <f t="shared" si="1114"/>
        <v>0.60000000000000009</v>
      </c>
      <c r="CW132" s="23" t="s">
        <v>5</v>
      </c>
      <c r="CX132" s="80">
        <f t="shared" ref="CX132:DE132" si="1558">SUM(CX128:CX131)</f>
        <v>11</v>
      </c>
      <c r="CY132" s="80">
        <f t="shared" si="1558"/>
        <v>1</v>
      </c>
      <c r="CZ132" s="80">
        <f t="shared" si="1558"/>
        <v>0</v>
      </c>
      <c r="DA132" s="80">
        <f t="shared" si="1558"/>
        <v>0</v>
      </c>
      <c r="DB132" s="80">
        <f t="shared" si="1558"/>
        <v>0</v>
      </c>
      <c r="DC132" s="80">
        <f t="shared" si="1558"/>
        <v>3</v>
      </c>
      <c r="DD132" s="80">
        <f t="shared" si="1558"/>
        <v>0</v>
      </c>
      <c r="DE132" s="13">
        <f t="shared" si="1558"/>
        <v>15</v>
      </c>
      <c r="DF132" s="13">
        <f t="shared" si="1116"/>
        <v>13.2</v>
      </c>
      <c r="DG132" s="23" t="s">
        <v>5</v>
      </c>
      <c r="DH132" s="80">
        <f t="shared" ref="DH132:DO132" si="1559">SUM(DH128:DH131)</f>
        <v>0</v>
      </c>
      <c r="DI132" s="80">
        <f t="shared" si="1559"/>
        <v>0</v>
      </c>
      <c r="DJ132" s="80">
        <f t="shared" si="1559"/>
        <v>0</v>
      </c>
      <c r="DK132" s="80">
        <f t="shared" si="1559"/>
        <v>0</v>
      </c>
      <c r="DL132" s="80">
        <f t="shared" si="1559"/>
        <v>0</v>
      </c>
      <c r="DM132" s="80">
        <f t="shared" si="1559"/>
        <v>0</v>
      </c>
      <c r="DN132" s="80">
        <f t="shared" si="1559"/>
        <v>0</v>
      </c>
      <c r="DO132" s="13">
        <f t="shared" si="1559"/>
        <v>0</v>
      </c>
      <c r="DP132" s="13">
        <f t="shared" si="1118"/>
        <v>0</v>
      </c>
      <c r="DQ132" s="23" t="s">
        <v>5</v>
      </c>
      <c r="DR132" s="80">
        <f t="shared" ref="DR132:DY132" si="1560">SUM(DR128:DR131)</f>
        <v>40</v>
      </c>
      <c r="DS132" s="80">
        <f t="shared" si="1560"/>
        <v>0</v>
      </c>
      <c r="DT132" s="80">
        <f t="shared" si="1560"/>
        <v>0</v>
      </c>
      <c r="DU132" s="80">
        <f t="shared" si="1560"/>
        <v>1</v>
      </c>
      <c r="DV132" s="80">
        <f t="shared" si="1560"/>
        <v>0</v>
      </c>
      <c r="DW132" s="80">
        <f t="shared" si="1560"/>
        <v>6</v>
      </c>
      <c r="DX132" s="80">
        <f t="shared" si="1560"/>
        <v>0</v>
      </c>
      <c r="DY132" s="13">
        <f t="shared" si="1560"/>
        <v>47</v>
      </c>
      <c r="DZ132" s="13">
        <f t="shared" si="1120"/>
        <v>44.699999999999996</v>
      </c>
      <c r="EA132" s="23" t="s">
        <v>5</v>
      </c>
      <c r="EB132" s="80">
        <f t="shared" ref="EB132:EI132" si="1561">SUM(EB128:EB131)</f>
        <v>366</v>
      </c>
      <c r="EC132" s="80">
        <f t="shared" si="1561"/>
        <v>14</v>
      </c>
      <c r="ED132" s="80">
        <f t="shared" si="1561"/>
        <v>4</v>
      </c>
      <c r="EE132" s="80">
        <f t="shared" si="1561"/>
        <v>6</v>
      </c>
      <c r="EF132" s="80">
        <f t="shared" si="1561"/>
        <v>22</v>
      </c>
      <c r="EG132" s="80">
        <f t="shared" si="1561"/>
        <v>20</v>
      </c>
      <c r="EH132" s="80">
        <f t="shared" si="1561"/>
        <v>3</v>
      </c>
      <c r="EI132" s="13">
        <f t="shared" si="1561"/>
        <v>435</v>
      </c>
      <c r="EJ132" s="13">
        <f t="shared" si="1122"/>
        <v>452.40000000000003</v>
      </c>
      <c r="EK132" s="23" t="s">
        <v>5</v>
      </c>
      <c r="EL132" s="80">
        <f t="shared" ref="EL132:ES132" si="1562">SUM(EL128:EL131)</f>
        <v>3</v>
      </c>
      <c r="EM132" s="80">
        <f t="shared" si="1562"/>
        <v>0</v>
      </c>
      <c r="EN132" s="80">
        <f t="shared" si="1562"/>
        <v>0</v>
      </c>
      <c r="EO132" s="80">
        <f t="shared" si="1562"/>
        <v>0</v>
      </c>
      <c r="EP132" s="80">
        <f t="shared" si="1562"/>
        <v>0</v>
      </c>
      <c r="EQ132" s="80">
        <f t="shared" si="1562"/>
        <v>0</v>
      </c>
      <c r="ER132" s="80">
        <f t="shared" si="1562"/>
        <v>0</v>
      </c>
      <c r="ES132" s="13">
        <f t="shared" si="1562"/>
        <v>3</v>
      </c>
      <c r="ET132" s="13">
        <f t="shared" si="1124"/>
        <v>3</v>
      </c>
      <c r="EU132" s="23" t="s">
        <v>5</v>
      </c>
      <c r="EV132" s="80">
        <f t="shared" ref="EV132:FC132" si="1563">SUM(EV128:EV131)</f>
        <v>4</v>
      </c>
      <c r="EW132" s="80">
        <f t="shared" si="1563"/>
        <v>0</v>
      </c>
      <c r="EX132" s="80">
        <f t="shared" si="1563"/>
        <v>0</v>
      </c>
      <c r="EY132" s="80">
        <f t="shared" si="1563"/>
        <v>0</v>
      </c>
      <c r="EZ132" s="80">
        <f t="shared" si="1563"/>
        <v>0</v>
      </c>
      <c r="FA132" s="80">
        <f t="shared" si="1563"/>
        <v>0</v>
      </c>
      <c r="FB132" s="80">
        <f t="shared" si="1563"/>
        <v>0</v>
      </c>
      <c r="FC132" s="13">
        <f t="shared" si="1563"/>
        <v>4</v>
      </c>
      <c r="FD132" s="13">
        <f t="shared" si="1126"/>
        <v>4</v>
      </c>
      <c r="FE132" s="23" t="s">
        <v>5</v>
      </c>
      <c r="FF132" s="44">
        <f t="shared" ref="FF132:FM132" si="1564">SUM(FF128:FF131)</f>
        <v>7</v>
      </c>
      <c r="FG132" s="44">
        <f t="shared" si="1564"/>
        <v>0</v>
      </c>
      <c r="FH132" s="44">
        <f t="shared" si="1564"/>
        <v>0</v>
      </c>
      <c r="FI132" s="44">
        <f t="shared" si="1564"/>
        <v>0</v>
      </c>
      <c r="FJ132" s="44">
        <f t="shared" si="1564"/>
        <v>0</v>
      </c>
      <c r="FK132" s="44">
        <f t="shared" si="1564"/>
        <v>0</v>
      </c>
      <c r="FL132" s="44">
        <f t="shared" si="1564"/>
        <v>5</v>
      </c>
      <c r="FM132" s="13">
        <f t="shared" si="1564"/>
        <v>12</v>
      </c>
      <c r="FN132" s="13">
        <f t="shared" si="1128"/>
        <v>8</v>
      </c>
      <c r="FO132" s="23" t="s">
        <v>5</v>
      </c>
      <c r="FP132" s="44">
        <f t="shared" ref="FP132:FW132" si="1565">SUM(FP128:FP131)</f>
        <v>116</v>
      </c>
      <c r="FQ132" s="44">
        <f t="shared" si="1565"/>
        <v>7</v>
      </c>
      <c r="FR132" s="44">
        <f t="shared" si="1565"/>
        <v>1</v>
      </c>
      <c r="FS132" s="44">
        <f t="shared" si="1565"/>
        <v>0</v>
      </c>
      <c r="FT132" s="44">
        <f t="shared" si="1565"/>
        <v>0</v>
      </c>
      <c r="FU132" s="44">
        <f t="shared" si="1565"/>
        <v>14</v>
      </c>
      <c r="FV132" s="44">
        <f t="shared" si="1565"/>
        <v>1</v>
      </c>
      <c r="FW132" s="13">
        <f t="shared" si="1565"/>
        <v>139</v>
      </c>
      <c r="FX132" s="13">
        <f t="shared" si="1130"/>
        <v>130.29999999999998</v>
      </c>
      <c r="FY132" s="23" t="s">
        <v>5</v>
      </c>
      <c r="FZ132" s="44">
        <f t="shared" ref="FZ132:GG132" si="1566">SUM(FZ128:FZ131)</f>
        <v>434</v>
      </c>
      <c r="GA132" s="44">
        <f t="shared" si="1566"/>
        <v>18</v>
      </c>
      <c r="GB132" s="44">
        <f t="shared" si="1566"/>
        <v>5</v>
      </c>
      <c r="GC132" s="44">
        <f t="shared" si="1566"/>
        <v>6</v>
      </c>
      <c r="GD132" s="44">
        <f t="shared" si="1566"/>
        <v>22</v>
      </c>
      <c r="GE132" s="44">
        <f t="shared" si="1566"/>
        <v>31</v>
      </c>
      <c r="GF132" s="44">
        <f t="shared" si="1566"/>
        <v>3</v>
      </c>
      <c r="GG132" s="13">
        <f t="shared" si="1566"/>
        <v>519</v>
      </c>
      <c r="GH132" s="13">
        <f t="shared" si="1132"/>
        <v>530.29999999999995</v>
      </c>
      <c r="GI132" s="23" t="s">
        <v>5</v>
      </c>
      <c r="GJ132" s="44">
        <f t="shared" ref="GJ132:GQ132" si="1567">SUM(GJ128:GJ131)</f>
        <v>599</v>
      </c>
      <c r="GK132" s="44">
        <f t="shared" si="1567"/>
        <v>21</v>
      </c>
      <c r="GL132" s="44">
        <f t="shared" si="1567"/>
        <v>9</v>
      </c>
      <c r="GM132" s="44">
        <f t="shared" si="1567"/>
        <v>4</v>
      </c>
      <c r="GN132" s="44">
        <f t="shared" si="1567"/>
        <v>22</v>
      </c>
      <c r="GO132" s="44">
        <f t="shared" si="1567"/>
        <v>48</v>
      </c>
      <c r="GP132" s="44">
        <f t="shared" si="1567"/>
        <v>7</v>
      </c>
      <c r="GQ132" s="13">
        <f t="shared" si="1567"/>
        <v>710</v>
      </c>
      <c r="GR132" s="13">
        <f t="shared" si="1134"/>
        <v>707.30000000000007</v>
      </c>
      <c r="GS132" s="23" t="s">
        <v>5</v>
      </c>
      <c r="GT132" s="44">
        <f t="shared" ref="GT132:HA132" si="1568">SUM(GT128:GT131)</f>
        <v>76</v>
      </c>
      <c r="GU132" s="44">
        <f t="shared" si="1568"/>
        <v>1</v>
      </c>
      <c r="GV132" s="44">
        <f t="shared" si="1568"/>
        <v>0</v>
      </c>
      <c r="GW132" s="44">
        <f t="shared" si="1568"/>
        <v>1</v>
      </c>
      <c r="GX132" s="44">
        <f t="shared" si="1568"/>
        <v>0</v>
      </c>
      <c r="GY132" s="44">
        <f t="shared" si="1568"/>
        <v>9</v>
      </c>
      <c r="GZ132" s="44">
        <f t="shared" si="1568"/>
        <v>2</v>
      </c>
      <c r="HA132" s="13">
        <f t="shared" si="1568"/>
        <v>89</v>
      </c>
      <c r="HB132" s="13">
        <f t="shared" si="1136"/>
        <v>83.3</v>
      </c>
      <c r="HC132" s="23" t="s">
        <v>5</v>
      </c>
      <c r="HD132" s="44">
        <f t="shared" ref="HD132:HK132" si="1569">SUM(HD128:HD131)</f>
        <v>19</v>
      </c>
      <c r="HE132" s="44">
        <f t="shared" si="1569"/>
        <v>1</v>
      </c>
      <c r="HF132" s="44">
        <f t="shared" si="1569"/>
        <v>0</v>
      </c>
      <c r="HG132" s="44">
        <f t="shared" si="1569"/>
        <v>0</v>
      </c>
      <c r="HH132" s="44">
        <f t="shared" si="1569"/>
        <v>0</v>
      </c>
      <c r="HI132" s="44">
        <f t="shared" si="1569"/>
        <v>4</v>
      </c>
      <c r="HJ132" s="44">
        <f t="shared" si="1569"/>
        <v>3</v>
      </c>
      <c r="HK132" s="13">
        <f t="shared" si="1569"/>
        <v>27</v>
      </c>
      <c r="HL132" s="13">
        <f t="shared" si="1138"/>
        <v>22.200000000000003</v>
      </c>
      <c r="HM132" s="23" t="s">
        <v>5</v>
      </c>
      <c r="HN132" s="44">
        <f t="shared" ref="HN132:HU132" si="1570">SUM(HN128:HN131)</f>
        <v>630</v>
      </c>
      <c r="HO132" s="44">
        <f t="shared" si="1570"/>
        <v>24</v>
      </c>
      <c r="HP132" s="44">
        <f t="shared" si="1570"/>
        <v>9</v>
      </c>
      <c r="HQ132" s="44">
        <f t="shared" si="1570"/>
        <v>4</v>
      </c>
      <c r="HR132" s="44">
        <f t="shared" si="1570"/>
        <v>22</v>
      </c>
      <c r="HS132" s="44">
        <f t="shared" si="1570"/>
        <v>52</v>
      </c>
      <c r="HT132" s="44">
        <f t="shared" si="1570"/>
        <v>4</v>
      </c>
      <c r="HU132" s="13">
        <f t="shared" si="1570"/>
        <v>745</v>
      </c>
      <c r="HV132" s="13">
        <f t="shared" si="1140"/>
        <v>742.3</v>
      </c>
      <c r="HW132" s="23" t="s">
        <v>5</v>
      </c>
      <c r="HX132" s="44">
        <f t="shared" ref="HX132:ID132" si="1571">SUM(HX128:HX131)</f>
        <v>413</v>
      </c>
      <c r="HY132" s="44">
        <f t="shared" si="1571"/>
        <v>14</v>
      </c>
      <c r="HZ132" s="44">
        <f t="shared" si="1571"/>
        <v>4</v>
      </c>
      <c r="IA132" s="44">
        <f t="shared" si="1571"/>
        <v>7</v>
      </c>
      <c r="IB132" s="44">
        <f t="shared" si="1571"/>
        <v>22</v>
      </c>
      <c r="IC132" s="44">
        <f t="shared" si="1571"/>
        <v>26</v>
      </c>
      <c r="ID132" s="44">
        <f t="shared" si="1571"/>
        <v>3</v>
      </c>
      <c r="IE132" s="13">
        <f t="shared" si="809"/>
        <v>489</v>
      </c>
      <c r="IF132" s="13">
        <f t="shared" si="1142"/>
        <v>504.1</v>
      </c>
    </row>
    <row r="133" spans="1:240" ht="13" customHeight="1" thickTop="1" thickBot="1" x14ac:dyDescent="0.3">
      <c r="A133" s="81" t="s">
        <v>6</v>
      </c>
      <c r="B133" s="82">
        <f>SUM(B132,B127,B122,B117,B112,B107,B102,B97,B92,B87,B82,B77,B72,B67,B62,B57,B52,B47,B42,B37,B32,B27,B22,B17)</f>
        <v>506</v>
      </c>
      <c r="C133" s="82">
        <f t="shared" ref="C133:I133" si="1572">SUM(C132,C127,C122,C117,C112,C107,C102,C97,C92,C87,C82,C77,C72,C67,C62,C57,C52,C47,C42,C37,C32,C27,C22,C17)</f>
        <v>90</v>
      </c>
      <c r="D133" s="82">
        <f t="shared" si="1572"/>
        <v>23</v>
      </c>
      <c r="E133" s="82">
        <f t="shared" si="1572"/>
        <v>0</v>
      </c>
      <c r="F133" s="82">
        <f t="shared" si="1572"/>
        <v>0</v>
      </c>
      <c r="G133" s="82">
        <f t="shared" si="1572"/>
        <v>119</v>
      </c>
      <c r="H133" s="82">
        <f t="shared" si="1572"/>
        <v>46</v>
      </c>
      <c r="I133" s="83">
        <f t="shared" si="1572"/>
        <v>784</v>
      </c>
      <c r="J133" s="83">
        <f t="shared" si="1096"/>
        <v>687.30000000000007</v>
      </c>
      <c r="K133" s="81" t="s">
        <v>6</v>
      </c>
      <c r="L133" s="82">
        <f>SUM(L132,L127,L122,L117,L112,L107,L102,L97,L92,L87,L82,L77,L72,L67,L62,L57,L52,L47,L42,L37,L32,L27,L22,L17)</f>
        <v>716</v>
      </c>
      <c r="M133" s="82">
        <f t="shared" ref="M133:S133" si="1573">SUM(M132,M127,M122,M117,M112,M107,M102,M97,M92,M87,M82,M77,M72,M67,M62,M57,M52,M47,M42,M37,M32,M27,M22,M17)</f>
        <v>157</v>
      </c>
      <c r="N133" s="82">
        <f t="shared" si="1573"/>
        <v>28</v>
      </c>
      <c r="O133" s="82">
        <f t="shared" si="1573"/>
        <v>0</v>
      </c>
      <c r="P133" s="82">
        <f t="shared" si="1573"/>
        <v>0</v>
      </c>
      <c r="Q133" s="82">
        <f t="shared" si="1573"/>
        <v>77</v>
      </c>
      <c r="R133" s="82">
        <f t="shared" si="1573"/>
        <v>125</v>
      </c>
      <c r="S133" s="83">
        <f t="shared" si="1573"/>
        <v>1103</v>
      </c>
      <c r="T133" s="83">
        <f t="shared" si="1098"/>
        <v>970.8</v>
      </c>
      <c r="U133" s="81" t="s">
        <v>6</v>
      </c>
      <c r="V133" s="82">
        <f>SUM(V132,V127,V122,V117,V112,V107,V102,V97,V92,V87,V82,V77,V72,V67,V62,V57,V52,V47,V42,V37,V32,V27,V22,V17)</f>
        <v>1486</v>
      </c>
      <c r="W133" s="82">
        <f t="shared" ref="W133:AC133" si="1574">SUM(W132,W127,W122,W117,W112,W107,W102,W97,W92,W87,W82,W77,W72,W67,W62,W57,W52,W47,W42,W37,W32,W27,W22,W17)</f>
        <v>319</v>
      </c>
      <c r="X133" s="82">
        <f t="shared" si="1574"/>
        <v>66</v>
      </c>
      <c r="Y133" s="82">
        <f t="shared" si="1574"/>
        <v>0</v>
      </c>
      <c r="Z133" s="82">
        <f t="shared" si="1574"/>
        <v>0</v>
      </c>
      <c r="AA133" s="82">
        <f t="shared" si="1574"/>
        <v>217</v>
      </c>
      <c r="AB133" s="82">
        <f t="shared" si="1574"/>
        <v>33</v>
      </c>
      <c r="AC133" s="83">
        <f t="shared" si="1574"/>
        <v>2121</v>
      </c>
      <c r="AD133" s="83">
        <f t="shared" si="1100"/>
        <v>1997.3999999999999</v>
      </c>
      <c r="AE133" s="81" t="s">
        <v>6</v>
      </c>
      <c r="AF133" s="82">
        <f>SUM(AF132,AF127,AF122,AF117,AF112,AF107,AF102,AF97,AF92,AF87,AF82,AF77,AF72,AF67,AF62,AF57,AF52,AF47,AF42,AF37,AF32,AF27,AF22,AF17)</f>
        <v>0</v>
      </c>
      <c r="AG133" s="82">
        <f t="shared" ref="AG133:AM133" si="1575">SUM(AG132,AG127,AG122,AG117,AG112,AG107,AG102,AG97,AG92,AG87,AG82,AG77,AG72,AG67,AG62,AG57,AG52,AG47,AG42,AG37,AG32,AG27,AG22,AG17)</f>
        <v>0</v>
      </c>
      <c r="AH133" s="82">
        <f t="shared" si="1575"/>
        <v>0</v>
      </c>
      <c r="AI133" s="82">
        <f t="shared" si="1575"/>
        <v>0</v>
      </c>
      <c r="AJ133" s="82">
        <f t="shared" si="1575"/>
        <v>0</v>
      </c>
      <c r="AK133" s="82">
        <f t="shared" si="1575"/>
        <v>0</v>
      </c>
      <c r="AL133" s="82">
        <f t="shared" si="1575"/>
        <v>0</v>
      </c>
      <c r="AM133" s="83">
        <f t="shared" si="1575"/>
        <v>0</v>
      </c>
      <c r="AN133" s="83">
        <f t="shared" si="1102"/>
        <v>0</v>
      </c>
      <c r="AO133" s="81" t="s">
        <v>6</v>
      </c>
      <c r="AP133" s="82">
        <f>SUM(AP132,AP127,AP122,AP117,AP112,AP107,AP102,AP97,AP92,AP87,AP82,AP77,AP72,AP67,AP62,AP57,AP52,AP47,AP42,AP37,AP32,AP27,AP22,AP17)</f>
        <v>55</v>
      </c>
      <c r="AQ133" s="82">
        <f t="shared" ref="AQ133:AW133" si="1576">SUM(AQ132,AQ127,AQ122,AQ117,AQ112,AQ107,AQ102,AQ97,AQ92,AQ87,AQ82,AQ77,AQ72,AQ67,AQ62,AQ57,AQ52,AQ47,AQ42,AQ37,AQ32,AQ27,AQ22,AQ17)</f>
        <v>3</v>
      </c>
      <c r="AR133" s="82">
        <f t="shared" si="1576"/>
        <v>5</v>
      </c>
      <c r="AS133" s="82">
        <f t="shared" si="1576"/>
        <v>0</v>
      </c>
      <c r="AT133" s="82">
        <f t="shared" si="1576"/>
        <v>1</v>
      </c>
      <c r="AU133" s="82">
        <f t="shared" si="1576"/>
        <v>11</v>
      </c>
      <c r="AV133" s="82">
        <f t="shared" si="1576"/>
        <v>34</v>
      </c>
      <c r="AW133" s="83">
        <f t="shared" si="1576"/>
        <v>109</v>
      </c>
      <c r="AX133" s="83">
        <f t="shared" si="1104"/>
        <v>78.7</v>
      </c>
      <c r="AY133" s="81" t="s">
        <v>6</v>
      </c>
      <c r="AZ133" s="82">
        <f>SUM(AZ132,AZ127,AZ122,AZ117,AZ112,AZ107,AZ102,AZ97,AZ92,AZ87,AZ82,AZ77,AZ72,AZ67,AZ62,AZ57,AZ52,AZ47,AZ42,AZ37,AZ32,AZ27,AZ22,AZ17)</f>
        <v>11531</v>
      </c>
      <c r="BA133" s="82">
        <f t="shared" ref="BA133:BG133" si="1577">SUM(BA132,BA127,BA122,BA117,BA112,BA107,BA102,BA97,BA92,BA87,BA82,BA77,BA72,BA67,BA62,BA57,BA52,BA47,BA42,BA37,BA32,BA27,BA22,BA17)</f>
        <v>2290</v>
      </c>
      <c r="BB133" s="82">
        <f t="shared" si="1577"/>
        <v>631</v>
      </c>
      <c r="BC133" s="82">
        <f t="shared" si="1577"/>
        <v>135</v>
      </c>
      <c r="BD133" s="82">
        <f t="shared" si="1577"/>
        <v>644</v>
      </c>
      <c r="BE133" s="82">
        <f t="shared" si="1577"/>
        <v>1028</v>
      </c>
      <c r="BF133" s="82">
        <f t="shared" si="1577"/>
        <v>144</v>
      </c>
      <c r="BG133" s="83">
        <f t="shared" si="1577"/>
        <v>16403</v>
      </c>
      <c r="BH133" s="83">
        <f t="shared" si="1106"/>
        <v>16806</v>
      </c>
      <c r="BI133" s="81" t="s">
        <v>6</v>
      </c>
      <c r="BJ133" s="82">
        <f>SUM(BJ132,BJ127,BJ122,BJ117,BJ112,BJ107,BJ102,BJ97,BJ92,BJ87,BJ82,BJ77,BJ72,BJ67,BJ62,BJ57,BJ52,BJ47,BJ42,BJ37,BJ32,BJ27,BJ22,BJ17)</f>
        <v>249</v>
      </c>
      <c r="BK133" s="82">
        <f t="shared" ref="BK133:BQ133" si="1578">SUM(BK132,BK127,BK122,BK117,BK112,BK107,BK102,BK97,BK92,BK87,BK82,BK77,BK72,BK67,BK62,BK57,BK52,BK47,BK42,BK37,BK32,BK27,BK22,BK17)</f>
        <v>32</v>
      </c>
      <c r="BL133" s="82">
        <f t="shared" si="1578"/>
        <v>8</v>
      </c>
      <c r="BM133" s="82">
        <f t="shared" si="1578"/>
        <v>0</v>
      </c>
      <c r="BN133" s="82">
        <f t="shared" si="1578"/>
        <v>0</v>
      </c>
      <c r="BO133" s="82">
        <f t="shared" si="1578"/>
        <v>30</v>
      </c>
      <c r="BP133" s="82">
        <f t="shared" si="1578"/>
        <v>2</v>
      </c>
      <c r="BQ133" s="83">
        <f t="shared" si="1578"/>
        <v>321</v>
      </c>
      <c r="BR133" s="83">
        <f t="shared" si="1108"/>
        <v>305.39999999999998</v>
      </c>
      <c r="BS133" s="81" t="s">
        <v>6</v>
      </c>
      <c r="BT133" s="82">
        <f>SUM(BT132,BT127,BT122,BT117,BT112,BT107,BT102,BT97,BT92,BT87,BT82,BT77,BT72,BT67,BT62,BT57,BT52,BT47,BT42,BT37,BT32,BT27,BT22,BT17)</f>
        <v>0</v>
      </c>
      <c r="BU133" s="82">
        <f t="shared" ref="BU133:CA133" si="1579">SUM(BU132,BU127,BU122,BU117,BU112,BU107,BU102,BU97,BU92,BU87,BU82,BU77,BU72,BU67,BU62,BU57,BU52,BU47,BU42,BU37,BU32,BU27,BU22,BU17)</f>
        <v>1</v>
      </c>
      <c r="BV133" s="82">
        <f t="shared" si="1579"/>
        <v>0</v>
      </c>
      <c r="BW133" s="82">
        <f t="shared" si="1579"/>
        <v>0</v>
      </c>
      <c r="BX133" s="82">
        <f t="shared" si="1579"/>
        <v>0</v>
      </c>
      <c r="BY133" s="82">
        <f t="shared" si="1579"/>
        <v>0</v>
      </c>
      <c r="BZ133" s="82">
        <f t="shared" si="1579"/>
        <v>0</v>
      </c>
      <c r="CA133" s="83">
        <f t="shared" si="1579"/>
        <v>1</v>
      </c>
      <c r="CB133" s="83">
        <f t="shared" si="1110"/>
        <v>1</v>
      </c>
      <c r="CC133" s="81" t="s">
        <v>6</v>
      </c>
      <c r="CD133" s="82">
        <f>SUM(CD132,CD127,CD122,CD117,CD112,CD107,CD102,CD97,CD92,CD87,CD82,CD77,CD72,CD67,CD62,CD57,CD52,CD47,CD42,CD37,CD32,CD27,CD22,CD17)</f>
        <v>173</v>
      </c>
      <c r="CE133" s="82">
        <f t="shared" ref="CE133:CK133" si="1580">SUM(CE132,CE127,CE122,CE117,CE112,CE107,CE102,CE97,CE92,CE87,CE82,CE77,CE72,CE67,CE62,CE57,CE52,CE47,CE42,CE37,CE32,CE27,CE22,CE17)</f>
        <v>39</v>
      </c>
      <c r="CF133" s="82">
        <f t="shared" si="1580"/>
        <v>8</v>
      </c>
      <c r="CG133" s="82">
        <f t="shared" si="1580"/>
        <v>0</v>
      </c>
      <c r="CH133" s="82">
        <f t="shared" si="1580"/>
        <v>1</v>
      </c>
      <c r="CI133" s="82">
        <f t="shared" si="1580"/>
        <v>34</v>
      </c>
      <c r="CJ133" s="82">
        <f t="shared" si="1580"/>
        <v>8</v>
      </c>
      <c r="CK133" s="83">
        <f t="shared" si="1580"/>
        <v>263</v>
      </c>
      <c r="CL133" s="83">
        <f t="shared" si="1112"/>
        <v>241.2</v>
      </c>
      <c r="CM133" s="81" t="s">
        <v>6</v>
      </c>
      <c r="CN133" s="82">
        <f>SUM(CN132,CN127,CN122,CN117,CN112,CN107,CN102,CN97,CN92,CN87,CN82,CN77,CN72,CN67,CN62,CN57,CN52,CN47,CN42,CN37,CN32,CN27,CN22,CN17)</f>
        <v>14</v>
      </c>
      <c r="CO133" s="82">
        <f t="shared" ref="CO133:CU133" si="1581">SUM(CO132,CO127,CO122,CO117,CO112,CO107,CO102,CO97,CO92,CO87,CO82,CO77,CO72,CO67,CO62,CO57,CO52,CO47,CO42,CO37,CO32,CO27,CO22,CO17)</f>
        <v>3</v>
      </c>
      <c r="CP133" s="82">
        <f t="shared" si="1581"/>
        <v>2</v>
      </c>
      <c r="CQ133" s="82">
        <f t="shared" si="1581"/>
        <v>0</v>
      </c>
      <c r="CR133" s="82">
        <f t="shared" si="1581"/>
        <v>0</v>
      </c>
      <c r="CS133" s="82">
        <f t="shared" si="1581"/>
        <v>3</v>
      </c>
      <c r="CT133" s="82">
        <f t="shared" si="1581"/>
        <v>110</v>
      </c>
      <c r="CU133" s="83">
        <f t="shared" si="1581"/>
        <v>132</v>
      </c>
      <c r="CV133" s="83">
        <f t="shared" si="1114"/>
        <v>43.2</v>
      </c>
      <c r="CW133" s="81" t="s">
        <v>6</v>
      </c>
      <c r="CX133" s="82">
        <f>SUM(CX132,CX127,CX122,CX117,CX112,CX107,CX102,CX97,CX92,CX87,CX82,CX77,CX72,CX67,CX62,CX57,CX52,CX47,CX42,CX37,CX32,CX27,CX22,CX17)</f>
        <v>539</v>
      </c>
      <c r="CY133" s="82">
        <f t="shared" ref="CY133:DE133" si="1582">SUM(CY132,CY127,CY122,CY117,CY112,CY107,CY102,CY97,CY92,CY87,CY82,CY77,CY72,CY67,CY62,CY57,CY52,CY47,CY42,CY37,CY32,CY27,CY22,CY17)</f>
        <v>65</v>
      </c>
      <c r="CZ133" s="82">
        <f t="shared" si="1582"/>
        <v>15</v>
      </c>
      <c r="DA133" s="82">
        <f t="shared" si="1582"/>
        <v>0</v>
      </c>
      <c r="DB133" s="82">
        <f t="shared" si="1582"/>
        <v>0</v>
      </c>
      <c r="DC133" s="82">
        <f t="shared" si="1582"/>
        <v>58</v>
      </c>
      <c r="DD133" s="82">
        <f t="shared" si="1582"/>
        <v>14</v>
      </c>
      <c r="DE133" s="83">
        <f t="shared" si="1582"/>
        <v>691</v>
      </c>
      <c r="DF133" s="83">
        <f t="shared" si="1116"/>
        <v>652.5</v>
      </c>
      <c r="DG133" s="81" t="s">
        <v>6</v>
      </c>
      <c r="DH133" s="82">
        <f>SUM(DH132,DH127,DH122,DH117,DH112,DH107,DH102,DH97,DH92,DH87,DH82,DH77,DH72,DH67,DH62,DH57,DH52,DH47,DH42,DH37,DH32,DH27,DH22,DH17)</f>
        <v>0</v>
      </c>
      <c r="DI133" s="82">
        <f t="shared" ref="DI133:DO133" si="1583">SUM(DI132,DI127,DI122,DI117,DI112,DI107,DI102,DI97,DI92,DI87,DI82,DI77,DI72,DI67,DI62,DI57,DI52,DI47,DI42,DI37,DI32,DI27,DI22,DI17)</f>
        <v>0</v>
      </c>
      <c r="DJ133" s="82">
        <f t="shared" si="1583"/>
        <v>0</v>
      </c>
      <c r="DK133" s="82">
        <f t="shared" si="1583"/>
        <v>0</v>
      </c>
      <c r="DL133" s="82">
        <f t="shared" si="1583"/>
        <v>0</v>
      </c>
      <c r="DM133" s="82">
        <f t="shared" si="1583"/>
        <v>0</v>
      </c>
      <c r="DN133" s="82">
        <f t="shared" si="1583"/>
        <v>0</v>
      </c>
      <c r="DO133" s="83">
        <f t="shared" si="1583"/>
        <v>0</v>
      </c>
      <c r="DP133" s="83">
        <f t="shared" si="1118"/>
        <v>0</v>
      </c>
      <c r="DQ133" s="81" t="s">
        <v>6</v>
      </c>
      <c r="DR133" s="82">
        <f>SUM(DR132,DR127,DR122,DR117,DR112,DR107,DR102,DR97,DR92,DR87,DR82,DR77,DR72,DR67,DR62,DR57,DR52,DR47,DR42,DR37,DR32,DR27,DR22,DR17)</f>
        <v>934</v>
      </c>
      <c r="DS133" s="82">
        <f t="shared" ref="DS133:DY133" si="1584">SUM(DS132,DS127,DS122,DS117,DS112,DS107,DS102,DS97,DS92,DS87,DS82,DS77,DS72,DS67,DS62,DS57,DS52,DS47,DS42,DS37,DS32,DS27,DS22,DS17)</f>
        <v>181</v>
      </c>
      <c r="DT133" s="82">
        <f t="shared" si="1584"/>
        <v>30</v>
      </c>
      <c r="DU133" s="82">
        <f t="shared" si="1584"/>
        <v>4</v>
      </c>
      <c r="DV133" s="82">
        <f t="shared" si="1584"/>
        <v>1</v>
      </c>
      <c r="DW133" s="82">
        <f t="shared" si="1584"/>
        <v>61</v>
      </c>
      <c r="DX133" s="82">
        <f t="shared" si="1584"/>
        <v>13</v>
      </c>
      <c r="DY133" s="83">
        <f t="shared" si="1584"/>
        <v>1224</v>
      </c>
      <c r="DZ133" s="83">
        <f t="shared" si="1120"/>
        <v>1198.2</v>
      </c>
      <c r="EA133" s="81" t="s">
        <v>6</v>
      </c>
      <c r="EB133" s="82">
        <f>SUM(EB132,EB127,EB122,EB117,EB112,EB107,EB102,EB97,EB92,EB87,EB82,EB77,EB72,EB67,EB62,EB57,EB52,EB47,EB42,EB37,EB32,EB27,EB22,EB17)</f>
        <v>8910</v>
      </c>
      <c r="EC133" s="82">
        <f t="shared" ref="EC133:EI133" si="1585">SUM(EC132,EC127,EC122,EC117,EC112,EC107,EC102,EC97,EC92,EC87,EC82,EC77,EC72,EC67,EC62,EC57,EC52,EC47,EC42,EC37,EC32,EC27,EC22,EC17)</f>
        <v>1809</v>
      </c>
      <c r="ED133" s="82">
        <f t="shared" si="1585"/>
        <v>488</v>
      </c>
      <c r="EE133" s="82">
        <f t="shared" si="1585"/>
        <v>150</v>
      </c>
      <c r="EF133" s="82">
        <f t="shared" si="1585"/>
        <v>650</v>
      </c>
      <c r="EG133" s="82">
        <f t="shared" si="1585"/>
        <v>717</v>
      </c>
      <c r="EH133" s="82">
        <f t="shared" si="1585"/>
        <v>146</v>
      </c>
      <c r="EI133" s="83">
        <f t="shared" si="1585"/>
        <v>12870</v>
      </c>
      <c r="EJ133" s="83">
        <f t="shared" si="1122"/>
        <v>13412</v>
      </c>
      <c r="EK133" s="81" t="s">
        <v>6</v>
      </c>
      <c r="EL133" s="82">
        <f>SUM(EL132,EL127,EL122,EL117,EL112,EL107,EL102,EL97,EL92,EL87,EL82,EL77,EL72,EL67,EL62,EL57,EL52,EL47,EL42,EL37,EL32,EL27,EL22,EL17)</f>
        <v>20</v>
      </c>
      <c r="EM133" s="82">
        <f t="shared" ref="EM133:ES133" si="1586">SUM(EM132,EM127,EM122,EM117,EM112,EM107,EM102,EM97,EM92,EM87,EM82,EM77,EM72,EM67,EM62,EM57,EM52,EM47,EM42,EM37,EM32,EM27,EM22,EM17)</f>
        <v>1</v>
      </c>
      <c r="EN133" s="82">
        <f t="shared" si="1586"/>
        <v>2</v>
      </c>
      <c r="EO133" s="82">
        <f t="shared" si="1586"/>
        <v>0</v>
      </c>
      <c r="EP133" s="82">
        <f t="shared" si="1586"/>
        <v>0</v>
      </c>
      <c r="EQ133" s="82">
        <f t="shared" si="1586"/>
        <v>1</v>
      </c>
      <c r="ER133" s="82">
        <f t="shared" si="1586"/>
        <v>17</v>
      </c>
      <c r="ES133" s="83">
        <f t="shared" si="1586"/>
        <v>41</v>
      </c>
      <c r="ET133" s="83">
        <f t="shared" si="1124"/>
        <v>27.799999999999997</v>
      </c>
      <c r="EU133" s="81" t="s">
        <v>6</v>
      </c>
      <c r="EV133" s="82">
        <f>SUM(EV132,EV127,EV122,EV117,EV112,EV107,EV102,EV97,EV92,EV87,EV82,EV77,EV72,EV67,EV62,EV57,EV52,EV47,EV42,EV37,EV32,EV27,EV22,EV17)</f>
        <v>88</v>
      </c>
      <c r="EW133" s="82">
        <f t="shared" ref="EW133:FC133" si="1587">SUM(EW132,EW127,EW122,EW117,EW112,EW107,EW102,EW97,EW92,EW87,EW82,EW77,EW72,EW67,EW62,EW57,EW52,EW47,EW42,EW37,EW32,EW27,EW22,EW17)</f>
        <v>12</v>
      </c>
      <c r="EX133" s="82">
        <f t="shared" si="1587"/>
        <v>1</v>
      </c>
      <c r="EY133" s="82">
        <f t="shared" si="1587"/>
        <v>0</v>
      </c>
      <c r="EZ133" s="82">
        <f t="shared" si="1587"/>
        <v>0</v>
      </c>
      <c r="FA133" s="82">
        <f t="shared" si="1587"/>
        <v>17</v>
      </c>
      <c r="FB133" s="82">
        <f t="shared" si="1587"/>
        <v>0</v>
      </c>
      <c r="FC133" s="83">
        <f t="shared" si="1587"/>
        <v>118</v>
      </c>
      <c r="FD133" s="83">
        <f t="shared" si="1126"/>
        <v>108.3</v>
      </c>
      <c r="FE133" s="81" t="s">
        <v>6</v>
      </c>
      <c r="FF133" s="82">
        <f>SUM(FF132,FF127,FF122,FF117,FF112,FF107,FF102,FF97,FF92,FF87,FF82,FF77,FF72,FF67,FF62,FF57,FF52,FF47,FF42,FF37,FF32,FF27,FF22,FF17)</f>
        <v>89</v>
      </c>
      <c r="FG133" s="82">
        <f t="shared" ref="FG133:FM133" si="1588">SUM(FG132,FG127,FG122,FG117,FG112,FG107,FG102,FG97,FG92,FG87,FG82,FG77,FG72,FG67,FG62,FG57,FG52,FG47,FG42,FG37,FG32,FG27,FG22,FG17)</f>
        <v>7</v>
      </c>
      <c r="FH133" s="82">
        <f t="shared" si="1588"/>
        <v>9</v>
      </c>
      <c r="FI133" s="82">
        <f t="shared" si="1588"/>
        <v>0</v>
      </c>
      <c r="FJ133" s="82">
        <f t="shared" si="1588"/>
        <v>1</v>
      </c>
      <c r="FK133" s="82">
        <f t="shared" si="1588"/>
        <v>15</v>
      </c>
      <c r="FL133" s="82">
        <f t="shared" si="1588"/>
        <v>161</v>
      </c>
      <c r="FM133" s="83">
        <f t="shared" si="1588"/>
        <v>282</v>
      </c>
      <c r="FN133" s="83">
        <f t="shared" si="1128"/>
        <v>149.69999999999999</v>
      </c>
      <c r="FO133" s="81" t="s">
        <v>6</v>
      </c>
      <c r="FP133" s="82">
        <f>SUM(FP132,FP127,FP122,FP117,FP112,FP107,FP102,FP97,FP92,FP87,FP82,FP77,FP72,FP67,FP62,FP57,FP52,FP47,FP42,FP37,FP32,FP27,FP22,FP17)</f>
        <v>2708</v>
      </c>
      <c r="FQ133" s="82">
        <f t="shared" ref="FQ133:FW133" si="1589">SUM(FQ132,FQ127,FQ122,FQ117,FQ112,FQ107,FQ102,FQ97,FQ92,FQ87,FQ82,FQ77,FQ72,FQ67,FQ62,FQ57,FQ52,FQ47,FQ42,FQ37,FQ32,FQ27,FQ22,FQ17)</f>
        <v>566</v>
      </c>
      <c r="FR133" s="82">
        <f t="shared" si="1589"/>
        <v>117</v>
      </c>
      <c r="FS133" s="82">
        <f t="shared" si="1589"/>
        <v>0</v>
      </c>
      <c r="FT133" s="82">
        <f t="shared" si="1589"/>
        <v>0</v>
      </c>
      <c r="FU133" s="82">
        <f t="shared" si="1589"/>
        <v>413</v>
      </c>
      <c r="FV133" s="82">
        <f t="shared" si="1589"/>
        <v>204</v>
      </c>
      <c r="FW133" s="83">
        <f t="shared" si="1589"/>
        <v>4008</v>
      </c>
      <c r="FX133" s="83">
        <f t="shared" si="1130"/>
        <v>3655.5</v>
      </c>
      <c r="FY133" s="81" t="s">
        <v>6</v>
      </c>
      <c r="FZ133" s="82">
        <f>SUM(FZ132,FZ127,FZ122,FZ117,FZ112,FZ107,FZ102,FZ97,FZ92,FZ87,FZ82,FZ77,FZ72,FZ67,FZ62,FZ57,FZ52,FZ47,FZ42,FZ37,FZ32,FZ27,FZ22,FZ17)</f>
        <v>10569</v>
      </c>
      <c r="GA133" s="82">
        <f t="shared" ref="GA133:GG133" si="1590">SUM(GA132,GA127,GA122,GA117,GA112,GA107,GA102,GA97,GA92,GA87,GA82,GA77,GA72,GA67,GA62,GA57,GA52,GA47,GA42,GA37,GA32,GA27,GA22,GA17)</f>
        <v>2168</v>
      </c>
      <c r="GB133" s="82">
        <f t="shared" si="1590"/>
        <v>562</v>
      </c>
      <c r="GC133" s="82">
        <f t="shared" si="1590"/>
        <v>150</v>
      </c>
      <c r="GD133" s="82">
        <f t="shared" si="1590"/>
        <v>651</v>
      </c>
      <c r="GE133" s="82">
        <f t="shared" si="1590"/>
        <v>968</v>
      </c>
      <c r="GF133" s="82">
        <f t="shared" si="1590"/>
        <v>187</v>
      </c>
      <c r="GG133" s="83">
        <f t="shared" si="1590"/>
        <v>15255</v>
      </c>
      <c r="GH133" s="83">
        <f t="shared" si="1132"/>
        <v>15651.6</v>
      </c>
      <c r="GI133" s="81" t="s">
        <v>6</v>
      </c>
      <c r="GJ133" s="82">
        <f>SUM(GJ132,GJ127,GJ122,GJ117,GJ112,GJ107,GJ102,GJ97,GJ92,GJ87,GJ82,GJ77,GJ72,GJ67,GJ62,GJ57,GJ52,GJ47,GJ42,GJ37,GJ32,GJ27,GJ22,GJ17)</f>
        <v>11835</v>
      </c>
      <c r="GK133" s="82">
        <f t="shared" ref="GK133:GQ133" si="1591">SUM(GK132,GK127,GK122,GK117,GK112,GK107,GK102,GK97,GK92,GK87,GK82,GK77,GK72,GK67,GK62,GK57,GK52,GK47,GK42,GK37,GK32,GK27,GK22,GK17)</f>
        <v>2326</v>
      </c>
      <c r="GL133" s="82">
        <f t="shared" si="1591"/>
        <v>644</v>
      </c>
      <c r="GM133" s="82">
        <f t="shared" si="1591"/>
        <v>135</v>
      </c>
      <c r="GN133" s="82">
        <f t="shared" si="1591"/>
        <v>645</v>
      </c>
      <c r="GO133" s="82">
        <f t="shared" si="1591"/>
        <v>1069</v>
      </c>
      <c r="GP133" s="82">
        <f t="shared" si="1591"/>
        <v>180</v>
      </c>
      <c r="GQ133" s="83">
        <f t="shared" si="1591"/>
        <v>16834</v>
      </c>
      <c r="GR133" s="83">
        <f t="shared" si="1134"/>
        <v>17191.099999999999</v>
      </c>
      <c r="GS133" s="81" t="s">
        <v>6</v>
      </c>
      <c r="GT133" s="82">
        <f>SUM(GT132,GT127,GT122,GT117,GT112,GT107,GT102,GT97,GT92,GT87,GT82,GT77,GT72,GT67,GT62,GT57,GT52,GT47,GT42,GT37,GT32,GT27,GT22,GT17)</f>
        <v>1899</v>
      </c>
      <c r="GU133" s="82">
        <f t="shared" ref="GU133:HA133" si="1592">SUM(GU132,GU127,GU122,GU117,GU112,GU107,GU102,GU97,GU92,GU87,GU82,GU77,GU72,GU67,GU62,GU57,GU52,GU47,GU42,GU37,GU32,GU27,GU22,GU17)</f>
        <v>370</v>
      </c>
      <c r="GV133" s="82">
        <f t="shared" si="1592"/>
        <v>66</v>
      </c>
      <c r="GW133" s="82">
        <f t="shared" si="1592"/>
        <v>4</v>
      </c>
      <c r="GX133" s="82">
        <f t="shared" si="1592"/>
        <v>1</v>
      </c>
      <c r="GY133" s="82">
        <f t="shared" si="1592"/>
        <v>168</v>
      </c>
      <c r="GZ133" s="82">
        <f t="shared" si="1592"/>
        <v>140</v>
      </c>
      <c r="HA133" s="83">
        <f t="shared" si="1592"/>
        <v>2648</v>
      </c>
      <c r="HB133" s="83">
        <f t="shared" si="1136"/>
        <v>2474.3999999999996</v>
      </c>
      <c r="HC133" s="81" t="s">
        <v>6</v>
      </c>
      <c r="HD133" s="82">
        <f>SUM(HD132,HD127,HD122,HD117,HD112,HD107,HD102,HD97,HD92,HD87,HD82,HD77,HD72,HD67,HD62,HD57,HD52,HD47,HD42,HD37,HD32,HD27,HD22,HD17)</f>
        <v>726</v>
      </c>
      <c r="HE133" s="82">
        <f t="shared" ref="HE133:HK133" si="1593">SUM(HE132,HE127,HE122,HE117,HE112,HE107,HE102,HE97,HE92,HE87,HE82,HE77,HE72,HE67,HE62,HE57,HE52,HE47,HE42,HE37,HE32,HE27,HE22,HE17)</f>
        <v>107</v>
      </c>
      <c r="HF133" s="82">
        <f t="shared" si="1593"/>
        <v>25</v>
      </c>
      <c r="HG133" s="82">
        <f t="shared" si="1593"/>
        <v>0</v>
      </c>
      <c r="HH133" s="82">
        <f t="shared" si="1593"/>
        <v>1</v>
      </c>
      <c r="HI133" s="82">
        <f t="shared" si="1593"/>
        <v>95</v>
      </c>
      <c r="HJ133" s="82">
        <f t="shared" si="1593"/>
        <v>132</v>
      </c>
      <c r="HK133" s="83">
        <f t="shared" si="1593"/>
        <v>1086</v>
      </c>
      <c r="HL133" s="83">
        <f t="shared" si="1138"/>
        <v>936.9</v>
      </c>
      <c r="HM133" s="81" t="s">
        <v>6</v>
      </c>
      <c r="HN133" s="82">
        <f>SUM(HN132,HN127,HN122,HN117,HN112,HN107,HN102,HN97,HN92,HN87,HN82,HN77,HN72,HN67,HN62,HN57,HN52,HN47,HN42,HN37,HN32,HN27,HN22,HN17)</f>
        <v>12664</v>
      </c>
      <c r="HO133" s="82">
        <f t="shared" ref="HO133:HU133" si="1594">SUM(HO132,HO127,HO122,HO117,HO112,HO107,HO102,HO97,HO92,HO87,HO82,HO77,HO72,HO67,HO62,HO57,HO52,HO47,HO42,HO37,HO32,HO27,HO22,HO17)</f>
        <v>2457</v>
      </c>
      <c r="HP133" s="82">
        <f t="shared" si="1594"/>
        <v>670</v>
      </c>
      <c r="HQ133" s="82">
        <f t="shared" si="1594"/>
        <v>135</v>
      </c>
      <c r="HR133" s="82">
        <f t="shared" si="1594"/>
        <v>644</v>
      </c>
      <c r="HS133" s="82">
        <f t="shared" si="1594"/>
        <v>1222</v>
      </c>
      <c r="HT133" s="82">
        <f t="shared" si="1594"/>
        <v>204</v>
      </c>
      <c r="HU133" s="83">
        <f t="shared" si="1594"/>
        <v>17996</v>
      </c>
      <c r="HV133" s="83">
        <f t="shared" si="1140"/>
        <v>18254.099999999999</v>
      </c>
      <c r="HW133" s="81" t="s">
        <v>6</v>
      </c>
      <c r="HX133" s="82">
        <f>SUM(HX132,HX127,HX122,HX117,HX112,HX107,HX102,HX97,HX92,HX87,HX82,HX77,HX72,HX67,HX62,HX57,HX52,HX47,HX42,HX37,HX32,HX27,HX22,HX17)</f>
        <v>9952</v>
      </c>
      <c r="HY133" s="82">
        <f t="shared" ref="HY133:IE133" si="1595">SUM(HY132,HY127,HY122,HY117,HY112,HY107,HY102,HY97,HY92,HY87,HY82,HY77,HY72,HY67,HY62,HY57,HY52,HY47,HY42,HY37,HY32,HY27,HY22,HY17)</f>
        <v>2003</v>
      </c>
      <c r="HZ133" s="82">
        <f t="shared" si="1595"/>
        <v>521</v>
      </c>
      <c r="IA133" s="82">
        <f t="shared" si="1595"/>
        <v>154</v>
      </c>
      <c r="IB133" s="82">
        <f t="shared" si="1595"/>
        <v>651</v>
      </c>
      <c r="IC133" s="82">
        <f t="shared" si="1595"/>
        <v>796</v>
      </c>
      <c r="ID133" s="82">
        <f t="shared" si="1595"/>
        <v>176</v>
      </c>
      <c r="IE133" s="83">
        <f t="shared" si="1595"/>
        <v>14253</v>
      </c>
      <c r="IF133" s="83">
        <f t="shared" si="1142"/>
        <v>14746.300000000001</v>
      </c>
    </row>
    <row r="134" spans="1:240" ht="13" thickTop="1" x14ac:dyDescent="0.25"/>
    <row r="135" spans="1:240" x14ac:dyDescent="0.25">
      <c r="FF135" s="84"/>
      <c r="FG135" s="84"/>
      <c r="FH135" s="84"/>
      <c r="FI135" s="84"/>
      <c r="FJ135" s="84"/>
      <c r="FP135" s="84"/>
      <c r="FZ135" s="84"/>
      <c r="GA135" s="84"/>
      <c r="GB135" s="84"/>
      <c r="GC135" s="84"/>
      <c r="GD135" s="84"/>
      <c r="GJ135" s="84"/>
      <c r="GT135" s="84"/>
      <c r="GU135" s="84"/>
      <c r="GV135" s="84"/>
      <c r="GW135" s="84"/>
      <c r="GX135" s="84"/>
      <c r="HD135" s="84"/>
      <c r="HN135" s="84"/>
      <c r="HO135" s="84"/>
      <c r="HP135" s="84"/>
      <c r="HQ135" s="84"/>
      <c r="HR135" s="84"/>
      <c r="HX135" s="84"/>
    </row>
    <row r="212" spans="3:66" x14ac:dyDescent="0.25">
      <c r="C212" s="84"/>
      <c r="D212" s="84"/>
      <c r="E212" s="84"/>
      <c r="F212" s="84"/>
      <c r="W212" s="84"/>
      <c r="X212" s="84"/>
      <c r="Y212" s="84"/>
      <c r="Z212" s="84"/>
      <c r="AQ212" s="84"/>
      <c r="AR212" s="84"/>
      <c r="AS212" s="84"/>
      <c r="AT212" s="84"/>
      <c r="BK212" s="84"/>
      <c r="BL212" s="84"/>
      <c r="BM212" s="84"/>
      <c r="BN212" s="84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Q66"/>
  <sheetViews>
    <sheetView zoomScale="80" zoomScaleNormal="80" workbookViewId="0"/>
  </sheetViews>
  <sheetFormatPr defaultColWidth="9.1796875" defaultRowHeight="12.5" x14ac:dyDescent="0.25"/>
  <cols>
    <col min="1" max="2" width="6.81640625" style="16" customWidth="1"/>
    <col min="3" max="3" width="7" style="16" customWidth="1"/>
    <col min="4" max="4" width="6.7265625" style="16" customWidth="1"/>
    <col min="5" max="15" width="7" style="16" customWidth="1"/>
    <col min="16" max="16" width="9.81640625" style="16" customWidth="1"/>
    <col min="17" max="42" width="7" style="16" customWidth="1"/>
    <col min="43" max="43" width="7.7265625" style="16" customWidth="1"/>
    <col min="44" max="16384" width="9.1796875" style="16"/>
  </cols>
  <sheetData>
    <row r="1" spans="1:43" ht="13" thickBot="1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  <c r="U1" s="24"/>
      <c r="V1" s="25"/>
      <c r="W1" s="25">
        <v>2</v>
      </c>
      <c r="X1" s="25">
        <v>3</v>
      </c>
      <c r="Y1" s="25">
        <v>4</v>
      </c>
      <c r="Z1" s="25">
        <v>5</v>
      </c>
      <c r="AA1" s="25">
        <v>6</v>
      </c>
      <c r="AB1" s="25">
        <v>7</v>
      </c>
      <c r="AC1" s="25">
        <v>8</v>
      </c>
      <c r="AD1" s="25">
        <v>9</v>
      </c>
      <c r="AE1" s="25">
        <v>10</v>
      </c>
      <c r="AF1" s="25">
        <v>11</v>
      </c>
      <c r="AG1" s="25">
        <v>12</v>
      </c>
      <c r="AH1" s="25">
        <v>13</v>
      </c>
      <c r="AI1" s="25">
        <v>14</v>
      </c>
      <c r="AJ1" s="25">
        <v>15</v>
      </c>
      <c r="AK1" s="25">
        <v>16</v>
      </c>
      <c r="AL1" s="25">
        <v>17</v>
      </c>
      <c r="AM1" s="25"/>
      <c r="AN1" s="25"/>
      <c r="AO1" s="25"/>
      <c r="AP1" s="25"/>
      <c r="AQ1" s="26"/>
    </row>
    <row r="2" spans="1:43" ht="13" thickTop="1" x14ac:dyDescent="0.25">
      <c r="A2" s="27"/>
      <c r="P2" s="28" t="s">
        <v>62</v>
      </c>
      <c r="Q2" s="31"/>
      <c r="R2" s="31"/>
      <c r="S2" s="29"/>
      <c r="T2" s="30"/>
      <c r="U2" s="27"/>
      <c r="V2" s="10"/>
      <c r="W2" s="130" t="s">
        <v>61</v>
      </c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2"/>
      <c r="AM2" s="10"/>
      <c r="AN2" s="59"/>
      <c r="AO2" s="59"/>
      <c r="AP2" s="59"/>
      <c r="AQ2" s="30"/>
    </row>
    <row r="3" spans="1:43" ht="13" thickBot="1" x14ac:dyDescent="0.3">
      <c r="A3" s="27"/>
      <c r="P3" s="31" t="s">
        <v>84</v>
      </c>
      <c r="Q3" s="31"/>
      <c r="R3" s="31"/>
      <c r="S3" s="29"/>
      <c r="T3" s="30"/>
      <c r="U3" s="27"/>
      <c r="V3" s="11" t="s">
        <v>15</v>
      </c>
      <c r="W3" s="21" t="s">
        <v>55</v>
      </c>
      <c r="X3" s="14" t="s">
        <v>56</v>
      </c>
      <c r="Y3" s="14" t="s">
        <v>63</v>
      </c>
      <c r="Z3" s="14" t="s">
        <v>64</v>
      </c>
      <c r="AA3" s="14" t="s">
        <v>57</v>
      </c>
      <c r="AB3" s="14" t="s">
        <v>58</v>
      </c>
      <c r="AC3" s="14" t="s">
        <v>65</v>
      </c>
      <c r="AD3" s="14" t="s">
        <v>66</v>
      </c>
      <c r="AE3" s="14" t="s">
        <v>59</v>
      </c>
      <c r="AF3" s="14" t="s">
        <v>60</v>
      </c>
      <c r="AG3" s="14" t="s">
        <v>67</v>
      </c>
      <c r="AH3" s="14" t="s">
        <v>68</v>
      </c>
      <c r="AI3" s="14" t="s">
        <v>69</v>
      </c>
      <c r="AJ3" s="14" t="s">
        <v>70</v>
      </c>
      <c r="AK3" s="14" t="s">
        <v>71</v>
      </c>
      <c r="AL3" s="15" t="s">
        <v>72</v>
      </c>
      <c r="AM3" s="11" t="s">
        <v>4</v>
      </c>
      <c r="AN3" s="47"/>
      <c r="AO3" s="47"/>
      <c r="AP3" s="47"/>
      <c r="AQ3" s="30"/>
    </row>
    <row r="4" spans="1:43" ht="13" thickTop="1" x14ac:dyDescent="0.25">
      <c r="A4" s="27"/>
      <c r="P4" s="32">
        <v>0.33333333333333331</v>
      </c>
      <c r="Q4" s="31"/>
      <c r="R4" s="31"/>
      <c r="S4" s="29"/>
      <c r="T4" s="30"/>
      <c r="U4" s="27"/>
      <c r="V4" s="33">
        <v>0</v>
      </c>
      <c r="W4" s="60">
        <f>'Site B3 09022024'!AC17</f>
        <v>28</v>
      </c>
      <c r="X4" s="34">
        <f>'Site B3 09022024'!S17</f>
        <v>12</v>
      </c>
      <c r="Y4" s="34">
        <f>'Site B3 09022024'!I17</f>
        <v>12</v>
      </c>
      <c r="Z4" s="34">
        <f>'Site B3 09022024'!AM17</f>
        <v>0</v>
      </c>
      <c r="AA4" s="34">
        <f>'Site B3 09022024'!AW17</f>
        <v>1</v>
      </c>
      <c r="AB4" s="34">
        <f>'Site B3 09022024'!BQ17</f>
        <v>6</v>
      </c>
      <c r="AC4" s="34">
        <f>'Site B3 09022024'!BG17</f>
        <v>321</v>
      </c>
      <c r="AD4" s="34">
        <f>'Site B3 09022024'!CA17</f>
        <v>0</v>
      </c>
      <c r="AE4" s="34">
        <f>'Site B3 09022024'!CU17</f>
        <v>2</v>
      </c>
      <c r="AF4" s="34">
        <f>'Site B3 09022024'!CK17</f>
        <v>5</v>
      </c>
      <c r="AG4" s="34">
        <f>'Site B3 09022024'!DE17</f>
        <v>10</v>
      </c>
      <c r="AH4" s="34">
        <f>'Site B3 09022024'!DO17</f>
        <v>0</v>
      </c>
      <c r="AI4" s="34">
        <f>'Site B3 09022024'!ES17</f>
        <v>0</v>
      </c>
      <c r="AJ4" s="34">
        <f>'Site B3 09022024'!EI17</f>
        <v>203</v>
      </c>
      <c r="AK4" s="34">
        <f>'Site B3 09022024'!DY17</f>
        <v>18</v>
      </c>
      <c r="AL4" s="61">
        <f>'Site B3 09022024'!FC17</f>
        <v>2</v>
      </c>
      <c r="AM4" s="35">
        <f>SUM(W4:AL4)</f>
        <v>620</v>
      </c>
      <c r="AN4" s="48"/>
      <c r="AO4" s="48"/>
      <c r="AP4" s="48"/>
      <c r="AQ4" s="30"/>
    </row>
    <row r="5" spans="1:43" x14ac:dyDescent="0.25">
      <c r="A5" s="27"/>
      <c r="H5" s="18"/>
      <c r="I5" s="17" t="s">
        <v>48</v>
      </c>
      <c r="J5" s="18"/>
      <c r="K5" s="18"/>
      <c r="L5" s="18"/>
      <c r="M5" s="18"/>
      <c r="N5" s="18"/>
      <c r="P5" s="31" t="s">
        <v>85</v>
      </c>
      <c r="Q5" s="31"/>
      <c r="R5" s="31"/>
      <c r="S5" s="29"/>
      <c r="T5" s="30"/>
      <c r="U5" s="27"/>
      <c r="V5" s="22">
        <v>4.1666666666666664E-2</v>
      </c>
      <c r="W5" s="62">
        <f>'Site B3 09022024'!AC22</f>
        <v>9</v>
      </c>
      <c r="X5" s="42">
        <f>'Site B3 09022024'!S22</f>
        <v>8</v>
      </c>
      <c r="Y5" s="42">
        <f>'Site B3 09022024'!I22</f>
        <v>8</v>
      </c>
      <c r="Z5" s="42">
        <f>'Site B3 09022024'!AM22</f>
        <v>0</v>
      </c>
      <c r="AA5" s="42">
        <f>'Site B3 09022024'!AW22</f>
        <v>3</v>
      </c>
      <c r="AB5" s="42">
        <f>'Site B3 09022024'!BQ22</f>
        <v>7</v>
      </c>
      <c r="AC5" s="42">
        <f>'Site B3 09022024'!BG22</f>
        <v>235</v>
      </c>
      <c r="AD5" s="42">
        <f>'Site B3 09022024'!CA22</f>
        <v>0</v>
      </c>
      <c r="AE5" s="42">
        <f>'Site B3 09022024'!CU22</f>
        <v>1</v>
      </c>
      <c r="AF5" s="42">
        <f>'Site B3 09022024'!CK22</f>
        <v>2</v>
      </c>
      <c r="AG5" s="42">
        <f>'Site B3 09022024'!DE22</f>
        <v>2</v>
      </c>
      <c r="AH5" s="42">
        <f>'Site B3 09022024'!DO22</f>
        <v>0</v>
      </c>
      <c r="AI5" s="42">
        <f>'Site B3 09022024'!ES22</f>
        <v>0</v>
      </c>
      <c r="AJ5" s="42">
        <f>'Site B3 09022024'!EI22</f>
        <v>122</v>
      </c>
      <c r="AK5" s="42">
        <f>'Site B3 09022024'!DY22</f>
        <v>8</v>
      </c>
      <c r="AL5" s="63">
        <f>'Site B3 09022024'!FC22</f>
        <v>4</v>
      </c>
      <c r="AM5" s="12">
        <f t="shared" ref="AM5:AM28" si="0">SUM(W5:AL5)</f>
        <v>409</v>
      </c>
      <c r="AN5" s="48"/>
      <c r="AO5" s="48"/>
      <c r="AP5" s="48"/>
      <c r="AQ5" s="30"/>
    </row>
    <row r="6" spans="1:43" x14ac:dyDescent="0.25">
      <c r="A6" s="27"/>
      <c r="F6" s="18"/>
      <c r="H6" s="18"/>
      <c r="I6" s="18"/>
      <c r="J6" s="36"/>
      <c r="K6" s="18"/>
      <c r="L6" s="18"/>
      <c r="M6" s="18"/>
      <c r="N6" s="18"/>
      <c r="P6" s="32">
        <v>0.66666666666666663</v>
      </c>
      <c r="Q6" s="31"/>
      <c r="R6" s="31"/>
      <c r="S6" s="29"/>
      <c r="T6" s="30"/>
      <c r="U6" s="27"/>
      <c r="V6" s="22">
        <v>8.3333333333333329E-2</v>
      </c>
      <c r="W6" s="62">
        <f>'Site B3 09022024'!AC27</f>
        <v>7</v>
      </c>
      <c r="X6" s="42">
        <f>'Site B3 09022024'!S27</f>
        <v>1</v>
      </c>
      <c r="Y6" s="42">
        <f>'Site B3 09022024'!I27</f>
        <v>2</v>
      </c>
      <c r="Z6" s="42">
        <f>'Site B3 09022024'!AM27</f>
        <v>0</v>
      </c>
      <c r="AA6" s="42">
        <f>'Site B3 09022024'!AW27</f>
        <v>0</v>
      </c>
      <c r="AB6" s="42">
        <f>'Site B3 09022024'!BQ27</f>
        <v>1</v>
      </c>
      <c r="AC6" s="42">
        <f>'Site B3 09022024'!BG27</f>
        <v>156</v>
      </c>
      <c r="AD6" s="42">
        <f>'Site B3 09022024'!CA27</f>
        <v>0</v>
      </c>
      <c r="AE6" s="42">
        <f>'Site B3 09022024'!CU27</f>
        <v>0</v>
      </c>
      <c r="AF6" s="42">
        <f>'Site B3 09022024'!CK27</f>
        <v>1</v>
      </c>
      <c r="AG6" s="42">
        <f>'Site B3 09022024'!DE27</f>
        <v>2</v>
      </c>
      <c r="AH6" s="42">
        <f>'Site B3 09022024'!DO27</f>
        <v>0</v>
      </c>
      <c r="AI6" s="42">
        <f>'Site B3 09022024'!ES27</f>
        <v>1</v>
      </c>
      <c r="AJ6" s="42">
        <f>'Site B3 09022024'!EI27</f>
        <v>117</v>
      </c>
      <c r="AK6" s="42">
        <f>'Site B3 09022024'!DY27</f>
        <v>5</v>
      </c>
      <c r="AL6" s="63">
        <f>'Site B3 09022024'!FC27</f>
        <v>1</v>
      </c>
      <c r="AM6" s="12">
        <f t="shared" si="0"/>
        <v>294</v>
      </c>
      <c r="AN6" s="48"/>
      <c r="AO6" s="48"/>
      <c r="AP6" s="48"/>
      <c r="AQ6" s="30"/>
    </row>
    <row r="7" spans="1:43" x14ac:dyDescent="0.25">
      <c r="A7" s="27"/>
      <c r="H7" s="18"/>
      <c r="I7" s="18"/>
      <c r="J7" s="36"/>
      <c r="K7" s="18"/>
      <c r="L7" s="18"/>
      <c r="M7" s="18"/>
      <c r="N7" s="18"/>
      <c r="P7" s="37"/>
      <c r="Q7" s="37"/>
      <c r="R7" s="37"/>
      <c r="T7" s="30"/>
      <c r="U7" s="27"/>
      <c r="V7" s="22">
        <v>0.125</v>
      </c>
      <c r="W7" s="62">
        <f>'Site B3 09022024'!AC32</f>
        <v>6</v>
      </c>
      <c r="X7" s="42">
        <f>'Site B3 09022024'!S32</f>
        <v>1</v>
      </c>
      <c r="Y7" s="42">
        <f>'Site B3 09022024'!I32</f>
        <v>4</v>
      </c>
      <c r="Z7" s="42">
        <f>'Site B3 09022024'!AM32</f>
        <v>0</v>
      </c>
      <c r="AA7" s="42">
        <f>'Site B3 09022024'!AW32</f>
        <v>0</v>
      </c>
      <c r="AB7" s="42">
        <f>'Site B3 09022024'!BQ32</f>
        <v>3</v>
      </c>
      <c r="AC7" s="42">
        <f>'Site B3 09022024'!BG32</f>
        <v>190</v>
      </c>
      <c r="AD7" s="42">
        <f>'Site B3 09022024'!CA32</f>
        <v>0</v>
      </c>
      <c r="AE7" s="42">
        <f>'Site B3 09022024'!CU32</f>
        <v>0</v>
      </c>
      <c r="AF7" s="42">
        <f>'Site B3 09022024'!CK32</f>
        <v>1</v>
      </c>
      <c r="AG7" s="42">
        <f>'Site B3 09022024'!DE32</f>
        <v>2</v>
      </c>
      <c r="AH7" s="42">
        <f>'Site B3 09022024'!DO32</f>
        <v>0</v>
      </c>
      <c r="AI7" s="42">
        <f>'Site B3 09022024'!ES32</f>
        <v>0</v>
      </c>
      <c r="AJ7" s="42">
        <f>'Site B3 09022024'!EI32</f>
        <v>113</v>
      </c>
      <c r="AK7" s="42">
        <f>'Site B3 09022024'!DY32</f>
        <v>5</v>
      </c>
      <c r="AL7" s="63">
        <f>'Site B3 09022024'!FC32</f>
        <v>1</v>
      </c>
      <c r="AM7" s="12">
        <f t="shared" si="0"/>
        <v>326</v>
      </c>
      <c r="AN7" s="48"/>
      <c r="AO7" s="48"/>
      <c r="AP7" s="48"/>
      <c r="AQ7" s="30"/>
    </row>
    <row r="8" spans="1:43" x14ac:dyDescent="0.25">
      <c r="A8" s="27"/>
      <c r="H8" s="18"/>
      <c r="I8" s="18"/>
      <c r="J8" s="58"/>
      <c r="P8" s="37"/>
      <c r="Q8" s="37"/>
      <c r="R8" s="37"/>
      <c r="T8" s="30"/>
      <c r="U8" s="27"/>
      <c r="V8" s="22">
        <v>0.16666666666666666</v>
      </c>
      <c r="W8" s="62">
        <f>'Site B3 09022024'!AC37</f>
        <v>9</v>
      </c>
      <c r="X8" s="42">
        <f>'Site B3 09022024'!S37</f>
        <v>4</v>
      </c>
      <c r="Y8" s="42">
        <f>'Site B3 09022024'!I37</f>
        <v>6</v>
      </c>
      <c r="Z8" s="42">
        <f>'Site B3 09022024'!AM37</f>
        <v>0</v>
      </c>
      <c r="AA8" s="42">
        <f>'Site B3 09022024'!AW37</f>
        <v>2</v>
      </c>
      <c r="AB8" s="42">
        <f>'Site B3 09022024'!BQ37</f>
        <v>1</v>
      </c>
      <c r="AC8" s="42">
        <f>'Site B3 09022024'!BG37</f>
        <v>166</v>
      </c>
      <c r="AD8" s="42">
        <f>'Site B3 09022024'!CA37</f>
        <v>0</v>
      </c>
      <c r="AE8" s="42">
        <f>'Site B3 09022024'!CU37</f>
        <v>1</v>
      </c>
      <c r="AF8" s="42">
        <f>'Site B3 09022024'!CK37</f>
        <v>4</v>
      </c>
      <c r="AG8" s="42">
        <f>'Site B3 09022024'!DE37</f>
        <v>5</v>
      </c>
      <c r="AH8" s="42">
        <f>'Site B3 09022024'!DO37</f>
        <v>0</v>
      </c>
      <c r="AI8" s="42">
        <f>'Site B3 09022024'!ES37</f>
        <v>0</v>
      </c>
      <c r="AJ8" s="42">
        <f>'Site B3 09022024'!EI37</f>
        <v>164</v>
      </c>
      <c r="AK8" s="42">
        <f>'Site B3 09022024'!DY37</f>
        <v>5</v>
      </c>
      <c r="AL8" s="63">
        <f>'Site B3 09022024'!FC37</f>
        <v>2</v>
      </c>
      <c r="AM8" s="12">
        <f t="shared" si="0"/>
        <v>369</v>
      </c>
      <c r="AN8" s="48"/>
      <c r="AO8" s="48"/>
      <c r="AP8" s="48"/>
      <c r="AQ8" s="30"/>
    </row>
    <row r="9" spans="1:43" x14ac:dyDescent="0.25">
      <c r="A9" s="27"/>
      <c r="H9" s="18"/>
      <c r="I9" s="18"/>
      <c r="J9" s="58"/>
      <c r="P9" s="37"/>
      <c r="Q9" s="37"/>
      <c r="R9" s="37"/>
      <c r="T9" s="30"/>
      <c r="U9" s="27"/>
      <c r="V9" s="22">
        <v>0.20833333333333334</v>
      </c>
      <c r="W9" s="62">
        <f>'Site B3 09022024'!AC42</f>
        <v>20</v>
      </c>
      <c r="X9" s="42">
        <f>'Site B3 09022024'!S42</f>
        <v>4</v>
      </c>
      <c r="Y9" s="42">
        <f>'Site B3 09022024'!I42</f>
        <v>4</v>
      </c>
      <c r="Z9" s="42">
        <f>'Site B3 09022024'!AM42</f>
        <v>0</v>
      </c>
      <c r="AA9" s="42">
        <f>'Site B3 09022024'!AW42</f>
        <v>1</v>
      </c>
      <c r="AB9" s="42">
        <f>'Site B3 09022024'!BQ42</f>
        <v>2</v>
      </c>
      <c r="AC9" s="42">
        <f>'Site B3 09022024'!BG42</f>
        <v>214</v>
      </c>
      <c r="AD9" s="42">
        <f>'Site B3 09022024'!CA42</f>
        <v>0</v>
      </c>
      <c r="AE9" s="42">
        <f>'Site B3 09022024'!CU42</f>
        <v>0</v>
      </c>
      <c r="AF9" s="42">
        <f>'Site B3 09022024'!CK42</f>
        <v>3</v>
      </c>
      <c r="AG9" s="42">
        <f>'Site B3 09022024'!DE42</f>
        <v>4</v>
      </c>
      <c r="AH9" s="42">
        <f>'Site B3 09022024'!DO42</f>
        <v>0</v>
      </c>
      <c r="AI9" s="42">
        <f>'Site B3 09022024'!ES42</f>
        <v>1</v>
      </c>
      <c r="AJ9" s="42">
        <f>'Site B3 09022024'!EI42</f>
        <v>400</v>
      </c>
      <c r="AK9" s="42">
        <f>'Site B3 09022024'!DY42</f>
        <v>3</v>
      </c>
      <c r="AL9" s="63">
        <f>'Site B3 09022024'!FC42</f>
        <v>1</v>
      </c>
      <c r="AM9" s="12">
        <f t="shared" si="0"/>
        <v>657</v>
      </c>
      <c r="AN9" s="48"/>
      <c r="AO9" s="48"/>
      <c r="AP9" s="48"/>
      <c r="AQ9" s="30"/>
    </row>
    <row r="10" spans="1:43" x14ac:dyDescent="0.25">
      <c r="A10" s="27"/>
      <c r="D10" s="38" t="s">
        <v>76</v>
      </c>
      <c r="E10" s="39" t="s">
        <v>27</v>
      </c>
      <c r="F10" s="39" t="s">
        <v>28</v>
      </c>
      <c r="G10" s="39" t="s">
        <v>29</v>
      </c>
      <c r="H10" s="39" t="s">
        <v>36</v>
      </c>
      <c r="I10" s="18"/>
      <c r="J10" s="58"/>
      <c r="K10" s="38" t="s">
        <v>76</v>
      </c>
      <c r="L10" s="39" t="s">
        <v>26</v>
      </c>
      <c r="M10" s="39" t="s">
        <v>25</v>
      </c>
      <c r="N10" s="39" t="s">
        <v>24</v>
      </c>
      <c r="O10" s="39" t="s">
        <v>23</v>
      </c>
      <c r="P10" s="37"/>
      <c r="Q10" s="37"/>
      <c r="R10" s="37"/>
      <c r="T10" s="30"/>
      <c r="U10" s="27"/>
      <c r="V10" s="22">
        <v>0.25</v>
      </c>
      <c r="W10" s="62">
        <f>'Site B3 09022024'!AC47</f>
        <v>51</v>
      </c>
      <c r="X10" s="42">
        <f>'Site B3 09022024'!S47</f>
        <v>22</v>
      </c>
      <c r="Y10" s="42">
        <f>'Site B3 09022024'!I47</f>
        <v>8</v>
      </c>
      <c r="Z10" s="42">
        <f>'Site B3 09022024'!AM47</f>
        <v>0</v>
      </c>
      <c r="AA10" s="42">
        <f>'Site B3 09022024'!AW47</f>
        <v>2</v>
      </c>
      <c r="AB10" s="42">
        <f>'Site B3 09022024'!BQ47</f>
        <v>6</v>
      </c>
      <c r="AC10" s="42">
        <f>'Site B3 09022024'!BG47</f>
        <v>418</v>
      </c>
      <c r="AD10" s="42">
        <f>'Site B3 09022024'!CA47</f>
        <v>0</v>
      </c>
      <c r="AE10" s="42">
        <f>'Site B3 09022024'!CU47</f>
        <v>4</v>
      </c>
      <c r="AF10" s="42">
        <f>'Site B3 09022024'!CK47</f>
        <v>7</v>
      </c>
      <c r="AG10" s="42">
        <f>'Site B3 09022024'!DE47</f>
        <v>8</v>
      </c>
      <c r="AH10" s="42">
        <f>'Site B3 09022024'!DO47</f>
        <v>0</v>
      </c>
      <c r="AI10" s="42">
        <f>'Site B3 09022024'!ES47</f>
        <v>0</v>
      </c>
      <c r="AJ10" s="42">
        <f>'Site B3 09022024'!EI47</f>
        <v>837</v>
      </c>
      <c r="AK10" s="42">
        <f>'Site B3 09022024'!DY47</f>
        <v>18</v>
      </c>
      <c r="AL10" s="63">
        <f>'Site B3 09022024'!FC47</f>
        <v>6</v>
      </c>
      <c r="AM10" s="12">
        <f t="shared" si="0"/>
        <v>1387</v>
      </c>
      <c r="AN10" s="48"/>
      <c r="AO10" s="48"/>
      <c r="AP10" s="48"/>
      <c r="AQ10" s="30"/>
    </row>
    <row r="11" spans="1:43" x14ac:dyDescent="0.25">
      <c r="A11" s="27"/>
      <c r="D11" s="40">
        <f>K11</f>
        <v>0.33333333333333331</v>
      </c>
      <c r="E11" s="41">
        <f>VLOOKUP($K$11,$V$3:$AL$27,6,FALSE)</f>
        <v>3</v>
      </c>
      <c r="F11" s="41">
        <f>VLOOKUP($K$11,$V$3:$AL$27,8,FALSE)</f>
        <v>686</v>
      </c>
      <c r="G11" s="41">
        <f>VLOOKUP($K$11,$V$3:$AL$27,7,FALSE)</f>
        <v>19</v>
      </c>
      <c r="H11" s="41">
        <f>VLOOKUP($K$11,$V$3:$AL$27,9,FALSE)</f>
        <v>0</v>
      </c>
      <c r="I11" s="18"/>
      <c r="J11" s="58"/>
      <c r="K11" s="40">
        <f>P4</f>
        <v>0.33333333333333331</v>
      </c>
      <c r="L11" s="41">
        <f>VLOOKUP($K$11,$V$3:$AL$27,5,FALSE)</f>
        <v>0</v>
      </c>
      <c r="M11" s="41">
        <f>VLOOKUP($K$11,$V$3:$AL$27,2,FALSE)</f>
        <v>133</v>
      </c>
      <c r="N11" s="41">
        <f>VLOOKUP($K$11,$V$3:$AL$27,3,FALSE)</f>
        <v>66</v>
      </c>
      <c r="O11" s="41">
        <f>VLOOKUP($K$11,$V$3:$AL$27,4,FALSE)</f>
        <v>29</v>
      </c>
      <c r="P11" s="37"/>
      <c r="Q11" s="37"/>
      <c r="R11" s="37"/>
      <c r="T11" s="30"/>
      <c r="U11" s="27"/>
      <c r="V11" s="22">
        <v>0.29166666666666669</v>
      </c>
      <c r="W11" s="62">
        <f>'Site B3 09022024'!AC52</f>
        <v>104</v>
      </c>
      <c r="X11" s="42">
        <f>'Site B3 09022024'!S52</f>
        <v>64</v>
      </c>
      <c r="Y11" s="42">
        <f>'Site B3 09022024'!I52</f>
        <v>20</v>
      </c>
      <c r="Z11" s="42">
        <f>'Site B3 09022024'!AM52</f>
        <v>0</v>
      </c>
      <c r="AA11" s="42">
        <f>'Site B3 09022024'!AW52</f>
        <v>5</v>
      </c>
      <c r="AB11" s="42">
        <f>'Site B3 09022024'!BQ52</f>
        <v>6</v>
      </c>
      <c r="AC11" s="42">
        <f>'Site B3 09022024'!BG52</f>
        <v>676</v>
      </c>
      <c r="AD11" s="42">
        <f>'Site B3 09022024'!CA52</f>
        <v>1</v>
      </c>
      <c r="AE11" s="42">
        <f>'Site B3 09022024'!CU52</f>
        <v>7</v>
      </c>
      <c r="AF11" s="42">
        <f>'Site B3 09022024'!CK52</f>
        <v>13</v>
      </c>
      <c r="AG11" s="42">
        <f>'Site B3 09022024'!DE52</f>
        <v>31</v>
      </c>
      <c r="AH11" s="42">
        <f>'Site B3 09022024'!DO52</f>
        <v>0</v>
      </c>
      <c r="AI11" s="42">
        <f>'Site B3 09022024'!ES52</f>
        <v>0</v>
      </c>
      <c r="AJ11" s="42">
        <f>'Site B3 09022024'!EI52</f>
        <v>787</v>
      </c>
      <c r="AK11" s="42">
        <f>'Site B3 09022024'!DY52</f>
        <v>60</v>
      </c>
      <c r="AL11" s="63">
        <f>'Site B3 09022024'!FC52</f>
        <v>2</v>
      </c>
      <c r="AM11" s="12">
        <f t="shared" si="0"/>
        <v>1776</v>
      </c>
      <c r="AN11" s="48"/>
      <c r="AO11" s="48"/>
      <c r="AP11" s="48"/>
      <c r="AQ11" s="30"/>
    </row>
    <row r="12" spans="1:43" x14ac:dyDescent="0.25">
      <c r="A12" s="27"/>
      <c r="D12" s="40">
        <f>K12</f>
        <v>0.66666666666666663</v>
      </c>
      <c r="E12" s="41">
        <f>VLOOKUP($K$12,$V$3:$AL$27,6,FALSE)</f>
        <v>10</v>
      </c>
      <c r="F12" s="41">
        <f>VLOOKUP($K$12,$V$3:$AL$27,8,FALSE)</f>
        <v>1041</v>
      </c>
      <c r="G12" s="41">
        <f>VLOOKUP($K$12,$V$3:$AL$27,7,FALSE)</f>
        <v>24</v>
      </c>
      <c r="H12" s="41">
        <f>VLOOKUP($K$12,$V$3:$AL$27,9,FALSE)</f>
        <v>0</v>
      </c>
      <c r="I12" s="18"/>
      <c r="J12" s="58"/>
      <c r="K12" s="40">
        <f>P6</f>
        <v>0.66666666666666663</v>
      </c>
      <c r="L12" s="41">
        <f>VLOOKUP($K$12,$V$3:$AL$27,5,FALSE)</f>
        <v>0</v>
      </c>
      <c r="M12" s="41">
        <f>VLOOKUP($K$12,$V$3:$AL$27,2,FALSE)</f>
        <v>141</v>
      </c>
      <c r="N12" s="41">
        <f>VLOOKUP($K$12,$V$3:$AL$27,3,FALSE)</f>
        <v>99</v>
      </c>
      <c r="O12" s="41">
        <f>VLOOKUP($K$12,$V$3:$AL$27,4,FALSE)</f>
        <v>40</v>
      </c>
      <c r="P12" s="37"/>
      <c r="Q12" s="37"/>
      <c r="R12" s="37"/>
      <c r="T12" s="30"/>
      <c r="U12" s="27"/>
      <c r="V12" s="22">
        <v>0.33333333333333331</v>
      </c>
      <c r="W12" s="62">
        <f>'Site B3 09022024'!AC57</f>
        <v>133</v>
      </c>
      <c r="X12" s="42">
        <f>'Site B3 09022024'!S57</f>
        <v>66</v>
      </c>
      <c r="Y12" s="42">
        <f>'Site B3 09022024'!I57</f>
        <v>29</v>
      </c>
      <c r="Z12" s="42">
        <f>'Site B3 09022024'!AM57</f>
        <v>0</v>
      </c>
      <c r="AA12" s="42">
        <f>'Site B3 09022024'!AW57</f>
        <v>3</v>
      </c>
      <c r="AB12" s="42">
        <f>'Site B3 09022024'!BQ57</f>
        <v>19</v>
      </c>
      <c r="AC12" s="42">
        <f>'Site B3 09022024'!BG57</f>
        <v>686</v>
      </c>
      <c r="AD12" s="42">
        <f>'Site B3 09022024'!CA57</f>
        <v>0</v>
      </c>
      <c r="AE12" s="42">
        <f>'Site B3 09022024'!CU57</f>
        <v>8</v>
      </c>
      <c r="AF12" s="42">
        <f>'Site B3 09022024'!CK57</f>
        <v>18</v>
      </c>
      <c r="AG12" s="42">
        <f>'Site B3 09022024'!DE57</f>
        <v>43</v>
      </c>
      <c r="AH12" s="42">
        <f>'Site B3 09022024'!DO57</f>
        <v>0</v>
      </c>
      <c r="AI12" s="42">
        <f>'Site B3 09022024'!ES57</f>
        <v>2</v>
      </c>
      <c r="AJ12" s="42">
        <f>'Site B3 09022024'!EI57</f>
        <v>780</v>
      </c>
      <c r="AK12" s="42">
        <f>'Site B3 09022024'!DY57</f>
        <v>70</v>
      </c>
      <c r="AL12" s="63">
        <f>'Site B3 09022024'!FC57</f>
        <v>8</v>
      </c>
      <c r="AM12" s="12">
        <f t="shared" si="0"/>
        <v>1865</v>
      </c>
      <c r="AN12" s="48"/>
      <c r="AO12" s="48"/>
      <c r="AP12" s="48"/>
      <c r="AQ12" s="30"/>
    </row>
    <row r="13" spans="1:43" x14ac:dyDescent="0.25">
      <c r="A13" s="27"/>
      <c r="H13" s="40"/>
      <c r="I13" s="18"/>
      <c r="J13" s="58"/>
      <c r="K13" s="18"/>
      <c r="L13" s="18"/>
      <c r="M13" s="18"/>
      <c r="N13" s="18"/>
      <c r="O13" s="18"/>
      <c r="P13" s="37"/>
      <c r="Q13" s="37"/>
      <c r="R13" s="37"/>
      <c r="T13" s="30"/>
      <c r="U13" s="27"/>
      <c r="V13" s="22">
        <v>0.375</v>
      </c>
      <c r="W13" s="62">
        <f>'Site B3 09022024'!AC62</f>
        <v>107</v>
      </c>
      <c r="X13" s="42">
        <f>'Site B3 09022024'!S62</f>
        <v>41</v>
      </c>
      <c r="Y13" s="42">
        <f>'Site B3 09022024'!I62</f>
        <v>41</v>
      </c>
      <c r="Z13" s="42">
        <f>'Site B3 09022024'!AM62</f>
        <v>0</v>
      </c>
      <c r="AA13" s="42">
        <f>'Site B3 09022024'!AW62</f>
        <v>1</v>
      </c>
      <c r="AB13" s="42">
        <f>'Site B3 09022024'!BQ62</f>
        <v>16</v>
      </c>
      <c r="AC13" s="42">
        <f>'Site B3 09022024'!BG62</f>
        <v>733</v>
      </c>
      <c r="AD13" s="42">
        <f>'Site B3 09022024'!CA62</f>
        <v>0</v>
      </c>
      <c r="AE13" s="42">
        <f>'Site B3 09022024'!CU62</f>
        <v>6</v>
      </c>
      <c r="AF13" s="42">
        <f>'Site B3 09022024'!CK62</f>
        <v>13</v>
      </c>
      <c r="AG13" s="42">
        <f>'Site B3 09022024'!DE62</f>
        <v>31</v>
      </c>
      <c r="AH13" s="42">
        <f>'Site B3 09022024'!DO62</f>
        <v>0</v>
      </c>
      <c r="AI13" s="42">
        <f>'Site B3 09022024'!ES62</f>
        <v>4</v>
      </c>
      <c r="AJ13" s="42">
        <f>'Site B3 09022024'!EI62</f>
        <v>729</v>
      </c>
      <c r="AK13" s="42">
        <f>'Site B3 09022024'!DY62</f>
        <v>57</v>
      </c>
      <c r="AL13" s="63">
        <f>'Site B3 09022024'!FC62</f>
        <v>9</v>
      </c>
      <c r="AM13" s="12">
        <f t="shared" si="0"/>
        <v>1788</v>
      </c>
      <c r="AN13" s="48"/>
      <c r="AO13" s="48"/>
      <c r="AP13" s="48"/>
      <c r="AQ13" s="30"/>
    </row>
    <row r="14" spans="1:43" x14ac:dyDescent="0.25">
      <c r="A14" s="27"/>
      <c r="D14" s="38" t="s">
        <v>75</v>
      </c>
      <c r="E14" s="39" t="s">
        <v>27</v>
      </c>
      <c r="F14" s="39" t="s">
        <v>28</v>
      </c>
      <c r="G14" s="39" t="s">
        <v>29</v>
      </c>
      <c r="H14" s="39" t="s">
        <v>36</v>
      </c>
      <c r="I14" s="18"/>
      <c r="J14" s="58"/>
      <c r="K14" s="38" t="s">
        <v>75</v>
      </c>
      <c r="L14" s="39" t="s">
        <v>26</v>
      </c>
      <c r="M14" s="39" t="s">
        <v>25</v>
      </c>
      <c r="N14" s="39" t="s">
        <v>24</v>
      </c>
      <c r="O14" s="39" t="s">
        <v>23</v>
      </c>
      <c r="P14" s="37"/>
      <c r="Q14" s="37"/>
      <c r="R14" s="37"/>
      <c r="T14" s="30"/>
      <c r="U14" s="27"/>
      <c r="V14" s="22">
        <v>0.41666666666666669</v>
      </c>
      <c r="W14" s="62">
        <f>'Site B3 09022024'!AC67</f>
        <v>93</v>
      </c>
      <c r="X14" s="42">
        <f>'Site B3 09022024'!S67</f>
        <v>50</v>
      </c>
      <c r="Y14" s="42">
        <f>'Site B3 09022024'!I67</f>
        <v>39</v>
      </c>
      <c r="Z14" s="42">
        <f>'Site B3 09022024'!AM67</f>
        <v>0</v>
      </c>
      <c r="AA14" s="42">
        <f>'Site B3 09022024'!AW67</f>
        <v>5</v>
      </c>
      <c r="AB14" s="42">
        <f>'Site B3 09022024'!BQ67</f>
        <v>7</v>
      </c>
      <c r="AC14" s="42">
        <f>'Site B3 09022024'!BG67</f>
        <v>760</v>
      </c>
      <c r="AD14" s="42">
        <f>'Site B3 09022024'!CA67</f>
        <v>0</v>
      </c>
      <c r="AE14" s="42">
        <f>'Site B3 09022024'!CU67</f>
        <v>11</v>
      </c>
      <c r="AF14" s="42">
        <f>'Site B3 09022024'!CK67</f>
        <v>13</v>
      </c>
      <c r="AG14" s="42">
        <f>'Site B3 09022024'!DE67</f>
        <v>28</v>
      </c>
      <c r="AH14" s="42">
        <f>'Site B3 09022024'!DO67</f>
        <v>0</v>
      </c>
      <c r="AI14" s="42">
        <f>'Site B3 09022024'!ES67</f>
        <v>1</v>
      </c>
      <c r="AJ14" s="42">
        <f>'Site B3 09022024'!EI67</f>
        <v>628</v>
      </c>
      <c r="AK14" s="42">
        <f>'Site B3 09022024'!DY67</f>
        <v>42</v>
      </c>
      <c r="AL14" s="63">
        <f>'Site B3 09022024'!FC67</f>
        <v>3</v>
      </c>
      <c r="AM14" s="12">
        <f t="shared" si="0"/>
        <v>1680</v>
      </c>
      <c r="AN14" s="48"/>
      <c r="AO14" s="48"/>
      <c r="AP14" s="48"/>
      <c r="AQ14" s="30"/>
    </row>
    <row r="15" spans="1:43" x14ac:dyDescent="0.25">
      <c r="A15" s="27"/>
      <c r="D15" s="40">
        <f>K15</f>
        <v>0.33333333333333331</v>
      </c>
      <c r="E15" s="41">
        <f>VLOOKUP($K$11,$V$33:$AL$57,6,FALSE)</f>
        <v>2.2000000000000002</v>
      </c>
      <c r="F15" s="41">
        <f>VLOOKUP($K$11,$V$33:$AL$57,8,FALSE)</f>
        <v>731.8</v>
      </c>
      <c r="G15" s="41">
        <f>VLOOKUP($K$11,$V$33:$AL$57,7,FALSE)</f>
        <v>18.399999999999999</v>
      </c>
      <c r="H15" s="41">
        <f>VLOOKUP($K$11,$V$33:$AL$57,9,FALSE)</f>
        <v>0</v>
      </c>
      <c r="I15" s="18"/>
      <c r="J15" s="36"/>
      <c r="K15" s="40">
        <f>P4</f>
        <v>0.33333333333333331</v>
      </c>
      <c r="L15" s="41">
        <f>VLOOKUP($K$11,$V$33:$AL$57,5,FALSE)</f>
        <v>0</v>
      </c>
      <c r="M15" s="41">
        <f>VLOOKUP($K$11,$V$33:$AL$57,2,FALSE)</f>
        <v>130.60000000000002</v>
      </c>
      <c r="N15" s="41">
        <f>VLOOKUP($K$11,$V$33:$AL$57,3,FALSE)</f>
        <v>58.599999999999994</v>
      </c>
      <c r="O15" s="41">
        <f>VLOOKUP($K$11,$V$33:$AL$57,4,FALSE)</f>
        <v>25.599999999999998</v>
      </c>
      <c r="P15" s="64"/>
      <c r="Q15" s="37"/>
      <c r="R15" s="37"/>
      <c r="T15" s="30"/>
      <c r="U15" s="27"/>
      <c r="V15" s="22">
        <v>0.45833333333333331</v>
      </c>
      <c r="W15" s="62">
        <f>'Site B3 09022024'!AC72</f>
        <v>123</v>
      </c>
      <c r="X15" s="42">
        <f>'Site B3 09022024'!S72</f>
        <v>34</v>
      </c>
      <c r="Y15" s="42">
        <f>'Site B3 09022024'!I72</f>
        <v>38</v>
      </c>
      <c r="Z15" s="42">
        <f>'Site B3 09022024'!AM72</f>
        <v>0</v>
      </c>
      <c r="AA15" s="42">
        <f>'Site B3 09022024'!AW72</f>
        <v>5</v>
      </c>
      <c r="AB15" s="42">
        <f>'Site B3 09022024'!BQ72</f>
        <v>14</v>
      </c>
      <c r="AC15" s="42">
        <f>'Site B3 09022024'!BG72</f>
        <v>826</v>
      </c>
      <c r="AD15" s="42">
        <f>'Site B3 09022024'!CA72</f>
        <v>0</v>
      </c>
      <c r="AE15" s="42">
        <f>'Site B3 09022024'!CU72</f>
        <v>7</v>
      </c>
      <c r="AF15" s="42">
        <f>'Site B3 09022024'!CK72</f>
        <v>17</v>
      </c>
      <c r="AG15" s="42">
        <f>'Site B3 09022024'!DE72</f>
        <v>35</v>
      </c>
      <c r="AH15" s="42">
        <f>'Site B3 09022024'!DO72</f>
        <v>0</v>
      </c>
      <c r="AI15" s="42">
        <f>'Site B3 09022024'!ES72</f>
        <v>3</v>
      </c>
      <c r="AJ15" s="42">
        <f>'Site B3 09022024'!EI72</f>
        <v>651</v>
      </c>
      <c r="AK15" s="42">
        <f>'Site B3 09022024'!DY72</f>
        <v>49</v>
      </c>
      <c r="AL15" s="63">
        <f>'Site B3 09022024'!FC72</f>
        <v>5</v>
      </c>
      <c r="AM15" s="12">
        <f t="shared" si="0"/>
        <v>1807</v>
      </c>
      <c r="AN15" s="48"/>
      <c r="AO15" s="48"/>
      <c r="AP15" s="48"/>
      <c r="AQ15" s="30"/>
    </row>
    <row r="16" spans="1:43" x14ac:dyDescent="0.25">
      <c r="A16" s="27"/>
      <c r="D16" s="40">
        <f>K16</f>
        <v>0.66666666666666663</v>
      </c>
      <c r="E16" s="41">
        <f>VLOOKUP($K$12,$V$33:$AL$57,6,FALSE)</f>
        <v>7.2</v>
      </c>
      <c r="F16" s="41">
        <f>VLOOKUP($K$12,$V$33:$AL$57,8,FALSE)</f>
        <v>1033</v>
      </c>
      <c r="G16" s="41">
        <f>VLOOKUP($K$12,$V$33:$AL$57,7,FALSE)</f>
        <v>24.5</v>
      </c>
      <c r="H16" s="41">
        <f>VLOOKUP($K$12,$V$33:$AL$57,9,FALSE)</f>
        <v>0</v>
      </c>
      <c r="I16" s="18"/>
      <c r="J16" s="36"/>
      <c r="K16" s="40">
        <f>P6</f>
        <v>0.66666666666666663</v>
      </c>
      <c r="L16" s="41">
        <f>VLOOKUP($K$12,$V$33:$AL$57,5,FALSE)</f>
        <v>0</v>
      </c>
      <c r="M16" s="41">
        <f>VLOOKUP($K$12,$V$33:$AL$57,2,FALSE)</f>
        <v>131.4</v>
      </c>
      <c r="N16" s="41">
        <f>VLOOKUP($K$12,$V$33:$AL$57,3,FALSE)</f>
        <v>94.4</v>
      </c>
      <c r="O16" s="41">
        <f>VLOOKUP($K$12,$V$33:$AL$57,4,FALSE)</f>
        <v>33.800000000000004</v>
      </c>
      <c r="P16" s="37"/>
      <c r="Q16" s="37"/>
      <c r="R16" s="37"/>
      <c r="T16" s="30"/>
      <c r="U16" s="27"/>
      <c r="V16" s="22">
        <v>0.5</v>
      </c>
      <c r="W16" s="62">
        <f>'Site B3 09022024'!AC77</f>
        <v>108</v>
      </c>
      <c r="X16" s="42">
        <f>'Site B3 09022024'!S77</f>
        <v>70</v>
      </c>
      <c r="Y16" s="42">
        <f>'Site B3 09022024'!I77</f>
        <v>46</v>
      </c>
      <c r="Z16" s="42">
        <f>'Site B3 09022024'!AM77</f>
        <v>0</v>
      </c>
      <c r="AA16" s="42">
        <f>'Site B3 09022024'!AW77</f>
        <v>4</v>
      </c>
      <c r="AB16" s="42">
        <f>'Site B3 09022024'!BQ77</f>
        <v>11</v>
      </c>
      <c r="AC16" s="42">
        <f>'Site B3 09022024'!BG77</f>
        <v>886</v>
      </c>
      <c r="AD16" s="42">
        <f>'Site B3 09022024'!CA77</f>
        <v>0</v>
      </c>
      <c r="AE16" s="42">
        <f>'Site B3 09022024'!CU77</f>
        <v>3</v>
      </c>
      <c r="AF16" s="42">
        <f>'Site B3 09022024'!CK77</f>
        <v>15</v>
      </c>
      <c r="AG16" s="42">
        <f>'Site B3 09022024'!DE77</f>
        <v>34</v>
      </c>
      <c r="AH16" s="42">
        <f>'Site B3 09022024'!DO77</f>
        <v>0</v>
      </c>
      <c r="AI16" s="42">
        <f>'Site B3 09022024'!ES77</f>
        <v>0</v>
      </c>
      <c r="AJ16" s="42">
        <f>'Site B3 09022024'!EI77</f>
        <v>629</v>
      </c>
      <c r="AK16" s="42">
        <f>'Site B3 09022024'!DY77</f>
        <v>61</v>
      </c>
      <c r="AL16" s="63">
        <f>'Site B3 09022024'!FC77</f>
        <v>9</v>
      </c>
      <c r="AM16" s="12">
        <f t="shared" si="0"/>
        <v>1876</v>
      </c>
      <c r="AN16" s="48"/>
      <c r="AO16" s="48"/>
      <c r="AP16" s="48"/>
      <c r="AQ16" s="30"/>
    </row>
    <row r="17" spans="1:43" x14ac:dyDescent="0.25">
      <c r="A17" s="27"/>
      <c r="F17" s="40"/>
      <c r="G17" s="42"/>
      <c r="I17" s="18"/>
      <c r="J17" s="36"/>
      <c r="K17" s="18"/>
      <c r="L17" s="18"/>
      <c r="M17" s="18"/>
      <c r="N17" s="18"/>
      <c r="P17" s="64"/>
      <c r="Q17" s="37"/>
      <c r="R17" s="37"/>
      <c r="T17" s="30"/>
      <c r="U17" s="27"/>
      <c r="V17" s="22">
        <v>0.54166666666666663</v>
      </c>
      <c r="W17" s="62">
        <f>'Site B3 09022024'!AC82</f>
        <v>115</v>
      </c>
      <c r="X17" s="42">
        <f>'Site B3 09022024'!S82</f>
        <v>77</v>
      </c>
      <c r="Y17" s="42">
        <f>'Site B3 09022024'!I82</f>
        <v>56</v>
      </c>
      <c r="Z17" s="42">
        <f>'Site B3 09022024'!AM82</f>
        <v>0</v>
      </c>
      <c r="AA17" s="42">
        <f>'Site B3 09022024'!AW82</f>
        <v>6</v>
      </c>
      <c r="AB17" s="42">
        <f>'Site B3 09022024'!BQ82</f>
        <v>22</v>
      </c>
      <c r="AC17" s="42">
        <f>'Site B3 09022024'!BG82</f>
        <v>968</v>
      </c>
      <c r="AD17" s="42">
        <f>'Site B3 09022024'!CA82</f>
        <v>0</v>
      </c>
      <c r="AE17" s="42">
        <f>'Site B3 09022024'!CU82</f>
        <v>5</v>
      </c>
      <c r="AF17" s="42">
        <f>'Site B3 09022024'!CK82</f>
        <v>20</v>
      </c>
      <c r="AG17" s="42">
        <f>'Site B3 09022024'!DE82</f>
        <v>42</v>
      </c>
      <c r="AH17" s="42">
        <f>'Site B3 09022024'!DO82</f>
        <v>0</v>
      </c>
      <c r="AI17" s="42">
        <f>'Site B3 09022024'!ES82</f>
        <v>1</v>
      </c>
      <c r="AJ17" s="42">
        <f>'Site B3 09022024'!EI82</f>
        <v>654</v>
      </c>
      <c r="AK17" s="42">
        <f>'Site B3 09022024'!DY82</f>
        <v>66</v>
      </c>
      <c r="AL17" s="63">
        <f>'Site B3 09022024'!FC82</f>
        <v>8</v>
      </c>
      <c r="AM17" s="12">
        <f t="shared" si="0"/>
        <v>2040</v>
      </c>
      <c r="AN17" s="48"/>
      <c r="AO17" s="48"/>
      <c r="AP17" s="48"/>
      <c r="AQ17" s="30"/>
    </row>
    <row r="18" spans="1:43" x14ac:dyDescent="0.25">
      <c r="A18" s="27"/>
      <c r="F18" s="40"/>
      <c r="G18" s="42"/>
      <c r="I18" s="18"/>
      <c r="J18" s="36"/>
      <c r="K18" s="18"/>
      <c r="L18" s="18"/>
      <c r="M18" s="18"/>
      <c r="N18" s="18"/>
      <c r="P18" s="37"/>
      <c r="Q18" s="37"/>
      <c r="R18" s="37"/>
      <c r="T18" s="30"/>
      <c r="U18" s="27"/>
      <c r="V18" s="22">
        <v>0.58333333333333337</v>
      </c>
      <c r="W18" s="62">
        <f>'Site B3 09022024'!AC87</f>
        <v>129</v>
      </c>
      <c r="X18" s="42">
        <f>'Site B3 09022024'!S87</f>
        <v>58</v>
      </c>
      <c r="Y18" s="42">
        <f>'Site B3 09022024'!I87</f>
        <v>65</v>
      </c>
      <c r="Z18" s="42">
        <f>'Site B3 09022024'!AM87</f>
        <v>0</v>
      </c>
      <c r="AA18" s="42">
        <f>'Site B3 09022024'!AW87</f>
        <v>10</v>
      </c>
      <c r="AB18" s="42">
        <f>'Site B3 09022024'!BQ87</f>
        <v>21</v>
      </c>
      <c r="AC18" s="42">
        <f>'Site B3 09022024'!BG87</f>
        <v>1077</v>
      </c>
      <c r="AD18" s="42">
        <f>'Site B3 09022024'!CA87</f>
        <v>0</v>
      </c>
      <c r="AE18" s="42">
        <f>'Site B3 09022024'!CU87</f>
        <v>4</v>
      </c>
      <c r="AF18" s="42">
        <f>'Site B3 09022024'!CK87</f>
        <v>15</v>
      </c>
      <c r="AG18" s="42">
        <f>'Site B3 09022024'!DE87</f>
        <v>42</v>
      </c>
      <c r="AH18" s="42">
        <f>'Site B3 09022024'!DO87</f>
        <v>0</v>
      </c>
      <c r="AI18" s="42">
        <f>'Site B3 09022024'!ES87</f>
        <v>1</v>
      </c>
      <c r="AJ18" s="42">
        <f>'Site B3 09022024'!EI87</f>
        <v>616</v>
      </c>
      <c r="AK18" s="42">
        <f>'Site B3 09022024'!DY87</f>
        <v>74</v>
      </c>
      <c r="AL18" s="63">
        <f>'Site B3 09022024'!FC87</f>
        <v>6</v>
      </c>
      <c r="AM18" s="12">
        <f t="shared" si="0"/>
        <v>2118</v>
      </c>
      <c r="AN18" s="48"/>
      <c r="AO18" s="48"/>
      <c r="AP18" s="48"/>
      <c r="AQ18" s="30"/>
    </row>
    <row r="19" spans="1:43" x14ac:dyDescent="0.25">
      <c r="A19" s="27"/>
      <c r="F19" s="40"/>
      <c r="G19" s="42"/>
      <c r="I19" s="18"/>
      <c r="J19" s="36"/>
      <c r="K19" s="18"/>
      <c r="L19" s="18"/>
      <c r="M19" s="18"/>
      <c r="N19" s="18"/>
      <c r="P19" s="37"/>
      <c r="Q19" s="37"/>
      <c r="R19" s="37"/>
      <c r="T19" s="30"/>
      <c r="U19" s="27"/>
      <c r="V19" s="22">
        <v>0.625</v>
      </c>
      <c r="W19" s="62">
        <f>'Site B3 09022024'!AC92</f>
        <v>138</v>
      </c>
      <c r="X19" s="42">
        <f>'Site B3 09022024'!S92</f>
        <v>82</v>
      </c>
      <c r="Y19" s="42">
        <f>'Site B3 09022024'!I92</f>
        <v>32</v>
      </c>
      <c r="Z19" s="42">
        <f>'Site B3 09022024'!AM92</f>
        <v>0</v>
      </c>
      <c r="AA19" s="42">
        <f>'Site B3 09022024'!AW92</f>
        <v>9</v>
      </c>
      <c r="AB19" s="42">
        <f>'Site B3 09022024'!BQ92</f>
        <v>41</v>
      </c>
      <c r="AC19" s="42">
        <f>'Site B3 09022024'!BG92</f>
        <v>948</v>
      </c>
      <c r="AD19" s="42">
        <f>'Site B3 09022024'!CA92</f>
        <v>0</v>
      </c>
      <c r="AE19" s="42">
        <f>'Site B3 09022024'!CU92</f>
        <v>10</v>
      </c>
      <c r="AF19" s="42">
        <f>'Site B3 09022024'!CK92</f>
        <v>17</v>
      </c>
      <c r="AG19" s="42">
        <f>'Site B3 09022024'!DE92</f>
        <v>53</v>
      </c>
      <c r="AH19" s="42">
        <f>'Site B3 09022024'!DO92</f>
        <v>0</v>
      </c>
      <c r="AI19" s="42">
        <f>'Site B3 09022024'!ES92</f>
        <v>3</v>
      </c>
      <c r="AJ19" s="42">
        <f>'Site B3 09022024'!EI92</f>
        <v>643</v>
      </c>
      <c r="AK19" s="42">
        <f>'Site B3 09022024'!DY92</f>
        <v>67</v>
      </c>
      <c r="AL19" s="63">
        <f>'Site B3 09022024'!FC92</f>
        <v>2</v>
      </c>
      <c r="AM19" s="12">
        <f t="shared" si="0"/>
        <v>2045</v>
      </c>
      <c r="AN19" s="48"/>
      <c r="AO19" s="48"/>
      <c r="AP19" s="48"/>
      <c r="AQ19" s="30"/>
    </row>
    <row r="20" spans="1:43" x14ac:dyDescent="0.25">
      <c r="A20" s="27"/>
      <c r="F20" s="40"/>
      <c r="G20" s="42"/>
      <c r="I20" s="18"/>
      <c r="J20" s="36"/>
      <c r="K20" s="18"/>
      <c r="L20" s="18"/>
      <c r="M20" s="18"/>
      <c r="N20" s="18"/>
      <c r="P20" s="37"/>
      <c r="Q20" s="37"/>
      <c r="R20" s="37"/>
      <c r="T20" s="30"/>
      <c r="U20" s="27"/>
      <c r="V20" s="22">
        <v>0.66666666666666663</v>
      </c>
      <c r="W20" s="62">
        <f>'Site B3 09022024'!AC97</f>
        <v>141</v>
      </c>
      <c r="X20" s="42">
        <f>'Site B3 09022024'!S97</f>
        <v>99</v>
      </c>
      <c r="Y20" s="42">
        <f>'Site B3 09022024'!I97</f>
        <v>40</v>
      </c>
      <c r="Z20" s="42">
        <f>'Site B3 09022024'!AM97</f>
        <v>0</v>
      </c>
      <c r="AA20" s="42">
        <f>'Site B3 09022024'!AW97</f>
        <v>10</v>
      </c>
      <c r="AB20" s="42">
        <f>'Site B3 09022024'!BQ97</f>
        <v>24</v>
      </c>
      <c r="AC20" s="42">
        <f>'Site B3 09022024'!BG97</f>
        <v>1041</v>
      </c>
      <c r="AD20" s="42">
        <f>'Site B3 09022024'!CA97</f>
        <v>0</v>
      </c>
      <c r="AE20" s="42">
        <f>'Site B3 09022024'!CU97</f>
        <v>9</v>
      </c>
      <c r="AF20" s="42">
        <f>'Site B3 09022024'!CK97</f>
        <v>11</v>
      </c>
      <c r="AG20" s="42">
        <f>'Site B3 09022024'!DE97</f>
        <v>55</v>
      </c>
      <c r="AH20" s="42">
        <f>'Site B3 09022024'!DO97</f>
        <v>0</v>
      </c>
      <c r="AI20" s="42">
        <f>'Site B3 09022024'!ES97</f>
        <v>0</v>
      </c>
      <c r="AJ20" s="42">
        <f>'Site B3 09022024'!EI97</f>
        <v>721</v>
      </c>
      <c r="AK20" s="42">
        <f>'Site B3 09022024'!DY97</f>
        <v>103</v>
      </c>
      <c r="AL20" s="63">
        <f>'Site B3 09022024'!FC97</f>
        <v>12</v>
      </c>
      <c r="AM20" s="12">
        <f t="shared" si="0"/>
        <v>2266</v>
      </c>
      <c r="AN20" s="48"/>
      <c r="AO20" s="48"/>
      <c r="AP20" s="48"/>
      <c r="AQ20" s="30"/>
    </row>
    <row r="21" spans="1:43" x14ac:dyDescent="0.25">
      <c r="A21" s="27"/>
      <c r="F21" s="40"/>
      <c r="G21" s="42"/>
      <c r="I21" s="18"/>
      <c r="J21" s="36"/>
      <c r="K21" s="18"/>
      <c r="L21" s="18"/>
      <c r="M21" s="18"/>
      <c r="N21" s="18"/>
      <c r="P21" s="37"/>
      <c r="Q21" s="37"/>
      <c r="R21" s="37"/>
      <c r="T21" s="30"/>
      <c r="U21" s="27"/>
      <c r="V21" s="22">
        <v>0.70833333333333337</v>
      </c>
      <c r="W21" s="62">
        <f>'Site B3 09022024'!AC102</f>
        <v>124</v>
      </c>
      <c r="X21" s="42">
        <f>'Site B3 09022024'!S102</f>
        <v>108</v>
      </c>
      <c r="Y21" s="42">
        <f>'Site B3 09022024'!I102</f>
        <v>52</v>
      </c>
      <c r="Z21" s="42">
        <f>'Site B3 09022024'!AM102</f>
        <v>0</v>
      </c>
      <c r="AA21" s="42">
        <f>'Site B3 09022024'!AW102</f>
        <v>4</v>
      </c>
      <c r="AB21" s="42">
        <f>'Site B3 09022024'!BQ102</f>
        <v>18</v>
      </c>
      <c r="AC21" s="42">
        <f>'Site B3 09022024'!BG102</f>
        <v>1091</v>
      </c>
      <c r="AD21" s="42">
        <f>'Site B3 09022024'!CA102</f>
        <v>0</v>
      </c>
      <c r="AE21" s="42">
        <f>'Site B3 09022024'!CU102</f>
        <v>19</v>
      </c>
      <c r="AF21" s="42">
        <f>'Site B3 09022024'!CK102</f>
        <v>12</v>
      </c>
      <c r="AG21" s="42">
        <f>'Site B3 09022024'!DE102</f>
        <v>48</v>
      </c>
      <c r="AH21" s="42">
        <f>'Site B3 09022024'!DO102</f>
        <v>0</v>
      </c>
      <c r="AI21" s="42">
        <f>'Site B3 09022024'!ES102</f>
        <v>2</v>
      </c>
      <c r="AJ21" s="42">
        <f>'Site B3 09022024'!EI102</f>
        <v>668</v>
      </c>
      <c r="AK21" s="42">
        <f>'Site B3 09022024'!DY102</f>
        <v>126</v>
      </c>
      <c r="AL21" s="63">
        <f>'Site B3 09022024'!FC102</f>
        <v>7</v>
      </c>
      <c r="AM21" s="12">
        <f t="shared" si="0"/>
        <v>2279</v>
      </c>
      <c r="AN21" s="48"/>
      <c r="AO21" s="48"/>
      <c r="AP21" s="48"/>
      <c r="AQ21" s="30"/>
    </row>
    <row r="22" spans="1:43" ht="13" thickBot="1" x14ac:dyDescent="0.3">
      <c r="A22" s="27"/>
      <c r="D22" s="17" t="s">
        <v>49</v>
      </c>
      <c r="E22" s="45"/>
      <c r="F22" s="65"/>
      <c r="G22" s="66"/>
      <c r="H22" s="45"/>
      <c r="I22" s="46"/>
      <c r="J22" s="67"/>
      <c r="K22" s="46"/>
      <c r="L22" s="46"/>
      <c r="M22" s="46"/>
      <c r="N22" s="46"/>
      <c r="O22" s="18" t="s">
        <v>51</v>
      </c>
      <c r="P22" s="37"/>
      <c r="Q22" s="37"/>
      <c r="R22" s="37"/>
      <c r="T22" s="30"/>
      <c r="U22" s="27"/>
      <c r="V22" s="22">
        <v>0.75</v>
      </c>
      <c r="W22" s="62">
        <f>'Site B3 09022024'!AC107</f>
        <v>171</v>
      </c>
      <c r="X22" s="42">
        <f>'Site B3 09022024'!S107</f>
        <v>85</v>
      </c>
      <c r="Y22" s="42">
        <f>'Site B3 09022024'!I107</f>
        <v>46</v>
      </c>
      <c r="Z22" s="42">
        <f>'Site B3 09022024'!AM107</f>
        <v>0</v>
      </c>
      <c r="AA22" s="42">
        <f>'Site B3 09022024'!AW107</f>
        <v>5</v>
      </c>
      <c r="AB22" s="42">
        <f>'Site B3 09022024'!BQ107</f>
        <v>26</v>
      </c>
      <c r="AC22" s="42">
        <f>'Site B3 09022024'!BG107</f>
        <v>990</v>
      </c>
      <c r="AD22" s="42">
        <f>'Site B3 09022024'!CA107</f>
        <v>0</v>
      </c>
      <c r="AE22" s="42">
        <f>'Site B3 09022024'!CU107</f>
        <v>15</v>
      </c>
      <c r="AF22" s="42">
        <f>'Site B3 09022024'!CK107</f>
        <v>17</v>
      </c>
      <c r="AG22" s="42">
        <f>'Site B3 09022024'!DE107</f>
        <v>49</v>
      </c>
      <c r="AH22" s="42">
        <f>'Site B3 09022024'!DO107</f>
        <v>0</v>
      </c>
      <c r="AI22" s="42">
        <f>'Site B3 09022024'!ES107</f>
        <v>6</v>
      </c>
      <c r="AJ22" s="42">
        <f>'Site B3 09022024'!EI107</f>
        <v>752</v>
      </c>
      <c r="AK22" s="42">
        <f>'Site B3 09022024'!DY107</f>
        <v>113</v>
      </c>
      <c r="AL22" s="63">
        <f>'Site B3 09022024'!FC107</f>
        <v>7</v>
      </c>
      <c r="AM22" s="12">
        <f t="shared" si="0"/>
        <v>2282</v>
      </c>
      <c r="AN22" s="48"/>
      <c r="AO22" s="48"/>
      <c r="AP22" s="48"/>
      <c r="AQ22" s="30"/>
    </row>
    <row r="23" spans="1:43" ht="13" thickTop="1" x14ac:dyDescent="0.25">
      <c r="A23" s="27"/>
      <c r="F23" s="40"/>
      <c r="G23" s="42"/>
      <c r="I23" s="18"/>
      <c r="J23" s="36"/>
      <c r="K23" s="18"/>
      <c r="L23" s="18"/>
      <c r="M23" s="18"/>
      <c r="N23" s="18"/>
      <c r="P23" s="37"/>
      <c r="Q23" s="37"/>
      <c r="R23" s="37"/>
      <c r="T23" s="30"/>
      <c r="U23" s="27"/>
      <c r="V23" s="22">
        <v>0.79166666666666663</v>
      </c>
      <c r="W23" s="62">
        <f>'Site B3 09022024'!AC112</f>
        <v>155</v>
      </c>
      <c r="X23" s="42">
        <f>'Site B3 09022024'!S112</f>
        <v>83</v>
      </c>
      <c r="Y23" s="42">
        <f>'Site B3 09022024'!I112</f>
        <v>44</v>
      </c>
      <c r="Z23" s="42">
        <f>'Site B3 09022024'!AM112</f>
        <v>0</v>
      </c>
      <c r="AA23" s="42">
        <f>'Site B3 09022024'!AW112</f>
        <v>6</v>
      </c>
      <c r="AB23" s="42">
        <f>'Site B3 09022024'!BQ112</f>
        <v>14</v>
      </c>
      <c r="AC23" s="42">
        <f>'Site B3 09022024'!BG112</f>
        <v>952</v>
      </c>
      <c r="AD23" s="42">
        <f>'Site B3 09022024'!CA112</f>
        <v>0</v>
      </c>
      <c r="AE23" s="42">
        <f>'Site B3 09022024'!CU112</f>
        <v>9</v>
      </c>
      <c r="AF23" s="42">
        <f>'Site B3 09022024'!CK112</f>
        <v>12</v>
      </c>
      <c r="AG23" s="42">
        <f>'Site B3 09022024'!DE112</f>
        <v>39</v>
      </c>
      <c r="AH23" s="42">
        <f>'Site B3 09022024'!DO112</f>
        <v>0</v>
      </c>
      <c r="AI23" s="42">
        <f>'Site B3 09022024'!ES112</f>
        <v>1</v>
      </c>
      <c r="AJ23" s="42">
        <f>'Site B3 09022024'!EI112</f>
        <v>702</v>
      </c>
      <c r="AK23" s="42">
        <f>'Site B3 09022024'!DY112</f>
        <v>79</v>
      </c>
      <c r="AL23" s="63">
        <f>'Site B3 09022024'!FC112</f>
        <v>6</v>
      </c>
      <c r="AM23" s="12">
        <f t="shared" si="0"/>
        <v>2102</v>
      </c>
      <c r="AN23" s="48"/>
      <c r="AO23" s="48"/>
      <c r="AP23" s="48"/>
      <c r="AQ23" s="30"/>
    </row>
    <row r="24" spans="1:43" x14ac:dyDescent="0.25">
      <c r="A24" s="27"/>
      <c r="F24" s="40"/>
      <c r="G24" s="42"/>
      <c r="I24" s="18"/>
      <c r="J24" s="36"/>
      <c r="K24" s="18"/>
      <c r="L24" s="18"/>
      <c r="M24" s="18"/>
      <c r="N24" s="18"/>
      <c r="P24" s="37"/>
      <c r="Q24" s="37"/>
      <c r="R24" s="37"/>
      <c r="T24" s="30"/>
      <c r="U24" s="27"/>
      <c r="V24" s="22">
        <v>0.83333333333333337</v>
      </c>
      <c r="W24" s="62">
        <f>'Site B3 09022024'!AC117</f>
        <v>96</v>
      </c>
      <c r="X24" s="42">
        <f>'Site B3 09022024'!S117</f>
        <v>50</v>
      </c>
      <c r="Y24" s="42">
        <f>'Site B3 09022024'!I117</f>
        <v>56</v>
      </c>
      <c r="Z24" s="42">
        <f>'Site B3 09022024'!AM117</f>
        <v>0</v>
      </c>
      <c r="AA24" s="42">
        <f>'Site B3 09022024'!AW117</f>
        <v>8</v>
      </c>
      <c r="AB24" s="42">
        <f>'Site B3 09022024'!BQ117</f>
        <v>12</v>
      </c>
      <c r="AC24" s="42">
        <f>'Site B3 09022024'!BG117</f>
        <v>898</v>
      </c>
      <c r="AD24" s="42">
        <f>'Site B3 09022024'!CA117</f>
        <v>0</v>
      </c>
      <c r="AE24" s="42">
        <f>'Site B3 09022024'!CU117</f>
        <v>4</v>
      </c>
      <c r="AF24" s="42">
        <f>'Site B3 09022024'!CK117</f>
        <v>16</v>
      </c>
      <c r="AG24" s="42">
        <f>'Site B3 09022024'!DE117</f>
        <v>49</v>
      </c>
      <c r="AH24" s="42">
        <f>'Site B3 09022024'!DO117</f>
        <v>0</v>
      </c>
      <c r="AI24" s="42">
        <f>'Site B3 09022024'!ES117</f>
        <v>4</v>
      </c>
      <c r="AJ24" s="42">
        <f>'Site B3 09022024'!EI117</f>
        <v>574</v>
      </c>
      <c r="AK24" s="42">
        <f>'Site B3 09022024'!DY117</f>
        <v>60</v>
      </c>
      <c r="AL24" s="63">
        <f>'Site B3 09022024'!FC117</f>
        <v>4</v>
      </c>
      <c r="AM24" s="12">
        <f t="shared" si="0"/>
        <v>1831</v>
      </c>
      <c r="AN24" s="48"/>
      <c r="AO24" s="48"/>
      <c r="AP24" s="48"/>
      <c r="AQ24" s="30"/>
    </row>
    <row r="25" spans="1:43" x14ac:dyDescent="0.25">
      <c r="A25" s="27"/>
      <c r="I25" s="18"/>
      <c r="J25" s="36"/>
      <c r="K25" s="18"/>
      <c r="L25" s="18"/>
      <c r="M25" s="18"/>
      <c r="N25" s="18"/>
      <c r="P25" s="37"/>
      <c r="Q25" s="37"/>
      <c r="R25" s="37"/>
      <c r="T25" s="30"/>
      <c r="U25" s="27"/>
      <c r="V25" s="22">
        <v>0.875</v>
      </c>
      <c r="W25" s="62">
        <f>'Site B3 09022024'!AC122</f>
        <v>88</v>
      </c>
      <c r="X25" s="42">
        <f>'Site B3 09022024'!S122</f>
        <v>34</v>
      </c>
      <c r="Y25" s="42">
        <f>'Site B3 09022024'!I122</f>
        <v>54</v>
      </c>
      <c r="Z25" s="42">
        <f>'Site B3 09022024'!AM122</f>
        <v>0</v>
      </c>
      <c r="AA25" s="42">
        <f>'Site B3 09022024'!AW122</f>
        <v>8</v>
      </c>
      <c r="AB25" s="42">
        <f>'Site B3 09022024'!BQ122</f>
        <v>20</v>
      </c>
      <c r="AC25" s="42">
        <f>'Site B3 09022024'!BG122</f>
        <v>753</v>
      </c>
      <c r="AD25" s="42">
        <f>'Site B3 09022024'!CA122</f>
        <v>0</v>
      </c>
      <c r="AE25" s="42">
        <f>'Site B3 09022024'!CU122</f>
        <v>2</v>
      </c>
      <c r="AF25" s="42">
        <f>'Site B3 09022024'!CK122</f>
        <v>7</v>
      </c>
      <c r="AG25" s="42">
        <f>'Site B3 09022024'!DE122</f>
        <v>40</v>
      </c>
      <c r="AH25" s="42">
        <f>'Site B3 09022024'!DO122</f>
        <v>0</v>
      </c>
      <c r="AI25" s="42">
        <f>'Site B3 09022024'!ES122</f>
        <v>6</v>
      </c>
      <c r="AJ25" s="42">
        <f>'Site B3 09022024'!EI122</f>
        <v>486</v>
      </c>
      <c r="AK25" s="42">
        <f>'Site B3 09022024'!DY122</f>
        <v>45</v>
      </c>
      <c r="AL25" s="63">
        <f>'Site B3 09022024'!FC122</f>
        <v>6</v>
      </c>
      <c r="AM25" s="12">
        <f t="shared" si="0"/>
        <v>1549</v>
      </c>
      <c r="AN25" s="48"/>
      <c r="AO25" s="48"/>
      <c r="AP25" s="48"/>
      <c r="AQ25" s="30"/>
    </row>
    <row r="26" spans="1:43" x14ac:dyDescent="0.25">
      <c r="A26" s="27"/>
      <c r="I26" s="18"/>
      <c r="J26" s="36"/>
      <c r="K26" s="18"/>
      <c r="L26" s="18"/>
      <c r="M26" s="18"/>
      <c r="N26" s="18"/>
      <c r="P26" s="37"/>
      <c r="Q26" s="37"/>
      <c r="R26" s="37"/>
      <c r="T26" s="30"/>
      <c r="U26" s="27"/>
      <c r="V26" s="22">
        <v>0.91666666666666663</v>
      </c>
      <c r="W26" s="62">
        <f>'Site B3 09022024'!AC127</f>
        <v>91</v>
      </c>
      <c r="X26" s="42">
        <f>'Site B3 09022024'!S127</f>
        <v>23</v>
      </c>
      <c r="Y26" s="42">
        <f>'Site B3 09022024'!I127</f>
        <v>45</v>
      </c>
      <c r="Z26" s="42">
        <f>'Site B3 09022024'!AM127</f>
        <v>0</v>
      </c>
      <c r="AA26" s="42">
        <f>'Site B3 09022024'!AW127</f>
        <v>5</v>
      </c>
      <c r="AB26" s="42">
        <f>'Site B3 09022024'!BQ127</f>
        <v>9</v>
      </c>
      <c r="AC26" s="42">
        <f>'Site B3 09022024'!BG127</f>
        <v>729</v>
      </c>
      <c r="AD26" s="42">
        <f>'Site B3 09022024'!CA127</f>
        <v>0</v>
      </c>
      <c r="AE26" s="42">
        <f>'Site B3 09022024'!CU127</f>
        <v>2</v>
      </c>
      <c r="AF26" s="42">
        <f>'Site B3 09022024'!CK127</f>
        <v>15</v>
      </c>
      <c r="AG26" s="42">
        <f>'Site B3 09022024'!DE127</f>
        <v>24</v>
      </c>
      <c r="AH26" s="42">
        <f>'Site B3 09022024'!DO127</f>
        <v>0</v>
      </c>
      <c r="AI26" s="42">
        <f>'Site B3 09022024'!ES127</f>
        <v>2</v>
      </c>
      <c r="AJ26" s="42">
        <f>'Site B3 09022024'!EI127</f>
        <v>459</v>
      </c>
      <c r="AK26" s="42">
        <f>'Site B3 09022024'!DY127</f>
        <v>43</v>
      </c>
      <c r="AL26" s="63">
        <f>'Site B3 09022024'!FC127</f>
        <v>3</v>
      </c>
      <c r="AM26" s="12">
        <f t="shared" si="0"/>
        <v>1450</v>
      </c>
      <c r="AN26" s="48"/>
      <c r="AO26" s="48"/>
      <c r="AP26" s="48"/>
      <c r="AQ26" s="30"/>
    </row>
    <row r="27" spans="1:43" ht="13" thickBot="1" x14ac:dyDescent="0.3">
      <c r="A27" s="27"/>
      <c r="D27" s="38" t="s">
        <v>76</v>
      </c>
      <c r="E27" s="39" t="s">
        <v>30</v>
      </c>
      <c r="F27" s="39" t="s">
        <v>31</v>
      </c>
      <c r="G27" s="39" t="s">
        <v>32</v>
      </c>
      <c r="H27" s="39" t="s">
        <v>37</v>
      </c>
      <c r="I27" s="18"/>
      <c r="J27" s="36"/>
      <c r="K27" s="38" t="s">
        <v>76</v>
      </c>
      <c r="L27" s="39" t="s">
        <v>38</v>
      </c>
      <c r="M27" s="39" t="s">
        <v>35</v>
      </c>
      <c r="N27" s="39" t="s">
        <v>34</v>
      </c>
      <c r="O27" s="39" t="s">
        <v>33</v>
      </c>
      <c r="P27" s="37"/>
      <c r="Q27" s="37"/>
      <c r="R27" s="37"/>
      <c r="T27" s="30"/>
      <c r="U27" s="27"/>
      <c r="V27" s="22">
        <v>0.95833333333333337</v>
      </c>
      <c r="W27" s="62">
        <f>'Site B3 09022024'!AC132</f>
        <v>75</v>
      </c>
      <c r="X27" s="42">
        <f>'Site B3 09022024'!S132</f>
        <v>27</v>
      </c>
      <c r="Y27" s="42">
        <f>'Site B3 09022024'!I132</f>
        <v>37</v>
      </c>
      <c r="Z27" s="42">
        <f>'Site B3 09022024'!AM132</f>
        <v>0</v>
      </c>
      <c r="AA27" s="42">
        <f>'Site B3 09022024'!AW132</f>
        <v>6</v>
      </c>
      <c r="AB27" s="42">
        <f>'Site B3 09022024'!BQ132</f>
        <v>15</v>
      </c>
      <c r="AC27" s="42">
        <f>'Site B3 09022024'!BG132</f>
        <v>689</v>
      </c>
      <c r="AD27" s="42">
        <f>'Site B3 09022024'!CA132</f>
        <v>0</v>
      </c>
      <c r="AE27" s="42">
        <f>'Site B3 09022024'!CU132</f>
        <v>3</v>
      </c>
      <c r="AF27" s="42">
        <f>'Site B3 09022024'!CK132</f>
        <v>9</v>
      </c>
      <c r="AG27" s="42">
        <f>'Site B3 09022024'!DE132</f>
        <v>15</v>
      </c>
      <c r="AH27" s="42">
        <f>'Site B3 09022024'!DO132</f>
        <v>0</v>
      </c>
      <c r="AI27" s="42">
        <f>'Site B3 09022024'!ES132</f>
        <v>3</v>
      </c>
      <c r="AJ27" s="42">
        <f>'Site B3 09022024'!EI132</f>
        <v>435</v>
      </c>
      <c r="AK27" s="42">
        <f>'Site B3 09022024'!DY132</f>
        <v>47</v>
      </c>
      <c r="AL27" s="63">
        <f>'Site B3 09022024'!FC132</f>
        <v>4</v>
      </c>
      <c r="AM27" s="12">
        <f t="shared" si="0"/>
        <v>1365</v>
      </c>
      <c r="AN27" s="48"/>
      <c r="AO27" s="48"/>
      <c r="AP27" s="48"/>
      <c r="AQ27" s="30"/>
    </row>
    <row r="28" spans="1:43" ht="13.5" thickTop="1" thickBot="1" x14ac:dyDescent="0.3">
      <c r="A28" s="27"/>
      <c r="D28" s="40">
        <f>K11</f>
        <v>0.33333333333333331</v>
      </c>
      <c r="E28" s="41">
        <f>VLOOKUP($K$11,$V$3:$AL$27,11,FALSE)</f>
        <v>18</v>
      </c>
      <c r="F28" s="41">
        <f>VLOOKUP($K$11,$V$3:$AL$27,10,FALSE)</f>
        <v>8</v>
      </c>
      <c r="G28" s="41">
        <f>VLOOKUP($K$11,$V$3:$AL$27,12,FALSE)</f>
        <v>43</v>
      </c>
      <c r="H28" s="41">
        <f>VLOOKUP($K$11,$V$3:$AL$27,13,FALSE)</f>
        <v>0</v>
      </c>
      <c r="I28" s="18"/>
      <c r="J28" s="36"/>
      <c r="K28" s="40">
        <f>K11</f>
        <v>0.33333333333333331</v>
      </c>
      <c r="L28" s="41">
        <f>VLOOKUP($K$11,$V$3:$AL$27,17,FALSE)</f>
        <v>8</v>
      </c>
      <c r="M28" s="41">
        <f>VLOOKUP($K$11,$V$3:$AL$27,14,FALSE)</f>
        <v>2</v>
      </c>
      <c r="N28" s="41">
        <f>VLOOKUP($K$11,$V$3:$AL$27,15,FALSE)</f>
        <v>780</v>
      </c>
      <c r="O28" s="41">
        <f>VLOOKUP($K$11,$V$3:$AL$27,16,FALSE)</f>
        <v>70</v>
      </c>
      <c r="P28" s="37"/>
      <c r="Q28" s="37"/>
      <c r="R28" s="37"/>
      <c r="T28" s="30"/>
      <c r="U28" s="27"/>
      <c r="V28" s="23" t="s">
        <v>52</v>
      </c>
      <c r="W28" s="43">
        <f t="shared" ref="W28:AL28" si="1">SUM(W4:W27)</f>
        <v>2121</v>
      </c>
      <c r="X28" s="44">
        <f t="shared" si="1"/>
        <v>1103</v>
      </c>
      <c r="Y28" s="44">
        <f t="shared" si="1"/>
        <v>784</v>
      </c>
      <c r="Z28" s="44">
        <f t="shared" si="1"/>
        <v>0</v>
      </c>
      <c r="AA28" s="44">
        <f t="shared" si="1"/>
        <v>109</v>
      </c>
      <c r="AB28" s="44">
        <f t="shared" si="1"/>
        <v>321</v>
      </c>
      <c r="AC28" s="44">
        <f t="shared" si="1"/>
        <v>16403</v>
      </c>
      <c r="AD28" s="44">
        <f t="shared" si="1"/>
        <v>1</v>
      </c>
      <c r="AE28" s="44">
        <f t="shared" si="1"/>
        <v>132</v>
      </c>
      <c r="AF28" s="44">
        <f t="shared" si="1"/>
        <v>263</v>
      </c>
      <c r="AG28" s="44">
        <f t="shared" si="1"/>
        <v>691</v>
      </c>
      <c r="AH28" s="44">
        <f t="shared" si="1"/>
        <v>0</v>
      </c>
      <c r="AI28" s="44">
        <f t="shared" si="1"/>
        <v>41</v>
      </c>
      <c r="AJ28" s="44">
        <f t="shared" si="1"/>
        <v>12870</v>
      </c>
      <c r="AK28" s="44">
        <f t="shared" si="1"/>
        <v>1224</v>
      </c>
      <c r="AL28" s="68">
        <f t="shared" si="1"/>
        <v>118</v>
      </c>
      <c r="AM28" s="13">
        <f t="shared" si="0"/>
        <v>36181</v>
      </c>
      <c r="AN28" s="48"/>
      <c r="AO28" s="48"/>
      <c r="AP28" s="48"/>
      <c r="AQ28" s="30"/>
    </row>
    <row r="29" spans="1:43" ht="13" thickTop="1" x14ac:dyDescent="0.25">
      <c r="A29" s="27"/>
      <c r="D29" s="40">
        <f>K12</f>
        <v>0.66666666666666663</v>
      </c>
      <c r="E29" s="41">
        <f>VLOOKUP($K$12,$V$3:$AL$27,11,FALSE)</f>
        <v>11</v>
      </c>
      <c r="F29" s="41">
        <f>VLOOKUP($K$12,$V$3:$AL$27,10,FALSE)</f>
        <v>9</v>
      </c>
      <c r="G29" s="41">
        <f>VLOOKUP($K$12,$V$3:$AL$27,12,FALSE)</f>
        <v>55</v>
      </c>
      <c r="H29" s="41">
        <f>VLOOKUP($K$12,$V$3:$AL$27,13,FALSE)</f>
        <v>0</v>
      </c>
      <c r="I29" s="18"/>
      <c r="J29" s="36"/>
      <c r="K29" s="40">
        <f>K12</f>
        <v>0.66666666666666663</v>
      </c>
      <c r="L29" s="41">
        <f>VLOOKUP($K$12,$V$3:$AL$27,17,FALSE)</f>
        <v>12</v>
      </c>
      <c r="M29" s="41">
        <f>VLOOKUP($K$12,$V$3:$AL$27,14,FALSE)</f>
        <v>0</v>
      </c>
      <c r="N29" s="41">
        <f>VLOOKUP($K$12,$V$3:$AL$27,15,FALSE)</f>
        <v>721</v>
      </c>
      <c r="O29" s="41">
        <f>VLOOKUP($K$12,$V$3:$AL$27,16,FALSE)</f>
        <v>103</v>
      </c>
      <c r="P29" s="37"/>
      <c r="Q29" s="37"/>
      <c r="R29" s="37"/>
      <c r="T29" s="30"/>
      <c r="U29" s="27"/>
      <c r="AO29" s="20" t="s">
        <v>77</v>
      </c>
      <c r="AP29" s="49">
        <v>0</v>
      </c>
      <c r="AQ29" s="49">
        <v>0.375</v>
      </c>
    </row>
    <row r="30" spans="1:43" x14ac:dyDescent="0.25">
      <c r="A30" s="27"/>
      <c r="D30" s="42"/>
      <c r="E30" s="42"/>
      <c r="I30" s="18"/>
      <c r="J30" s="36"/>
      <c r="K30" s="18"/>
      <c r="M30" s="37"/>
      <c r="P30" s="37"/>
      <c r="Q30" s="37"/>
      <c r="R30" s="37"/>
      <c r="T30" s="30"/>
      <c r="U30" s="27"/>
      <c r="AO30" s="20" t="s">
        <v>78</v>
      </c>
      <c r="AP30" s="50">
        <v>0.41666666666666669</v>
      </c>
      <c r="AQ30" s="50">
        <v>0.625</v>
      </c>
    </row>
    <row r="31" spans="1:43" ht="13" thickBot="1" x14ac:dyDescent="0.3">
      <c r="A31" s="27"/>
      <c r="D31" s="38" t="s">
        <v>75</v>
      </c>
      <c r="E31" s="39" t="s">
        <v>30</v>
      </c>
      <c r="F31" s="39" t="s">
        <v>31</v>
      </c>
      <c r="G31" s="39" t="s">
        <v>32</v>
      </c>
      <c r="H31" s="39" t="s">
        <v>37</v>
      </c>
      <c r="I31" s="18"/>
      <c r="J31" s="36"/>
      <c r="K31" s="38" t="s">
        <v>75</v>
      </c>
      <c r="L31" s="39" t="s">
        <v>38</v>
      </c>
      <c r="M31" s="39" t="s">
        <v>35</v>
      </c>
      <c r="N31" s="39" t="s">
        <v>34</v>
      </c>
      <c r="O31" s="39" t="s">
        <v>33</v>
      </c>
      <c r="T31" s="30"/>
      <c r="U31" s="27"/>
      <c r="AO31" s="20" t="s">
        <v>79</v>
      </c>
      <c r="AP31" s="51">
        <v>0.66666666666666663</v>
      </c>
      <c r="AQ31" s="51">
        <v>1</v>
      </c>
    </row>
    <row r="32" spans="1:43" ht="13" thickTop="1" x14ac:dyDescent="0.25">
      <c r="A32" s="27"/>
      <c r="D32" s="40">
        <f>K15</f>
        <v>0.33333333333333331</v>
      </c>
      <c r="E32" s="41">
        <f>VLOOKUP($K$11,$V$33:$AL$57,11,FALSE)</f>
        <v>17</v>
      </c>
      <c r="F32" s="41">
        <f>VLOOKUP($K$11,$V$33:$AL$57,10,FALSE)</f>
        <v>1.6</v>
      </c>
      <c r="G32" s="41">
        <f>VLOOKUP($K$11,$V$33:$AL$57,12,FALSE)</f>
        <v>41.8</v>
      </c>
      <c r="H32" s="41">
        <f>VLOOKUP($K$11,$V$33:$AL$57,13,FALSE)</f>
        <v>0</v>
      </c>
      <c r="I32" s="18"/>
      <c r="J32" s="36"/>
      <c r="K32" s="40">
        <f>K15</f>
        <v>0.33333333333333331</v>
      </c>
      <c r="L32" s="41">
        <f>VLOOKUP($K$11,$V$33:$AL$57,17,FALSE)</f>
        <v>7.4</v>
      </c>
      <c r="M32" s="41">
        <f>VLOOKUP($K$11,$V$33:$AL$57,14,FALSE)</f>
        <v>1.2</v>
      </c>
      <c r="N32" s="41">
        <f>VLOOKUP($K$11,$V$33:$AL$57,15,FALSE)</f>
        <v>801.1</v>
      </c>
      <c r="O32" s="41">
        <f>VLOOKUP($K$11,$V$33:$AL$57,16,FALSE)</f>
        <v>70</v>
      </c>
      <c r="T32" s="30"/>
      <c r="U32" s="27"/>
      <c r="V32" s="10"/>
      <c r="W32" s="130" t="s">
        <v>61</v>
      </c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2"/>
      <c r="AM32" s="10"/>
      <c r="AQ32" s="30"/>
    </row>
    <row r="33" spans="1:43" ht="13" thickBot="1" x14ac:dyDescent="0.3">
      <c r="A33" s="27"/>
      <c r="D33" s="40">
        <f>K16</f>
        <v>0.66666666666666663</v>
      </c>
      <c r="E33" s="41">
        <f>VLOOKUP($K$12,$V$33:$AL$57,11,FALSE)</f>
        <v>10.6</v>
      </c>
      <c r="F33" s="41">
        <f>VLOOKUP($K$12,$V$33:$AL$57,10,FALSE)</f>
        <v>4.2</v>
      </c>
      <c r="G33" s="41">
        <f>VLOOKUP($K$12,$V$33:$AL$57,12,FALSE)</f>
        <v>52.1</v>
      </c>
      <c r="H33" s="41">
        <f>VLOOKUP($K$12,$V$33:$AL$57,13,FALSE)</f>
        <v>0</v>
      </c>
      <c r="I33" s="18"/>
      <c r="J33" s="36"/>
      <c r="K33" s="40">
        <f>K16</f>
        <v>0.66666666666666663</v>
      </c>
      <c r="L33" s="41">
        <f>VLOOKUP($K$12,$V$33:$AL$57,17,FALSE)</f>
        <v>10.8</v>
      </c>
      <c r="M33" s="41">
        <f>VLOOKUP($K$12,$V$33:$AL$57,14,FALSE)</f>
        <v>0</v>
      </c>
      <c r="N33" s="41">
        <f>VLOOKUP($K$12,$V$33:$AL$57,15,FALSE)</f>
        <v>746.6</v>
      </c>
      <c r="O33" s="41">
        <f>VLOOKUP($K$12,$V$33:$AL$57,16,FALSE)</f>
        <v>102.2</v>
      </c>
      <c r="T33" s="30"/>
      <c r="U33" s="27"/>
      <c r="V33" s="11" t="s">
        <v>15</v>
      </c>
      <c r="W33" s="21" t="s">
        <v>55</v>
      </c>
      <c r="X33" s="14" t="s">
        <v>56</v>
      </c>
      <c r="Y33" s="14" t="s">
        <v>63</v>
      </c>
      <c r="Z33" s="14" t="s">
        <v>64</v>
      </c>
      <c r="AA33" s="14" t="s">
        <v>57</v>
      </c>
      <c r="AB33" s="14" t="s">
        <v>58</v>
      </c>
      <c r="AC33" s="14" t="s">
        <v>65</v>
      </c>
      <c r="AD33" s="14" t="s">
        <v>66</v>
      </c>
      <c r="AE33" s="14" t="s">
        <v>59</v>
      </c>
      <c r="AF33" s="14" t="s">
        <v>60</v>
      </c>
      <c r="AG33" s="14" t="s">
        <v>67</v>
      </c>
      <c r="AH33" s="14" t="s">
        <v>68</v>
      </c>
      <c r="AI33" s="14" t="s">
        <v>69</v>
      </c>
      <c r="AJ33" s="14" t="s">
        <v>70</v>
      </c>
      <c r="AK33" s="14" t="s">
        <v>71</v>
      </c>
      <c r="AL33" s="15" t="s">
        <v>72</v>
      </c>
      <c r="AM33" s="11" t="s">
        <v>75</v>
      </c>
      <c r="AQ33" s="30"/>
    </row>
    <row r="34" spans="1:43" ht="13" thickTop="1" x14ac:dyDescent="0.25">
      <c r="A34" s="27"/>
      <c r="I34" s="18"/>
      <c r="J34" s="36"/>
      <c r="K34" s="18"/>
      <c r="L34" s="18"/>
      <c r="M34" s="42"/>
      <c r="T34" s="30"/>
      <c r="U34" s="27"/>
      <c r="V34" s="33">
        <v>0</v>
      </c>
      <c r="W34" s="60">
        <f>'Site B3 09022024'!AD17</f>
        <v>26.7</v>
      </c>
      <c r="X34" s="34">
        <f>'Site B3 09022024'!T17</f>
        <v>9.8000000000000007</v>
      </c>
      <c r="Y34" s="34">
        <f>'Site B3 09022024'!J17</f>
        <v>13</v>
      </c>
      <c r="Z34" s="34">
        <f>'Site B3 09022024'!AN17</f>
        <v>0</v>
      </c>
      <c r="AA34" s="34">
        <f>'Site B3 09022024'!AX17</f>
        <v>0.4</v>
      </c>
      <c r="AB34" s="34">
        <f>'Site B3 09022024'!BR17</f>
        <v>4.8</v>
      </c>
      <c r="AC34" s="34">
        <f>'Site B3 09022024'!BH17</f>
        <v>346.2</v>
      </c>
      <c r="AD34" s="34">
        <f>'Site B3 09022024'!CB17</f>
        <v>0</v>
      </c>
      <c r="AE34" s="34">
        <f>'Site B3 09022024'!CV17</f>
        <v>0.60000000000000009</v>
      </c>
      <c r="AF34" s="34">
        <f>'Site B3 09022024'!CL17</f>
        <v>3.8</v>
      </c>
      <c r="AG34" s="34">
        <f>'Site B3 09022024'!DF17</f>
        <v>10</v>
      </c>
      <c r="AH34" s="34">
        <f>'Site B3 09022024'!DP17</f>
        <v>0</v>
      </c>
      <c r="AI34" s="34">
        <f>'Site B3 09022024'!ET17</f>
        <v>0</v>
      </c>
      <c r="AJ34" s="34">
        <f>'Site B3 09022024'!EJ17</f>
        <v>226.7</v>
      </c>
      <c r="AK34" s="34">
        <f>'Site B3 09022024'!DZ17</f>
        <v>18</v>
      </c>
      <c r="AL34" s="61">
        <f>'Site B3 09022024'!FD17</f>
        <v>2</v>
      </c>
      <c r="AM34" s="35">
        <f>SUM(W34:AL34)</f>
        <v>662</v>
      </c>
      <c r="AN34" s="52">
        <v>0</v>
      </c>
      <c r="AQ34" s="30"/>
    </row>
    <row r="35" spans="1:43" x14ac:dyDescent="0.25">
      <c r="A35" s="27"/>
      <c r="I35" s="18"/>
      <c r="J35" s="36"/>
      <c r="K35" s="18"/>
      <c r="L35" s="18"/>
      <c r="M35" s="18"/>
      <c r="T35" s="30"/>
      <c r="U35" s="27"/>
      <c r="V35" s="22">
        <v>4.1666666666666664E-2</v>
      </c>
      <c r="W35" s="62">
        <f>'Site B3 09022024'!AD22</f>
        <v>7.2</v>
      </c>
      <c r="X35" s="42">
        <f>'Site B3 09022024'!T22</f>
        <v>6.6000000000000005</v>
      </c>
      <c r="Y35" s="42">
        <f>'Site B3 09022024'!J22</f>
        <v>6.2</v>
      </c>
      <c r="Z35" s="42">
        <f>'Site B3 09022024'!AN22</f>
        <v>0</v>
      </c>
      <c r="AA35" s="42">
        <f>'Site B3 09022024'!AX22</f>
        <v>2.2000000000000002</v>
      </c>
      <c r="AB35" s="42">
        <f>'Site B3 09022024'!BR22</f>
        <v>6.4</v>
      </c>
      <c r="AC35" s="42">
        <f>'Site B3 09022024'!BH22</f>
        <v>247.2</v>
      </c>
      <c r="AD35" s="42">
        <f>'Site B3 09022024'!CB22</f>
        <v>0</v>
      </c>
      <c r="AE35" s="42">
        <f>'Site B3 09022024'!CV22</f>
        <v>0.2</v>
      </c>
      <c r="AF35" s="42">
        <f>'Site B3 09022024'!CL22</f>
        <v>1.4</v>
      </c>
      <c r="AG35" s="42">
        <f>'Site B3 09022024'!DF22</f>
        <v>1.4</v>
      </c>
      <c r="AH35" s="42">
        <f>'Site B3 09022024'!DP22</f>
        <v>0</v>
      </c>
      <c r="AI35" s="42">
        <f>'Site B3 09022024'!ET22</f>
        <v>0</v>
      </c>
      <c r="AJ35" s="42">
        <f>'Site B3 09022024'!EJ22</f>
        <v>143.20000000000002</v>
      </c>
      <c r="AK35" s="42">
        <f>'Site B3 09022024'!DZ22</f>
        <v>7.4</v>
      </c>
      <c r="AL35" s="63">
        <f>'Site B3 09022024'!FD22</f>
        <v>4</v>
      </c>
      <c r="AM35" s="12">
        <f t="shared" ref="AM35:AM58" si="2">SUM(W35:AL35)</f>
        <v>433.4</v>
      </c>
      <c r="AN35" s="52">
        <v>4.1666666666666602E-2</v>
      </c>
      <c r="AQ35" s="30"/>
    </row>
    <row r="36" spans="1:43" x14ac:dyDescent="0.25">
      <c r="A36" s="27"/>
      <c r="I36" s="18"/>
      <c r="J36" s="36"/>
      <c r="K36" s="18"/>
      <c r="L36" s="18"/>
      <c r="M36" s="18"/>
      <c r="T36" s="30"/>
      <c r="U36" s="27"/>
      <c r="V36" s="22">
        <v>8.3333333333333329E-2</v>
      </c>
      <c r="W36" s="62">
        <f>'Site B3 09022024'!AD27</f>
        <v>5.8</v>
      </c>
      <c r="X36" s="42">
        <f>'Site B3 09022024'!T27</f>
        <v>1</v>
      </c>
      <c r="Y36" s="42">
        <f>'Site B3 09022024'!J27</f>
        <v>2</v>
      </c>
      <c r="Z36" s="42">
        <f>'Site B3 09022024'!AN27</f>
        <v>0</v>
      </c>
      <c r="AA36" s="42">
        <f>'Site B3 09022024'!AX27</f>
        <v>0</v>
      </c>
      <c r="AB36" s="42">
        <f>'Site B3 09022024'!BR27</f>
        <v>1</v>
      </c>
      <c r="AC36" s="42">
        <f>'Site B3 09022024'!BH27</f>
        <v>159.19999999999999</v>
      </c>
      <c r="AD36" s="42">
        <f>'Site B3 09022024'!CB27</f>
        <v>0</v>
      </c>
      <c r="AE36" s="42">
        <f>'Site B3 09022024'!CV27</f>
        <v>0</v>
      </c>
      <c r="AF36" s="42">
        <f>'Site B3 09022024'!CL27</f>
        <v>1</v>
      </c>
      <c r="AG36" s="42">
        <f>'Site B3 09022024'!DF27</f>
        <v>2</v>
      </c>
      <c r="AH36" s="42">
        <f>'Site B3 09022024'!DP27</f>
        <v>0</v>
      </c>
      <c r="AI36" s="42">
        <f>'Site B3 09022024'!ET27</f>
        <v>1</v>
      </c>
      <c r="AJ36" s="42">
        <f>'Site B3 09022024'!EJ27</f>
        <v>128.89999999999998</v>
      </c>
      <c r="AK36" s="42">
        <f>'Site B3 09022024'!DZ27</f>
        <v>5.7</v>
      </c>
      <c r="AL36" s="63">
        <f>'Site B3 09022024'!FD27</f>
        <v>1</v>
      </c>
      <c r="AM36" s="12">
        <f t="shared" si="2"/>
        <v>308.59999999999997</v>
      </c>
      <c r="AN36" s="52">
        <v>8.3333333333333301E-2</v>
      </c>
      <c r="AQ36" s="30"/>
    </row>
    <row r="37" spans="1:43" x14ac:dyDescent="0.25">
      <c r="A37" s="27"/>
      <c r="I37" s="18"/>
      <c r="J37" s="36"/>
      <c r="K37" s="18"/>
      <c r="L37" s="18"/>
      <c r="M37" s="18"/>
      <c r="T37" s="30"/>
      <c r="U37" s="27"/>
      <c r="V37" s="22">
        <v>0.125</v>
      </c>
      <c r="W37" s="62">
        <f>'Site B3 09022024'!AD32</f>
        <v>4.8</v>
      </c>
      <c r="X37" s="42">
        <f>'Site B3 09022024'!T32</f>
        <v>1</v>
      </c>
      <c r="Y37" s="42">
        <f>'Site B3 09022024'!J32</f>
        <v>3.4</v>
      </c>
      <c r="Z37" s="42">
        <f>'Site B3 09022024'!AN32</f>
        <v>0</v>
      </c>
      <c r="AA37" s="42">
        <f>'Site B3 09022024'!AX32</f>
        <v>0</v>
      </c>
      <c r="AB37" s="42">
        <f>'Site B3 09022024'!BR32</f>
        <v>3</v>
      </c>
      <c r="AC37" s="42">
        <f>'Site B3 09022024'!BH32</f>
        <v>199</v>
      </c>
      <c r="AD37" s="42">
        <f>'Site B3 09022024'!CB32</f>
        <v>0</v>
      </c>
      <c r="AE37" s="42">
        <f>'Site B3 09022024'!CV32</f>
        <v>0</v>
      </c>
      <c r="AF37" s="42">
        <f>'Site B3 09022024'!CL32</f>
        <v>1</v>
      </c>
      <c r="AG37" s="42">
        <f>'Site B3 09022024'!DF32</f>
        <v>2.5</v>
      </c>
      <c r="AH37" s="42">
        <f>'Site B3 09022024'!DP32</f>
        <v>0</v>
      </c>
      <c r="AI37" s="42">
        <f>'Site B3 09022024'!ET32</f>
        <v>0</v>
      </c>
      <c r="AJ37" s="42">
        <f>'Site B3 09022024'!EJ32</f>
        <v>121.8</v>
      </c>
      <c r="AK37" s="42">
        <f>'Site B3 09022024'!DZ32</f>
        <v>6.3</v>
      </c>
      <c r="AL37" s="63">
        <f>'Site B3 09022024'!FD32</f>
        <v>1</v>
      </c>
      <c r="AM37" s="12">
        <f t="shared" si="2"/>
        <v>343.8</v>
      </c>
      <c r="AN37" s="52">
        <v>0.125</v>
      </c>
      <c r="AP37" s="53" t="s">
        <v>80</v>
      </c>
      <c r="AQ37" s="69">
        <f>VLOOKUP(MAX($AM$34:$AN$43),$AM$34:$AN$43,2,FALSE)</f>
        <v>0.33333333333333331</v>
      </c>
    </row>
    <row r="38" spans="1:43" x14ac:dyDescent="0.25">
      <c r="A38" s="27"/>
      <c r="I38" s="18"/>
      <c r="J38" s="36"/>
      <c r="K38" s="18"/>
      <c r="L38" s="18"/>
      <c r="M38" s="18"/>
      <c r="N38" s="40"/>
      <c r="P38" s="37"/>
      <c r="T38" s="30"/>
      <c r="U38" s="27"/>
      <c r="V38" s="22">
        <v>0.16666666666666666</v>
      </c>
      <c r="W38" s="62">
        <f>'Site B3 09022024'!AD37</f>
        <v>9.5</v>
      </c>
      <c r="X38" s="42">
        <f>'Site B3 09022024'!T37</f>
        <v>3.2</v>
      </c>
      <c r="Y38" s="42">
        <f>'Site B3 09022024'!J37</f>
        <v>7</v>
      </c>
      <c r="Z38" s="42">
        <f>'Site B3 09022024'!AN37</f>
        <v>0</v>
      </c>
      <c r="AA38" s="42">
        <f>'Site B3 09022024'!AX37</f>
        <v>2</v>
      </c>
      <c r="AB38" s="42">
        <f>'Site B3 09022024'!BR37</f>
        <v>1</v>
      </c>
      <c r="AC38" s="42">
        <f>'Site B3 09022024'!BH37</f>
        <v>187.1</v>
      </c>
      <c r="AD38" s="42">
        <f>'Site B3 09022024'!CB37</f>
        <v>0</v>
      </c>
      <c r="AE38" s="42">
        <f>'Site B3 09022024'!CV37</f>
        <v>0.2</v>
      </c>
      <c r="AF38" s="42">
        <f>'Site B3 09022024'!CL37</f>
        <v>4</v>
      </c>
      <c r="AG38" s="42">
        <f>'Site B3 09022024'!DF37</f>
        <v>5</v>
      </c>
      <c r="AH38" s="42">
        <f>'Site B3 09022024'!DP37</f>
        <v>0</v>
      </c>
      <c r="AI38" s="42">
        <f>'Site B3 09022024'!ET37</f>
        <v>0</v>
      </c>
      <c r="AJ38" s="42">
        <f>'Site B3 09022024'!EJ37</f>
        <v>189</v>
      </c>
      <c r="AK38" s="42">
        <f>'Site B3 09022024'!DZ37</f>
        <v>5</v>
      </c>
      <c r="AL38" s="63">
        <f>'Site B3 09022024'!FD37</f>
        <v>2</v>
      </c>
      <c r="AM38" s="12">
        <f t="shared" si="2"/>
        <v>415</v>
      </c>
      <c r="AN38" s="52">
        <v>0.16666666666666699</v>
      </c>
      <c r="AP38" s="54" t="s">
        <v>81</v>
      </c>
      <c r="AQ38" s="69">
        <f>VLOOKUP(MAX($AM$44:$AN$49),$AM$44:$AN$49,2,FALSE)</f>
        <v>0.58333333333333337</v>
      </c>
    </row>
    <row r="39" spans="1:43" x14ac:dyDescent="0.25">
      <c r="A39" s="27"/>
      <c r="C39" s="18"/>
      <c r="I39" s="17" t="s">
        <v>50</v>
      </c>
      <c r="J39" s="18"/>
      <c r="K39" s="18"/>
      <c r="L39" s="18"/>
      <c r="M39" s="18"/>
      <c r="N39" s="40"/>
      <c r="P39" s="37"/>
      <c r="T39" s="30"/>
      <c r="U39" s="27"/>
      <c r="V39" s="22">
        <v>0.20833333333333334</v>
      </c>
      <c r="W39" s="62">
        <f>'Site B3 09022024'!AD42</f>
        <v>22</v>
      </c>
      <c r="X39" s="42">
        <f>'Site B3 09022024'!T42</f>
        <v>4</v>
      </c>
      <c r="Y39" s="42">
        <f>'Site B3 09022024'!J42</f>
        <v>4.5</v>
      </c>
      <c r="Z39" s="42">
        <f>'Site B3 09022024'!AN42</f>
        <v>0</v>
      </c>
      <c r="AA39" s="42">
        <f>'Site B3 09022024'!AX42</f>
        <v>0.4</v>
      </c>
      <c r="AB39" s="42">
        <f>'Site B3 09022024'!BR42</f>
        <v>2</v>
      </c>
      <c r="AC39" s="42">
        <f>'Site B3 09022024'!BH42</f>
        <v>261.20000000000005</v>
      </c>
      <c r="AD39" s="42">
        <f>'Site B3 09022024'!CB42</f>
        <v>0</v>
      </c>
      <c r="AE39" s="42">
        <f>'Site B3 09022024'!CV42</f>
        <v>0</v>
      </c>
      <c r="AF39" s="42">
        <f>'Site B3 09022024'!CL42</f>
        <v>3</v>
      </c>
      <c r="AG39" s="42">
        <f>'Site B3 09022024'!DF42</f>
        <v>4</v>
      </c>
      <c r="AH39" s="42">
        <f>'Site B3 09022024'!DP42</f>
        <v>0</v>
      </c>
      <c r="AI39" s="42">
        <f>'Site B3 09022024'!ET42</f>
        <v>1.5</v>
      </c>
      <c r="AJ39" s="42">
        <f>'Site B3 09022024'!EJ42</f>
        <v>436.2</v>
      </c>
      <c r="AK39" s="42">
        <f>'Site B3 09022024'!DZ42</f>
        <v>3</v>
      </c>
      <c r="AL39" s="63">
        <f>'Site B3 09022024'!FD42</f>
        <v>1</v>
      </c>
      <c r="AM39" s="12">
        <f t="shared" si="2"/>
        <v>742.8</v>
      </c>
      <c r="AN39" s="52">
        <v>0.20833333333333301</v>
      </c>
      <c r="AP39" s="55" t="s">
        <v>82</v>
      </c>
      <c r="AQ39" s="69">
        <f>VLOOKUP(MAX($AM$50:$AN$57),$AM$50:$AN$57,2,FALSE)</f>
        <v>0.66666666666666663</v>
      </c>
    </row>
    <row r="40" spans="1:43" x14ac:dyDescent="0.25">
      <c r="A40" s="27"/>
      <c r="C40" s="18"/>
      <c r="N40" s="18"/>
      <c r="P40" s="37"/>
      <c r="T40" s="30"/>
      <c r="U40" s="27"/>
      <c r="V40" s="22">
        <v>0.25</v>
      </c>
      <c r="W40" s="62">
        <f>'Site B3 09022024'!AD47</f>
        <v>52</v>
      </c>
      <c r="X40" s="42">
        <f>'Site B3 09022024'!T47</f>
        <v>22.1</v>
      </c>
      <c r="Y40" s="42">
        <f>'Site B3 09022024'!J47</f>
        <v>6.6000000000000005</v>
      </c>
      <c r="Z40" s="42">
        <f>'Site B3 09022024'!AN47</f>
        <v>0</v>
      </c>
      <c r="AA40" s="42">
        <f>'Site B3 09022024'!AX47</f>
        <v>0.4</v>
      </c>
      <c r="AB40" s="42">
        <f>'Site B3 09022024'!BR47</f>
        <v>5.4</v>
      </c>
      <c r="AC40" s="42">
        <f>'Site B3 09022024'!BH47</f>
        <v>466</v>
      </c>
      <c r="AD40" s="42">
        <f>'Site B3 09022024'!CB47</f>
        <v>0</v>
      </c>
      <c r="AE40" s="42">
        <f>'Site B3 09022024'!CV47</f>
        <v>0.8</v>
      </c>
      <c r="AF40" s="42">
        <f>'Site B3 09022024'!CL47</f>
        <v>5.4</v>
      </c>
      <c r="AG40" s="42">
        <f>'Site B3 09022024'!DF47</f>
        <v>8.4</v>
      </c>
      <c r="AH40" s="42">
        <f>'Site B3 09022024'!DP47</f>
        <v>0</v>
      </c>
      <c r="AI40" s="42">
        <f>'Site B3 09022024'!ET47</f>
        <v>0</v>
      </c>
      <c r="AJ40" s="42">
        <f>'Site B3 09022024'!EJ47</f>
        <v>900.80000000000007</v>
      </c>
      <c r="AK40" s="42">
        <f>'Site B3 09022024'!DZ47</f>
        <v>17.399999999999999</v>
      </c>
      <c r="AL40" s="63">
        <f>'Site B3 09022024'!FD47</f>
        <v>6</v>
      </c>
      <c r="AM40" s="12">
        <f t="shared" si="2"/>
        <v>1491.3000000000002</v>
      </c>
      <c r="AN40" s="52">
        <v>0.25</v>
      </c>
      <c r="AP40" s="17" t="s">
        <v>83</v>
      </c>
      <c r="AQ40" s="69">
        <f>VLOOKUP(MAX($AM$34:$AN$57),$AM$34:$AN$57,2,FALSE)</f>
        <v>0.66666666666666663</v>
      </c>
    </row>
    <row r="41" spans="1:43" x14ac:dyDescent="0.25">
      <c r="A41" s="27"/>
      <c r="C41" s="18"/>
      <c r="I41" s="18"/>
      <c r="J41" s="18"/>
      <c r="K41" s="18"/>
      <c r="N41" s="40"/>
      <c r="T41" s="30"/>
      <c r="U41" s="27"/>
      <c r="V41" s="22">
        <v>0.29166666666666669</v>
      </c>
      <c r="W41" s="62">
        <f>'Site B3 09022024'!AD52</f>
        <v>101.10000000000001</v>
      </c>
      <c r="X41" s="42">
        <f>'Site B3 09022024'!T52</f>
        <v>53.699999999999996</v>
      </c>
      <c r="Y41" s="42">
        <f>'Site B3 09022024'!J52</f>
        <v>18</v>
      </c>
      <c r="Z41" s="42">
        <f>'Site B3 09022024'!AN52</f>
        <v>0</v>
      </c>
      <c r="AA41" s="42">
        <f>'Site B3 09022024'!AX52</f>
        <v>5.5</v>
      </c>
      <c r="AB41" s="42">
        <f>'Site B3 09022024'!BR52</f>
        <v>6</v>
      </c>
      <c r="AC41" s="42">
        <f>'Site B3 09022024'!BH52</f>
        <v>741.40000000000009</v>
      </c>
      <c r="AD41" s="42">
        <f>'Site B3 09022024'!CB52</f>
        <v>1</v>
      </c>
      <c r="AE41" s="42">
        <f>'Site B3 09022024'!CV52</f>
        <v>1.4000000000000001</v>
      </c>
      <c r="AF41" s="42">
        <f>'Site B3 09022024'!CL52</f>
        <v>11</v>
      </c>
      <c r="AG41" s="42">
        <f>'Site B3 09022024'!DF52</f>
        <v>30.3</v>
      </c>
      <c r="AH41" s="42">
        <f>'Site B3 09022024'!DP52</f>
        <v>0</v>
      </c>
      <c r="AI41" s="42">
        <f>'Site B3 09022024'!ET52</f>
        <v>0</v>
      </c>
      <c r="AJ41" s="42">
        <f>'Site B3 09022024'!EJ52</f>
        <v>806.2</v>
      </c>
      <c r="AK41" s="42">
        <f>'Site B3 09022024'!DZ52</f>
        <v>59.6</v>
      </c>
      <c r="AL41" s="63">
        <f>'Site B3 09022024'!FD52</f>
        <v>2</v>
      </c>
      <c r="AM41" s="12">
        <f t="shared" si="2"/>
        <v>1837.1999999999998</v>
      </c>
      <c r="AN41" s="52">
        <v>0.29166666666666702</v>
      </c>
      <c r="AQ41" s="30"/>
    </row>
    <row r="42" spans="1:43" x14ac:dyDescent="0.25">
      <c r="A42" s="27"/>
      <c r="C42" s="18"/>
      <c r="N42" s="40"/>
      <c r="T42" s="30"/>
      <c r="U42" s="27"/>
      <c r="V42" s="22">
        <v>0.33333333333333331</v>
      </c>
      <c r="W42" s="62">
        <f>'Site B3 09022024'!AD57</f>
        <v>130.60000000000002</v>
      </c>
      <c r="X42" s="42">
        <f>'Site B3 09022024'!T57</f>
        <v>58.599999999999994</v>
      </c>
      <c r="Y42" s="42">
        <f>'Site B3 09022024'!J57</f>
        <v>25.599999999999998</v>
      </c>
      <c r="Z42" s="42">
        <f>'Site B3 09022024'!AN57</f>
        <v>0</v>
      </c>
      <c r="AA42" s="42">
        <f>'Site B3 09022024'!AX57</f>
        <v>2.2000000000000002</v>
      </c>
      <c r="AB42" s="42">
        <f>'Site B3 09022024'!BR57</f>
        <v>18.399999999999999</v>
      </c>
      <c r="AC42" s="42">
        <f>'Site B3 09022024'!BH57</f>
        <v>731.8</v>
      </c>
      <c r="AD42" s="42">
        <f>'Site B3 09022024'!CB57</f>
        <v>0</v>
      </c>
      <c r="AE42" s="42">
        <f>'Site B3 09022024'!CV57</f>
        <v>1.6</v>
      </c>
      <c r="AF42" s="42">
        <f>'Site B3 09022024'!CL57</f>
        <v>17</v>
      </c>
      <c r="AG42" s="42">
        <f>'Site B3 09022024'!DF57</f>
        <v>41.8</v>
      </c>
      <c r="AH42" s="42">
        <f>'Site B3 09022024'!DP57</f>
        <v>0</v>
      </c>
      <c r="AI42" s="42">
        <f>'Site B3 09022024'!ET57</f>
        <v>1.2</v>
      </c>
      <c r="AJ42" s="42">
        <f>'Site B3 09022024'!EJ57</f>
        <v>801.1</v>
      </c>
      <c r="AK42" s="42">
        <f>'Site B3 09022024'!DZ57</f>
        <v>70</v>
      </c>
      <c r="AL42" s="63">
        <f>'Site B3 09022024'!FD57</f>
        <v>7.4</v>
      </c>
      <c r="AM42" s="12">
        <f t="shared" si="2"/>
        <v>1907.3000000000002</v>
      </c>
      <c r="AN42" s="52">
        <v>0.33333333333333331</v>
      </c>
      <c r="AQ42" s="30"/>
    </row>
    <row r="43" spans="1:43" x14ac:dyDescent="0.25">
      <c r="A43" s="27"/>
      <c r="T43" s="30"/>
      <c r="U43" s="27"/>
      <c r="V43" s="22">
        <v>0.375</v>
      </c>
      <c r="W43" s="62">
        <f>'Site B3 09022024'!AD62</f>
        <v>108</v>
      </c>
      <c r="X43" s="42">
        <f>'Site B3 09022024'!T62</f>
        <v>34.300000000000004</v>
      </c>
      <c r="Y43" s="42">
        <f>'Site B3 09022024'!J62</f>
        <v>37.299999999999997</v>
      </c>
      <c r="Z43" s="42">
        <f>'Site B3 09022024'!AN62</f>
        <v>0</v>
      </c>
      <c r="AA43" s="42">
        <f>'Site B3 09022024'!AX62</f>
        <v>2</v>
      </c>
      <c r="AB43" s="42">
        <f>'Site B3 09022024'!BR62</f>
        <v>17</v>
      </c>
      <c r="AC43" s="42">
        <f>'Site B3 09022024'!BH62</f>
        <v>782.59999999999991</v>
      </c>
      <c r="AD43" s="42">
        <f>'Site B3 09022024'!CB62</f>
        <v>0</v>
      </c>
      <c r="AE43" s="42">
        <f>'Site B3 09022024'!CV62</f>
        <v>1.2000000000000002</v>
      </c>
      <c r="AF43" s="42">
        <f>'Site B3 09022024'!CL62</f>
        <v>12.3</v>
      </c>
      <c r="AG43" s="42">
        <f>'Site B3 09022024'!DF62</f>
        <v>29.2</v>
      </c>
      <c r="AH43" s="42">
        <f>'Site B3 09022024'!DP62</f>
        <v>0</v>
      </c>
      <c r="AI43" s="42">
        <f>'Site B3 09022024'!ET62</f>
        <v>2.1</v>
      </c>
      <c r="AJ43" s="42">
        <f>'Site B3 09022024'!EJ62</f>
        <v>778.90000000000009</v>
      </c>
      <c r="AK43" s="42">
        <f>'Site B3 09022024'!DZ62</f>
        <v>58.2</v>
      </c>
      <c r="AL43" s="63">
        <f>'Site B3 09022024'!FD62</f>
        <v>7.8</v>
      </c>
      <c r="AM43" s="12">
        <f t="shared" si="2"/>
        <v>1870.9</v>
      </c>
      <c r="AN43" s="52">
        <v>0.375</v>
      </c>
      <c r="AQ43" s="30"/>
    </row>
    <row r="44" spans="1:43" x14ac:dyDescent="0.25">
      <c r="A44" s="27"/>
      <c r="T44" s="30"/>
      <c r="U44" s="27"/>
      <c r="V44" s="22">
        <v>0.41666666666666669</v>
      </c>
      <c r="W44" s="62">
        <f>'Site B3 09022024'!AD67</f>
        <v>87.5</v>
      </c>
      <c r="X44" s="42">
        <f>'Site B3 09022024'!T67</f>
        <v>43.199999999999996</v>
      </c>
      <c r="Y44" s="42">
        <f>'Site B3 09022024'!J67</f>
        <v>33.5</v>
      </c>
      <c r="Z44" s="42">
        <f>'Site B3 09022024'!AN67</f>
        <v>0</v>
      </c>
      <c r="AA44" s="42">
        <f>'Site B3 09022024'!AX67</f>
        <v>4.7</v>
      </c>
      <c r="AB44" s="42">
        <f>'Site B3 09022024'!BR67</f>
        <v>6.4</v>
      </c>
      <c r="AC44" s="42">
        <f>'Site B3 09022024'!BH67</f>
        <v>825.40000000000009</v>
      </c>
      <c r="AD44" s="42">
        <f>'Site B3 09022024'!CB67</f>
        <v>0</v>
      </c>
      <c r="AE44" s="42">
        <f>'Site B3 09022024'!CV67</f>
        <v>3.5</v>
      </c>
      <c r="AF44" s="42">
        <f>'Site B3 09022024'!CL67</f>
        <v>13.5</v>
      </c>
      <c r="AG44" s="42">
        <f>'Site B3 09022024'!DF67</f>
        <v>28.5</v>
      </c>
      <c r="AH44" s="42">
        <f>'Site B3 09022024'!DP67</f>
        <v>0</v>
      </c>
      <c r="AI44" s="42">
        <f>'Site B3 09022024'!ET67</f>
        <v>1</v>
      </c>
      <c r="AJ44" s="42">
        <f>'Site B3 09022024'!EJ67</f>
        <v>664.90000000000009</v>
      </c>
      <c r="AK44" s="42">
        <f>'Site B3 09022024'!DZ67</f>
        <v>43.1</v>
      </c>
      <c r="AL44" s="63">
        <f>'Site B3 09022024'!FD67</f>
        <v>3</v>
      </c>
      <c r="AM44" s="12">
        <f t="shared" si="2"/>
        <v>1758.2</v>
      </c>
      <c r="AN44" s="52">
        <v>0.41666666666666669</v>
      </c>
      <c r="AQ44" s="30"/>
    </row>
    <row r="45" spans="1:43" x14ac:dyDescent="0.25">
      <c r="A45" s="27"/>
      <c r="T45" s="30"/>
      <c r="U45" s="27"/>
      <c r="V45" s="22">
        <v>0.45833333333333331</v>
      </c>
      <c r="W45" s="62">
        <f>'Site B3 09022024'!AD72</f>
        <v>120.4</v>
      </c>
      <c r="X45" s="42">
        <f>'Site B3 09022024'!T72</f>
        <v>30.3</v>
      </c>
      <c r="Y45" s="42">
        <f>'Site B3 09022024'!J72</f>
        <v>37.199999999999996</v>
      </c>
      <c r="Z45" s="42">
        <f>'Site B3 09022024'!AN72</f>
        <v>0</v>
      </c>
      <c r="AA45" s="42">
        <f>'Site B3 09022024'!AX72</f>
        <v>4.4000000000000004</v>
      </c>
      <c r="AB45" s="42">
        <f>'Site B3 09022024'!BR72</f>
        <v>13.9</v>
      </c>
      <c r="AC45" s="42">
        <f>'Site B3 09022024'!BH72</f>
        <v>878.6</v>
      </c>
      <c r="AD45" s="42">
        <f>'Site B3 09022024'!CB72</f>
        <v>0</v>
      </c>
      <c r="AE45" s="42">
        <f>'Site B3 09022024'!CV72</f>
        <v>2.2000000000000002</v>
      </c>
      <c r="AF45" s="42">
        <f>'Site B3 09022024'!CL72</f>
        <v>17.399999999999999</v>
      </c>
      <c r="AG45" s="42">
        <f>'Site B3 09022024'!DF72</f>
        <v>33.700000000000003</v>
      </c>
      <c r="AH45" s="42">
        <f>'Site B3 09022024'!DP72</f>
        <v>0</v>
      </c>
      <c r="AI45" s="42">
        <f>'Site B3 09022024'!ET72</f>
        <v>1.4</v>
      </c>
      <c r="AJ45" s="42">
        <f>'Site B3 09022024'!EJ72</f>
        <v>696.4</v>
      </c>
      <c r="AK45" s="42">
        <f>'Site B3 09022024'!DZ72</f>
        <v>50</v>
      </c>
      <c r="AL45" s="63">
        <f>'Site B3 09022024'!FD72</f>
        <v>3.7</v>
      </c>
      <c r="AM45" s="12">
        <f t="shared" si="2"/>
        <v>1889.6000000000001</v>
      </c>
      <c r="AN45" s="52">
        <v>0.45833333333333331</v>
      </c>
      <c r="AQ45" s="30"/>
    </row>
    <row r="46" spans="1:43" x14ac:dyDescent="0.25">
      <c r="A46" s="27"/>
      <c r="T46" s="30"/>
      <c r="U46" s="27"/>
      <c r="V46" s="22">
        <v>0.5</v>
      </c>
      <c r="W46" s="62">
        <f>'Site B3 09022024'!AD77</f>
        <v>102.10000000000001</v>
      </c>
      <c r="X46" s="42">
        <f>'Site B3 09022024'!T77</f>
        <v>64.7</v>
      </c>
      <c r="Y46" s="42">
        <f>'Site B3 09022024'!J77</f>
        <v>39.799999999999997</v>
      </c>
      <c r="Z46" s="42">
        <f>'Site B3 09022024'!AN77</f>
        <v>0</v>
      </c>
      <c r="AA46" s="42">
        <f>'Site B3 09022024'!AX77</f>
        <v>3.7</v>
      </c>
      <c r="AB46" s="42">
        <f>'Site B3 09022024'!BR77</f>
        <v>10.7</v>
      </c>
      <c r="AC46" s="42">
        <f>'Site B3 09022024'!BH77</f>
        <v>918</v>
      </c>
      <c r="AD46" s="42">
        <f>'Site B3 09022024'!CB77</f>
        <v>0</v>
      </c>
      <c r="AE46" s="42">
        <f>'Site B3 09022024'!CV77</f>
        <v>2.7</v>
      </c>
      <c r="AF46" s="42">
        <f>'Site B3 09022024'!CL77</f>
        <v>11.799999999999999</v>
      </c>
      <c r="AG46" s="42">
        <f>'Site B3 09022024'!DF77</f>
        <v>33.700000000000003</v>
      </c>
      <c r="AH46" s="42">
        <f>'Site B3 09022024'!DP77</f>
        <v>0</v>
      </c>
      <c r="AI46" s="42">
        <f>'Site B3 09022024'!ET77</f>
        <v>0</v>
      </c>
      <c r="AJ46" s="42">
        <f>'Site B3 09022024'!EJ77</f>
        <v>660.9</v>
      </c>
      <c r="AK46" s="42">
        <f>'Site B3 09022024'!DZ77</f>
        <v>60.2</v>
      </c>
      <c r="AL46" s="63">
        <f>'Site B3 09022024'!FD77</f>
        <v>9</v>
      </c>
      <c r="AM46" s="12">
        <f t="shared" si="2"/>
        <v>1917.3</v>
      </c>
      <c r="AN46" s="52">
        <v>0.5</v>
      </c>
      <c r="AQ46" s="30"/>
    </row>
    <row r="47" spans="1:43" x14ac:dyDescent="0.25">
      <c r="A47" s="27"/>
      <c r="T47" s="30"/>
      <c r="U47" s="27"/>
      <c r="V47" s="22">
        <v>0.54166666666666663</v>
      </c>
      <c r="W47" s="62">
        <f>'Site B3 09022024'!AD82</f>
        <v>105.8</v>
      </c>
      <c r="X47" s="42">
        <f>'Site B3 09022024'!T82</f>
        <v>68.8</v>
      </c>
      <c r="Y47" s="42">
        <f>'Site B3 09022024'!J82</f>
        <v>51.199999999999996</v>
      </c>
      <c r="Z47" s="42">
        <f>'Site B3 09022024'!AN82</f>
        <v>0</v>
      </c>
      <c r="AA47" s="42">
        <f>'Site B3 09022024'!AX82</f>
        <v>3.6999999999999997</v>
      </c>
      <c r="AB47" s="42">
        <f>'Site B3 09022024'!BR82</f>
        <v>20.7</v>
      </c>
      <c r="AC47" s="42">
        <f>'Site B3 09022024'!BH82</f>
        <v>999.4</v>
      </c>
      <c r="AD47" s="42">
        <f>'Site B3 09022024'!CB82</f>
        <v>0</v>
      </c>
      <c r="AE47" s="42">
        <f>'Site B3 09022024'!CV82</f>
        <v>1.2000000000000002</v>
      </c>
      <c r="AF47" s="42">
        <f>'Site B3 09022024'!CL82</f>
        <v>18.2</v>
      </c>
      <c r="AG47" s="42">
        <f>'Site B3 09022024'!DF82</f>
        <v>39.400000000000006</v>
      </c>
      <c r="AH47" s="42">
        <f>'Site B3 09022024'!DP82</f>
        <v>0</v>
      </c>
      <c r="AI47" s="42">
        <f>'Site B3 09022024'!ET82</f>
        <v>1</v>
      </c>
      <c r="AJ47" s="42">
        <f>'Site B3 09022024'!EJ82</f>
        <v>671.80000000000007</v>
      </c>
      <c r="AK47" s="42">
        <f>'Site B3 09022024'!DZ82</f>
        <v>63.800000000000004</v>
      </c>
      <c r="AL47" s="63">
        <f>'Site B3 09022024'!FD82</f>
        <v>6.8</v>
      </c>
      <c r="AM47" s="12">
        <f t="shared" si="2"/>
        <v>2051.8000000000002</v>
      </c>
      <c r="AN47" s="52">
        <v>0.54166666666666663</v>
      </c>
      <c r="AQ47" s="30"/>
    </row>
    <row r="48" spans="1:43" x14ac:dyDescent="0.25">
      <c r="A48" s="27"/>
      <c r="T48" s="30"/>
      <c r="U48" s="27"/>
      <c r="V48" s="22">
        <v>0.58333333333333337</v>
      </c>
      <c r="W48" s="62">
        <f>'Site B3 09022024'!AD87</f>
        <v>122.5</v>
      </c>
      <c r="X48" s="42">
        <f>'Site B3 09022024'!T87</f>
        <v>50.6</v>
      </c>
      <c r="Y48" s="42">
        <f>'Site B3 09022024'!J87</f>
        <v>59.599999999999994</v>
      </c>
      <c r="Z48" s="42">
        <f>'Site B3 09022024'!AN87</f>
        <v>0</v>
      </c>
      <c r="AA48" s="42">
        <f>'Site B3 09022024'!AX87</f>
        <v>6.8</v>
      </c>
      <c r="AB48" s="42">
        <f>'Site B3 09022024'!BR87</f>
        <v>20.399999999999999</v>
      </c>
      <c r="AC48" s="42">
        <f>'Site B3 09022024'!BH87</f>
        <v>1103.4000000000001</v>
      </c>
      <c r="AD48" s="42">
        <f>'Site B3 09022024'!CB87</f>
        <v>0</v>
      </c>
      <c r="AE48" s="42">
        <f>'Site B3 09022024'!CV87</f>
        <v>2.4</v>
      </c>
      <c r="AF48" s="42">
        <f>'Site B3 09022024'!CL87</f>
        <v>13.2</v>
      </c>
      <c r="AG48" s="42">
        <f>'Site B3 09022024'!DF87</f>
        <v>39.900000000000006</v>
      </c>
      <c r="AH48" s="42">
        <f>'Site B3 09022024'!DP87</f>
        <v>0</v>
      </c>
      <c r="AI48" s="42">
        <f>'Site B3 09022024'!ET87</f>
        <v>0.2</v>
      </c>
      <c r="AJ48" s="42">
        <f>'Site B3 09022024'!EJ87</f>
        <v>644.5</v>
      </c>
      <c r="AK48" s="42">
        <f>'Site B3 09022024'!DZ87</f>
        <v>73</v>
      </c>
      <c r="AL48" s="63">
        <f>'Site B3 09022024'!FD87</f>
        <v>5.4</v>
      </c>
      <c r="AM48" s="12">
        <f t="shared" si="2"/>
        <v>2141.9000000000005</v>
      </c>
      <c r="AN48" s="52">
        <v>0.58333333333333337</v>
      </c>
      <c r="AQ48" s="30"/>
    </row>
    <row r="49" spans="1:43" x14ac:dyDescent="0.25">
      <c r="A49" s="27"/>
      <c r="T49" s="30"/>
      <c r="U49" s="27"/>
      <c r="V49" s="22">
        <v>0.625</v>
      </c>
      <c r="W49" s="62">
        <f>'Site B3 09022024'!AD92</f>
        <v>136.70000000000002</v>
      </c>
      <c r="X49" s="42">
        <f>'Site B3 09022024'!T92</f>
        <v>71.3</v>
      </c>
      <c r="Y49" s="42">
        <f>'Site B3 09022024'!J92</f>
        <v>29</v>
      </c>
      <c r="Z49" s="42">
        <f>'Site B3 09022024'!AN92</f>
        <v>0</v>
      </c>
      <c r="AA49" s="42">
        <f>'Site B3 09022024'!AX92</f>
        <v>5.4</v>
      </c>
      <c r="AB49" s="42">
        <f>'Site B3 09022024'!BR92</f>
        <v>38.5</v>
      </c>
      <c r="AC49" s="42">
        <f>'Site B3 09022024'!BH92</f>
        <v>964.19999999999993</v>
      </c>
      <c r="AD49" s="42">
        <f>'Site B3 09022024'!CB92</f>
        <v>0</v>
      </c>
      <c r="AE49" s="42">
        <f>'Site B3 09022024'!CV92</f>
        <v>5.2</v>
      </c>
      <c r="AF49" s="42">
        <f>'Site B3 09022024'!CL92</f>
        <v>15</v>
      </c>
      <c r="AG49" s="42">
        <f>'Site B3 09022024'!DF92</f>
        <v>49</v>
      </c>
      <c r="AH49" s="42">
        <f>'Site B3 09022024'!DP92</f>
        <v>0</v>
      </c>
      <c r="AI49" s="42">
        <f>'Site B3 09022024'!ET92</f>
        <v>2.2000000000000002</v>
      </c>
      <c r="AJ49" s="42">
        <f>'Site B3 09022024'!EJ92</f>
        <v>675.9</v>
      </c>
      <c r="AK49" s="42">
        <f>'Site B3 09022024'!DZ92</f>
        <v>65.7</v>
      </c>
      <c r="AL49" s="63">
        <f>'Site B3 09022024'!FD92</f>
        <v>2</v>
      </c>
      <c r="AM49" s="12">
        <f t="shared" si="2"/>
        <v>2060.1</v>
      </c>
      <c r="AN49" s="52">
        <v>0.625</v>
      </c>
      <c r="AQ49" s="30"/>
    </row>
    <row r="50" spans="1:43" x14ac:dyDescent="0.25">
      <c r="A50" s="27"/>
      <c r="T50" s="30"/>
      <c r="U50" s="27"/>
      <c r="V50" s="22">
        <v>0.66666666666666663</v>
      </c>
      <c r="W50" s="62">
        <f>'Site B3 09022024'!AD97</f>
        <v>131.4</v>
      </c>
      <c r="X50" s="42">
        <f>'Site B3 09022024'!T97</f>
        <v>94.4</v>
      </c>
      <c r="Y50" s="42">
        <f>'Site B3 09022024'!J97</f>
        <v>33.800000000000004</v>
      </c>
      <c r="Z50" s="42">
        <f>'Site B3 09022024'!AN97</f>
        <v>0</v>
      </c>
      <c r="AA50" s="42">
        <f>'Site B3 09022024'!AX97</f>
        <v>7.2</v>
      </c>
      <c r="AB50" s="42">
        <f>'Site B3 09022024'!BR97</f>
        <v>24.5</v>
      </c>
      <c r="AC50" s="42">
        <f>'Site B3 09022024'!BH97</f>
        <v>1033</v>
      </c>
      <c r="AD50" s="42">
        <f>'Site B3 09022024'!CB97</f>
        <v>0</v>
      </c>
      <c r="AE50" s="42">
        <f>'Site B3 09022024'!CV97</f>
        <v>4.2</v>
      </c>
      <c r="AF50" s="42">
        <f>'Site B3 09022024'!CL97</f>
        <v>10.6</v>
      </c>
      <c r="AG50" s="42">
        <f>'Site B3 09022024'!DF97</f>
        <v>52.1</v>
      </c>
      <c r="AH50" s="42">
        <f>'Site B3 09022024'!DP97</f>
        <v>0</v>
      </c>
      <c r="AI50" s="42">
        <f>'Site B3 09022024'!ET97</f>
        <v>0</v>
      </c>
      <c r="AJ50" s="42">
        <f>'Site B3 09022024'!EJ97</f>
        <v>746.6</v>
      </c>
      <c r="AK50" s="42">
        <f>'Site B3 09022024'!DZ97</f>
        <v>102.2</v>
      </c>
      <c r="AL50" s="63">
        <f>'Site B3 09022024'!FD97</f>
        <v>10.8</v>
      </c>
      <c r="AM50" s="12">
        <f t="shared" si="2"/>
        <v>2250.7999999999997</v>
      </c>
      <c r="AN50" s="52">
        <v>0.66666666666666663</v>
      </c>
      <c r="AQ50" s="30"/>
    </row>
    <row r="51" spans="1:43" x14ac:dyDescent="0.25">
      <c r="A51" s="27"/>
      <c r="T51" s="30"/>
      <c r="U51" s="27"/>
      <c r="V51" s="22">
        <v>0.70833333333333337</v>
      </c>
      <c r="W51" s="62">
        <f>'Site B3 09022024'!AD102</f>
        <v>116</v>
      </c>
      <c r="X51" s="42">
        <f>'Site B3 09022024'!T102</f>
        <v>95.9</v>
      </c>
      <c r="Y51" s="42">
        <f>'Site B3 09022024'!J102</f>
        <v>43.6</v>
      </c>
      <c r="Z51" s="42">
        <f>'Site B3 09022024'!AN102</f>
        <v>0</v>
      </c>
      <c r="AA51" s="42">
        <f>'Site B3 09022024'!AX102</f>
        <v>2.9</v>
      </c>
      <c r="AB51" s="42">
        <f>'Site B3 09022024'!BR102</f>
        <v>17.399999999999999</v>
      </c>
      <c r="AC51" s="42">
        <f>'Site B3 09022024'!BH102</f>
        <v>1082.5</v>
      </c>
      <c r="AD51" s="42">
        <f>'Site B3 09022024'!CB102</f>
        <v>0</v>
      </c>
      <c r="AE51" s="42">
        <f>'Site B3 09022024'!CV102</f>
        <v>4.8000000000000007</v>
      </c>
      <c r="AF51" s="42">
        <f>'Site B3 09022024'!CL102</f>
        <v>11.4</v>
      </c>
      <c r="AG51" s="42">
        <f>'Site B3 09022024'!DF102</f>
        <v>45.900000000000006</v>
      </c>
      <c r="AH51" s="42">
        <f>'Site B3 09022024'!DP102</f>
        <v>0</v>
      </c>
      <c r="AI51" s="42">
        <f>'Site B3 09022024'!ET102</f>
        <v>1.2</v>
      </c>
      <c r="AJ51" s="42">
        <f>'Site B3 09022024'!EJ102</f>
        <v>676.5</v>
      </c>
      <c r="AK51" s="42">
        <f>'Site B3 09022024'!DZ102</f>
        <v>120.7</v>
      </c>
      <c r="AL51" s="63">
        <f>'Site B3 09022024'!FD102</f>
        <v>5.8</v>
      </c>
      <c r="AM51" s="12">
        <f t="shared" si="2"/>
        <v>2224.6000000000004</v>
      </c>
      <c r="AN51" s="52">
        <v>0.70833333333333337</v>
      </c>
      <c r="AQ51" s="30"/>
    </row>
    <row r="52" spans="1:43" x14ac:dyDescent="0.25">
      <c r="A52" s="27"/>
      <c r="T52" s="30"/>
      <c r="U52" s="27"/>
      <c r="V52" s="22">
        <v>0.75</v>
      </c>
      <c r="W52" s="62">
        <f>'Site B3 09022024'!AD107</f>
        <v>155.9</v>
      </c>
      <c r="X52" s="42">
        <f>'Site B3 09022024'!T107</f>
        <v>75</v>
      </c>
      <c r="Y52" s="42">
        <f>'Site B3 09022024'!J107</f>
        <v>35.800000000000004</v>
      </c>
      <c r="Z52" s="42">
        <f>'Site B3 09022024'!AN107</f>
        <v>0</v>
      </c>
      <c r="AA52" s="42">
        <f>'Site B3 09022024'!AX107</f>
        <v>3.6</v>
      </c>
      <c r="AB52" s="42">
        <f>'Site B3 09022024'!BR107</f>
        <v>24.2</v>
      </c>
      <c r="AC52" s="42">
        <f>'Site B3 09022024'!BH107</f>
        <v>956.5</v>
      </c>
      <c r="AD52" s="42">
        <f>'Site B3 09022024'!CB107</f>
        <v>0</v>
      </c>
      <c r="AE52" s="42">
        <f>'Site B3 09022024'!CV107</f>
        <v>3.8000000000000003</v>
      </c>
      <c r="AF52" s="42">
        <f>'Site B3 09022024'!CL107</f>
        <v>14.6</v>
      </c>
      <c r="AG52" s="42">
        <f>'Site B3 09022024'!DF107</f>
        <v>44.3</v>
      </c>
      <c r="AH52" s="42">
        <f>'Site B3 09022024'!DP107</f>
        <v>0</v>
      </c>
      <c r="AI52" s="42">
        <f>'Site B3 09022024'!ET107</f>
        <v>4.4000000000000004</v>
      </c>
      <c r="AJ52" s="42">
        <f>'Site B3 09022024'!EJ107</f>
        <v>749.8</v>
      </c>
      <c r="AK52" s="42">
        <f>'Site B3 09022024'!DZ107</f>
        <v>108.9</v>
      </c>
      <c r="AL52" s="63">
        <f>'Site B3 09022024'!FD107</f>
        <v>6.4</v>
      </c>
      <c r="AM52" s="12">
        <f t="shared" si="2"/>
        <v>2183.1999999999998</v>
      </c>
      <c r="AN52" s="52">
        <v>0.75</v>
      </c>
      <c r="AQ52" s="30"/>
    </row>
    <row r="53" spans="1:43" x14ac:dyDescent="0.25">
      <c r="A53" s="27"/>
      <c r="T53" s="30"/>
      <c r="U53" s="27"/>
      <c r="V53" s="22">
        <v>0.79166666666666663</v>
      </c>
      <c r="W53" s="62">
        <f>'Site B3 09022024'!AD112</f>
        <v>144.19999999999999</v>
      </c>
      <c r="X53" s="42">
        <f>'Site B3 09022024'!T112</f>
        <v>66.900000000000006</v>
      </c>
      <c r="Y53" s="42">
        <f>'Site B3 09022024'!J112</f>
        <v>38</v>
      </c>
      <c r="Z53" s="42">
        <f>'Site B3 09022024'!AN112</f>
        <v>0</v>
      </c>
      <c r="AA53" s="42">
        <f>'Site B3 09022024'!AX112</f>
        <v>4.4000000000000004</v>
      </c>
      <c r="AB53" s="42">
        <f>'Site B3 09022024'!BR112</f>
        <v>12.8</v>
      </c>
      <c r="AC53" s="42">
        <f>'Site B3 09022024'!BH112</f>
        <v>924.1</v>
      </c>
      <c r="AD53" s="42">
        <f>'Site B3 09022024'!CB112</f>
        <v>0</v>
      </c>
      <c r="AE53" s="42">
        <f>'Site B3 09022024'!CV112</f>
        <v>3.4000000000000004</v>
      </c>
      <c r="AF53" s="42">
        <f>'Site B3 09022024'!CL112</f>
        <v>12.5</v>
      </c>
      <c r="AG53" s="42">
        <f>'Site B3 09022024'!DF112</f>
        <v>36.6</v>
      </c>
      <c r="AH53" s="42">
        <f>'Site B3 09022024'!DP112</f>
        <v>0</v>
      </c>
      <c r="AI53" s="42">
        <f>'Site B3 09022024'!ET112</f>
        <v>0.2</v>
      </c>
      <c r="AJ53" s="42">
        <f>'Site B3 09022024'!EJ112</f>
        <v>711.8</v>
      </c>
      <c r="AK53" s="42">
        <f>'Site B3 09022024'!DZ112</f>
        <v>76.599999999999994</v>
      </c>
      <c r="AL53" s="63">
        <f>'Site B3 09022024'!FD112</f>
        <v>4.8</v>
      </c>
      <c r="AM53" s="12">
        <f t="shared" si="2"/>
        <v>2036.3</v>
      </c>
      <c r="AN53" s="52">
        <v>0.79166666666666696</v>
      </c>
      <c r="AQ53" s="30"/>
    </row>
    <row r="54" spans="1:43" x14ac:dyDescent="0.25">
      <c r="A54" s="27"/>
      <c r="T54" s="30"/>
      <c r="U54" s="27"/>
      <c r="V54" s="22">
        <v>0.83333333333333337</v>
      </c>
      <c r="W54" s="62">
        <f>'Site B3 09022024'!AD117</f>
        <v>79.2</v>
      </c>
      <c r="X54" s="42">
        <f>'Site B3 09022024'!T117</f>
        <v>41</v>
      </c>
      <c r="Y54" s="42">
        <f>'Site B3 09022024'!J117</f>
        <v>47.8</v>
      </c>
      <c r="Z54" s="42">
        <f>'Site B3 09022024'!AN117</f>
        <v>0</v>
      </c>
      <c r="AA54" s="42">
        <f>'Site B3 09022024'!AX117</f>
        <v>4.8</v>
      </c>
      <c r="AB54" s="42">
        <f>'Site B3 09022024'!BR117</f>
        <v>11.3</v>
      </c>
      <c r="AC54" s="42">
        <f>'Site B3 09022024'!BH117</f>
        <v>865.69999999999993</v>
      </c>
      <c r="AD54" s="42">
        <f>'Site B3 09022024'!CB117</f>
        <v>0</v>
      </c>
      <c r="AE54" s="42">
        <f>'Site B3 09022024'!CV117</f>
        <v>2.4</v>
      </c>
      <c r="AF54" s="42">
        <f>'Site B3 09022024'!CL117</f>
        <v>13.899999999999999</v>
      </c>
      <c r="AG54" s="42">
        <f>'Site B3 09022024'!DF117</f>
        <v>45.2</v>
      </c>
      <c r="AH54" s="42">
        <f>'Site B3 09022024'!DP117</f>
        <v>0</v>
      </c>
      <c r="AI54" s="42">
        <f>'Site B3 09022024'!ET117</f>
        <v>2.6</v>
      </c>
      <c r="AJ54" s="42">
        <f>'Site B3 09022024'!EJ117</f>
        <v>582.69999999999993</v>
      </c>
      <c r="AK54" s="42">
        <f>'Site B3 09022024'!DZ117</f>
        <v>58.1</v>
      </c>
      <c r="AL54" s="63">
        <f>'Site B3 09022024'!FD117</f>
        <v>4</v>
      </c>
      <c r="AM54" s="12">
        <f t="shared" si="2"/>
        <v>1758.6999999999998</v>
      </c>
      <c r="AN54" s="52">
        <v>0.83333333333333304</v>
      </c>
      <c r="AQ54" s="30"/>
    </row>
    <row r="55" spans="1:43" x14ac:dyDescent="0.25">
      <c r="A55" s="27"/>
      <c r="T55" s="30"/>
      <c r="U55" s="27"/>
      <c r="V55" s="22">
        <v>0.875</v>
      </c>
      <c r="W55" s="62">
        <f>'Site B3 09022024'!AD122</f>
        <v>75.400000000000006</v>
      </c>
      <c r="X55" s="42">
        <f>'Site B3 09022024'!T122</f>
        <v>29.8</v>
      </c>
      <c r="Y55" s="42">
        <f>'Site B3 09022024'!J122</f>
        <v>43.5</v>
      </c>
      <c r="Z55" s="42">
        <f>'Site B3 09022024'!AN122</f>
        <v>0</v>
      </c>
      <c r="AA55" s="42">
        <f>'Site B3 09022024'!AX122</f>
        <v>4.2</v>
      </c>
      <c r="AB55" s="42">
        <f>'Site B3 09022024'!BR122</f>
        <v>18.2</v>
      </c>
      <c r="AC55" s="42">
        <f>'Site B3 09022024'!BH122</f>
        <v>721.3</v>
      </c>
      <c r="AD55" s="42">
        <f>'Site B3 09022024'!CB122</f>
        <v>0</v>
      </c>
      <c r="AE55" s="42">
        <f>'Site B3 09022024'!CV122</f>
        <v>0.4</v>
      </c>
      <c r="AF55" s="42">
        <f>'Site B3 09022024'!CL122</f>
        <v>5.8</v>
      </c>
      <c r="AG55" s="42">
        <f>'Site B3 09022024'!DF122</f>
        <v>35.799999999999997</v>
      </c>
      <c r="AH55" s="42">
        <f>'Site B3 09022024'!DP122</f>
        <v>0</v>
      </c>
      <c r="AI55" s="42">
        <f>'Site B3 09022024'!ET122</f>
        <v>3.6</v>
      </c>
      <c r="AJ55" s="42">
        <f>'Site B3 09022024'!EJ122</f>
        <v>482.29999999999995</v>
      </c>
      <c r="AK55" s="42">
        <f>'Site B3 09022024'!DZ122</f>
        <v>41.2</v>
      </c>
      <c r="AL55" s="63">
        <f>'Site B3 09022024'!FD122</f>
        <v>5.4</v>
      </c>
      <c r="AM55" s="12">
        <f t="shared" si="2"/>
        <v>1466.8999999999999</v>
      </c>
      <c r="AN55" s="52">
        <v>0.875</v>
      </c>
      <c r="AQ55" s="30"/>
    </row>
    <row r="56" spans="1:43" x14ac:dyDescent="0.25">
      <c r="A56" s="27"/>
      <c r="T56" s="30"/>
      <c r="U56" s="27"/>
      <c r="V56" s="22">
        <v>0.91666666666666663</v>
      </c>
      <c r="W56" s="62">
        <f>'Site B3 09022024'!AD127</f>
        <v>83.1</v>
      </c>
      <c r="X56" s="42">
        <f>'Site B3 09022024'!T127</f>
        <v>18.399999999999999</v>
      </c>
      <c r="Y56" s="42">
        <f>'Site B3 09022024'!J127</f>
        <v>36.299999999999997</v>
      </c>
      <c r="Z56" s="42">
        <f>'Site B3 09022024'!AN127</f>
        <v>0</v>
      </c>
      <c r="AA56" s="42">
        <f>'Site B3 09022024'!AX127</f>
        <v>3.4</v>
      </c>
      <c r="AB56" s="42">
        <f>'Site B3 09022024'!BR127</f>
        <v>9</v>
      </c>
      <c r="AC56" s="42">
        <f>'Site B3 09022024'!BH127</f>
        <v>721.69999999999993</v>
      </c>
      <c r="AD56" s="42">
        <f>'Site B3 09022024'!CB127</f>
        <v>0</v>
      </c>
      <c r="AE56" s="42">
        <f>'Site B3 09022024'!CV127</f>
        <v>0.4</v>
      </c>
      <c r="AF56" s="42">
        <f>'Site B3 09022024'!CL127</f>
        <v>15</v>
      </c>
      <c r="AG56" s="42">
        <f>'Site B3 09022024'!DF127</f>
        <v>20.599999999999998</v>
      </c>
      <c r="AH56" s="42">
        <f>'Site B3 09022024'!DP127</f>
        <v>0</v>
      </c>
      <c r="AI56" s="42">
        <f>'Site B3 09022024'!ET127</f>
        <v>1.2</v>
      </c>
      <c r="AJ56" s="42">
        <f>'Site B3 09022024'!EJ127</f>
        <v>462.7</v>
      </c>
      <c r="AK56" s="42">
        <f>'Site B3 09022024'!DZ127</f>
        <v>39.4</v>
      </c>
      <c r="AL56" s="63">
        <f>'Site B3 09022024'!FD127</f>
        <v>3</v>
      </c>
      <c r="AM56" s="12">
        <f t="shared" si="2"/>
        <v>1414.2</v>
      </c>
      <c r="AN56" s="52">
        <v>0.91666666666666596</v>
      </c>
      <c r="AQ56" s="30"/>
    </row>
    <row r="57" spans="1:43" ht="13" thickBot="1" x14ac:dyDescent="0.3">
      <c r="A57" s="27"/>
      <c r="T57" s="30"/>
      <c r="U57" s="27"/>
      <c r="V57" s="22">
        <v>0.95833333333333337</v>
      </c>
      <c r="W57" s="62">
        <f>'Site B3 09022024'!AD132</f>
        <v>69.5</v>
      </c>
      <c r="X57" s="42">
        <f>'Site B3 09022024'!T132</f>
        <v>26.2</v>
      </c>
      <c r="Y57" s="42">
        <f>'Site B3 09022024'!J132</f>
        <v>34.6</v>
      </c>
      <c r="Z57" s="42">
        <f>'Site B3 09022024'!AN132</f>
        <v>0</v>
      </c>
      <c r="AA57" s="42">
        <f>'Site B3 09022024'!AX132</f>
        <v>4.4000000000000004</v>
      </c>
      <c r="AB57" s="42">
        <f>'Site B3 09022024'!BR132</f>
        <v>12.399999999999999</v>
      </c>
      <c r="AC57" s="42">
        <f>'Site B3 09022024'!BH132</f>
        <v>690.5</v>
      </c>
      <c r="AD57" s="42">
        <f>'Site B3 09022024'!CB132</f>
        <v>0</v>
      </c>
      <c r="AE57" s="42">
        <f>'Site B3 09022024'!CV132</f>
        <v>0.60000000000000009</v>
      </c>
      <c r="AF57" s="42">
        <f>'Site B3 09022024'!CL132</f>
        <v>8.4</v>
      </c>
      <c r="AG57" s="42">
        <f>'Site B3 09022024'!DF132</f>
        <v>13.2</v>
      </c>
      <c r="AH57" s="42">
        <f>'Site B3 09022024'!DP132</f>
        <v>0</v>
      </c>
      <c r="AI57" s="42">
        <f>'Site B3 09022024'!ET132</f>
        <v>3</v>
      </c>
      <c r="AJ57" s="42">
        <f>'Site B3 09022024'!EJ132</f>
        <v>452.40000000000003</v>
      </c>
      <c r="AK57" s="42">
        <f>'Site B3 09022024'!DZ132</f>
        <v>44.699999999999996</v>
      </c>
      <c r="AL57" s="63">
        <f>'Site B3 09022024'!FD132</f>
        <v>4</v>
      </c>
      <c r="AM57" s="12">
        <f t="shared" si="2"/>
        <v>1363.9</v>
      </c>
      <c r="AN57" s="52">
        <v>0.95833333333333304</v>
      </c>
      <c r="AQ57" s="30"/>
    </row>
    <row r="58" spans="1:43" ht="13.5" thickTop="1" thickBot="1" x14ac:dyDescent="0.3">
      <c r="A58" s="27"/>
      <c r="T58" s="30"/>
      <c r="U58" s="27"/>
      <c r="V58" s="23" t="s">
        <v>52</v>
      </c>
      <c r="W58" s="43">
        <f t="shared" ref="W58:AL58" si="3">SUM(W34:W57)</f>
        <v>1997.4000000000003</v>
      </c>
      <c r="X58" s="44">
        <f t="shared" si="3"/>
        <v>970.8</v>
      </c>
      <c r="Y58" s="44">
        <f t="shared" si="3"/>
        <v>687.3</v>
      </c>
      <c r="Z58" s="44">
        <f t="shared" si="3"/>
        <v>0</v>
      </c>
      <c r="AA58" s="44">
        <f t="shared" si="3"/>
        <v>78.700000000000017</v>
      </c>
      <c r="AB58" s="44">
        <f t="shared" si="3"/>
        <v>305.39999999999998</v>
      </c>
      <c r="AC58" s="44">
        <f t="shared" si="3"/>
        <v>16806</v>
      </c>
      <c r="AD58" s="44">
        <f t="shared" si="3"/>
        <v>1</v>
      </c>
      <c r="AE58" s="44">
        <f t="shared" si="3"/>
        <v>43.199999999999989</v>
      </c>
      <c r="AF58" s="44">
        <f t="shared" si="3"/>
        <v>241.20000000000002</v>
      </c>
      <c r="AG58" s="44">
        <f t="shared" si="3"/>
        <v>652.5</v>
      </c>
      <c r="AH58" s="44">
        <f t="shared" si="3"/>
        <v>0</v>
      </c>
      <c r="AI58" s="44">
        <f t="shared" si="3"/>
        <v>27.800000000000004</v>
      </c>
      <c r="AJ58" s="44">
        <f t="shared" si="3"/>
        <v>13412</v>
      </c>
      <c r="AK58" s="44">
        <f t="shared" si="3"/>
        <v>1198.2000000000003</v>
      </c>
      <c r="AL58" s="68">
        <f t="shared" si="3"/>
        <v>108.3</v>
      </c>
      <c r="AM58" s="13">
        <f t="shared" si="2"/>
        <v>36529.800000000003</v>
      </c>
      <c r="AQ58" s="30"/>
    </row>
    <row r="59" spans="1:43" ht="13" thickTop="1" x14ac:dyDescent="0.25">
      <c r="A59" s="27"/>
      <c r="T59" s="30"/>
      <c r="U59" s="27"/>
      <c r="AQ59" s="30"/>
    </row>
    <row r="60" spans="1:43" x14ac:dyDescent="0.25">
      <c r="A60" s="56"/>
      <c r="L60" s="19"/>
      <c r="M60" s="19"/>
      <c r="N60" s="19"/>
      <c r="O60" s="19"/>
      <c r="P60" s="19"/>
      <c r="Q60" s="19"/>
      <c r="R60" s="19"/>
      <c r="S60" s="19"/>
      <c r="T60" s="57"/>
      <c r="U60" s="56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57"/>
    </row>
    <row r="61" spans="1:43" ht="15.75" customHeight="1" x14ac:dyDescent="0.25">
      <c r="A61" s="24"/>
      <c r="B61" s="25"/>
      <c r="C61" s="26"/>
      <c r="D61" s="104" t="s">
        <v>40</v>
      </c>
      <c r="E61" s="105"/>
      <c r="F61" s="89" t="s">
        <v>91</v>
      </c>
      <c r="G61" s="90"/>
      <c r="H61" s="90"/>
      <c r="I61" s="90"/>
      <c r="J61" s="90"/>
      <c r="K61" s="90"/>
      <c r="L61" s="91"/>
      <c r="M61" s="126" t="s">
        <v>41</v>
      </c>
      <c r="N61" s="128">
        <v>14972</v>
      </c>
      <c r="O61" s="104" t="s">
        <v>42</v>
      </c>
      <c r="P61" s="105"/>
      <c r="Q61" s="116" t="s">
        <v>88</v>
      </c>
      <c r="R61" s="117"/>
      <c r="S61" s="105" t="s">
        <v>43</v>
      </c>
      <c r="T61" s="128" t="s">
        <v>86</v>
      </c>
      <c r="U61" s="24"/>
      <c r="V61" s="25"/>
      <c r="W61" s="26"/>
      <c r="X61" s="104" t="s">
        <v>40</v>
      </c>
      <c r="Y61" s="105"/>
      <c r="Z61" s="108" t="str">
        <f>F61</f>
        <v>Site B3, A205 South Circular Road / New Park Road</v>
      </c>
      <c r="AA61" s="109"/>
      <c r="AB61" s="109"/>
      <c r="AC61" s="109"/>
      <c r="AD61" s="109"/>
      <c r="AE61" s="109"/>
      <c r="AF61" s="110"/>
      <c r="AG61" s="126" t="s">
        <v>41</v>
      </c>
      <c r="AH61" s="128">
        <f>N61</f>
        <v>14972</v>
      </c>
      <c r="AI61" s="104" t="s">
        <v>42</v>
      </c>
      <c r="AJ61" s="105"/>
      <c r="AK61" s="116" t="str">
        <f>Q61&amp;" A"</f>
        <v>14972-03 A</v>
      </c>
      <c r="AL61" s="117"/>
      <c r="AM61" s="104" t="s">
        <v>43</v>
      </c>
      <c r="AN61" s="114"/>
      <c r="AO61" s="105"/>
      <c r="AP61" s="116" t="str">
        <f>T61</f>
        <v>PR</v>
      </c>
      <c r="AQ61" s="117"/>
    </row>
    <row r="62" spans="1:43" ht="15.75" customHeight="1" x14ac:dyDescent="0.25">
      <c r="A62" s="27"/>
      <c r="C62" s="30"/>
      <c r="D62" s="106"/>
      <c r="E62" s="107"/>
      <c r="F62" s="92"/>
      <c r="G62" s="93"/>
      <c r="H62" s="93"/>
      <c r="I62" s="93"/>
      <c r="J62" s="93"/>
      <c r="K62" s="93"/>
      <c r="L62" s="94"/>
      <c r="M62" s="127"/>
      <c r="N62" s="129"/>
      <c r="O62" s="106"/>
      <c r="P62" s="107"/>
      <c r="Q62" s="118"/>
      <c r="R62" s="119"/>
      <c r="S62" s="107"/>
      <c r="T62" s="129"/>
      <c r="U62" s="27"/>
      <c r="W62" s="30"/>
      <c r="X62" s="106"/>
      <c r="Y62" s="107"/>
      <c r="Z62" s="111"/>
      <c r="AA62" s="112"/>
      <c r="AB62" s="112"/>
      <c r="AC62" s="112"/>
      <c r="AD62" s="112"/>
      <c r="AE62" s="112"/>
      <c r="AF62" s="113"/>
      <c r="AG62" s="127"/>
      <c r="AH62" s="129"/>
      <c r="AI62" s="106"/>
      <c r="AJ62" s="107"/>
      <c r="AK62" s="118"/>
      <c r="AL62" s="119"/>
      <c r="AM62" s="106"/>
      <c r="AN62" s="115"/>
      <c r="AO62" s="107"/>
      <c r="AP62" s="118"/>
      <c r="AQ62" s="119"/>
    </row>
    <row r="63" spans="1:43" ht="15.75" customHeight="1" x14ac:dyDescent="0.25">
      <c r="A63" s="27"/>
      <c r="C63" s="30"/>
      <c r="D63" s="104" t="s">
        <v>44</v>
      </c>
      <c r="E63" s="105"/>
      <c r="F63" s="120" t="s">
        <v>102</v>
      </c>
      <c r="G63" s="121"/>
      <c r="H63" s="121"/>
      <c r="I63" s="121"/>
      <c r="J63" s="121"/>
      <c r="K63" s="121"/>
      <c r="L63" s="122"/>
      <c r="M63" s="104" t="s">
        <v>45</v>
      </c>
      <c r="N63" s="105"/>
      <c r="O63" s="89" t="s">
        <v>90</v>
      </c>
      <c r="P63" s="90"/>
      <c r="Q63" s="90"/>
      <c r="R63" s="90"/>
      <c r="S63" s="90"/>
      <c r="T63" s="91"/>
      <c r="U63" s="27"/>
      <c r="W63" s="30"/>
      <c r="X63" s="104" t="s">
        <v>44</v>
      </c>
      <c r="Y63" s="105"/>
      <c r="Z63" s="108" t="str">
        <f>F63</f>
        <v>Friday 09th February 2023</v>
      </c>
      <c r="AA63" s="109"/>
      <c r="AB63" s="109"/>
      <c r="AC63" s="109"/>
      <c r="AD63" s="109"/>
      <c r="AE63" s="109"/>
      <c r="AF63" s="110"/>
      <c r="AG63" s="104" t="s">
        <v>45</v>
      </c>
      <c r="AH63" s="105"/>
      <c r="AI63" s="108" t="str">
        <f>O63</f>
        <v>Brixton Hill</v>
      </c>
      <c r="AJ63" s="109"/>
      <c r="AK63" s="109"/>
      <c r="AL63" s="109"/>
      <c r="AM63" s="109"/>
      <c r="AN63" s="109"/>
      <c r="AO63" s="109"/>
      <c r="AP63" s="109"/>
      <c r="AQ63" s="110"/>
    </row>
    <row r="64" spans="1:43" ht="15.75" customHeight="1" x14ac:dyDescent="0.25">
      <c r="A64" s="27"/>
      <c r="C64" s="30"/>
      <c r="D64" s="106"/>
      <c r="E64" s="107"/>
      <c r="F64" s="123"/>
      <c r="G64" s="124"/>
      <c r="H64" s="124"/>
      <c r="I64" s="124"/>
      <c r="J64" s="124"/>
      <c r="K64" s="124"/>
      <c r="L64" s="125"/>
      <c r="M64" s="106"/>
      <c r="N64" s="107"/>
      <c r="O64" s="92"/>
      <c r="P64" s="93"/>
      <c r="Q64" s="93"/>
      <c r="R64" s="93"/>
      <c r="S64" s="93"/>
      <c r="T64" s="94"/>
      <c r="U64" s="27"/>
      <c r="W64" s="30"/>
      <c r="X64" s="106"/>
      <c r="Y64" s="107"/>
      <c r="Z64" s="111"/>
      <c r="AA64" s="112"/>
      <c r="AB64" s="112"/>
      <c r="AC64" s="112"/>
      <c r="AD64" s="112"/>
      <c r="AE64" s="112"/>
      <c r="AF64" s="113"/>
      <c r="AG64" s="106"/>
      <c r="AH64" s="107"/>
      <c r="AI64" s="111"/>
      <c r="AJ64" s="112"/>
      <c r="AK64" s="112"/>
      <c r="AL64" s="112"/>
      <c r="AM64" s="112"/>
      <c r="AN64" s="112"/>
      <c r="AO64" s="112"/>
      <c r="AP64" s="112"/>
      <c r="AQ64" s="113"/>
    </row>
    <row r="65" spans="1:43" ht="15.75" customHeight="1" x14ac:dyDescent="0.25">
      <c r="A65" s="27"/>
      <c r="C65" s="30"/>
      <c r="D65" s="104" t="s">
        <v>46</v>
      </c>
      <c r="E65" s="105"/>
      <c r="F65" s="108" t="s">
        <v>94</v>
      </c>
      <c r="G65" s="109"/>
      <c r="H65" s="109"/>
      <c r="I65" s="109"/>
      <c r="J65" s="109"/>
      <c r="K65" s="109"/>
      <c r="L65" s="110"/>
      <c r="M65" s="104" t="s">
        <v>47</v>
      </c>
      <c r="N65" s="105"/>
      <c r="O65" s="108" t="s">
        <v>53</v>
      </c>
      <c r="P65" s="109"/>
      <c r="Q65" s="109"/>
      <c r="R65" s="109"/>
      <c r="S65" s="109"/>
      <c r="T65" s="110"/>
      <c r="U65" s="27"/>
      <c r="W65" s="30"/>
      <c r="X65" s="104" t="s">
        <v>46</v>
      </c>
      <c r="Y65" s="105"/>
      <c r="Z65" s="108" t="str">
        <f>F65</f>
        <v>00:00 to 24:00</v>
      </c>
      <c r="AA65" s="109"/>
      <c r="AB65" s="109"/>
      <c r="AC65" s="109"/>
      <c r="AD65" s="109"/>
      <c r="AE65" s="109"/>
      <c r="AF65" s="110"/>
      <c r="AG65" s="104" t="s">
        <v>47</v>
      </c>
      <c r="AH65" s="105"/>
      <c r="AI65" s="108" t="s">
        <v>54</v>
      </c>
      <c r="AJ65" s="109"/>
      <c r="AK65" s="109"/>
      <c r="AL65" s="109"/>
      <c r="AM65" s="109"/>
      <c r="AN65" s="109"/>
      <c r="AO65" s="109"/>
      <c r="AP65" s="109"/>
      <c r="AQ65" s="110"/>
    </row>
    <row r="66" spans="1:43" ht="15.75" customHeight="1" x14ac:dyDescent="0.25">
      <c r="A66" s="56"/>
      <c r="B66" s="19"/>
      <c r="C66" s="57"/>
      <c r="D66" s="106"/>
      <c r="E66" s="107"/>
      <c r="F66" s="111"/>
      <c r="G66" s="112"/>
      <c r="H66" s="112"/>
      <c r="I66" s="112"/>
      <c r="J66" s="112"/>
      <c r="K66" s="112"/>
      <c r="L66" s="113"/>
      <c r="M66" s="106"/>
      <c r="N66" s="107"/>
      <c r="O66" s="111"/>
      <c r="P66" s="112"/>
      <c r="Q66" s="112"/>
      <c r="R66" s="112"/>
      <c r="S66" s="112"/>
      <c r="T66" s="113"/>
      <c r="U66" s="56"/>
      <c r="V66" s="19"/>
      <c r="W66" s="57"/>
      <c r="X66" s="106"/>
      <c r="Y66" s="107"/>
      <c r="Z66" s="111"/>
      <c r="AA66" s="112"/>
      <c r="AB66" s="112"/>
      <c r="AC66" s="112"/>
      <c r="AD66" s="112"/>
      <c r="AE66" s="112"/>
      <c r="AF66" s="113"/>
      <c r="AG66" s="106"/>
      <c r="AH66" s="107"/>
      <c r="AI66" s="111"/>
      <c r="AJ66" s="112"/>
      <c r="AK66" s="112"/>
      <c r="AL66" s="112"/>
      <c r="AM66" s="112"/>
      <c r="AN66" s="112"/>
      <c r="AO66" s="112"/>
      <c r="AP66" s="112"/>
      <c r="AQ66" s="113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11" priority="4" stopIfTrue="1">
      <formula>$AM34=MAX($AM$34:$AM$43)</formula>
    </cfRule>
  </conditionalFormatting>
  <conditionalFormatting sqref="V44:V49">
    <cfRule type="expression" dxfId="10" priority="3">
      <formula>$AM44=MAX($AM$44:$AM$49)</formula>
    </cfRule>
  </conditionalFormatting>
  <conditionalFormatting sqref="V50:V57">
    <cfRule type="expression" dxfId="9" priority="2">
      <formula>$AM50=MAX($AM$50:$AM$57)</formula>
    </cfRule>
  </conditionalFormatting>
  <conditionalFormatting sqref="AM34:AM57">
    <cfRule type="top10" dxfId="8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F212"/>
  <sheetViews>
    <sheetView zoomScale="80" zoomScaleNormal="80" zoomScaleSheetLayoutView="80" workbookViewId="0"/>
  </sheetViews>
  <sheetFormatPr defaultColWidth="9.54296875" defaultRowHeight="12.5" x14ac:dyDescent="0.25"/>
  <cols>
    <col min="1" max="1" width="10.81640625" style="16" customWidth="1"/>
    <col min="2" max="10" width="9.54296875" style="16" customWidth="1"/>
    <col min="11" max="11" width="10.81640625" style="16" customWidth="1"/>
    <col min="12" max="20" width="9.54296875" style="16" customWidth="1"/>
    <col min="21" max="21" width="10.81640625" style="16" customWidth="1"/>
    <col min="22" max="30" width="9.54296875" style="16" customWidth="1"/>
    <col min="31" max="31" width="10.81640625" style="16" customWidth="1"/>
    <col min="32" max="40" width="9.54296875" style="16" customWidth="1"/>
    <col min="41" max="41" width="10.81640625" style="16" customWidth="1"/>
    <col min="42" max="50" width="9.54296875" style="16" customWidth="1"/>
    <col min="51" max="51" width="10.81640625" style="16" customWidth="1"/>
    <col min="52" max="60" width="9.54296875" style="16" customWidth="1"/>
    <col min="61" max="61" width="10.81640625" style="16" customWidth="1"/>
    <col min="62" max="70" width="9.54296875" style="16" customWidth="1"/>
    <col min="71" max="71" width="10.81640625" style="16" customWidth="1"/>
    <col min="72" max="80" width="9.54296875" style="16" customWidth="1"/>
    <col min="81" max="81" width="10.81640625" style="16" customWidth="1"/>
    <col min="82" max="90" width="9.54296875" style="16" customWidth="1"/>
    <col min="91" max="91" width="10.81640625" style="16" customWidth="1"/>
    <col min="92" max="100" width="9.54296875" style="16" customWidth="1"/>
    <col min="101" max="101" width="10.81640625" style="16" customWidth="1"/>
    <col min="102" max="110" width="9.54296875" style="16" customWidth="1"/>
    <col min="111" max="111" width="10.81640625" style="16" customWidth="1"/>
    <col min="112" max="120" width="9.54296875" style="16" customWidth="1"/>
    <col min="121" max="121" width="10.81640625" style="16" customWidth="1"/>
    <col min="122" max="130" width="9.54296875" style="16" customWidth="1"/>
    <col min="131" max="131" width="10.81640625" style="16" customWidth="1"/>
    <col min="132" max="140" width="9.54296875" style="16" customWidth="1"/>
    <col min="141" max="141" width="10.81640625" style="16" customWidth="1"/>
    <col min="142" max="150" width="9.54296875" style="16" customWidth="1"/>
    <col min="151" max="151" width="10.81640625" style="16" customWidth="1"/>
    <col min="152" max="160" width="9.54296875" style="16" customWidth="1"/>
    <col min="161" max="161" width="10.81640625" style="16" customWidth="1"/>
    <col min="162" max="170" width="9.54296875" style="16" customWidth="1"/>
    <col min="171" max="171" width="10.81640625" style="16" customWidth="1"/>
    <col min="172" max="180" width="9.54296875" style="16" customWidth="1"/>
    <col min="181" max="181" width="10.81640625" style="16" customWidth="1"/>
    <col min="182" max="190" width="9.54296875" style="16" customWidth="1"/>
    <col min="191" max="191" width="10.81640625" style="16" customWidth="1"/>
    <col min="192" max="200" width="9.54296875" style="16" customWidth="1"/>
    <col min="201" max="201" width="10.81640625" style="16" customWidth="1"/>
    <col min="202" max="210" width="9.54296875" style="16" customWidth="1"/>
    <col min="211" max="211" width="10.81640625" style="16" customWidth="1"/>
    <col min="212" max="220" width="9.54296875" style="16" customWidth="1"/>
    <col min="221" max="221" width="10.81640625" style="16" customWidth="1"/>
    <col min="222" max="230" width="9.54296875" style="16" customWidth="1"/>
    <col min="231" max="231" width="10.81640625" style="16" customWidth="1"/>
    <col min="232" max="239" width="9.54296875" style="16"/>
    <col min="240" max="240" width="9.54296875" style="16" customWidth="1"/>
    <col min="241" max="16384" width="9.54296875" style="16"/>
  </cols>
  <sheetData>
    <row r="1" spans="1:240" ht="13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</row>
    <row r="2" spans="1:240" ht="13" customHeight="1" x14ac:dyDescent="0.25">
      <c r="J2" s="74" t="s">
        <v>92</v>
      </c>
      <c r="T2" s="17" t="str">
        <f>J2</f>
        <v>14972 / BRIXTON HILL</v>
      </c>
      <c r="AD2" s="17" t="str">
        <f>T2</f>
        <v>14972 / BRIXTON HILL</v>
      </c>
      <c r="AN2" s="17" t="str">
        <f>AD2</f>
        <v>14972 / BRIXTON HILL</v>
      </c>
      <c r="AX2" s="17" t="str">
        <f>AN2</f>
        <v>14972 / BRIXTON HILL</v>
      </c>
      <c r="BH2" s="17" t="str">
        <f>AX2</f>
        <v>14972 / BRIXTON HILL</v>
      </c>
      <c r="BR2" s="17" t="str">
        <f>BH2</f>
        <v>14972 / BRIXTON HILL</v>
      </c>
      <c r="CB2" s="17" t="str">
        <f>BR2</f>
        <v>14972 / BRIXTON HILL</v>
      </c>
      <c r="CL2" s="17" t="str">
        <f>CB2</f>
        <v>14972 / BRIXTON HILL</v>
      </c>
      <c r="CV2" s="17" t="str">
        <f>CL2</f>
        <v>14972 / BRIXTON HILL</v>
      </c>
      <c r="DF2" s="17" t="str">
        <f>CV2</f>
        <v>14972 / BRIXTON HILL</v>
      </c>
      <c r="DP2" s="17" t="str">
        <f>DF2</f>
        <v>14972 / BRIXTON HILL</v>
      </c>
      <c r="DZ2" s="17" t="str">
        <f>DP2</f>
        <v>14972 / BRIXTON HILL</v>
      </c>
      <c r="EJ2" s="17" t="str">
        <f>DZ2</f>
        <v>14972 / BRIXTON HILL</v>
      </c>
      <c r="ET2" s="17" t="str">
        <f>EJ2</f>
        <v>14972 / BRIXTON HILL</v>
      </c>
      <c r="FD2" s="17" t="str">
        <f>ET2</f>
        <v>14972 / BRIXTON HILL</v>
      </c>
      <c r="FN2" s="17" t="str">
        <f>FD2</f>
        <v>14972 / BRIXTON HILL</v>
      </c>
      <c r="FX2" s="17" t="str">
        <f>FN2</f>
        <v>14972 / BRIXTON HILL</v>
      </c>
      <c r="GH2" s="17" t="str">
        <f>FX2</f>
        <v>14972 / BRIXTON HILL</v>
      </c>
      <c r="GR2" s="17" t="str">
        <f>GH2</f>
        <v>14972 / BRIXTON HILL</v>
      </c>
      <c r="HB2" s="17" t="str">
        <f>GR2</f>
        <v>14972 / BRIXTON HILL</v>
      </c>
      <c r="HL2" s="17" t="str">
        <f>HB2</f>
        <v>14972 / BRIXTON HILL</v>
      </c>
      <c r="HV2" s="17" t="str">
        <f>HL2</f>
        <v>14972 / BRIXTON HILL</v>
      </c>
      <c r="IF2" s="17" t="str">
        <f>HV2</f>
        <v>14972 / BRIXTON HILL</v>
      </c>
    </row>
    <row r="3" spans="1:240" ht="13" customHeight="1" x14ac:dyDescent="0.25">
      <c r="A3" s="18"/>
      <c r="J3" s="75" t="str">
        <f>UPPER(TEXT(I7,"mmmm yyyy"))</f>
        <v>FEBRUARY 2024</v>
      </c>
      <c r="K3" s="18"/>
      <c r="T3" s="75" t="str">
        <f>UPPER(TEXT(S7,"mmmm yyyy"))</f>
        <v>FEBRUARY 2024</v>
      </c>
      <c r="U3" s="18"/>
      <c r="AD3" s="75" t="str">
        <f>UPPER(TEXT(AC7,"mmmm yyyy"))</f>
        <v>FEBRUARY 2024</v>
      </c>
      <c r="AE3" s="18"/>
      <c r="AN3" s="75" t="str">
        <f>UPPER(TEXT(AM7,"mmmm yyyy"))</f>
        <v>FEBRUARY 2024</v>
      </c>
      <c r="AO3" s="18"/>
      <c r="AX3" s="75" t="str">
        <f>UPPER(TEXT(AW7,"mmmm yyyy"))</f>
        <v>FEBRUARY 2024</v>
      </c>
      <c r="AY3" s="18"/>
      <c r="BH3" s="75" t="str">
        <f>UPPER(TEXT(BG7,"mmmm yyyy"))</f>
        <v>FEBRUARY 2024</v>
      </c>
      <c r="BI3" s="18"/>
      <c r="BR3" s="75" t="str">
        <f>UPPER(TEXT(BQ7,"mmmm yyyy"))</f>
        <v>FEBRUARY 2024</v>
      </c>
      <c r="BS3" s="18"/>
      <c r="CB3" s="75" t="str">
        <f>UPPER(TEXT(CA7,"mmmm yyyy"))</f>
        <v>FEBRUARY 2024</v>
      </c>
      <c r="CC3" s="18"/>
      <c r="CL3" s="75" t="str">
        <f>UPPER(TEXT(CK7,"mmmm yyyy"))</f>
        <v>FEBRUARY 2024</v>
      </c>
      <c r="CM3" s="18"/>
      <c r="CV3" s="75" t="str">
        <f>UPPER(TEXT(CU7,"mmmm yyyy"))</f>
        <v>FEBRUARY 2024</v>
      </c>
      <c r="CW3" s="18"/>
      <c r="DF3" s="75" t="str">
        <f>UPPER(TEXT(DE7,"mmmm yyyy"))</f>
        <v>FEBRUARY 2024</v>
      </c>
      <c r="DG3" s="18"/>
      <c r="DP3" s="75" t="str">
        <f>UPPER(TEXT(DO7,"mmmm yyyy"))</f>
        <v>FEBRUARY 2024</v>
      </c>
      <c r="DQ3" s="18"/>
      <c r="DZ3" s="75" t="str">
        <f>UPPER(TEXT(DY7,"mmmm yyyy"))</f>
        <v>FEBRUARY 2024</v>
      </c>
      <c r="EA3" s="18"/>
      <c r="EJ3" s="75" t="str">
        <f>UPPER(TEXT(EI7,"mmmm yyyy"))</f>
        <v>FEBRUARY 2024</v>
      </c>
      <c r="EK3" s="18"/>
      <c r="ET3" s="75" t="str">
        <f>UPPER(TEXT(ES7,"mmmm yyyy"))</f>
        <v>FEBRUARY 2024</v>
      </c>
      <c r="EU3" s="18"/>
      <c r="FD3" s="75" t="str">
        <f>UPPER(TEXT(FC7,"mmmm yyyy"))</f>
        <v>FEBRUARY 2024</v>
      </c>
      <c r="FE3" s="18"/>
      <c r="FN3" s="75" t="str">
        <f>UPPER(TEXT(FM7,"mmmm yyyy"))</f>
        <v>FEBRUARY 2024</v>
      </c>
      <c r="FO3" s="18"/>
      <c r="FX3" s="75" t="str">
        <f>UPPER(TEXT(FW7,"mmmm yyyy"))</f>
        <v>FEBRUARY 2024</v>
      </c>
      <c r="FY3" s="18"/>
      <c r="GH3" s="75" t="str">
        <f>UPPER(TEXT(GG7,"mmmm yyyy"))</f>
        <v>FEBRUARY 2024</v>
      </c>
      <c r="GI3" s="18"/>
      <c r="GR3" s="75" t="str">
        <f>UPPER(TEXT(GQ7,"mmmm yyyy"))</f>
        <v>FEBRUARY 2024</v>
      </c>
      <c r="GS3" s="18"/>
      <c r="HB3" s="75" t="str">
        <f>UPPER(TEXT(HA7,"mmmm yyyy"))</f>
        <v>FEBRUARY 2024</v>
      </c>
      <c r="HC3" s="18"/>
      <c r="HL3" s="75" t="str">
        <f>UPPER(TEXT(HK7,"mmmm yyyy"))</f>
        <v>FEBRUARY 2024</v>
      </c>
      <c r="HM3" s="18"/>
      <c r="HV3" s="75" t="str">
        <f>UPPER(TEXT(HU7,"mmmm yyyy"))</f>
        <v>FEBRUARY 2024</v>
      </c>
      <c r="HW3" s="18"/>
      <c r="IF3" s="75" t="str">
        <f>UPPER(TEXT(IE7,"mmmm yyyy"))</f>
        <v>FEBRUARY 2024</v>
      </c>
    </row>
    <row r="4" spans="1:240" ht="13" customHeight="1" x14ac:dyDescent="0.25">
      <c r="A4" s="18"/>
      <c r="J4" s="17" t="s">
        <v>39</v>
      </c>
      <c r="K4" s="18"/>
      <c r="T4" s="17" t="str">
        <f>J4</f>
        <v>CLASSIFIED TURNING COUNT</v>
      </c>
      <c r="U4" s="18"/>
      <c r="AD4" s="17" t="str">
        <f>T4</f>
        <v>CLASSIFIED TURNING COUNT</v>
      </c>
      <c r="AE4" s="18"/>
      <c r="AN4" s="17" t="str">
        <f>AD4</f>
        <v>CLASSIFIED TURNING COUNT</v>
      </c>
      <c r="AO4" s="18"/>
      <c r="AX4" s="17" t="str">
        <f>AN4</f>
        <v>CLASSIFIED TURNING COUNT</v>
      </c>
      <c r="AY4" s="18"/>
      <c r="BH4" s="17" t="str">
        <f>AX4</f>
        <v>CLASSIFIED TURNING COUNT</v>
      </c>
      <c r="BI4" s="18"/>
      <c r="BR4" s="17" t="str">
        <f>BH4</f>
        <v>CLASSIFIED TURNING COUNT</v>
      </c>
      <c r="BS4" s="18"/>
      <c r="CB4" s="17" t="str">
        <f>BR4</f>
        <v>CLASSIFIED TURNING COUNT</v>
      </c>
      <c r="CC4" s="18"/>
      <c r="CL4" s="17" t="str">
        <f>CB4</f>
        <v>CLASSIFIED TURNING COUNT</v>
      </c>
      <c r="CM4" s="18"/>
      <c r="CV4" s="17" t="str">
        <f>CL4</f>
        <v>CLASSIFIED TURNING COUNT</v>
      </c>
      <c r="CW4" s="18"/>
      <c r="DF4" s="17" t="str">
        <f>CV4</f>
        <v>CLASSIFIED TURNING COUNT</v>
      </c>
      <c r="DG4" s="18"/>
      <c r="DP4" s="17" t="str">
        <f>DF4</f>
        <v>CLASSIFIED TURNING COUNT</v>
      </c>
      <c r="DQ4" s="18"/>
      <c r="DZ4" s="17" t="str">
        <f>DP4</f>
        <v>CLASSIFIED TURNING COUNT</v>
      </c>
      <c r="EA4" s="18"/>
      <c r="EJ4" s="17" t="str">
        <f>DZ4</f>
        <v>CLASSIFIED TURNING COUNT</v>
      </c>
      <c r="EK4" s="18"/>
      <c r="ET4" s="17" t="str">
        <f>EJ4</f>
        <v>CLASSIFIED TURNING COUNT</v>
      </c>
      <c r="EU4" s="18"/>
      <c r="FD4" s="17" t="str">
        <f>ET4</f>
        <v>CLASSIFIED TURNING COUNT</v>
      </c>
      <c r="FE4" s="18"/>
      <c r="FN4" s="17" t="str">
        <f>FD4</f>
        <v>CLASSIFIED TURNING COUNT</v>
      </c>
      <c r="FO4" s="18"/>
      <c r="FX4" s="17" t="str">
        <f>FN4</f>
        <v>CLASSIFIED TURNING COUNT</v>
      </c>
      <c r="FY4" s="18"/>
      <c r="GH4" s="17" t="str">
        <f>FX4</f>
        <v>CLASSIFIED TURNING COUNT</v>
      </c>
      <c r="GI4" s="18"/>
      <c r="GR4" s="17" t="str">
        <f>GH4</f>
        <v>CLASSIFIED TURNING COUNT</v>
      </c>
      <c r="GS4" s="18"/>
      <c r="HB4" s="17" t="str">
        <f>GR4</f>
        <v>CLASSIFIED TURNING COUNT</v>
      </c>
      <c r="HC4" s="18"/>
      <c r="HL4" s="17" t="str">
        <f>HB4</f>
        <v>CLASSIFIED TURNING COUNT</v>
      </c>
      <c r="HM4" s="18"/>
      <c r="HV4" s="17" t="str">
        <f>HL4</f>
        <v>CLASSIFIED TURNING COUNT</v>
      </c>
      <c r="HW4" s="18"/>
      <c r="IF4" s="17" t="str">
        <f>HV4</f>
        <v>CLASSIFIED TURNING COUNT</v>
      </c>
    </row>
    <row r="5" spans="1:240" ht="13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76"/>
      <c r="K5" s="19"/>
      <c r="L5" s="19"/>
      <c r="M5" s="19"/>
      <c r="N5" s="19"/>
      <c r="O5" s="19"/>
      <c r="P5" s="19"/>
      <c r="Q5" s="19"/>
      <c r="R5" s="19"/>
      <c r="S5" s="19"/>
      <c r="T5" s="76"/>
      <c r="U5" s="19"/>
      <c r="V5" s="19"/>
      <c r="W5" s="19"/>
      <c r="X5" s="19"/>
      <c r="Y5" s="19"/>
      <c r="Z5" s="19"/>
      <c r="AA5" s="19"/>
      <c r="AB5" s="19"/>
      <c r="AC5" s="19"/>
      <c r="AD5" s="76"/>
      <c r="AE5" s="19"/>
      <c r="AF5" s="19"/>
      <c r="AG5" s="19"/>
      <c r="AH5" s="19"/>
      <c r="AI5" s="19"/>
      <c r="AJ5" s="19"/>
      <c r="AK5" s="19"/>
      <c r="AL5" s="19"/>
      <c r="AM5" s="19"/>
      <c r="AN5" s="76"/>
      <c r="AO5" s="19"/>
      <c r="AP5" s="19"/>
      <c r="AQ5" s="19"/>
      <c r="AR5" s="19"/>
      <c r="AS5" s="19"/>
      <c r="AT5" s="19"/>
      <c r="AU5" s="19"/>
      <c r="AV5" s="19"/>
      <c r="AW5" s="19"/>
      <c r="AX5" s="76"/>
      <c r="AY5" s="19"/>
      <c r="AZ5" s="19"/>
      <c r="BA5" s="19"/>
      <c r="BB5" s="19"/>
      <c r="BC5" s="19"/>
      <c r="BD5" s="19"/>
      <c r="BE5" s="19"/>
      <c r="BF5" s="19"/>
      <c r="BG5" s="19"/>
      <c r="BH5" s="76"/>
      <c r="BI5" s="19"/>
      <c r="BJ5" s="19"/>
      <c r="BK5" s="19"/>
      <c r="BL5" s="19"/>
      <c r="BM5" s="19"/>
      <c r="BN5" s="19"/>
      <c r="BO5" s="19"/>
      <c r="BP5" s="19"/>
      <c r="BQ5" s="19"/>
      <c r="BR5" s="76"/>
      <c r="BS5" s="19"/>
      <c r="BT5" s="19"/>
      <c r="BU5" s="19"/>
      <c r="BV5" s="19"/>
      <c r="BW5" s="19"/>
      <c r="BX5" s="19"/>
      <c r="BY5" s="19"/>
      <c r="BZ5" s="19"/>
      <c r="CA5" s="19"/>
      <c r="CB5" s="76"/>
      <c r="CC5" s="19"/>
      <c r="CD5" s="19"/>
      <c r="CE5" s="19"/>
      <c r="CF5" s="19"/>
      <c r="CG5" s="19"/>
      <c r="CH5" s="19"/>
      <c r="CI5" s="19"/>
      <c r="CJ5" s="19"/>
      <c r="CK5" s="19"/>
      <c r="CL5" s="76"/>
      <c r="CM5" s="19"/>
      <c r="CN5" s="19"/>
      <c r="CO5" s="19"/>
      <c r="CP5" s="19"/>
      <c r="CQ5" s="19"/>
      <c r="CR5" s="19"/>
      <c r="CS5" s="19"/>
      <c r="CT5" s="19"/>
      <c r="CU5" s="19"/>
      <c r="CV5" s="76"/>
      <c r="CW5" s="19"/>
      <c r="CX5" s="19"/>
      <c r="CY5" s="19"/>
      <c r="CZ5" s="19"/>
      <c r="DA5" s="19"/>
      <c r="DB5" s="19"/>
      <c r="DC5" s="19"/>
      <c r="DD5" s="19"/>
      <c r="DE5" s="19"/>
      <c r="DF5" s="76"/>
      <c r="DG5" s="19"/>
      <c r="DH5" s="19"/>
      <c r="DI5" s="19"/>
      <c r="DJ5" s="19"/>
      <c r="DK5" s="19"/>
      <c r="DL5" s="19"/>
      <c r="DM5" s="19"/>
      <c r="DN5" s="19"/>
      <c r="DO5" s="19"/>
      <c r="DP5" s="76"/>
      <c r="DQ5" s="19"/>
      <c r="DR5" s="19"/>
      <c r="DS5" s="19"/>
      <c r="DT5" s="19"/>
      <c r="DU5" s="19"/>
      <c r="DV5" s="19"/>
      <c r="DW5" s="19"/>
      <c r="DX5" s="19"/>
      <c r="DY5" s="19"/>
      <c r="DZ5" s="76"/>
      <c r="EA5" s="19"/>
      <c r="EB5" s="19"/>
      <c r="EC5" s="19"/>
      <c r="ED5" s="19"/>
      <c r="EE5" s="19"/>
      <c r="EF5" s="19"/>
      <c r="EG5" s="19"/>
      <c r="EH5" s="19"/>
      <c r="EI5" s="19"/>
      <c r="EJ5" s="76"/>
      <c r="EK5" s="19"/>
      <c r="EL5" s="19"/>
      <c r="EM5" s="19"/>
      <c r="EN5" s="19"/>
      <c r="EO5" s="19"/>
      <c r="EP5" s="19"/>
      <c r="EQ5" s="19"/>
      <c r="ER5" s="19"/>
      <c r="ES5" s="19"/>
      <c r="ET5" s="76"/>
      <c r="EU5" s="19"/>
      <c r="EV5" s="19"/>
      <c r="EW5" s="19"/>
      <c r="EX5" s="19"/>
      <c r="EY5" s="19"/>
      <c r="EZ5" s="19"/>
      <c r="FA5" s="19"/>
      <c r="FB5" s="19"/>
      <c r="FC5" s="19"/>
      <c r="FD5" s="76"/>
      <c r="FE5" s="19"/>
      <c r="FF5" s="19"/>
      <c r="FG5" s="19"/>
      <c r="FH5" s="19"/>
      <c r="FI5" s="19"/>
      <c r="FJ5" s="19"/>
      <c r="FK5" s="19"/>
      <c r="FL5" s="19"/>
      <c r="FM5" s="19"/>
      <c r="FN5" s="76"/>
      <c r="FO5" s="19"/>
      <c r="FP5" s="19"/>
      <c r="FQ5" s="19"/>
      <c r="FR5" s="19"/>
      <c r="FS5" s="19"/>
      <c r="FT5" s="19"/>
      <c r="FU5" s="19"/>
      <c r="FV5" s="19"/>
      <c r="FW5" s="19"/>
      <c r="FX5" s="76"/>
      <c r="FY5" s="19"/>
      <c r="FZ5" s="19"/>
      <c r="GA5" s="19"/>
      <c r="GB5" s="19"/>
      <c r="GC5" s="19"/>
      <c r="GD5" s="19"/>
      <c r="GE5" s="19"/>
      <c r="GF5" s="19"/>
      <c r="GG5" s="19"/>
      <c r="GH5" s="76"/>
      <c r="GI5" s="19"/>
      <c r="GJ5" s="19"/>
      <c r="GK5" s="19"/>
      <c r="GL5" s="19"/>
      <c r="GM5" s="19"/>
      <c r="GN5" s="19"/>
      <c r="GO5" s="19"/>
      <c r="GP5" s="19"/>
      <c r="GQ5" s="19"/>
      <c r="GR5" s="76"/>
      <c r="GS5" s="19"/>
      <c r="GT5" s="19"/>
      <c r="GU5" s="19"/>
      <c r="GV5" s="19"/>
      <c r="GW5" s="19"/>
      <c r="GX5" s="19"/>
      <c r="GY5" s="19"/>
      <c r="GZ5" s="19"/>
      <c r="HA5" s="19"/>
      <c r="HB5" s="76"/>
      <c r="HC5" s="19"/>
      <c r="HD5" s="19"/>
      <c r="HE5" s="19"/>
      <c r="HF5" s="19"/>
      <c r="HG5" s="19"/>
      <c r="HH5" s="19"/>
      <c r="HI5" s="19"/>
      <c r="HJ5" s="19"/>
      <c r="HK5" s="19"/>
      <c r="HL5" s="76"/>
      <c r="HM5" s="19"/>
      <c r="HN5" s="19"/>
      <c r="HO5" s="19"/>
      <c r="HP5" s="19"/>
      <c r="HQ5" s="19"/>
      <c r="HR5" s="19"/>
      <c r="HS5" s="19"/>
      <c r="HT5" s="19"/>
      <c r="HU5" s="19"/>
      <c r="HV5" s="76"/>
      <c r="HW5" s="19"/>
      <c r="HX5" s="19"/>
      <c r="HY5" s="19"/>
      <c r="HZ5" s="19"/>
      <c r="IA5" s="19"/>
      <c r="IB5" s="19"/>
      <c r="IC5" s="19"/>
      <c r="ID5" s="19"/>
      <c r="IE5" s="19"/>
      <c r="IF5" s="76"/>
    </row>
    <row r="6" spans="1:240" ht="13" customHeight="1" x14ac:dyDescent="0.25"/>
    <row r="7" spans="1:240" ht="13" customHeight="1" x14ac:dyDescent="0.25">
      <c r="A7" s="16" t="s">
        <v>0</v>
      </c>
      <c r="B7" s="77" t="s">
        <v>96</v>
      </c>
      <c r="H7" s="20" t="s">
        <v>1</v>
      </c>
      <c r="I7" s="103">
        <v>45332</v>
      </c>
      <c r="J7" s="103"/>
      <c r="K7" s="16" t="s">
        <v>0</v>
      </c>
      <c r="L7" s="77" t="str">
        <f>$B$7</f>
        <v>B3</v>
      </c>
      <c r="Q7" s="20"/>
      <c r="R7" s="20" t="s">
        <v>1</v>
      </c>
      <c r="S7" s="103">
        <f>I7</f>
        <v>45332</v>
      </c>
      <c r="T7" s="103"/>
      <c r="U7" s="16" t="s">
        <v>0</v>
      </c>
      <c r="V7" s="77" t="str">
        <f>$B$7</f>
        <v>B3</v>
      </c>
      <c r="AA7" s="20"/>
      <c r="AB7" s="20" t="s">
        <v>1</v>
      </c>
      <c r="AC7" s="103">
        <f>S7</f>
        <v>45332</v>
      </c>
      <c r="AD7" s="103"/>
      <c r="AE7" s="16" t="s">
        <v>0</v>
      </c>
      <c r="AF7" s="77" t="str">
        <f>$B$7</f>
        <v>B3</v>
      </c>
      <c r="AK7" s="20"/>
      <c r="AL7" s="20" t="s">
        <v>1</v>
      </c>
      <c r="AM7" s="103">
        <f>AC7</f>
        <v>45332</v>
      </c>
      <c r="AN7" s="103"/>
      <c r="AO7" s="16" t="s">
        <v>0</v>
      </c>
      <c r="AP7" s="77" t="str">
        <f>$B$7</f>
        <v>B3</v>
      </c>
      <c r="AT7" s="20"/>
      <c r="AU7" s="78"/>
      <c r="AV7" s="20" t="s">
        <v>1</v>
      </c>
      <c r="AW7" s="103">
        <f>AM7</f>
        <v>45332</v>
      </c>
      <c r="AX7" s="103"/>
      <c r="AY7" s="16" t="s">
        <v>0</v>
      </c>
      <c r="AZ7" s="77" t="str">
        <f>$B$7</f>
        <v>B3</v>
      </c>
      <c r="BE7" s="20"/>
      <c r="BF7" s="20" t="s">
        <v>1</v>
      </c>
      <c r="BG7" s="103">
        <f>AW7</f>
        <v>45332</v>
      </c>
      <c r="BH7" s="103"/>
      <c r="BI7" s="16" t="s">
        <v>0</v>
      </c>
      <c r="BJ7" s="77" t="str">
        <f>$B$7</f>
        <v>B3</v>
      </c>
      <c r="BO7" s="20"/>
      <c r="BP7" s="20" t="s">
        <v>1</v>
      </c>
      <c r="BQ7" s="103">
        <f>BG7</f>
        <v>45332</v>
      </c>
      <c r="BR7" s="103"/>
      <c r="BS7" s="16" t="s">
        <v>0</v>
      </c>
      <c r="BT7" s="77" t="str">
        <f>$B$7</f>
        <v>B3</v>
      </c>
      <c r="BY7" s="20"/>
      <c r="BZ7" s="20" t="s">
        <v>1</v>
      </c>
      <c r="CA7" s="103">
        <f>BQ7</f>
        <v>45332</v>
      </c>
      <c r="CB7" s="103"/>
      <c r="CC7" s="16" t="s">
        <v>0</v>
      </c>
      <c r="CD7" s="77" t="str">
        <f>$B$7</f>
        <v>B3</v>
      </c>
      <c r="CI7" s="20"/>
      <c r="CJ7" s="20" t="s">
        <v>1</v>
      </c>
      <c r="CK7" s="103">
        <f>CA7</f>
        <v>45332</v>
      </c>
      <c r="CL7" s="103"/>
      <c r="CM7" s="16" t="s">
        <v>0</v>
      </c>
      <c r="CN7" s="77" t="str">
        <f>$B$7</f>
        <v>B3</v>
      </c>
      <c r="CS7" s="20"/>
      <c r="CT7" s="20" t="s">
        <v>1</v>
      </c>
      <c r="CU7" s="103">
        <f>CK7</f>
        <v>45332</v>
      </c>
      <c r="CV7" s="103"/>
      <c r="CW7" s="16" t="s">
        <v>0</v>
      </c>
      <c r="CX7" s="77" t="str">
        <f>$B$7</f>
        <v>B3</v>
      </c>
      <c r="DC7" s="20"/>
      <c r="DD7" s="20" t="s">
        <v>1</v>
      </c>
      <c r="DE7" s="103">
        <f>CU7</f>
        <v>45332</v>
      </c>
      <c r="DF7" s="103"/>
      <c r="DG7" s="16" t="s">
        <v>0</v>
      </c>
      <c r="DH7" s="77" t="str">
        <f>$B$7</f>
        <v>B3</v>
      </c>
      <c r="DM7" s="20"/>
      <c r="DN7" s="20" t="s">
        <v>1</v>
      </c>
      <c r="DO7" s="103">
        <f>DE7</f>
        <v>45332</v>
      </c>
      <c r="DP7" s="103"/>
      <c r="DQ7" s="16" t="s">
        <v>0</v>
      </c>
      <c r="DR7" s="77" t="str">
        <f>$B$7</f>
        <v>B3</v>
      </c>
      <c r="DW7" s="20"/>
      <c r="DX7" s="20" t="s">
        <v>1</v>
      </c>
      <c r="DY7" s="103">
        <f>DO7</f>
        <v>45332</v>
      </c>
      <c r="DZ7" s="103"/>
      <c r="EA7" s="16" t="s">
        <v>0</v>
      </c>
      <c r="EB7" s="77" t="str">
        <f>$B$7</f>
        <v>B3</v>
      </c>
      <c r="EG7" s="20"/>
      <c r="EH7" s="20" t="s">
        <v>1</v>
      </c>
      <c r="EI7" s="103">
        <f>DY7</f>
        <v>45332</v>
      </c>
      <c r="EJ7" s="103"/>
      <c r="EK7" s="16" t="s">
        <v>0</v>
      </c>
      <c r="EL7" s="77" t="str">
        <f>$B$7</f>
        <v>B3</v>
      </c>
      <c r="EQ7" s="20"/>
      <c r="ER7" s="20" t="s">
        <v>1</v>
      </c>
      <c r="ES7" s="103">
        <f>EI7</f>
        <v>45332</v>
      </c>
      <c r="ET7" s="103"/>
      <c r="EU7" s="16" t="s">
        <v>0</v>
      </c>
      <c r="EV7" s="77" t="str">
        <f>$B$7</f>
        <v>B3</v>
      </c>
      <c r="FA7" s="20"/>
      <c r="FB7" s="20" t="s">
        <v>1</v>
      </c>
      <c r="FC7" s="103">
        <f>ES7</f>
        <v>45332</v>
      </c>
      <c r="FD7" s="103"/>
      <c r="FE7" s="16" t="s">
        <v>0</v>
      </c>
      <c r="FF7" s="77" t="str">
        <f>$B$7</f>
        <v>B3</v>
      </c>
      <c r="FK7" s="20"/>
      <c r="FL7" s="20" t="s">
        <v>1</v>
      </c>
      <c r="FM7" s="103">
        <f>FC7</f>
        <v>45332</v>
      </c>
      <c r="FN7" s="103"/>
      <c r="FO7" s="16" t="s">
        <v>0</v>
      </c>
      <c r="FP7" s="77" t="str">
        <f>$B$7</f>
        <v>B3</v>
      </c>
      <c r="FU7" s="20"/>
      <c r="FV7" s="20" t="s">
        <v>1</v>
      </c>
      <c r="FW7" s="103">
        <f>FM7</f>
        <v>45332</v>
      </c>
      <c r="FX7" s="103"/>
      <c r="FY7" s="16" t="s">
        <v>0</v>
      </c>
      <c r="FZ7" s="77" t="str">
        <f>$B$7</f>
        <v>B3</v>
      </c>
      <c r="GE7" s="20"/>
      <c r="GF7" s="20" t="s">
        <v>1</v>
      </c>
      <c r="GG7" s="103">
        <f>FW7</f>
        <v>45332</v>
      </c>
      <c r="GH7" s="103"/>
      <c r="GI7" s="16" t="s">
        <v>0</v>
      </c>
      <c r="GJ7" s="77" t="str">
        <f>$B$7</f>
        <v>B3</v>
      </c>
      <c r="GO7" s="20"/>
      <c r="GP7" s="20" t="s">
        <v>1</v>
      </c>
      <c r="GQ7" s="103">
        <f>GG7</f>
        <v>45332</v>
      </c>
      <c r="GR7" s="103"/>
      <c r="GS7" s="16" t="s">
        <v>0</v>
      </c>
      <c r="GT7" s="77" t="str">
        <f>$B$7</f>
        <v>B3</v>
      </c>
      <c r="GY7" s="20"/>
      <c r="GZ7" s="20" t="s">
        <v>1</v>
      </c>
      <c r="HA7" s="103">
        <f>GQ7</f>
        <v>45332</v>
      </c>
      <c r="HB7" s="103"/>
      <c r="HC7" s="16" t="s">
        <v>0</v>
      </c>
      <c r="HD7" s="77" t="str">
        <f>$B$7</f>
        <v>B3</v>
      </c>
      <c r="HI7" s="20"/>
      <c r="HJ7" s="20" t="s">
        <v>1</v>
      </c>
      <c r="HK7" s="103">
        <f>HA7</f>
        <v>45332</v>
      </c>
      <c r="HL7" s="103"/>
      <c r="HM7" s="16" t="s">
        <v>0</v>
      </c>
      <c r="HN7" s="77" t="str">
        <f>$B$7</f>
        <v>B3</v>
      </c>
      <c r="HS7" s="20"/>
      <c r="HT7" s="20" t="s">
        <v>1</v>
      </c>
      <c r="HU7" s="103">
        <f>HK7</f>
        <v>45332</v>
      </c>
      <c r="HV7" s="103"/>
      <c r="HW7" s="16" t="s">
        <v>0</v>
      </c>
      <c r="HX7" s="77" t="str">
        <f>$B$7</f>
        <v>B3</v>
      </c>
      <c r="IC7" s="20"/>
      <c r="ID7" s="20" t="s">
        <v>1</v>
      </c>
      <c r="IE7" s="103">
        <f>HU7</f>
        <v>45332</v>
      </c>
      <c r="IF7" s="103"/>
    </row>
    <row r="8" spans="1:240" ht="13" customHeight="1" x14ac:dyDescent="0.25">
      <c r="H8" s="20"/>
      <c r="Q8" s="20"/>
      <c r="R8" s="20"/>
      <c r="AA8" s="20"/>
      <c r="AB8" s="20"/>
      <c r="AK8" s="20"/>
      <c r="AL8" s="20"/>
      <c r="AT8" s="20"/>
      <c r="AV8" s="20"/>
      <c r="BE8" s="20"/>
      <c r="BF8" s="20"/>
      <c r="BO8" s="20"/>
      <c r="BP8" s="20"/>
      <c r="BY8" s="20"/>
      <c r="BZ8" s="20"/>
      <c r="CI8" s="20"/>
      <c r="CJ8" s="20"/>
      <c r="CS8" s="20"/>
      <c r="CT8" s="20"/>
      <c r="DC8" s="20"/>
      <c r="DD8" s="20"/>
      <c r="DM8" s="20"/>
      <c r="DN8" s="20"/>
      <c r="DW8" s="20"/>
      <c r="DX8" s="20"/>
      <c r="EG8" s="20"/>
      <c r="EH8" s="20"/>
      <c r="EQ8" s="20"/>
      <c r="ER8" s="20"/>
      <c r="FA8" s="20"/>
      <c r="FB8" s="20"/>
      <c r="FK8" s="20"/>
      <c r="FL8" s="20"/>
      <c r="FU8" s="20"/>
      <c r="FV8" s="20"/>
      <c r="GE8" s="20"/>
      <c r="GF8" s="20"/>
      <c r="GO8" s="20"/>
      <c r="GP8" s="20"/>
      <c r="GY8" s="20"/>
      <c r="GZ8" s="20"/>
      <c r="HI8" s="20"/>
      <c r="HJ8" s="20"/>
      <c r="HS8" s="20"/>
      <c r="HT8" s="20"/>
      <c r="IC8" s="20"/>
      <c r="ID8" s="20"/>
    </row>
    <row r="9" spans="1:240" ht="13" customHeight="1" x14ac:dyDescent="0.25">
      <c r="A9" s="16" t="s">
        <v>2</v>
      </c>
      <c r="B9" s="77" t="s">
        <v>95</v>
      </c>
      <c r="H9" s="20" t="s">
        <v>3</v>
      </c>
      <c r="I9" s="77" t="str">
        <f>TEXT(I7,"dddd")</f>
        <v>Saturday</v>
      </c>
      <c r="K9" s="16" t="s">
        <v>2</v>
      </c>
      <c r="L9" s="16" t="str">
        <f>$B$9</f>
        <v>A205 South Circular Road / New Park Road</v>
      </c>
      <c r="Q9" s="20"/>
      <c r="R9" s="20" t="s">
        <v>3</v>
      </c>
      <c r="S9" s="77" t="str">
        <f>TEXT(S7,"dddd")</f>
        <v>Saturday</v>
      </c>
      <c r="U9" s="16" t="s">
        <v>2</v>
      </c>
      <c r="V9" s="16" t="str">
        <f>$B$9</f>
        <v>A205 South Circular Road / New Park Road</v>
      </c>
      <c r="AA9" s="20"/>
      <c r="AB9" s="20" t="s">
        <v>3</v>
      </c>
      <c r="AC9" s="77" t="str">
        <f>TEXT(AC7,"dddd")</f>
        <v>Saturday</v>
      </c>
      <c r="AE9" s="16" t="s">
        <v>2</v>
      </c>
      <c r="AF9" s="16" t="str">
        <f>$B$9</f>
        <v>A205 South Circular Road / New Park Road</v>
      </c>
      <c r="AK9" s="20"/>
      <c r="AL9" s="20" t="s">
        <v>3</v>
      </c>
      <c r="AM9" s="77" t="str">
        <f>TEXT(AM7,"dddd")</f>
        <v>Saturday</v>
      </c>
      <c r="AO9" s="16" t="s">
        <v>2</v>
      </c>
      <c r="AP9" s="16" t="str">
        <f>$B$9</f>
        <v>A205 South Circular Road / New Park Road</v>
      </c>
      <c r="AT9" s="20"/>
      <c r="AV9" s="20" t="s">
        <v>3</v>
      </c>
      <c r="AW9" s="77" t="str">
        <f>TEXT(AW7,"dddd")</f>
        <v>Saturday</v>
      </c>
      <c r="AY9" s="16" t="s">
        <v>2</v>
      </c>
      <c r="AZ9" s="16" t="str">
        <f>$B$9</f>
        <v>A205 South Circular Road / New Park Road</v>
      </c>
      <c r="BE9" s="20"/>
      <c r="BF9" s="20" t="s">
        <v>3</v>
      </c>
      <c r="BG9" s="77" t="str">
        <f>TEXT(BG7,"dddd")</f>
        <v>Saturday</v>
      </c>
      <c r="BI9" s="16" t="s">
        <v>2</v>
      </c>
      <c r="BJ9" s="16" t="str">
        <f>$B$9</f>
        <v>A205 South Circular Road / New Park Road</v>
      </c>
      <c r="BO9" s="20"/>
      <c r="BP9" s="20" t="s">
        <v>3</v>
      </c>
      <c r="BQ9" s="77" t="str">
        <f>TEXT(BQ7,"dddd")</f>
        <v>Saturday</v>
      </c>
      <c r="BS9" s="16" t="s">
        <v>2</v>
      </c>
      <c r="BT9" s="16" t="str">
        <f>$B$9</f>
        <v>A205 South Circular Road / New Park Road</v>
      </c>
      <c r="BY9" s="20"/>
      <c r="BZ9" s="20" t="s">
        <v>3</v>
      </c>
      <c r="CA9" s="77" t="str">
        <f>TEXT(CA7,"dddd")</f>
        <v>Saturday</v>
      </c>
      <c r="CC9" s="16" t="s">
        <v>2</v>
      </c>
      <c r="CD9" s="16" t="str">
        <f>$B$9</f>
        <v>A205 South Circular Road / New Park Road</v>
      </c>
      <c r="CI9" s="20"/>
      <c r="CJ9" s="20" t="s">
        <v>3</v>
      </c>
      <c r="CK9" s="77" t="str">
        <f>TEXT(CK7,"dddd")</f>
        <v>Saturday</v>
      </c>
      <c r="CM9" s="16" t="s">
        <v>2</v>
      </c>
      <c r="CN9" s="16" t="str">
        <f>$B$9</f>
        <v>A205 South Circular Road / New Park Road</v>
      </c>
      <c r="CS9" s="20"/>
      <c r="CT9" s="20" t="s">
        <v>3</v>
      </c>
      <c r="CU9" s="77" t="str">
        <f>TEXT(CU7,"dddd")</f>
        <v>Saturday</v>
      </c>
      <c r="CW9" s="16" t="s">
        <v>2</v>
      </c>
      <c r="CX9" s="16" t="str">
        <f>$B$9</f>
        <v>A205 South Circular Road / New Park Road</v>
      </c>
      <c r="DC9" s="20"/>
      <c r="DD9" s="20" t="s">
        <v>3</v>
      </c>
      <c r="DE9" s="77" t="str">
        <f>TEXT(DE7,"dddd")</f>
        <v>Saturday</v>
      </c>
      <c r="DG9" s="16" t="s">
        <v>2</v>
      </c>
      <c r="DH9" s="16" t="str">
        <f>$B$9</f>
        <v>A205 South Circular Road / New Park Road</v>
      </c>
      <c r="DM9" s="20"/>
      <c r="DN9" s="20" t="s">
        <v>3</v>
      </c>
      <c r="DO9" s="77" t="str">
        <f>TEXT(DO7,"dddd")</f>
        <v>Saturday</v>
      </c>
      <c r="DQ9" s="16" t="s">
        <v>2</v>
      </c>
      <c r="DR9" s="16" t="str">
        <f>$B$9</f>
        <v>A205 South Circular Road / New Park Road</v>
      </c>
      <c r="DW9" s="20"/>
      <c r="DX9" s="20" t="s">
        <v>3</v>
      </c>
      <c r="DY9" s="77" t="str">
        <f>TEXT(DY7,"dddd")</f>
        <v>Saturday</v>
      </c>
      <c r="EA9" s="16" t="s">
        <v>2</v>
      </c>
      <c r="EB9" s="16" t="str">
        <f>$B$9</f>
        <v>A205 South Circular Road / New Park Road</v>
      </c>
      <c r="EG9" s="20"/>
      <c r="EH9" s="20" t="s">
        <v>3</v>
      </c>
      <c r="EI9" s="77" t="str">
        <f>TEXT(EI7,"dddd")</f>
        <v>Saturday</v>
      </c>
      <c r="EK9" s="16" t="s">
        <v>2</v>
      </c>
      <c r="EL9" s="16" t="str">
        <f>$B$9</f>
        <v>A205 South Circular Road / New Park Road</v>
      </c>
      <c r="EQ9" s="20"/>
      <c r="ER9" s="20" t="s">
        <v>3</v>
      </c>
      <c r="ES9" s="77" t="str">
        <f>TEXT(ES7,"dddd")</f>
        <v>Saturday</v>
      </c>
      <c r="EU9" s="16" t="s">
        <v>2</v>
      </c>
      <c r="EV9" s="16" t="str">
        <f>$B$9</f>
        <v>A205 South Circular Road / New Park Road</v>
      </c>
      <c r="FA9" s="20"/>
      <c r="FB9" s="20" t="s">
        <v>3</v>
      </c>
      <c r="FC9" s="77" t="str">
        <f>TEXT(FC7,"dddd")</f>
        <v>Saturday</v>
      </c>
      <c r="FE9" s="16" t="s">
        <v>2</v>
      </c>
      <c r="FF9" s="16" t="str">
        <f>$B$9</f>
        <v>A205 South Circular Road / New Park Road</v>
      </c>
      <c r="FK9" s="20"/>
      <c r="FL9" s="20" t="s">
        <v>3</v>
      </c>
      <c r="FM9" s="77" t="str">
        <f>TEXT(FM7,"dddd")</f>
        <v>Saturday</v>
      </c>
      <c r="FO9" s="16" t="s">
        <v>2</v>
      </c>
      <c r="FP9" s="16" t="str">
        <f>$B$9</f>
        <v>A205 South Circular Road / New Park Road</v>
      </c>
      <c r="FU9" s="20"/>
      <c r="FV9" s="20" t="s">
        <v>3</v>
      </c>
      <c r="FW9" s="77" t="str">
        <f>TEXT(FW7,"dddd")</f>
        <v>Saturday</v>
      </c>
      <c r="FY9" s="16" t="s">
        <v>2</v>
      </c>
      <c r="FZ9" s="16" t="str">
        <f>$B$9</f>
        <v>A205 South Circular Road / New Park Road</v>
      </c>
      <c r="GE9" s="20"/>
      <c r="GF9" s="20" t="s">
        <v>3</v>
      </c>
      <c r="GG9" s="77" t="str">
        <f>TEXT(GG7,"dddd")</f>
        <v>Saturday</v>
      </c>
      <c r="GI9" s="16" t="s">
        <v>2</v>
      </c>
      <c r="GJ9" s="16" t="str">
        <f>$B$9</f>
        <v>A205 South Circular Road / New Park Road</v>
      </c>
      <c r="GO9" s="20"/>
      <c r="GP9" s="20" t="s">
        <v>3</v>
      </c>
      <c r="GQ9" s="77" t="str">
        <f>TEXT(GQ7,"dddd")</f>
        <v>Saturday</v>
      </c>
      <c r="GS9" s="16" t="s">
        <v>2</v>
      </c>
      <c r="GT9" s="16" t="str">
        <f>$B$9</f>
        <v>A205 South Circular Road / New Park Road</v>
      </c>
      <c r="GY9" s="20"/>
      <c r="GZ9" s="20" t="s">
        <v>3</v>
      </c>
      <c r="HA9" s="77" t="str">
        <f>TEXT(HA7,"dddd")</f>
        <v>Saturday</v>
      </c>
      <c r="HC9" s="16" t="s">
        <v>2</v>
      </c>
      <c r="HD9" s="16" t="str">
        <f>$B$9</f>
        <v>A205 South Circular Road / New Park Road</v>
      </c>
      <c r="HI9" s="20"/>
      <c r="HJ9" s="20" t="s">
        <v>3</v>
      </c>
      <c r="HK9" s="77" t="str">
        <f>TEXT(HK7,"dddd")</f>
        <v>Saturday</v>
      </c>
      <c r="HM9" s="16" t="s">
        <v>2</v>
      </c>
      <c r="HN9" s="16" t="str">
        <f>$B$9</f>
        <v>A205 South Circular Road / New Park Road</v>
      </c>
      <c r="HS9" s="20"/>
      <c r="HT9" s="20" t="s">
        <v>3</v>
      </c>
      <c r="HU9" s="77" t="str">
        <f>TEXT(HU7,"dddd")</f>
        <v>Saturday</v>
      </c>
      <c r="HW9" s="16" t="s">
        <v>2</v>
      </c>
      <c r="HX9" s="16" t="str">
        <f>$B$9</f>
        <v>A205 South Circular Road / New Park Road</v>
      </c>
      <c r="IC9" s="20"/>
      <c r="ID9" s="20" t="s">
        <v>3</v>
      </c>
      <c r="IE9" s="77" t="str">
        <f>TEXT(IE7,"dddd")</f>
        <v>Saturday</v>
      </c>
    </row>
    <row r="10" spans="1:240" ht="13" customHeight="1" thickBot="1" x14ac:dyDescent="0.3"/>
    <row r="11" spans="1:240" ht="13" customHeight="1" thickTop="1" x14ac:dyDescent="0.25">
      <c r="A11" s="10"/>
      <c r="B11" s="79" t="s">
        <v>23</v>
      </c>
      <c r="C11" s="79"/>
      <c r="D11" s="79"/>
      <c r="E11" s="79"/>
      <c r="F11" s="79"/>
      <c r="G11" s="79"/>
      <c r="H11" s="79"/>
      <c r="I11" s="10"/>
      <c r="J11" s="10"/>
      <c r="K11" s="10"/>
      <c r="L11" s="79" t="s">
        <v>24</v>
      </c>
      <c r="M11" s="79"/>
      <c r="N11" s="79"/>
      <c r="O11" s="79"/>
      <c r="P11" s="79"/>
      <c r="Q11" s="79"/>
      <c r="R11" s="79"/>
      <c r="S11" s="10"/>
      <c r="T11" s="10"/>
      <c r="U11" s="10"/>
      <c r="V11" s="79" t="s">
        <v>25</v>
      </c>
      <c r="W11" s="79"/>
      <c r="X11" s="79"/>
      <c r="Y11" s="79"/>
      <c r="Z11" s="79"/>
      <c r="AA11" s="79"/>
      <c r="AB11" s="79"/>
      <c r="AC11" s="10"/>
      <c r="AD11" s="10"/>
      <c r="AE11" s="10"/>
      <c r="AF11" s="79" t="s">
        <v>26</v>
      </c>
      <c r="AG11" s="79"/>
      <c r="AH11" s="79"/>
      <c r="AI11" s="79"/>
      <c r="AJ11" s="79"/>
      <c r="AK11" s="79"/>
      <c r="AL11" s="79"/>
      <c r="AM11" s="10"/>
      <c r="AN11" s="10"/>
      <c r="AO11" s="10"/>
      <c r="AP11" s="79" t="s">
        <v>27</v>
      </c>
      <c r="AQ11" s="79"/>
      <c r="AR11" s="79"/>
      <c r="AS11" s="79"/>
      <c r="AT11" s="79"/>
      <c r="AU11" s="79"/>
      <c r="AV11" s="79"/>
      <c r="AW11" s="10"/>
      <c r="AX11" s="10"/>
      <c r="AY11" s="10"/>
      <c r="AZ11" s="79" t="s">
        <v>28</v>
      </c>
      <c r="BA11" s="79"/>
      <c r="BB11" s="79"/>
      <c r="BC11" s="79"/>
      <c r="BD11" s="79"/>
      <c r="BE11" s="79"/>
      <c r="BF11" s="79"/>
      <c r="BG11" s="10"/>
      <c r="BH11" s="10"/>
      <c r="BI11" s="10"/>
      <c r="BJ11" s="79" t="s">
        <v>29</v>
      </c>
      <c r="BK11" s="79"/>
      <c r="BL11" s="79"/>
      <c r="BM11" s="79"/>
      <c r="BN11" s="79"/>
      <c r="BO11" s="79"/>
      <c r="BP11" s="79"/>
      <c r="BQ11" s="10"/>
      <c r="BR11" s="10"/>
      <c r="BS11" s="10"/>
      <c r="BT11" s="79" t="s">
        <v>36</v>
      </c>
      <c r="BU11" s="79"/>
      <c r="BV11" s="79"/>
      <c r="BW11" s="79"/>
      <c r="BX11" s="79"/>
      <c r="BY11" s="79"/>
      <c r="BZ11" s="79"/>
      <c r="CA11" s="10"/>
      <c r="CB11" s="10"/>
      <c r="CC11" s="10"/>
      <c r="CD11" s="79" t="s">
        <v>30</v>
      </c>
      <c r="CE11" s="79"/>
      <c r="CF11" s="79"/>
      <c r="CG11" s="79"/>
      <c r="CH11" s="79"/>
      <c r="CI11" s="79"/>
      <c r="CJ11" s="79"/>
      <c r="CK11" s="10"/>
      <c r="CL11" s="10"/>
      <c r="CM11" s="10"/>
      <c r="CN11" s="79" t="s">
        <v>31</v>
      </c>
      <c r="CO11" s="79"/>
      <c r="CP11" s="79"/>
      <c r="CQ11" s="79"/>
      <c r="CR11" s="79"/>
      <c r="CS11" s="79"/>
      <c r="CT11" s="79"/>
      <c r="CU11" s="10"/>
      <c r="CV11" s="10"/>
      <c r="CW11" s="10"/>
      <c r="CX11" s="79" t="s">
        <v>32</v>
      </c>
      <c r="CY11" s="79"/>
      <c r="CZ11" s="79"/>
      <c r="DA11" s="79"/>
      <c r="DB11" s="79"/>
      <c r="DC11" s="79"/>
      <c r="DD11" s="79"/>
      <c r="DE11" s="10"/>
      <c r="DF11" s="10"/>
      <c r="DG11" s="10"/>
      <c r="DH11" s="79" t="s">
        <v>37</v>
      </c>
      <c r="DI11" s="79"/>
      <c r="DJ11" s="79"/>
      <c r="DK11" s="79"/>
      <c r="DL11" s="79"/>
      <c r="DM11" s="79"/>
      <c r="DN11" s="79"/>
      <c r="DO11" s="10"/>
      <c r="DP11" s="10"/>
      <c r="DQ11" s="10"/>
      <c r="DR11" s="79" t="s">
        <v>33</v>
      </c>
      <c r="DS11" s="79"/>
      <c r="DT11" s="79"/>
      <c r="DU11" s="79"/>
      <c r="DV11" s="79"/>
      <c r="DW11" s="79"/>
      <c r="DX11" s="79"/>
      <c r="DY11" s="10"/>
      <c r="DZ11" s="10"/>
      <c r="EA11" s="10"/>
      <c r="EB11" s="79" t="s">
        <v>34</v>
      </c>
      <c r="EC11" s="79"/>
      <c r="ED11" s="79"/>
      <c r="EE11" s="79"/>
      <c r="EF11" s="79"/>
      <c r="EG11" s="79"/>
      <c r="EH11" s="79"/>
      <c r="EI11" s="10"/>
      <c r="EJ11" s="10"/>
      <c r="EK11" s="10"/>
      <c r="EL11" s="79" t="s">
        <v>35</v>
      </c>
      <c r="EM11" s="79"/>
      <c r="EN11" s="79"/>
      <c r="EO11" s="79"/>
      <c r="EP11" s="79"/>
      <c r="EQ11" s="79"/>
      <c r="ER11" s="79"/>
      <c r="ES11" s="10"/>
      <c r="ET11" s="10"/>
      <c r="EU11" s="10"/>
      <c r="EV11" s="79" t="s">
        <v>38</v>
      </c>
      <c r="EW11" s="79"/>
      <c r="EX11" s="79"/>
      <c r="EY11" s="79"/>
      <c r="EZ11" s="79"/>
      <c r="FA11" s="79"/>
      <c r="FB11" s="79"/>
      <c r="FC11" s="10"/>
      <c r="FD11" s="10"/>
      <c r="FE11" s="10"/>
      <c r="FF11" s="79" t="s">
        <v>7</v>
      </c>
      <c r="FG11" s="79"/>
      <c r="FH11" s="79"/>
      <c r="FI11" s="79"/>
      <c r="FJ11" s="79"/>
      <c r="FK11" s="79"/>
      <c r="FL11" s="79"/>
      <c r="FM11" s="10"/>
      <c r="FN11" s="10"/>
      <c r="FO11" s="10"/>
      <c r="FP11" s="79" t="s">
        <v>8</v>
      </c>
      <c r="FQ11" s="79"/>
      <c r="FR11" s="79"/>
      <c r="FS11" s="79"/>
      <c r="FT11" s="79"/>
      <c r="FU11" s="79"/>
      <c r="FV11" s="79"/>
      <c r="FW11" s="10"/>
      <c r="FX11" s="10"/>
      <c r="FY11" s="10"/>
      <c r="FZ11" s="79" t="s">
        <v>9</v>
      </c>
      <c r="GA11" s="79"/>
      <c r="GB11" s="79"/>
      <c r="GC11" s="79"/>
      <c r="GD11" s="79"/>
      <c r="GE11" s="79"/>
      <c r="GF11" s="79"/>
      <c r="GG11" s="10"/>
      <c r="GH11" s="10"/>
      <c r="GI11" s="10"/>
      <c r="GJ11" s="79" t="s">
        <v>10</v>
      </c>
      <c r="GK11" s="79"/>
      <c r="GL11" s="79"/>
      <c r="GM11" s="79"/>
      <c r="GN11" s="79"/>
      <c r="GO11" s="79"/>
      <c r="GP11" s="79"/>
      <c r="GQ11" s="10"/>
      <c r="GR11" s="10"/>
      <c r="GS11" s="10"/>
      <c r="GT11" s="79" t="s">
        <v>11</v>
      </c>
      <c r="GU11" s="79"/>
      <c r="GV11" s="79"/>
      <c r="GW11" s="79"/>
      <c r="GX11" s="79"/>
      <c r="GY11" s="79"/>
      <c r="GZ11" s="79"/>
      <c r="HA11" s="10"/>
      <c r="HB11" s="10"/>
      <c r="HC11" s="10"/>
      <c r="HD11" s="79" t="s">
        <v>12</v>
      </c>
      <c r="HE11" s="79"/>
      <c r="HF11" s="79"/>
      <c r="HG11" s="79"/>
      <c r="HH11" s="79"/>
      <c r="HI11" s="79"/>
      <c r="HJ11" s="79"/>
      <c r="HK11" s="10"/>
      <c r="HL11" s="10"/>
      <c r="HM11" s="10"/>
      <c r="HN11" s="79" t="s">
        <v>13</v>
      </c>
      <c r="HO11" s="79"/>
      <c r="HP11" s="79"/>
      <c r="HQ11" s="79"/>
      <c r="HR11" s="79"/>
      <c r="HS11" s="79"/>
      <c r="HT11" s="79"/>
      <c r="HU11" s="10"/>
      <c r="HV11" s="10"/>
      <c r="HW11" s="10"/>
      <c r="HX11" s="79" t="s">
        <v>14</v>
      </c>
      <c r="HY11" s="79"/>
      <c r="HZ11" s="79"/>
      <c r="IA11" s="79"/>
      <c r="IB11" s="79"/>
      <c r="IC11" s="79"/>
      <c r="ID11" s="79"/>
      <c r="IE11" s="10"/>
      <c r="IF11" s="10"/>
    </row>
    <row r="12" spans="1:240" ht="13" customHeight="1" thickBot="1" x14ac:dyDescent="0.3">
      <c r="A12" s="11" t="s">
        <v>15</v>
      </c>
      <c r="B12" s="21" t="s">
        <v>16</v>
      </c>
      <c r="C12" s="14" t="s">
        <v>17</v>
      </c>
      <c r="D12" s="14" t="s">
        <v>20</v>
      </c>
      <c r="E12" s="14" t="s">
        <v>21</v>
      </c>
      <c r="F12" s="14" t="s">
        <v>18</v>
      </c>
      <c r="G12" s="14" t="s">
        <v>22</v>
      </c>
      <c r="H12" s="15" t="s">
        <v>19</v>
      </c>
      <c r="I12" s="11" t="s">
        <v>4</v>
      </c>
      <c r="J12" s="11" t="s">
        <v>74</v>
      </c>
      <c r="K12" s="11" t="s">
        <v>15</v>
      </c>
      <c r="L12" s="21" t="s">
        <v>16</v>
      </c>
      <c r="M12" s="14" t="s">
        <v>17</v>
      </c>
      <c r="N12" s="14" t="s">
        <v>20</v>
      </c>
      <c r="O12" s="14" t="s">
        <v>21</v>
      </c>
      <c r="P12" s="14" t="s">
        <v>18</v>
      </c>
      <c r="Q12" s="14" t="s">
        <v>22</v>
      </c>
      <c r="R12" s="15" t="s">
        <v>19</v>
      </c>
      <c r="S12" s="11" t="s">
        <v>4</v>
      </c>
      <c r="T12" s="11" t="s">
        <v>74</v>
      </c>
      <c r="U12" s="11" t="s">
        <v>15</v>
      </c>
      <c r="V12" s="21" t="s">
        <v>16</v>
      </c>
      <c r="W12" s="14" t="s">
        <v>17</v>
      </c>
      <c r="X12" s="14" t="s">
        <v>20</v>
      </c>
      <c r="Y12" s="14" t="s">
        <v>21</v>
      </c>
      <c r="Z12" s="14" t="s">
        <v>18</v>
      </c>
      <c r="AA12" s="14" t="s">
        <v>22</v>
      </c>
      <c r="AB12" s="15" t="s">
        <v>19</v>
      </c>
      <c r="AC12" s="11" t="s">
        <v>4</v>
      </c>
      <c r="AD12" s="11" t="s">
        <v>74</v>
      </c>
      <c r="AE12" s="11" t="s">
        <v>15</v>
      </c>
      <c r="AF12" s="21" t="s">
        <v>16</v>
      </c>
      <c r="AG12" s="14" t="s">
        <v>17</v>
      </c>
      <c r="AH12" s="14" t="s">
        <v>20</v>
      </c>
      <c r="AI12" s="14" t="s">
        <v>21</v>
      </c>
      <c r="AJ12" s="14" t="s">
        <v>18</v>
      </c>
      <c r="AK12" s="14" t="s">
        <v>22</v>
      </c>
      <c r="AL12" s="15" t="s">
        <v>19</v>
      </c>
      <c r="AM12" s="11" t="s">
        <v>4</v>
      </c>
      <c r="AN12" s="11" t="s">
        <v>74</v>
      </c>
      <c r="AO12" s="11" t="s">
        <v>15</v>
      </c>
      <c r="AP12" s="21" t="s">
        <v>16</v>
      </c>
      <c r="AQ12" s="14" t="s">
        <v>17</v>
      </c>
      <c r="AR12" s="14" t="s">
        <v>20</v>
      </c>
      <c r="AS12" s="14" t="s">
        <v>21</v>
      </c>
      <c r="AT12" s="14" t="s">
        <v>18</v>
      </c>
      <c r="AU12" s="14" t="s">
        <v>22</v>
      </c>
      <c r="AV12" s="15" t="s">
        <v>19</v>
      </c>
      <c r="AW12" s="11" t="s">
        <v>4</v>
      </c>
      <c r="AX12" s="11" t="s">
        <v>74</v>
      </c>
      <c r="AY12" s="11" t="s">
        <v>15</v>
      </c>
      <c r="AZ12" s="21" t="s">
        <v>16</v>
      </c>
      <c r="BA12" s="14" t="s">
        <v>17</v>
      </c>
      <c r="BB12" s="14" t="s">
        <v>20</v>
      </c>
      <c r="BC12" s="14" t="s">
        <v>21</v>
      </c>
      <c r="BD12" s="14" t="s">
        <v>18</v>
      </c>
      <c r="BE12" s="14" t="s">
        <v>22</v>
      </c>
      <c r="BF12" s="15" t="s">
        <v>19</v>
      </c>
      <c r="BG12" s="11" t="s">
        <v>4</v>
      </c>
      <c r="BH12" s="11" t="s">
        <v>74</v>
      </c>
      <c r="BI12" s="11" t="s">
        <v>15</v>
      </c>
      <c r="BJ12" s="21" t="s">
        <v>16</v>
      </c>
      <c r="BK12" s="14" t="s">
        <v>17</v>
      </c>
      <c r="BL12" s="14" t="s">
        <v>20</v>
      </c>
      <c r="BM12" s="14" t="s">
        <v>21</v>
      </c>
      <c r="BN12" s="14" t="s">
        <v>18</v>
      </c>
      <c r="BO12" s="14" t="s">
        <v>22</v>
      </c>
      <c r="BP12" s="15" t="s">
        <v>19</v>
      </c>
      <c r="BQ12" s="11" t="s">
        <v>4</v>
      </c>
      <c r="BR12" s="11" t="s">
        <v>74</v>
      </c>
      <c r="BS12" s="11" t="s">
        <v>15</v>
      </c>
      <c r="BT12" s="21" t="s">
        <v>16</v>
      </c>
      <c r="BU12" s="14" t="s">
        <v>17</v>
      </c>
      <c r="BV12" s="14" t="s">
        <v>20</v>
      </c>
      <c r="BW12" s="14" t="s">
        <v>21</v>
      </c>
      <c r="BX12" s="14" t="s">
        <v>18</v>
      </c>
      <c r="BY12" s="14" t="s">
        <v>22</v>
      </c>
      <c r="BZ12" s="15" t="s">
        <v>19</v>
      </c>
      <c r="CA12" s="11" t="s">
        <v>4</v>
      </c>
      <c r="CB12" s="11" t="s">
        <v>74</v>
      </c>
      <c r="CC12" s="11" t="s">
        <v>15</v>
      </c>
      <c r="CD12" s="21" t="s">
        <v>16</v>
      </c>
      <c r="CE12" s="14" t="s">
        <v>17</v>
      </c>
      <c r="CF12" s="14" t="s">
        <v>20</v>
      </c>
      <c r="CG12" s="14" t="s">
        <v>21</v>
      </c>
      <c r="CH12" s="14" t="s">
        <v>18</v>
      </c>
      <c r="CI12" s="14" t="s">
        <v>22</v>
      </c>
      <c r="CJ12" s="15" t="s">
        <v>19</v>
      </c>
      <c r="CK12" s="11" t="s">
        <v>4</v>
      </c>
      <c r="CL12" s="11" t="s">
        <v>74</v>
      </c>
      <c r="CM12" s="11" t="s">
        <v>15</v>
      </c>
      <c r="CN12" s="21" t="s">
        <v>16</v>
      </c>
      <c r="CO12" s="14" t="s">
        <v>17</v>
      </c>
      <c r="CP12" s="14" t="s">
        <v>20</v>
      </c>
      <c r="CQ12" s="14" t="s">
        <v>21</v>
      </c>
      <c r="CR12" s="14" t="s">
        <v>18</v>
      </c>
      <c r="CS12" s="14" t="s">
        <v>22</v>
      </c>
      <c r="CT12" s="15" t="s">
        <v>19</v>
      </c>
      <c r="CU12" s="11" t="s">
        <v>4</v>
      </c>
      <c r="CV12" s="11" t="s">
        <v>74</v>
      </c>
      <c r="CW12" s="11" t="s">
        <v>15</v>
      </c>
      <c r="CX12" s="21" t="s">
        <v>16</v>
      </c>
      <c r="CY12" s="14" t="s">
        <v>17</v>
      </c>
      <c r="CZ12" s="14" t="s">
        <v>20</v>
      </c>
      <c r="DA12" s="14" t="s">
        <v>21</v>
      </c>
      <c r="DB12" s="14" t="s">
        <v>18</v>
      </c>
      <c r="DC12" s="14" t="s">
        <v>22</v>
      </c>
      <c r="DD12" s="15" t="s">
        <v>19</v>
      </c>
      <c r="DE12" s="11" t="s">
        <v>4</v>
      </c>
      <c r="DF12" s="11" t="s">
        <v>74</v>
      </c>
      <c r="DG12" s="11" t="s">
        <v>15</v>
      </c>
      <c r="DH12" s="21" t="s">
        <v>16</v>
      </c>
      <c r="DI12" s="14" t="s">
        <v>17</v>
      </c>
      <c r="DJ12" s="14" t="s">
        <v>20</v>
      </c>
      <c r="DK12" s="14" t="s">
        <v>21</v>
      </c>
      <c r="DL12" s="14" t="s">
        <v>18</v>
      </c>
      <c r="DM12" s="14" t="s">
        <v>22</v>
      </c>
      <c r="DN12" s="15" t="s">
        <v>19</v>
      </c>
      <c r="DO12" s="11" t="s">
        <v>4</v>
      </c>
      <c r="DP12" s="11" t="s">
        <v>74</v>
      </c>
      <c r="DQ12" s="11" t="s">
        <v>15</v>
      </c>
      <c r="DR12" s="21" t="s">
        <v>16</v>
      </c>
      <c r="DS12" s="14" t="s">
        <v>17</v>
      </c>
      <c r="DT12" s="14" t="s">
        <v>20</v>
      </c>
      <c r="DU12" s="14" t="s">
        <v>21</v>
      </c>
      <c r="DV12" s="14" t="s">
        <v>18</v>
      </c>
      <c r="DW12" s="14" t="s">
        <v>22</v>
      </c>
      <c r="DX12" s="15" t="s">
        <v>19</v>
      </c>
      <c r="DY12" s="11" t="s">
        <v>4</v>
      </c>
      <c r="DZ12" s="11" t="s">
        <v>74</v>
      </c>
      <c r="EA12" s="11" t="s">
        <v>15</v>
      </c>
      <c r="EB12" s="21" t="s">
        <v>16</v>
      </c>
      <c r="EC12" s="14" t="s">
        <v>17</v>
      </c>
      <c r="ED12" s="14" t="s">
        <v>20</v>
      </c>
      <c r="EE12" s="14" t="s">
        <v>21</v>
      </c>
      <c r="EF12" s="14" t="s">
        <v>18</v>
      </c>
      <c r="EG12" s="14" t="s">
        <v>22</v>
      </c>
      <c r="EH12" s="15" t="s">
        <v>19</v>
      </c>
      <c r="EI12" s="11" t="s">
        <v>4</v>
      </c>
      <c r="EJ12" s="11" t="s">
        <v>74</v>
      </c>
      <c r="EK12" s="11" t="s">
        <v>15</v>
      </c>
      <c r="EL12" s="21" t="s">
        <v>16</v>
      </c>
      <c r="EM12" s="14" t="s">
        <v>17</v>
      </c>
      <c r="EN12" s="14" t="s">
        <v>20</v>
      </c>
      <c r="EO12" s="14" t="s">
        <v>21</v>
      </c>
      <c r="EP12" s="14" t="s">
        <v>18</v>
      </c>
      <c r="EQ12" s="14" t="s">
        <v>22</v>
      </c>
      <c r="ER12" s="15" t="s">
        <v>19</v>
      </c>
      <c r="ES12" s="11" t="s">
        <v>4</v>
      </c>
      <c r="ET12" s="11" t="s">
        <v>74</v>
      </c>
      <c r="EU12" s="11" t="s">
        <v>15</v>
      </c>
      <c r="EV12" s="21" t="s">
        <v>16</v>
      </c>
      <c r="EW12" s="14" t="s">
        <v>17</v>
      </c>
      <c r="EX12" s="14" t="s">
        <v>20</v>
      </c>
      <c r="EY12" s="14" t="s">
        <v>21</v>
      </c>
      <c r="EZ12" s="14" t="s">
        <v>18</v>
      </c>
      <c r="FA12" s="14" t="s">
        <v>22</v>
      </c>
      <c r="FB12" s="15" t="s">
        <v>19</v>
      </c>
      <c r="FC12" s="11" t="s">
        <v>4</v>
      </c>
      <c r="FD12" s="11" t="s">
        <v>74</v>
      </c>
      <c r="FE12" s="11" t="s">
        <v>15</v>
      </c>
      <c r="FF12" s="21" t="s">
        <v>16</v>
      </c>
      <c r="FG12" s="14" t="s">
        <v>17</v>
      </c>
      <c r="FH12" s="14" t="s">
        <v>20</v>
      </c>
      <c r="FI12" s="14" t="s">
        <v>21</v>
      </c>
      <c r="FJ12" s="14" t="s">
        <v>18</v>
      </c>
      <c r="FK12" s="14" t="s">
        <v>22</v>
      </c>
      <c r="FL12" s="15" t="s">
        <v>19</v>
      </c>
      <c r="FM12" s="11" t="s">
        <v>4</v>
      </c>
      <c r="FN12" s="11" t="s">
        <v>74</v>
      </c>
      <c r="FO12" s="11" t="s">
        <v>15</v>
      </c>
      <c r="FP12" s="21" t="s">
        <v>16</v>
      </c>
      <c r="FQ12" s="14" t="s">
        <v>17</v>
      </c>
      <c r="FR12" s="14" t="s">
        <v>20</v>
      </c>
      <c r="FS12" s="14" t="s">
        <v>21</v>
      </c>
      <c r="FT12" s="14" t="s">
        <v>18</v>
      </c>
      <c r="FU12" s="14" t="s">
        <v>22</v>
      </c>
      <c r="FV12" s="15" t="s">
        <v>19</v>
      </c>
      <c r="FW12" s="11" t="s">
        <v>4</v>
      </c>
      <c r="FX12" s="11" t="s">
        <v>74</v>
      </c>
      <c r="FY12" s="11" t="s">
        <v>15</v>
      </c>
      <c r="FZ12" s="21" t="s">
        <v>16</v>
      </c>
      <c r="GA12" s="14" t="s">
        <v>17</v>
      </c>
      <c r="GB12" s="14" t="s">
        <v>20</v>
      </c>
      <c r="GC12" s="14" t="s">
        <v>21</v>
      </c>
      <c r="GD12" s="14" t="s">
        <v>18</v>
      </c>
      <c r="GE12" s="14" t="s">
        <v>22</v>
      </c>
      <c r="GF12" s="15" t="s">
        <v>19</v>
      </c>
      <c r="GG12" s="11" t="s">
        <v>4</v>
      </c>
      <c r="GH12" s="11" t="s">
        <v>74</v>
      </c>
      <c r="GI12" s="11" t="s">
        <v>15</v>
      </c>
      <c r="GJ12" s="21" t="s">
        <v>16</v>
      </c>
      <c r="GK12" s="14" t="s">
        <v>17</v>
      </c>
      <c r="GL12" s="14" t="s">
        <v>20</v>
      </c>
      <c r="GM12" s="14" t="s">
        <v>21</v>
      </c>
      <c r="GN12" s="14" t="s">
        <v>18</v>
      </c>
      <c r="GO12" s="14" t="s">
        <v>22</v>
      </c>
      <c r="GP12" s="15" t="s">
        <v>19</v>
      </c>
      <c r="GQ12" s="11" t="s">
        <v>4</v>
      </c>
      <c r="GR12" s="11" t="s">
        <v>74</v>
      </c>
      <c r="GS12" s="11" t="s">
        <v>15</v>
      </c>
      <c r="GT12" s="21" t="s">
        <v>16</v>
      </c>
      <c r="GU12" s="14" t="s">
        <v>17</v>
      </c>
      <c r="GV12" s="14" t="s">
        <v>20</v>
      </c>
      <c r="GW12" s="14" t="s">
        <v>21</v>
      </c>
      <c r="GX12" s="14" t="s">
        <v>18</v>
      </c>
      <c r="GY12" s="14" t="s">
        <v>22</v>
      </c>
      <c r="GZ12" s="15" t="s">
        <v>19</v>
      </c>
      <c r="HA12" s="11" t="s">
        <v>4</v>
      </c>
      <c r="HB12" s="11" t="s">
        <v>74</v>
      </c>
      <c r="HC12" s="11" t="s">
        <v>15</v>
      </c>
      <c r="HD12" s="21" t="s">
        <v>16</v>
      </c>
      <c r="HE12" s="14" t="s">
        <v>17</v>
      </c>
      <c r="HF12" s="14" t="s">
        <v>20</v>
      </c>
      <c r="HG12" s="14" t="s">
        <v>21</v>
      </c>
      <c r="HH12" s="14" t="s">
        <v>18</v>
      </c>
      <c r="HI12" s="14" t="s">
        <v>22</v>
      </c>
      <c r="HJ12" s="15" t="s">
        <v>19</v>
      </c>
      <c r="HK12" s="11" t="s">
        <v>4</v>
      </c>
      <c r="HL12" s="11" t="s">
        <v>74</v>
      </c>
      <c r="HM12" s="11" t="s">
        <v>15</v>
      </c>
      <c r="HN12" s="21" t="s">
        <v>16</v>
      </c>
      <c r="HO12" s="14" t="s">
        <v>17</v>
      </c>
      <c r="HP12" s="14" t="s">
        <v>20</v>
      </c>
      <c r="HQ12" s="14" t="s">
        <v>21</v>
      </c>
      <c r="HR12" s="14" t="s">
        <v>18</v>
      </c>
      <c r="HS12" s="14" t="s">
        <v>22</v>
      </c>
      <c r="HT12" s="15" t="s">
        <v>19</v>
      </c>
      <c r="HU12" s="11" t="s">
        <v>4</v>
      </c>
      <c r="HV12" s="11" t="s">
        <v>74</v>
      </c>
      <c r="HW12" s="11" t="s">
        <v>15</v>
      </c>
      <c r="HX12" s="21" t="s">
        <v>16</v>
      </c>
      <c r="HY12" s="14" t="s">
        <v>17</v>
      </c>
      <c r="HZ12" s="14" t="s">
        <v>20</v>
      </c>
      <c r="IA12" s="14" t="s">
        <v>21</v>
      </c>
      <c r="IB12" s="14" t="s">
        <v>18</v>
      </c>
      <c r="IC12" s="14" t="s">
        <v>22</v>
      </c>
      <c r="ID12" s="15" t="s">
        <v>19</v>
      </c>
      <c r="IE12" s="11" t="s">
        <v>4</v>
      </c>
      <c r="IF12" s="11" t="s">
        <v>74</v>
      </c>
    </row>
    <row r="13" spans="1:240" ht="13" customHeight="1" thickTop="1" x14ac:dyDescent="0.25">
      <c r="A13" s="22">
        <v>0</v>
      </c>
      <c r="B13" s="42">
        <v>7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1</v>
      </c>
      <c r="I13" s="12">
        <f>SUM(B13:H13)</f>
        <v>8</v>
      </c>
      <c r="J13" s="12">
        <f>B13+C13+D13*1.5+E13*2.3+F13*2+G13*0.4+H13*0.2</f>
        <v>7.2</v>
      </c>
      <c r="K13" s="22">
        <f>A13</f>
        <v>0</v>
      </c>
      <c r="L13" s="42">
        <v>2</v>
      </c>
      <c r="M13" s="42">
        <v>1</v>
      </c>
      <c r="N13" s="42">
        <v>0</v>
      </c>
      <c r="O13" s="42">
        <v>0</v>
      </c>
      <c r="P13" s="42">
        <v>0</v>
      </c>
      <c r="Q13" s="42">
        <v>2</v>
      </c>
      <c r="R13" s="42">
        <v>0</v>
      </c>
      <c r="S13" s="12">
        <f>SUM(L13:R13)</f>
        <v>5</v>
      </c>
      <c r="T13" s="12">
        <f>L13+M13+N13*1.5+O13*2.3+P13*2+Q13*0.4+R13*0.2</f>
        <v>3.8</v>
      </c>
      <c r="U13" s="22">
        <f>K13</f>
        <v>0</v>
      </c>
      <c r="V13" s="42">
        <v>12</v>
      </c>
      <c r="W13" s="42">
        <v>0</v>
      </c>
      <c r="X13" s="42">
        <v>0</v>
      </c>
      <c r="Y13" s="42">
        <v>0</v>
      </c>
      <c r="Z13" s="42">
        <v>0</v>
      </c>
      <c r="AA13" s="42">
        <v>3</v>
      </c>
      <c r="AB13" s="42">
        <v>0</v>
      </c>
      <c r="AC13" s="12">
        <f>SUM(V13:AB13)</f>
        <v>15</v>
      </c>
      <c r="AD13" s="12">
        <f>V13+W13+X13*1.5+Y13*2.3+Z13*2+AA13*0.4+AB13*0.2</f>
        <v>13.2</v>
      </c>
      <c r="AE13" s="22">
        <f>U13</f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12">
        <f>SUM(AF13:AL13)</f>
        <v>0</v>
      </c>
      <c r="AN13" s="12">
        <f>AF13+AG13+AH13*1.5+AI13*2.3+AJ13*2+AK13*0.4+AL13*0.2</f>
        <v>0</v>
      </c>
      <c r="AO13" s="22">
        <f>AE13</f>
        <v>0</v>
      </c>
      <c r="AP13" s="42">
        <v>1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12">
        <f>SUM(AP13:AV13)</f>
        <v>1</v>
      </c>
      <c r="AX13" s="12">
        <f>AP13+AQ13+AR13*1.5+AS13*2.3+AT13*2+AU13*0.4+AV13*0.2</f>
        <v>1</v>
      </c>
      <c r="AY13" s="22">
        <f>AO13</f>
        <v>0</v>
      </c>
      <c r="AZ13" s="42">
        <v>131</v>
      </c>
      <c r="BA13" s="42">
        <v>4</v>
      </c>
      <c r="BB13" s="42">
        <v>0</v>
      </c>
      <c r="BC13" s="42">
        <v>1</v>
      </c>
      <c r="BD13" s="42">
        <v>7</v>
      </c>
      <c r="BE13" s="42">
        <v>12</v>
      </c>
      <c r="BF13" s="42">
        <v>2</v>
      </c>
      <c r="BG13" s="12">
        <f>SUM(AZ13:BF13)</f>
        <v>157</v>
      </c>
      <c r="BH13" s="12">
        <f>AZ13+BA13+BB13*1.5+BC13*2.3+BD13*2+BE13*0.4+BF13*0.2</f>
        <v>156.50000000000003</v>
      </c>
      <c r="BI13" s="22">
        <f>AY13</f>
        <v>0</v>
      </c>
      <c r="BJ13" s="42">
        <v>3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12">
        <f>SUM(BJ13:BP13)</f>
        <v>3</v>
      </c>
      <c r="BR13" s="12">
        <f>BJ13+BK13+BL13*1.5+BM13*2.3+BN13*2+BO13*0.4+BP13*0.2</f>
        <v>3</v>
      </c>
      <c r="BS13" s="22">
        <f>BI13</f>
        <v>0</v>
      </c>
      <c r="BT13" s="42">
        <v>0</v>
      </c>
      <c r="BU13" s="42">
        <v>0</v>
      </c>
      <c r="BV13" s="42">
        <v>0</v>
      </c>
      <c r="BW13" s="42">
        <v>0</v>
      </c>
      <c r="BX13" s="42">
        <v>0</v>
      </c>
      <c r="BY13" s="42">
        <v>0</v>
      </c>
      <c r="BZ13" s="42">
        <v>0</v>
      </c>
      <c r="CA13" s="12">
        <f>SUM(BT13:BZ13)</f>
        <v>0</v>
      </c>
      <c r="CB13" s="12">
        <f>BT13+BU13+BV13*1.5+BW13*2.3+BX13*2+BY13*0.4+BZ13*0.2</f>
        <v>0</v>
      </c>
      <c r="CC13" s="22">
        <f>BS13</f>
        <v>0</v>
      </c>
      <c r="CD13" s="42">
        <v>1</v>
      </c>
      <c r="CE13" s="42">
        <v>0</v>
      </c>
      <c r="CF13" s="42">
        <v>0</v>
      </c>
      <c r="CG13" s="42">
        <v>0</v>
      </c>
      <c r="CH13" s="42">
        <v>0</v>
      </c>
      <c r="CI13" s="42">
        <v>0</v>
      </c>
      <c r="CJ13" s="42">
        <v>0</v>
      </c>
      <c r="CK13" s="12">
        <f>SUM(CD13:CJ13)</f>
        <v>1</v>
      </c>
      <c r="CL13" s="12">
        <f>CD13+CE13+CF13*1.5+CG13*2.3+CH13*2+CI13*0.4+CJ13*0.2</f>
        <v>1</v>
      </c>
      <c r="CM13" s="22">
        <f>CC13</f>
        <v>0</v>
      </c>
      <c r="CN13" s="42">
        <v>0</v>
      </c>
      <c r="CO13" s="42">
        <v>0</v>
      </c>
      <c r="CP13" s="42">
        <v>0</v>
      </c>
      <c r="CQ13" s="42">
        <v>0</v>
      </c>
      <c r="CR13" s="42">
        <v>0</v>
      </c>
      <c r="CS13" s="42">
        <v>0</v>
      </c>
      <c r="CT13" s="42">
        <v>2</v>
      </c>
      <c r="CU13" s="12">
        <f>SUM(CN13:CT13)</f>
        <v>2</v>
      </c>
      <c r="CV13" s="12">
        <f>CN13+CO13+CP13*1.5+CQ13*2.3+CR13*2+CS13*0.4+CT13*0.2</f>
        <v>0.4</v>
      </c>
      <c r="CW13" s="22">
        <f>CM13</f>
        <v>0</v>
      </c>
      <c r="CX13" s="42">
        <v>3</v>
      </c>
      <c r="CY13" s="42">
        <v>0</v>
      </c>
      <c r="CZ13" s="42">
        <v>0</v>
      </c>
      <c r="DA13" s="42">
        <v>0</v>
      </c>
      <c r="DB13" s="42">
        <v>0</v>
      </c>
      <c r="DC13" s="42">
        <v>0</v>
      </c>
      <c r="DD13" s="42">
        <v>0</v>
      </c>
      <c r="DE13" s="12">
        <f>SUM(CX13:DD13)</f>
        <v>3</v>
      </c>
      <c r="DF13" s="12">
        <f>CX13+CY13+CZ13*1.5+DA13*2.3+DB13*2+DC13*0.4+DD13*0.2</f>
        <v>3</v>
      </c>
      <c r="DG13" s="22">
        <f>CW13</f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</v>
      </c>
      <c r="DM13" s="42">
        <v>0</v>
      </c>
      <c r="DN13" s="42">
        <v>0</v>
      </c>
      <c r="DO13" s="12">
        <f>SUM(DH13:DN13)</f>
        <v>0</v>
      </c>
      <c r="DP13" s="12">
        <f>DH13+DI13+DJ13*1.5+DK13*2.3+DL13*2+DM13*0.4+DN13*0.2</f>
        <v>0</v>
      </c>
      <c r="DQ13" s="22">
        <f>DG13</f>
        <v>0</v>
      </c>
      <c r="DR13" s="42">
        <v>6</v>
      </c>
      <c r="DS13" s="42">
        <v>0</v>
      </c>
      <c r="DT13" s="42">
        <v>0</v>
      </c>
      <c r="DU13" s="42">
        <v>0</v>
      </c>
      <c r="DV13" s="42">
        <v>0</v>
      </c>
      <c r="DW13" s="42">
        <v>1</v>
      </c>
      <c r="DX13" s="42">
        <v>0</v>
      </c>
      <c r="DY13" s="12">
        <f>SUM(DR13:DX13)</f>
        <v>7</v>
      </c>
      <c r="DZ13" s="12">
        <f>DR13+DS13+DT13*1.5+DU13*2.3+DV13*2+DW13*0.4+DX13*0.2</f>
        <v>6.4</v>
      </c>
      <c r="EA13" s="22">
        <f>DQ13</f>
        <v>0</v>
      </c>
      <c r="EB13" s="42">
        <v>76</v>
      </c>
      <c r="EC13" s="42">
        <v>6</v>
      </c>
      <c r="ED13" s="42">
        <v>1</v>
      </c>
      <c r="EE13" s="42">
        <v>0</v>
      </c>
      <c r="EF13" s="42">
        <v>6</v>
      </c>
      <c r="EG13" s="42">
        <v>4</v>
      </c>
      <c r="EH13" s="42">
        <v>0</v>
      </c>
      <c r="EI13" s="12">
        <f>SUM(EB13:EH13)</f>
        <v>93</v>
      </c>
      <c r="EJ13" s="12">
        <f>EB13+EC13+ED13*1.5+EE13*2.3+EF13*2+EG13*0.4+EH13*0.2</f>
        <v>97.1</v>
      </c>
      <c r="EK13" s="22">
        <f>EA13</f>
        <v>0</v>
      </c>
      <c r="EL13" s="42">
        <v>0</v>
      </c>
      <c r="EM13" s="42">
        <v>0</v>
      </c>
      <c r="EN13" s="42">
        <v>0</v>
      </c>
      <c r="EO13" s="42">
        <v>0</v>
      </c>
      <c r="EP13" s="42">
        <v>0</v>
      </c>
      <c r="EQ13" s="42">
        <v>0</v>
      </c>
      <c r="ER13" s="42">
        <v>0</v>
      </c>
      <c r="ES13" s="12">
        <f>SUM(EL13:ER13)</f>
        <v>0</v>
      </c>
      <c r="ET13" s="12">
        <f>EL13+EM13+EN13*1.5+EO13*2.3+EP13*2+EQ13*0.4+ER13*0.2</f>
        <v>0</v>
      </c>
      <c r="EU13" s="22">
        <f>EK13</f>
        <v>0</v>
      </c>
      <c r="EV13" s="42">
        <v>2</v>
      </c>
      <c r="EW13" s="42">
        <v>0</v>
      </c>
      <c r="EX13" s="42">
        <v>0</v>
      </c>
      <c r="EY13" s="42">
        <v>0</v>
      </c>
      <c r="EZ13" s="42">
        <v>0</v>
      </c>
      <c r="FA13" s="42">
        <v>0</v>
      </c>
      <c r="FB13" s="42">
        <v>0</v>
      </c>
      <c r="FC13" s="12">
        <f>SUM(EV13:FB13)</f>
        <v>2</v>
      </c>
      <c r="FD13" s="12">
        <f>EV13+EW13+EX13*1.5+EY13*2.3+EZ13*2+FA13*0.4+FB13*0.2</f>
        <v>2</v>
      </c>
      <c r="FE13" s="22">
        <f>EU13</f>
        <v>0</v>
      </c>
      <c r="FF13" s="48">
        <f t="shared" ref="FF13:FL16" si="0">SUM(AF13,AP13,CN13,EL13)</f>
        <v>1</v>
      </c>
      <c r="FG13" s="48">
        <f t="shared" si="0"/>
        <v>0</v>
      </c>
      <c r="FH13" s="48">
        <f t="shared" si="0"/>
        <v>0</v>
      </c>
      <c r="FI13" s="48">
        <f t="shared" si="0"/>
        <v>0</v>
      </c>
      <c r="FJ13" s="48">
        <f t="shared" si="0"/>
        <v>0</v>
      </c>
      <c r="FK13" s="48">
        <f t="shared" si="0"/>
        <v>0</v>
      </c>
      <c r="FL13" s="48">
        <f t="shared" si="0"/>
        <v>2</v>
      </c>
      <c r="FM13" s="12">
        <f>SUM(FF13:FL13)</f>
        <v>3</v>
      </c>
      <c r="FN13" s="12">
        <f>FF13+FG13+FH13*1.5+FI13*2.3+FJ13*2+FK13*0.4+FL13*0.2</f>
        <v>1.4</v>
      </c>
      <c r="FO13" s="22">
        <f>FE13</f>
        <v>0</v>
      </c>
      <c r="FP13" s="48">
        <f t="shared" ref="FP13:FV16" si="1">SUM(B13,L13,V13,AF13)</f>
        <v>21</v>
      </c>
      <c r="FQ13" s="48">
        <f t="shared" si="1"/>
        <v>1</v>
      </c>
      <c r="FR13" s="48">
        <f t="shared" si="1"/>
        <v>0</v>
      </c>
      <c r="FS13" s="48">
        <f t="shared" si="1"/>
        <v>0</v>
      </c>
      <c r="FT13" s="48">
        <f t="shared" si="1"/>
        <v>0</v>
      </c>
      <c r="FU13" s="48">
        <f t="shared" si="1"/>
        <v>5</v>
      </c>
      <c r="FV13" s="48">
        <f t="shared" si="1"/>
        <v>1</v>
      </c>
      <c r="FW13" s="12">
        <f>SUM(FP13:FV13)</f>
        <v>28</v>
      </c>
      <c r="FX13" s="12">
        <f>FP13+FQ13+FR13*1.5+FS13*2.3+FT13*2+FU13*0.4+FV13*0.2</f>
        <v>24.2</v>
      </c>
      <c r="FY13" s="22">
        <f>FO13</f>
        <v>0</v>
      </c>
      <c r="FZ13" s="48">
        <f t="shared" ref="FZ13:GF16" si="2">SUM(V13,BT13,CD13,EB13)</f>
        <v>89</v>
      </c>
      <c r="GA13" s="48">
        <f t="shared" si="2"/>
        <v>6</v>
      </c>
      <c r="GB13" s="48">
        <f t="shared" si="2"/>
        <v>1</v>
      </c>
      <c r="GC13" s="48">
        <f t="shared" si="2"/>
        <v>0</v>
      </c>
      <c r="GD13" s="48">
        <f t="shared" si="2"/>
        <v>6</v>
      </c>
      <c r="GE13" s="48">
        <f t="shared" si="2"/>
        <v>7</v>
      </c>
      <c r="GF13" s="48">
        <f t="shared" si="2"/>
        <v>0</v>
      </c>
      <c r="GG13" s="12">
        <f>SUM(FZ13:GF13)</f>
        <v>109</v>
      </c>
      <c r="GH13" s="12">
        <f>FZ13+GA13+GB13*1.5+GC13*2.3+GD13*2+GE13*0.4+GF13*0.2</f>
        <v>111.3</v>
      </c>
      <c r="GI13" s="22">
        <f>FY13</f>
        <v>0</v>
      </c>
      <c r="GJ13" s="48">
        <f t="shared" ref="GJ13:GP16" si="3">SUM(AP13,AZ13,BJ13,BT13)</f>
        <v>135</v>
      </c>
      <c r="GK13" s="48">
        <f t="shared" si="3"/>
        <v>4</v>
      </c>
      <c r="GL13" s="48">
        <f t="shared" si="3"/>
        <v>0</v>
      </c>
      <c r="GM13" s="48">
        <f t="shared" si="3"/>
        <v>1</v>
      </c>
      <c r="GN13" s="48">
        <f t="shared" si="3"/>
        <v>7</v>
      </c>
      <c r="GO13" s="48">
        <f t="shared" si="3"/>
        <v>12</v>
      </c>
      <c r="GP13" s="48">
        <f t="shared" si="3"/>
        <v>2</v>
      </c>
      <c r="GQ13" s="12">
        <f>SUM(GJ13:GP13)</f>
        <v>161</v>
      </c>
      <c r="GR13" s="12">
        <f>GJ13+GK13+GL13*1.5+GM13*2.3+GN13*2+GO13*0.4+GP13*0.2</f>
        <v>160.50000000000003</v>
      </c>
      <c r="GS13" s="22">
        <f>GI13</f>
        <v>0</v>
      </c>
      <c r="GT13" s="48">
        <f t="shared" ref="GT13:GZ16" si="4">SUM(L13,BJ13,DH13,DR13)</f>
        <v>11</v>
      </c>
      <c r="GU13" s="48">
        <f t="shared" si="4"/>
        <v>1</v>
      </c>
      <c r="GV13" s="48">
        <f t="shared" si="4"/>
        <v>0</v>
      </c>
      <c r="GW13" s="48">
        <f t="shared" si="4"/>
        <v>0</v>
      </c>
      <c r="GX13" s="48">
        <f t="shared" si="4"/>
        <v>0</v>
      </c>
      <c r="GY13" s="48">
        <f t="shared" si="4"/>
        <v>3</v>
      </c>
      <c r="GZ13" s="48">
        <f t="shared" si="4"/>
        <v>0</v>
      </c>
      <c r="HA13" s="12">
        <f>SUM(GT13:GZ13)</f>
        <v>15</v>
      </c>
      <c r="HB13" s="12">
        <f>GT13+GU13+GV13*1.5+GW13*2.3+GX13*2+GY13*0.4+GZ13*0.2</f>
        <v>13.2</v>
      </c>
      <c r="HC13" s="22">
        <f>GS13</f>
        <v>0</v>
      </c>
      <c r="HD13" s="48">
        <f t="shared" ref="HD13:HJ16" si="5">SUM(CD13,CN13,CX13,DH13)</f>
        <v>4</v>
      </c>
      <c r="HE13" s="48">
        <f t="shared" si="5"/>
        <v>0</v>
      </c>
      <c r="HF13" s="48">
        <f t="shared" si="5"/>
        <v>0</v>
      </c>
      <c r="HG13" s="48">
        <f t="shared" si="5"/>
        <v>0</v>
      </c>
      <c r="HH13" s="48">
        <f t="shared" si="5"/>
        <v>0</v>
      </c>
      <c r="HI13" s="48">
        <f t="shared" si="5"/>
        <v>0</v>
      </c>
      <c r="HJ13" s="48">
        <f t="shared" si="5"/>
        <v>2</v>
      </c>
      <c r="HK13" s="12">
        <f>SUM(HD13:HJ13)</f>
        <v>6</v>
      </c>
      <c r="HL13" s="12">
        <f>HD13+HE13+HF13*1.5+HG13*2.3+HH13*2+HI13*0.4+HJ13*0.2</f>
        <v>4.4000000000000004</v>
      </c>
      <c r="HM13" s="22">
        <f>HC13</f>
        <v>0</v>
      </c>
      <c r="HN13" s="48">
        <f t="shared" ref="HN13:HT16" si="6">SUM(B13,AZ13,CX13,EV13)</f>
        <v>143</v>
      </c>
      <c r="HO13" s="48">
        <f t="shared" si="6"/>
        <v>4</v>
      </c>
      <c r="HP13" s="48">
        <f t="shared" si="6"/>
        <v>0</v>
      </c>
      <c r="HQ13" s="48">
        <f t="shared" si="6"/>
        <v>1</v>
      </c>
      <c r="HR13" s="48">
        <f t="shared" si="6"/>
        <v>7</v>
      </c>
      <c r="HS13" s="48">
        <f t="shared" si="6"/>
        <v>12</v>
      </c>
      <c r="HT13" s="48">
        <f t="shared" si="6"/>
        <v>3</v>
      </c>
      <c r="HU13" s="12">
        <f>SUM(HN13:HT13)</f>
        <v>170</v>
      </c>
      <c r="HV13" s="12">
        <f>HN13+HO13+HP13*1.5+HQ13*2.3+HR13*2+HS13*0.4+HT13*0.2</f>
        <v>168.70000000000002</v>
      </c>
      <c r="HW13" s="22">
        <f>HM13</f>
        <v>0</v>
      </c>
      <c r="HX13" s="48">
        <f t="shared" ref="HX13:ID16" si="7">SUM(DR13,EB13,EL13,EV13)</f>
        <v>84</v>
      </c>
      <c r="HY13" s="48">
        <f t="shared" si="7"/>
        <v>6</v>
      </c>
      <c r="HZ13" s="48">
        <f t="shared" si="7"/>
        <v>1</v>
      </c>
      <c r="IA13" s="48">
        <f t="shared" si="7"/>
        <v>0</v>
      </c>
      <c r="IB13" s="48">
        <f t="shared" si="7"/>
        <v>6</v>
      </c>
      <c r="IC13" s="48">
        <f t="shared" si="7"/>
        <v>5</v>
      </c>
      <c r="ID13" s="48">
        <f t="shared" si="7"/>
        <v>0</v>
      </c>
      <c r="IE13" s="12">
        <f>SUM(HX13:ID13)</f>
        <v>102</v>
      </c>
      <c r="IF13" s="12">
        <f>HX13+HY13+HZ13*1.5+IA13*2.3+IB13*2+IC13*0.4+ID13*0.2</f>
        <v>105.5</v>
      </c>
    </row>
    <row r="14" spans="1:240" ht="13" customHeight="1" x14ac:dyDescent="0.25">
      <c r="A14" s="22">
        <f>A13+"00:15"</f>
        <v>1.0416666666666666E-2</v>
      </c>
      <c r="B14" s="42">
        <v>6</v>
      </c>
      <c r="C14" s="42">
        <v>0</v>
      </c>
      <c r="D14" s="42">
        <v>0</v>
      </c>
      <c r="E14" s="42">
        <v>0</v>
      </c>
      <c r="F14" s="42">
        <v>0</v>
      </c>
      <c r="G14" s="42">
        <v>1</v>
      </c>
      <c r="H14" s="42">
        <v>1</v>
      </c>
      <c r="I14" s="12">
        <f>SUM(B14:H14)</f>
        <v>8</v>
      </c>
      <c r="J14" s="12">
        <f t="shared" ref="J14:J77" si="8">B14+C14+D14*1.5+E14*2.3+F14*2+G14*0.4+H14*0.2</f>
        <v>6.6000000000000005</v>
      </c>
      <c r="K14" s="22">
        <f>K13+"00:15"</f>
        <v>1.0416666666666666E-2</v>
      </c>
      <c r="L14" s="42">
        <v>3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12">
        <f>SUM(L14:R14)</f>
        <v>3</v>
      </c>
      <c r="T14" s="12">
        <f t="shared" ref="T14:T42" si="9">L14+M14+N14*1.5+O14*2.3+P14*2+Q14*0.4+R14*0.2</f>
        <v>3</v>
      </c>
      <c r="U14" s="22">
        <f>U13+"00:15"</f>
        <v>1.0416666666666666E-2</v>
      </c>
      <c r="V14" s="42">
        <v>8</v>
      </c>
      <c r="W14" s="42">
        <v>1</v>
      </c>
      <c r="X14" s="42">
        <v>0</v>
      </c>
      <c r="Y14" s="42">
        <v>0</v>
      </c>
      <c r="Z14" s="42">
        <v>0</v>
      </c>
      <c r="AA14" s="42">
        <v>1</v>
      </c>
      <c r="AB14" s="42">
        <v>0</v>
      </c>
      <c r="AC14" s="12">
        <f>SUM(V14:AB14)</f>
        <v>10</v>
      </c>
      <c r="AD14" s="12">
        <f t="shared" ref="AD14:AD42" si="10">V14+W14+X14*1.5+Y14*2.3+Z14*2+AA14*0.4+AB14*0.2</f>
        <v>9.4</v>
      </c>
      <c r="AE14" s="22">
        <f>AE13+"00:15"</f>
        <v>1.0416666666666666E-2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12">
        <f>SUM(AF14:AL14)</f>
        <v>0</v>
      </c>
      <c r="AN14" s="12">
        <f t="shared" ref="AN14:AN42" si="11">AF14+AG14+AH14*1.5+AI14*2.3+AJ14*2+AK14*0.4+AL14*0.2</f>
        <v>0</v>
      </c>
      <c r="AO14" s="22">
        <f>AO13+"00:15"</f>
        <v>1.0416666666666666E-2</v>
      </c>
      <c r="AP14" s="42">
        <v>1</v>
      </c>
      <c r="AQ14" s="42">
        <v>0</v>
      </c>
      <c r="AR14" s="42">
        <v>0</v>
      </c>
      <c r="AS14" s="42">
        <v>0</v>
      </c>
      <c r="AT14" s="42">
        <v>0</v>
      </c>
      <c r="AU14" s="42">
        <v>1</v>
      </c>
      <c r="AV14" s="42">
        <v>0</v>
      </c>
      <c r="AW14" s="12">
        <f>SUM(AP14:AV14)</f>
        <v>2</v>
      </c>
      <c r="AX14" s="12">
        <f t="shared" ref="AX14:AX42" si="12">AP14+AQ14+AR14*1.5+AS14*2.3+AT14*2+AU14*0.4+AV14*0.2</f>
        <v>1.4</v>
      </c>
      <c r="AY14" s="22">
        <f>AY13+"00:15"</f>
        <v>1.0416666666666666E-2</v>
      </c>
      <c r="AZ14" s="42">
        <v>88</v>
      </c>
      <c r="BA14" s="42">
        <v>5</v>
      </c>
      <c r="BB14" s="42">
        <v>0</v>
      </c>
      <c r="BC14" s="42">
        <v>0</v>
      </c>
      <c r="BD14" s="42">
        <v>5</v>
      </c>
      <c r="BE14" s="42">
        <v>7</v>
      </c>
      <c r="BF14" s="42">
        <v>5</v>
      </c>
      <c r="BG14" s="12">
        <f>SUM(AZ14:BF14)</f>
        <v>110</v>
      </c>
      <c r="BH14" s="12">
        <f t="shared" ref="BH14:BH42" si="13">AZ14+BA14+BB14*1.5+BC14*2.3+BD14*2+BE14*0.4+BF14*0.2</f>
        <v>106.8</v>
      </c>
      <c r="BI14" s="22">
        <f>BI13+"00:15"</f>
        <v>1.0416666666666666E-2</v>
      </c>
      <c r="BJ14" s="42">
        <v>1</v>
      </c>
      <c r="BK14" s="42">
        <v>0</v>
      </c>
      <c r="BL14" s="42">
        <v>0</v>
      </c>
      <c r="BM14" s="42">
        <v>0</v>
      </c>
      <c r="BN14" s="42">
        <v>0</v>
      </c>
      <c r="BO14" s="42">
        <v>0</v>
      </c>
      <c r="BP14" s="42">
        <v>0</v>
      </c>
      <c r="BQ14" s="12">
        <f>SUM(BJ14:BP14)</f>
        <v>1</v>
      </c>
      <c r="BR14" s="12">
        <f t="shared" ref="BR14:BR42" si="14">BJ14+BK14+BL14*1.5+BM14*2.3+BN14*2+BO14*0.4+BP14*0.2</f>
        <v>1</v>
      </c>
      <c r="BS14" s="22">
        <f>BS13+"00:15"</f>
        <v>1.0416666666666666E-2</v>
      </c>
      <c r="BT14" s="42">
        <v>0</v>
      </c>
      <c r="BU14" s="42">
        <v>0</v>
      </c>
      <c r="BV14" s="42">
        <v>0</v>
      </c>
      <c r="BW14" s="42">
        <v>0</v>
      </c>
      <c r="BX14" s="42">
        <v>0</v>
      </c>
      <c r="BY14" s="42">
        <v>0</v>
      </c>
      <c r="BZ14" s="42">
        <v>0</v>
      </c>
      <c r="CA14" s="12">
        <f>SUM(BT14:BZ14)</f>
        <v>0</v>
      </c>
      <c r="CB14" s="12">
        <f t="shared" ref="CB14:CB42" si="15">BT14+BU14+BV14*1.5+BW14*2.3+BX14*2+BY14*0.4+BZ14*0.2</f>
        <v>0</v>
      </c>
      <c r="CC14" s="22">
        <f>CC13+"00:15"</f>
        <v>1.0416666666666666E-2</v>
      </c>
      <c r="CD14" s="42">
        <v>1</v>
      </c>
      <c r="CE14" s="42">
        <v>0</v>
      </c>
      <c r="CF14" s="42">
        <v>0</v>
      </c>
      <c r="CG14" s="42">
        <v>0</v>
      </c>
      <c r="CH14" s="42">
        <v>0</v>
      </c>
      <c r="CI14" s="42">
        <v>0</v>
      </c>
      <c r="CJ14" s="42">
        <v>0</v>
      </c>
      <c r="CK14" s="12">
        <f>SUM(CD14:CJ14)</f>
        <v>1</v>
      </c>
      <c r="CL14" s="12">
        <f t="shared" ref="CL14:CL42" si="16">CD14+CE14+CF14*1.5+CG14*2.3+CH14*2+CI14*0.4+CJ14*0.2</f>
        <v>1</v>
      </c>
      <c r="CM14" s="22">
        <f>CM13+"00:15"</f>
        <v>1.0416666666666666E-2</v>
      </c>
      <c r="CN14" s="42">
        <v>0</v>
      </c>
      <c r="CO14" s="42">
        <v>0</v>
      </c>
      <c r="CP14" s="42">
        <v>0</v>
      </c>
      <c r="CQ14" s="42">
        <v>0</v>
      </c>
      <c r="CR14" s="42">
        <v>0</v>
      </c>
      <c r="CS14" s="42">
        <v>0</v>
      </c>
      <c r="CT14" s="42">
        <v>0</v>
      </c>
      <c r="CU14" s="12">
        <f>SUM(CN14:CT14)</f>
        <v>0</v>
      </c>
      <c r="CV14" s="12">
        <f t="shared" ref="CV14:CV42" si="17">CN14+CO14+CP14*1.5+CQ14*2.3+CR14*2+CS14*0.4+CT14*0.2</f>
        <v>0</v>
      </c>
      <c r="CW14" s="22">
        <f>CW13+"00:15"</f>
        <v>1.0416666666666666E-2</v>
      </c>
      <c r="CX14" s="42">
        <v>3</v>
      </c>
      <c r="CY14" s="42">
        <v>0</v>
      </c>
      <c r="CZ14" s="42">
        <v>0</v>
      </c>
      <c r="DA14" s="42">
        <v>0</v>
      </c>
      <c r="DB14" s="42">
        <v>0</v>
      </c>
      <c r="DC14" s="42">
        <v>0</v>
      </c>
      <c r="DD14" s="42">
        <v>0</v>
      </c>
      <c r="DE14" s="12">
        <f>SUM(CX14:DD14)</f>
        <v>3</v>
      </c>
      <c r="DF14" s="12">
        <f t="shared" ref="DF14:DF42" si="18">CX14+CY14+CZ14*1.5+DA14*2.3+DB14*2+DC14*0.4+DD14*0.2</f>
        <v>3</v>
      </c>
      <c r="DG14" s="22">
        <f>DG13+"00:15"</f>
        <v>1.0416666666666666E-2</v>
      </c>
      <c r="DH14" s="42">
        <v>0</v>
      </c>
      <c r="DI14" s="42">
        <v>0</v>
      </c>
      <c r="DJ14" s="42">
        <v>0</v>
      </c>
      <c r="DK14" s="42">
        <v>0</v>
      </c>
      <c r="DL14" s="42">
        <v>0</v>
      </c>
      <c r="DM14" s="42">
        <v>0</v>
      </c>
      <c r="DN14" s="42">
        <v>0</v>
      </c>
      <c r="DO14" s="12">
        <f>SUM(DH14:DN14)</f>
        <v>0</v>
      </c>
      <c r="DP14" s="12">
        <f t="shared" ref="DP14:DP42" si="19">DH14+DI14+DJ14*1.5+DK14*2.3+DL14*2+DM14*0.4+DN14*0.2</f>
        <v>0</v>
      </c>
      <c r="DQ14" s="22">
        <f>DQ13+"00:15"</f>
        <v>1.0416666666666666E-2</v>
      </c>
      <c r="DR14" s="42">
        <v>4</v>
      </c>
      <c r="DS14" s="42">
        <v>0</v>
      </c>
      <c r="DT14" s="42">
        <v>0</v>
      </c>
      <c r="DU14" s="42">
        <v>0</v>
      </c>
      <c r="DV14" s="42">
        <v>0</v>
      </c>
      <c r="DW14" s="42">
        <v>0</v>
      </c>
      <c r="DX14" s="42">
        <v>0</v>
      </c>
      <c r="DY14" s="12">
        <f>SUM(DR14:DX14)</f>
        <v>4</v>
      </c>
      <c r="DZ14" s="12">
        <f t="shared" ref="DZ14:DZ42" si="20">DR14+DS14+DT14*1.5+DU14*2.3+DV14*2+DW14*0.4+DX14*0.2</f>
        <v>4</v>
      </c>
      <c r="EA14" s="22">
        <f>EA13+"00:15"</f>
        <v>1.0416666666666666E-2</v>
      </c>
      <c r="EB14" s="42">
        <v>70</v>
      </c>
      <c r="EC14" s="42">
        <v>5</v>
      </c>
      <c r="ED14" s="42">
        <v>0</v>
      </c>
      <c r="EE14" s="42">
        <v>0</v>
      </c>
      <c r="EF14" s="42">
        <v>5</v>
      </c>
      <c r="EG14" s="42">
        <v>5</v>
      </c>
      <c r="EH14" s="42">
        <v>0</v>
      </c>
      <c r="EI14" s="12">
        <f>SUM(EB14:EH14)</f>
        <v>85</v>
      </c>
      <c r="EJ14" s="12">
        <f t="shared" ref="EJ14:EJ42" si="21">EB14+EC14+ED14*1.5+EE14*2.3+EF14*2+EG14*0.4+EH14*0.2</f>
        <v>87</v>
      </c>
      <c r="EK14" s="22">
        <f>EK13+"00:15"</f>
        <v>1.0416666666666666E-2</v>
      </c>
      <c r="EL14" s="42">
        <v>0</v>
      </c>
      <c r="EM14" s="42">
        <v>0</v>
      </c>
      <c r="EN14" s="42">
        <v>0</v>
      </c>
      <c r="EO14" s="42">
        <v>0</v>
      </c>
      <c r="EP14" s="42">
        <v>0</v>
      </c>
      <c r="EQ14" s="42">
        <v>0</v>
      </c>
      <c r="ER14" s="42">
        <v>0</v>
      </c>
      <c r="ES14" s="12">
        <f>SUM(EL14:ER14)</f>
        <v>0</v>
      </c>
      <c r="ET14" s="12">
        <f t="shared" ref="ET14:ET42" si="22">EL14+EM14+EN14*1.5+EO14*2.3+EP14*2+EQ14*0.4+ER14*0.2</f>
        <v>0</v>
      </c>
      <c r="EU14" s="22">
        <f>EU13+"00:15"</f>
        <v>1.0416666666666666E-2</v>
      </c>
      <c r="EV14" s="42">
        <v>3</v>
      </c>
      <c r="EW14" s="42">
        <v>0</v>
      </c>
      <c r="EX14" s="42">
        <v>0</v>
      </c>
      <c r="EY14" s="42">
        <v>0</v>
      </c>
      <c r="EZ14" s="42">
        <v>0</v>
      </c>
      <c r="FA14" s="42">
        <v>0</v>
      </c>
      <c r="FB14" s="42">
        <v>0</v>
      </c>
      <c r="FC14" s="12">
        <f>SUM(EV14:FB14)</f>
        <v>3</v>
      </c>
      <c r="FD14" s="12">
        <f t="shared" ref="FD14:FD42" si="23">EV14+EW14+EX14*1.5+EY14*2.3+EZ14*2+FA14*0.4+FB14*0.2</f>
        <v>3</v>
      </c>
      <c r="FE14" s="22">
        <f>FE13+"00:15"</f>
        <v>1.0416666666666666E-2</v>
      </c>
      <c r="FF14" s="48">
        <f t="shared" si="0"/>
        <v>1</v>
      </c>
      <c r="FG14" s="48">
        <f t="shared" si="0"/>
        <v>0</v>
      </c>
      <c r="FH14" s="48">
        <f t="shared" si="0"/>
        <v>0</v>
      </c>
      <c r="FI14" s="48">
        <f t="shared" si="0"/>
        <v>0</v>
      </c>
      <c r="FJ14" s="48">
        <f t="shared" si="0"/>
        <v>0</v>
      </c>
      <c r="FK14" s="48">
        <f t="shared" si="0"/>
        <v>1</v>
      </c>
      <c r="FL14" s="48">
        <f t="shared" si="0"/>
        <v>0</v>
      </c>
      <c r="FM14" s="12">
        <f>SUM(FF14:FL14)</f>
        <v>2</v>
      </c>
      <c r="FN14" s="12">
        <f t="shared" ref="FN14:FN42" si="24">FF14+FG14+FH14*1.5+FI14*2.3+FJ14*2+FK14*0.4+FL14*0.2</f>
        <v>1.4</v>
      </c>
      <c r="FO14" s="22">
        <f>FO13+"00:15"</f>
        <v>1.0416666666666666E-2</v>
      </c>
      <c r="FP14" s="48">
        <f t="shared" si="1"/>
        <v>17</v>
      </c>
      <c r="FQ14" s="48">
        <f t="shared" si="1"/>
        <v>1</v>
      </c>
      <c r="FR14" s="48">
        <f t="shared" si="1"/>
        <v>0</v>
      </c>
      <c r="FS14" s="48">
        <f t="shared" si="1"/>
        <v>0</v>
      </c>
      <c r="FT14" s="48">
        <f t="shared" si="1"/>
        <v>0</v>
      </c>
      <c r="FU14" s="48">
        <f t="shared" si="1"/>
        <v>2</v>
      </c>
      <c r="FV14" s="48">
        <f t="shared" si="1"/>
        <v>1</v>
      </c>
      <c r="FW14" s="12">
        <f>SUM(FP14:FV14)</f>
        <v>21</v>
      </c>
      <c r="FX14" s="12">
        <f t="shared" ref="FX14:FX42" si="25">FP14+FQ14+FR14*1.5+FS14*2.3+FT14*2+FU14*0.4+FV14*0.2</f>
        <v>19</v>
      </c>
      <c r="FY14" s="22">
        <f>FY13+"00:15"</f>
        <v>1.0416666666666666E-2</v>
      </c>
      <c r="FZ14" s="48">
        <f t="shared" si="2"/>
        <v>79</v>
      </c>
      <c r="GA14" s="48">
        <f t="shared" si="2"/>
        <v>6</v>
      </c>
      <c r="GB14" s="48">
        <f t="shared" si="2"/>
        <v>0</v>
      </c>
      <c r="GC14" s="48">
        <f t="shared" si="2"/>
        <v>0</v>
      </c>
      <c r="GD14" s="48">
        <f t="shared" si="2"/>
        <v>5</v>
      </c>
      <c r="GE14" s="48">
        <f t="shared" si="2"/>
        <v>6</v>
      </c>
      <c r="GF14" s="48">
        <f t="shared" si="2"/>
        <v>0</v>
      </c>
      <c r="GG14" s="12">
        <f>SUM(FZ14:GF14)</f>
        <v>96</v>
      </c>
      <c r="GH14" s="12">
        <f t="shared" ref="GH14:GH42" si="26">FZ14+GA14+GB14*1.5+GC14*2.3+GD14*2+GE14*0.4+GF14*0.2</f>
        <v>97.4</v>
      </c>
      <c r="GI14" s="22">
        <f>GI13+"00:15"</f>
        <v>1.0416666666666666E-2</v>
      </c>
      <c r="GJ14" s="48">
        <f t="shared" si="3"/>
        <v>90</v>
      </c>
      <c r="GK14" s="48">
        <f t="shared" si="3"/>
        <v>5</v>
      </c>
      <c r="GL14" s="48">
        <f t="shared" si="3"/>
        <v>0</v>
      </c>
      <c r="GM14" s="48">
        <f t="shared" si="3"/>
        <v>0</v>
      </c>
      <c r="GN14" s="48">
        <f t="shared" si="3"/>
        <v>5</v>
      </c>
      <c r="GO14" s="48">
        <f t="shared" si="3"/>
        <v>8</v>
      </c>
      <c r="GP14" s="48">
        <f t="shared" si="3"/>
        <v>5</v>
      </c>
      <c r="GQ14" s="12">
        <f>SUM(GJ14:GP14)</f>
        <v>113</v>
      </c>
      <c r="GR14" s="12">
        <f t="shared" ref="GR14:GR42" si="27">GJ14+GK14+GL14*1.5+GM14*2.3+GN14*2+GO14*0.4+GP14*0.2</f>
        <v>109.2</v>
      </c>
      <c r="GS14" s="22">
        <f>GS13+"00:15"</f>
        <v>1.0416666666666666E-2</v>
      </c>
      <c r="GT14" s="48">
        <f t="shared" si="4"/>
        <v>8</v>
      </c>
      <c r="GU14" s="48">
        <f t="shared" si="4"/>
        <v>0</v>
      </c>
      <c r="GV14" s="48">
        <f t="shared" si="4"/>
        <v>0</v>
      </c>
      <c r="GW14" s="48">
        <f t="shared" si="4"/>
        <v>0</v>
      </c>
      <c r="GX14" s="48">
        <f t="shared" si="4"/>
        <v>0</v>
      </c>
      <c r="GY14" s="48">
        <f t="shared" si="4"/>
        <v>0</v>
      </c>
      <c r="GZ14" s="48">
        <f t="shared" si="4"/>
        <v>0</v>
      </c>
      <c r="HA14" s="12">
        <f>SUM(GT14:GZ14)</f>
        <v>8</v>
      </c>
      <c r="HB14" s="12">
        <f t="shared" ref="HB14:HB42" si="28">GT14+GU14+GV14*1.5+GW14*2.3+GX14*2+GY14*0.4+GZ14*0.2</f>
        <v>8</v>
      </c>
      <c r="HC14" s="22">
        <f>HC13+"00:15"</f>
        <v>1.0416666666666666E-2</v>
      </c>
      <c r="HD14" s="48">
        <f t="shared" si="5"/>
        <v>4</v>
      </c>
      <c r="HE14" s="48">
        <f t="shared" si="5"/>
        <v>0</v>
      </c>
      <c r="HF14" s="48">
        <f t="shared" si="5"/>
        <v>0</v>
      </c>
      <c r="HG14" s="48">
        <f t="shared" si="5"/>
        <v>0</v>
      </c>
      <c r="HH14" s="48">
        <f t="shared" si="5"/>
        <v>0</v>
      </c>
      <c r="HI14" s="48">
        <f t="shared" si="5"/>
        <v>0</v>
      </c>
      <c r="HJ14" s="48">
        <f t="shared" si="5"/>
        <v>0</v>
      </c>
      <c r="HK14" s="12">
        <f>SUM(HD14:HJ14)</f>
        <v>4</v>
      </c>
      <c r="HL14" s="12">
        <f t="shared" ref="HL14:HL42" si="29">HD14+HE14+HF14*1.5+HG14*2.3+HH14*2+HI14*0.4+HJ14*0.2</f>
        <v>4</v>
      </c>
      <c r="HM14" s="22">
        <f>HM13+"00:15"</f>
        <v>1.0416666666666666E-2</v>
      </c>
      <c r="HN14" s="48">
        <f t="shared" si="6"/>
        <v>100</v>
      </c>
      <c r="HO14" s="48">
        <f t="shared" si="6"/>
        <v>5</v>
      </c>
      <c r="HP14" s="48">
        <f t="shared" si="6"/>
        <v>0</v>
      </c>
      <c r="HQ14" s="48">
        <f t="shared" si="6"/>
        <v>0</v>
      </c>
      <c r="HR14" s="48">
        <f t="shared" si="6"/>
        <v>5</v>
      </c>
      <c r="HS14" s="48">
        <f t="shared" si="6"/>
        <v>8</v>
      </c>
      <c r="HT14" s="48">
        <f t="shared" si="6"/>
        <v>6</v>
      </c>
      <c r="HU14" s="12">
        <f>SUM(HN14:HT14)</f>
        <v>124</v>
      </c>
      <c r="HV14" s="12">
        <f t="shared" ref="HV14:HV42" si="30">HN14+HO14+HP14*1.5+HQ14*2.3+HR14*2+HS14*0.4+HT14*0.2</f>
        <v>119.4</v>
      </c>
      <c r="HW14" s="22">
        <f>HW13+"00:15"</f>
        <v>1.0416666666666666E-2</v>
      </c>
      <c r="HX14" s="48">
        <f t="shared" si="7"/>
        <v>77</v>
      </c>
      <c r="HY14" s="48">
        <f t="shared" si="7"/>
        <v>5</v>
      </c>
      <c r="HZ14" s="48">
        <f t="shared" si="7"/>
        <v>0</v>
      </c>
      <c r="IA14" s="48">
        <f t="shared" si="7"/>
        <v>0</v>
      </c>
      <c r="IB14" s="48">
        <f t="shared" si="7"/>
        <v>5</v>
      </c>
      <c r="IC14" s="48">
        <f t="shared" si="7"/>
        <v>5</v>
      </c>
      <c r="ID14" s="48">
        <f t="shared" si="7"/>
        <v>0</v>
      </c>
      <c r="IE14" s="12">
        <f>SUM(HX14:ID14)</f>
        <v>92</v>
      </c>
      <c r="IF14" s="12">
        <f t="shared" ref="IF14:IF42" si="31">HX14+HY14+HZ14*1.5+IA14*2.3+IB14*2+IC14*0.4+ID14*0.2</f>
        <v>94</v>
      </c>
    </row>
    <row r="15" spans="1:240" ht="13" customHeight="1" x14ac:dyDescent="0.25">
      <c r="A15" s="22">
        <f t="shared" ref="A15:A16" si="32">A14+"00:15"</f>
        <v>2.0833333333333332E-2</v>
      </c>
      <c r="B15" s="42">
        <v>3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1</v>
      </c>
      <c r="I15" s="12">
        <f>SUM(B15:H15)</f>
        <v>4</v>
      </c>
      <c r="J15" s="12">
        <f t="shared" si="8"/>
        <v>3.2</v>
      </c>
      <c r="K15" s="22">
        <f t="shared" ref="K15:K16" si="33">K14+"00:15"</f>
        <v>2.0833333333333332E-2</v>
      </c>
      <c r="L15" s="42">
        <v>4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12">
        <f>SUM(L15:R15)</f>
        <v>4</v>
      </c>
      <c r="T15" s="12">
        <f t="shared" si="9"/>
        <v>4</v>
      </c>
      <c r="U15" s="22">
        <f t="shared" ref="U15:U16" si="34">U14+"00:15"</f>
        <v>2.0833333333333332E-2</v>
      </c>
      <c r="V15" s="42">
        <v>8</v>
      </c>
      <c r="W15" s="42">
        <v>1</v>
      </c>
      <c r="X15" s="42">
        <v>0</v>
      </c>
      <c r="Y15" s="42">
        <v>0</v>
      </c>
      <c r="Z15" s="42">
        <v>0</v>
      </c>
      <c r="AA15" s="42">
        <v>0</v>
      </c>
      <c r="AB15" s="42">
        <v>1</v>
      </c>
      <c r="AC15" s="12">
        <f>SUM(V15:AB15)</f>
        <v>10</v>
      </c>
      <c r="AD15" s="12">
        <f t="shared" si="10"/>
        <v>9.1999999999999993</v>
      </c>
      <c r="AE15" s="22">
        <f t="shared" ref="AE15:AE16" si="35">AE14+"00:15"</f>
        <v>2.0833333333333332E-2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12">
        <f>SUM(AF15:AL15)</f>
        <v>0</v>
      </c>
      <c r="AN15" s="12">
        <f t="shared" si="11"/>
        <v>0</v>
      </c>
      <c r="AO15" s="22">
        <f t="shared" ref="AO15:AO16" si="36">AO14+"00:15"</f>
        <v>2.0833333333333332E-2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12">
        <f>SUM(AP15:AV15)</f>
        <v>0</v>
      </c>
      <c r="AX15" s="12">
        <f t="shared" si="12"/>
        <v>0</v>
      </c>
      <c r="AY15" s="22">
        <f t="shared" ref="AY15:AY16" si="37">AY14+"00:15"</f>
        <v>2.0833333333333332E-2</v>
      </c>
      <c r="AZ15" s="42">
        <v>167</v>
      </c>
      <c r="BA15" s="42">
        <v>8</v>
      </c>
      <c r="BB15" s="42">
        <v>2</v>
      </c>
      <c r="BC15" s="42">
        <v>1</v>
      </c>
      <c r="BD15" s="42">
        <v>5</v>
      </c>
      <c r="BE15" s="42">
        <v>7</v>
      </c>
      <c r="BF15" s="42">
        <v>2</v>
      </c>
      <c r="BG15" s="12">
        <f>SUM(AZ15:BF15)</f>
        <v>192</v>
      </c>
      <c r="BH15" s="12">
        <f t="shared" si="13"/>
        <v>193.50000000000003</v>
      </c>
      <c r="BI15" s="22">
        <f t="shared" ref="BI15:BI16" si="38">BI14+"00:15"</f>
        <v>2.0833333333333332E-2</v>
      </c>
      <c r="BJ15" s="42">
        <v>4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12">
        <f>SUM(BJ15:BP15)</f>
        <v>4</v>
      </c>
      <c r="BR15" s="12">
        <f t="shared" si="14"/>
        <v>4</v>
      </c>
      <c r="BS15" s="22">
        <f t="shared" ref="BS15:BS16" si="39">BS14+"00:15"</f>
        <v>2.0833333333333332E-2</v>
      </c>
      <c r="BT15" s="42">
        <v>0</v>
      </c>
      <c r="BU15" s="42">
        <v>0</v>
      </c>
      <c r="BV15" s="42">
        <v>0</v>
      </c>
      <c r="BW15" s="42">
        <v>0</v>
      </c>
      <c r="BX15" s="42">
        <v>0</v>
      </c>
      <c r="BY15" s="42">
        <v>0</v>
      </c>
      <c r="BZ15" s="42">
        <v>0</v>
      </c>
      <c r="CA15" s="12">
        <f>SUM(BT15:BZ15)</f>
        <v>0</v>
      </c>
      <c r="CB15" s="12">
        <f t="shared" si="15"/>
        <v>0</v>
      </c>
      <c r="CC15" s="22">
        <f t="shared" ref="CC15:CC16" si="40">CC14+"00:15"</f>
        <v>2.0833333333333332E-2</v>
      </c>
      <c r="CD15" s="42">
        <v>1</v>
      </c>
      <c r="CE15" s="42">
        <v>0</v>
      </c>
      <c r="CF15" s="42">
        <v>0</v>
      </c>
      <c r="CG15" s="42">
        <v>0</v>
      </c>
      <c r="CH15" s="42">
        <v>0</v>
      </c>
      <c r="CI15" s="42">
        <v>0</v>
      </c>
      <c r="CJ15" s="42">
        <v>0</v>
      </c>
      <c r="CK15" s="12">
        <f>SUM(CD15:CJ15)</f>
        <v>1</v>
      </c>
      <c r="CL15" s="12">
        <f t="shared" si="16"/>
        <v>1</v>
      </c>
      <c r="CM15" s="22">
        <f t="shared" ref="CM15:CM16" si="41">CM14+"00:15"</f>
        <v>2.0833333333333332E-2</v>
      </c>
      <c r="CN15" s="42">
        <v>0</v>
      </c>
      <c r="CO15" s="42">
        <v>0</v>
      </c>
      <c r="CP15" s="42">
        <v>0</v>
      </c>
      <c r="CQ15" s="42">
        <v>0</v>
      </c>
      <c r="CR15" s="42">
        <v>0</v>
      </c>
      <c r="CS15" s="42">
        <v>0</v>
      </c>
      <c r="CT15" s="42">
        <v>0</v>
      </c>
      <c r="CU15" s="12">
        <f>SUM(CN15:CT15)</f>
        <v>0</v>
      </c>
      <c r="CV15" s="12">
        <f t="shared" si="17"/>
        <v>0</v>
      </c>
      <c r="CW15" s="22">
        <f t="shared" ref="CW15:CW16" si="42">CW14+"00:15"</f>
        <v>2.0833333333333332E-2</v>
      </c>
      <c r="CX15" s="42">
        <v>2</v>
      </c>
      <c r="CY15" s="42">
        <v>0</v>
      </c>
      <c r="CZ15" s="42">
        <v>0</v>
      </c>
      <c r="DA15" s="42">
        <v>0</v>
      </c>
      <c r="DB15" s="42">
        <v>0</v>
      </c>
      <c r="DC15" s="42">
        <v>0</v>
      </c>
      <c r="DD15" s="42">
        <v>0</v>
      </c>
      <c r="DE15" s="12">
        <f>SUM(CX15:DD15)</f>
        <v>2</v>
      </c>
      <c r="DF15" s="12">
        <f t="shared" si="18"/>
        <v>2</v>
      </c>
      <c r="DG15" s="22">
        <f t="shared" ref="DG15:DG16" si="43">DG14+"00:15"</f>
        <v>2.0833333333333332E-2</v>
      </c>
      <c r="DH15" s="42">
        <v>0</v>
      </c>
      <c r="DI15" s="42">
        <v>0</v>
      </c>
      <c r="DJ15" s="42">
        <v>0</v>
      </c>
      <c r="DK15" s="42">
        <v>0</v>
      </c>
      <c r="DL15" s="42">
        <v>0</v>
      </c>
      <c r="DM15" s="42">
        <v>0</v>
      </c>
      <c r="DN15" s="42">
        <v>0</v>
      </c>
      <c r="DO15" s="12">
        <f>SUM(DH15:DN15)</f>
        <v>0</v>
      </c>
      <c r="DP15" s="12">
        <f t="shared" si="19"/>
        <v>0</v>
      </c>
      <c r="DQ15" s="22">
        <f t="shared" ref="DQ15:DQ16" si="44">DQ14+"00:15"</f>
        <v>2.0833333333333332E-2</v>
      </c>
      <c r="DR15" s="42">
        <v>7</v>
      </c>
      <c r="DS15" s="42">
        <v>1</v>
      </c>
      <c r="DT15" s="42">
        <v>0</v>
      </c>
      <c r="DU15" s="42">
        <v>0</v>
      </c>
      <c r="DV15" s="42">
        <v>0</v>
      </c>
      <c r="DW15" s="42">
        <v>0</v>
      </c>
      <c r="DX15" s="42">
        <v>0</v>
      </c>
      <c r="DY15" s="12">
        <f>SUM(DR15:DX15)</f>
        <v>8</v>
      </c>
      <c r="DZ15" s="12">
        <f t="shared" si="20"/>
        <v>8</v>
      </c>
      <c r="EA15" s="22">
        <f t="shared" ref="EA15:EA16" si="45">EA14+"00:15"</f>
        <v>2.0833333333333332E-2</v>
      </c>
      <c r="EB15" s="42">
        <v>61</v>
      </c>
      <c r="EC15" s="42">
        <v>4</v>
      </c>
      <c r="ED15" s="42">
        <v>0</v>
      </c>
      <c r="EE15" s="42">
        <v>1</v>
      </c>
      <c r="EF15" s="42">
        <v>10</v>
      </c>
      <c r="EG15" s="42">
        <v>6</v>
      </c>
      <c r="EH15" s="42">
        <v>0</v>
      </c>
      <c r="EI15" s="12">
        <f>SUM(EB15:EH15)</f>
        <v>82</v>
      </c>
      <c r="EJ15" s="12">
        <f t="shared" si="21"/>
        <v>89.7</v>
      </c>
      <c r="EK15" s="22">
        <f t="shared" ref="EK15:EK16" si="46">EK14+"00:15"</f>
        <v>2.0833333333333332E-2</v>
      </c>
      <c r="EL15" s="42">
        <v>0</v>
      </c>
      <c r="EM15" s="42">
        <v>0</v>
      </c>
      <c r="EN15" s="42">
        <v>0</v>
      </c>
      <c r="EO15" s="42">
        <v>0</v>
      </c>
      <c r="EP15" s="42">
        <v>0</v>
      </c>
      <c r="EQ15" s="42">
        <v>0</v>
      </c>
      <c r="ER15" s="42">
        <v>0</v>
      </c>
      <c r="ES15" s="12">
        <f>SUM(EL15:ER15)</f>
        <v>0</v>
      </c>
      <c r="ET15" s="12">
        <f t="shared" si="22"/>
        <v>0</v>
      </c>
      <c r="EU15" s="22">
        <f t="shared" ref="EU15:EU16" si="47">EU14+"00:15"</f>
        <v>2.0833333333333332E-2</v>
      </c>
      <c r="EV15" s="42">
        <v>1</v>
      </c>
      <c r="EW15" s="42">
        <v>0</v>
      </c>
      <c r="EX15" s="42">
        <v>0</v>
      </c>
      <c r="EY15" s="42">
        <v>0</v>
      </c>
      <c r="EZ15" s="42">
        <v>0</v>
      </c>
      <c r="FA15" s="42">
        <v>0</v>
      </c>
      <c r="FB15" s="42">
        <v>0</v>
      </c>
      <c r="FC15" s="12">
        <f>SUM(EV15:FB15)</f>
        <v>1</v>
      </c>
      <c r="FD15" s="12">
        <f t="shared" si="23"/>
        <v>1</v>
      </c>
      <c r="FE15" s="22">
        <f t="shared" ref="FE15:FE16" si="48">FE14+"00:15"</f>
        <v>2.0833333333333332E-2</v>
      </c>
      <c r="FF15" s="48">
        <f t="shared" si="0"/>
        <v>0</v>
      </c>
      <c r="FG15" s="48">
        <f t="shared" si="0"/>
        <v>0</v>
      </c>
      <c r="FH15" s="48">
        <f t="shared" si="0"/>
        <v>0</v>
      </c>
      <c r="FI15" s="48">
        <f t="shared" si="0"/>
        <v>0</v>
      </c>
      <c r="FJ15" s="48">
        <f t="shared" si="0"/>
        <v>0</v>
      </c>
      <c r="FK15" s="48">
        <f t="shared" si="0"/>
        <v>0</v>
      </c>
      <c r="FL15" s="48">
        <f t="shared" si="0"/>
        <v>0</v>
      </c>
      <c r="FM15" s="12">
        <f>SUM(FF15:FL15)</f>
        <v>0</v>
      </c>
      <c r="FN15" s="12">
        <f t="shared" si="24"/>
        <v>0</v>
      </c>
      <c r="FO15" s="22">
        <f t="shared" ref="FO15:FO16" si="49">FO14+"00:15"</f>
        <v>2.0833333333333332E-2</v>
      </c>
      <c r="FP15" s="48">
        <f t="shared" si="1"/>
        <v>15</v>
      </c>
      <c r="FQ15" s="48">
        <f t="shared" si="1"/>
        <v>1</v>
      </c>
      <c r="FR15" s="48">
        <f t="shared" si="1"/>
        <v>0</v>
      </c>
      <c r="FS15" s="48">
        <f t="shared" si="1"/>
        <v>0</v>
      </c>
      <c r="FT15" s="48">
        <f t="shared" si="1"/>
        <v>0</v>
      </c>
      <c r="FU15" s="48">
        <f t="shared" si="1"/>
        <v>0</v>
      </c>
      <c r="FV15" s="48">
        <f t="shared" si="1"/>
        <v>2</v>
      </c>
      <c r="FW15" s="12">
        <f>SUM(FP15:FV15)</f>
        <v>18</v>
      </c>
      <c r="FX15" s="12">
        <f t="shared" si="25"/>
        <v>16.399999999999999</v>
      </c>
      <c r="FY15" s="22">
        <f t="shared" ref="FY15:FY16" si="50">FY14+"00:15"</f>
        <v>2.0833333333333332E-2</v>
      </c>
      <c r="FZ15" s="48">
        <f t="shared" si="2"/>
        <v>70</v>
      </c>
      <c r="GA15" s="48">
        <f t="shared" si="2"/>
        <v>5</v>
      </c>
      <c r="GB15" s="48">
        <f t="shared" si="2"/>
        <v>0</v>
      </c>
      <c r="GC15" s="48">
        <f t="shared" si="2"/>
        <v>1</v>
      </c>
      <c r="GD15" s="48">
        <f t="shared" si="2"/>
        <v>10</v>
      </c>
      <c r="GE15" s="48">
        <f t="shared" si="2"/>
        <v>6</v>
      </c>
      <c r="GF15" s="48">
        <f t="shared" si="2"/>
        <v>1</v>
      </c>
      <c r="GG15" s="12">
        <f>SUM(FZ15:GF15)</f>
        <v>93</v>
      </c>
      <c r="GH15" s="12">
        <f t="shared" si="26"/>
        <v>99.9</v>
      </c>
      <c r="GI15" s="22">
        <f t="shared" ref="GI15:GI16" si="51">GI14+"00:15"</f>
        <v>2.0833333333333332E-2</v>
      </c>
      <c r="GJ15" s="48">
        <f t="shared" si="3"/>
        <v>171</v>
      </c>
      <c r="GK15" s="48">
        <f t="shared" si="3"/>
        <v>8</v>
      </c>
      <c r="GL15" s="48">
        <f t="shared" si="3"/>
        <v>2</v>
      </c>
      <c r="GM15" s="48">
        <f t="shared" si="3"/>
        <v>1</v>
      </c>
      <c r="GN15" s="48">
        <f t="shared" si="3"/>
        <v>5</v>
      </c>
      <c r="GO15" s="48">
        <f t="shared" si="3"/>
        <v>7</v>
      </c>
      <c r="GP15" s="48">
        <f t="shared" si="3"/>
        <v>2</v>
      </c>
      <c r="GQ15" s="12">
        <f>SUM(GJ15:GP15)</f>
        <v>196</v>
      </c>
      <c r="GR15" s="12">
        <f t="shared" si="27"/>
        <v>197.50000000000003</v>
      </c>
      <c r="GS15" s="22">
        <f t="shared" ref="GS15:GS16" si="52">GS14+"00:15"</f>
        <v>2.0833333333333332E-2</v>
      </c>
      <c r="GT15" s="48">
        <f t="shared" si="4"/>
        <v>15</v>
      </c>
      <c r="GU15" s="48">
        <f t="shared" si="4"/>
        <v>1</v>
      </c>
      <c r="GV15" s="48">
        <f t="shared" si="4"/>
        <v>0</v>
      </c>
      <c r="GW15" s="48">
        <f t="shared" si="4"/>
        <v>0</v>
      </c>
      <c r="GX15" s="48">
        <f t="shared" si="4"/>
        <v>0</v>
      </c>
      <c r="GY15" s="48">
        <f t="shared" si="4"/>
        <v>0</v>
      </c>
      <c r="GZ15" s="48">
        <f t="shared" si="4"/>
        <v>0</v>
      </c>
      <c r="HA15" s="12">
        <f>SUM(GT15:GZ15)</f>
        <v>16</v>
      </c>
      <c r="HB15" s="12">
        <f t="shared" si="28"/>
        <v>16</v>
      </c>
      <c r="HC15" s="22">
        <f t="shared" ref="HC15:HC16" si="53">HC14+"00:15"</f>
        <v>2.0833333333333332E-2</v>
      </c>
      <c r="HD15" s="48">
        <f t="shared" si="5"/>
        <v>3</v>
      </c>
      <c r="HE15" s="48">
        <f t="shared" si="5"/>
        <v>0</v>
      </c>
      <c r="HF15" s="48">
        <f t="shared" si="5"/>
        <v>0</v>
      </c>
      <c r="HG15" s="48">
        <f t="shared" si="5"/>
        <v>0</v>
      </c>
      <c r="HH15" s="48">
        <f t="shared" si="5"/>
        <v>0</v>
      </c>
      <c r="HI15" s="48">
        <f t="shared" si="5"/>
        <v>0</v>
      </c>
      <c r="HJ15" s="48">
        <f t="shared" si="5"/>
        <v>0</v>
      </c>
      <c r="HK15" s="12">
        <f>SUM(HD15:HJ15)</f>
        <v>3</v>
      </c>
      <c r="HL15" s="12">
        <f t="shared" si="29"/>
        <v>3</v>
      </c>
      <c r="HM15" s="22">
        <f t="shared" ref="HM15:HM16" si="54">HM14+"00:15"</f>
        <v>2.0833333333333332E-2</v>
      </c>
      <c r="HN15" s="48">
        <f t="shared" si="6"/>
        <v>173</v>
      </c>
      <c r="HO15" s="48">
        <f t="shared" si="6"/>
        <v>8</v>
      </c>
      <c r="HP15" s="48">
        <f t="shared" si="6"/>
        <v>2</v>
      </c>
      <c r="HQ15" s="48">
        <f t="shared" si="6"/>
        <v>1</v>
      </c>
      <c r="HR15" s="48">
        <f t="shared" si="6"/>
        <v>5</v>
      </c>
      <c r="HS15" s="48">
        <f t="shared" si="6"/>
        <v>7</v>
      </c>
      <c r="HT15" s="48">
        <f t="shared" si="6"/>
        <v>3</v>
      </c>
      <c r="HU15" s="12">
        <f>SUM(HN15:HT15)</f>
        <v>199</v>
      </c>
      <c r="HV15" s="12">
        <f t="shared" si="30"/>
        <v>199.70000000000002</v>
      </c>
      <c r="HW15" s="22">
        <f t="shared" ref="HW15:HW16" si="55">HW14+"00:15"</f>
        <v>2.0833333333333332E-2</v>
      </c>
      <c r="HX15" s="48">
        <f t="shared" si="7"/>
        <v>69</v>
      </c>
      <c r="HY15" s="48">
        <f t="shared" si="7"/>
        <v>5</v>
      </c>
      <c r="HZ15" s="48">
        <f t="shared" si="7"/>
        <v>0</v>
      </c>
      <c r="IA15" s="48">
        <f t="shared" si="7"/>
        <v>1</v>
      </c>
      <c r="IB15" s="48">
        <f t="shared" si="7"/>
        <v>10</v>
      </c>
      <c r="IC15" s="48">
        <f t="shared" si="7"/>
        <v>6</v>
      </c>
      <c r="ID15" s="48">
        <f t="shared" si="7"/>
        <v>0</v>
      </c>
      <c r="IE15" s="12">
        <f>SUM(HX15:ID15)</f>
        <v>91</v>
      </c>
      <c r="IF15" s="12">
        <f t="shared" si="31"/>
        <v>98.7</v>
      </c>
    </row>
    <row r="16" spans="1:240" ht="13" customHeight="1" thickBot="1" x14ac:dyDescent="0.3">
      <c r="A16" s="22">
        <f t="shared" si="32"/>
        <v>3.125E-2</v>
      </c>
      <c r="B16" s="42">
        <v>4</v>
      </c>
      <c r="C16" s="42">
        <v>0</v>
      </c>
      <c r="D16" s="42">
        <v>0</v>
      </c>
      <c r="E16" s="42">
        <v>0</v>
      </c>
      <c r="F16" s="42">
        <v>0</v>
      </c>
      <c r="G16" s="42">
        <v>1</v>
      </c>
      <c r="H16" s="42">
        <v>0</v>
      </c>
      <c r="I16" s="12">
        <f>SUM(B16:H16)</f>
        <v>5</v>
      </c>
      <c r="J16" s="12">
        <f t="shared" si="8"/>
        <v>4.4000000000000004</v>
      </c>
      <c r="K16" s="22">
        <f t="shared" si="33"/>
        <v>3.125E-2</v>
      </c>
      <c r="L16" s="42">
        <v>5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1</v>
      </c>
      <c r="S16" s="12">
        <f>SUM(L16:R16)</f>
        <v>6</v>
      </c>
      <c r="T16" s="12">
        <f t="shared" si="9"/>
        <v>5.2</v>
      </c>
      <c r="U16" s="22">
        <f t="shared" si="34"/>
        <v>3.125E-2</v>
      </c>
      <c r="V16" s="42">
        <v>6</v>
      </c>
      <c r="W16" s="42">
        <v>0</v>
      </c>
      <c r="X16" s="42">
        <v>0</v>
      </c>
      <c r="Y16" s="42">
        <v>0</v>
      </c>
      <c r="Z16" s="42">
        <v>0</v>
      </c>
      <c r="AA16" s="42">
        <v>2</v>
      </c>
      <c r="AB16" s="42">
        <v>0</v>
      </c>
      <c r="AC16" s="12">
        <f>SUM(V16:AB16)</f>
        <v>8</v>
      </c>
      <c r="AD16" s="12">
        <f t="shared" si="10"/>
        <v>6.8</v>
      </c>
      <c r="AE16" s="22">
        <f t="shared" si="35"/>
        <v>3.125E-2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12">
        <f>SUM(AF16:AL16)</f>
        <v>0</v>
      </c>
      <c r="AN16" s="12">
        <f t="shared" si="11"/>
        <v>0</v>
      </c>
      <c r="AO16" s="22">
        <f t="shared" si="36"/>
        <v>3.125E-2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12">
        <f>SUM(AP16:AV16)</f>
        <v>0</v>
      </c>
      <c r="AX16" s="12">
        <f t="shared" si="12"/>
        <v>0</v>
      </c>
      <c r="AY16" s="22">
        <f t="shared" si="37"/>
        <v>3.125E-2</v>
      </c>
      <c r="AZ16" s="42">
        <v>147</v>
      </c>
      <c r="BA16" s="42">
        <v>3</v>
      </c>
      <c r="BB16" s="42">
        <v>0</v>
      </c>
      <c r="BC16" s="42">
        <v>1</v>
      </c>
      <c r="BD16" s="42">
        <v>6</v>
      </c>
      <c r="BE16" s="42">
        <v>8</v>
      </c>
      <c r="BF16" s="42">
        <v>4</v>
      </c>
      <c r="BG16" s="12">
        <f>SUM(AZ16:BF16)</f>
        <v>169</v>
      </c>
      <c r="BH16" s="12">
        <f t="shared" si="13"/>
        <v>168.3</v>
      </c>
      <c r="BI16" s="22">
        <f t="shared" si="38"/>
        <v>3.125E-2</v>
      </c>
      <c r="BJ16" s="42">
        <v>6</v>
      </c>
      <c r="BK16" s="42">
        <v>1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12">
        <f>SUM(BJ16:BP16)</f>
        <v>7</v>
      </c>
      <c r="BR16" s="12">
        <f t="shared" si="14"/>
        <v>7</v>
      </c>
      <c r="BS16" s="22">
        <f t="shared" si="39"/>
        <v>3.125E-2</v>
      </c>
      <c r="BT16" s="42">
        <v>0</v>
      </c>
      <c r="BU16" s="42">
        <v>0</v>
      </c>
      <c r="BV16" s="42">
        <v>0</v>
      </c>
      <c r="BW16" s="42">
        <v>0</v>
      </c>
      <c r="BX16" s="42">
        <v>0</v>
      </c>
      <c r="BY16" s="42">
        <v>0</v>
      </c>
      <c r="BZ16" s="42">
        <v>0</v>
      </c>
      <c r="CA16" s="12">
        <f>SUM(BT16:BZ16)</f>
        <v>0</v>
      </c>
      <c r="CB16" s="12">
        <f t="shared" si="15"/>
        <v>0</v>
      </c>
      <c r="CC16" s="22">
        <f t="shared" si="40"/>
        <v>3.125E-2</v>
      </c>
      <c r="CD16" s="42">
        <v>0</v>
      </c>
      <c r="CE16" s="42">
        <v>0</v>
      </c>
      <c r="CF16" s="42">
        <v>0</v>
      </c>
      <c r="CG16" s="42">
        <v>0</v>
      </c>
      <c r="CH16" s="42">
        <v>0</v>
      </c>
      <c r="CI16" s="42">
        <v>0</v>
      </c>
      <c r="CJ16" s="42">
        <v>0</v>
      </c>
      <c r="CK16" s="12">
        <f>SUM(CD16:CJ16)</f>
        <v>0</v>
      </c>
      <c r="CL16" s="12">
        <f t="shared" si="16"/>
        <v>0</v>
      </c>
      <c r="CM16" s="22">
        <f t="shared" si="41"/>
        <v>3.125E-2</v>
      </c>
      <c r="CN16" s="42">
        <v>0</v>
      </c>
      <c r="CO16" s="42">
        <v>0</v>
      </c>
      <c r="CP16" s="42">
        <v>0</v>
      </c>
      <c r="CQ16" s="42">
        <v>0</v>
      </c>
      <c r="CR16" s="42">
        <v>0</v>
      </c>
      <c r="CS16" s="42">
        <v>0</v>
      </c>
      <c r="CT16" s="42">
        <v>0</v>
      </c>
      <c r="CU16" s="12">
        <f>SUM(CN16:CT16)</f>
        <v>0</v>
      </c>
      <c r="CV16" s="12">
        <f t="shared" si="17"/>
        <v>0</v>
      </c>
      <c r="CW16" s="22">
        <f t="shared" si="42"/>
        <v>3.125E-2</v>
      </c>
      <c r="CX16" s="42">
        <v>3</v>
      </c>
      <c r="CY16" s="42">
        <v>0</v>
      </c>
      <c r="CZ16" s="42">
        <v>0</v>
      </c>
      <c r="DA16" s="42">
        <v>0</v>
      </c>
      <c r="DB16" s="42">
        <v>0</v>
      </c>
      <c r="DC16" s="42">
        <v>0</v>
      </c>
      <c r="DD16" s="42">
        <v>0</v>
      </c>
      <c r="DE16" s="12">
        <f>SUM(CX16:DD16)</f>
        <v>3</v>
      </c>
      <c r="DF16" s="12">
        <f t="shared" si="18"/>
        <v>3</v>
      </c>
      <c r="DG16" s="22">
        <f t="shared" si="43"/>
        <v>3.125E-2</v>
      </c>
      <c r="DH16" s="42">
        <v>0</v>
      </c>
      <c r="DI16" s="42">
        <v>0</v>
      </c>
      <c r="DJ16" s="42">
        <v>0</v>
      </c>
      <c r="DK16" s="42">
        <v>0</v>
      </c>
      <c r="DL16" s="42">
        <v>0</v>
      </c>
      <c r="DM16" s="42">
        <v>0</v>
      </c>
      <c r="DN16" s="42">
        <v>0</v>
      </c>
      <c r="DO16" s="12">
        <f>SUM(DH16:DN16)</f>
        <v>0</v>
      </c>
      <c r="DP16" s="12">
        <f t="shared" si="19"/>
        <v>0</v>
      </c>
      <c r="DQ16" s="22">
        <f t="shared" si="44"/>
        <v>3.125E-2</v>
      </c>
      <c r="DR16" s="42">
        <v>6</v>
      </c>
      <c r="DS16" s="42">
        <v>0</v>
      </c>
      <c r="DT16" s="42">
        <v>0</v>
      </c>
      <c r="DU16" s="42">
        <v>0</v>
      </c>
      <c r="DV16" s="42">
        <v>0</v>
      </c>
      <c r="DW16" s="42">
        <v>1</v>
      </c>
      <c r="DX16" s="42">
        <v>0</v>
      </c>
      <c r="DY16" s="12">
        <f>SUM(DR16:DX16)</f>
        <v>7</v>
      </c>
      <c r="DZ16" s="12">
        <f t="shared" si="20"/>
        <v>6.4</v>
      </c>
      <c r="EA16" s="22">
        <f t="shared" si="45"/>
        <v>3.125E-2</v>
      </c>
      <c r="EB16" s="42">
        <v>59</v>
      </c>
      <c r="EC16" s="42">
        <v>2</v>
      </c>
      <c r="ED16" s="42">
        <v>1</v>
      </c>
      <c r="EE16" s="42">
        <v>1</v>
      </c>
      <c r="EF16" s="42">
        <v>6</v>
      </c>
      <c r="EG16" s="42">
        <v>4</v>
      </c>
      <c r="EH16" s="42">
        <v>0</v>
      </c>
      <c r="EI16" s="12">
        <f>SUM(EB16:EH16)</f>
        <v>73</v>
      </c>
      <c r="EJ16" s="12">
        <f t="shared" si="21"/>
        <v>78.399999999999991</v>
      </c>
      <c r="EK16" s="22">
        <f t="shared" si="46"/>
        <v>3.125E-2</v>
      </c>
      <c r="EL16" s="42">
        <v>0</v>
      </c>
      <c r="EM16" s="42">
        <v>0</v>
      </c>
      <c r="EN16" s="42">
        <v>0</v>
      </c>
      <c r="EO16" s="42">
        <v>0</v>
      </c>
      <c r="EP16" s="42">
        <v>0</v>
      </c>
      <c r="EQ16" s="42">
        <v>0</v>
      </c>
      <c r="ER16" s="42">
        <v>0</v>
      </c>
      <c r="ES16" s="12">
        <f>SUM(EL16:ER16)</f>
        <v>0</v>
      </c>
      <c r="ET16" s="12">
        <f t="shared" si="22"/>
        <v>0</v>
      </c>
      <c r="EU16" s="22">
        <f t="shared" si="47"/>
        <v>3.125E-2</v>
      </c>
      <c r="EV16" s="42">
        <v>0</v>
      </c>
      <c r="EW16" s="42">
        <v>0</v>
      </c>
      <c r="EX16" s="42">
        <v>0</v>
      </c>
      <c r="EY16" s="42">
        <v>0</v>
      </c>
      <c r="EZ16" s="42">
        <v>0</v>
      </c>
      <c r="FA16" s="42">
        <v>0</v>
      </c>
      <c r="FB16" s="42">
        <v>0</v>
      </c>
      <c r="FC16" s="12">
        <f>SUM(EV16:FB16)</f>
        <v>0</v>
      </c>
      <c r="FD16" s="12">
        <f t="shared" si="23"/>
        <v>0</v>
      </c>
      <c r="FE16" s="22">
        <f t="shared" si="48"/>
        <v>3.125E-2</v>
      </c>
      <c r="FF16" s="48">
        <f t="shared" si="0"/>
        <v>0</v>
      </c>
      <c r="FG16" s="48">
        <f t="shared" si="0"/>
        <v>0</v>
      </c>
      <c r="FH16" s="48">
        <f t="shared" si="0"/>
        <v>0</v>
      </c>
      <c r="FI16" s="48">
        <f t="shared" si="0"/>
        <v>0</v>
      </c>
      <c r="FJ16" s="48">
        <f t="shared" si="0"/>
        <v>0</v>
      </c>
      <c r="FK16" s="48">
        <f t="shared" si="0"/>
        <v>0</v>
      </c>
      <c r="FL16" s="48">
        <f t="shared" si="0"/>
        <v>0</v>
      </c>
      <c r="FM16" s="12">
        <f>SUM(FF16:FL16)</f>
        <v>0</v>
      </c>
      <c r="FN16" s="12">
        <f t="shared" si="24"/>
        <v>0</v>
      </c>
      <c r="FO16" s="22">
        <f t="shared" si="49"/>
        <v>3.125E-2</v>
      </c>
      <c r="FP16" s="48">
        <f t="shared" si="1"/>
        <v>15</v>
      </c>
      <c r="FQ16" s="48">
        <f t="shared" si="1"/>
        <v>0</v>
      </c>
      <c r="FR16" s="48">
        <f t="shared" si="1"/>
        <v>0</v>
      </c>
      <c r="FS16" s="48">
        <f t="shared" si="1"/>
        <v>0</v>
      </c>
      <c r="FT16" s="48">
        <f t="shared" si="1"/>
        <v>0</v>
      </c>
      <c r="FU16" s="48">
        <f t="shared" si="1"/>
        <v>3</v>
      </c>
      <c r="FV16" s="48">
        <f t="shared" si="1"/>
        <v>1</v>
      </c>
      <c r="FW16" s="12">
        <f>SUM(FP16:FV16)</f>
        <v>19</v>
      </c>
      <c r="FX16" s="12">
        <f t="shared" si="25"/>
        <v>16.399999999999999</v>
      </c>
      <c r="FY16" s="22">
        <f t="shared" si="50"/>
        <v>3.125E-2</v>
      </c>
      <c r="FZ16" s="48">
        <f t="shared" si="2"/>
        <v>65</v>
      </c>
      <c r="GA16" s="48">
        <f t="shared" si="2"/>
        <v>2</v>
      </c>
      <c r="GB16" s="48">
        <f t="shared" si="2"/>
        <v>1</v>
      </c>
      <c r="GC16" s="48">
        <f t="shared" si="2"/>
        <v>1</v>
      </c>
      <c r="GD16" s="48">
        <f t="shared" si="2"/>
        <v>6</v>
      </c>
      <c r="GE16" s="48">
        <f t="shared" si="2"/>
        <v>6</v>
      </c>
      <c r="GF16" s="48">
        <f t="shared" si="2"/>
        <v>0</v>
      </c>
      <c r="GG16" s="12">
        <f>SUM(FZ16:GF16)</f>
        <v>81</v>
      </c>
      <c r="GH16" s="12">
        <f t="shared" si="26"/>
        <v>85.2</v>
      </c>
      <c r="GI16" s="22">
        <f t="shared" si="51"/>
        <v>3.125E-2</v>
      </c>
      <c r="GJ16" s="48">
        <f t="shared" si="3"/>
        <v>153</v>
      </c>
      <c r="GK16" s="48">
        <f t="shared" si="3"/>
        <v>4</v>
      </c>
      <c r="GL16" s="48">
        <f t="shared" si="3"/>
        <v>0</v>
      </c>
      <c r="GM16" s="48">
        <f t="shared" si="3"/>
        <v>1</v>
      </c>
      <c r="GN16" s="48">
        <f t="shared" si="3"/>
        <v>6</v>
      </c>
      <c r="GO16" s="48">
        <f t="shared" si="3"/>
        <v>8</v>
      </c>
      <c r="GP16" s="48">
        <f t="shared" si="3"/>
        <v>4</v>
      </c>
      <c r="GQ16" s="12">
        <f>SUM(GJ16:GP16)</f>
        <v>176</v>
      </c>
      <c r="GR16" s="12">
        <f t="shared" si="27"/>
        <v>175.3</v>
      </c>
      <c r="GS16" s="22">
        <f t="shared" si="52"/>
        <v>3.125E-2</v>
      </c>
      <c r="GT16" s="48">
        <f t="shared" si="4"/>
        <v>17</v>
      </c>
      <c r="GU16" s="48">
        <f t="shared" si="4"/>
        <v>1</v>
      </c>
      <c r="GV16" s="48">
        <f t="shared" si="4"/>
        <v>0</v>
      </c>
      <c r="GW16" s="48">
        <f t="shared" si="4"/>
        <v>0</v>
      </c>
      <c r="GX16" s="48">
        <f t="shared" si="4"/>
        <v>0</v>
      </c>
      <c r="GY16" s="48">
        <f t="shared" si="4"/>
        <v>1</v>
      </c>
      <c r="GZ16" s="48">
        <f t="shared" si="4"/>
        <v>1</v>
      </c>
      <c r="HA16" s="12">
        <f>SUM(GT16:GZ16)</f>
        <v>20</v>
      </c>
      <c r="HB16" s="12">
        <f t="shared" si="28"/>
        <v>18.599999999999998</v>
      </c>
      <c r="HC16" s="22">
        <f t="shared" si="53"/>
        <v>3.125E-2</v>
      </c>
      <c r="HD16" s="48">
        <f t="shared" si="5"/>
        <v>3</v>
      </c>
      <c r="HE16" s="48">
        <f t="shared" si="5"/>
        <v>0</v>
      </c>
      <c r="HF16" s="48">
        <f t="shared" si="5"/>
        <v>0</v>
      </c>
      <c r="HG16" s="48">
        <f t="shared" si="5"/>
        <v>0</v>
      </c>
      <c r="HH16" s="48">
        <f t="shared" si="5"/>
        <v>0</v>
      </c>
      <c r="HI16" s="48">
        <f t="shared" si="5"/>
        <v>0</v>
      </c>
      <c r="HJ16" s="48">
        <f t="shared" si="5"/>
        <v>0</v>
      </c>
      <c r="HK16" s="12">
        <f>SUM(HD16:HJ16)</f>
        <v>3</v>
      </c>
      <c r="HL16" s="12">
        <f t="shared" si="29"/>
        <v>3</v>
      </c>
      <c r="HM16" s="22">
        <f t="shared" si="54"/>
        <v>3.125E-2</v>
      </c>
      <c r="HN16" s="48">
        <f t="shared" si="6"/>
        <v>154</v>
      </c>
      <c r="HO16" s="48">
        <f t="shared" si="6"/>
        <v>3</v>
      </c>
      <c r="HP16" s="48">
        <f t="shared" si="6"/>
        <v>0</v>
      </c>
      <c r="HQ16" s="48">
        <f t="shared" si="6"/>
        <v>1</v>
      </c>
      <c r="HR16" s="48">
        <f t="shared" si="6"/>
        <v>6</v>
      </c>
      <c r="HS16" s="48">
        <f t="shared" si="6"/>
        <v>9</v>
      </c>
      <c r="HT16" s="48">
        <f t="shared" si="6"/>
        <v>4</v>
      </c>
      <c r="HU16" s="12">
        <f>SUM(HN16:HT16)</f>
        <v>177</v>
      </c>
      <c r="HV16" s="12">
        <f t="shared" si="30"/>
        <v>175.70000000000002</v>
      </c>
      <c r="HW16" s="22">
        <f t="shared" si="55"/>
        <v>3.125E-2</v>
      </c>
      <c r="HX16" s="48">
        <f t="shared" si="7"/>
        <v>65</v>
      </c>
      <c r="HY16" s="48">
        <f t="shared" si="7"/>
        <v>2</v>
      </c>
      <c r="HZ16" s="48">
        <f t="shared" si="7"/>
        <v>1</v>
      </c>
      <c r="IA16" s="48">
        <f t="shared" si="7"/>
        <v>1</v>
      </c>
      <c r="IB16" s="48">
        <f t="shared" si="7"/>
        <v>6</v>
      </c>
      <c r="IC16" s="48">
        <f t="shared" si="7"/>
        <v>5</v>
      </c>
      <c r="ID16" s="48">
        <f t="shared" si="7"/>
        <v>0</v>
      </c>
      <c r="IE16" s="12">
        <f>SUM(HX16:ID16)</f>
        <v>80</v>
      </c>
      <c r="IF16" s="12">
        <f t="shared" si="31"/>
        <v>84.8</v>
      </c>
    </row>
    <row r="17" spans="1:240" ht="13" customHeight="1" thickTop="1" thickBot="1" x14ac:dyDescent="0.3">
      <c r="A17" s="23" t="s">
        <v>5</v>
      </c>
      <c r="B17" s="80">
        <f t="shared" ref="B17:I17" si="56">SUM(B13:B16)</f>
        <v>20</v>
      </c>
      <c r="C17" s="80">
        <f t="shared" si="56"/>
        <v>0</v>
      </c>
      <c r="D17" s="80">
        <f t="shared" si="56"/>
        <v>0</v>
      </c>
      <c r="E17" s="80">
        <f t="shared" si="56"/>
        <v>0</v>
      </c>
      <c r="F17" s="80">
        <f t="shared" si="56"/>
        <v>0</v>
      </c>
      <c r="G17" s="80">
        <f t="shared" si="56"/>
        <v>2</v>
      </c>
      <c r="H17" s="80">
        <f t="shared" si="56"/>
        <v>3</v>
      </c>
      <c r="I17" s="13">
        <f t="shared" si="56"/>
        <v>25</v>
      </c>
      <c r="J17" s="13">
        <f t="shared" si="8"/>
        <v>21.400000000000002</v>
      </c>
      <c r="K17" s="23" t="s">
        <v>5</v>
      </c>
      <c r="L17" s="80">
        <f t="shared" ref="L17:S17" si="57">SUM(L13:L16)</f>
        <v>14</v>
      </c>
      <c r="M17" s="80">
        <f t="shared" si="57"/>
        <v>1</v>
      </c>
      <c r="N17" s="80">
        <f t="shared" si="57"/>
        <v>0</v>
      </c>
      <c r="O17" s="80">
        <f t="shared" si="57"/>
        <v>0</v>
      </c>
      <c r="P17" s="80">
        <f t="shared" si="57"/>
        <v>0</v>
      </c>
      <c r="Q17" s="80">
        <f t="shared" si="57"/>
        <v>2</v>
      </c>
      <c r="R17" s="80">
        <f t="shared" si="57"/>
        <v>1</v>
      </c>
      <c r="S17" s="13">
        <f t="shared" si="57"/>
        <v>18</v>
      </c>
      <c r="T17" s="13">
        <f t="shared" si="9"/>
        <v>16</v>
      </c>
      <c r="U17" s="23" t="s">
        <v>5</v>
      </c>
      <c r="V17" s="80">
        <f t="shared" ref="V17:AC17" si="58">SUM(V13:V16)</f>
        <v>34</v>
      </c>
      <c r="W17" s="80">
        <f t="shared" si="58"/>
        <v>2</v>
      </c>
      <c r="X17" s="80">
        <f t="shared" si="58"/>
        <v>0</v>
      </c>
      <c r="Y17" s="80">
        <f t="shared" si="58"/>
        <v>0</v>
      </c>
      <c r="Z17" s="80">
        <f t="shared" si="58"/>
        <v>0</v>
      </c>
      <c r="AA17" s="80">
        <f t="shared" si="58"/>
        <v>6</v>
      </c>
      <c r="AB17" s="80">
        <f t="shared" si="58"/>
        <v>1</v>
      </c>
      <c r="AC17" s="13">
        <f t="shared" si="58"/>
        <v>43</v>
      </c>
      <c r="AD17" s="13">
        <f t="shared" si="10"/>
        <v>38.6</v>
      </c>
      <c r="AE17" s="23" t="s">
        <v>5</v>
      </c>
      <c r="AF17" s="80">
        <f t="shared" ref="AF17:AM17" si="59">SUM(AF13:AF16)</f>
        <v>0</v>
      </c>
      <c r="AG17" s="80">
        <f t="shared" si="59"/>
        <v>0</v>
      </c>
      <c r="AH17" s="80">
        <f t="shared" si="59"/>
        <v>0</v>
      </c>
      <c r="AI17" s="80">
        <f t="shared" si="59"/>
        <v>0</v>
      </c>
      <c r="AJ17" s="80">
        <f t="shared" si="59"/>
        <v>0</v>
      </c>
      <c r="AK17" s="80">
        <f t="shared" si="59"/>
        <v>0</v>
      </c>
      <c r="AL17" s="80">
        <f t="shared" si="59"/>
        <v>0</v>
      </c>
      <c r="AM17" s="13">
        <f t="shared" si="59"/>
        <v>0</v>
      </c>
      <c r="AN17" s="13">
        <f t="shared" si="11"/>
        <v>0</v>
      </c>
      <c r="AO17" s="23" t="s">
        <v>5</v>
      </c>
      <c r="AP17" s="80">
        <f t="shared" ref="AP17:AW17" si="60">SUM(AP13:AP16)</f>
        <v>2</v>
      </c>
      <c r="AQ17" s="80">
        <f t="shared" si="60"/>
        <v>0</v>
      </c>
      <c r="AR17" s="80">
        <f t="shared" si="60"/>
        <v>0</v>
      </c>
      <c r="AS17" s="80">
        <f t="shared" si="60"/>
        <v>0</v>
      </c>
      <c r="AT17" s="80">
        <f t="shared" si="60"/>
        <v>0</v>
      </c>
      <c r="AU17" s="80">
        <f t="shared" si="60"/>
        <v>1</v>
      </c>
      <c r="AV17" s="80">
        <f t="shared" si="60"/>
        <v>0</v>
      </c>
      <c r="AW17" s="13">
        <f t="shared" si="60"/>
        <v>3</v>
      </c>
      <c r="AX17" s="13">
        <f t="shared" si="12"/>
        <v>2.4</v>
      </c>
      <c r="AY17" s="23" t="s">
        <v>5</v>
      </c>
      <c r="AZ17" s="80">
        <f t="shared" ref="AZ17:BG17" si="61">SUM(AZ13:AZ16)</f>
        <v>533</v>
      </c>
      <c r="BA17" s="80">
        <f t="shared" si="61"/>
        <v>20</v>
      </c>
      <c r="BB17" s="80">
        <f t="shared" si="61"/>
        <v>2</v>
      </c>
      <c r="BC17" s="80">
        <f t="shared" si="61"/>
        <v>3</v>
      </c>
      <c r="BD17" s="80">
        <f t="shared" si="61"/>
        <v>23</v>
      </c>
      <c r="BE17" s="80">
        <f t="shared" si="61"/>
        <v>34</v>
      </c>
      <c r="BF17" s="80">
        <f t="shared" si="61"/>
        <v>13</v>
      </c>
      <c r="BG17" s="13">
        <f t="shared" si="61"/>
        <v>628</v>
      </c>
      <c r="BH17" s="13">
        <f t="shared" si="13"/>
        <v>625.1</v>
      </c>
      <c r="BI17" s="23" t="s">
        <v>5</v>
      </c>
      <c r="BJ17" s="80">
        <f t="shared" ref="BJ17:BQ17" si="62">SUM(BJ13:BJ16)</f>
        <v>14</v>
      </c>
      <c r="BK17" s="80">
        <f t="shared" si="62"/>
        <v>1</v>
      </c>
      <c r="BL17" s="80">
        <f t="shared" si="62"/>
        <v>0</v>
      </c>
      <c r="BM17" s="80">
        <f t="shared" si="62"/>
        <v>0</v>
      </c>
      <c r="BN17" s="80">
        <f t="shared" si="62"/>
        <v>0</v>
      </c>
      <c r="BO17" s="80">
        <f t="shared" si="62"/>
        <v>0</v>
      </c>
      <c r="BP17" s="80">
        <f t="shared" si="62"/>
        <v>0</v>
      </c>
      <c r="BQ17" s="13">
        <f t="shared" si="62"/>
        <v>15</v>
      </c>
      <c r="BR17" s="13">
        <f t="shared" si="14"/>
        <v>15</v>
      </c>
      <c r="BS17" s="23" t="s">
        <v>5</v>
      </c>
      <c r="BT17" s="80">
        <f t="shared" ref="BT17:CA17" si="63">SUM(BT13:BT16)</f>
        <v>0</v>
      </c>
      <c r="BU17" s="80">
        <f t="shared" si="63"/>
        <v>0</v>
      </c>
      <c r="BV17" s="80">
        <f t="shared" si="63"/>
        <v>0</v>
      </c>
      <c r="BW17" s="80">
        <f t="shared" si="63"/>
        <v>0</v>
      </c>
      <c r="BX17" s="80">
        <f t="shared" si="63"/>
        <v>0</v>
      </c>
      <c r="BY17" s="80">
        <f t="shared" si="63"/>
        <v>0</v>
      </c>
      <c r="BZ17" s="80">
        <f t="shared" si="63"/>
        <v>0</v>
      </c>
      <c r="CA17" s="13">
        <f t="shared" si="63"/>
        <v>0</v>
      </c>
      <c r="CB17" s="13">
        <f t="shared" si="15"/>
        <v>0</v>
      </c>
      <c r="CC17" s="23" t="s">
        <v>5</v>
      </c>
      <c r="CD17" s="80">
        <f t="shared" ref="CD17:CK17" si="64">SUM(CD13:CD16)</f>
        <v>3</v>
      </c>
      <c r="CE17" s="80">
        <f t="shared" si="64"/>
        <v>0</v>
      </c>
      <c r="CF17" s="80">
        <f t="shared" si="64"/>
        <v>0</v>
      </c>
      <c r="CG17" s="80">
        <f t="shared" si="64"/>
        <v>0</v>
      </c>
      <c r="CH17" s="80">
        <f t="shared" si="64"/>
        <v>0</v>
      </c>
      <c r="CI17" s="80">
        <f t="shared" si="64"/>
        <v>0</v>
      </c>
      <c r="CJ17" s="80">
        <f t="shared" si="64"/>
        <v>0</v>
      </c>
      <c r="CK17" s="13">
        <f t="shared" si="64"/>
        <v>3</v>
      </c>
      <c r="CL17" s="13">
        <f t="shared" si="16"/>
        <v>3</v>
      </c>
      <c r="CM17" s="23" t="s">
        <v>5</v>
      </c>
      <c r="CN17" s="80">
        <f t="shared" ref="CN17:CU17" si="65">SUM(CN13:CN16)</f>
        <v>0</v>
      </c>
      <c r="CO17" s="80">
        <f t="shared" si="65"/>
        <v>0</v>
      </c>
      <c r="CP17" s="80">
        <f t="shared" si="65"/>
        <v>0</v>
      </c>
      <c r="CQ17" s="80">
        <f t="shared" si="65"/>
        <v>0</v>
      </c>
      <c r="CR17" s="80">
        <f t="shared" si="65"/>
        <v>0</v>
      </c>
      <c r="CS17" s="80">
        <f t="shared" si="65"/>
        <v>0</v>
      </c>
      <c r="CT17" s="80">
        <f t="shared" si="65"/>
        <v>2</v>
      </c>
      <c r="CU17" s="13">
        <f t="shared" si="65"/>
        <v>2</v>
      </c>
      <c r="CV17" s="13">
        <f t="shared" si="17"/>
        <v>0.4</v>
      </c>
      <c r="CW17" s="23" t="s">
        <v>5</v>
      </c>
      <c r="CX17" s="80">
        <f t="shared" ref="CX17:DE17" si="66">SUM(CX13:CX16)</f>
        <v>11</v>
      </c>
      <c r="CY17" s="80">
        <f t="shared" si="66"/>
        <v>0</v>
      </c>
      <c r="CZ17" s="80">
        <f t="shared" si="66"/>
        <v>0</v>
      </c>
      <c r="DA17" s="80">
        <f t="shared" si="66"/>
        <v>0</v>
      </c>
      <c r="DB17" s="80">
        <f t="shared" si="66"/>
        <v>0</v>
      </c>
      <c r="DC17" s="80">
        <f t="shared" si="66"/>
        <v>0</v>
      </c>
      <c r="DD17" s="80">
        <f t="shared" si="66"/>
        <v>0</v>
      </c>
      <c r="DE17" s="13">
        <f t="shared" si="66"/>
        <v>11</v>
      </c>
      <c r="DF17" s="13">
        <f t="shared" si="18"/>
        <v>11</v>
      </c>
      <c r="DG17" s="23" t="s">
        <v>5</v>
      </c>
      <c r="DH17" s="80">
        <f t="shared" ref="DH17:DO17" si="67">SUM(DH13:DH16)</f>
        <v>0</v>
      </c>
      <c r="DI17" s="80">
        <f t="shared" si="67"/>
        <v>0</v>
      </c>
      <c r="DJ17" s="80">
        <f t="shared" si="67"/>
        <v>0</v>
      </c>
      <c r="DK17" s="80">
        <f t="shared" si="67"/>
        <v>0</v>
      </c>
      <c r="DL17" s="80">
        <f t="shared" si="67"/>
        <v>0</v>
      </c>
      <c r="DM17" s="80">
        <f t="shared" si="67"/>
        <v>0</v>
      </c>
      <c r="DN17" s="80">
        <f t="shared" si="67"/>
        <v>0</v>
      </c>
      <c r="DO17" s="13">
        <f t="shared" si="67"/>
        <v>0</v>
      </c>
      <c r="DP17" s="13">
        <f t="shared" si="19"/>
        <v>0</v>
      </c>
      <c r="DQ17" s="23" t="s">
        <v>5</v>
      </c>
      <c r="DR17" s="80">
        <f t="shared" ref="DR17:DY17" si="68">SUM(DR13:DR16)</f>
        <v>23</v>
      </c>
      <c r="DS17" s="80">
        <f t="shared" si="68"/>
        <v>1</v>
      </c>
      <c r="DT17" s="80">
        <f t="shared" si="68"/>
        <v>0</v>
      </c>
      <c r="DU17" s="80">
        <f t="shared" si="68"/>
        <v>0</v>
      </c>
      <c r="DV17" s="80">
        <f t="shared" si="68"/>
        <v>0</v>
      </c>
      <c r="DW17" s="80">
        <f t="shared" si="68"/>
        <v>2</v>
      </c>
      <c r="DX17" s="80">
        <f t="shared" si="68"/>
        <v>0</v>
      </c>
      <c r="DY17" s="13">
        <f t="shared" si="68"/>
        <v>26</v>
      </c>
      <c r="DZ17" s="13">
        <f t="shared" si="20"/>
        <v>24.8</v>
      </c>
      <c r="EA17" s="23" t="s">
        <v>5</v>
      </c>
      <c r="EB17" s="80">
        <f t="shared" ref="EB17:EI17" si="69">SUM(EB13:EB16)</f>
        <v>266</v>
      </c>
      <c r="EC17" s="80">
        <f t="shared" si="69"/>
        <v>17</v>
      </c>
      <c r="ED17" s="80">
        <f t="shared" si="69"/>
        <v>2</v>
      </c>
      <c r="EE17" s="80">
        <f t="shared" si="69"/>
        <v>2</v>
      </c>
      <c r="EF17" s="80">
        <f t="shared" si="69"/>
        <v>27</v>
      </c>
      <c r="EG17" s="80">
        <f t="shared" si="69"/>
        <v>19</v>
      </c>
      <c r="EH17" s="80">
        <f t="shared" si="69"/>
        <v>0</v>
      </c>
      <c r="EI17" s="13">
        <f t="shared" si="69"/>
        <v>333</v>
      </c>
      <c r="EJ17" s="13">
        <f t="shared" si="21"/>
        <v>352.20000000000005</v>
      </c>
      <c r="EK17" s="23" t="s">
        <v>5</v>
      </c>
      <c r="EL17" s="80">
        <f t="shared" ref="EL17:ES17" si="70">SUM(EL13:EL16)</f>
        <v>0</v>
      </c>
      <c r="EM17" s="80">
        <f t="shared" si="70"/>
        <v>0</v>
      </c>
      <c r="EN17" s="80">
        <f t="shared" si="70"/>
        <v>0</v>
      </c>
      <c r="EO17" s="80">
        <f t="shared" si="70"/>
        <v>0</v>
      </c>
      <c r="EP17" s="80">
        <f t="shared" si="70"/>
        <v>0</v>
      </c>
      <c r="EQ17" s="80">
        <f t="shared" si="70"/>
        <v>0</v>
      </c>
      <c r="ER17" s="80">
        <f t="shared" si="70"/>
        <v>0</v>
      </c>
      <c r="ES17" s="13">
        <f t="shared" si="70"/>
        <v>0</v>
      </c>
      <c r="ET17" s="13">
        <f t="shared" si="22"/>
        <v>0</v>
      </c>
      <c r="EU17" s="23" t="s">
        <v>5</v>
      </c>
      <c r="EV17" s="80">
        <f t="shared" ref="EV17:FC17" si="71">SUM(EV13:EV16)</f>
        <v>6</v>
      </c>
      <c r="EW17" s="80">
        <f t="shared" si="71"/>
        <v>0</v>
      </c>
      <c r="EX17" s="80">
        <f t="shared" si="71"/>
        <v>0</v>
      </c>
      <c r="EY17" s="80">
        <f t="shared" si="71"/>
        <v>0</v>
      </c>
      <c r="EZ17" s="80">
        <f t="shared" si="71"/>
        <v>0</v>
      </c>
      <c r="FA17" s="80">
        <f t="shared" si="71"/>
        <v>0</v>
      </c>
      <c r="FB17" s="80">
        <f t="shared" si="71"/>
        <v>0</v>
      </c>
      <c r="FC17" s="13">
        <f t="shared" si="71"/>
        <v>6</v>
      </c>
      <c r="FD17" s="13">
        <f t="shared" si="23"/>
        <v>6</v>
      </c>
      <c r="FE17" s="23" t="s">
        <v>5</v>
      </c>
      <c r="FF17" s="44">
        <f t="shared" ref="FF17:FM17" si="72">SUM(FF13:FF16)</f>
        <v>2</v>
      </c>
      <c r="FG17" s="44">
        <f t="shared" si="72"/>
        <v>0</v>
      </c>
      <c r="FH17" s="44">
        <f t="shared" si="72"/>
        <v>0</v>
      </c>
      <c r="FI17" s="44">
        <f t="shared" si="72"/>
        <v>0</v>
      </c>
      <c r="FJ17" s="44">
        <f t="shared" si="72"/>
        <v>0</v>
      </c>
      <c r="FK17" s="44">
        <f t="shared" si="72"/>
        <v>1</v>
      </c>
      <c r="FL17" s="44">
        <f t="shared" si="72"/>
        <v>2</v>
      </c>
      <c r="FM17" s="13">
        <f t="shared" si="72"/>
        <v>5</v>
      </c>
      <c r="FN17" s="13">
        <f t="shared" si="24"/>
        <v>2.8</v>
      </c>
      <c r="FO17" s="23" t="s">
        <v>5</v>
      </c>
      <c r="FP17" s="44">
        <f t="shared" ref="FP17:FW17" si="73">SUM(FP13:FP16)</f>
        <v>68</v>
      </c>
      <c r="FQ17" s="44">
        <f t="shared" si="73"/>
        <v>3</v>
      </c>
      <c r="FR17" s="44">
        <f t="shared" si="73"/>
        <v>0</v>
      </c>
      <c r="FS17" s="44">
        <f t="shared" si="73"/>
        <v>0</v>
      </c>
      <c r="FT17" s="44">
        <f t="shared" si="73"/>
        <v>0</v>
      </c>
      <c r="FU17" s="44">
        <f t="shared" si="73"/>
        <v>10</v>
      </c>
      <c r="FV17" s="44">
        <f t="shared" si="73"/>
        <v>5</v>
      </c>
      <c r="FW17" s="13">
        <f t="shared" si="73"/>
        <v>86</v>
      </c>
      <c r="FX17" s="13">
        <f t="shared" si="25"/>
        <v>76</v>
      </c>
      <c r="FY17" s="23" t="s">
        <v>5</v>
      </c>
      <c r="FZ17" s="44">
        <f t="shared" ref="FZ17:GG17" si="74">SUM(FZ13:FZ16)</f>
        <v>303</v>
      </c>
      <c r="GA17" s="44">
        <f t="shared" si="74"/>
        <v>19</v>
      </c>
      <c r="GB17" s="44">
        <f t="shared" si="74"/>
        <v>2</v>
      </c>
      <c r="GC17" s="44">
        <f t="shared" si="74"/>
        <v>2</v>
      </c>
      <c r="GD17" s="44">
        <f t="shared" si="74"/>
        <v>27</v>
      </c>
      <c r="GE17" s="44">
        <f t="shared" si="74"/>
        <v>25</v>
      </c>
      <c r="GF17" s="44">
        <f t="shared" si="74"/>
        <v>1</v>
      </c>
      <c r="GG17" s="13">
        <f t="shared" si="74"/>
        <v>379</v>
      </c>
      <c r="GH17" s="13">
        <f t="shared" si="26"/>
        <v>393.8</v>
      </c>
      <c r="GI17" s="23" t="s">
        <v>5</v>
      </c>
      <c r="GJ17" s="44">
        <f t="shared" ref="GJ17:GQ17" si="75">SUM(GJ13:GJ16)</f>
        <v>549</v>
      </c>
      <c r="GK17" s="44">
        <f t="shared" si="75"/>
        <v>21</v>
      </c>
      <c r="GL17" s="44">
        <f t="shared" si="75"/>
        <v>2</v>
      </c>
      <c r="GM17" s="44">
        <f t="shared" si="75"/>
        <v>3</v>
      </c>
      <c r="GN17" s="44">
        <f t="shared" si="75"/>
        <v>23</v>
      </c>
      <c r="GO17" s="44">
        <f t="shared" si="75"/>
        <v>35</v>
      </c>
      <c r="GP17" s="44">
        <f t="shared" si="75"/>
        <v>13</v>
      </c>
      <c r="GQ17" s="13">
        <f t="shared" si="75"/>
        <v>646</v>
      </c>
      <c r="GR17" s="13">
        <f t="shared" si="27"/>
        <v>642.5</v>
      </c>
      <c r="GS17" s="23" t="s">
        <v>5</v>
      </c>
      <c r="GT17" s="44">
        <f t="shared" ref="GT17:HA17" si="76">SUM(GT13:GT16)</f>
        <v>51</v>
      </c>
      <c r="GU17" s="44">
        <f t="shared" si="76"/>
        <v>3</v>
      </c>
      <c r="GV17" s="44">
        <f t="shared" si="76"/>
        <v>0</v>
      </c>
      <c r="GW17" s="44">
        <f t="shared" si="76"/>
        <v>0</v>
      </c>
      <c r="GX17" s="44">
        <f t="shared" si="76"/>
        <v>0</v>
      </c>
      <c r="GY17" s="44">
        <f t="shared" si="76"/>
        <v>4</v>
      </c>
      <c r="GZ17" s="44">
        <f t="shared" si="76"/>
        <v>1</v>
      </c>
      <c r="HA17" s="13">
        <f t="shared" si="76"/>
        <v>59</v>
      </c>
      <c r="HB17" s="13">
        <f t="shared" si="28"/>
        <v>55.800000000000004</v>
      </c>
      <c r="HC17" s="23" t="s">
        <v>5</v>
      </c>
      <c r="HD17" s="44">
        <f t="shared" ref="HD17:HK17" si="77">SUM(HD13:HD16)</f>
        <v>14</v>
      </c>
      <c r="HE17" s="44">
        <f t="shared" si="77"/>
        <v>0</v>
      </c>
      <c r="HF17" s="44">
        <f t="shared" si="77"/>
        <v>0</v>
      </c>
      <c r="HG17" s="44">
        <f t="shared" si="77"/>
        <v>0</v>
      </c>
      <c r="HH17" s="44">
        <f t="shared" si="77"/>
        <v>0</v>
      </c>
      <c r="HI17" s="44">
        <f t="shared" si="77"/>
        <v>0</v>
      </c>
      <c r="HJ17" s="44">
        <f t="shared" si="77"/>
        <v>2</v>
      </c>
      <c r="HK17" s="13">
        <f t="shared" si="77"/>
        <v>16</v>
      </c>
      <c r="HL17" s="13">
        <f t="shared" si="29"/>
        <v>14.4</v>
      </c>
      <c r="HM17" s="23" t="s">
        <v>5</v>
      </c>
      <c r="HN17" s="44">
        <f t="shared" ref="HN17:HU17" si="78">SUM(HN13:HN16)</f>
        <v>570</v>
      </c>
      <c r="HO17" s="44">
        <f t="shared" si="78"/>
        <v>20</v>
      </c>
      <c r="HP17" s="44">
        <f t="shared" si="78"/>
        <v>2</v>
      </c>
      <c r="HQ17" s="44">
        <f t="shared" si="78"/>
        <v>3</v>
      </c>
      <c r="HR17" s="44">
        <f t="shared" si="78"/>
        <v>23</v>
      </c>
      <c r="HS17" s="44">
        <f t="shared" si="78"/>
        <v>36</v>
      </c>
      <c r="HT17" s="44">
        <f t="shared" si="78"/>
        <v>16</v>
      </c>
      <c r="HU17" s="13">
        <f t="shared" si="78"/>
        <v>670</v>
      </c>
      <c r="HV17" s="13">
        <f t="shared" si="30"/>
        <v>663.5</v>
      </c>
      <c r="HW17" s="23" t="s">
        <v>5</v>
      </c>
      <c r="HX17" s="44">
        <f t="shared" ref="HX17:ID17" si="79">SUM(HX13:HX16)</f>
        <v>295</v>
      </c>
      <c r="HY17" s="44">
        <f t="shared" si="79"/>
        <v>18</v>
      </c>
      <c r="HZ17" s="44">
        <f t="shared" si="79"/>
        <v>2</v>
      </c>
      <c r="IA17" s="44">
        <f t="shared" si="79"/>
        <v>2</v>
      </c>
      <c r="IB17" s="44">
        <f t="shared" si="79"/>
        <v>27</v>
      </c>
      <c r="IC17" s="44">
        <f t="shared" si="79"/>
        <v>21</v>
      </c>
      <c r="ID17" s="44">
        <f t="shared" si="79"/>
        <v>0</v>
      </c>
      <c r="IE17" s="13">
        <f t="shared" ref="IE17" si="80">SUM(HX17:ID17)</f>
        <v>365</v>
      </c>
      <c r="IF17" s="13">
        <f t="shared" si="31"/>
        <v>383</v>
      </c>
    </row>
    <row r="18" spans="1:240" ht="13" customHeight="1" thickTop="1" x14ac:dyDescent="0.25">
      <c r="A18" s="22">
        <f>A16+"00:15"</f>
        <v>4.1666666666666664E-2</v>
      </c>
      <c r="B18" s="42">
        <v>1</v>
      </c>
      <c r="C18" s="42">
        <v>1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12">
        <f>SUM(B18:H18)</f>
        <v>2</v>
      </c>
      <c r="J18" s="12">
        <f t="shared" si="8"/>
        <v>2</v>
      </c>
      <c r="K18" s="22">
        <f>K16+"00:15"</f>
        <v>4.1666666666666664E-2</v>
      </c>
      <c r="L18" s="42">
        <v>4</v>
      </c>
      <c r="M18" s="42">
        <v>1</v>
      </c>
      <c r="N18" s="42">
        <v>0</v>
      </c>
      <c r="O18" s="42">
        <v>0</v>
      </c>
      <c r="P18" s="42">
        <v>0</v>
      </c>
      <c r="Q18" s="42">
        <v>2</v>
      </c>
      <c r="R18" s="42">
        <v>2</v>
      </c>
      <c r="S18" s="12">
        <f>SUM(L18:R18)</f>
        <v>9</v>
      </c>
      <c r="T18" s="12">
        <f t="shared" si="9"/>
        <v>6.2</v>
      </c>
      <c r="U18" s="22">
        <f>U16+"00:15"</f>
        <v>4.1666666666666664E-2</v>
      </c>
      <c r="V18" s="42">
        <v>13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12">
        <f>SUM(V18:AB18)</f>
        <v>13</v>
      </c>
      <c r="AD18" s="12">
        <f t="shared" si="10"/>
        <v>13</v>
      </c>
      <c r="AE18" s="22">
        <f>AE16+"00:15"</f>
        <v>4.1666666666666664E-2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12">
        <f>SUM(AF18:AL18)</f>
        <v>0</v>
      </c>
      <c r="AN18" s="12">
        <f t="shared" si="11"/>
        <v>0</v>
      </c>
      <c r="AO18" s="22">
        <f>AO16+"00:15"</f>
        <v>4.1666666666666664E-2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12">
        <f>SUM(AP18:AV18)</f>
        <v>0</v>
      </c>
      <c r="AX18" s="12">
        <f t="shared" si="12"/>
        <v>0</v>
      </c>
      <c r="AY18" s="22">
        <f>AY16+"00:15"</f>
        <v>4.1666666666666664E-2</v>
      </c>
      <c r="AZ18" s="42">
        <v>96</v>
      </c>
      <c r="BA18" s="42">
        <v>4</v>
      </c>
      <c r="BB18" s="42">
        <v>1</v>
      </c>
      <c r="BC18" s="42">
        <v>0</v>
      </c>
      <c r="BD18" s="42">
        <v>7</v>
      </c>
      <c r="BE18" s="42">
        <v>9</v>
      </c>
      <c r="BF18" s="42">
        <v>0</v>
      </c>
      <c r="BG18" s="12">
        <f>SUM(AZ18:BF18)</f>
        <v>117</v>
      </c>
      <c r="BH18" s="12">
        <f t="shared" si="13"/>
        <v>119.1</v>
      </c>
      <c r="BI18" s="22">
        <f>BI16+"00:15"</f>
        <v>4.1666666666666664E-2</v>
      </c>
      <c r="BJ18" s="42">
        <v>1</v>
      </c>
      <c r="BK18" s="42">
        <v>0</v>
      </c>
      <c r="BL18" s="42">
        <v>0</v>
      </c>
      <c r="BM18" s="42">
        <v>0</v>
      </c>
      <c r="BN18" s="42">
        <v>0</v>
      </c>
      <c r="BO18" s="42">
        <v>1</v>
      </c>
      <c r="BP18" s="42">
        <v>0</v>
      </c>
      <c r="BQ18" s="12">
        <f>SUM(BJ18:BP18)</f>
        <v>2</v>
      </c>
      <c r="BR18" s="12">
        <f t="shared" si="14"/>
        <v>1.4</v>
      </c>
      <c r="BS18" s="22">
        <f>BS16+"00:15"</f>
        <v>4.1666666666666664E-2</v>
      </c>
      <c r="BT18" s="42">
        <v>0</v>
      </c>
      <c r="BU18" s="42">
        <v>0</v>
      </c>
      <c r="BV18" s="42">
        <v>0</v>
      </c>
      <c r="BW18" s="42">
        <v>0</v>
      </c>
      <c r="BX18" s="42">
        <v>0</v>
      </c>
      <c r="BY18" s="42">
        <v>0</v>
      </c>
      <c r="BZ18" s="42">
        <v>0</v>
      </c>
      <c r="CA18" s="12">
        <f>SUM(BT18:BZ18)</f>
        <v>0</v>
      </c>
      <c r="CB18" s="12">
        <f t="shared" si="15"/>
        <v>0</v>
      </c>
      <c r="CC18" s="22">
        <f>CC16+"00:15"</f>
        <v>4.1666666666666664E-2</v>
      </c>
      <c r="CD18" s="42">
        <v>0</v>
      </c>
      <c r="CE18" s="42">
        <v>0</v>
      </c>
      <c r="CF18" s="42">
        <v>0</v>
      </c>
      <c r="CG18" s="42">
        <v>0</v>
      </c>
      <c r="CH18" s="42">
        <v>0</v>
      </c>
      <c r="CI18" s="42">
        <v>1</v>
      </c>
      <c r="CJ18" s="42">
        <v>0</v>
      </c>
      <c r="CK18" s="12">
        <f>SUM(CD18:CJ18)</f>
        <v>1</v>
      </c>
      <c r="CL18" s="12">
        <f t="shared" si="16"/>
        <v>0.4</v>
      </c>
      <c r="CM18" s="22">
        <f>CM16+"00:15"</f>
        <v>4.1666666666666664E-2</v>
      </c>
      <c r="CN18" s="42">
        <v>0</v>
      </c>
      <c r="CO18" s="42">
        <v>0</v>
      </c>
      <c r="CP18" s="42">
        <v>0</v>
      </c>
      <c r="CQ18" s="42">
        <v>0</v>
      </c>
      <c r="CR18" s="42">
        <v>0</v>
      </c>
      <c r="CS18" s="42">
        <v>0</v>
      </c>
      <c r="CT18" s="42">
        <v>1</v>
      </c>
      <c r="CU18" s="12">
        <f>SUM(CN18:CT18)</f>
        <v>1</v>
      </c>
      <c r="CV18" s="12">
        <f t="shared" si="17"/>
        <v>0.2</v>
      </c>
      <c r="CW18" s="22">
        <f>CW16+"00:15"</f>
        <v>4.1666666666666664E-2</v>
      </c>
      <c r="CX18" s="42">
        <v>7</v>
      </c>
      <c r="CY18" s="42">
        <v>0</v>
      </c>
      <c r="CZ18" s="42">
        <v>0</v>
      </c>
      <c r="DA18" s="42">
        <v>0</v>
      </c>
      <c r="DB18" s="42">
        <v>0</v>
      </c>
      <c r="DC18" s="42">
        <v>0</v>
      </c>
      <c r="DD18" s="42">
        <v>0</v>
      </c>
      <c r="DE18" s="12">
        <f>SUM(CX18:DD18)</f>
        <v>7</v>
      </c>
      <c r="DF18" s="12">
        <f t="shared" si="18"/>
        <v>7</v>
      </c>
      <c r="DG18" s="22">
        <f>DG16+"00:15"</f>
        <v>4.1666666666666664E-2</v>
      </c>
      <c r="DH18" s="42">
        <v>0</v>
      </c>
      <c r="DI18" s="42">
        <v>0</v>
      </c>
      <c r="DJ18" s="42">
        <v>0</v>
      </c>
      <c r="DK18" s="42">
        <v>0</v>
      </c>
      <c r="DL18" s="42">
        <v>0</v>
      </c>
      <c r="DM18" s="42">
        <v>0</v>
      </c>
      <c r="DN18" s="42">
        <v>0</v>
      </c>
      <c r="DO18" s="12">
        <f>SUM(DH18:DN18)</f>
        <v>0</v>
      </c>
      <c r="DP18" s="12">
        <f t="shared" si="19"/>
        <v>0</v>
      </c>
      <c r="DQ18" s="22">
        <f>DQ16+"00:15"</f>
        <v>4.1666666666666664E-2</v>
      </c>
      <c r="DR18" s="42">
        <v>4</v>
      </c>
      <c r="DS18" s="42">
        <v>0</v>
      </c>
      <c r="DT18" s="42">
        <v>0</v>
      </c>
      <c r="DU18" s="42">
        <v>0</v>
      </c>
      <c r="DV18" s="42">
        <v>0</v>
      </c>
      <c r="DW18" s="42">
        <v>1</v>
      </c>
      <c r="DX18" s="42">
        <v>0</v>
      </c>
      <c r="DY18" s="12">
        <f>SUM(DR18:DX18)</f>
        <v>5</v>
      </c>
      <c r="DZ18" s="12">
        <f t="shared" si="20"/>
        <v>4.4000000000000004</v>
      </c>
      <c r="EA18" s="22">
        <f>EA16+"00:15"</f>
        <v>4.1666666666666664E-2</v>
      </c>
      <c r="EB18" s="42">
        <v>51</v>
      </c>
      <c r="EC18" s="42">
        <v>3</v>
      </c>
      <c r="ED18" s="42">
        <v>1</v>
      </c>
      <c r="EE18" s="42">
        <v>3</v>
      </c>
      <c r="EF18" s="42">
        <v>6</v>
      </c>
      <c r="EG18" s="42">
        <v>4</v>
      </c>
      <c r="EH18" s="42">
        <v>0</v>
      </c>
      <c r="EI18" s="12">
        <f>SUM(EB18:EH18)</f>
        <v>68</v>
      </c>
      <c r="EJ18" s="12">
        <f t="shared" si="21"/>
        <v>76</v>
      </c>
      <c r="EK18" s="22">
        <f>EK16+"00:15"</f>
        <v>4.1666666666666664E-2</v>
      </c>
      <c r="EL18" s="42">
        <v>0</v>
      </c>
      <c r="EM18" s="42">
        <v>0</v>
      </c>
      <c r="EN18" s="42">
        <v>0</v>
      </c>
      <c r="EO18" s="42">
        <v>0</v>
      </c>
      <c r="EP18" s="42">
        <v>0</v>
      </c>
      <c r="EQ18" s="42">
        <v>0</v>
      </c>
      <c r="ER18" s="42">
        <v>0</v>
      </c>
      <c r="ES18" s="12">
        <f>SUM(EL18:ER18)</f>
        <v>0</v>
      </c>
      <c r="ET18" s="12">
        <f t="shared" si="22"/>
        <v>0</v>
      </c>
      <c r="EU18" s="22">
        <f>EU16+"00:15"</f>
        <v>4.1666666666666664E-2</v>
      </c>
      <c r="EV18" s="42">
        <v>1</v>
      </c>
      <c r="EW18" s="42">
        <v>0</v>
      </c>
      <c r="EX18" s="42">
        <v>0</v>
      </c>
      <c r="EY18" s="42">
        <v>0</v>
      </c>
      <c r="EZ18" s="42">
        <v>0</v>
      </c>
      <c r="FA18" s="42">
        <v>0</v>
      </c>
      <c r="FB18" s="42">
        <v>0</v>
      </c>
      <c r="FC18" s="12">
        <f>SUM(EV18:FB18)</f>
        <v>1</v>
      </c>
      <c r="FD18" s="12">
        <f t="shared" si="23"/>
        <v>1</v>
      </c>
      <c r="FE18" s="22">
        <f>FE16+"00:15"</f>
        <v>4.1666666666666664E-2</v>
      </c>
      <c r="FF18" s="48">
        <f t="shared" ref="FF18:FL21" si="81">SUM(AF18,AP18,CN18,EL18)</f>
        <v>0</v>
      </c>
      <c r="FG18" s="48">
        <f t="shared" si="81"/>
        <v>0</v>
      </c>
      <c r="FH18" s="48">
        <f t="shared" si="81"/>
        <v>0</v>
      </c>
      <c r="FI18" s="48">
        <f t="shared" si="81"/>
        <v>0</v>
      </c>
      <c r="FJ18" s="48">
        <f t="shared" si="81"/>
        <v>0</v>
      </c>
      <c r="FK18" s="48">
        <f t="shared" si="81"/>
        <v>0</v>
      </c>
      <c r="FL18" s="48">
        <f t="shared" si="81"/>
        <v>1</v>
      </c>
      <c r="FM18" s="12">
        <f>SUM(FF18:FL18)</f>
        <v>1</v>
      </c>
      <c r="FN18" s="12">
        <f t="shared" si="24"/>
        <v>0.2</v>
      </c>
      <c r="FO18" s="22">
        <f>FO16+"00:15"</f>
        <v>4.1666666666666664E-2</v>
      </c>
      <c r="FP18" s="48">
        <f t="shared" ref="FP18:FV21" si="82">SUM(B18,L18,V18,AF18)</f>
        <v>18</v>
      </c>
      <c r="FQ18" s="48">
        <f t="shared" si="82"/>
        <v>2</v>
      </c>
      <c r="FR18" s="48">
        <f t="shared" si="82"/>
        <v>0</v>
      </c>
      <c r="FS18" s="48">
        <f t="shared" si="82"/>
        <v>0</v>
      </c>
      <c r="FT18" s="48">
        <f t="shared" si="82"/>
        <v>0</v>
      </c>
      <c r="FU18" s="48">
        <f t="shared" si="82"/>
        <v>2</v>
      </c>
      <c r="FV18" s="48">
        <f t="shared" si="82"/>
        <v>2</v>
      </c>
      <c r="FW18" s="12">
        <f>SUM(FP18:FV18)</f>
        <v>24</v>
      </c>
      <c r="FX18" s="12">
        <f t="shared" si="25"/>
        <v>21.2</v>
      </c>
      <c r="FY18" s="22">
        <f>FY16+"00:15"</f>
        <v>4.1666666666666664E-2</v>
      </c>
      <c r="FZ18" s="48">
        <f t="shared" ref="FZ18:GF21" si="83">SUM(V18,BT18,CD18,EB18)</f>
        <v>64</v>
      </c>
      <c r="GA18" s="48">
        <f t="shared" si="83"/>
        <v>3</v>
      </c>
      <c r="GB18" s="48">
        <f t="shared" si="83"/>
        <v>1</v>
      </c>
      <c r="GC18" s="48">
        <f t="shared" si="83"/>
        <v>3</v>
      </c>
      <c r="GD18" s="48">
        <f t="shared" si="83"/>
        <v>6</v>
      </c>
      <c r="GE18" s="48">
        <f t="shared" si="83"/>
        <v>5</v>
      </c>
      <c r="GF18" s="48">
        <f t="shared" si="83"/>
        <v>0</v>
      </c>
      <c r="GG18" s="12">
        <f>SUM(FZ18:GF18)</f>
        <v>82</v>
      </c>
      <c r="GH18" s="12">
        <f t="shared" si="26"/>
        <v>89.4</v>
      </c>
      <c r="GI18" s="22">
        <f>GI16+"00:15"</f>
        <v>4.1666666666666664E-2</v>
      </c>
      <c r="GJ18" s="48">
        <f t="shared" ref="GJ18:GP21" si="84">SUM(AP18,AZ18,BJ18,BT18)</f>
        <v>97</v>
      </c>
      <c r="GK18" s="48">
        <f t="shared" si="84"/>
        <v>4</v>
      </c>
      <c r="GL18" s="48">
        <f t="shared" si="84"/>
        <v>1</v>
      </c>
      <c r="GM18" s="48">
        <f t="shared" si="84"/>
        <v>0</v>
      </c>
      <c r="GN18" s="48">
        <f t="shared" si="84"/>
        <v>7</v>
      </c>
      <c r="GO18" s="48">
        <f t="shared" si="84"/>
        <v>10</v>
      </c>
      <c r="GP18" s="48">
        <f t="shared" si="84"/>
        <v>0</v>
      </c>
      <c r="GQ18" s="12">
        <f>SUM(GJ18:GP18)</f>
        <v>119</v>
      </c>
      <c r="GR18" s="12">
        <f t="shared" si="27"/>
        <v>120.5</v>
      </c>
      <c r="GS18" s="22">
        <f>GS16+"00:15"</f>
        <v>4.1666666666666664E-2</v>
      </c>
      <c r="GT18" s="48">
        <f t="shared" ref="GT18:GZ21" si="85">SUM(L18,BJ18,DH18,DR18)</f>
        <v>9</v>
      </c>
      <c r="GU18" s="48">
        <f t="shared" si="85"/>
        <v>1</v>
      </c>
      <c r="GV18" s="48">
        <f t="shared" si="85"/>
        <v>0</v>
      </c>
      <c r="GW18" s="48">
        <f t="shared" si="85"/>
        <v>0</v>
      </c>
      <c r="GX18" s="48">
        <f t="shared" si="85"/>
        <v>0</v>
      </c>
      <c r="GY18" s="48">
        <f t="shared" si="85"/>
        <v>4</v>
      </c>
      <c r="GZ18" s="48">
        <f t="shared" si="85"/>
        <v>2</v>
      </c>
      <c r="HA18" s="12">
        <f>SUM(GT18:GZ18)</f>
        <v>16</v>
      </c>
      <c r="HB18" s="12">
        <f t="shared" si="28"/>
        <v>12</v>
      </c>
      <c r="HC18" s="22">
        <f>HC16+"00:15"</f>
        <v>4.1666666666666664E-2</v>
      </c>
      <c r="HD18" s="48">
        <f t="shared" ref="HD18:HJ21" si="86">SUM(CD18,CN18,CX18,DH18)</f>
        <v>7</v>
      </c>
      <c r="HE18" s="48">
        <f t="shared" si="86"/>
        <v>0</v>
      </c>
      <c r="HF18" s="48">
        <f t="shared" si="86"/>
        <v>0</v>
      </c>
      <c r="HG18" s="48">
        <f t="shared" si="86"/>
        <v>0</v>
      </c>
      <c r="HH18" s="48">
        <f t="shared" si="86"/>
        <v>0</v>
      </c>
      <c r="HI18" s="48">
        <f t="shared" si="86"/>
        <v>1</v>
      </c>
      <c r="HJ18" s="48">
        <f t="shared" si="86"/>
        <v>1</v>
      </c>
      <c r="HK18" s="12">
        <f>SUM(HD18:HJ18)</f>
        <v>9</v>
      </c>
      <c r="HL18" s="12">
        <f t="shared" si="29"/>
        <v>7.6000000000000005</v>
      </c>
      <c r="HM18" s="22">
        <f>HM16+"00:15"</f>
        <v>4.1666666666666664E-2</v>
      </c>
      <c r="HN18" s="48">
        <f t="shared" ref="HN18:HT21" si="87">SUM(B18,AZ18,CX18,EV18)</f>
        <v>105</v>
      </c>
      <c r="HO18" s="48">
        <f t="shared" si="87"/>
        <v>5</v>
      </c>
      <c r="HP18" s="48">
        <f t="shared" si="87"/>
        <v>1</v>
      </c>
      <c r="HQ18" s="48">
        <f t="shared" si="87"/>
        <v>0</v>
      </c>
      <c r="HR18" s="48">
        <f t="shared" si="87"/>
        <v>7</v>
      </c>
      <c r="HS18" s="48">
        <f t="shared" si="87"/>
        <v>9</v>
      </c>
      <c r="HT18" s="48">
        <f t="shared" si="87"/>
        <v>0</v>
      </c>
      <c r="HU18" s="12">
        <f>SUM(HN18:HT18)</f>
        <v>127</v>
      </c>
      <c r="HV18" s="12">
        <f t="shared" si="30"/>
        <v>129.1</v>
      </c>
      <c r="HW18" s="22">
        <f>HW16+"00:15"</f>
        <v>4.1666666666666664E-2</v>
      </c>
      <c r="HX18" s="48">
        <f t="shared" ref="HX18:ID21" si="88">SUM(DR18,EB18,EL18,EV18)</f>
        <v>56</v>
      </c>
      <c r="HY18" s="48">
        <f t="shared" si="88"/>
        <v>3</v>
      </c>
      <c r="HZ18" s="48">
        <f t="shared" si="88"/>
        <v>1</v>
      </c>
      <c r="IA18" s="48">
        <f t="shared" si="88"/>
        <v>3</v>
      </c>
      <c r="IB18" s="48">
        <f t="shared" si="88"/>
        <v>6</v>
      </c>
      <c r="IC18" s="48">
        <f t="shared" si="88"/>
        <v>5</v>
      </c>
      <c r="ID18" s="48">
        <f t="shared" si="88"/>
        <v>0</v>
      </c>
      <c r="IE18" s="12">
        <f t="shared" ref="IE18:IE72" si="89">SUM(HX18:ID18)</f>
        <v>74</v>
      </c>
      <c r="IF18" s="12">
        <f t="shared" si="31"/>
        <v>81.400000000000006</v>
      </c>
    </row>
    <row r="19" spans="1:240" ht="13" customHeight="1" x14ac:dyDescent="0.25">
      <c r="A19" s="22">
        <f t="shared" ref="A19:A21" si="90">A18+"00:15"</f>
        <v>5.2083333333333329E-2</v>
      </c>
      <c r="B19" s="42">
        <v>0</v>
      </c>
      <c r="C19" s="42">
        <v>0</v>
      </c>
      <c r="D19" s="42">
        <v>0</v>
      </c>
      <c r="E19" s="42">
        <v>0</v>
      </c>
      <c r="F19" s="42">
        <v>0</v>
      </c>
      <c r="G19" s="42">
        <v>2</v>
      </c>
      <c r="H19" s="42">
        <v>0</v>
      </c>
      <c r="I19" s="12">
        <f>SUM(B19:H19)</f>
        <v>2</v>
      </c>
      <c r="J19" s="12">
        <f t="shared" si="8"/>
        <v>0.8</v>
      </c>
      <c r="K19" s="22">
        <f t="shared" ref="K19:K26" si="91">K18+"00:15"</f>
        <v>5.2083333333333329E-2</v>
      </c>
      <c r="L19" s="42">
        <v>7</v>
      </c>
      <c r="M19" s="42">
        <v>0</v>
      </c>
      <c r="N19" s="42">
        <v>0</v>
      </c>
      <c r="O19" s="42">
        <v>0</v>
      </c>
      <c r="P19" s="42">
        <v>0</v>
      </c>
      <c r="Q19" s="42">
        <v>1</v>
      </c>
      <c r="R19" s="42">
        <v>1</v>
      </c>
      <c r="S19" s="12">
        <f>SUM(L19:R19)</f>
        <v>9</v>
      </c>
      <c r="T19" s="12">
        <f t="shared" si="9"/>
        <v>7.6000000000000005</v>
      </c>
      <c r="U19" s="22">
        <f t="shared" ref="U19:U21" si="92">U18+"00:15"</f>
        <v>5.2083333333333329E-2</v>
      </c>
      <c r="V19" s="42">
        <v>2</v>
      </c>
      <c r="W19" s="42">
        <v>0</v>
      </c>
      <c r="X19" s="42">
        <v>0</v>
      </c>
      <c r="Y19" s="42">
        <v>0</v>
      </c>
      <c r="Z19" s="42">
        <v>0</v>
      </c>
      <c r="AA19" s="42">
        <v>1</v>
      </c>
      <c r="AB19" s="42">
        <v>1</v>
      </c>
      <c r="AC19" s="12">
        <f>SUM(V19:AB19)</f>
        <v>4</v>
      </c>
      <c r="AD19" s="12">
        <f t="shared" si="10"/>
        <v>2.6</v>
      </c>
      <c r="AE19" s="22">
        <f t="shared" ref="AE19:AE21" si="93">AE18+"00:15"</f>
        <v>5.2083333333333329E-2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12">
        <f>SUM(AF19:AL19)</f>
        <v>0</v>
      </c>
      <c r="AN19" s="12">
        <f t="shared" si="11"/>
        <v>0</v>
      </c>
      <c r="AO19" s="22">
        <f t="shared" ref="AO19:AO21" si="94">AO18+"00:15"</f>
        <v>5.2083333333333329E-2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12">
        <f>SUM(AP19:AV19)</f>
        <v>0</v>
      </c>
      <c r="AX19" s="12">
        <f t="shared" si="12"/>
        <v>0</v>
      </c>
      <c r="AY19" s="22">
        <f t="shared" ref="AY19:AY21" si="95">AY18+"00:15"</f>
        <v>5.2083333333333329E-2</v>
      </c>
      <c r="AZ19" s="42">
        <v>126</v>
      </c>
      <c r="BA19" s="42">
        <v>3</v>
      </c>
      <c r="BB19" s="42">
        <v>1</v>
      </c>
      <c r="BC19" s="42">
        <v>0</v>
      </c>
      <c r="BD19" s="42">
        <v>3</v>
      </c>
      <c r="BE19" s="42">
        <v>7</v>
      </c>
      <c r="BF19" s="42">
        <v>2</v>
      </c>
      <c r="BG19" s="12">
        <f>SUM(AZ19:BF19)</f>
        <v>142</v>
      </c>
      <c r="BH19" s="12">
        <f t="shared" si="13"/>
        <v>139.70000000000002</v>
      </c>
      <c r="BI19" s="22">
        <f t="shared" ref="BI19:BI21" si="96">BI18+"00:15"</f>
        <v>5.2083333333333329E-2</v>
      </c>
      <c r="BJ19" s="42">
        <v>1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1</v>
      </c>
      <c r="BQ19" s="12">
        <f>SUM(BJ19:BP19)</f>
        <v>2</v>
      </c>
      <c r="BR19" s="12">
        <f t="shared" si="14"/>
        <v>1.2</v>
      </c>
      <c r="BS19" s="22">
        <f t="shared" ref="BS19:BS21" si="97">BS18+"00:15"</f>
        <v>5.2083333333333329E-2</v>
      </c>
      <c r="BT19" s="42">
        <v>0</v>
      </c>
      <c r="BU19" s="42">
        <v>0</v>
      </c>
      <c r="BV19" s="42">
        <v>0</v>
      </c>
      <c r="BW19" s="42">
        <v>0</v>
      </c>
      <c r="BX19" s="42">
        <v>0</v>
      </c>
      <c r="BY19" s="42">
        <v>0</v>
      </c>
      <c r="BZ19" s="42">
        <v>0</v>
      </c>
      <c r="CA19" s="12">
        <f>SUM(BT19:BZ19)</f>
        <v>0</v>
      </c>
      <c r="CB19" s="12">
        <f t="shared" si="15"/>
        <v>0</v>
      </c>
      <c r="CC19" s="22">
        <f t="shared" ref="CC19:CC21" si="98">CC18+"00:15"</f>
        <v>5.2083333333333329E-2</v>
      </c>
      <c r="CD19" s="42">
        <v>0</v>
      </c>
      <c r="CE19" s="42">
        <v>0</v>
      </c>
      <c r="CF19" s="42">
        <v>0</v>
      </c>
      <c r="CG19" s="42">
        <v>0</v>
      </c>
      <c r="CH19" s="42">
        <v>0</v>
      </c>
      <c r="CI19" s="42">
        <v>1</v>
      </c>
      <c r="CJ19" s="42">
        <v>0</v>
      </c>
      <c r="CK19" s="12">
        <f>SUM(CD19:CJ19)</f>
        <v>1</v>
      </c>
      <c r="CL19" s="12">
        <f t="shared" si="16"/>
        <v>0.4</v>
      </c>
      <c r="CM19" s="22">
        <f t="shared" ref="CM19:CM21" si="99">CM18+"00:15"</f>
        <v>5.2083333333333329E-2</v>
      </c>
      <c r="CN19" s="42">
        <v>0</v>
      </c>
      <c r="CO19" s="42">
        <v>0</v>
      </c>
      <c r="CP19" s="42">
        <v>0</v>
      </c>
      <c r="CQ19" s="42">
        <v>0</v>
      </c>
      <c r="CR19" s="42">
        <v>0</v>
      </c>
      <c r="CS19" s="42">
        <v>1</v>
      </c>
      <c r="CT19" s="42">
        <v>0</v>
      </c>
      <c r="CU19" s="12">
        <f>SUM(CN19:CT19)</f>
        <v>1</v>
      </c>
      <c r="CV19" s="12">
        <f t="shared" si="17"/>
        <v>0.4</v>
      </c>
      <c r="CW19" s="22">
        <f t="shared" ref="CW19:CW21" si="100">CW18+"00:15"</f>
        <v>5.2083333333333329E-2</v>
      </c>
      <c r="CX19" s="42">
        <v>1</v>
      </c>
      <c r="CY19" s="42">
        <v>0</v>
      </c>
      <c r="CZ19" s="42">
        <v>0</v>
      </c>
      <c r="DA19" s="42">
        <v>0</v>
      </c>
      <c r="DB19" s="42">
        <v>0</v>
      </c>
      <c r="DC19" s="42">
        <v>0</v>
      </c>
      <c r="DD19" s="42">
        <v>0</v>
      </c>
      <c r="DE19" s="12">
        <f>SUM(CX19:DD19)</f>
        <v>1</v>
      </c>
      <c r="DF19" s="12">
        <f t="shared" si="18"/>
        <v>1</v>
      </c>
      <c r="DG19" s="22">
        <f t="shared" ref="DG19:DG21" si="101">DG18+"00:15"</f>
        <v>5.2083333333333329E-2</v>
      </c>
      <c r="DH19" s="42">
        <v>0</v>
      </c>
      <c r="DI19" s="42">
        <v>0</v>
      </c>
      <c r="DJ19" s="42">
        <v>0</v>
      </c>
      <c r="DK19" s="42">
        <v>0</v>
      </c>
      <c r="DL19" s="42">
        <v>0</v>
      </c>
      <c r="DM19" s="42">
        <v>0</v>
      </c>
      <c r="DN19" s="42">
        <v>0</v>
      </c>
      <c r="DO19" s="12">
        <f>SUM(DH19:DN19)</f>
        <v>0</v>
      </c>
      <c r="DP19" s="12">
        <f t="shared" si="19"/>
        <v>0</v>
      </c>
      <c r="DQ19" s="22">
        <f t="shared" ref="DQ19:DQ21" si="102">DQ18+"00:15"</f>
        <v>5.2083333333333329E-2</v>
      </c>
      <c r="DR19" s="42">
        <v>5</v>
      </c>
      <c r="DS19" s="42">
        <v>0</v>
      </c>
      <c r="DT19" s="42">
        <v>0</v>
      </c>
      <c r="DU19" s="42">
        <v>0</v>
      </c>
      <c r="DV19" s="42">
        <v>0</v>
      </c>
      <c r="DW19" s="42">
        <v>0</v>
      </c>
      <c r="DX19" s="42">
        <v>0</v>
      </c>
      <c r="DY19" s="12">
        <f>SUM(DR19:DX19)</f>
        <v>5</v>
      </c>
      <c r="DZ19" s="12">
        <f t="shared" si="20"/>
        <v>5</v>
      </c>
      <c r="EA19" s="22">
        <f t="shared" ref="EA19:EA21" si="103">EA18+"00:15"</f>
        <v>5.2083333333333329E-2</v>
      </c>
      <c r="EB19" s="42">
        <v>67</v>
      </c>
      <c r="EC19" s="42">
        <v>1</v>
      </c>
      <c r="ED19" s="42">
        <v>1</v>
      </c>
      <c r="EE19" s="42">
        <v>1</v>
      </c>
      <c r="EF19" s="42">
        <v>3</v>
      </c>
      <c r="EG19" s="42">
        <v>1</v>
      </c>
      <c r="EH19" s="42">
        <v>1</v>
      </c>
      <c r="EI19" s="12">
        <f>SUM(EB19:EH19)</f>
        <v>75</v>
      </c>
      <c r="EJ19" s="12">
        <f t="shared" si="21"/>
        <v>78.400000000000006</v>
      </c>
      <c r="EK19" s="22">
        <f t="shared" ref="EK19:EK21" si="104">EK18+"00:15"</f>
        <v>5.2083333333333329E-2</v>
      </c>
      <c r="EL19" s="42">
        <v>0</v>
      </c>
      <c r="EM19" s="42">
        <v>0</v>
      </c>
      <c r="EN19" s="42">
        <v>0</v>
      </c>
      <c r="EO19" s="42">
        <v>0</v>
      </c>
      <c r="EP19" s="42">
        <v>0</v>
      </c>
      <c r="EQ19" s="42">
        <v>0</v>
      </c>
      <c r="ER19" s="42">
        <v>0</v>
      </c>
      <c r="ES19" s="12">
        <f>SUM(EL19:ER19)</f>
        <v>0</v>
      </c>
      <c r="ET19" s="12">
        <f t="shared" si="22"/>
        <v>0</v>
      </c>
      <c r="EU19" s="22">
        <f t="shared" ref="EU19:EU21" si="105">EU18+"00:15"</f>
        <v>5.2083333333333329E-2</v>
      </c>
      <c r="EV19" s="42">
        <v>1</v>
      </c>
      <c r="EW19" s="42">
        <v>0</v>
      </c>
      <c r="EX19" s="42">
        <v>0</v>
      </c>
      <c r="EY19" s="42">
        <v>0</v>
      </c>
      <c r="EZ19" s="42">
        <v>0</v>
      </c>
      <c r="FA19" s="42">
        <v>0</v>
      </c>
      <c r="FB19" s="42">
        <v>0</v>
      </c>
      <c r="FC19" s="12">
        <f>SUM(EV19:FB19)</f>
        <v>1</v>
      </c>
      <c r="FD19" s="12">
        <f t="shared" si="23"/>
        <v>1</v>
      </c>
      <c r="FE19" s="22">
        <f t="shared" ref="FE19:FE21" si="106">FE18+"00:15"</f>
        <v>5.2083333333333329E-2</v>
      </c>
      <c r="FF19" s="48">
        <f t="shared" si="81"/>
        <v>0</v>
      </c>
      <c r="FG19" s="48">
        <f t="shared" si="81"/>
        <v>0</v>
      </c>
      <c r="FH19" s="48">
        <f t="shared" si="81"/>
        <v>0</v>
      </c>
      <c r="FI19" s="48">
        <f t="shared" si="81"/>
        <v>0</v>
      </c>
      <c r="FJ19" s="48">
        <f t="shared" si="81"/>
        <v>0</v>
      </c>
      <c r="FK19" s="48">
        <f t="shared" si="81"/>
        <v>1</v>
      </c>
      <c r="FL19" s="48">
        <f t="shared" si="81"/>
        <v>0</v>
      </c>
      <c r="FM19" s="12">
        <f>SUM(FF19:FL19)</f>
        <v>1</v>
      </c>
      <c r="FN19" s="12">
        <f t="shared" si="24"/>
        <v>0.4</v>
      </c>
      <c r="FO19" s="22">
        <f t="shared" ref="FO19:FO21" si="107">FO18+"00:15"</f>
        <v>5.2083333333333329E-2</v>
      </c>
      <c r="FP19" s="48">
        <f t="shared" si="82"/>
        <v>9</v>
      </c>
      <c r="FQ19" s="48">
        <f t="shared" si="82"/>
        <v>0</v>
      </c>
      <c r="FR19" s="48">
        <f t="shared" si="82"/>
        <v>0</v>
      </c>
      <c r="FS19" s="48">
        <f t="shared" si="82"/>
        <v>0</v>
      </c>
      <c r="FT19" s="48">
        <f t="shared" si="82"/>
        <v>0</v>
      </c>
      <c r="FU19" s="48">
        <f t="shared" si="82"/>
        <v>4</v>
      </c>
      <c r="FV19" s="48">
        <f t="shared" si="82"/>
        <v>2</v>
      </c>
      <c r="FW19" s="12">
        <f>SUM(FP19:FV19)</f>
        <v>15</v>
      </c>
      <c r="FX19" s="12">
        <f t="shared" si="25"/>
        <v>11</v>
      </c>
      <c r="FY19" s="22">
        <f t="shared" ref="FY19:FY21" si="108">FY18+"00:15"</f>
        <v>5.2083333333333329E-2</v>
      </c>
      <c r="FZ19" s="48">
        <f t="shared" si="83"/>
        <v>69</v>
      </c>
      <c r="GA19" s="48">
        <f t="shared" si="83"/>
        <v>1</v>
      </c>
      <c r="GB19" s="48">
        <f t="shared" si="83"/>
        <v>1</v>
      </c>
      <c r="GC19" s="48">
        <f t="shared" si="83"/>
        <v>1</v>
      </c>
      <c r="GD19" s="48">
        <f t="shared" si="83"/>
        <v>3</v>
      </c>
      <c r="GE19" s="48">
        <f t="shared" si="83"/>
        <v>3</v>
      </c>
      <c r="GF19" s="48">
        <f t="shared" si="83"/>
        <v>2</v>
      </c>
      <c r="GG19" s="12">
        <f>SUM(FZ19:GF19)</f>
        <v>80</v>
      </c>
      <c r="GH19" s="12">
        <f t="shared" si="26"/>
        <v>81.400000000000006</v>
      </c>
      <c r="GI19" s="22">
        <f t="shared" ref="GI19:GI21" si="109">GI18+"00:15"</f>
        <v>5.2083333333333329E-2</v>
      </c>
      <c r="GJ19" s="48">
        <f t="shared" si="84"/>
        <v>127</v>
      </c>
      <c r="GK19" s="48">
        <f t="shared" si="84"/>
        <v>3</v>
      </c>
      <c r="GL19" s="48">
        <f t="shared" si="84"/>
        <v>1</v>
      </c>
      <c r="GM19" s="48">
        <f t="shared" si="84"/>
        <v>0</v>
      </c>
      <c r="GN19" s="48">
        <f t="shared" si="84"/>
        <v>3</v>
      </c>
      <c r="GO19" s="48">
        <f t="shared" si="84"/>
        <v>7</v>
      </c>
      <c r="GP19" s="48">
        <f t="shared" si="84"/>
        <v>3</v>
      </c>
      <c r="GQ19" s="12">
        <f>SUM(GJ19:GP19)</f>
        <v>144</v>
      </c>
      <c r="GR19" s="12">
        <f t="shared" si="27"/>
        <v>140.9</v>
      </c>
      <c r="GS19" s="22">
        <f t="shared" ref="GS19:GS21" si="110">GS18+"00:15"</f>
        <v>5.2083333333333329E-2</v>
      </c>
      <c r="GT19" s="48">
        <f t="shared" si="85"/>
        <v>13</v>
      </c>
      <c r="GU19" s="48">
        <f t="shared" si="85"/>
        <v>0</v>
      </c>
      <c r="GV19" s="48">
        <f t="shared" si="85"/>
        <v>0</v>
      </c>
      <c r="GW19" s="48">
        <f t="shared" si="85"/>
        <v>0</v>
      </c>
      <c r="GX19" s="48">
        <f t="shared" si="85"/>
        <v>0</v>
      </c>
      <c r="GY19" s="48">
        <f t="shared" si="85"/>
        <v>1</v>
      </c>
      <c r="GZ19" s="48">
        <f t="shared" si="85"/>
        <v>2</v>
      </c>
      <c r="HA19" s="12">
        <f>SUM(GT19:GZ19)</f>
        <v>16</v>
      </c>
      <c r="HB19" s="12">
        <f t="shared" si="28"/>
        <v>13.8</v>
      </c>
      <c r="HC19" s="22">
        <f t="shared" ref="HC19:HC21" si="111">HC18+"00:15"</f>
        <v>5.2083333333333329E-2</v>
      </c>
      <c r="HD19" s="48">
        <f t="shared" si="86"/>
        <v>1</v>
      </c>
      <c r="HE19" s="48">
        <f t="shared" si="86"/>
        <v>0</v>
      </c>
      <c r="HF19" s="48">
        <f t="shared" si="86"/>
        <v>0</v>
      </c>
      <c r="HG19" s="48">
        <f t="shared" si="86"/>
        <v>0</v>
      </c>
      <c r="HH19" s="48">
        <f t="shared" si="86"/>
        <v>0</v>
      </c>
      <c r="HI19" s="48">
        <f t="shared" si="86"/>
        <v>2</v>
      </c>
      <c r="HJ19" s="48">
        <f t="shared" si="86"/>
        <v>0</v>
      </c>
      <c r="HK19" s="12">
        <f>SUM(HD19:HJ19)</f>
        <v>3</v>
      </c>
      <c r="HL19" s="12">
        <f t="shared" si="29"/>
        <v>1.8</v>
      </c>
      <c r="HM19" s="22">
        <f t="shared" ref="HM19:HM21" si="112">HM18+"00:15"</f>
        <v>5.2083333333333329E-2</v>
      </c>
      <c r="HN19" s="48">
        <f t="shared" si="87"/>
        <v>128</v>
      </c>
      <c r="HO19" s="48">
        <f t="shared" si="87"/>
        <v>3</v>
      </c>
      <c r="HP19" s="48">
        <f t="shared" si="87"/>
        <v>1</v>
      </c>
      <c r="HQ19" s="48">
        <f t="shared" si="87"/>
        <v>0</v>
      </c>
      <c r="HR19" s="48">
        <f t="shared" si="87"/>
        <v>3</v>
      </c>
      <c r="HS19" s="48">
        <f t="shared" si="87"/>
        <v>9</v>
      </c>
      <c r="HT19" s="48">
        <f t="shared" si="87"/>
        <v>2</v>
      </c>
      <c r="HU19" s="12">
        <f>SUM(HN19:HT19)</f>
        <v>146</v>
      </c>
      <c r="HV19" s="12">
        <f t="shared" si="30"/>
        <v>142.5</v>
      </c>
      <c r="HW19" s="22">
        <f t="shared" ref="HW19:HW21" si="113">HW18+"00:15"</f>
        <v>5.2083333333333329E-2</v>
      </c>
      <c r="HX19" s="48">
        <f t="shared" si="88"/>
        <v>73</v>
      </c>
      <c r="HY19" s="48">
        <f t="shared" si="88"/>
        <v>1</v>
      </c>
      <c r="HZ19" s="48">
        <f t="shared" si="88"/>
        <v>1</v>
      </c>
      <c r="IA19" s="48">
        <f t="shared" si="88"/>
        <v>1</v>
      </c>
      <c r="IB19" s="48">
        <f t="shared" si="88"/>
        <v>3</v>
      </c>
      <c r="IC19" s="48">
        <f t="shared" si="88"/>
        <v>1</v>
      </c>
      <c r="ID19" s="48">
        <f t="shared" si="88"/>
        <v>1</v>
      </c>
      <c r="IE19" s="12">
        <f t="shared" si="89"/>
        <v>81</v>
      </c>
      <c r="IF19" s="12">
        <f t="shared" si="31"/>
        <v>84.4</v>
      </c>
    </row>
    <row r="20" spans="1:240" ht="13" customHeight="1" x14ac:dyDescent="0.25">
      <c r="A20" s="22">
        <f t="shared" si="90"/>
        <v>6.2499999999999993E-2</v>
      </c>
      <c r="B20" s="42">
        <v>2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12">
        <f>SUM(B20:H20)</f>
        <v>2</v>
      </c>
      <c r="J20" s="12">
        <f t="shared" si="8"/>
        <v>2</v>
      </c>
      <c r="K20" s="22">
        <f t="shared" si="91"/>
        <v>6.2499999999999993E-2</v>
      </c>
      <c r="L20" s="42">
        <v>3</v>
      </c>
      <c r="M20" s="42">
        <v>0</v>
      </c>
      <c r="N20" s="42">
        <v>0</v>
      </c>
      <c r="O20" s="42">
        <v>0</v>
      </c>
      <c r="P20" s="42">
        <v>0</v>
      </c>
      <c r="Q20" s="42">
        <v>1</v>
      </c>
      <c r="R20" s="42">
        <v>0</v>
      </c>
      <c r="S20" s="12">
        <f>SUM(L20:R20)</f>
        <v>4</v>
      </c>
      <c r="T20" s="12">
        <f t="shared" si="9"/>
        <v>3.4</v>
      </c>
      <c r="U20" s="22">
        <f t="shared" si="92"/>
        <v>6.2499999999999993E-2</v>
      </c>
      <c r="V20" s="42">
        <v>6</v>
      </c>
      <c r="W20" s="42">
        <v>0</v>
      </c>
      <c r="X20" s="42">
        <v>0</v>
      </c>
      <c r="Y20" s="42">
        <v>0</v>
      </c>
      <c r="Z20" s="42">
        <v>0</v>
      </c>
      <c r="AA20" s="42">
        <v>1</v>
      </c>
      <c r="AB20" s="42">
        <v>0</v>
      </c>
      <c r="AC20" s="12">
        <f>SUM(V20:AB20)</f>
        <v>7</v>
      </c>
      <c r="AD20" s="12">
        <f t="shared" si="10"/>
        <v>6.4</v>
      </c>
      <c r="AE20" s="22">
        <f t="shared" si="93"/>
        <v>6.2499999999999993E-2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12">
        <f>SUM(AF20:AL20)</f>
        <v>0</v>
      </c>
      <c r="AN20" s="12">
        <f t="shared" si="11"/>
        <v>0</v>
      </c>
      <c r="AO20" s="22">
        <f t="shared" si="94"/>
        <v>6.2499999999999993E-2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12">
        <f>SUM(AP20:AV20)</f>
        <v>0</v>
      </c>
      <c r="AX20" s="12">
        <f t="shared" si="12"/>
        <v>0</v>
      </c>
      <c r="AY20" s="22">
        <f t="shared" si="95"/>
        <v>6.2499999999999993E-2</v>
      </c>
      <c r="AZ20" s="42">
        <v>106</v>
      </c>
      <c r="BA20" s="42">
        <v>5</v>
      </c>
      <c r="BB20" s="42">
        <v>1</v>
      </c>
      <c r="BC20" s="42">
        <v>1</v>
      </c>
      <c r="BD20" s="42">
        <v>2</v>
      </c>
      <c r="BE20" s="42">
        <v>4</v>
      </c>
      <c r="BF20" s="42">
        <v>2</v>
      </c>
      <c r="BG20" s="12">
        <f>SUM(AZ20:BF20)</f>
        <v>121</v>
      </c>
      <c r="BH20" s="12">
        <f t="shared" si="13"/>
        <v>120.8</v>
      </c>
      <c r="BI20" s="22">
        <f t="shared" si="96"/>
        <v>6.2499999999999993E-2</v>
      </c>
      <c r="BJ20" s="42">
        <v>1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12">
        <f>SUM(BJ20:BP20)</f>
        <v>1</v>
      </c>
      <c r="BR20" s="12">
        <f t="shared" si="14"/>
        <v>1</v>
      </c>
      <c r="BS20" s="22">
        <f t="shared" si="97"/>
        <v>6.2499999999999993E-2</v>
      </c>
      <c r="BT20" s="42">
        <v>0</v>
      </c>
      <c r="BU20" s="42">
        <v>0</v>
      </c>
      <c r="BV20" s="42">
        <v>0</v>
      </c>
      <c r="BW20" s="42">
        <v>0</v>
      </c>
      <c r="BX20" s="42">
        <v>0</v>
      </c>
      <c r="BY20" s="42">
        <v>0</v>
      </c>
      <c r="BZ20" s="42">
        <v>0</v>
      </c>
      <c r="CA20" s="12">
        <f>SUM(BT20:BZ20)</f>
        <v>0</v>
      </c>
      <c r="CB20" s="12">
        <f t="shared" si="15"/>
        <v>0</v>
      </c>
      <c r="CC20" s="22">
        <f t="shared" si="98"/>
        <v>6.2499999999999993E-2</v>
      </c>
      <c r="CD20" s="42">
        <v>1</v>
      </c>
      <c r="CE20" s="42">
        <v>0</v>
      </c>
      <c r="CF20" s="42">
        <v>0</v>
      </c>
      <c r="CG20" s="42">
        <v>0</v>
      </c>
      <c r="CH20" s="42">
        <v>0</v>
      </c>
      <c r="CI20" s="42">
        <v>0</v>
      </c>
      <c r="CJ20" s="42">
        <v>1</v>
      </c>
      <c r="CK20" s="12">
        <f>SUM(CD20:CJ20)</f>
        <v>2</v>
      </c>
      <c r="CL20" s="12">
        <f t="shared" si="16"/>
        <v>1.2</v>
      </c>
      <c r="CM20" s="22">
        <f t="shared" si="99"/>
        <v>6.2499999999999993E-2</v>
      </c>
      <c r="CN20" s="42">
        <v>0</v>
      </c>
      <c r="CO20" s="42">
        <v>0</v>
      </c>
      <c r="CP20" s="42">
        <v>0</v>
      </c>
      <c r="CQ20" s="42">
        <v>0</v>
      </c>
      <c r="CR20" s="42">
        <v>0</v>
      </c>
      <c r="CS20" s="42">
        <v>0</v>
      </c>
      <c r="CT20" s="42">
        <v>0</v>
      </c>
      <c r="CU20" s="12">
        <f>SUM(CN20:CT20)</f>
        <v>0</v>
      </c>
      <c r="CV20" s="12">
        <f t="shared" si="17"/>
        <v>0</v>
      </c>
      <c r="CW20" s="22">
        <f t="shared" si="100"/>
        <v>6.2499999999999993E-2</v>
      </c>
      <c r="CX20" s="42">
        <v>2</v>
      </c>
      <c r="CY20" s="42">
        <v>1</v>
      </c>
      <c r="CZ20" s="42">
        <v>0</v>
      </c>
      <c r="DA20" s="42">
        <v>0</v>
      </c>
      <c r="DB20" s="42">
        <v>0</v>
      </c>
      <c r="DC20" s="42">
        <v>1</v>
      </c>
      <c r="DD20" s="42">
        <v>0</v>
      </c>
      <c r="DE20" s="12">
        <f>SUM(CX20:DD20)</f>
        <v>4</v>
      </c>
      <c r="DF20" s="12">
        <f t="shared" si="18"/>
        <v>3.4</v>
      </c>
      <c r="DG20" s="22">
        <f t="shared" si="101"/>
        <v>6.2499999999999993E-2</v>
      </c>
      <c r="DH20" s="42">
        <v>0</v>
      </c>
      <c r="DI20" s="42">
        <v>0</v>
      </c>
      <c r="DJ20" s="42">
        <v>0</v>
      </c>
      <c r="DK20" s="42">
        <v>0</v>
      </c>
      <c r="DL20" s="42">
        <v>0</v>
      </c>
      <c r="DM20" s="42">
        <v>0</v>
      </c>
      <c r="DN20" s="42">
        <v>0</v>
      </c>
      <c r="DO20" s="12">
        <f>SUM(DH20:DN20)</f>
        <v>0</v>
      </c>
      <c r="DP20" s="12">
        <f t="shared" si="19"/>
        <v>0</v>
      </c>
      <c r="DQ20" s="22">
        <f t="shared" si="102"/>
        <v>6.2499999999999993E-2</v>
      </c>
      <c r="DR20" s="42">
        <v>3</v>
      </c>
      <c r="DS20" s="42">
        <v>0</v>
      </c>
      <c r="DT20" s="42">
        <v>0</v>
      </c>
      <c r="DU20" s="42">
        <v>0</v>
      </c>
      <c r="DV20" s="42">
        <v>0</v>
      </c>
      <c r="DW20" s="42">
        <v>1</v>
      </c>
      <c r="DX20" s="42">
        <v>0</v>
      </c>
      <c r="DY20" s="12">
        <f>SUM(DR20:DX20)</f>
        <v>4</v>
      </c>
      <c r="DZ20" s="12">
        <f t="shared" si="20"/>
        <v>3.4</v>
      </c>
      <c r="EA20" s="22">
        <f t="shared" si="103"/>
        <v>6.2499999999999993E-2</v>
      </c>
      <c r="EB20" s="42">
        <v>55</v>
      </c>
      <c r="EC20" s="42">
        <v>0</v>
      </c>
      <c r="ED20" s="42">
        <v>0</v>
      </c>
      <c r="EE20" s="42">
        <v>0</v>
      </c>
      <c r="EF20" s="42">
        <v>4</v>
      </c>
      <c r="EG20" s="42">
        <v>2</v>
      </c>
      <c r="EH20" s="42">
        <v>1</v>
      </c>
      <c r="EI20" s="12">
        <f>SUM(EB20:EH20)</f>
        <v>62</v>
      </c>
      <c r="EJ20" s="12">
        <f t="shared" si="21"/>
        <v>64</v>
      </c>
      <c r="EK20" s="22">
        <f t="shared" si="104"/>
        <v>6.2499999999999993E-2</v>
      </c>
      <c r="EL20" s="42">
        <v>0</v>
      </c>
      <c r="EM20" s="42">
        <v>0</v>
      </c>
      <c r="EN20" s="42">
        <v>0</v>
      </c>
      <c r="EO20" s="42">
        <v>0</v>
      </c>
      <c r="EP20" s="42">
        <v>0</v>
      </c>
      <c r="EQ20" s="42">
        <v>0</v>
      </c>
      <c r="ER20" s="42">
        <v>0</v>
      </c>
      <c r="ES20" s="12">
        <f>SUM(EL20:ER20)</f>
        <v>0</v>
      </c>
      <c r="ET20" s="12">
        <f t="shared" si="22"/>
        <v>0</v>
      </c>
      <c r="EU20" s="22">
        <f t="shared" si="105"/>
        <v>6.2499999999999993E-2</v>
      </c>
      <c r="EV20" s="42">
        <v>0</v>
      </c>
      <c r="EW20" s="42">
        <v>0</v>
      </c>
      <c r="EX20" s="42">
        <v>0</v>
      </c>
      <c r="EY20" s="42">
        <v>0</v>
      </c>
      <c r="EZ20" s="42">
        <v>0</v>
      </c>
      <c r="FA20" s="42">
        <v>0</v>
      </c>
      <c r="FB20" s="42">
        <v>0</v>
      </c>
      <c r="FC20" s="12">
        <f>SUM(EV20:FB20)</f>
        <v>0</v>
      </c>
      <c r="FD20" s="12">
        <f t="shared" si="23"/>
        <v>0</v>
      </c>
      <c r="FE20" s="22">
        <f t="shared" si="106"/>
        <v>6.2499999999999993E-2</v>
      </c>
      <c r="FF20" s="48">
        <f t="shared" si="81"/>
        <v>0</v>
      </c>
      <c r="FG20" s="48">
        <f t="shared" si="81"/>
        <v>0</v>
      </c>
      <c r="FH20" s="48">
        <f t="shared" si="81"/>
        <v>0</v>
      </c>
      <c r="FI20" s="48">
        <f t="shared" si="81"/>
        <v>0</v>
      </c>
      <c r="FJ20" s="48">
        <f t="shared" si="81"/>
        <v>0</v>
      </c>
      <c r="FK20" s="48">
        <f t="shared" si="81"/>
        <v>0</v>
      </c>
      <c r="FL20" s="48">
        <f t="shared" si="81"/>
        <v>0</v>
      </c>
      <c r="FM20" s="12">
        <f>SUM(FF20:FL20)</f>
        <v>0</v>
      </c>
      <c r="FN20" s="12">
        <f t="shared" si="24"/>
        <v>0</v>
      </c>
      <c r="FO20" s="22">
        <f t="shared" si="107"/>
        <v>6.2499999999999993E-2</v>
      </c>
      <c r="FP20" s="48">
        <f t="shared" si="82"/>
        <v>11</v>
      </c>
      <c r="FQ20" s="48">
        <f t="shared" si="82"/>
        <v>0</v>
      </c>
      <c r="FR20" s="48">
        <f t="shared" si="82"/>
        <v>0</v>
      </c>
      <c r="FS20" s="48">
        <f t="shared" si="82"/>
        <v>0</v>
      </c>
      <c r="FT20" s="48">
        <f t="shared" si="82"/>
        <v>0</v>
      </c>
      <c r="FU20" s="48">
        <f t="shared" si="82"/>
        <v>2</v>
      </c>
      <c r="FV20" s="48">
        <f t="shared" si="82"/>
        <v>0</v>
      </c>
      <c r="FW20" s="12">
        <f>SUM(FP20:FV20)</f>
        <v>13</v>
      </c>
      <c r="FX20" s="12">
        <f t="shared" si="25"/>
        <v>11.8</v>
      </c>
      <c r="FY20" s="22">
        <f t="shared" si="108"/>
        <v>6.2499999999999993E-2</v>
      </c>
      <c r="FZ20" s="48">
        <f t="shared" si="83"/>
        <v>62</v>
      </c>
      <c r="GA20" s="48">
        <f t="shared" si="83"/>
        <v>0</v>
      </c>
      <c r="GB20" s="48">
        <f t="shared" si="83"/>
        <v>0</v>
      </c>
      <c r="GC20" s="48">
        <f t="shared" si="83"/>
        <v>0</v>
      </c>
      <c r="GD20" s="48">
        <f t="shared" si="83"/>
        <v>4</v>
      </c>
      <c r="GE20" s="48">
        <f t="shared" si="83"/>
        <v>3</v>
      </c>
      <c r="GF20" s="48">
        <f t="shared" si="83"/>
        <v>2</v>
      </c>
      <c r="GG20" s="12">
        <f>SUM(FZ20:GF20)</f>
        <v>71</v>
      </c>
      <c r="GH20" s="12">
        <f t="shared" si="26"/>
        <v>71.600000000000009</v>
      </c>
      <c r="GI20" s="22">
        <f t="shared" si="109"/>
        <v>6.2499999999999993E-2</v>
      </c>
      <c r="GJ20" s="48">
        <f t="shared" si="84"/>
        <v>107</v>
      </c>
      <c r="GK20" s="48">
        <f t="shared" si="84"/>
        <v>5</v>
      </c>
      <c r="GL20" s="48">
        <f t="shared" si="84"/>
        <v>1</v>
      </c>
      <c r="GM20" s="48">
        <f t="shared" si="84"/>
        <v>1</v>
      </c>
      <c r="GN20" s="48">
        <f t="shared" si="84"/>
        <v>2</v>
      </c>
      <c r="GO20" s="48">
        <f t="shared" si="84"/>
        <v>4</v>
      </c>
      <c r="GP20" s="48">
        <f t="shared" si="84"/>
        <v>2</v>
      </c>
      <c r="GQ20" s="12">
        <f>SUM(GJ20:GP20)</f>
        <v>122</v>
      </c>
      <c r="GR20" s="12">
        <f t="shared" si="27"/>
        <v>121.8</v>
      </c>
      <c r="GS20" s="22">
        <f t="shared" si="110"/>
        <v>6.2499999999999993E-2</v>
      </c>
      <c r="GT20" s="48">
        <f t="shared" si="85"/>
        <v>7</v>
      </c>
      <c r="GU20" s="48">
        <f t="shared" si="85"/>
        <v>0</v>
      </c>
      <c r="GV20" s="48">
        <f t="shared" si="85"/>
        <v>0</v>
      </c>
      <c r="GW20" s="48">
        <f t="shared" si="85"/>
        <v>0</v>
      </c>
      <c r="GX20" s="48">
        <f t="shared" si="85"/>
        <v>0</v>
      </c>
      <c r="GY20" s="48">
        <f t="shared" si="85"/>
        <v>2</v>
      </c>
      <c r="GZ20" s="48">
        <f t="shared" si="85"/>
        <v>0</v>
      </c>
      <c r="HA20" s="12">
        <f>SUM(GT20:GZ20)</f>
        <v>9</v>
      </c>
      <c r="HB20" s="12">
        <f t="shared" si="28"/>
        <v>7.8</v>
      </c>
      <c r="HC20" s="22">
        <f t="shared" si="111"/>
        <v>6.2499999999999993E-2</v>
      </c>
      <c r="HD20" s="48">
        <f t="shared" si="86"/>
        <v>3</v>
      </c>
      <c r="HE20" s="48">
        <f t="shared" si="86"/>
        <v>1</v>
      </c>
      <c r="HF20" s="48">
        <f t="shared" si="86"/>
        <v>0</v>
      </c>
      <c r="HG20" s="48">
        <f t="shared" si="86"/>
        <v>0</v>
      </c>
      <c r="HH20" s="48">
        <f t="shared" si="86"/>
        <v>0</v>
      </c>
      <c r="HI20" s="48">
        <f t="shared" si="86"/>
        <v>1</v>
      </c>
      <c r="HJ20" s="48">
        <f t="shared" si="86"/>
        <v>1</v>
      </c>
      <c r="HK20" s="12">
        <f>SUM(HD20:HJ20)</f>
        <v>6</v>
      </c>
      <c r="HL20" s="12">
        <f t="shared" si="29"/>
        <v>4.6000000000000005</v>
      </c>
      <c r="HM20" s="22">
        <f t="shared" si="112"/>
        <v>6.2499999999999993E-2</v>
      </c>
      <c r="HN20" s="48">
        <f t="shared" si="87"/>
        <v>110</v>
      </c>
      <c r="HO20" s="48">
        <f t="shared" si="87"/>
        <v>6</v>
      </c>
      <c r="HP20" s="48">
        <f t="shared" si="87"/>
        <v>1</v>
      </c>
      <c r="HQ20" s="48">
        <f t="shared" si="87"/>
        <v>1</v>
      </c>
      <c r="HR20" s="48">
        <f t="shared" si="87"/>
        <v>2</v>
      </c>
      <c r="HS20" s="48">
        <f t="shared" si="87"/>
        <v>5</v>
      </c>
      <c r="HT20" s="48">
        <f t="shared" si="87"/>
        <v>2</v>
      </c>
      <c r="HU20" s="12">
        <f>SUM(HN20:HT20)</f>
        <v>127</v>
      </c>
      <c r="HV20" s="12">
        <f t="shared" si="30"/>
        <v>126.2</v>
      </c>
      <c r="HW20" s="22">
        <f t="shared" si="113"/>
        <v>6.2499999999999993E-2</v>
      </c>
      <c r="HX20" s="48">
        <f t="shared" si="88"/>
        <v>58</v>
      </c>
      <c r="HY20" s="48">
        <f t="shared" si="88"/>
        <v>0</v>
      </c>
      <c r="HZ20" s="48">
        <f t="shared" si="88"/>
        <v>0</v>
      </c>
      <c r="IA20" s="48">
        <f t="shared" si="88"/>
        <v>0</v>
      </c>
      <c r="IB20" s="48">
        <f t="shared" si="88"/>
        <v>4</v>
      </c>
      <c r="IC20" s="48">
        <f t="shared" si="88"/>
        <v>3</v>
      </c>
      <c r="ID20" s="48">
        <f t="shared" si="88"/>
        <v>1</v>
      </c>
      <c r="IE20" s="12">
        <f t="shared" si="89"/>
        <v>66</v>
      </c>
      <c r="IF20" s="12">
        <f t="shared" si="31"/>
        <v>67.400000000000006</v>
      </c>
    </row>
    <row r="21" spans="1:240" ht="13" customHeight="1" thickBot="1" x14ac:dyDescent="0.3">
      <c r="A21" s="22">
        <f t="shared" si="90"/>
        <v>7.2916666666666657E-2</v>
      </c>
      <c r="B21" s="42">
        <v>3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12">
        <f>SUM(B21:H21)</f>
        <v>3</v>
      </c>
      <c r="J21" s="12">
        <f t="shared" si="8"/>
        <v>3</v>
      </c>
      <c r="K21" s="22">
        <f t="shared" si="91"/>
        <v>7.2916666666666657E-2</v>
      </c>
      <c r="L21" s="42">
        <v>2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1</v>
      </c>
      <c r="S21" s="12">
        <f>SUM(L21:R21)</f>
        <v>3</v>
      </c>
      <c r="T21" s="12">
        <f t="shared" si="9"/>
        <v>2.2000000000000002</v>
      </c>
      <c r="U21" s="22">
        <f t="shared" si="92"/>
        <v>7.2916666666666657E-2</v>
      </c>
      <c r="V21" s="42">
        <v>9</v>
      </c>
      <c r="W21" s="42">
        <v>0</v>
      </c>
      <c r="X21" s="42">
        <v>0</v>
      </c>
      <c r="Y21" s="42">
        <v>0</v>
      </c>
      <c r="Z21" s="42">
        <v>0</v>
      </c>
      <c r="AA21" s="42">
        <v>1</v>
      </c>
      <c r="AB21" s="42">
        <v>0</v>
      </c>
      <c r="AC21" s="12">
        <f>SUM(V21:AB21)</f>
        <v>10</v>
      </c>
      <c r="AD21" s="12">
        <f t="shared" si="10"/>
        <v>9.4</v>
      </c>
      <c r="AE21" s="22">
        <f t="shared" si="93"/>
        <v>7.2916666666666657E-2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12">
        <f>SUM(AF21:AL21)</f>
        <v>0</v>
      </c>
      <c r="AN21" s="12">
        <f t="shared" si="11"/>
        <v>0</v>
      </c>
      <c r="AO21" s="22">
        <f t="shared" si="94"/>
        <v>7.2916666666666657E-2</v>
      </c>
      <c r="AP21" s="42">
        <v>1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12">
        <f>SUM(AP21:AV21)</f>
        <v>1</v>
      </c>
      <c r="AX21" s="12">
        <f t="shared" si="12"/>
        <v>1</v>
      </c>
      <c r="AY21" s="22">
        <f t="shared" si="95"/>
        <v>7.2916666666666657E-2</v>
      </c>
      <c r="AZ21" s="42">
        <v>73</v>
      </c>
      <c r="BA21" s="42">
        <v>4</v>
      </c>
      <c r="BB21" s="42">
        <v>0</v>
      </c>
      <c r="BC21" s="42">
        <v>1</v>
      </c>
      <c r="BD21" s="42">
        <v>1</v>
      </c>
      <c r="BE21" s="42">
        <v>3</v>
      </c>
      <c r="BF21" s="42">
        <v>0</v>
      </c>
      <c r="BG21" s="12">
        <f>SUM(AZ21:BF21)</f>
        <v>82</v>
      </c>
      <c r="BH21" s="12">
        <f t="shared" si="13"/>
        <v>82.5</v>
      </c>
      <c r="BI21" s="22">
        <f t="shared" si="96"/>
        <v>7.2916666666666657E-2</v>
      </c>
      <c r="BJ21" s="42">
        <v>1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12">
        <f>SUM(BJ21:BP21)</f>
        <v>1</v>
      </c>
      <c r="BR21" s="12">
        <f t="shared" si="14"/>
        <v>1</v>
      </c>
      <c r="BS21" s="22">
        <f t="shared" si="97"/>
        <v>7.2916666666666657E-2</v>
      </c>
      <c r="BT21" s="42">
        <v>0</v>
      </c>
      <c r="BU21" s="42">
        <v>0</v>
      </c>
      <c r="BV21" s="42">
        <v>0</v>
      </c>
      <c r="BW21" s="42">
        <v>0</v>
      </c>
      <c r="BX21" s="42">
        <v>0</v>
      </c>
      <c r="BY21" s="42">
        <v>0</v>
      </c>
      <c r="BZ21" s="42">
        <v>0</v>
      </c>
      <c r="CA21" s="12">
        <f>SUM(BT21:BZ21)</f>
        <v>0</v>
      </c>
      <c r="CB21" s="12">
        <f t="shared" si="15"/>
        <v>0</v>
      </c>
      <c r="CC21" s="22">
        <f t="shared" si="98"/>
        <v>7.2916666666666657E-2</v>
      </c>
      <c r="CD21" s="42">
        <v>1</v>
      </c>
      <c r="CE21" s="42">
        <v>0</v>
      </c>
      <c r="CF21" s="42">
        <v>0</v>
      </c>
      <c r="CG21" s="42">
        <v>0</v>
      </c>
      <c r="CH21" s="42">
        <v>0</v>
      </c>
      <c r="CI21" s="42">
        <v>0</v>
      </c>
      <c r="CJ21" s="42">
        <v>0</v>
      </c>
      <c r="CK21" s="12">
        <f>SUM(CD21:CJ21)</f>
        <v>1</v>
      </c>
      <c r="CL21" s="12">
        <f t="shared" si="16"/>
        <v>1</v>
      </c>
      <c r="CM21" s="22">
        <f t="shared" si="99"/>
        <v>7.2916666666666657E-2</v>
      </c>
      <c r="CN21" s="42">
        <v>0</v>
      </c>
      <c r="CO21" s="42">
        <v>0</v>
      </c>
      <c r="CP21" s="42">
        <v>0</v>
      </c>
      <c r="CQ21" s="42">
        <v>0</v>
      </c>
      <c r="CR21" s="42">
        <v>0</v>
      </c>
      <c r="CS21" s="42">
        <v>0</v>
      </c>
      <c r="CT21" s="42">
        <v>0</v>
      </c>
      <c r="CU21" s="12">
        <f>SUM(CN21:CT21)</f>
        <v>0</v>
      </c>
      <c r="CV21" s="12">
        <f t="shared" si="17"/>
        <v>0</v>
      </c>
      <c r="CW21" s="22">
        <f t="shared" si="100"/>
        <v>7.2916666666666657E-2</v>
      </c>
      <c r="CX21" s="42">
        <v>0</v>
      </c>
      <c r="CY21" s="42">
        <v>0</v>
      </c>
      <c r="CZ21" s="42">
        <v>0</v>
      </c>
      <c r="DA21" s="42">
        <v>0</v>
      </c>
      <c r="DB21" s="42">
        <v>0</v>
      </c>
      <c r="DC21" s="42">
        <v>0</v>
      </c>
      <c r="DD21" s="42">
        <v>0</v>
      </c>
      <c r="DE21" s="12">
        <f>SUM(CX21:DD21)</f>
        <v>0</v>
      </c>
      <c r="DF21" s="12">
        <f t="shared" si="18"/>
        <v>0</v>
      </c>
      <c r="DG21" s="22">
        <f t="shared" si="101"/>
        <v>7.2916666666666657E-2</v>
      </c>
      <c r="DH21" s="42">
        <v>0</v>
      </c>
      <c r="DI21" s="42">
        <v>0</v>
      </c>
      <c r="DJ21" s="42">
        <v>0</v>
      </c>
      <c r="DK21" s="42">
        <v>0</v>
      </c>
      <c r="DL21" s="42">
        <v>0</v>
      </c>
      <c r="DM21" s="42">
        <v>0</v>
      </c>
      <c r="DN21" s="42">
        <v>0</v>
      </c>
      <c r="DO21" s="12">
        <f>SUM(DH21:DN21)</f>
        <v>0</v>
      </c>
      <c r="DP21" s="12">
        <f t="shared" si="19"/>
        <v>0</v>
      </c>
      <c r="DQ21" s="22">
        <f t="shared" si="102"/>
        <v>7.2916666666666657E-2</v>
      </c>
      <c r="DR21" s="42">
        <v>4</v>
      </c>
      <c r="DS21" s="42">
        <v>0</v>
      </c>
      <c r="DT21" s="42">
        <v>0</v>
      </c>
      <c r="DU21" s="42">
        <v>0</v>
      </c>
      <c r="DV21" s="42">
        <v>0</v>
      </c>
      <c r="DW21" s="42">
        <v>0</v>
      </c>
      <c r="DX21" s="42">
        <v>0</v>
      </c>
      <c r="DY21" s="12">
        <f>SUM(DR21:DX21)</f>
        <v>4</v>
      </c>
      <c r="DZ21" s="12">
        <f t="shared" si="20"/>
        <v>4</v>
      </c>
      <c r="EA21" s="22">
        <f t="shared" si="103"/>
        <v>7.2916666666666657E-2</v>
      </c>
      <c r="EB21" s="42">
        <v>48</v>
      </c>
      <c r="EC21" s="42">
        <v>1</v>
      </c>
      <c r="ED21" s="42">
        <v>0</v>
      </c>
      <c r="EE21" s="42">
        <v>0</v>
      </c>
      <c r="EF21" s="42">
        <v>3</v>
      </c>
      <c r="EG21" s="42">
        <v>1</v>
      </c>
      <c r="EH21" s="42">
        <v>0</v>
      </c>
      <c r="EI21" s="12">
        <f>SUM(EB21:EH21)</f>
        <v>53</v>
      </c>
      <c r="EJ21" s="12">
        <f t="shared" si="21"/>
        <v>55.4</v>
      </c>
      <c r="EK21" s="22">
        <f t="shared" si="104"/>
        <v>7.2916666666666657E-2</v>
      </c>
      <c r="EL21" s="42">
        <v>0</v>
      </c>
      <c r="EM21" s="42">
        <v>0</v>
      </c>
      <c r="EN21" s="42">
        <v>0</v>
      </c>
      <c r="EO21" s="42">
        <v>0</v>
      </c>
      <c r="EP21" s="42">
        <v>0</v>
      </c>
      <c r="EQ21" s="42">
        <v>0</v>
      </c>
      <c r="ER21" s="42">
        <v>0</v>
      </c>
      <c r="ES21" s="12">
        <f>SUM(EL21:ER21)</f>
        <v>0</v>
      </c>
      <c r="ET21" s="12">
        <f t="shared" si="22"/>
        <v>0</v>
      </c>
      <c r="EU21" s="22">
        <f t="shared" si="105"/>
        <v>7.2916666666666657E-2</v>
      </c>
      <c r="EV21" s="42">
        <v>0</v>
      </c>
      <c r="EW21" s="42">
        <v>0</v>
      </c>
      <c r="EX21" s="42">
        <v>0</v>
      </c>
      <c r="EY21" s="42">
        <v>0</v>
      </c>
      <c r="EZ21" s="42">
        <v>0</v>
      </c>
      <c r="FA21" s="42">
        <v>0</v>
      </c>
      <c r="FB21" s="42">
        <v>0</v>
      </c>
      <c r="FC21" s="12">
        <f>SUM(EV21:FB21)</f>
        <v>0</v>
      </c>
      <c r="FD21" s="12">
        <f t="shared" si="23"/>
        <v>0</v>
      </c>
      <c r="FE21" s="22">
        <f t="shared" si="106"/>
        <v>7.2916666666666657E-2</v>
      </c>
      <c r="FF21" s="48">
        <f t="shared" si="81"/>
        <v>1</v>
      </c>
      <c r="FG21" s="48">
        <f t="shared" si="81"/>
        <v>0</v>
      </c>
      <c r="FH21" s="48">
        <f t="shared" si="81"/>
        <v>0</v>
      </c>
      <c r="FI21" s="48">
        <f t="shared" si="81"/>
        <v>0</v>
      </c>
      <c r="FJ21" s="48">
        <f t="shared" si="81"/>
        <v>0</v>
      </c>
      <c r="FK21" s="48">
        <f t="shared" si="81"/>
        <v>0</v>
      </c>
      <c r="FL21" s="48">
        <f t="shared" si="81"/>
        <v>0</v>
      </c>
      <c r="FM21" s="12">
        <f>SUM(FF21:FL21)</f>
        <v>1</v>
      </c>
      <c r="FN21" s="12">
        <f t="shared" si="24"/>
        <v>1</v>
      </c>
      <c r="FO21" s="22">
        <f t="shared" si="107"/>
        <v>7.2916666666666657E-2</v>
      </c>
      <c r="FP21" s="48">
        <f t="shared" si="82"/>
        <v>14</v>
      </c>
      <c r="FQ21" s="48">
        <f t="shared" si="82"/>
        <v>0</v>
      </c>
      <c r="FR21" s="48">
        <f t="shared" si="82"/>
        <v>0</v>
      </c>
      <c r="FS21" s="48">
        <f t="shared" si="82"/>
        <v>0</v>
      </c>
      <c r="FT21" s="48">
        <f t="shared" si="82"/>
        <v>0</v>
      </c>
      <c r="FU21" s="48">
        <f t="shared" si="82"/>
        <v>1</v>
      </c>
      <c r="FV21" s="48">
        <f t="shared" si="82"/>
        <v>1</v>
      </c>
      <c r="FW21" s="12">
        <f>SUM(FP21:FV21)</f>
        <v>16</v>
      </c>
      <c r="FX21" s="12">
        <f t="shared" si="25"/>
        <v>14.6</v>
      </c>
      <c r="FY21" s="22">
        <f t="shared" si="108"/>
        <v>7.2916666666666657E-2</v>
      </c>
      <c r="FZ21" s="48">
        <f t="shared" si="83"/>
        <v>58</v>
      </c>
      <c r="GA21" s="48">
        <f t="shared" si="83"/>
        <v>1</v>
      </c>
      <c r="GB21" s="48">
        <f t="shared" si="83"/>
        <v>0</v>
      </c>
      <c r="GC21" s="48">
        <f t="shared" si="83"/>
        <v>0</v>
      </c>
      <c r="GD21" s="48">
        <f t="shared" si="83"/>
        <v>3</v>
      </c>
      <c r="GE21" s="48">
        <f t="shared" si="83"/>
        <v>2</v>
      </c>
      <c r="GF21" s="48">
        <f t="shared" si="83"/>
        <v>0</v>
      </c>
      <c r="GG21" s="12">
        <f>SUM(FZ21:GF21)</f>
        <v>64</v>
      </c>
      <c r="GH21" s="12">
        <f t="shared" si="26"/>
        <v>65.8</v>
      </c>
      <c r="GI21" s="22">
        <f t="shared" si="109"/>
        <v>7.2916666666666657E-2</v>
      </c>
      <c r="GJ21" s="48">
        <f t="shared" si="84"/>
        <v>75</v>
      </c>
      <c r="GK21" s="48">
        <f t="shared" si="84"/>
        <v>4</v>
      </c>
      <c r="GL21" s="48">
        <f t="shared" si="84"/>
        <v>0</v>
      </c>
      <c r="GM21" s="48">
        <f t="shared" si="84"/>
        <v>1</v>
      </c>
      <c r="GN21" s="48">
        <f t="shared" si="84"/>
        <v>1</v>
      </c>
      <c r="GO21" s="48">
        <f t="shared" si="84"/>
        <v>3</v>
      </c>
      <c r="GP21" s="48">
        <f t="shared" si="84"/>
        <v>0</v>
      </c>
      <c r="GQ21" s="12">
        <f>SUM(GJ21:GP21)</f>
        <v>84</v>
      </c>
      <c r="GR21" s="12">
        <f t="shared" si="27"/>
        <v>84.5</v>
      </c>
      <c r="GS21" s="22">
        <f t="shared" si="110"/>
        <v>7.2916666666666657E-2</v>
      </c>
      <c r="GT21" s="48">
        <f t="shared" si="85"/>
        <v>7</v>
      </c>
      <c r="GU21" s="48">
        <f t="shared" si="85"/>
        <v>0</v>
      </c>
      <c r="GV21" s="48">
        <f t="shared" si="85"/>
        <v>0</v>
      </c>
      <c r="GW21" s="48">
        <f t="shared" si="85"/>
        <v>0</v>
      </c>
      <c r="GX21" s="48">
        <f t="shared" si="85"/>
        <v>0</v>
      </c>
      <c r="GY21" s="48">
        <f t="shared" si="85"/>
        <v>0</v>
      </c>
      <c r="GZ21" s="48">
        <f t="shared" si="85"/>
        <v>1</v>
      </c>
      <c r="HA21" s="12">
        <f>SUM(GT21:GZ21)</f>
        <v>8</v>
      </c>
      <c r="HB21" s="12">
        <f t="shared" si="28"/>
        <v>7.2</v>
      </c>
      <c r="HC21" s="22">
        <f t="shared" si="111"/>
        <v>7.2916666666666657E-2</v>
      </c>
      <c r="HD21" s="48">
        <f t="shared" si="86"/>
        <v>1</v>
      </c>
      <c r="HE21" s="48">
        <f t="shared" si="86"/>
        <v>0</v>
      </c>
      <c r="HF21" s="48">
        <f t="shared" si="86"/>
        <v>0</v>
      </c>
      <c r="HG21" s="48">
        <f t="shared" si="86"/>
        <v>0</v>
      </c>
      <c r="HH21" s="48">
        <f t="shared" si="86"/>
        <v>0</v>
      </c>
      <c r="HI21" s="48">
        <f t="shared" si="86"/>
        <v>0</v>
      </c>
      <c r="HJ21" s="48">
        <f t="shared" si="86"/>
        <v>0</v>
      </c>
      <c r="HK21" s="12">
        <f>SUM(HD21:HJ21)</f>
        <v>1</v>
      </c>
      <c r="HL21" s="12">
        <f t="shared" si="29"/>
        <v>1</v>
      </c>
      <c r="HM21" s="22">
        <f t="shared" si="112"/>
        <v>7.2916666666666657E-2</v>
      </c>
      <c r="HN21" s="48">
        <f t="shared" si="87"/>
        <v>76</v>
      </c>
      <c r="HO21" s="48">
        <f t="shared" si="87"/>
        <v>4</v>
      </c>
      <c r="HP21" s="48">
        <f t="shared" si="87"/>
        <v>0</v>
      </c>
      <c r="HQ21" s="48">
        <f t="shared" si="87"/>
        <v>1</v>
      </c>
      <c r="HR21" s="48">
        <f t="shared" si="87"/>
        <v>1</v>
      </c>
      <c r="HS21" s="48">
        <f t="shared" si="87"/>
        <v>3</v>
      </c>
      <c r="HT21" s="48">
        <f t="shared" si="87"/>
        <v>0</v>
      </c>
      <c r="HU21" s="12">
        <f>SUM(HN21:HT21)</f>
        <v>85</v>
      </c>
      <c r="HV21" s="12">
        <f t="shared" si="30"/>
        <v>85.5</v>
      </c>
      <c r="HW21" s="22">
        <f t="shared" si="113"/>
        <v>7.2916666666666657E-2</v>
      </c>
      <c r="HX21" s="48">
        <f t="shared" si="88"/>
        <v>52</v>
      </c>
      <c r="HY21" s="48">
        <f t="shared" si="88"/>
        <v>1</v>
      </c>
      <c r="HZ21" s="48">
        <f t="shared" si="88"/>
        <v>0</v>
      </c>
      <c r="IA21" s="48">
        <f t="shared" si="88"/>
        <v>0</v>
      </c>
      <c r="IB21" s="48">
        <f t="shared" si="88"/>
        <v>3</v>
      </c>
      <c r="IC21" s="48">
        <f t="shared" si="88"/>
        <v>1</v>
      </c>
      <c r="ID21" s="48">
        <f t="shared" si="88"/>
        <v>0</v>
      </c>
      <c r="IE21" s="12">
        <f t="shared" si="89"/>
        <v>57</v>
      </c>
      <c r="IF21" s="12">
        <f t="shared" si="31"/>
        <v>59.4</v>
      </c>
    </row>
    <row r="22" spans="1:240" ht="13" customHeight="1" thickTop="1" thickBot="1" x14ac:dyDescent="0.3">
      <c r="A22" s="23" t="s">
        <v>5</v>
      </c>
      <c r="B22" s="80">
        <f t="shared" ref="B22:I22" si="114">SUM(B18:B21)</f>
        <v>6</v>
      </c>
      <c r="C22" s="80">
        <f t="shared" si="114"/>
        <v>1</v>
      </c>
      <c r="D22" s="80">
        <f t="shared" si="114"/>
        <v>0</v>
      </c>
      <c r="E22" s="80">
        <f t="shared" si="114"/>
        <v>0</v>
      </c>
      <c r="F22" s="80">
        <f t="shared" si="114"/>
        <v>0</v>
      </c>
      <c r="G22" s="80">
        <f t="shared" si="114"/>
        <v>2</v>
      </c>
      <c r="H22" s="80">
        <f t="shared" si="114"/>
        <v>0</v>
      </c>
      <c r="I22" s="13">
        <f t="shared" si="114"/>
        <v>9</v>
      </c>
      <c r="J22" s="13">
        <f t="shared" si="8"/>
        <v>7.8</v>
      </c>
      <c r="K22" s="23" t="s">
        <v>5</v>
      </c>
      <c r="L22" s="80">
        <f t="shared" ref="L22:S22" si="115">SUM(L18:L21)</f>
        <v>16</v>
      </c>
      <c r="M22" s="80">
        <f t="shared" si="115"/>
        <v>1</v>
      </c>
      <c r="N22" s="80">
        <f t="shared" si="115"/>
        <v>0</v>
      </c>
      <c r="O22" s="80">
        <f t="shared" si="115"/>
        <v>0</v>
      </c>
      <c r="P22" s="80">
        <f t="shared" si="115"/>
        <v>0</v>
      </c>
      <c r="Q22" s="80">
        <f t="shared" si="115"/>
        <v>4</v>
      </c>
      <c r="R22" s="80">
        <f t="shared" si="115"/>
        <v>4</v>
      </c>
      <c r="S22" s="13">
        <f t="shared" si="115"/>
        <v>25</v>
      </c>
      <c r="T22" s="13">
        <f t="shared" si="9"/>
        <v>19.400000000000002</v>
      </c>
      <c r="U22" s="23" t="s">
        <v>5</v>
      </c>
      <c r="V22" s="80">
        <f t="shared" ref="V22:AC22" si="116">SUM(V18:V21)</f>
        <v>30</v>
      </c>
      <c r="W22" s="80">
        <f t="shared" si="116"/>
        <v>0</v>
      </c>
      <c r="X22" s="80">
        <f t="shared" si="116"/>
        <v>0</v>
      </c>
      <c r="Y22" s="80">
        <f t="shared" si="116"/>
        <v>0</v>
      </c>
      <c r="Z22" s="80">
        <f t="shared" si="116"/>
        <v>0</v>
      </c>
      <c r="AA22" s="80">
        <f t="shared" si="116"/>
        <v>3</v>
      </c>
      <c r="AB22" s="80">
        <f t="shared" si="116"/>
        <v>1</v>
      </c>
      <c r="AC22" s="13">
        <f t="shared" si="116"/>
        <v>34</v>
      </c>
      <c r="AD22" s="13">
        <f t="shared" si="10"/>
        <v>31.4</v>
      </c>
      <c r="AE22" s="23" t="s">
        <v>5</v>
      </c>
      <c r="AF22" s="80">
        <f t="shared" ref="AF22:AM22" si="117">SUM(AF18:AF21)</f>
        <v>0</v>
      </c>
      <c r="AG22" s="80">
        <f t="shared" si="117"/>
        <v>0</v>
      </c>
      <c r="AH22" s="80">
        <f t="shared" si="117"/>
        <v>0</v>
      </c>
      <c r="AI22" s="80">
        <f t="shared" si="117"/>
        <v>0</v>
      </c>
      <c r="AJ22" s="80">
        <f t="shared" si="117"/>
        <v>0</v>
      </c>
      <c r="AK22" s="80">
        <f t="shared" si="117"/>
        <v>0</v>
      </c>
      <c r="AL22" s="80">
        <f t="shared" si="117"/>
        <v>0</v>
      </c>
      <c r="AM22" s="13">
        <f t="shared" si="117"/>
        <v>0</v>
      </c>
      <c r="AN22" s="13">
        <f t="shared" si="11"/>
        <v>0</v>
      </c>
      <c r="AO22" s="23" t="s">
        <v>5</v>
      </c>
      <c r="AP22" s="80">
        <f t="shared" ref="AP22:AW22" si="118">SUM(AP18:AP21)</f>
        <v>1</v>
      </c>
      <c r="AQ22" s="80">
        <f t="shared" si="118"/>
        <v>0</v>
      </c>
      <c r="AR22" s="80">
        <f t="shared" si="118"/>
        <v>0</v>
      </c>
      <c r="AS22" s="80">
        <f t="shared" si="118"/>
        <v>0</v>
      </c>
      <c r="AT22" s="80">
        <f t="shared" si="118"/>
        <v>0</v>
      </c>
      <c r="AU22" s="80">
        <f t="shared" si="118"/>
        <v>0</v>
      </c>
      <c r="AV22" s="80">
        <f t="shared" si="118"/>
        <v>0</v>
      </c>
      <c r="AW22" s="13">
        <f t="shared" si="118"/>
        <v>1</v>
      </c>
      <c r="AX22" s="13">
        <f t="shared" si="12"/>
        <v>1</v>
      </c>
      <c r="AY22" s="23" t="s">
        <v>5</v>
      </c>
      <c r="AZ22" s="80">
        <f t="shared" ref="AZ22:BG22" si="119">SUM(AZ18:AZ21)</f>
        <v>401</v>
      </c>
      <c r="BA22" s="80">
        <f t="shared" si="119"/>
        <v>16</v>
      </c>
      <c r="BB22" s="80">
        <f t="shared" si="119"/>
        <v>3</v>
      </c>
      <c r="BC22" s="80">
        <f t="shared" si="119"/>
        <v>2</v>
      </c>
      <c r="BD22" s="80">
        <f t="shared" si="119"/>
        <v>13</v>
      </c>
      <c r="BE22" s="80">
        <f t="shared" si="119"/>
        <v>23</v>
      </c>
      <c r="BF22" s="80">
        <f t="shared" si="119"/>
        <v>4</v>
      </c>
      <c r="BG22" s="13">
        <f t="shared" si="119"/>
        <v>462</v>
      </c>
      <c r="BH22" s="13">
        <f t="shared" si="13"/>
        <v>462.1</v>
      </c>
      <c r="BI22" s="23" t="s">
        <v>5</v>
      </c>
      <c r="BJ22" s="80">
        <f t="shared" ref="BJ22:BQ22" si="120">SUM(BJ18:BJ21)</f>
        <v>4</v>
      </c>
      <c r="BK22" s="80">
        <f t="shared" si="120"/>
        <v>0</v>
      </c>
      <c r="BL22" s="80">
        <f t="shared" si="120"/>
        <v>0</v>
      </c>
      <c r="BM22" s="80">
        <f t="shared" si="120"/>
        <v>0</v>
      </c>
      <c r="BN22" s="80">
        <f t="shared" si="120"/>
        <v>0</v>
      </c>
      <c r="BO22" s="80">
        <f t="shared" si="120"/>
        <v>1</v>
      </c>
      <c r="BP22" s="80">
        <f t="shared" si="120"/>
        <v>1</v>
      </c>
      <c r="BQ22" s="13">
        <f t="shared" si="120"/>
        <v>6</v>
      </c>
      <c r="BR22" s="13">
        <f t="shared" si="14"/>
        <v>4.6000000000000005</v>
      </c>
      <c r="BS22" s="23" t="s">
        <v>5</v>
      </c>
      <c r="BT22" s="80">
        <f t="shared" ref="BT22:CA22" si="121">SUM(BT18:BT21)</f>
        <v>0</v>
      </c>
      <c r="BU22" s="80">
        <f t="shared" si="121"/>
        <v>0</v>
      </c>
      <c r="BV22" s="80">
        <f t="shared" si="121"/>
        <v>0</v>
      </c>
      <c r="BW22" s="80">
        <f t="shared" si="121"/>
        <v>0</v>
      </c>
      <c r="BX22" s="80">
        <f t="shared" si="121"/>
        <v>0</v>
      </c>
      <c r="BY22" s="80">
        <f t="shared" si="121"/>
        <v>0</v>
      </c>
      <c r="BZ22" s="80">
        <f t="shared" si="121"/>
        <v>0</v>
      </c>
      <c r="CA22" s="13">
        <f t="shared" si="121"/>
        <v>0</v>
      </c>
      <c r="CB22" s="13">
        <f t="shared" si="15"/>
        <v>0</v>
      </c>
      <c r="CC22" s="23" t="s">
        <v>5</v>
      </c>
      <c r="CD22" s="80">
        <f t="shared" ref="CD22:CK22" si="122">SUM(CD18:CD21)</f>
        <v>2</v>
      </c>
      <c r="CE22" s="80">
        <f t="shared" si="122"/>
        <v>0</v>
      </c>
      <c r="CF22" s="80">
        <f t="shared" si="122"/>
        <v>0</v>
      </c>
      <c r="CG22" s="80">
        <f t="shared" si="122"/>
        <v>0</v>
      </c>
      <c r="CH22" s="80">
        <f t="shared" si="122"/>
        <v>0</v>
      </c>
      <c r="CI22" s="80">
        <f t="shared" si="122"/>
        <v>2</v>
      </c>
      <c r="CJ22" s="80">
        <f t="shared" si="122"/>
        <v>1</v>
      </c>
      <c r="CK22" s="13">
        <f t="shared" si="122"/>
        <v>5</v>
      </c>
      <c r="CL22" s="13">
        <f t="shared" si="16"/>
        <v>3</v>
      </c>
      <c r="CM22" s="23" t="s">
        <v>5</v>
      </c>
      <c r="CN22" s="80">
        <f t="shared" ref="CN22:CU22" si="123">SUM(CN18:CN21)</f>
        <v>0</v>
      </c>
      <c r="CO22" s="80">
        <f t="shared" si="123"/>
        <v>0</v>
      </c>
      <c r="CP22" s="80">
        <f t="shared" si="123"/>
        <v>0</v>
      </c>
      <c r="CQ22" s="80">
        <f t="shared" si="123"/>
        <v>0</v>
      </c>
      <c r="CR22" s="80">
        <f t="shared" si="123"/>
        <v>0</v>
      </c>
      <c r="CS22" s="80">
        <f t="shared" si="123"/>
        <v>1</v>
      </c>
      <c r="CT22" s="80">
        <f t="shared" si="123"/>
        <v>1</v>
      </c>
      <c r="CU22" s="13">
        <f t="shared" si="123"/>
        <v>2</v>
      </c>
      <c r="CV22" s="13">
        <f t="shared" si="17"/>
        <v>0.60000000000000009</v>
      </c>
      <c r="CW22" s="23" t="s">
        <v>5</v>
      </c>
      <c r="CX22" s="80">
        <f t="shared" ref="CX22:DE22" si="124">SUM(CX18:CX21)</f>
        <v>10</v>
      </c>
      <c r="CY22" s="80">
        <f t="shared" si="124"/>
        <v>1</v>
      </c>
      <c r="CZ22" s="80">
        <f t="shared" si="124"/>
        <v>0</v>
      </c>
      <c r="DA22" s="80">
        <f t="shared" si="124"/>
        <v>0</v>
      </c>
      <c r="DB22" s="80">
        <f t="shared" si="124"/>
        <v>0</v>
      </c>
      <c r="DC22" s="80">
        <f t="shared" si="124"/>
        <v>1</v>
      </c>
      <c r="DD22" s="80">
        <f t="shared" si="124"/>
        <v>0</v>
      </c>
      <c r="DE22" s="13">
        <f t="shared" si="124"/>
        <v>12</v>
      </c>
      <c r="DF22" s="13">
        <f t="shared" si="18"/>
        <v>11.4</v>
      </c>
      <c r="DG22" s="23" t="s">
        <v>5</v>
      </c>
      <c r="DH22" s="80">
        <f t="shared" ref="DH22:DO22" si="125">SUM(DH18:DH21)</f>
        <v>0</v>
      </c>
      <c r="DI22" s="80">
        <f t="shared" si="125"/>
        <v>0</v>
      </c>
      <c r="DJ22" s="80">
        <f t="shared" si="125"/>
        <v>0</v>
      </c>
      <c r="DK22" s="80">
        <f t="shared" si="125"/>
        <v>0</v>
      </c>
      <c r="DL22" s="80">
        <f t="shared" si="125"/>
        <v>0</v>
      </c>
      <c r="DM22" s="80">
        <f t="shared" si="125"/>
        <v>0</v>
      </c>
      <c r="DN22" s="80">
        <f t="shared" si="125"/>
        <v>0</v>
      </c>
      <c r="DO22" s="13">
        <f t="shared" si="125"/>
        <v>0</v>
      </c>
      <c r="DP22" s="13">
        <f t="shared" si="19"/>
        <v>0</v>
      </c>
      <c r="DQ22" s="23" t="s">
        <v>5</v>
      </c>
      <c r="DR22" s="80">
        <f t="shared" ref="DR22:DY22" si="126">SUM(DR18:DR21)</f>
        <v>16</v>
      </c>
      <c r="DS22" s="80">
        <f t="shared" si="126"/>
        <v>0</v>
      </c>
      <c r="DT22" s="80">
        <f t="shared" si="126"/>
        <v>0</v>
      </c>
      <c r="DU22" s="80">
        <f t="shared" si="126"/>
        <v>0</v>
      </c>
      <c r="DV22" s="80">
        <f t="shared" si="126"/>
        <v>0</v>
      </c>
      <c r="DW22" s="80">
        <f t="shared" si="126"/>
        <v>2</v>
      </c>
      <c r="DX22" s="80">
        <f t="shared" si="126"/>
        <v>0</v>
      </c>
      <c r="DY22" s="13">
        <f t="shared" si="126"/>
        <v>18</v>
      </c>
      <c r="DZ22" s="13">
        <f t="shared" si="20"/>
        <v>16.8</v>
      </c>
      <c r="EA22" s="23" t="s">
        <v>5</v>
      </c>
      <c r="EB22" s="80">
        <f t="shared" ref="EB22:EI22" si="127">SUM(EB18:EB21)</f>
        <v>221</v>
      </c>
      <c r="EC22" s="80">
        <f t="shared" si="127"/>
        <v>5</v>
      </c>
      <c r="ED22" s="80">
        <f t="shared" si="127"/>
        <v>2</v>
      </c>
      <c r="EE22" s="80">
        <f t="shared" si="127"/>
        <v>4</v>
      </c>
      <c r="EF22" s="80">
        <f t="shared" si="127"/>
        <v>16</v>
      </c>
      <c r="EG22" s="80">
        <f t="shared" si="127"/>
        <v>8</v>
      </c>
      <c r="EH22" s="80">
        <f t="shared" si="127"/>
        <v>2</v>
      </c>
      <c r="EI22" s="13">
        <f t="shared" si="127"/>
        <v>258</v>
      </c>
      <c r="EJ22" s="13">
        <f t="shared" si="21"/>
        <v>273.79999999999995</v>
      </c>
      <c r="EK22" s="23" t="s">
        <v>5</v>
      </c>
      <c r="EL22" s="80">
        <f t="shared" ref="EL22:ES22" si="128">SUM(EL18:EL21)</f>
        <v>0</v>
      </c>
      <c r="EM22" s="80">
        <f t="shared" si="128"/>
        <v>0</v>
      </c>
      <c r="EN22" s="80">
        <f t="shared" si="128"/>
        <v>0</v>
      </c>
      <c r="EO22" s="80">
        <f t="shared" si="128"/>
        <v>0</v>
      </c>
      <c r="EP22" s="80">
        <f t="shared" si="128"/>
        <v>0</v>
      </c>
      <c r="EQ22" s="80">
        <f t="shared" si="128"/>
        <v>0</v>
      </c>
      <c r="ER22" s="80">
        <f t="shared" si="128"/>
        <v>0</v>
      </c>
      <c r="ES22" s="13">
        <f t="shared" si="128"/>
        <v>0</v>
      </c>
      <c r="ET22" s="13">
        <f t="shared" si="22"/>
        <v>0</v>
      </c>
      <c r="EU22" s="23" t="s">
        <v>5</v>
      </c>
      <c r="EV22" s="80">
        <f t="shared" ref="EV22:FC22" si="129">SUM(EV18:EV21)</f>
        <v>2</v>
      </c>
      <c r="EW22" s="80">
        <f t="shared" si="129"/>
        <v>0</v>
      </c>
      <c r="EX22" s="80">
        <f t="shared" si="129"/>
        <v>0</v>
      </c>
      <c r="EY22" s="80">
        <f t="shared" si="129"/>
        <v>0</v>
      </c>
      <c r="EZ22" s="80">
        <f t="shared" si="129"/>
        <v>0</v>
      </c>
      <c r="FA22" s="80">
        <f t="shared" si="129"/>
        <v>0</v>
      </c>
      <c r="FB22" s="80">
        <f t="shared" si="129"/>
        <v>0</v>
      </c>
      <c r="FC22" s="13">
        <f t="shared" si="129"/>
        <v>2</v>
      </c>
      <c r="FD22" s="13">
        <f t="shared" si="23"/>
        <v>2</v>
      </c>
      <c r="FE22" s="23" t="s">
        <v>5</v>
      </c>
      <c r="FF22" s="44">
        <f t="shared" ref="FF22:FM22" si="130">SUM(FF18:FF21)</f>
        <v>1</v>
      </c>
      <c r="FG22" s="44">
        <f t="shared" si="130"/>
        <v>0</v>
      </c>
      <c r="FH22" s="44">
        <f t="shared" si="130"/>
        <v>0</v>
      </c>
      <c r="FI22" s="44">
        <f t="shared" si="130"/>
        <v>0</v>
      </c>
      <c r="FJ22" s="44">
        <f t="shared" si="130"/>
        <v>0</v>
      </c>
      <c r="FK22" s="44">
        <f t="shared" si="130"/>
        <v>1</v>
      </c>
      <c r="FL22" s="44">
        <f t="shared" si="130"/>
        <v>1</v>
      </c>
      <c r="FM22" s="13">
        <f t="shared" si="130"/>
        <v>3</v>
      </c>
      <c r="FN22" s="13">
        <f t="shared" si="24"/>
        <v>1.5999999999999999</v>
      </c>
      <c r="FO22" s="23" t="s">
        <v>5</v>
      </c>
      <c r="FP22" s="44">
        <f t="shared" ref="FP22:FW22" si="131">SUM(FP18:FP21)</f>
        <v>52</v>
      </c>
      <c r="FQ22" s="44">
        <f t="shared" si="131"/>
        <v>2</v>
      </c>
      <c r="FR22" s="44">
        <f t="shared" si="131"/>
        <v>0</v>
      </c>
      <c r="FS22" s="44">
        <f t="shared" si="131"/>
        <v>0</v>
      </c>
      <c r="FT22" s="44">
        <f t="shared" si="131"/>
        <v>0</v>
      </c>
      <c r="FU22" s="44">
        <f t="shared" si="131"/>
        <v>9</v>
      </c>
      <c r="FV22" s="44">
        <f t="shared" si="131"/>
        <v>5</v>
      </c>
      <c r="FW22" s="13">
        <f t="shared" si="131"/>
        <v>68</v>
      </c>
      <c r="FX22" s="13">
        <f t="shared" si="25"/>
        <v>58.6</v>
      </c>
      <c r="FY22" s="23" t="s">
        <v>5</v>
      </c>
      <c r="FZ22" s="44">
        <f t="shared" ref="FZ22:GG22" si="132">SUM(FZ18:FZ21)</f>
        <v>253</v>
      </c>
      <c r="GA22" s="44">
        <f t="shared" si="132"/>
        <v>5</v>
      </c>
      <c r="GB22" s="44">
        <f t="shared" si="132"/>
        <v>2</v>
      </c>
      <c r="GC22" s="44">
        <f t="shared" si="132"/>
        <v>4</v>
      </c>
      <c r="GD22" s="44">
        <f t="shared" si="132"/>
        <v>16</v>
      </c>
      <c r="GE22" s="44">
        <f t="shared" si="132"/>
        <v>13</v>
      </c>
      <c r="GF22" s="44">
        <f t="shared" si="132"/>
        <v>4</v>
      </c>
      <c r="GG22" s="13">
        <f t="shared" si="132"/>
        <v>297</v>
      </c>
      <c r="GH22" s="13">
        <f t="shared" si="26"/>
        <v>308.2</v>
      </c>
      <c r="GI22" s="23" t="s">
        <v>5</v>
      </c>
      <c r="GJ22" s="44">
        <f t="shared" ref="GJ22:GQ22" si="133">SUM(GJ18:GJ21)</f>
        <v>406</v>
      </c>
      <c r="GK22" s="44">
        <f t="shared" si="133"/>
        <v>16</v>
      </c>
      <c r="GL22" s="44">
        <f t="shared" si="133"/>
        <v>3</v>
      </c>
      <c r="GM22" s="44">
        <f t="shared" si="133"/>
        <v>2</v>
      </c>
      <c r="GN22" s="44">
        <f t="shared" si="133"/>
        <v>13</v>
      </c>
      <c r="GO22" s="44">
        <f t="shared" si="133"/>
        <v>24</v>
      </c>
      <c r="GP22" s="44">
        <f t="shared" si="133"/>
        <v>5</v>
      </c>
      <c r="GQ22" s="13">
        <f t="shared" si="133"/>
        <v>469</v>
      </c>
      <c r="GR22" s="13">
        <f t="shared" si="27"/>
        <v>467.70000000000005</v>
      </c>
      <c r="GS22" s="23" t="s">
        <v>5</v>
      </c>
      <c r="GT22" s="44">
        <f t="shared" ref="GT22:HA22" si="134">SUM(GT18:GT21)</f>
        <v>36</v>
      </c>
      <c r="GU22" s="44">
        <f t="shared" si="134"/>
        <v>1</v>
      </c>
      <c r="GV22" s="44">
        <f t="shared" si="134"/>
        <v>0</v>
      </c>
      <c r="GW22" s="44">
        <f t="shared" si="134"/>
        <v>0</v>
      </c>
      <c r="GX22" s="44">
        <f t="shared" si="134"/>
        <v>0</v>
      </c>
      <c r="GY22" s="44">
        <f t="shared" si="134"/>
        <v>7</v>
      </c>
      <c r="GZ22" s="44">
        <f t="shared" si="134"/>
        <v>5</v>
      </c>
      <c r="HA22" s="13">
        <f t="shared" si="134"/>
        <v>49</v>
      </c>
      <c r="HB22" s="13">
        <f t="shared" si="28"/>
        <v>40.799999999999997</v>
      </c>
      <c r="HC22" s="23" t="s">
        <v>5</v>
      </c>
      <c r="HD22" s="44">
        <f t="shared" ref="HD22:HK22" si="135">SUM(HD18:HD21)</f>
        <v>12</v>
      </c>
      <c r="HE22" s="44">
        <f t="shared" si="135"/>
        <v>1</v>
      </c>
      <c r="HF22" s="44">
        <f t="shared" si="135"/>
        <v>0</v>
      </c>
      <c r="HG22" s="44">
        <f t="shared" si="135"/>
        <v>0</v>
      </c>
      <c r="HH22" s="44">
        <f t="shared" si="135"/>
        <v>0</v>
      </c>
      <c r="HI22" s="44">
        <f t="shared" si="135"/>
        <v>4</v>
      </c>
      <c r="HJ22" s="44">
        <f t="shared" si="135"/>
        <v>2</v>
      </c>
      <c r="HK22" s="13">
        <f t="shared" si="135"/>
        <v>19</v>
      </c>
      <c r="HL22" s="13">
        <f t="shared" si="29"/>
        <v>15</v>
      </c>
      <c r="HM22" s="23" t="s">
        <v>5</v>
      </c>
      <c r="HN22" s="44">
        <f t="shared" ref="HN22:HU22" si="136">SUM(HN18:HN21)</f>
        <v>419</v>
      </c>
      <c r="HO22" s="44">
        <f t="shared" si="136"/>
        <v>18</v>
      </c>
      <c r="HP22" s="44">
        <f t="shared" si="136"/>
        <v>3</v>
      </c>
      <c r="HQ22" s="44">
        <f t="shared" si="136"/>
        <v>2</v>
      </c>
      <c r="HR22" s="44">
        <f t="shared" si="136"/>
        <v>13</v>
      </c>
      <c r="HS22" s="44">
        <f t="shared" si="136"/>
        <v>26</v>
      </c>
      <c r="HT22" s="44">
        <f t="shared" si="136"/>
        <v>4</v>
      </c>
      <c r="HU22" s="13">
        <f t="shared" si="136"/>
        <v>485</v>
      </c>
      <c r="HV22" s="13">
        <f t="shared" si="30"/>
        <v>483.3</v>
      </c>
      <c r="HW22" s="23" t="s">
        <v>5</v>
      </c>
      <c r="HX22" s="44">
        <f t="shared" ref="HX22:ID22" si="137">SUM(HX18:HX21)</f>
        <v>239</v>
      </c>
      <c r="HY22" s="44">
        <f t="shared" si="137"/>
        <v>5</v>
      </c>
      <c r="HZ22" s="44">
        <f t="shared" si="137"/>
        <v>2</v>
      </c>
      <c r="IA22" s="44">
        <f t="shared" si="137"/>
        <v>4</v>
      </c>
      <c r="IB22" s="44">
        <f t="shared" si="137"/>
        <v>16</v>
      </c>
      <c r="IC22" s="44">
        <f t="shared" si="137"/>
        <v>10</v>
      </c>
      <c r="ID22" s="44">
        <f t="shared" si="137"/>
        <v>2</v>
      </c>
      <c r="IE22" s="13">
        <f t="shared" si="89"/>
        <v>278</v>
      </c>
      <c r="IF22" s="13">
        <f t="shared" si="31"/>
        <v>292.59999999999997</v>
      </c>
    </row>
    <row r="23" spans="1:240" ht="13" customHeight="1" thickTop="1" x14ac:dyDescent="0.25">
      <c r="A23" s="22">
        <f>A21+"00:15"</f>
        <v>8.3333333333333329E-2</v>
      </c>
      <c r="B23" s="42">
        <v>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12">
        <f>SUM(B23:H23)</f>
        <v>6</v>
      </c>
      <c r="J23" s="12">
        <f t="shared" si="8"/>
        <v>6</v>
      </c>
      <c r="K23" s="22">
        <f>K21+"00:15"</f>
        <v>8.3333333333333329E-2</v>
      </c>
      <c r="L23" s="42">
        <v>4</v>
      </c>
      <c r="M23" s="42">
        <v>1</v>
      </c>
      <c r="N23" s="42">
        <v>0</v>
      </c>
      <c r="O23" s="42">
        <v>0</v>
      </c>
      <c r="P23" s="42">
        <v>0</v>
      </c>
      <c r="Q23" s="42">
        <v>1</v>
      </c>
      <c r="R23" s="42">
        <v>0</v>
      </c>
      <c r="S23" s="12">
        <f>SUM(L23:R23)</f>
        <v>6</v>
      </c>
      <c r="T23" s="12">
        <f t="shared" si="9"/>
        <v>5.4</v>
      </c>
      <c r="U23" s="22">
        <f>U21+"00:15"</f>
        <v>8.3333333333333329E-2</v>
      </c>
      <c r="V23" s="42">
        <v>5</v>
      </c>
      <c r="W23" s="42">
        <v>1</v>
      </c>
      <c r="X23" s="42">
        <v>1</v>
      </c>
      <c r="Y23" s="42">
        <v>0</v>
      </c>
      <c r="Z23" s="42">
        <v>0</v>
      </c>
      <c r="AA23" s="42">
        <v>3</v>
      </c>
      <c r="AB23" s="42">
        <v>0</v>
      </c>
      <c r="AC23" s="12">
        <f>SUM(V23:AB23)</f>
        <v>10</v>
      </c>
      <c r="AD23" s="12">
        <f t="shared" si="10"/>
        <v>8.6999999999999993</v>
      </c>
      <c r="AE23" s="22">
        <f>AE21+"00:15"</f>
        <v>8.3333333333333329E-2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12">
        <f>SUM(AF23:AL23)</f>
        <v>0</v>
      </c>
      <c r="AN23" s="12">
        <f t="shared" si="11"/>
        <v>0</v>
      </c>
      <c r="AO23" s="22">
        <f>AO21+"00:15"</f>
        <v>8.3333333333333329E-2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2</v>
      </c>
      <c r="AW23" s="12">
        <f>SUM(AP23:AV23)</f>
        <v>2</v>
      </c>
      <c r="AX23" s="12">
        <f t="shared" si="12"/>
        <v>0.4</v>
      </c>
      <c r="AY23" s="22">
        <f>AY21+"00:15"</f>
        <v>8.3333333333333329E-2</v>
      </c>
      <c r="AZ23" s="42">
        <v>82</v>
      </c>
      <c r="BA23" s="42">
        <v>4</v>
      </c>
      <c r="BB23" s="42">
        <v>0</v>
      </c>
      <c r="BC23" s="42">
        <v>1</v>
      </c>
      <c r="BD23" s="42">
        <v>2</v>
      </c>
      <c r="BE23" s="42">
        <v>2</v>
      </c>
      <c r="BF23" s="42">
        <v>1</v>
      </c>
      <c r="BG23" s="12">
        <f>SUM(AZ23:BF23)</f>
        <v>92</v>
      </c>
      <c r="BH23" s="12">
        <f t="shared" si="13"/>
        <v>93.3</v>
      </c>
      <c r="BI23" s="22">
        <f>BI21+"00:15"</f>
        <v>8.3333333333333329E-2</v>
      </c>
      <c r="BJ23" s="42">
        <v>1</v>
      </c>
      <c r="BK23" s="42">
        <v>0</v>
      </c>
      <c r="BL23" s="42">
        <v>0</v>
      </c>
      <c r="BM23" s="42">
        <v>0</v>
      </c>
      <c r="BN23" s="42">
        <v>0</v>
      </c>
      <c r="BO23" s="42">
        <v>2</v>
      </c>
      <c r="BP23" s="42">
        <v>1</v>
      </c>
      <c r="BQ23" s="12">
        <f>SUM(BJ23:BP23)</f>
        <v>4</v>
      </c>
      <c r="BR23" s="12">
        <f t="shared" si="14"/>
        <v>2</v>
      </c>
      <c r="BS23" s="22">
        <f>BS21+"00:15"</f>
        <v>8.3333333333333329E-2</v>
      </c>
      <c r="BT23" s="42">
        <v>0</v>
      </c>
      <c r="BU23" s="42">
        <v>0</v>
      </c>
      <c r="BV23" s="42">
        <v>0</v>
      </c>
      <c r="BW23" s="42">
        <v>0</v>
      </c>
      <c r="BX23" s="42">
        <v>0</v>
      </c>
      <c r="BY23" s="42">
        <v>0</v>
      </c>
      <c r="BZ23" s="42">
        <v>0</v>
      </c>
      <c r="CA23" s="12">
        <f>SUM(BT23:BZ23)</f>
        <v>0</v>
      </c>
      <c r="CB23" s="12">
        <f t="shared" si="15"/>
        <v>0</v>
      </c>
      <c r="CC23" s="22">
        <f>CC21+"00:15"</f>
        <v>8.3333333333333329E-2</v>
      </c>
      <c r="CD23" s="42">
        <v>3</v>
      </c>
      <c r="CE23" s="42">
        <v>0</v>
      </c>
      <c r="CF23" s="42">
        <v>0</v>
      </c>
      <c r="CG23" s="42">
        <v>0</v>
      </c>
      <c r="CH23" s="42">
        <v>0</v>
      </c>
      <c r="CI23" s="42">
        <v>0</v>
      </c>
      <c r="CJ23" s="42">
        <v>0</v>
      </c>
      <c r="CK23" s="12">
        <f>SUM(CD23:CJ23)</f>
        <v>3</v>
      </c>
      <c r="CL23" s="12">
        <f t="shared" si="16"/>
        <v>3</v>
      </c>
      <c r="CM23" s="22">
        <f>CM21+"00:15"</f>
        <v>8.3333333333333329E-2</v>
      </c>
      <c r="CN23" s="42">
        <v>0</v>
      </c>
      <c r="CO23" s="42">
        <v>0</v>
      </c>
      <c r="CP23" s="42">
        <v>0</v>
      </c>
      <c r="CQ23" s="42">
        <v>0</v>
      </c>
      <c r="CR23" s="42">
        <v>0</v>
      </c>
      <c r="CS23" s="42">
        <v>0</v>
      </c>
      <c r="CT23" s="42">
        <v>0</v>
      </c>
      <c r="CU23" s="12">
        <f>SUM(CN23:CT23)</f>
        <v>0</v>
      </c>
      <c r="CV23" s="12">
        <f t="shared" si="17"/>
        <v>0</v>
      </c>
      <c r="CW23" s="22">
        <f>CW21+"00:15"</f>
        <v>8.3333333333333329E-2</v>
      </c>
      <c r="CX23" s="42">
        <v>1</v>
      </c>
      <c r="CY23" s="42">
        <v>0</v>
      </c>
      <c r="CZ23" s="42">
        <v>0</v>
      </c>
      <c r="DA23" s="42">
        <v>0</v>
      </c>
      <c r="DB23" s="42">
        <v>0</v>
      </c>
      <c r="DC23" s="42">
        <v>0</v>
      </c>
      <c r="DD23" s="42">
        <v>0</v>
      </c>
      <c r="DE23" s="12">
        <f>SUM(CX23:DD23)</f>
        <v>1</v>
      </c>
      <c r="DF23" s="12">
        <f t="shared" si="18"/>
        <v>1</v>
      </c>
      <c r="DG23" s="22">
        <f>DG21+"00:15"</f>
        <v>8.3333333333333329E-2</v>
      </c>
      <c r="DH23" s="42">
        <v>0</v>
      </c>
      <c r="DI23" s="42">
        <v>0</v>
      </c>
      <c r="DJ23" s="42">
        <v>0</v>
      </c>
      <c r="DK23" s="42">
        <v>0</v>
      </c>
      <c r="DL23" s="42">
        <v>0</v>
      </c>
      <c r="DM23" s="42">
        <v>0</v>
      </c>
      <c r="DN23" s="42">
        <v>0</v>
      </c>
      <c r="DO23" s="12">
        <f>SUM(DH23:DN23)</f>
        <v>0</v>
      </c>
      <c r="DP23" s="12">
        <f t="shared" si="19"/>
        <v>0</v>
      </c>
      <c r="DQ23" s="22">
        <f>DQ21+"00:15"</f>
        <v>8.3333333333333329E-2</v>
      </c>
      <c r="DR23" s="42">
        <v>4</v>
      </c>
      <c r="DS23" s="42">
        <v>0</v>
      </c>
      <c r="DT23" s="42">
        <v>0</v>
      </c>
      <c r="DU23" s="42">
        <v>0</v>
      </c>
      <c r="DV23" s="42">
        <v>0</v>
      </c>
      <c r="DW23" s="42">
        <v>0</v>
      </c>
      <c r="DX23" s="42">
        <v>0</v>
      </c>
      <c r="DY23" s="12">
        <f>SUM(DR23:DX23)</f>
        <v>4</v>
      </c>
      <c r="DZ23" s="12">
        <f t="shared" si="20"/>
        <v>4</v>
      </c>
      <c r="EA23" s="22">
        <f>EA21+"00:15"</f>
        <v>8.3333333333333329E-2</v>
      </c>
      <c r="EB23" s="42">
        <v>32</v>
      </c>
      <c r="EC23" s="42">
        <v>4</v>
      </c>
      <c r="ED23" s="42">
        <v>1</v>
      </c>
      <c r="EE23" s="42">
        <v>0</v>
      </c>
      <c r="EF23" s="42">
        <v>2</v>
      </c>
      <c r="EG23" s="42">
        <v>0</v>
      </c>
      <c r="EH23" s="42">
        <v>0</v>
      </c>
      <c r="EI23" s="12">
        <f>SUM(EB23:EH23)</f>
        <v>39</v>
      </c>
      <c r="EJ23" s="12">
        <f t="shared" si="21"/>
        <v>41.5</v>
      </c>
      <c r="EK23" s="22">
        <f>EK21+"00:15"</f>
        <v>8.3333333333333329E-2</v>
      </c>
      <c r="EL23" s="42">
        <v>0</v>
      </c>
      <c r="EM23" s="42">
        <v>0</v>
      </c>
      <c r="EN23" s="42">
        <v>0</v>
      </c>
      <c r="EO23" s="42">
        <v>0</v>
      </c>
      <c r="EP23" s="42">
        <v>0</v>
      </c>
      <c r="EQ23" s="42">
        <v>0</v>
      </c>
      <c r="ER23" s="42">
        <v>0</v>
      </c>
      <c r="ES23" s="12">
        <f>SUM(EL23:ER23)</f>
        <v>0</v>
      </c>
      <c r="ET23" s="12">
        <f t="shared" si="22"/>
        <v>0</v>
      </c>
      <c r="EU23" s="22">
        <f>EU21+"00:15"</f>
        <v>8.3333333333333329E-2</v>
      </c>
      <c r="EV23" s="42">
        <v>1</v>
      </c>
      <c r="EW23" s="42">
        <v>0</v>
      </c>
      <c r="EX23" s="42">
        <v>0</v>
      </c>
      <c r="EY23" s="42">
        <v>0</v>
      </c>
      <c r="EZ23" s="42">
        <v>0</v>
      </c>
      <c r="FA23" s="42">
        <v>0</v>
      </c>
      <c r="FB23" s="42">
        <v>0</v>
      </c>
      <c r="FC23" s="12">
        <f>SUM(EV23:FB23)</f>
        <v>1</v>
      </c>
      <c r="FD23" s="12">
        <f t="shared" si="23"/>
        <v>1</v>
      </c>
      <c r="FE23" s="22">
        <f>FE21+"00:15"</f>
        <v>8.3333333333333329E-2</v>
      </c>
      <c r="FF23" s="48">
        <f t="shared" ref="FF23:FL26" si="138">SUM(AF23,AP23,CN23,EL23)</f>
        <v>0</v>
      </c>
      <c r="FG23" s="48">
        <f t="shared" si="138"/>
        <v>0</v>
      </c>
      <c r="FH23" s="48">
        <f t="shared" si="138"/>
        <v>0</v>
      </c>
      <c r="FI23" s="48">
        <f t="shared" si="138"/>
        <v>0</v>
      </c>
      <c r="FJ23" s="48">
        <f t="shared" si="138"/>
        <v>0</v>
      </c>
      <c r="FK23" s="48">
        <f t="shared" si="138"/>
        <v>0</v>
      </c>
      <c r="FL23" s="48">
        <f t="shared" si="138"/>
        <v>2</v>
      </c>
      <c r="FM23" s="12">
        <f>SUM(FF23:FL23)</f>
        <v>2</v>
      </c>
      <c r="FN23" s="12">
        <f t="shared" si="24"/>
        <v>0.4</v>
      </c>
      <c r="FO23" s="22">
        <f>FO21+"00:15"</f>
        <v>8.3333333333333329E-2</v>
      </c>
      <c r="FP23" s="48">
        <f t="shared" ref="FP23:FV26" si="139">SUM(B23,L23,V23,AF23)</f>
        <v>15</v>
      </c>
      <c r="FQ23" s="48">
        <f t="shared" si="139"/>
        <v>2</v>
      </c>
      <c r="FR23" s="48">
        <f t="shared" si="139"/>
        <v>1</v>
      </c>
      <c r="FS23" s="48">
        <f t="shared" si="139"/>
        <v>0</v>
      </c>
      <c r="FT23" s="48">
        <f t="shared" si="139"/>
        <v>0</v>
      </c>
      <c r="FU23" s="48">
        <f t="shared" si="139"/>
        <v>4</v>
      </c>
      <c r="FV23" s="48">
        <f t="shared" si="139"/>
        <v>0</v>
      </c>
      <c r="FW23" s="12">
        <f>SUM(FP23:FV23)</f>
        <v>22</v>
      </c>
      <c r="FX23" s="12">
        <f t="shared" si="25"/>
        <v>20.100000000000001</v>
      </c>
      <c r="FY23" s="22">
        <f>FY21+"00:15"</f>
        <v>8.3333333333333329E-2</v>
      </c>
      <c r="FZ23" s="48">
        <f t="shared" ref="FZ23:GF26" si="140">SUM(V23,BT23,CD23,EB23)</f>
        <v>40</v>
      </c>
      <c r="GA23" s="48">
        <f t="shared" si="140"/>
        <v>5</v>
      </c>
      <c r="GB23" s="48">
        <f t="shared" si="140"/>
        <v>2</v>
      </c>
      <c r="GC23" s="48">
        <f t="shared" si="140"/>
        <v>0</v>
      </c>
      <c r="GD23" s="48">
        <f t="shared" si="140"/>
        <v>2</v>
      </c>
      <c r="GE23" s="48">
        <f t="shared" si="140"/>
        <v>3</v>
      </c>
      <c r="GF23" s="48">
        <f t="shared" si="140"/>
        <v>0</v>
      </c>
      <c r="GG23" s="12">
        <f>SUM(FZ23:GF23)</f>
        <v>52</v>
      </c>
      <c r="GH23" s="12">
        <f t="shared" si="26"/>
        <v>53.2</v>
      </c>
      <c r="GI23" s="22">
        <f>GI21+"00:15"</f>
        <v>8.3333333333333329E-2</v>
      </c>
      <c r="GJ23" s="48">
        <f t="shared" ref="GJ23:GP26" si="141">SUM(AP23,AZ23,BJ23,BT23)</f>
        <v>83</v>
      </c>
      <c r="GK23" s="48">
        <f t="shared" si="141"/>
        <v>4</v>
      </c>
      <c r="GL23" s="48">
        <f t="shared" si="141"/>
        <v>0</v>
      </c>
      <c r="GM23" s="48">
        <f t="shared" si="141"/>
        <v>1</v>
      </c>
      <c r="GN23" s="48">
        <f t="shared" si="141"/>
        <v>2</v>
      </c>
      <c r="GO23" s="48">
        <f t="shared" si="141"/>
        <v>4</v>
      </c>
      <c r="GP23" s="48">
        <f t="shared" si="141"/>
        <v>4</v>
      </c>
      <c r="GQ23" s="12">
        <f>SUM(GJ23:GP23)</f>
        <v>98</v>
      </c>
      <c r="GR23" s="12">
        <f t="shared" si="27"/>
        <v>95.699999999999989</v>
      </c>
      <c r="GS23" s="22">
        <f>GS21+"00:15"</f>
        <v>8.3333333333333329E-2</v>
      </c>
      <c r="GT23" s="48">
        <f t="shared" ref="GT23:GZ26" si="142">SUM(L23,BJ23,DH23,DR23)</f>
        <v>9</v>
      </c>
      <c r="GU23" s="48">
        <f t="shared" si="142"/>
        <v>1</v>
      </c>
      <c r="GV23" s="48">
        <f t="shared" si="142"/>
        <v>0</v>
      </c>
      <c r="GW23" s="48">
        <f t="shared" si="142"/>
        <v>0</v>
      </c>
      <c r="GX23" s="48">
        <f t="shared" si="142"/>
        <v>0</v>
      </c>
      <c r="GY23" s="48">
        <f t="shared" si="142"/>
        <v>3</v>
      </c>
      <c r="GZ23" s="48">
        <f t="shared" si="142"/>
        <v>1</v>
      </c>
      <c r="HA23" s="12">
        <f>SUM(GT23:GZ23)</f>
        <v>14</v>
      </c>
      <c r="HB23" s="12">
        <f t="shared" si="28"/>
        <v>11.399999999999999</v>
      </c>
      <c r="HC23" s="22">
        <f>HC21+"00:15"</f>
        <v>8.3333333333333329E-2</v>
      </c>
      <c r="HD23" s="48">
        <f t="shared" ref="HD23:HJ26" si="143">SUM(CD23,CN23,CX23,DH23)</f>
        <v>4</v>
      </c>
      <c r="HE23" s="48">
        <f t="shared" si="143"/>
        <v>0</v>
      </c>
      <c r="HF23" s="48">
        <f t="shared" si="143"/>
        <v>0</v>
      </c>
      <c r="HG23" s="48">
        <f t="shared" si="143"/>
        <v>0</v>
      </c>
      <c r="HH23" s="48">
        <f t="shared" si="143"/>
        <v>0</v>
      </c>
      <c r="HI23" s="48">
        <f t="shared" si="143"/>
        <v>0</v>
      </c>
      <c r="HJ23" s="48">
        <f t="shared" si="143"/>
        <v>0</v>
      </c>
      <c r="HK23" s="12">
        <f>SUM(HD23:HJ23)</f>
        <v>4</v>
      </c>
      <c r="HL23" s="12">
        <f t="shared" si="29"/>
        <v>4</v>
      </c>
      <c r="HM23" s="22">
        <f>HM21+"00:15"</f>
        <v>8.3333333333333329E-2</v>
      </c>
      <c r="HN23" s="48">
        <f t="shared" ref="HN23:HT26" si="144">SUM(B23,AZ23,CX23,EV23)</f>
        <v>90</v>
      </c>
      <c r="HO23" s="48">
        <f t="shared" si="144"/>
        <v>4</v>
      </c>
      <c r="HP23" s="48">
        <f t="shared" si="144"/>
        <v>0</v>
      </c>
      <c r="HQ23" s="48">
        <f t="shared" si="144"/>
        <v>1</v>
      </c>
      <c r="HR23" s="48">
        <f t="shared" si="144"/>
        <v>2</v>
      </c>
      <c r="HS23" s="48">
        <f t="shared" si="144"/>
        <v>2</v>
      </c>
      <c r="HT23" s="48">
        <f t="shared" si="144"/>
        <v>1</v>
      </c>
      <c r="HU23" s="12">
        <f>SUM(HN23:HT23)</f>
        <v>100</v>
      </c>
      <c r="HV23" s="12">
        <f t="shared" si="30"/>
        <v>101.3</v>
      </c>
      <c r="HW23" s="22">
        <f>HW21+"00:15"</f>
        <v>8.3333333333333329E-2</v>
      </c>
      <c r="HX23" s="48">
        <f t="shared" ref="HX23:ID26" si="145">SUM(DR23,EB23,EL23,EV23)</f>
        <v>37</v>
      </c>
      <c r="HY23" s="48">
        <f t="shared" si="145"/>
        <v>4</v>
      </c>
      <c r="HZ23" s="48">
        <f t="shared" si="145"/>
        <v>1</v>
      </c>
      <c r="IA23" s="48">
        <f t="shared" si="145"/>
        <v>0</v>
      </c>
      <c r="IB23" s="48">
        <f t="shared" si="145"/>
        <v>2</v>
      </c>
      <c r="IC23" s="48">
        <f t="shared" si="145"/>
        <v>0</v>
      </c>
      <c r="ID23" s="48">
        <f t="shared" si="145"/>
        <v>0</v>
      </c>
      <c r="IE23" s="12">
        <f t="shared" si="89"/>
        <v>44</v>
      </c>
      <c r="IF23" s="12">
        <f t="shared" si="31"/>
        <v>46.5</v>
      </c>
    </row>
    <row r="24" spans="1:240" ht="13" customHeight="1" x14ac:dyDescent="0.25">
      <c r="A24" s="22">
        <f t="shared" ref="A24:A26" si="146">A23+"00:15"</f>
        <v>9.375E-2</v>
      </c>
      <c r="B24" s="42">
        <v>2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12">
        <f>SUM(B24:H24)</f>
        <v>2</v>
      </c>
      <c r="J24" s="12">
        <f t="shared" si="8"/>
        <v>2</v>
      </c>
      <c r="K24" s="22">
        <f t="shared" si="91"/>
        <v>9.375E-2</v>
      </c>
      <c r="L24" s="42">
        <v>5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12">
        <f>SUM(L24:R24)</f>
        <v>5</v>
      </c>
      <c r="T24" s="12">
        <f t="shared" si="9"/>
        <v>5</v>
      </c>
      <c r="U24" s="22">
        <f t="shared" ref="U24:U26" si="147">U23+"00:15"</f>
        <v>9.375E-2</v>
      </c>
      <c r="V24" s="42">
        <v>3</v>
      </c>
      <c r="W24" s="42">
        <v>0</v>
      </c>
      <c r="X24" s="42">
        <v>0</v>
      </c>
      <c r="Y24" s="42">
        <v>0</v>
      </c>
      <c r="Z24" s="42">
        <v>0</v>
      </c>
      <c r="AA24" s="42">
        <v>1</v>
      </c>
      <c r="AB24" s="42">
        <v>0</v>
      </c>
      <c r="AC24" s="12">
        <f>SUM(V24:AB24)</f>
        <v>4</v>
      </c>
      <c r="AD24" s="12">
        <f t="shared" si="10"/>
        <v>3.4</v>
      </c>
      <c r="AE24" s="22">
        <f t="shared" ref="AE24:AE26" si="148">AE23+"00:15"</f>
        <v>9.375E-2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12">
        <f>SUM(AF24:AL24)</f>
        <v>0</v>
      </c>
      <c r="AN24" s="12">
        <f t="shared" si="11"/>
        <v>0</v>
      </c>
      <c r="AO24" s="22">
        <f t="shared" ref="AO24:AO26" si="149">AO23+"00:15"</f>
        <v>9.375E-2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12">
        <f>SUM(AP24:AV24)</f>
        <v>0</v>
      </c>
      <c r="AX24" s="12">
        <f t="shared" si="12"/>
        <v>0</v>
      </c>
      <c r="AY24" s="22">
        <f t="shared" ref="AY24:AY26" si="150">AY23+"00:15"</f>
        <v>9.375E-2</v>
      </c>
      <c r="AZ24" s="42">
        <v>84</v>
      </c>
      <c r="BA24" s="42">
        <v>1</v>
      </c>
      <c r="BB24" s="42">
        <v>1</v>
      </c>
      <c r="BC24" s="42">
        <v>0</v>
      </c>
      <c r="BD24" s="42">
        <v>2</v>
      </c>
      <c r="BE24" s="42">
        <v>4</v>
      </c>
      <c r="BF24" s="42">
        <v>1</v>
      </c>
      <c r="BG24" s="12">
        <f>SUM(AZ24:BF24)</f>
        <v>93</v>
      </c>
      <c r="BH24" s="12">
        <f t="shared" si="13"/>
        <v>92.3</v>
      </c>
      <c r="BI24" s="22">
        <f t="shared" ref="BI24:BI26" si="151">BI23+"00:15"</f>
        <v>9.375E-2</v>
      </c>
      <c r="BJ24" s="42">
        <v>2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12">
        <f>SUM(BJ24:BP24)</f>
        <v>2</v>
      </c>
      <c r="BR24" s="12">
        <f t="shared" si="14"/>
        <v>2</v>
      </c>
      <c r="BS24" s="22">
        <f t="shared" ref="BS24:BS26" si="152">BS23+"00:15"</f>
        <v>9.375E-2</v>
      </c>
      <c r="BT24" s="42">
        <v>0</v>
      </c>
      <c r="BU24" s="42">
        <v>0</v>
      </c>
      <c r="BV24" s="42">
        <v>0</v>
      </c>
      <c r="BW24" s="42">
        <v>0</v>
      </c>
      <c r="BX24" s="42">
        <v>0</v>
      </c>
      <c r="BY24" s="42">
        <v>0</v>
      </c>
      <c r="BZ24" s="42">
        <v>0</v>
      </c>
      <c r="CA24" s="12">
        <f>SUM(BT24:BZ24)</f>
        <v>0</v>
      </c>
      <c r="CB24" s="12">
        <f t="shared" si="15"/>
        <v>0</v>
      </c>
      <c r="CC24" s="22">
        <f t="shared" ref="CC24:CC26" si="153">CC23+"00:15"</f>
        <v>9.375E-2</v>
      </c>
      <c r="CD24" s="42">
        <v>2</v>
      </c>
      <c r="CE24" s="42">
        <v>0</v>
      </c>
      <c r="CF24" s="42">
        <v>0</v>
      </c>
      <c r="CG24" s="42">
        <v>0</v>
      </c>
      <c r="CH24" s="42">
        <v>0</v>
      </c>
      <c r="CI24" s="42">
        <v>0</v>
      </c>
      <c r="CJ24" s="42">
        <v>0</v>
      </c>
      <c r="CK24" s="12">
        <f>SUM(CD24:CJ24)</f>
        <v>2</v>
      </c>
      <c r="CL24" s="12">
        <f t="shared" si="16"/>
        <v>2</v>
      </c>
      <c r="CM24" s="22">
        <f t="shared" ref="CM24:CM26" si="154">CM23+"00:15"</f>
        <v>9.375E-2</v>
      </c>
      <c r="CN24" s="42">
        <v>0</v>
      </c>
      <c r="CO24" s="42">
        <v>0</v>
      </c>
      <c r="CP24" s="42">
        <v>0</v>
      </c>
      <c r="CQ24" s="42">
        <v>0</v>
      </c>
      <c r="CR24" s="42">
        <v>0</v>
      </c>
      <c r="CS24" s="42">
        <v>0</v>
      </c>
      <c r="CT24" s="42">
        <v>1</v>
      </c>
      <c r="CU24" s="12">
        <f>SUM(CN24:CT24)</f>
        <v>1</v>
      </c>
      <c r="CV24" s="12">
        <f t="shared" si="17"/>
        <v>0.2</v>
      </c>
      <c r="CW24" s="22">
        <f t="shared" ref="CW24:CW26" si="155">CW23+"00:15"</f>
        <v>9.375E-2</v>
      </c>
      <c r="CX24" s="42">
        <v>2</v>
      </c>
      <c r="CY24" s="42">
        <v>0</v>
      </c>
      <c r="CZ24" s="42">
        <v>0</v>
      </c>
      <c r="DA24" s="42">
        <v>0</v>
      </c>
      <c r="DB24" s="42">
        <v>0</v>
      </c>
      <c r="DC24" s="42">
        <v>0</v>
      </c>
      <c r="DD24" s="42">
        <v>0</v>
      </c>
      <c r="DE24" s="12">
        <f>SUM(CX24:DD24)</f>
        <v>2</v>
      </c>
      <c r="DF24" s="12">
        <f t="shared" si="18"/>
        <v>2</v>
      </c>
      <c r="DG24" s="22">
        <f t="shared" ref="DG24:DG26" si="156">DG23+"00:15"</f>
        <v>9.375E-2</v>
      </c>
      <c r="DH24" s="42">
        <v>0</v>
      </c>
      <c r="DI24" s="42">
        <v>0</v>
      </c>
      <c r="DJ24" s="42">
        <v>0</v>
      </c>
      <c r="DK24" s="42">
        <v>0</v>
      </c>
      <c r="DL24" s="42">
        <v>0</v>
      </c>
      <c r="DM24" s="42">
        <v>0</v>
      </c>
      <c r="DN24" s="42">
        <v>0</v>
      </c>
      <c r="DO24" s="12">
        <f>SUM(DH24:DN24)</f>
        <v>0</v>
      </c>
      <c r="DP24" s="12">
        <f t="shared" si="19"/>
        <v>0</v>
      </c>
      <c r="DQ24" s="22">
        <f t="shared" ref="DQ24:DQ26" si="157">DQ23+"00:15"</f>
        <v>9.375E-2</v>
      </c>
      <c r="DR24" s="42">
        <v>2</v>
      </c>
      <c r="DS24" s="42">
        <v>0</v>
      </c>
      <c r="DT24" s="42">
        <v>0</v>
      </c>
      <c r="DU24" s="42">
        <v>0</v>
      </c>
      <c r="DV24" s="42">
        <v>0</v>
      </c>
      <c r="DW24" s="42">
        <v>0</v>
      </c>
      <c r="DX24" s="42">
        <v>0</v>
      </c>
      <c r="DY24" s="12">
        <f>SUM(DR24:DX24)</f>
        <v>2</v>
      </c>
      <c r="DZ24" s="12">
        <f t="shared" si="20"/>
        <v>2</v>
      </c>
      <c r="EA24" s="22">
        <f t="shared" ref="EA24:EA26" si="158">EA23+"00:15"</f>
        <v>9.375E-2</v>
      </c>
      <c r="EB24" s="42">
        <v>35</v>
      </c>
      <c r="EC24" s="42">
        <v>1</v>
      </c>
      <c r="ED24" s="42">
        <v>1</v>
      </c>
      <c r="EE24" s="42">
        <v>0</v>
      </c>
      <c r="EF24" s="42">
        <v>2</v>
      </c>
      <c r="EG24" s="42">
        <v>2</v>
      </c>
      <c r="EH24" s="42">
        <v>1</v>
      </c>
      <c r="EI24" s="12">
        <f>SUM(EB24:EH24)</f>
        <v>42</v>
      </c>
      <c r="EJ24" s="12">
        <f t="shared" si="21"/>
        <v>42.5</v>
      </c>
      <c r="EK24" s="22">
        <f t="shared" ref="EK24:EK26" si="159">EK23+"00:15"</f>
        <v>9.375E-2</v>
      </c>
      <c r="EL24" s="42">
        <v>1</v>
      </c>
      <c r="EM24" s="42">
        <v>0</v>
      </c>
      <c r="EN24" s="42">
        <v>0</v>
      </c>
      <c r="EO24" s="42">
        <v>0</v>
      </c>
      <c r="EP24" s="42">
        <v>0</v>
      </c>
      <c r="EQ24" s="42">
        <v>0</v>
      </c>
      <c r="ER24" s="42">
        <v>0</v>
      </c>
      <c r="ES24" s="12">
        <f>SUM(EL24:ER24)</f>
        <v>1</v>
      </c>
      <c r="ET24" s="12">
        <f t="shared" si="22"/>
        <v>1</v>
      </c>
      <c r="EU24" s="22">
        <f t="shared" ref="EU24:EU26" si="160">EU23+"00:15"</f>
        <v>9.375E-2</v>
      </c>
      <c r="EV24" s="42">
        <v>0</v>
      </c>
      <c r="EW24" s="42">
        <v>0</v>
      </c>
      <c r="EX24" s="42">
        <v>0</v>
      </c>
      <c r="EY24" s="42">
        <v>0</v>
      </c>
      <c r="EZ24" s="42">
        <v>0</v>
      </c>
      <c r="FA24" s="42">
        <v>0</v>
      </c>
      <c r="FB24" s="42">
        <v>0</v>
      </c>
      <c r="FC24" s="12">
        <f>SUM(EV24:FB24)</f>
        <v>0</v>
      </c>
      <c r="FD24" s="12">
        <f t="shared" si="23"/>
        <v>0</v>
      </c>
      <c r="FE24" s="22">
        <f t="shared" ref="FE24:FE26" si="161">FE23+"00:15"</f>
        <v>9.375E-2</v>
      </c>
      <c r="FF24" s="48">
        <f t="shared" si="138"/>
        <v>1</v>
      </c>
      <c r="FG24" s="48">
        <f t="shared" si="138"/>
        <v>0</v>
      </c>
      <c r="FH24" s="48">
        <f t="shared" si="138"/>
        <v>0</v>
      </c>
      <c r="FI24" s="48">
        <f t="shared" si="138"/>
        <v>0</v>
      </c>
      <c r="FJ24" s="48">
        <f t="shared" si="138"/>
        <v>0</v>
      </c>
      <c r="FK24" s="48">
        <f t="shared" si="138"/>
        <v>0</v>
      </c>
      <c r="FL24" s="48">
        <f t="shared" si="138"/>
        <v>1</v>
      </c>
      <c r="FM24" s="12">
        <f>SUM(FF24:FL24)</f>
        <v>2</v>
      </c>
      <c r="FN24" s="12">
        <f t="shared" si="24"/>
        <v>1.2</v>
      </c>
      <c r="FO24" s="22">
        <f t="shared" ref="FO24:FO26" si="162">FO23+"00:15"</f>
        <v>9.375E-2</v>
      </c>
      <c r="FP24" s="48">
        <f t="shared" si="139"/>
        <v>10</v>
      </c>
      <c r="FQ24" s="48">
        <f t="shared" si="139"/>
        <v>0</v>
      </c>
      <c r="FR24" s="48">
        <f t="shared" si="139"/>
        <v>0</v>
      </c>
      <c r="FS24" s="48">
        <f t="shared" si="139"/>
        <v>0</v>
      </c>
      <c r="FT24" s="48">
        <f t="shared" si="139"/>
        <v>0</v>
      </c>
      <c r="FU24" s="48">
        <f t="shared" si="139"/>
        <v>1</v>
      </c>
      <c r="FV24" s="48">
        <f t="shared" si="139"/>
        <v>0</v>
      </c>
      <c r="FW24" s="12">
        <f>SUM(FP24:FV24)</f>
        <v>11</v>
      </c>
      <c r="FX24" s="12">
        <f t="shared" si="25"/>
        <v>10.4</v>
      </c>
      <c r="FY24" s="22">
        <f t="shared" ref="FY24:FY26" si="163">FY23+"00:15"</f>
        <v>9.375E-2</v>
      </c>
      <c r="FZ24" s="48">
        <f t="shared" si="140"/>
        <v>40</v>
      </c>
      <c r="GA24" s="48">
        <f t="shared" si="140"/>
        <v>1</v>
      </c>
      <c r="GB24" s="48">
        <f t="shared" si="140"/>
        <v>1</v>
      </c>
      <c r="GC24" s="48">
        <f t="shared" si="140"/>
        <v>0</v>
      </c>
      <c r="GD24" s="48">
        <f t="shared" si="140"/>
        <v>2</v>
      </c>
      <c r="GE24" s="48">
        <f t="shared" si="140"/>
        <v>3</v>
      </c>
      <c r="GF24" s="48">
        <f t="shared" si="140"/>
        <v>1</v>
      </c>
      <c r="GG24" s="12">
        <f>SUM(FZ24:GF24)</f>
        <v>48</v>
      </c>
      <c r="GH24" s="12">
        <f t="shared" si="26"/>
        <v>47.900000000000006</v>
      </c>
      <c r="GI24" s="22">
        <f t="shared" ref="GI24:GI26" si="164">GI23+"00:15"</f>
        <v>9.375E-2</v>
      </c>
      <c r="GJ24" s="48">
        <f t="shared" si="141"/>
        <v>86</v>
      </c>
      <c r="GK24" s="48">
        <f t="shared" si="141"/>
        <v>1</v>
      </c>
      <c r="GL24" s="48">
        <f t="shared" si="141"/>
        <v>1</v>
      </c>
      <c r="GM24" s="48">
        <f t="shared" si="141"/>
        <v>0</v>
      </c>
      <c r="GN24" s="48">
        <f t="shared" si="141"/>
        <v>2</v>
      </c>
      <c r="GO24" s="48">
        <f t="shared" si="141"/>
        <v>4</v>
      </c>
      <c r="GP24" s="48">
        <f t="shared" si="141"/>
        <v>1</v>
      </c>
      <c r="GQ24" s="12">
        <f>SUM(GJ24:GP24)</f>
        <v>95</v>
      </c>
      <c r="GR24" s="12">
        <f t="shared" si="27"/>
        <v>94.3</v>
      </c>
      <c r="GS24" s="22">
        <f t="shared" ref="GS24:GS26" si="165">GS23+"00:15"</f>
        <v>9.375E-2</v>
      </c>
      <c r="GT24" s="48">
        <f t="shared" si="142"/>
        <v>9</v>
      </c>
      <c r="GU24" s="48">
        <f t="shared" si="142"/>
        <v>0</v>
      </c>
      <c r="GV24" s="48">
        <f t="shared" si="142"/>
        <v>0</v>
      </c>
      <c r="GW24" s="48">
        <f t="shared" si="142"/>
        <v>0</v>
      </c>
      <c r="GX24" s="48">
        <f t="shared" si="142"/>
        <v>0</v>
      </c>
      <c r="GY24" s="48">
        <f t="shared" si="142"/>
        <v>0</v>
      </c>
      <c r="GZ24" s="48">
        <f t="shared" si="142"/>
        <v>0</v>
      </c>
      <c r="HA24" s="12">
        <f>SUM(GT24:GZ24)</f>
        <v>9</v>
      </c>
      <c r="HB24" s="12">
        <f t="shared" si="28"/>
        <v>9</v>
      </c>
      <c r="HC24" s="22">
        <f t="shared" ref="HC24:HC26" si="166">HC23+"00:15"</f>
        <v>9.375E-2</v>
      </c>
      <c r="HD24" s="48">
        <f t="shared" si="143"/>
        <v>4</v>
      </c>
      <c r="HE24" s="48">
        <f t="shared" si="143"/>
        <v>0</v>
      </c>
      <c r="HF24" s="48">
        <f t="shared" si="143"/>
        <v>0</v>
      </c>
      <c r="HG24" s="48">
        <f t="shared" si="143"/>
        <v>0</v>
      </c>
      <c r="HH24" s="48">
        <f t="shared" si="143"/>
        <v>0</v>
      </c>
      <c r="HI24" s="48">
        <f t="shared" si="143"/>
        <v>0</v>
      </c>
      <c r="HJ24" s="48">
        <f t="shared" si="143"/>
        <v>1</v>
      </c>
      <c r="HK24" s="12">
        <f>SUM(HD24:HJ24)</f>
        <v>5</v>
      </c>
      <c r="HL24" s="12">
        <f t="shared" si="29"/>
        <v>4.2</v>
      </c>
      <c r="HM24" s="22">
        <f t="shared" ref="HM24:HM26" si="167">HM23+"00:15"</f>
        <v>9.375E-2</v>
      </c>
      <c r="HN24" s="48">
        <f t="shared" si="144"/>
        <v>88</v>
      </c>
      <c r="HO24" s="48">
        <f t="shared" si="144"/>
        <v>1</v>
      </c>
      <c r="HP24" s="48">
        <f t="shared" si="144"/>
        <v>1</v>
      </c>
      <c r="HQ24" s="48">
        <f t="shared" si="144"/>
        <v>0</v>
      </c>
      <c r="HR24" s="48">
        <f t="shared" si="144"/>
        <v>2</v>
      </c>
      <c r="HS24" s="48">
        <f t="shared" si="144"/>
        <v>4</v>
      </c>
      <c r="HT24" s="48">
        <f t="shared" si="144"/>
        <v>1</v>
      </c>
      <c r="HU24" s="12">
        <f>SUM(HN24:HT24)</f>
        <v>97</v>
      </c>
      <c r="HV24" s="12">
        <f t="shared" si="30"/>
        <v>96.3</v>
      </c>
      <c r="HW24" s="22">
        <f t="shared" ref="HW24:HW26" si="168">HW23+"00:15"</f>
        <v>9.375E-2</v>
      </c>
      <c r="HX24" s="48">
        <f t="shared" si="145"/>
        <v>38</v>
      </c>
      <c r="HY24" s="48">
        <f t="shared" si="145"/>
        <v>1</v>
      </c>
      <c r="HZ24" s="48">
        <f t="shared" si="145"/>
        <v>1</v>
      </c>
      <c r="IA24" s="48">
        <f t="shared" si="145"/>
        <v>0</v>
      </c>
      <c r="IB24" s="48">
        <f t="shared" si="145"/>
        <v>2</v>
      </c>
      <c r="IC24" s="48">
        <f t="shared" si="145"/>
        <v>2</v>
      </c>
      <c r="ID24" s="48">
        <f t="shared" si="145"/>
        <v>1</v>
      </c>
      <c r="IE24" s="12">
        <f t="shared" si="89"/>
        <v>45</v>
      </c>
      <c r="IF24" s="12">
        <f t="shared" si="31"/>
        <v>45.5</v>
      </c>
    </row>
    <row r="25" spans="1:240" ht="13" customHeight="1" x14ac:dyDescent="0.25">
      <c r="A25" s="22">
        <f t="shared" si="146"/>
        <v>0.10416666666666667</v>
      </c>
      <c r="B25" s="42">
        <v>4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12">
        <f>SUM(B25:H25)</f>
        <v>4</v>
      </c>
      <c r="J25" s="12">
        <f t="shared" si="8"/>
        <v>4</v>
      </c>
      <c r="K25" s="22">
        <f t="shared" si="91"/>
        <v>0.10416666666666667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12">
        <f>SUM(L25:R25)</f>
        <v>0</v>
      </c>
      <c r="T25" s="12">
        <f t="shared" si="9"/>
        <v>0</v>
      </c>
      <c r="U25" s="22">
        <f t="shared" si="147"/>
        <v>0.10416666666666667</v>
      </c>
      <c r="V25" s="42">
        <v>3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12">
        <f>SUM(V25:AB25)</f>
        <v>3</v>
      </c>
      <c r="AD25" s="12">
        <f t="shared" si="10"/>
        <v>3</v>
      </c>
      <c r="AE25" s="22">
        <f t="shared" si="148"/>
        <v>0.10416666666666667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12">
        <f>SUM(AF25:AL25)</f>
        <v>0</v>
      </c>
      <c r="AN25" s="12">
        <f t="shared" si="11"/>
        <v>0</v>
      </c>
      <c r="AO25" s="22">
        <f t="shared" si="149"/>
        <v>0.10416666666666667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12">
        <f>SUM(AP25:AV25)</f>
        <v>0</v>
      </c>
      <c r="AX25" s="12">
        <f t="shared" si="12"/>
        <v>0</v>
      </c>
      <c r="AY25" s="22">
        <f t="shared" si="150"/>
        <v>0.10416666666666667</v>
      </c>
      <c r="AZ25" s="42">
        <v>78</v>
      </c>
      <c r="BA25" s="42">
        <v>4</v>
      </c>
      <c r="BB25" s="42">
        <v>1</v>
      </c>
      <c r="BC25" s="42">
        <v>0</v>
      </c>
      <c r="BD25" s="42">
        <v>1</v>
      </c>
      <c r="BE25" s="42">
        <v>1</v>
      </c>
      <c r="BF25" s="42">
        <v>0</v>
      </c>
      <c r="BG25" s="12">
        <f>SUM(AZ25:BF25)</f>
        <v>85</v>
      </c>
      <c r="BH25" s="12">
        <f t="shared" si="13"/>
        <v>85.9</v>
      </c>
      <c r="BI25" s="22">
        <f t="shared" si="151"/>
        <v>0.10416666666666667</v>
      </c>
      <c r="BJ25" s="42">
        <v>1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12">
        <f>SUM(BJ25:BP25)</f>
        <v>1</v>
      </c>
      <c r="BR25" s="12">
        <f t="shared" si="14"/>
        <v>1</v>
      </c>
      <c r="BS25" s="22">
        <f t="shared" si="152"/>
        <v>0.10416666666666667</v>
      </c>
      <c r="BT25" s="42">
        <v>0</v>
      </c>
      <c r="BU25" s="42">
        <v>0</v>
      </c>
      <c r="BV25" s="42">
        <v>0</v>
      </c>
      <c r="BW25" s="42">
        <v>0</v>
      </c>
      <c r="BX25" s="42">
        <v>0</v>
      </c>
      <c r="BY25" s="42">
        <v>0</v>
      </c>
      <c r="BZ25" s="42">
        <v>0</v>
      </c>
      <c r="CA25" s="12">
        <f>SUM(BT25:BZ25)</f>
        <v>0</v>
      </c>
      <c r="CB25" s="12">
        <f t="shared" si="15"/>
        <v>0</v>
      </c>
      <c r="CC25" s="22">
        <f t="shared" si="153"/>
        <v>0.10416666666666667</v>
      </c>
      <c r="CD25" s="42">
        <v>1</v>
      </c>
      <c r="CE25" s="42">
        <v>0</v>
      </c>
      <c r="CF25" s="42">
        <v>0</v>
      </c>
      <c r="CG25" s="42">
        <v>0</v>
      </c>
      <c r="CH25" s="42">
        <v>0</v>
      </c>
      <c r="CI25" s="42">
        <v>0</v>
      </c>
      <c r="CJ25" s="42">
        <v>0</v>
      </c>
      <c r="CK25" s="12">
        <f>SUM(CD25:CJ25)</f>
        <v>1</v>
      </c>
      <c r="CL25" s="12">
        <f t="shared" si="16"/>
        <v>1</v>
      </c>
      <c r="CM25" s="22">
        <f t="shared" si="154"/>
        <v>0.10416666666666667</v>
      </c>
      <c r="CN25" s="42">
        <v>0</v>
      </c>
      <c r="CO25" s="42">
        <v>0</v>
      </c>
      <c r="CP25" s="42">
        <v>0</v>
      </c>
      <c r="CQ25" s="42">
        <v>0</v>
      </c>
      <c r="CR25" s="42">
        <v>0</v>
      </c>
      <c r="CS25" s="42">
        <v>0</v>
      </c>
      <c r="CT25" s="42">
        <v>0</v>
      </c>
      <c r="CU25" s="12">
        <f>SUM(CN25:CT25)</f>
        <v>0</v>
      </c>
      <c r="CV25" s="12">
        <f t="shared" si="17"/>
        <v>0</v>
      </c>
      <c r="CW25" s="22">
        <f t="shared" si="155"/>
        <v>0.10416666666666667</v>
      </c>
      <c r="CX25" s="42">
        <v>0</v>
      </c>
      <c r="CY25" s="42">
        <v>0</v>
      </c>
      <c r="CZ25" s="42">
        <v>0</v>
      </c>
      <c r="DA25" s="42">
        <v>0</v>
      </c>
      <c r="DB25" s="42">
        <v>0</v>
      </c>
      <c r="DC25" s="42">
        <v>0</v>
      </c>
      <c r="DD25" s="42">
        <v>0</v>
      </c>
      <c r="DE25" s="12">
        <f>SUM(CX25:DD25)</f>
        <v>0</v>
      </c>
      <c r="DF25" s="12">
        <f t="shared" si="18"/>
        <v>0</v>
      </c>
      <c r="DG25" s="22">
        <f t="shared" si="156"/>
        <v>0.10416666666666667</v>
      </c>
      <c r="DH25" s="42">
        <v>0</v>
      </c>
      <c r="DI25" s="42">
        <v>0</v>
      </c>
      <c r="DJ25" s="42">
        <v>0</v>
      </c>
      <c r="DK25" s="42">
        <v>0</v>
      </c>
      <c r="DL25" s="42">
        <v>0</v>
      </c>
      <c r="DM25" s="42">
        <v>0</v>
      </c>
      <c r="DN25" s="42">
        <v>0</v>
      </c>
      <c r="DO25" s="12">
        <f>SUM(DH25:DN25)</f>
        <v>0</v>
      </c>
      <c r="DP25" s="12">
        <f t="shared" si="19"/>
        <v>0</v>
      </c>
      <c r="DQ25" s="22">
        <f t="shared" si="157"/>
        <v>0.10416666666666667</v>
      </c>
      <c r="DR25" s="42">
        <v>3</v>
      </c>
      <c r="DS25" s="42">
        <v>0</v>
      </c>
      <c r="DT25" s="42">
        <v>0</v>
      </c>
      <c r="DU25" s="42">
        <v>0</v>
      </c>
      <c r="DV25" s="42">
        <v>0</v>
      </c>
      <c r="DW25" s="42">
        <v>1</v>
      </c>
      <c r="DX25" s="42">
        <v>0</v>
      </c>
      <c r="DY25" s="12">
        <f>SUM(DR25:DX25)</f>
        <v>4</v>
      </c>
      <c r="DZ25" s="12">
        <f t="shared" si="20"/>
        <v>3.4</v>
      </c>
      <c r="EA25" s="22">
        <f t="shared" si="158"/>
        <v>0.10416666666666667</v>
      </c>
      <c r="EB25" s="42">
        <v>44</v>
      </c>
      <c r="EC25" s="42">
        <v>5</v>
      </c>
      <c r="ED25" s="42">
        <v>3</v>
      </c>
      <c r="EE25" s="42">
        <v>0</v>
      </c>
      <c r="EF25" s="42">
        <v>2</v>
      </c>
      <c r="EG25" s="42">
        <v>0</v>
      </c>
      <c r="EH25" s="42">
        <v>0</v>
      </c>
      <c r="EI25" s="12">
        <f>SUM(EB25:EH25)</f>
        <v>54</v>
      </c>
      <c r="EJ25" s="12">
        <f t="shared" si="21"/>
        <v>57.5</v>
      </c>
      <c r="EK25" s="22">
        <f t="shared" si="159"/>
        <v>0.10416666666666667</v>
      </c>
      <c r="EL25" s="42">
        <v>1</v>
      </c>
      <c r="EM25" s="42">
        <v>0</v>
      </c>
      <c r="EN25" s="42">
        <v>0</v>
      </c>
      <c r="EO25" s="42">
        <v>0</v>
      </c>
      <c r="EP25" s="42">
        <v>0</v>
      </c>
      <c r="EQ25" s="42">
        <v>0</v>
      </c>
      <c r="ER25" s="42">
        <v>0</v>
      </c>
      <c r="ES25" s="12">
        <f>SUM(EL25:ER25)</f>
        <v>1</v>
      </c>
      <c r="ET25" s="12">
        <f t="shared" si="22"/>
        <v>1</v>
      </c>
      <c r="EU25" s="22">
        <f t="shared" si="160"/>
        <v>0.10416666666666667</v>
      </c>
      <c r="EV25" s="42">
        <v>0</v>
      </c>
      <c r="EW25" s="42">
        <v>0</v>
      </c>
      <c r="EX25" s="42">
        <v>1</v>
      </c>
      <c r="EY25" s="42">
        <v>0</v>
      </c>
      <c r="EZ25" s="42">
        <v>0</v>
      </c>
      <c r="FA25" s="42">
        <v>0</v>
      </c>
      <c r="FB25" s="42">
        <v>0</v>
      </c>
      <c r="FC25" s="12">
        <f>SUM(EV25:FB25)</f>
        <v>1</v>
      </c>
      <c r="FD25" s="12">
        <f t="shared" si="23"/>
        <v>1.5</v>
      </c>
      <c r="FE25" s="22">
        <f t="shared" si="161"/>
        <v>0.10416666666666667</v>
      </c>
      <c r="FF25" s="48">
        <f t="shared" si="138"/>
        <v>1</v>
      </c>
      <c r="FG25" s="48">
        <f t="shared" si="138"/>
        <v>0</v>
      </c>
      <c r="FH25" s="48">
        <f t="shared" si="138"/>
        <v>0</v>
      </c>
      <c r="FI25" s="48">
        <f t="shared" si="138"/>
        <v>0</v>
      </c>
      <c r="FJ25" s="48">
        <f t="shared" si="138"/>
        <v>0</v>
      </c>
      <c r="FK25" s="48">
        <f t="shared" si="138"/>
        <v>0</v>
      </c>
      <c r="FL25" s="48">
        <f t="shared" si="138"/>
        <v>0</v>
      </c>
      <c r="FM25" s="12">
        <f>SUM(FF25:FL25)</f>
        <v>1</v>
      </c>
      <c r="FN25" s="12">
        <f t="shared" si="24"/>
        <v>1</v>
      </c>
      <c r="FO25" s="22">
        <f t="shared" si="162"/>
        <v>0.10416666666666667</v>
      </c>
      <c r="FP25" s="48">
        <f t="shared" si="139"/>
        <v>7</v>
      </c>
      <c r="FQ25" s="48">
        <f t="shared" si="139"/>
        <v>0</v>
      </c>
      <c r="FR25" s="48">
        <f t="shared" si="139"/>
        <v>0</v>
      </c>
      <c r="FS25" s="48">
        <f t="shared" si="139"/>
        <v>0</v>
      </c>
      <c r="FT25" s="48">
        <f t="shared" si="139"/>
        <v>0</v>
      </c>
      <c r="FU25" s="48">
        <f t="shared" si="139"/>
        <v>0</v>
      </c>
      <c r="FV25" s="48">
        <f t="shared" si="139"/>
        <v>0</v>
      </c>
      <c r="FW25" s="12">
        <f>SUM(FP25:FV25)</f>
        <v>7</v>
      </c>
      <c r="FX25" s="12">
        <f t="shared" si="25"/>
        <v>7</v>
      </c>
      <c r="FY25" s="22">
        <f t="shared" si="163"/>
        <v>0.10416666666666667</v>
      </c>
      <c r="FZ25" s="48">
        <f t="shared" si="140"/>
        <v>48</v>
      </c>
      <c r="GA25" s="48">
        <f t="shared" si="140"/>
        <v>5</v>
      </c>
      <c r="GB25" s="48">
        <f t="shared" si="140"/>
        <v>3</v>
      </c>
      <c r="GC25" s="48">
        <f t="shared" si="140"/>
        <v>0</v>
      </c>
      <c r="GD25" s="48">
        <f t="shared" si="140"/>
        <v>2</v>
      </c>
      <c r="GE25" s="48">
        <f t="shared" si="140"/>
        <v>0</v>
      </c>
      <c r="GF25" s="48">
        <f t="shared" si="140"/>
        <v>0</v>
      </c>
      <c r="GG25" s="12">
        <f>SUM(FZ25:GF25)</f>
        <v>58</v>
      </c>
      <c r="GH25" s="12">
        <f t="shared" si="26"/>
        <v>61.5</v>
      </c>
      <c r="GI25" s="22">
        <f t="shared" si="164"/>
        <v>0.10416666666666667</v>
      </c>
      <c r="GJ25" s="48">
        <f t="shared" si="141"/>
        <v>79</v>
      </c>
      <c r="GK25" s="48">
        <f t="shared" si="141"/>
        <v>4</v>
      </c>
      <c r="GL25" s="48">
        <f t="shared" si="141"/>
        <v>1</v>
      </c>
      <c r="GM25" s="48">
        <f t="shared" si="141"/>
        <v>0</v>
      </c>
      <c r="GN25" s="48">
        <f t="shared" si="141"/>
        <v>1</v>
      </c>
      <c r="GO25" s="48">
        <f t="shared" si="141"/>
        <v>1</v>
      </c>
      <c r="GP25" s="48">
        <f t="shared" si="141"/>
        <v>0</v>
      </c>
      <c r="GQ25" s="12">
        <f>SUM(GJ25:GP25)</f>
        <v>86</v>
      </c>
      <c r="GR25" s="12">
        <f t="shared" si="27"/>
        <v>86.9</v>
      </c>
      <c r="GS25" s="22">
        <f t="shared" si="165"/>
        <v>0.10416666666666667</v>
      </c>
      <c r="GT25" s="48">
        <f t="shared" si="142"/>
        <v>4</v>
      </c>
      <c r="GU25" s="48">
        <f t="shared" si="142"/>
        <v>0</v>
      </c>
      <c r="GV25" s="48">
        <f t="shared" si="142"/>
        <v>0</v>
      </c>
      <c r="GW25" s="48">
        <f t="shared" si="142"/>
        <v>0</v>
      </c>
      <c r="GX25" s="48">
        <f t="shared" si="142"/>
        <v>0</v>
      </c>
      <c r="GY25" s="48">
        <f t="shared" si="142"/>
        <v>1</v>
      </c>
      <c r="GZ25" s="48">
        <f t="shared" si="142"/>
        <v>0</v>
      </c>
      <c r="HA25" s="12">
        <f>SUM(GT25:GZ25)</f>
        <v>5</v>
      </c>
      <c r="HB25" s="12">
        <f t="shared" si="28"/>
        <v>4.4000000000000004</v>
      </c>
      <c r="HC25" s="22">
        <f t="shared" si="166"/>
        <v>0.10416666666666667</v>
      </c>
      <c r="HD25" s="48">
        <f t="shared" si="143"/>
        <v>1</v>
      </c>
      <c r="HE25" s="48">
        <f t="shared" si="143"/>
        <v>0</v>
      </c>
      <c r="HF25" s="48">
        <f t="shared" si="143"/>
        <v>0</v>
      </c>
      <c r="HG25" s="48">
        <f t="shared" si="143"/>
        <v>0</v>
      </c>
      <c r="HH25" s="48">
        <f t="shared" si="143"/>
        <v>0</v>
      </c>
      <c r="HI25" s="48">
        <f t="shared" si="143"/>
        <v>0</v>
      </c>
      <c r="HJ25" s="48">
        <f t="shared" si="143"/>
        <v>0</v>
      </c>
      <c r="HK25" s="12">
        <f>SUM(HD25:HJ25)</f>
        <v>1</v>
      </c>
      <c r="HL25" s="12">
        <f t="shared" si="29"/>
        <v>1</v>
      </c>
      <c r="HM25" s="22">
        <f t="shared" si="167"/>
        <v>0.10416666666666667</v>
      </c>
      <c r="HN25" s="48">
        <f t="shared" si="144"/>
        <v>82</v>
      </c>
      <c r="HO25" s="48">
        <f t="shared" si="144"/>
        <v>4</v>
      </c>
      <c r="HP25" s="48">
        <f t="shared" si="144"/>
        <v>2</v>
      </c>
      <c r="HQ25" s="48">
        <f t="shared" si="144"/>
        <v>0</v>
      </c>
      <c r="HR25" s="48">
        <f t="shared" si="144"/>
        <v>1</v>
      </c>
      <c r="HS25" s="48">
        <f t="shared" si="144"/>
        <v>1</v>
      </c>
      <c r="HT25" s="48">
        <f t="shared" si="144"/>
        <v>0</v>
      </c>
      <c r="HU25" s="12">
        <f>SUM(HN25:HT25)</f>
        <v>90</v>
      </c>
      <c r="HV25" s="12">
        <f t="shared" si="30"/>
        <v>91.4</v>
      </c>
      <c r="HW25" s="22">
        <f t="shared" si="168"/>
        <v>0.10416666666666667</v>
      </c>
      <c r="HX25" s="48">
        <f t="shared" si="145"/>
        <v>48</v>
      </c>
      <c r="HY25" s="48">
        <f t="shared" si="145"/>
        <v>5</v>
      </c>
      <c r="HZ25" s="48">
        <f t="shared" si="145"/>
        <v>4</v>
      </c>
      <c r="IA25" s="48">
        <f t="shared" si="145"/>
        <v>0</v>
      </c>
      <c r="IB25" s="48">
        <f t="shared" si="145"/>
        <v>2</v>
      </c>
      <c r="IC25" s="48">
        <f t="shared" si="145"/>
        <v>1</v>
      </c>
      <c r="ID25" s="48">
        <f t="shared" si="145"/>
        <v>0</v>
      </c>
      <c r="IE25" s="12">
        <f t="shared" si="89"/>
        <v>60</v>
      </c>
      <c r="IF25" s="12">
        <f t="shared" si="31"/>
        <v>63.4</v>
      </c>
    </row>
    <row r="26" spans="1:240" ht="13" customHeight="1" thickBot="1" x14ac:dyDescent="0.3">
      <c r="A26" s="22">
        <f t="shared" si="146"/>
        <v>0.11458333333333334</v>
      </c>
      <c r="B26" s="42">
        <v>2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12">
        <f>SUM(B26:H26)</f>
        <v>2</v>
      </c>
      <c r="J26" s="12">
        <f t="shared" si="8"/>
        <v>2</v>
      </c>
      <c r="K26" s="22">
        <f t="shared" si="91"/>
        <v>0.11458333333333334</v>
      </c>
      <c r="L26" s="42">
        <v>1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12">
        <f>SUM(L26:R26)</f>
        <v>1</v>
      </c>
      <c r="T26" s="12">
        <f t="shared" si="9"/>
        <v>1</v>
      </c>
      <c r="U26" s="22">
        <f t="shared" si="147"/>
        <v>0.11458333333333334</v>
      </c>
      <c r="V26" s="42">
        <v>7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12">
        <f>SUM(V26:AB26)</f>
        <v>7</v>
      </c>
      <c r="AD26" s="12">
        <f t="shared" si="10"/>
        <v>7</v>
      </c>
      <c r="AE26" s="22">
        <f t="shared" si="148"/>
        <v>0.11458333333333334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12">
        <f>SUM(AF26:AL26)</f>
        <v>0</v>
      </c>
      <c r="AN26" s="12">
        <f t="shared" si="11"/>
        <v>0</v>
      </c>
      <c r="AO26" s="22">
        <f t="shared" si="149"/>
        <v>0.11458333333333334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12">
        <f>SUM(AP26:AV26)</f>
        <v>0</v>
      </c>
      <c r="AX26" s="12">
        <f t="shared" si="12"/>
        <v>0</v>
      </c>
      <c r="AY26" s="22">
        <f t="shared" si="150"/>
        <v>0.11458333333333334</v>
      </c>
      <c r="AZ26" s="42">
        <v>81</v>
      </c>
      <c r="BA26" s="42">
        <v>8</v>
      </c>
      <c r="BB26" s="42">
        <v>2</v>
      </c>
      <c r="BC26" s="42">
        <v>2</v>
      </c>
      <c r="BD26" s="42">
        <v>2</v>
      </c>
      <c r="BE26" s="42">
        <v>2</v>
      </c>
      <c r="BF26" s="42">
        <v>1</v>
      </c>
      <c r="BG26" s="12">
        <f>SUM(AZ26:BF26)</f>
        <v>98</v>
      </c>
      <c r="BH26" s="12">
        <f t="shared" si="13"/>
        <v>101.6</v>
      </c>
      <c r="BI26" s="22">
        <f t="shared" si="151"/>
        <v>0.11458333333333334</v>
      </c>
      <c r="BJ26" s="42">
        <v>3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12">
        <f>SUM(BJ26:BP26)</f>
        <v>3</v>
      </c>
      <c r="BR26" s="12">
        <f t="shared" si="14"/>
        <v>3</v>
      </c>
      <c r="BS26" s="22">
        <f t="shared" si="152"/>
        <v>0.11458333333333334</v>
      </c>
      <c r="BT26" s="42">
        <v>0</v>
      </c>
      <c r="BU26" s="42">
        <v>0</v>
      </c>
      <c r="BV26" s="42">
        <v>0</v>
      </c>
      <c r="BW26" s="42">
        <v>0</v>
      </c>
      <c r="BX26" s="42">
        <v>0</v>
      </c>
      <c r="BY26" s="42">
        <v>0</v>
      </c>
      <c r="BZ26" s="42">
        <v>0</v>
      </c>
      <c r="CA26" s="12">
        <f>SUM(BT26:BZ26)</f>
        <v>0</v>
      </c>
      <c r="CB26" s="12">
        <f t="shared" si="15"/>
        <v>0</v>
      </c>
      <c r="CC26" s="22">
        <f t="shared" si="153"/>
        <v>0.11458333333333334</v>
      </c>
      <c r="CD26" s="42">
        <v>1</v>
      </c>
      <c r="CE26" s="42">
        <v>0</v>
      </c>
      <c r="CF26" s="42">
        <v>0</v>
      </c>
      <c r="CG26" s="42">
        <v>0</v>
      </c>
      <c r="CH26" s="42">
        <v>0</v>
      </c>
      <c r="CI26" s="42">
        <v>0</v>
      </c>
      <c r="CJ26" s="42">
        <v>0</v>
      </c>
      <c r="CK26" s="12">
        <f>SUM(CD26:CJ26)</f>
        <v>1</v>
      </c>
      <c r="CL26" s="12">
        <f t="shared" si="16"/>
        <v>1</v>
      </c>
      <c r="CM26" s="22">
        <f t="shared" si="154"/>
        <v>0.11458333333333334</v>
      </c>
      <c r="CN26" s="42">
        <v>0</v>
      </c>
      <c r="CO26" s="42">
        <v>0</v>
      </c>
      <c r="CP26" s="42">
        <v>0</v>
      </c>
      <c r="CQ26" s="42">
        <v>0</v>
      </c>
      <c r="CR26" s="42">
        <v>0</v>
      </c>
      <c r="CS26" s="42">
        <v>0</v>
      </c>
      <c r="CT26" s="42">
        <v>0</v>
      </c>
      <c r="CU26" s="12">
        <f>SUM(CN26:CT26)</f>
        <v>0</v>
      </c>
      <c r="CV26" s="12">
        <f t="shared" si="17"/>
        <v>0</v>
      </c>
      <c r="CW26" s="22">
        <f t="shared" si="155"/>
        <v>0.11458333333333334</v>
      </c>
      <c r="CX26" s="42">
        <v>2</v>
      </c>
      <c r="CY26" s="42">
        <v>0</v>
      </c>
      <c r="CZ26" s="42">
        <v>0</v>
      </c>
      <c r="DA26" s="42">
        <v>0</v>
      </c>
      <c r="DB26" s="42">
        <v>0</v>
      </c>
      <c r="DC26" s="42">
        <v>0</v>
      </c>
      <c r="DD26" s="42">
        <v>0</v>
      </c>
      <c r="DE26" s="12">
        <f>SUM(CX26:DD26)</f>
        <v>2</v>
      </c>
      <c r="DF26" s="12">
        <f t="shared" si="18"/>
        <v>2</v>
      </c>
      <c r="DG26" s="22">
        <f t="shared" si="156"/>
        <v>0.11458333333333334</v>
      </c>
      <c r="DH26" s="42">
        <v>0</v>
      </c>
      <c r="DI26" s="42">
        <v>0</v>
      </c>
      <c r="DJ26" s="42">
        <v>0</v>
      </c>
      <c r="DK26" s="42">
        <v>0</v>
      </c>
      <c r="DL26" s="42">
        <v>0</v>
      </c>
      <c r="DM26" s="42">
        <v>0</v>
      </c>
      <c r="DN26" s="42">
        <v>0</v>
      </c>
      <c r="DO26" s="12">
        <f>SUM(DH26:DN26)</f>
        <v>0</v>
      </c>
      <c r="DP26" s="12">
        <f t="shared" si="19"/>
        <v>0</v>
      </c>
      <c r="DQ26" s="22">
        <f t="shared" si="157"/>
        <v>0.11458333333333334</v>
      </c>
      <c r="DR26" s="42">
        <v>4</v>
      </c>
      <c r="DS26" s="42">
        <v>0</v>
      </c>
      <c r="DT26" s="42">
        <v>0</v>
      </c>
      <c r="DU26" s="42">
        <v>0</v>
      </c>
      <c r="DV26" s="42">
        <v>0</v>
      </c>
      <c r="DW26" s="42">
        <v>0</v>
      </c>
      <c r="DX26" s="42">
        <v>0</v>
      </c>
      <c r="DY26" s="12">
        <f>SUM(DR26:DX26)</f>
        <v>4</v>
      </c>
      <c r="DZ26" s="12">
        <f t="shared" si="20"/>
        <v>4</v>
      </c>
      <c r="EA26" s="22">
        <f t="shared" si="158"/>
        <v>0.11458333333333334</v>
      </c>
      <c r="EB26" s="42">
        <v>50</v>
      </c>
      <c r="EC26" s="42">
        <v>1</v>
      </c>
      <c r="ED26" s="42">
        <v>0</v>
      </c>
      <c r="EE26" s="42">
        <v>1</v>
      </c>
      <c r="EF26" s="42">
        <v>2</v>
      </c>
      <c r="EG26" s="42">
        <v>1</v>
      </c>
      <c r="EH26" s="42">
        <v>0</v>
      </c>
      <c r="EI26" s="12">
        <f>SUM(EB26:EH26)</f>
        <v>55</v>
      </c>
      <c r="EJ26" s="12">
        <f t="shared" si="21"/>
        <v>57.699999999999996</v>
      </c>
      <c r="EK26" s="22">
        <f t="shared" si="159"/>
        <v>0.11458333333333334</v>
      </c>
      <c r="EL26" s="42">
        <v>0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12">
        <f>SUM(EL26:ER26)</f>
        <v>0</v>
      </c>
      <c r="ET26" s="12">
        <f t="shared" si="22"/>
        <v>0</v>
      </c>
      <c r="EU26" s="22">
        <f t="shared" si="160"/>
        <v>0.11458333333333334</v>
      </c>
      <c r="EV26" s="42">
        <v>1</v>
      </c>
      <c r="EW26" s="42">
        <v>0</v>
      </c>
      <c r="EX26" s="42">
        <v>0</v>
      </c>
      <c r="EY26" s="42">
        <v>0</v>
      </c>
      <c r="EZ26" s="42">
        <v>0</v>
      </c>
      <c r="FA26" s="42">
        <v>0</v>
      </c>
      <c r="FB26" s="42">
        <v>0</v>
      </c>
      <c r="FC26" s="12">
        <f>SUM(EV26:FB26)</f>
        <v>1</v>
      </c>
      <c r="FD26" s="12">
        <f t="shared" si="23"/>
        <v>1</v>
      </c>
      <c r="FE26" s="22">
        <f t="shared" si="161"/>
        <v>0.11458333333333334</v>
      </c>
      <c r="FF26" s="48">
        <f t="shared" si="138"/>
        <v>0</v>
      </c>
      <c r="FG26" s="48">
        <f t="shared" si="138"/>
        <v>0</v>
      </c>
      <c r="FH26" s="48">
        <f t="shared" si="138"/>
        <v>0</v>
      </c>
      <c r="FI26" s="48">
        <f t="shared" si="138"/>
        <v>0</v>
      </c>
      <c r="FJ26" s="48">
        <f t="shared" si="138"/>
        <v>0</v>
      </c>
      <c r="FK26" s="48">
        <f t="shared" si="138"/>
        <v>0</v>
      </c>
      <c r="FL26" s="48">
        <f t="shared" si="138"/>
        <v>0</v>
      </c>
      <c r="FM26" s="12">
        <f>SUM(FF26:FL26)</f>
        <v>0</v>
      </c>
      <c r="FN26" s="12">
        <f t="shared" si="24"/>
        <v>0</v>
      </c>
      <c r="FO26" s="22">
        <f t="shared" si="162"/>
        <v>0.11458333333333334</v>
      </c>
      <c r="FP26" s="48">
        <f t="shared" si="139"/>
        <v>10</v>
      </c>
      <c r="FQ26" s="48">
        <f t="shared" si="139"/>
        <v>0</v>
      </c>
      <c r="FR26" s="48">
        <f t="shared" si="139"/>
        <v>0</v>
      </c>
      <c r="FS26" s="48">
        <f t="shared" si="139"/>
        <v>0</v>
      </c>
      <c r="FT26" s="48">
        <f t="shared" si="139"/>
        <v>0</v>
      </c>
      <c r="FU26" s="48">
        <f t="shared" si="139"/>
        <v>0</v>
      </c>
      <c r="FV26" s="48">
        <f t="shared" si="139"/>
        <v>0</v>
      </c>
      <c r="FW26" s="12">
        <f>SUM(FP26:FV26)</f>
        <v>10</v>
      </c>
      <c r="FX26" s="12">
        <f t="shared" si="25"/>
        <v>10</v>
      </c>
      <c r="FY26" s="22">
        <f t="shared" si="163"/>
        <v>0.11458333333333334</v>
      </c>
      <c r="FZ26" s="48">
        <f t="shared" si="140"/>
        <v>58</v>
      </c>
      <c r="GA26" s="48">
        <f t="shared" si="140"/>
        <v>1</v>
      </c>
      <c r="GB26" s="48">
        <f t="shared" si="140"/>
        <v>0</v>
      </c>
      <c r="GC26" s="48">
        <f t="shared" si="140"/>
        <v>1</v>
      </c>
      <c r="GD26" s="48">
        <f t="shared" si="140"/>
        <v>2</v>
      </c>
      <c r="GE26" s="48">
        <f t="shared" si="140"/>
        <v>1</v>
      </c>
      <c r="GF26" s="48">
        <f t="shared" si="140"/>
        <v>0</v>
      </c>
      <c r="GG26" s="12">
        <f>SUM(FZ26:GF26)</f>
        <v>63</v>
      </c>
      <c r="GH26" s="12">
        <f t="shared" si="26"/>
        <v>65.7</v>
      </c>
      <c r="GI26" s="22">
        <f t="shared" si="164"/>
        <v>0.11458333333333334</v>
      </c>
      <c r="GJ26" s="48">
        <f t="shared" si="141"/>
        <v>84</v>
      </c>
      <c r="GK26" s="48">
        <f t="shared" si="141"/>
        <v>8</v>
      </c>
      <c r="GL26" s="48">
        <f t="shared" si="141"/>
        <v>2</v>
      </c>
      <c r="GM26" s="48">
        <f t="shared" si="141"/>
        <v>2</v>
      </c>
      <c r="GN26" s="48">
        <f t="shared" si="141"/>
        <v>2</v>
      </c>
      <c r="GO26" s="48">
        <f t="shared" si="141"/>
        <v>2</v>
      </c>
      <c r="GP26" s="48">
        <f t="shared" si="141"/>
        <v>1</v>
      </c>
      <c r="GQ26" s="12">
        <f>SUM(GJ26:GP26)</f>
        <v>101</v>
      </c>
      <c r="GR26" s="12">
        <f t="shared" si="27"/>
        <v>104.6</v>
      </c>
      <c r="GS26" s="22">
        <f t="shared" si="165"/>
        <v>0.11458333333333334</v>
      </c>
      <c r="GT26" s="48">
        <f t="shared" si="142"/>
        <v>8</v>
      </c>
      <c r="GU26" s="48">
        <f t="shared" si="142"/>
        <v>0</v>
      </c>
      <c r="GV26" s="48">
        <f t="shared" si="142"/>
        <v>0</v>
      </c>
      <c r="GW26" s="48">
        <f t="shared" si="142"/>
        <v>0</v>
      </c>
      <c r="GX26" s="48">
        <f t="shared" si="142"/>
        <v>0</v>
      </c>
      <c r="GY26" s="48">
        <f t="shared" si="142"/>
        <v>0</v>
      </c>
      <c r="GZ26" s="48">
        <f t="shared" si="142"/>
        <v>0</v>
      </c>
      <c r="HA26" s="12">
        <f>SUM(GT26:GZ26)</f>
        <v>8</v>
      </c>
      <c r="HB26" s="12">
        <f t="shared" si="28"/>
        <v>8</v>
      </c>
      <c r="HC26" s="22">
        <f t="shared" si="166"/>
        <v>0.11458333333333334</v>
      </c>
      <c r="HD26" s="48">
        <f t="shared" si="143"/>
        <v>3</v>
      </c>
      <c r="HE26" s="48">
        <f t="shared" si="143"/>
        <v>0</v>
      </c>
      <c r="HF26" s="48">
        <f t="shared" si="143"/>
        <v>0</v>
      </c>
      <c r="HG26" s="48">
        <f t="shared" si="143"/>
        <v>0</v>
      </c>
      <c r="HH26" s="48">
        <f t="shared" si="143"/>
        <v>0</v>
      </c>
      <c r="HI26" s="48">
        <f t="shared" si="143"/>
        <v>0</v>
      </c>
      <c r="HJ26" s="48">
        <f t="shared" si="143"/>
        <v>0</v>
      </c>
      <c r="HK26" s="12">
        <f>SUM(HD26:HJ26)</f>
        <v>3</v>
      </c>
      <c r="HL26" s="12">
        <f t="shared" si="29"/>
        <v>3</v>
      </c>
      <c r="HM26" s="22">
        <f t="shared" si="167"/>
        <v>0.11458333333333334</v>
      </c>
      <c r="HN26" s="48">
        <f t="shared" si="144"/>
        <v>86</v>
      </c>
      <c r="HO26" s="48">
        <f t="shared" si="144"/>
        <v>8</v>
      </c>
      <c r="HP26" s="48">
        <f t="shared" si="144"/>
        <v>2</v>
      </c>
      <c r="HQ26" s="48">
        <f t="shared" si="144"/>
        <v>2</v>
      </c>
      <c r="HR26" s="48">
        <f t="shared" si="144"/>
        <v>2</v>
      </c>
      <c r="HS26" s="48">
        <f t="shared" si="144"/>
        <v>2</v>
      </c>
      <c r="HT26" s="48">
        <f t="shared" si="144"/>
        <v>1</v>
      </c>
      <c r="HU26" s="12">
        <f>SUM(HN26:HT26)</f>
        <v>103</v>
      </c>
      <c r="HV26" s="12">
        <f t="shared" si="30"/>
        <v>106.6</v>
      </c>
      <c r="HW26" s="22">
        <f t="shared" si="168"/>
        <v>0.11458333333333334</v>
      </c>
      <c r="HX26" s="48">
        <f t="shared" si="145"/>
        <v>55</v>
      </c>
      <c r="HY26" s="48">
        <f t="shared" si="145"/>
        <v>1</v>
      </c>
      <c r="HZ26" s="48">
        <f t="shared" si="145"/>
        <v>0</v>
      </c>
      <c r="IA26" s="48">
        <f t="shared" si="145"/>
        <v>1</v>
      </c>
      <c r="IB26" s="48">
        <f t="shared" si="145"/>
        <v>2</v>
      </c>
      <c r="IC26" s="48">
        <f t="shared" si="145"/>
        <v>1</v>
      </c>
      <c r="ID26" s="48">
        <f t="shared" si="145"/>
        <v>0</v>
      </c>
      <c r="IE26" s="12">
        <f t="shared" si="89"/>
        <v>60</v>
      </c>
      <c r="IF26" s="12">
        <f t="shared" si="31"/>
        <v>62.699999999999996</v>
      </c>
    </row>
    <row r="27" spans="1:240" ht="13" customHeight="1" thickTop="1" thickBot="1" x14ac:dyDescent="0.3">
      <c r="A27" s="23" t="s">
        <v>5</v>
      </c>
      <c r="B27" s="80">
        <f t="shared" ref="B27:I27" si="169">SUM(B23:B26)</f>
        <v>14</v>
      </c>
      <c r="C27" s="80">
        <f t="shared" si="169"/>
        <v>0</v>
      </c>
      <c r="D27" s="80">
        <f t="shared" si="169"/>
        <v>0</v>
      </c>
      <c r="E27" s="80">
        <f t="shared" si="169"/>
        <v>0</v>
      </c>
      <c r="F27" s="80">
        <f t="shared" si="169"/>
        <v>0</v>
      </c>
      <c r="G27" s="80">
        <f t="shared" si="169"/>
        <v>0</v>
      </c>
      <c r="H27" s="80">
        <f t="shared" si="169"/>
        <v>0</v>
      </c>
      <c r="I27" s="13">
        <f t="shared" si="169"/>
        <v>14</v>
      </c>
      <c r="J27" s="13">
        <f t="shared" si="8"/>
        <v>14</v>
      </c>
      <c r="K27" s="23" t="s">
        <v>5</v>
      </c>
      <c r="L27" s="80">
        <f t="shared" ref="L27:S27" si="170">SUM(L23:L26)</f>
        <v>10</v>
      </c>
      <c r="M27" s="80">
        <f t="shared" si="170"/>
        <v>1</v>
      </c>
      <c r="N27" s="80">
        <f t="shared" si="170"/>
        <v>0</v>
      </c>
      <c r="O27" s="80">
        <f t="shared" si="170"/>
        <v>0</v>
      </c>
      <c r="P27" s="80">
        <f t="shared" si="170"/>
        <v>0</v>
      </c>
      <c r="Q27" s="80">
        <f t="shared" si="170"/>
        <v>1</v>
      </c>
      <c r="R27" s="80">
        <f t="shared" si="170"/>
        <v>0</v>
      </c>
      <c r="S27" s="13">
        <f t="shared" si="170"/>
        <v>12</v>
      </c>
      <c r="T27" s="13">
        <f t="shared" si="9"/>
        <v>11.4</v>
      </c>
      <c r="U27" s="23" t="s">
        <v>5</v>
      </c>
      <c r="V27" s="80">
        <f t="shared" ref="V27:AC27" si="171">SUM(V23:V26)</f>
        <v>18</v>
      </c>
      <c r="W27" s="80">
        <f t="shared" si="171"/>
        <v>1</v>
      </c>
      <c r="X27" s="80">
        <f t="shared" si="171"/>
        <v>1</v>
      </c>
      <c r="Y27" s="80">
        <f t="shared" si="171"/>
        <v>0</v>
      </c>
      <c r="Z27" s="80">
        <f t="shared" si="171"/>
        <v>0</v>
      </c>
      <c r="AA27" s="80">
        <f t="shared" si="171"/>
        <v>4</v>
      </c>
      <c r="AB27" s="80">
        <f t="shared" si="171"/>
        <v>0</v>
      </c>
      <c r="AC27" s="13">
        <f t="shared" si="171"/>
        <v>24</v>
      </c>
      <c r="AD27" s="13">
        <f t="shared" si="10"/>
        <v>22.1</v>
      </c>
      <c r="AE27" s="23" t="s">
        <v>5</v>
      </c>
      <c r="AF27" s="80">
        <f t="shared" ref="AF27:AM27" si="172">SUM(AF23:AF26)</f>
        <v>0</v>
      </c>
      <c r="AG27" s="80">
        <f t="shared" si="172"/>
        <v>0</v>
      </c>
      <c r="AH27" s="80">
        <f t="shared" si="172"/>
        <v>0</v>
      </c>
      <c r="AI27" s="80">
        <f t="shared" si="172"/>
        <v>0</v>
      </c>
      <c r="AJ27" s="80">
        <f t="shared" si="172"/>
        <v>0</v>
      </c>
      <c r="AK27" s="80">
        <f t="shared" si="172"/>
        <v>0</v>
      </c>
      <c r="AL27" s="80">
        <f t="shared" si="172"/>
        <v>0</v>
      </c>
      <c r="AM27" s="13">
        <f t="shared" si="172"/>
        <v>0</v>
      </c>
      <c r="AN27" s="13">
        <f t="shared" si="11"/>
        <v>0</v>
      </c>
      <c r="AO27" s="23" t="s">
        <v>5</v>
      </c>
      <c r="AP27" s="80">
        <f t="shared" ref="AP27:AW27" si="173">SUM(AP23:AP26)</f>
        <v>0</v>
      </c>
      <c r="AQ27" s="80">
        <f t="shared" si="173"/>
        <v>0</v>
      </c>
      <c r="AR27" s="80">
        <f t="shared" si="173"/>
        <v>0</v>
      </c>
      <c r="AS27" s="80">
        <f t="shared" si="173"/>
        <v>0</v>
      </c>
      <c r="AT27" s="80">
        <f t="shared" si="173"/>
        <v>0</v>
      </c>
      <c r="AU27" s="80">
        <f t="shared" si="173"/>
        <v>0</v>
      </c>
      <c r="AV27" s="80">
        <f t="shared" si="173"/>
        <v>2</v>
      </c>
      <c r="AW27" s="13">
        <f t="shared" si="173"/>
        <v>2</v>
      </c>
      <c r="AX27" s="13">
        <f t="shared" si="12"/>
        <v>0.4</v>
      </c>
      <c r="AY27" s="23" t="s">
        <v>5</v>
      </c>
      <c r="AZ27" s="80">
        <f t="shared" ref="AZ27:BG27" si="174">SUM(AZ23:AZ26)</f>
        <v>325</v>
      </c>
      <c r="BA27" s="80">
        <f t="shared" si="174"/>
        <v>17</v>
      </c>
      <c r="BB27" s="80">
        <f t="shared" si="174"/>
        <v>4</v>
      </c>
      <c r="BC27" s="80">
        <f t="shared" si="174"/>
        <v>3</v>
      </c>
      <c r="BD27" s="80">
        <f t="shared" si="174"/>
        <v>7</v>
      </c>
      <c r="BE27" s="80">
        <f t="shared" si="174"/>
        <v>9</v>
      </c>
      <c r="BF27" s="80">
        <f t="shared" si="174"/>
        <v>3</v>
      </c>
      <c r="BG27" s="13">
        <f t="shared" si="174"/>
        <v>368</v>
      </c>
      <c r="BH27" s="13">
        <f t="shared" si="13"/>
        <v>373.1</v>
      </c>
      <c r="BI27" s="23" t="s">
        <v>5</v>
      </c>
      <c r="BJ27" s="80">
        <f t="shared" ref="BJ27:BQ27" si="175">SUM(BJ23:BJ26)</f>
        <v>7</v>
      </c>
      <c r="BK27" s="80">
        <f t="shared" si="175"/>
        <v>0</v>
      </c>
      <c r="BL27" s="80">
        <f t="shared" si="175"/>
        <v>0</v>
      </c>
      <c r="BM27" s="80">
        <f t="shared" si="175"/>
        <v>0</v>
      </c>
      <c r="BN27" s="80">
        <f t="shared" si="175"/>
        <v>0</v>
      </c>
      <c r="BO27" s="80">
        <f t="shared" si="175"/>
        <v>2</v>
      </c>
      <c r="BP27" s="80">
        <f t="shared" si="175"/>
        <v>1</v>
      </c>
      <c r="BQ27" s="13">
        <f t="shared" si="175"/>
        <v>10</v>
      </c>
      <c r="BR27" s="13">
        <f t="shared" si="14"/>
        <v>8</v>
      </c>
      <c r="BS27" s="23" t="s">
        <v>5</v>
      </c>
      <c r="BT27" s="80">
        <f t="shared" ref="BT27:CA27" si="176">SUM(BT23:BT26)</f>
        <v>0</v>
      </c>
      <c r="BU27" s="80">
        <f t="shared" si="176"/>
        <v>0</v>
      </c>
      <c r="BV27" s="80">
        <f t="shared" si="176"/>
        <v>0</v>
      </c>
      <c r="BW27" s="80">
        <f t="shared" si="176"/>
        <v>0</v>
      </c>
      <c r="BX27" s="80">
        <f t="shared" si="176"/>
        <v>0</v>
      </c>
      <c r="BY27" s="80">
        <f t="shared" si="176"/>
        <v>0</v>
      </c>
      <c r="BZ27" s="80">
        <f t="shared" si="176"/>
        <v>0</v>
      </c>
      <c r="CA27" s="13">
        <f t="shared" si="176"/>
        <v>0</v>
      </c>
      <c r="CB27" s="13">
        <f t="shared" si="15"/>
        <v>0</v>
      </c>
      <c r="CC27" s="23" t="s">
        <v>5</v>
      </c>
      <c r="CD27" s="80">
        <f t="shared" ref="CD27:CK27" si="177">SUM(CD23:CD26)</f>
        <v>7</v>
      </c>
      <c r="CE27" s="80">
        <f t="shared" si="177"/>
        <v>0</v>
      </c>
      <c r="CF27" s="80">
        <f t="shared" si="177"/>
        <v>0</v>
      </c>
      <c r="CG27" s="80">
        <f t="shared" si="177"/>
        <v>0</v>
      </c>
      <c r="CH27" s="80">
        <f t="shared" si="177"/>
        <v>0</v>
      </c>
      <c r="CI27" s="80">
        <f t="shared" si="177"/>
        <v>0</v>
      </c>
      <c r="CJ27" s="80">
        <f t="shared" si="177"/>
        <v>0</v>
      </c>
      <c r="CK27" s="13">
        <f t="shared" si="177"/>
        <v>7</v>
      </c>
      <c r="CL27" s="13">
        <f t="shared" si="16"/>
        <v>7</v>
      </c>
      <c r="CM27" s="23" t="s">
        <v>5</v>
      </c>
      <c r="CN27" s="80">
        <f t="shared" ref="CN27:CU27" si="178">SUM(CN23:CN26)</f>
        <v>0</v>
      </c>
      <c r="CO27" s="80">
        <f t="shared" si="178"/>
        <v>0</v>
      </c>
      <c r="CP27" s="80">
        <f t="shared" si="178"/>
        <v>0</v>
      </c>
      <c r="CQ27" s="80">
        <f t="shared" si="178"/>
        <v>0</v>
      </c>
      <c r="CR27" s="80">
        <f t="shared" si="178"/>
        <v>0</v>
      </c>
      <c r="CS27" s="80">
        <f t="shared" si="178"/>
        <v>0</v>
      </c>
      <c r="CT27" s="80">
        <f t="shared" si="178"/>
        <v>1</v>
      </c>
      <c r="CU27" s="13">
        <f t="shared" si="178"/>
        <v>1</v>
      </c>
      <c r="CV27" s="13">
        <f t="shared" si="17"/>
        <v>0.2</v>
      </c>
      <c r="CW27" s="23" t="s">
        <v>5</v>
      </c>
      <c r="CX27" s="80">
        <f t="shared" ref="CX27:DE27" si="179">SUM(CX23:CX26)</f>
        <v>5</v>
      </c>
      <c r="CY27" s="80">
        <f t="shared" si="179"/>
        <v>0</v>
      </c>
      <c r="CZ27" s="80">
        <f t="shared" si="179"/>
        <v>0</v>
      </c>
      <c r="DA27" s="80">
        <f t="shared" si="179"/>
        <v>0</v>
      </c>
      <c r="DB27" s="80">
        <f t="shared" si="179"/>
        <v>0</v>
      </c>
      <c r="DC27" s="80">
        <f t="shared" si="179"/>
        <v>0</v>
      </c>
      <c r="DD27" s="80">
        <f t="shared" si="179"/>
        <v>0</v>
      </c>
      <c r="DE27" s="13">
        <f t="shared" si="179"/>
        <v>5</v>
      </c>
      <c r="DF27" s="13">
        <f t="shared" si="18"/>
        <v>5</v>
      </c>
      <c r="DG27" s="23" t="s">
        <v>5</v>
      </c>
      <c r="DH27" s="80">
        <f t="shared" ref="DH27:DO27" si="180">SUM(DH23:DH26)</f>
        <v>0</v>
      </c>
      <c r="DI27" s="80">
        <f t="shared" si="180"/>
        <v>0</v>
      </c>
      <c r="DJ27" s="80">
        <f t="shared" si="180"/>
        <v>0</v>
      </c>
      <c r="DK27" s="80">
        <f t="shared" si="180"/>
        <v>0</v>
      </c>
      <c r="DL27" s="80">
        <f t="shared" si="180"/>
        <v>0</v>
      </c>
      <c r="DM27" s="80">
        <f t="shared" si="180"/>
        <v>0</v>
      </c>
      <c r="DN27" s="80">
        <f t="shared" si="180"/>
        <v>0</v>
      </c>
      <c r="DO27" s="13">
        <f t="shared" si="180"/>
        <v>0</v>
      </c>
      <c r="DP27" s="13">
        <f t="shared" si="19"/>
        <v>0</v>
      </c>
      <c r="DQ27" s="23" t="s">
        <v>5</v>
      </c>
      <c r="DR27" s="80">
        <f t="shared" ref="DR27:DY27" si="181">SUM(DR23:DR26)</f>
        <v>13</v>
      </c>
      <c r="DS27" s="80">
        <f t="shared" si="181"/>
        <v>0</v>
      </c>
      <c r="DT27" s="80">
        <f t="shared" si="181"/>
        <v>0</v>
      </c>
      <c r="DU27" s="80">
        <f t="shared" si="181"/>
        <v>0</v>
      </c>
      <c r="DV27" s="80">
        <f t="shared" si="181"/>
        <v>0</v>
      </c>
      <c r="DW27" s="80">
        <f t="shared" si="181"/>
        <v>1</v>
      </c>
      <c r="DX27" s="80">
        <f t="shared" si="181"/>
        <v>0</v>
      </c>
      <c r="DY27" s="13">
        <f t="shared" si="181"/>
        <v>14</v>
      </c>
      <c r="DZ27" s="13">
        <f t="shared" si="20"/>
        <v>13.4</v>
      </c>
      <c r="EA27" s="23" t="s">
        <v>5</v>
      </c>
      <c r="EB27" s="80">
        <f t="shared" ref="EB27:EI27" si="182">SUM(EB23:EB26)</f>
        <v>161</v>
      </c>
      <c r="EC27" s="80">
        <f t="shared" si="182"/>
        <v>11</v>
      </c>
      <c r="ED27" s="80">
        <f t="shared" si="182"/>
        <v>5</v>
      </c>
      <c r="EE27" s="80">
        <f t="shared" si="182"/>
        <v>1</v>
      </c>
      <c r="EF27" s="80">
        <f t="shared" si="182"/>
        <v>8</v>
      </c>
      <c r="EG27" s="80">
        <f t="shared" si="182"/>
        <v>3</v>
      </c>
      <c r="EH27" s="80">
        <f t="shared" si="182"/>
        <v>1</v>
      </c>
      <c r="EI27" s="13">
        <f t="shared" si="182"/>
        <v>190</v>
      </c>
      <c r="EJ27" s="13">
        <f t="shared" si="21"/>
        <v>199.2</v>
      </c>
      <c r="EK27" s="23" t="s">
        <v>5</v>
      </c>
      <c r="EL27" s="80">
        <f t="shared" ref="EL27:ES27" si="183">SUM(EL23:EL26)</f>
        <v>2</v>
      </c>
      <c r="EM27" s="80">
        <f t="shared" si="183"/>
        <v>0</v>
      </c>
      <c r="EN27" s="80">
        <f t="shared" si="183"/>
        <v>0</v>
      </c>
      <c r="EO27" s="80">
        <f t="shared" si="183"/>
        <v>0</v>
      </c>
      <c r="EP27" s="80">
        <f t="shared" si="183"/>
        <v>0</v>
      </c>
      <c r="EQ27" s="80">
        <f t="shared" si="183"/>
        <v>0</v>
      </c>
      <c r="ER27" s="80">
        <f t="shared" si="183"/>
        <v>0</v>
      </c>
      <c r="ES27" s="13">
        <f t="shared" si="183"/>
        <v>2</v>
      </c>
      <c r="ET27" s="13">
        <f t="shared" si="22"/>
        <v>2</v>
      </c>
      <c r="EU27" s="23" t="s">
        <v>5</v>
      </c>
      <c r="EV27" s="80">
        <f t="shared" ref="EV27:FC27" si="184">SUM(EV23:EV26)</f>
        <v>2</v>
      </c>
      <c r="EW27" s="80">
        <f t="shared" si="184"/>
        <v>0</v>
      </c>
      <c r="EX27" s="80">
        <f t="shared" si="184"/>
        <v>1</v>
      </c>
      <c r="EY27" s="80">
        <f t="shared" si="184"/>
        <v>0</v>
      </c>
      <c r="EZ27" s="80">
        <f t="shared" si="184"/>
        <v>0</v>
      </c>
      <c r="FA27" s="80">
        <f t="shared" si="184"/>
        <v>0</v>
      </c>
      <c r="FB27" s="80">
        <f t="shared" si="184"/>
        <v>0</v>
      </c>
      <c r="FC27" s="13">
        <f t="shared" si="184"/>
        <v>3</v>
      </c>
      <c r="FD27" s="13">
        <f t="shared" si="23"/>
        <v>3.5</v>
      </c>
      <c r="FE27" s="23" t="s">
        <v>5</v>
      </c>
      <c r="FF27" s="44">
        <f t="shared" ref="FF27:FM27" si="185">SUM(FF23:FF26)</f>
        <v>2</v>
      </c>
      <c r="FG27" s="44">
        <f t="shared" si="185"/>
        <v>0</v>
      </c>
      <c r="FH27" s="44">
        <f t="shared" si="185"/>
        <v>0</v>
      </c>
      <c r="FI27" s="44">
        <f t="shared" si="185"/>
        <v>0</v>
      </c>
      <c r="FJ27" s="44">
        <f t="shared" si="185"/>
        <v>0</v>
      </c>
      <c r="FK27" s="44">
        <f t="shared" si="185"/>
        <v>0</v>
      </c>
      <c r="FL27" s="44">
        <f t="shared" si="185"/>
        <v>3</v>
      </c>
      <c r="FM27" s="13">
        <f t="shared" si="185"/>
        <v>5</v>
      </c>
      <c r="FN27" s="13">
        <f t="shared" si="24"/>
        <v>2.6</v>
      </c>
      <c r="FO27" s="23" t="s">
        <v>5</v>
      </c>
      <c r="FP27" s="44">
        <f t="shared" ref="FP27:FW27" si="186">SUM(FP23:FP26)</f>
        <v>42</v>
      </c>
      <c r="FQ27" s="44">
        <f t="shared" si="186"/>
        <v>2</v>
      </c>
      <c r="FR27" s="44">
        <f t="shared" si="186"/>
        <v>1</v>
      </c>
      <c r="FS27" s="44">
        <f t="shared" si="186"/>
        <v>0</v>
      </c>
      <c r="FT27" s="44">
        <f t="shared" si="186"/>
        <v>0</v>
      </c>
      <c r="FU27" s="44">
        <f t="shared" si="186"/>
        <v>5</v>
      </c>
      <c r="FV27" s="44">
        <f t="shared" si="186"/>
        <v>0</v>
      </c>
      <c r="FW27" s="13">
        <f t="shared" si="186"/>
        <v>50</v>
      </c>
      <c r="FX27" s="13">
        <f t="shared" si="25"/>
        <v>47.5</v>
      </c>
      <c r="FY27" s="23" t="s">
        <v>5</v>
      </c>
      <c r="FZ27" s="44">
        <f t="shared" ref="FZ27:GG27" si="187">SUM(FZ23:FZ26)</f>
        <v>186</v>
      </c>
      <c r="GA27" s="44">
        <f t="shared" si="187"/>
        <v>12</v>
      </c>
      <c r="GB27" s="44">
        <f t="shared" si="187"/>
        <v>6</v>
      </c>
      <c r="GC27" s="44">
        <f t="shared" si="187"/>
        <v>1</v>
      </c>
      <c r="GD27" s="44">
        <f t="shared" si="187"/>
        <v>8</v>
      </c>
      <c r="GE27" s="44">
        <f t="shared" si="187"/>
        <v>7</v>
      </c>
      <c r="GF27" s="44">
        <f t="shared" si="187"/>
        <v>1</v>
      </c>
      <c r="GG27" s="13">
        <f t="shared" si="187"/>
        <v>221</v>
      </c>
      <c r="GH27" s="13">
        <f t="shared" si="26"/>
        <v>228.3</v>
      </c>
      <c r="GI27" s="23" t="s">
        <v>5</v>
      </c>
      <c r="GJ27" s="44">
        <f t="shared" ref="GJ27:GQ27" si="188">SUM(GJ23:GJ26)</f>
        <v>332</v>
      </c>
      <c r="GK27" s="44">
        <f t="shared" si="188"/>
        <v>17</v>
      </c>
      <c r="GL27" s="44">
        <f t="shared" si="188"/>
        <v>4</v>
      </c>
      <c r="GM27" s="44">
        <f t="shared" si="188"/>
        <v>3</v>
      </c>
      <c r="GN27" s="44">
        <f t="shared" si="188"/>
        <v>7</v>
      </c>
      <c r="GO27" s="44">
        <f t="shared" si="188"/>
        <v>11</v>
      </c>
      <c r="GP27" s="44">
        <f t="shared" si="188"/>
        <v>6</v>
      </c>
      <c r="GQ27" s="13">
        <f t="shared" si="188"/>
        <v>380</v>
      </c>
      <c r="GR27" s="13">
        <f t="shared" si="27"/>
        <v>381.49999999999994</v>
      </c>
      <c r="GS27" s="23" t="s">
        <v>5</v>
      </c>
      <c r="GT27" s="44">
        <f t="shared" ref="GT27:HA27" si="189">SUM(GT23:GT26)</f>
        <v>30</v>
      </c>
      <c r="GU27" s="44">
        <f t="shared" si="189"/>
        <v>1</v>
      </c>
      <c r="GV27" s="44">
        <f t="shared" si="189"/>
        <v>0</v>
      </c>
      <c r="GW27" s="44">
        <f t="shared" si="189"/>
        <v>0</v>
      </c>
      <c r="GX27" s="44">
        <f t="shared" si="189"/>
        <v>0</v>
      </c>
      <c r="GY27" s="44">
        <f t="shared" si="189"/>
        <v>4</v>
      </c>
      <c r="GZ27" s="44">
        <f t="shared" si="189"/>
        <v>1</v>
      </c>
      <c r="HA27" s="13">
        <f t="shared" si="189"/>
        <v>36</v>
      </c>
      <c r="HB27" s="13">
        <f t="shared" si="28"/>
        <v>32.800000000000004</v>
      </c>
      <c r="HC27" s="23" t="s">
        <v>5</v>
      </c>
      <c r="HD27" s="44">
        <f t="shared" ref="HD27:HK27" si="190">SUM(HD23:HD26)</f>
        <v>12</v>
      </c>
      <c r="HE27" s="44">
        <f t="shared" si="190"/>
        <v>0</v>
      </c>
      <c r="HF27" s="44">
        <f t="shared" si="190"/>
        <v>0</v>
      </c>
      <c r="HG27" s="44">
        <f t="shared" si="190"/>
        <v>0</v>
      </c>
      <c r="HH27" s="44">
        <f t="shared" si="190"/>
        <v>0</v>
      </c>
      <c r="HI27" s="44">
        <f t="shared" si="190"/>
        <v>0</v>
      </c>
      <c r="HJ27" s="44">
        <f t="shared" si="190"/>
        <v>1</v>
      </c>
      <c r="HK27" s="13">
        <f t="shared" si="190"/>
        <v>13</v>
      </c>
      <c r="HL27" s="13">
        <f t="shared" si="29"/>
        <v>12.2</v>
      </c>
      <c r="HM27" s="23" t="s">
        <v>5</v>
      </c>
      <c r="HN27" s="44">
        <f t="shared" ref="HN27:HU27" si="191">SUM(HN23:HN26)</f>
        <v>346</v>
      </c>
      <c r="HO27" s="44">
        <f t="shared" si="191"/>
        <v>17</v>
      </c>
      <c r="HP27" s="44">
        <f t="shared" si="191"/>
        <v>5</v>
      </c>
      <c r="HQ27" s="44">
        <f t="shared" si="191"/>
        <v>3</v>
      </c>
      <c r="HR27" s="44">
        <f t="shared" si="191"/>
        <v>7</v>
      </c>
      <c r="HS27" s="44">
        <f t="shared" si="191"/>
        <v>9</v>
      </c>
      <c r="HT27" s="44">
        <f t="shared" si="191"/>
        <v>3</v>
      </c>
      <c r="HU27" s="13">
        <f t="shared" si="191"/>
        <v>390</v>
      </c>
      <c r="HV27" s="13">
        <f t="shared" si="30"/>
        <v>395.6</v>
      </c>
      <c r="HW27" s="23" t="s">
        <v>5</v>
      </c>
      <c r="HX27" s="44">
        <f t="shared" ref="HX27:ID27" si="192">SUM(HX23:HX26)</f>
        <v>178</v>
      </c>
      <c r="HY27" s="44">
        <f t="shared" si="192"/>
        <v>11</v>
      </c>
      <c r="HZ27" s="44">
        <f t="shared" si="192"/>
        <v>6</v>
      </c>
      <c r="IA27" s="44">
        <f t="shared" si="192"/>
        <v>1</v>
      </c>
      <c r="IB27" s="44">
        <f t="shared" si="192"/>
        <v>8</v>
      </c>
      <c r="IC27" s="44">
        <f t="shared" si="192"/>
        <v>4</v>
      </c>
      <c r="ID27" s="44">
        <f t="shared" si="192"/>
        <v>1</v>
      </c>
      <c r="IE27" s="13">
        <f t="shared" si="89"/>
        <v>209</v>
      </c>
      <c r="IF27" s="13">
        <f t="shared" si="31"/>
        <v>218.1</v>
      </c>
    </row>
    <row r="28" spans="1:240" ht="13" customHeight="1" thickTop="1" x14ac:dyDescent="0.25">
      <c r="A28" s="22">
        <f>A26+"00:15"</f>
        <v>0.125</v>
      </c>
      <c r="B28" s="42">
        <v>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12">
        <f>SUM(B28:H28)</f>
        <v>1</v>
      </c>
      <c r="J28" s="12">
        <f t="shared" si="8"/>
        <v>1</v>
      </c>
      <c r="K28" s="22">
        <f>K26+"00:15"</f>
        <v>0.125</v>
      </c>
      <c r="L28" s="42">
        <v>5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12">
        <f>SUM(L28:R28)</f>
        <v>5</v>
      </c>
      <c r="T28" s="12">
        <f t="shared" si="9"/>
        <v>5</v>
      </c>
      <c r="U28" s="22">
        <f>U26+"00:15"</f>
        <v>0.125</v>
      </c>
      <c r="V28" s="42">
        <v>4</v>
      </c>
      <c r="W28" s="42">
        <v>0</v>
      </c>
      <c r="X28" s="42">
        <v>0</v>
      </c>
      <c r="Y28" s="42">
        <v>0</v>
      </c>
      <c r="Z28" s="42">
        <v>0</v>
      </c>
      <c r="AA28" s="42">
        <v>1</v>
      </c>
      <c r="AB28" s="42">
        <v>0</v>
      </c>
      <c r="AC28" s="12">
        <f>SUM(V28:AB28)</f>
        <v>5</v>
      </c>
      <c r="AD28" s="12">
        <f t="shared" si="10"/>
        <v>4.4000000000000004</v>
      </c>
      <c r="AE28" s="22">
        <f>AE26+"00:15"</f>
        <v>0.125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12">
        <f>SUM(AF28:AL28)</f>
        <v>0</v>
      </c>
      <c r="AN28" s="12">
        <f t="shared" si="11"/>
        <v>0</v>
      </c>
      <c r="AO28" s="22">
        <f>AO26+"00:15"</f>
        <v>0.125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12">
        <f>SUM(AP28:AV28)</f>
        <v>0</v>
      </c>
      <c r="AX28" s="12">
        <f t="shared" si="12"/>
        <v>0</v>
      </c>
      <c r="AY28" s="22">
        <f>AY26+"00:15"</f>
        <v>0.125</v>
      </c>
      <c r="AZ28" s="42">
        <v>78</v>
      </c>
      <c r="BA28" s="42">
        <v>4</v>
      </c>
      <c r="BB28" s="42">
        <v>0</v>
      </c>
      <c r="BC28" s="42">
        <v>2</v>
      </c>
      <c r="BD28" s="42">
        <v>1</v>
      </c>
      <c r="BE28" s="42">
        <v>0</v>
      </c>
      <c r="BF28" s="42">
        <v>0</v>
      </c>
      <c r="BG28" s="12">
        <f>SUM(AZ28:BF28)</f>
        <v>85</v>
      </c>
      <c r="BH28" s="12">
        <f t="shared" si="13"/>
        <v>88.6</v>
      </c>
      <c r="BI28" s="22">
        <f>BI26+"00:15"</f>
        <v>0.125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12">
        <f>SUM(BJ28:BP28)</f>
        <v>0</v>
      </c>
      <c r="BR28" s="12">
        <f t="shared" si="14"/>
        <v>0</v>
      </c>
      <c r="BS28" s="22">
        <f>BS26+"00:15"</f>
        <v>0.125</v>
      </c>
      <c r="BT28" s="42">
        <v>0</v>
      </c>
      <c r="BU28" s="42">
        <v>0</v>
      </c>
      <c r="BV28" s="42">
        <v>0</v>
      </c>
      <c r="BW28" s="42">
        <v>0</v>
      </c>
      <c r="BX28" s="42">
        <v>0</v>
      </c>
      <c r="BY28" s="42">
        <v>0</v>
      </c>
      <c r="BZ28" s="42">
        <v>0</v>
      </c>
      <c r="CA28" s="12">
        <f>SUM(BT28:BZ28)</f>
        <v>0</v>
      </c>
      <c r="CB28" s="12">
        <f t="shared" si="15"/>
        <v>0</v>
      </c>
      <c r="CC28" s="22">
        <f>CC26+"00:15"</f>
        <v>0.125</v>
      </c>
      <c r="CD28" s="42">
        <v>0</v>
      </c>
      <c r="CE28" s="42">
        <v>0</v>
      </c>
      <c r="CF28" s="42">
        <v>0</v>
      </c>
      <c r="CG28" s="42">
        <v>0</v>
      </c>
      <c r="CH28" s="42">
        <v>0</v>
      </c>
      <c r="CI28" s="42">
        <v>0</v>
      </c>
      <c r="CJ28" s="42">
        <v>0</v>
      </c>
      <c r="CK28" s="12">
        <f>SUM(CD28:CJ28)</f>
        <v>0</v>
      </c>
      <c r="CL28" s="12">
        <f t="shared" si="16"/>
        <v>0</v>
      </c>
      <c r="CM28" s="22">
        <f>CM26+"00:15"</f>
        <v>0.125</v>
      </c>
      <c r="CN28" s="42">
        <v>0</v>
      </c>
      <c r="CO28" s="42">
        <v>0</v>
      </c>
      <c r="CP28" s="42">
        <v>0</v>
      </c>
      <c r="CQ28" s="42">
        <v>0</v>
      </c>
      <c r="CR28" s="42">
        <v>0</v>
      </c>
      <c r="CS28" s="42">
        <v>1</v>
      </c>
      <c r="CT28" s="42">
        <v>1</v>
      </c>
      <c r="CU28" s="12">
        <f>SUM(CN28:CT28)</f>
        <v>2</v>
      </c>
      <c r="CV28" s="12">
        <f t="shared" si="17"/>
        <v>0.60000000000000009</v>
      </c>
      <c r="CW28" s="22">
        <f>CW26+"00:15"</f>
        <v>0.125</v>
      </c>
      <c r="CX28" s="42">
        <v>1</v>
      </c>
      <c r="CY28" s="42">
        <v>0</v>
      </c>
      <c r="CZ28" s="42">
        <v>0</v>
      </c>
      <c r="DA28" s="42">
        <v>0</v>
      </c>
      <c r="DB28" s="42">
        <v>0</v>
      </c>
      <c r="DC28" s="42">
        <v>0</v>
      </c>
      <c r="DD28" s="42">
        <v>0</v>
      </c>
      <c r="DE28" s="12">
        <f>SUM(CX28:DD28)</f>
        <v>1</v>
      </c>
      <c r="DF28" s="12">
        <f t="shared" si="18"/>
        <v>1</v>
      </c>
      <c r="DG28" s="22">
        <f>DG26+"00:15"</f>
        <v>0.125</v>
      </c>
      <c r="DH28" s="42">
        <v>0</v>
      </c>
      <c r="DI28" s="42">
        <v>0</v>
      </c>
      <c r="DJ28" s="42">
        <v>0</v>
      </c>
      <c r="DK28" s="42">
        <v>0</v>
      </c>
      <c r="DL28" s="42">
        <v>0</v>
      </c>
      <c r="DM28" s="42">
        <v>0</v>
      </c>
      <c r="DN28" s="42">
        <v>0</v>
      </c>
      <c r="DO28" s="12">
        <f>SUM(DH28:DN28)</f>
        <v>0</v>
      </c>
      <c r="DP28" s="12">
        <f t="shared" si="19"/>
        <v>0</v>
      </c>
      <c r="DQ28" s="22">
        <f>DQ26+"00:15"</f>
        <v>0.125</v>
      </c>
      <c r="DR28" s="42">
        <v>4</v>
      </c>
      <c r="DS28" s="42">
        <v>0</v>
      </c>
      <c r="DT28" s="42">
        <v>0</v>
      </c>
      <c r="DU28" s="42">
        <v>1</v>
      </c>
      <c r="DV28" s="42">
        <v>0</v>
      </c>
      <c r="DW28" s="42">
        <v>0</v>
      </c>
      <c r="DX28" s="42">
        <v>0</v>
      </c>
      <c r="DY28" s="12">
        <f>SUM(DR28:DX28)</f>
        <v>5</v>
      </c>
      <c r="DZ28" s="12">
        <f t="shared" si="20"/>
        <v>6.3</v>
      </c>
      <c r="EA28" s="22">
        <f>EA26+"00:15"</f>
        <v>0.125</v>
      </c>
      <c r="EB28" s="42">
        <v>49</v>
      </c>
      <c r="EC28" s="42">
        <v>2</v>
      </c>
      <c r="ED28" s="42">
        <v>1</v>
      </c>
      <c r="EE28" s="42">
        <v>2</v>
      </c>
      <c r="EF28" s="42">
        <v>1</v>
      </c>
      <c r="EG28" s="42">
        <v>2</v>
      </c>
      <c r="EH28" s="42">
        <v>0</v>
      </c>
      <c r="EI28" s="12">
        <f>SUM(EB28:EH28)</f>
        <v>57</v>
      </c>
      <c r="EJ28" s="12">
        <f t="shared" si="21"/>
        <v>59.9</v>
      </c>
      <c r="EK28" s="22">
        <f>EK26+"00:15"</f>
        <v>0.125</v>
      </c>
      <c r="EL28" s="42">
        <v>0</v>
      </c>
      <c r="EM28" s="42">
        <v>0</v>
      </c>
      <c r="EN28" s="42">
        <v>0</v>
      </c>
      <c r="EO28" s="42">
        <v>0</v>
      </c>
      <c r="EP28" s="42">
        <v>0</v>
      </c>
      <c r="EQ28" s="42">
        <v>0</v>
      </c>
      <c r="ER28" s="42">
        <v>0</v>
      </c>
      <c r="ES28" s="12">
        <f>SUM(EL28:ER28)</f>
        <v>0</v>
      </c>
      <c r="ET28" s="12">
        <f t="shared" si="22"/>
        <v>0</v>
      </c>
      <c r="EU28" s="22">
        <f>EU26+"00:15"</f>
        <v>0.125</v>
      </c>
      <c r="EV28" s="42">
        <v>1</v>
      </c>
      <c r="EW28" s="42">
        <v>0</v>
      </c>
      <c r="EX28" s="42">
        <v>0</v>
      </c>
      <c r="EY28" s="42">
        <v>0</v>
      </c>
      <c r="EZ28" s="42">
        <v>0</v>
      </c>
      <c r="FA28" s="42">
        <v>0</v>
      </c>
      <c r="FB28" s="42">
        <v>0</v>
      </c>
      <c r="FC28" s="12">
        <f>SUM(EV28:FB28)</f>
        <v>1</v>
      </c>
      <c r="FD28" s="12">
        <f t="shared" si="23"/>
        <v>1</v>
      </c>
      <c r="FE28" s="22">
        <f>FE26+"00:15"</f>
        <v>0.125</v>
      </c>
      <c r="FF28" s="48">
        <f t="shared" ref="FF28:FL31" si="193">SUM(AF28,AP28,CN28,EL28)</f>
        <v>0</v>
      </c>
      <c r="FG28" s="48">
        <f t="shared" si="193"/>
        <v>0</v>
      </c>
      <c r="FH28" s="48">
        <f t="shared" si="193"/>
        <v>0</v>
      </c>
      <c r="FI28" s="48">
        <f t="shared" si="193"/>
        <v>0</v>
      </c>
      <c r="FJ28" s="48">
        <f t="shared" si="193"/>
        <v>0</v>
      </c>
      <c r="FK28" s="48">
        <f t="shared" si="193"/>
        <v>1</v>
      </c>
      <c r="FL28" s="48">
        <f t="shared" si="193"/>
        <v>1</v>
      </c>
      <c r="FM28" s="12">
        <f>SUM(FF28:FL28)</f>
        <v>2</v>
      </c>
      <c r="FN28" s="12">
        <f t="shared" si="24"/>
        <v>0.60000000000000009</v>
      </c>
      <c r="FO28" s="22">
        <f>FO26+"00:15"</f>
        <v>0.125</v>
      </c>
      <c r="FP28" s="48">
        <f t="shared" ref="FP28:FV31" si="194">SUM(B28,L28,V28,AF28)</f>
        <v>10</v>
      </c>
      <c r="FQ28" s="48">
        <f t="shared" si="194"/>
        <v>0</v>
      </c>
      <c r="FR28" s="48">
        <f t="shared" si="194"/>
        <v>0</v>
      </c>
      <c r="FS28" s="48">
        <f t="shared" si="194"/>
        <v>0</v>
      </c>
      <c r="FT28" s="48">
        <f t="shared" si="194"/>
        <v>0</v>
      </c>
      <c r="FU28" s="48">
        <f t="shared" si="194"/>
        <v>1</v>
      </c>
      <c r="FV28" s="48">
        <f t="shared" si="194"/>
        <v>0</v>
      </c>
      <c r="FW28" s="12">
        <f>SUM(FP28:FV28)</f>
        <v>11</v>
      </c>
      <c r="FX28" s="12">
        <f t="shared" si="25"/>
        <v>10.4</v>
      </c>
      <c r="FY28" s="22">
        <f>FY26+"00:15"</f>
        <v>0.125</v>
      </c>
      <c r="FZ28" s="48">
        <f t="shared" ref="FZ28:GF31" si="195">SUM(V28,BT28,CD28,EB28)</f>
        <v>53</v>
      </c>
      <c r="GA28" s="48">
        <f t="shared" si="195"/>
        <v>2</v>
      </c>
      <c r="GB28" s="48">
        <f t="shared" si="195"/>
        <v>1</v>
      </c>
      <c r="GC28" s="48">
        <f t="shared" si="195"/>
        <v>2</v>
      </c>
      <c r="GD28" s="48">
        <f t="shared" si="195"/>
        <v>1</v>
      </c>
      <c r="GE28" s="48">
        <f t="shared" si="195"/>
        <v>3</v>
      </c>
      <c r="GF28" s="48">
        <f t="shared" si="195"/>
        <v>0</v>
      </c>
      <c r="GG28" s="12">
        <f>SUM(FZ28:GF28)</f>
        <v>62</v>
      </c>
      <c r="GH28" s="12">
        <f t="shared" si="26"/>
        <v>64.3</v>
      </c>
      <c r="GI28" s="22">
        <f>GI26+"00:15"</f>
        <v>0.125</v>
      </c>
      <c r="GJ28" s="48">
        <f t="shared" ref="GJ28:GP31" si="196">SUM(AP28,AZ28,BJ28,BT28)</f>
        <v>78</v>
      </c>
      <c r="GK28" s="48">
        <f t="shared" si="196"/>
        <v>4</v>
      </c>
      <c r="GL28" s="48">
        <f t="shared" si="196"/>
        <v>0</v>
      </c>
      <c r="GM28" s="48">
        <f t="shared" si="196"/>
        <v>2</v>
      </c>
      <c r="GN28" s="48">
        <f t="shared" si="196"/>
        <v>1</v>
      </c>
      <c r="GO28" s="48">
        <f t="shared" si="196"/>
        <v>0</v>
      </c>
      <c r="GP28" s="48">
        <f t="shared" si="196"/>
        <v>0</v>
      </c>
      <c r="GQ28" s="12">
        <f>SUM(GJ28:GP28)</f>
        <v>85</v>
      </c>
      <c r="GR28" s="12">
        <f t="shared" si="27"/>
        <v>88.6</v>
      </c>
      <c r="GS28" s="22">
        <f>GS26+"00:15"</f>
        <v>0.125</v>
      </c>
      <c r="GT28" s="48">
        <f t="shared" ref="GT28:GZ31" si="197">SUM(L28,BJ28,DH28,DR28)</f>
        <v>9</v>
      </c>
      <c r="GU28" s="48">
        <f t="shared" si="197"/>
        <v>0</v>
      </c>
      <c r="GV28" s="48">
        <f t="shared" si="197"/>
        <v>0</v>
      </c>
      <c r="GW28" s="48">
        <f t="shared" si="197"/>
        <v>1</v>
      </c>
      <c r="GX28" s="48">
        <f t="shared" si="197"/>
        <v>0</v>
      </c>
      <c r="GY28" s="48">
        <f t="shared" si="197"/>
        <v>0</v>
      </c>
      <c r="GZ28" s="48">
        <f t="shared" si="197"/>
        <v>0</v>
      </c>
      <c r="HA28" s="12">
        <f>SUM(GT28:GZ28)</f>
        <v>10</v>
      </c>
      <c r="HB28" s="12">
        <f t="shared" si="28"/>
        <v>11.3</v>
      </c>
      <c r="HC28" s="22">
        <f>HC26+"00:15"</f>
        <v>0.125</v>
      </c>
      <c r="HD28" s="48">
        <f t="shared" ref="HD28:HJ31" si="198">SUM(CD28,CN28,CX28,DH28)</f>
        <v>1</v>
      </c>
      <c r="HE28" s="48">
        <f t="shared" si="198"/>
        <v>0</v>
      </c>
      <c r="HF28" s="48">
        <f t="shared" si="198"/>
        <v>0</v>
      </c>
      <c r="HG28" s="48">
        <f t="shared" si="198"/>
        <v>0</v>
      </c>
      <c r="HH28" s="48">
        <f t="shared" si="198"/>
        <v>0</v>
      </c>
      <c r="HI28" s="48">
        <f t="shared" si="198"/>
        <v>1</v>
      </c>
      <c r="HJ28" s="48">
        <f t="shared" si="198"/>
        <v>1</v>
      </c>
      <c r="HK28" s="12">
        <f>SUM(HD28:HJ28)</f>
        <v>3</v>
      </c>
      <c r="HL28" s="12">
        <f t="shared" si="29"/>
        <v>1.5999999999999999</v>
      </c>
      <c r="HM28" s="22">
        <f>HM26+"00:15"</f>
        <v>0.125</v>
      </c>
      <c r="HN28" s="48">
        <f t="shared" ref="HN28:HT31" si="199">SUM(B28,AZ28,CX28,EV28)</f>
        <v>81</v>
      </c>
      <c r="HO28" s="48">
        <f t="shared" si="199"/>
        <v>4</v>
      </c>
      <c r="HP28" s="48">
        <f t="shared" si="199"/>
        <v>0</v>
      </c>
      <c r="HQ28" s="48">
        <f t="shared" si="199"/>
        <v>2</v>
      </c>
      <c r="HR28" s="48">
        <f t="shared" si="199"/>
        <v>1</v>
      </c>
      <c r="HS28" s="48">
        <f t="shared" si="199"/>
        <v>0</v>
      </c>
      <c r="HT28" s="48">
        <f t="shared" si="199"/>
        <v>0</v>
      </c>
      <c r="HU28" s="12">
        <f>SUM(HN28:HT28)</f>
        <v>88</v>
      </c>
      <c r="HV28" s="12">
        <f t="shared" si="30"/>
        <v>91.6</v>
      </c>
      <c r="HW28" s="22">
        <f>HW26+"00:15"</f>
        <v>0.125</v>
      </c>
      <c r="HX28" s="48">
        <f t="shared" ref="HX28:ID31" si="200">SUM(DR28,EB28,EL28,EV28)</f>
        <v>54</v>
      </c>
      <c r="HY28" s="48">
        <f t="shared" si="200"/>
        <v>2</v>
      </c>
      <c r="HZ28" s="48">
        <f t="shared" si="200"/>
        <v>1</v>
      </c>
      <c r="IA28" s="48">
        <f t="shared" si="200"/>
        <v>3</v>
      </c>
      <c r="IB28" s="48">
        <f t="shared" si="200"/>
        <v>1</v>
      </c>
      <c r="IC28" s="48">
        <f t="shared" si="200"/>
        <v>2</v>
      </c>
      <c r="ID28" s="48">
        <f t="shared" si="200"/>
        <v>0</v>
      </c>
      <c r="IE28" s="12">
        <f t="shared" si="89"/>
        <v>63</v>
      </c>
      <c r="IF28" s="12">
        <f t="shared" si="31"/>
        <v>67.2</v>
      </c>
    </row>
    <row r="29" spans="1:240" ht="13" customHeight="1" x14ac:dyDescent="0.25">
      <c r="A29" s="22">
        <f t="shared" ref="A29:A31" si="201">A28+"00:15"</f>
        <v>0.13541666666666666</v>
      </c>
      <c r="B29" s="42">
        <v>1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12">
        <f>SUM(B29:H29)</f>
        <v>1</v>
      </c>
      <c r="J29" s="12">
        <f t="shared" si="8"/>
        <v>1</v>
      </c>
      <c r="K29" s="22">
        <f t="shared" ref="K29:K31" si="202">K28+"00:15"</f>
        <v>0.13541666666666666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1</v>
      </c>
      <c r="R29" s="42">
        <v>0</v>
      </c>
      <c r="S29" s="12">
        <f>SUM(L29:R29)</f>
        <v>1</v>
      </c>
      <c r="T29" s="12">
        <f t="shared" si="9"/>
        <v>0.4</v>
      </c>
      <c r="U29" s="22">
        <f t="shared" ref="U29:U31" si="203">U28+"00:15"</f>
        <v>0.13541666666666666</v>
      </c>
      <c r="V29" s="42">
        <v>3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12">
        <f>SUM(V29:AB29)</f>
        <v>3</v>
      </c>
      <c r="AD29" s="12">
        <f t="shared" si="10"/>
        <v>3</v>
      </c>
      <c r="AE29" s="22">
        <f t="shared" ref="AE29:AE31" si="204">AE28+"00:15"</f>
        <v>0.13541666666666666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12">
        <f>SUM(AF29:AL29)</f>
        <v>0</v>
      </c>
      <c r="AN29" s="12">
        <f t="shared" si="11"/>
        <v>0</v>
      </c>
      <c r="AO29" s="22">
        <f t="shared" ref="AO29:AO31" si="205">AO28+"00:15"</f>
        <v>0.13541666666666666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12">
        <f>SUM(AP29:AV29)</f>
        <v>0</v>
      </c>
      <c r="AX29" s="12">
        <f t="shared" si="12"/>
        <v>0</v>
      </c>
      <c r="AY29" s="22">
        <f t="shared" ref="AY29:AY31" si="206">AY28+"00:15"</f>
        <v>0.13541666666666666</v>
      </c>
      <c r="AZ29" s="42">
        <v>63</v>
      </c>
      <c r="BA29" s="42">
        <v>4</v>
      </c>
      <c r="BB29" s="42">
        <v>0</v>
      </c>
      <c r="BC29" s="42">
        <v>0</v>
      </c>
      <c r="BD29" s="42">
        <v>1</v>
      </c>
      <c r="BE29" s="42">
        <v>3</v>
      </c>
      <c r="BF29" s="42">
        <v>0</v>
      </c>
      <c r="BG29" s="12">
        <f>SUM(AZ29:BF29)</f>
        <v>71</v>
      </c>
      <c r="BH29" s="12">
        <f t="shared" si="13"/>
        <v>70.2</v>
      </c>
      <c r="BI29" s="22">
        <f t="shared" ref="BI29:BI31" si="207">BI28+"00:15"</f>
        <v>0.13541666666666666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12">
        <f>SUM(BJ29:BP29)</f>
        <v>0</v>
      </c>
      <c r="BR29" s="12">
        <f t="shared" si="14"/>
        <v>0</v>
      </c>
      <c r="BS29" s="22">
        <f t="shared" ref="BS29:BS31" si="208">BS28+"00:15"</f>
        <v>0.13541666666666666</v>
      </c>
      <c r="BT29" s="42">
        <v>0</v>
      </c>
      <c r="BU29" s="42">
        <v>0</v>
      </c>
      <c r="BV29" s="42">
        <v>0</v>
      </c>
      <c r="BW29" s="42">
        <v>0</v>
      </c>
      <c r="BX29" s="42">
        <v>0</v>
      </c>
      <c r="BY29" s="42">
        <v>0</v>
      </c>
      <c r="BZ29" s="42">
        <v>0</v>
      </c>
      <c r="CA29" s="12">
        <f>SUM(BT29:BZ29)</f>
        <v>0</v>
      </c>
      <c r="CB29" s="12">
        <f t="shared" si="15"/>
        <v>0</v>
      </c>
      <c r="CC29" s="22">
        <f t="shared" ref="CC29:CC31" si="209">CC28+"00:15"</f>
        <v>0.13541666666666666</v>
      </c>
      <c r="CD29" s="42">
        <v>1</v>
      </c>
      <c r="CE29" s="42">
        <v>0</v>
      </c>
      <c r="CF29" s="42">
        <v>0</v>
      </c>
      <c r="CG29" s="42">
        <v>0</v>
      </c>
      <c r="CH29" s="42">
        <v>0</v>
      </c>
      <c r="CI29" s="42">
        <v>0</v>
      </c>
      <c r="CJ29" s="42">
        <v>0</v>
      </c>
      <c r="CK29" s="12">
        <f>SUM(CD29:CJ29)</f>
        <v>1</v>
      </c>
      <c r="CL29" s="12">
        <f t="shared" si="16"/>
        <v>1</v>
      </c>
      <c r="CM29" s="22">
        <f t="shared" ref="CM29:CM31" si="210">CM28+"00:15"</f>
        <v>0.13541666666666666</v>
      </c>
      <c r="CN29" s="42">
        <v>0</v>
      </c>
      <c r="CO29" s="42">
        <v>0</v>
      </c>
      <c r="CP29" s="42">
        <v>0</v>
      </c>
      <c r="CQ29" s="42">
        <v>0</v>
      </c>
      <c r="CR29" s="42">
        <v>0</v>
      </c>
      <c r="CS29" s="42">
        <v>0</v>
      </c>
      <c r="CT29" s="42">
        <v>0</v>
      </c>
      <c r="CU29" s="12">
        <f>SUM(CN29:CT29)</f>
        <v>0</v>
      </c>
      <c r="CV29" s="12">
        <f t="shared" si="17"/>
        <v>0</v>
      </c>
      <c r="CW29" s="22">
        <f t="shared" ref="CW29:CW31" si="211">CW28+"00:15"</f>
        <v>0.13541666666666666</v>
      </c>
      <c r="CX29" s="42">
        <v>3</v>
      </c>
      <c r="CY29" s="42">
        <v>0</v>
      </c>
      <c r="CZ29" s="42">
        <v>0</v>
      </c>
      <c r="DA29" s="42">
        <v>0</v>
      </c>
      <c r="DB29" s="42">
        <v>0</v>
      </c>
      <c r="DC29" s="42">
        <v>0</v>
      </c>
      <c r="DD29" s="42">
        <v>0</v>
      </c>
      <c r="DE29" s="12">
        <f>SUM(CX29:DD29)</f>
        <v>3</v>
      </c>
      <c r="DF29" s="12">
        <f t="shared" si="18"/>
        <v>3</v>
      </c>
      <c r="DG29" s="22">
        <f t="shared" ref="DG29:DG31" si="212">DG28+"00:15"</f>
        <v>0.13541666666666666</v>
      </c>
      <c r="DH29" s="42">
        <v>0</v>
      </c>
      <c r="DI29" s="42">
        <v>0</v>
      </c>
      <c r="DJ29" s="42">
        <v>0</v>
      </c>
      <c r="DK29" s="42">
        <v>0</v>
      </c>
      <c r="DL29" s="42">
        <v>0</v>
      </c>
      <c r="DM29" s="42">
        <v>0</v>
      </c>
      <c r="DN29" s="42">
        <v>0</v>
      </c>
      <c r="DO29" s="12">
        <f>SUM(DH29:DN29)</f>
        <v>0</v>
      </c>
      <c r="DP29" s="12">
        <f t="shared" si="19"/>
        <v>0</v>
      </c>
      <c r="DQ29" s="22">
        <f t="shared" ref="DQ29:DQ31" si="213">DQ28+"00:15"</f>
        <v>0.13541666666666666</v>
      </c>
      <c r="DR29" s="42">
        <v>4</v>
      </c>
      <c r="DS29" s="42">
        <v>0</v>
      </c>
      <c r="DT29" s="42">
        <v>0</v>
      </c>
      <c r="DU29" s="42">
        <v>0</v>
      </c>
      <c r="DV29" s="42">
        <v>0</v>
      </c>
      <c r="DW29" s="42">
        <v>0</v>
      </c>
      <c r="DX29" s="42">
        <v>0</v>
      </c>
      <c r="DY29" s="12">
        <f>SUM(DR29:DX29)</f>
        <v>4</v>
      </c>
      <c r="DZ29" s="12">
        <f t="shared" si="20"/>
        <v>4</v>
      </c>
      <c r="EA29" s="22">
        <f t="shared" ref="EA29:EA31" si="214">EA28+"00:15"</f>
        <v>0.13541666666666666</v>
      </c>
      <c r="EB29" s="42">
        <v>56</v>
      </c>
      <c r="EC29" s="42">
        <v>2</v>
      </c>
      <c r="ED29" s="42">
        <v>0</v>
      </c>
      <c r="EE29" s="42">
        <v>3</v>
      </c>
      <c r="EF29" s="42">
        <v>1</v>
      </c>
      <c r="EG29" s="42">
        <v>3</v>
      </c>
      <c r="EH29" s="42">
        <v>0</v>
      </c>
      <c r="EI29" s="12">
        <f>SUM(EB29:EH29)</f>
        <v>65</v>
      </c>
      <c r="EJ29" s="12">
        <f t="shared" si="21"/>
        <v>68.100000000000009</v>
      </c>
      <c r="EK29" s="22">
        <f t="shared" ref="EK29:EK31" si="215">EK28+"00:15"</f>
        <v>0.13541666666666666</v>
      </c>
      <c r="EL29" s="42">
        <v>0</v>
      </c>
      <c r="EM29" s="42">
        <v>0</v>
      </c>
      <c r="EN29" s="42">
        <v>0</v>
      </c>
      <c r="EO29" s="42">
        <v>0</v>
      </c>
      <c r="EP29" s="42">
        <v>0</v>
      </c>
      <c r="EQ29" s="42">
        <v>0</v>
      </c>
      <c r="ER29" s="42">
        <v>0</v>
      </c>
      <c r="ES29" s="12">
        <f>SUM(EL29:ER29)</f>
        <v>0</v>
      </c>
      <c r="ET29" s="12">
        <f t="shared" si="22"/>
        <v>0</v>
      </c>
      <c r="EU29" s="22">
        <f t="shared" ref="EU29:EU31" si="216">EU28+"00:15"</f>
        <v>0.13541666666666666</v>
      </c>
      <c r="EV29" s="42">
        <v>1</v>
      </c>
      <c r="EW29" s="42">
        <v>0</v>
      </c>
      <c r="EX29" s="42">
        <v>0</v>
      </c>
      <c r="EY29" s="42">
        <v>0</v>
      </c>
      <c r="EZ29" s="42">
        <v>0</v>
      </c>
      <c r="FA29" s="42">
        <v>0</v>
      </c>
      <c r="FB29" s="42">
        <v>0</v>
      </c>
      <c r="FC29" s="12">
        <f>SUM(EV29:FB29)</f>
        <v>1</v>
      </c>
      <c r="FD29" s="12">
        <f t="shared" si="23"/>
        <v>1</v>
      </c>
      <c r="FE29" s="22">
        <f t="shared" ref="FE29:FE31" si="217">FE28+"00:15"</f>
        <v>0.13541666666666666</v>
      </c>
      <c r="FF29" s="48">
        <f t="shared" si="193"/>
        <v>0</v>
      </c>
      <c r="FG29" s="48">
        <f t="shared" si="193"/>
        <v>0</v>
      </c>
      <c r="FH29" s="48">
        <f t="shared" si="193"/>
        <v>0</v>
      </c>
      <c r="FI29" s="48">
        <f t="shared" si="193"/>
        <v>0</v>
      </c>
      <c r="FJ29" s="48">
        <f t="shared" si="193"/>
        <v>0</v>
      </c>
      <c r="FK29" s="48">
        <f t="shared" si="193"/>
        <v>0</v>
      </c>
      <c r="FL29" s="48">
        <f t="shared" si="193"/>
        <v>0</v>
      </c>
      <c r="FM29" s="12">
        <f>SUM(FF29:FL29)</f>
        <v>0</v>
      </c>
      <c r="FN29" s="12">
        <f t="shared" si="24"/>
        <v>0</v>
      </c>
      <c r="FO29" s="22">
        <f t="shared" ref="FO29:FO31" si="218">FO28+"00:15"</f>
        <v>0.13541666666666666</v>
      </c>
      <c r="FP29" s="48">
        <f t="shared" si="194"/>
        <v>4</v>
      </c>
      <c r="FQ29" s="48">
        <f t="shared" si="194"/>
        <v>0</v>
      </c>
      <c r="FR29" s="48">
        <f t="shared" si="194"/>
        <v>0</v>
      </c>
      <c r="FS29" s="48">
        <f t="shared" si="194"/>
        <v>0</v>
      </c>
      <c r="FT29" s="48">
        <f t="shared" si="194"/>
        <v>0</v>
      </c>
      <c r="FU29" s="48">
        <f t="shared" si="194"/>
        <v>1</v>
      </c>
      <c r="FV29" s="48">
        <f t="shared" si="194"/>
        <v>0</v>
      </c>
      <c r="FW29" s="12">
        <f>SUM(FP29:FV29)</f>
        <v>5</v>
      </c>
      <c r="FX29" s="12">
        <f t="shared" si="25"/>
        <v>4.4000000000000004</v>
      </c>
      <c r="FY29" s="22">
        <f t="shared" ref="FY29:FY31" si="219">FY28+"00:15"</f>
        <v>0.13541666666666666</v>
      </c>
      <c r="FZ29" s="48">
        <f t="shared" si="195"/>
        <v>60</v>
      </c>
      <c r="GA29" s="48">
        <f t="shared" si="195"/>
        <v>2</v>
      </c>
      <c r="GB29" s="48">
        <f t="shared" si="195"/>
        <v>0</v>
      </c>
      <c r="GC29" s="48">
        <f t="shared" si="195"/>
        <v>3</v>
      </c>
      <c r="GD29" s="48">
        <f t="shared" si="195"/>
        <v>1</v>
      </c>
      <c r="GE29" s="48">
        <f t="shared" si="195"/>
        <v>3</v>
      </c>
      <c r="GF29" s="48">
        <f t="shared" si="195"/>
        <v>0</v>
      </c>
      <c r="GG29" s="12">
        <f>SUM(FZ29:GF29)</f>
        <v>69</v>
      </c>
      <c r="GH29" s="12">
        <f t="shared" si="26"/>
        <v>72.100000000000009</v>
      </c>
      <c r="GI29" s="22">
        <f t="shared" ref="GI29:GI31" si="220">GI28+"00:15"</f>
        <v>0.13541666666666666</v>
      </c>
      <c r="GJ29" s="48">
        <f t="shared" si="196"/>
        <v>63</v>
      </c>
      <c r="GK29" s="48">
        <f t="shared" si="196"/>
        <v>4</v>
      </c>
      <c r="GL29" s="48">
        <f t="shared" si="196"/>
        <v>0</v>
      </c>
      <c r="GM29" s="48">
        <f t="shared" si="196"/>
        <v>0</v>
      </c>
      <c r="GN29" s="48">
        <f t="shared" si="196"/>
        <v>1</v>
      </c>
      <c r="GO29" s="48">
        <f t="shared" si="196"/>
        <v>3</v>
      </c>
      <c r="GP29" s="48">
        <f t="shared" si="196"/>
        <v>0</v>
      </c>
      <c r="GQ29" s="12">
        <f>SUM(GJ29:GP29)</f>
        <v>71</v>
      </c>
      <c r="GR29" s="12">
        <f t="shared" si="27"/>
        <v>70.2</v>
      </c>
      <c r="GS29" s="22">
        <f t="shared" ref="GS29:GS31" si="221">GS28+"00:15"</f>
        <v>0.13541666666666666</v>
      </c>
      <c r="GT29" s="48">
        <f t="shared" si="197"/>
        <v>4</v>
      </c>
      <c r="GU29" s="48">
        <f t="shared" si="197"/>
        <v>0</v>
      </c>
      <c r="GV29" s="48">
        <f t="shared" si="197"/>
        <v>0</v>
      </c>
      <c r="GW29" s="48">
        <f t="shared" si="197"/>
        <v>0</v>
      </c>
      <c r="GX29" s="48">
        <f t="shared" si="197"/>
        <v>0</v>
      </c>
      <c r="GY29" s="48">
        <f t="shared" si="197"/>
        <v>1</v>
      </c>
      <c r="GZ29" s="48">
        <f t="shared" si="197"/>
        <v>0</v>
      </c>
      <c r="HA29" s="12">
        <f>SUM(GT29:GZ29)</f>
        <v>5</v>
      </c>
      <c r="HB29" s="12">
        <f t="shared" si="28"/>
        <v>4.4000000000000004</v>
      </c>
      <c r="HC29" s="22">
        <f t="shared" ref="HC29:HC31" si="222">HC28+"00:15"</f>
        <v>0.13541666666666666</v>
      </c>
      <c r="HD29" s="48">
        <f t="shared" si="198"/>
        <v>4</v>
      </c>
      <c r="HE29" s="48">
        <f t="shared" si="198"/>
        <v>0</v>
      </c>
      <c r="HF29" s="48">
        <f t="shared" si="198"/>
        <v>0</v>
      </c>
      <c r="HG29" s="48">
        <f t="shared" si="198"/>
        <v>0</v>
      </c>
      <c r="HH29" s="48">
        <f t="shared" si="198"/>
        <v>0</v>
      </c>
      <c r="HI29" s="48">
        <f t="shared" si="198"/>
        <v>0</v>
      </c>
      <c r="HJ29" s="48">
        <f t="shared" si="198"/>
        <v>0</v>
      </c>
      <c r="HK29" s="12">
        <f>SUM(HD29:HJ29)</f>
        <v>4</v>
      </c>
      <c r="HL29" s="12">
        <f t="shared" si="29"/>
        <v>4</v>
      </c>
      <c r="HM29" s="22">
        <f t="shared" ref="HM29:HM31" si="223">HM28+"00:15"</f>
        <v>0.13541666666666666</v>
      </c>
      <c r="HN29" s="48">
        <f t="shared" si="199"/>
        <v>68</v>
      </c>
      <c r="HO29" s="48">
        <f t="shared" si="199"/>
        <v>4</v>
      </c>
      <c r="HP29" s="48">
        <f t="shared" si="199"/>
        <v>0</v>
      </c>
      <c r="HQ29" s="48">
        <f t="shared" si="199"/>
        <v>0</v>
      </c>
      <c r="HR29" s="48">
        <f t="shared" si="199"/>
        <v>1</v>
      </c>
      <c r="HS29" s="48">
        <f t="shared" si="199"/>
        <v>3</v>
      </c>
      <c r="HT29" s="48">
        <f t="shared" si="199"/>
        <v>0</v>
      </c>
      <c r="HU29" s="12">
        <f>SUM(HN29:HT29)</f>
        <v>76</v>
      </c>
      <c r="HV29" s="12">
        <f t="shared" si="30"/>
        <v>75.2</v>
      </c>
      <c r="HW29" s="22">
        <f t="shared" ref="HW29:HW31" si="224">HW28+"00:15"</f>
        <v>0.13541666666666666</v>
      </c>
      <c r="HX29" s="48">
        <f t="shared" si="200"/>
        <v>61</v>
      </c>
      <c r="HY29" s="48">
        <f t="shared" si="200"/>
        <v>2</v>
      </c>
      <c r="HZ29" s="48">
        <f t="shared" si="200"/>
        <v>0</v>
      </c>
      <c r="IA29" s="48">
        <f t="shared" si="200"/>
        <v>3</v>
      </c>
      <c r="IB29" s="48">
        <f t="shared" si="200"/>
        <v>1</v>
      </c>
      <c r="IC29" s="48">
        <f t="shared" si="200"/>
        <v>3</v>
      </c>
      <c r="ID29" s="48">
        <f t="shared" si="200"/>
        <v>0</v>
      </c>
      <c r="IE29" s="12">
        <f t="shared" si="89"/>
        <v>70</v>
      </c>
      <c r="IF29" s="12">
        <f t="shared" si="31"/>
        <v>73.100000000000009</v>
      </c>
    </row>
    <row r="30" spans="1:240" ht="13" customHeight="1" x14ac:dyDescent="0.25">
      <c r="A30" s="22">
        <f t="shared" si="201"/>
        <v>0.14583333333333331</v>
      </c>
      <c r="B30" s="42">
        <v>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12">
        <f>SUM(B30:H30)</f>
        <v>3</v>
      </c>
      <c r="J30" s="12">
        <f t="shared" si="8"/>
        <v>3</v>
      </c>
      <c r="K30" s="22">
        <f t="shared" si="202"/>
        <v>0.14583333333333331</v>
      </c>
      <c r="L30" s="42">
        <v>1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1</v>
      </c>
      <c r="S30" s="12">
        <f>SUM(L30:R30)</f>
        <v>2</v>
      </c>
      <c r="T30" s="12">
        <f t="shared" si="9"/>
        <v>1.2</v>
      </c>
      <c r="U30" s="22">
        <f t="shared" si="203"/>
        <v>0.14583333333333331</v>
      </c>
      <c r="V30" s="42">
        <v>4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12">
        <f>SUM(V30:AB30)</f>
        <v>4</v>
      </c>
      <c r="AD30" s="12">
        <f t="shared" si="10"/>
        <v>4</v>
      </c>
      <c r="AE30" s="22">
        <f t="shared" si="204"/>
        <v>0.14583333333333331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12">
        <f>SUM(AF30:AL30)</f>
        <v>0</v>
      </c>
      <c r="AN30" s="12">
        <f t="shared" si="11"/>
        <v>0</v>
      </c>
      <c r="AO30" s="22">
        <f t="shared" si="205"/>
        <v>0.14583333333333331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12">
        <f>SUM(AP30:AV30)</f>
        <v>0</v>
      </c>
      <c r="AX30" s="12">
        <f t="shared" si="12"/>
        <v>0</v>
      </c>
      <c r="AY30" s="22">
        <f t="shared" si="206"/>
        <v>0.14583333333333331</v>
      </c>
      <c r="AZ30" s="42">
        <v>47</v>
      </c>
      <c r="BA30" s="42">
        <v>6</v>
      </c>
      <c r="BB30" s="42">
        <v>1</v>
      </c>
      <c r="BC30" s="42">
        <v>1</v>
      </c>
      <c r="BD30" s="42">
        <v>2</v>
      </c>
      <c r="BE30" s="42">
        <v>3</v>
      </c>
      <c r="BF30" s="42">
        <v>0</v>
      </c>
      <c r="BG30" s="12">
        <f>SUM(AZ30:BF30)</f>
        <v>60</v>
      </c>
      <c r="BH30" s="12">
        <f t="shared" si="13"/>
        <v>62</v>
      </c>
      <c r="BI30" s="22">
        <f t="shared" si="207"/>
        <v>0.14583333333333331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12">
        <f>SUM(BJ30:BP30)</f>
        <v>0</v>
      </c>
      <c r="BR30" s="12">
        <f t="shared" si="14"/>
        <v>0</v>
      </c>
      <c r="BS30" s="22">
        <f t="shared" si="208"/>
        <v>0.14583333333333331</v>
      </c>
      <c r="BT30" s="42">
        <v>0</v>
      </c>
      <c r="BU30" s="42">
        <v>0</v>
      </c>
      <c r="BV30" s="42">
        <v>0</v>
      </c>
      <c r="BW30" s="42">
        <v>0</v>
      </c>
      <c r="BX30" s="42">
        <v>0</v>
      </c>
      <c r="BY30" s="42">
        <v>0</v>
      </c>
      <c r="BZ30" s="42">
        <v>0</v>
      </c>
      <c r="CA30" s="12">
        <f>SUM(BT30:BZ30)</f>
        <v>0</v>
      </c>
      <c r="CB30" s="12">
        <f t="shared" si="15"/>
        <v>0</v>
      </c>
      <c r="CC30" s="22">
        <f t="shared" si="209"/>
        <v>0.14583333333333331</v>
      </c>
      <c r="CD30" s="42">
        <v>0</v>
      </c>
      <c r="CE30" s="42">
        <v>0</v>
      </c>
      <c r="CF30" s="42">
        <v>0</v>
      </c>
      <c r="CG30" s="42">
        <v>0</v>
      </c>
      <c r="CH30" s="42">
        <v>0</v>
      </c>
      <c r="CI30" s="42">
        <v>0</v>
      </c>
      <c r="CJ30" s="42">
        <v>0</v>
      </c>
      <c r="CK30" s="12">
        <f>SUM(CD30:CJ30)</f>
        <v>0</v>
      </c>
      <c r="CL30" s="12">
        <f t="shared" si="16"/>
        <v>0</v>
      </c>
      <c r="CM30" s="22">
        <f t="shared" si="210"/>
        <v>0.14583333333333331</v>
      </c>
      <c r="CN30" s="42">
        <v>0</v>
      </c>
      <c r="CO30" s="42">
        <v>0</v>
      </c>
      <c r="CP30" s="42">
        <v>0</v>
      </c>
      <c r="CQ30" s="42">
        <v>0</v>
      </c>
      <c r="CR30" s="42">
        <v>0</v>
      </c>
      <c r="CS30" s="42">
        <v>0</v>
      </c>
      <c r="CT30" s="42">
        <v>0</v>
      </c>
      <c r="CU30" s="12">
        <f>SUM(CN30:CT30)</f>
        <v>0</v>
      </c>
      <c r="CV30" s="12">
        <f t="shared" si="17"/>
        <v>0</v>
      </c>
      <c r="CW30" s="22">
        <f t="shared" si="211"/>
        <v>0.14583333333333331</v>
      </c>
      <c r="CX30" s="42">
        <v>0</v>
      </c>
      <c r="CY30" s="42">
        <v>0</v>
      </c>
      <c r="CZ30" s="42">
        <v>0</v>
      </c>
      <c r="DA30" s="42">
        <v>0</v>
      </c>
      <c r="DB30" s="42">
        <v>0</v>
      </c>
      <c r="DC30" s="42">
        <v>1</v>
      </c>
      <c r="DD30" s="42">
        <v>0</v>
      </c>
      <c r="DE30" s="12">
        <f>SUM(CX30:DD30)</f>
        <v>1</v>
      </c>
      <c r="DF30" s="12">
        <f t="shared" si="18"/>
        <v>0.4</v>
      </c>
      <c r="DG30" s="22">
        <f t="shared" si="212"/>
        <v>0.14583333333333331</v>
      </c>
      <c r="DH30" s="42">
        <v>0</v>
      </c>
      <c r="DI30" s="42">
        <v>0</v>
      </c>
      <c r="DJ30" s="42">
        <v>0</v>
      </c>
      <c r="DK30" s="42">
        <v>0</v>
      </c>
      <c r="DL30" s="42">
        <v>0</v>
      </c>
      <c r="DM30" s="42">
        <v>0</v>
      </c>
      <c r="DN30" s="42">
        <v>0</v>
      </c>
      <c r="DO30" s="12">
        <f>SUM(DH30:DN30)</f>
        <v>0</v>
      </c>
      <c r="DP30" s="12">
        <f t="shared" si="19"/>
        <v>0</v>
      </c>
      <c r="DQ30" s="22">
        <f t="shared" si="213"/>
        <v>0.14583333333333331</v>
      </c>
      <c r="DR30" s="42">
        <v>1</v>
      </c>
      <c r="DS30" s="42">
        <v>0</v>
      </c>
      <c r="DT30" s="42">
        <v>0</v>
      </c>
      <c r="DU30" s="42">
        <v>0</v>
      </c>
      <c r="DV30" s="42">
        <v>0</v>
      </c>
      <c r="DW30" s="42">
        <v>0</v>
      </c>
      <c r="DX30" s="42">
        <v>0</v>
      </c>
      <c r="DY30" s="12">
        <f>SUM(DR30:DX30)</f>
        <v>1</v>
      </c>
      <c r="DZ30" s="12">
        <f t="shared" si="20"/>
        <v>1</v>
      </c>
      <c r="EA30" s="22">
        <f t="shared" si="214"/>
        <v>0.14583333333333331</v>
      </c>
      <c r="EB30" s="42">
        <v>36</v>
      </c>
      <c r="EC30" s="42">
        <v>2</v>
      </c>
      <c r="ED30" s="42">
        <v>1</v>
      </c>
      <c r="EE30" s="42">
        <v>0</v>
      </c>
      <c r="EF30" s="42">
        <v>1</v>
      </c>
      <c r="EG30" s="42">
        <v>3</v>
      </c>
      <c r="EH30" s="42">
        <v>1</v>
      </c>
      <c r="EI30" s="12">
        <f>SUM(EB30:EH30)</f>
        <v>44</v>
      </c>
      <c r="EJ30" s="12">
        <f t="shared" si="21"/>
        <v>42.900000000000006</v>
      </c>
      <c r="EK30" s="22">
        <f t="shared" si="215"/>
        <v>0.14583333333333331</v>
      </c>
      <c r="EL30" s="42">
        <v>0</v>
      </c>
      <c r="EM30" s="42">
        <v>0</v>
      </c>
      <c r="EN30" s="42">
        <v>0</v>
      </c>
      <c r="EO30" s="42">
        <v>0</v>
      </c>
      <c r="EP30" s="42">
        <v>0</v>
      </c>
      <c r="EQ30" s="42">
        <v>0</v>
      </c>
      <c r="ER30" s="42">
        <v>0</v>
      </c>
      <c r="ES30" s="12">
        <f>SUM(EL30:ER30)</f>
        <v>0</v>
      </c>
      <c r="ET30" s="12">
        <f t="shared" si="22"/>
        <v>0</v>
      </c>
      <c r="EU30" s="22">
        <f t="shared" si="216"/>
        <v>0.14583333333333331</v>
      </c>
      <c r="EV30" s="42">
        <v>0</v>
      </c>
      <c r="EW30" s="42">
        <v>0</v>
      </c>
      <c r="EX30" s="42">
        <v>0</v>
      </c>
      <c r="EY30" s="42">
        <v>0</v>
      </c>
      <c r="EZ30" s="42">
        <v>0</v>
      </c>
      <c r="FA30" s="42">
        <v>0</v>
      </c>
      <c r="FB30" s="42">
        <v>0</v>
      </c>
      <c r="FC30" s="12">
        <f>SUM(EV30:FB30)</f>
        <v>0</v>
      </c>
      <c r="FD30" s="12">
        <f t="shared" si="23"/>
        <v>0</v>
      </c>
      <c r="FE30" s="22">
        <f t="shared" si="217"/>
        <v>0.14583333333333331</v>
      </c>
      <c r="FF30" s="48">
        <f t="shared" si="193"/>
        <v>0</v>
      </c>
      <c r="FG30" s="48">
        <f t="shared" si="193"/>
        <v>0</v>
      </c>
      <c r="FH30" s="48">
        <f t="shared" si="193"/>
        <v>0</v>
      </c>
      <c r="FI30" s="48">
        <f t="shared" si="193"/>
        <v>0</v>
      </c>
      <c r="FJ30" s="48">
        <f t="shared" si="193"/>
        <v>0</v>
      </c>
      <c r="FK30" s="48">
        <f t="shared" si="193"/>
        <v>0</v>
      </c>
      <c r="FL30" s="48">
        <f t="shared" si="193"/>
        <v>0</v>
      </c>
      <c r="FM30" s="12">
        <f>SUM(FF30:FL30)</f>
        <v>0</v>
      </c>
      <c r="FN30" s="12">
        <f t="shared" si="24"/>
        <v>0</v>
      </c>
      <c r="FO30" s="22">
        <f t="shared" si="218"/>
        <v>0.14583333333333331</v>
      </c>
      <c r="FP30" s="48">
        <f t="shared" si="194"/>
        <v>8</v>
      </c>
      <c r="FQ30" s="48">
        <f t="shared" si="194"/>
        <v>0</v>
      </c>
      <c r="FR30" s="48">
        <f t="shared" si="194"/>
        <v>0</v>
      </c>
      <c r="FS30" s="48">
        <f t="shared" si="194"/>
        <v>0</v>
      </c>
      <c r="FT30" s="48">
        <f t="shared" si="194"/>
        <v>0</v>
      </c>
      <c r="FU30" s="48">
        <f t="shared" si="194"/>
        <v>0</v>
      </c>
      <c r="FV30" s="48">
        <f t="shared" si="194"/>
        <v>1</v>
      </c>
      <c r="FW30" s="12">
        <f>SUM(FP30:FV30)</f>
        <v>9</v>
      </c>
      <c r="FX30" s="12">
        <f t="shared" si="25"/>
        <v>8.1999999999999993</v>
      </c>
      <c r="FY30" s="22">
        <f t="shared" si="219"/>
        <v>0.14583333333333331</v>
      </c>
      <c r="FZ30" s="48">
        <f t="shared" si="195"/>
        <v>40</v>
      </c>
      <c r="GA30" s="48">
        <f t="shared" si="195"/>
        <v>2</v>
      </c>
      <c r="GB30" s="48">
        <f t="shared" si="195"/>
        <v>1</v>
      </c>
      <c r="GC30" s="48">
        <f t="shared" si="195"/>
        <v>0</v>
      </c>
      <c r="GD30" s="48">
        <f t="shared" si="195"/>
        <v>1</v>
      </c>
      <c r="GE30" s="48">
        <f t="shared" si="195"/>
        <v>3</v>
      </c>
      <c r="GF30" s="48">
        <f t="shared" si="195"/>
        <v>1</v>
      </c>
      <c r="GG30" s="12">
        <f>SUM(FZ30:GF30)</f>
        <v>48</v>
      </c>
      <c r="GH30" s="12">
        <f t="shared" si="26"/>
        <v>46.900000000000006</v>
      </c>
      <c r="GI30" s="22">
        <f t="shared" si="220"/>
        <v>0.14583333333333331</v>
      </c>
      <c r="GJ30" s="48">
        <f t="shared" si="196"/>
        <v>47</v>
      </c>
      <c r="GK30" s="48">
        <f t="shared" si="196"/>
        <v>6</v>
      </c>
      <c r="GL30" s="48">
        <f t="shared" si="196"/>
        <v>1</v>
      </c>
      <c r="GM30" s="48">
        <f t="shared" si="196"/>
        <v>1</v>
      </c>
      <c r="GN30" s="48">
        <f t="shared" si="196"/>
        <v>2</v>
      </c>
      <c r="GO30" s="48">
        <f t="shared" si="196"/>
        <v>3</v>
      </c>
      <c r="GP30" s="48">
        <f t="shared" si="196"/>
        <v>0</v>
      </c>
      <c r="GQ30" s="12">
        <f>SUM(GJ30:GP30)</f>
        <v>60</v>
      </c>
      <c r="GR30" s="12">
        <f t="shared" si="27"/>
        <v>62</v>
      </c>
      <c r="GS30" s="22">
        <f t="shared" si="221"/>
        <v>0.14583333333333331</v>
      </c>
      <c r="GT30" s="48">
        <f t="shared" si="197"/>
        <v>2</v>
      </c>
      <c r="GU30" s="48">
        <f t="shared" si="197"/>
        <v>0</v>
      </c>
      <c r="GV30" s="48">
        <f t="shared" si="197"/>
        <v>0</v>
      </c>
      <c r="GW30" s="48">
        <f t="shared" si="197"/>
        <v>0</v>
      </c>
      <c r="GX30" s="48">
        <f t="shared" si="197"/>
        <v>0</v>
      </c>
      <c r="GY30" s="48">
        <f t="shared" si="197"/>
        <v>0</v>
      </c>
      <c r="GZ30" s="48">
        <f t="shared" si="197"/>
        <v>1</v>
      </c>
      <c r="HA30" s="12">
        <f>SUM(GT30:GZ30)</f>
        <v>3</v>
      </c>
      <c r="HB30" s="12">
        <f t="shared" si="28"/>
        <v>2.2000000000000002</v>
      </c>
      <c r="HC30" s="22">
        <f t="shared" si="222"/>
        <v>0.14583333333333331</v>
      </c>
      <c r="HD30" s="48">
        <f t="shared" si="198"/>
        <v>0</v>
      </c>
      <c r="HE30" s="48">
        <f t="shared" si="198"/>
        <v>0</v>
      </c>
      <c r="HF30" s="48">
        <f t="shared" si="198"/>
        <v>0</v>
      </c>
      <c r="HG30" s="48">
        <f t="shared" si="198"/>
        <v>0</v>
      </c>
      <c r="HH30" s="48">
        <f t="shared" si="198"/>
        <v>0</v>
      </c>
      <c r="HI30" s="48">
        <f t="shared" si="198"/>
        <v>1</v>
      </c>
      <c r="HJ30" s="48">
        <f t="shared" si="198"/>
        <v>0</v>
      </c>
      <c r="HK30" s="12">
        <f>SUM(HD30:HJ30)</f>
        <v>1</v>
      </c>
      <c r="HL30" s="12">
        <f t="shared" si="29"/>
        <v>0.4</v>
      </c>
      <c r="HM30" s="22">
        <f t="shared" si="223"/>
        <v>0.14583333333333331</v>
      </c>
      <c r="HN30" s="48">
        <f t="shared" si="199"/>
        <v>50</v>
      </c>
      <c r="HO30" s="48">
        <f t="shared" si="199"/>
        <v>6</v>
      </c>
      <c r="HP30" s="48">
        <f t="shared" si="199"/>
        <v>1</v>
      </c>
      <c r="HQ30" s="48">
        <f t="shared" si="199"/>
        <v>1</v>
      </c>
      <c r="HR30" s="48">
        <f t="shared" si="199"/>
        <v>2</v>
      </c>
      <c r="HS30" s="48">
        <f t="shared" si="199"/>
        <v>4</v>
      </c>
      <c r="HT30" s="48">
        <f t="shared" si="199"/>
        <v>0</v>
      </c>
      <c r="HU30" s="12">
        <f>SUM(HN30:HT30)</f>
        <v>64</v>
      </c>
      <c r="HV30" s="12">
        <f t="shared" si="30"/>
        <v>65.399999999999991</v>
      </c>
      <c r="HW30" s="22">
        <f t="shared" si="224"/>
        <v>0.14583333333333331</v>
      </c>
      <c r="HX30" s="48">
        <f t="shared" si="200"/>
        <v>37</v>
      </c>
      <c r="HY30" s="48">
        <f t="shared" si="200"/>
        <v>2</v>
      </c>
      <c r="HZ30" s="48">
        <f t="shared" si="200"/>
        <v>1</v>
      </c>
      <c r="IA30" s="48">
        <f t="shared" si="200"/>
        <v>0</v>
      </c>
      <c r="IB30" s="48">
        <f t="shared" si="200"/>
        <v>1</v>
      </c>
      <c r="IC30" s="48">
        <f t="shared" si="200"/>
        <v>3</v>
      </c>
      <c r="ID30" s="48">
        <f t="shared" si="200"/>
        <v>1</v>
      </c>
      <c r="IE30" s="12">
        <f t="shared" si="89"/>
        <v>45</v>
      </c>
      <c r="IF30" s="12">
        <f t="shared" si="31"/>
        <v>43.900000000000006</v>
      </c>
    </row>
    <row r="31" spans="1:240" ht="13" customHeight="1" thickBot="1" x14ac:dyDescent="0.3">
      <c r="A31" s="22">
        <f t="shared" si="201"/>
        <v>0.15624999999999997</v>
      </c>
      <c r="B31" s="42">
        <v>3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12">
        <f>SUM(B31:H31)</f>
        <v>3</v>
      </c>
      <c r="J31" s="12">
        <f t="shared" si="8"/>
        <v>3</v>
      </c>
      <c r="K31" s="22">
        <f t="shared" si="202"/>
        <v>0.15624999999999997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12">
        <f>SUM(L31:R31)</f>
        <v>0</v>
      </c>
      <c r="T31" s="12">
        <f t="shared" si="9"/>
        <v>0</v>
      </c>
      <c r="U31" s="22">
        <f t="shared" si="203"/>
        <v>0.15624999999999997</v>
      </c>
      <c r="V31" s="42">
        <v>2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12">
        <f>SUM(V31:AB31)</f>
        <v>2</v>
      </c>
      <c r="AD31" s="12">
        <f t="shared" si="10"/>
        <v>2</v>
      </c>
      <c r="AE31" s="22">
        <f t="shared" si="204"/>
        <v>0.15624999999999997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12">
        <f>SUM(AF31:AL31)</f>
        <v>0</v>
      </c>
      <c r="AN31" s="12">
        <f t="shared" si="11"/>
        <v>0</v>
      </c>
      <c r="AO31" s="22">
        <f t="shared" si="205"/>
        <v>0.15624999999999997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12">
        <f>SUM(AP31:AV31)</f>
        <v>0</v>
      </c>
      <c r="AX31" s="12">
        <f t="shared" si="12"/>
        <v>0</v>
      </c>
      <c r="AY31" s="22">
        <f t="shared" si="206"/>
        <v>0.15624999999999997</v>
      </c>
      <c r="AZ31" s="42">
        <v>35</v>
      </c>
      <c r="BA31" s="42">
        <v>3</v>
      </c>
      <c r="BB31" s="42">
        <v>2</v>
      </c>
      <c r="BC31" s="42">
        <v>0</v>
      </c>
      <c r="BD31" s="42">
        <v>0</v>
      </c>
      <c r="BE31" s="42">
        <v>2</v>
      </c>
      <c r="BF31" s="42">
        <v>0</v>
      </c>
      <c r="BG31" s="12">
        <f>SUM(AZ31:BF31)</f>
        <v>42</v>
      </c>
      <c r="BH31" s="12">
        <f t="shared" si="13"/>
        <v>41.8</v>
      </c>
      <c r="BI31" s="22">
        <f t="shared" si="207"/>
        <v>0.15624999999999997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12">
        <f>SUM(BJ31:BP31)</f>
        <v>0</v>
      </c>
      <c r="BR31" s="12">
        <f t="shared" si="14"/>
        <v>0</v>
      </c>
      <c r="BS31" s="22">
        <f t="shared" si="208"/>
        <v>0.15624999999999997</v>
      </c>
      <c r="BT31" s="42">
        <v>0</v>
      </c>
      <c r="BU31" s="42">
        <v>0</v>
      </c>
      <c r="BV31" s="42">
        <v>0</v>
      </c>
      <c r="BW31" s="42">
        <v>0</v>
      </c>
      <c r="BX31" s="42">
        <v>0</v>
      </c>
      <c r="BY31" s="42">
        <v>0</v>
      </c>
      <c r="BZ31" s="42">
        <v>0</v>
      </c>
      <c r="CA31" s="12">
        <f>SUM(BT31:BZ31)</f>
        <v>0</v>
      </c>
      <c r="CB31" s="12">
        <f t="shared" si="15"/>
        <v>0</v>
      </c>
      <c r="CC31" s="22">
        <f t="shared" si="209"/>
        <v>0.15624999999999997</v>
      </c>
      <c r="CD31" s="42">
        <v>0</v>
      </c>
      <c r="CE31" s="42">
        <v>0</v>
      </c>
      <c r="CF31" s="42">
        <v>0</v>
      </c>
      <c r="CG31" s="42">
        <v>0</v>
      </c>
      <c r="CH31" s="42">
        <v>0</v>
      </c>
      <c r="CI31" s="42">
        <v>0</v>
      </c>
      <c r="CJ31" s="42">
        <v>0</v>
      </c>
      <c r="CK31" s="12">
        <f>SUM(CD31:CJ31)</f>
        <v>0</v>
      </c>
      <c r="CL31" s="12">
        <f t="shared" si="16"/>
        <v>0</v>
      </c>
      <c r="CM31" s="22">
        <f t="shared" si="210"/>
        <v>0.15624999999999997</v>
      </c>
      <c r="CN31" s="42">
        <v>0</v>
      </c>
      <c r="CO31" s="42">
        <v>0</v>
      </c>
      <c r="CP31" s="42">
        <v>0</v>
      </c>
      <c r="CQ31" s="42">
        <v>0</v>
      </c>
      <c r="CR31" s="42">
        <v>0</v>
      </c>
      <c r="CS31" s="42">
        <v>0</v>
      </c>
      <c r="CT31" s="42">
        <v>0</v>
      </c>
      <c r="CU31" s="12">
        <f>SUM(CN31:CT31)</f>
        <v>0</v>
      </c>
      <c r="CV31" s="12">
        <f t="shared" si="17"/>
        <v>0</v>
      </c>
      <c r="CW31" s="22">
        <f t="shared" si="211"/>
        <v>0.15624999999999997</v>
      </c>
      <c r="CX31" s="42">
        <v>1</v>
      </c>
      <c r="CY31" s="42">
        <v>0</v>
      </c>
      <c r="CZ31" s="42">
        <v>0</v>
      </c>
      <c r="DA31" s="42">
        <v>0</v>
      </c>
      <c r="DB31" s="42">
        <v>0</v>
      </c>
      <c r="DC31" s="42">
        <v>0</v>
      </c>
      <c r="DD31" s="42">
        <v>0</v>
      </c>
      <c r="DE31" s="12">
        <f>SUM(CX31:DD31)</f>
        <v>1</v>
      </c>
      <c r="DF31" s="12">
        <f t="shared" si="18"/>
        <v>1</v>
      </c>
      <c r="DG31" s="22">
        <f t="shared" si="212"/>
        <v>0.15624999999999997</v>
      </c>
      <c r="DH31" s="42">
        <v>0</v>
      </c>
      <c r="DI31" s="42">
        <v>0</v>
      </c>
      <c r="DJ31" s="42">
        <v>0</v>
      </c>
      <c r="DK31" s="42">
        <v>0</v>
      </c>
      <c r="DL31" s="42">
        <v>0</v>
      </c>
      <c r="DM31" s="42">
        <v>0</v>
      </c>
      <c r="DN31" s="42">
        <v>0</v>
      </c>
      <c r="DO31" s="12">
        <f>SUM(DH31:DN31)</f>
        <v>0</v>
      </c>
      <c r="DP31" s="12">
        <f t="shared" si="19"/>
        <v>0</v>
      </c>
      <c r="DQ31" s="22">
        <f t="shared" si="213"/>
        <v>0.15624999999999997</v>
      </c>
      <c r="DR31" s="42">
        <v>1</v>
      </c>
      <c r="DS31" s="42">
        <v>0</v>
      </c>
      <c r="DT31" s="42">
        <v>0</v>
      </c>
      <c r="DU31" s="42">
        <v>0</v>
      </c>
      <c r="DV31" s="42">
        <v>0</v>
      </c>
      <c r="DW31" s="42">
        <v>2</v>
      </c>
      <c r="DX31" s="42">
        <v>0</v>
      </c>
      <c r="DY31" s="12">
        <f>SUM(DR31:DX31)</f>
        <v>3</v>
      </c>
      <c r="DZ31" s="12">
        <f t="shared" si="20"/>
        <v>1.8</v>
      </c>
      <c r="EA31" s="22">
        <f t="shared" si="214"/>
        <v>0.15624999999999997</v>
      </c>
      <c r="EB31" s="42">
        <v>28</v>
      </c>
      <c r="EC31" s="42">
        <v>8</v>
      </c>
      <c r="ED31" s="42">
        <v>2</v>
      </c>
      <c r="EE31" s="42">
        <v>1</v>
      </c>
      <c r="EF31" s="42">
        <v>2</v>
      </c>
      <c r="EG31" s="42">
        <v>0</v>
      </c>
      <c r="EH31" s="42">
        <v>0</v>
      </c>
      <c r="EI31" s="12">
        <f>SUM(EB31:EH31)</f>
        <v>41</v>
      </c>
      <c r="EJ31" s="12">
        <f t="shared" si="21"/>
        <v>45.3</v>
      </c>
      <c r="EK31" s="22">
        <f t="shared" si="215"/>
        <v>0.15624999999999997</v>
      </c>
      <c r="EL31" s="42">
        <v>0</v>
      </c>
      <c r="EM31" s="42">
        <v>0</v>
      </c>
      <c r="EN31" s="42">
        <v>0</v>
      </c>
      <c r="EO31" s="42">
        <v>0</v>
      </c>
      <c r="EP31" s="42">
        <v>0</v>
      </c>
      <c r="EQ31" s="42">
        <v>0</v>
      </c>
      <c r="ER31" s="42">
        <v>0</v>
      </c>
      <c r="ES31" s="12">
        <f>SUM(EL31:ER31)</f>
        <v>0</v>
      </c>
      <c r="ET31" s="12">
        <f t="shared" si="22"/>
        <v>0</v>
      </c>
      <c r="EU31" s="22">
        <f t="shared" si="216"/>
        <v>0.15624999999999997</v>
      </c>
      <c r="EV31" s="42">
        <v>0</v>
      </c>
      <c r="EW31" s="42">
        <v>0</v>
      </c>
      <c r="EX31" s="42">
        <v>0</v>
      </c>
      <c r="EY31" s="42">
        <v>0</v>
      </c>
      <c r="EZ31" s="42">
        <v>0</v>
      </c>
      <c r="FA31" s="42">
        <v>0</v>
      </c>
      <c r="FB31" s="42">
        <v>0</v>
      </c>
      <c r="FC31" s="12">
        <f>SUM(EV31:FB31)</f>
        <v>0</v>
      </c>
      <c r="FD31" s="12">
        <f t="shared" si="23"/>
        <v>0</v>
      </c>
      <c r="FE31" s="22">
        <f t="shared" si="217"/>
        <v>0.15624999999999997</v>
      </c>
      <c r="FF31" s="48">
        <f t="shared" si="193"/>
        <v>0</v>
      </c>
      <c r="FG31" s="48">
        <f t="shared" si="193"/>
        <v>0</v>
      </c>
      <c r="FH31" s="48">
        <f t="shared" si="193"/>
        <v>0</v>
      </c>
      <c r="FI31" s="48">
        <f t="shared" si="193"/>
        <v>0</v>
      </c>
      <c r="FJ31" s="48">
        <f t="shared" si="193"/>
        <v>0</v>
      </c>
      <c r="FK31" s="48">
        <f t="shared" si="193"/>
        <v>0</v>
      </c>
      <c r="FL31" s="48">
        <f t="shared" si="193"/>
        <v>0</v>
      </c>
      <c r="FM31" s="12">
        <f>SUM(FF31:FL31)</f>
        <v>0</v>
      </c>
      <c r="FN31" s="12">
        <f t="shared" si="24"/>
        <v>0</v>
      </c>
      <c r="FO31" s="22">
        <f t="shared" si="218"/>
        <v>0.15624999999999997</v>
      </c>
      <c r="FP31" s="48">
        <f t="shared" si="194"/>
        <v>5</v>
      </c>
      <c r="FQ31" s="48">
        <f t="shared" si="194"/>
        <v>0</v>
      </c>
      <c r="FR31" s="48">
        <f t="shared" si="194"/>
        <v>0</v>
      </c>
      <c r="FS31" s="48">
        <f t="shared" si="194"/>
        <v>0</v>
      </c>
      <c r="FT31" s="48">
        <f t="shared" si="194"/>
        <v>0</v>
      </c>
      <c r="FU31" s="48">
        <f t="shared" si="194"/>
        <v>0</v>
      </c>
      <c r="FV31" s="48">
        <f t="shared" si="194"/>
        <v>0</v>
      </c>
      <c r="FW31" s="12">
        <f>SUM(FP31:FV31)</f>
        <v>5</v>
      </c>
      <c r="FX31" s="12">
        <f t="shared" si="25"/>
        <v>5</v>
      </c>
      <c r="FY31" s="22">
        <f t="shared" si="219"/>
        <v>0.15624999999999997</v>
      </c>
      <c r="FZ31" s="48">
        <f t="shared" si="195"/>
        <v>30</v>
      </c>
      <c r="GA31" s="48">
        <f t="shared" si="195"/>
        <v>8</v>
      </c>
      <c r="GB31" s="48">
        <f t="shared" si="195"/>
        <v>2</v>
      </c>
      <c r="GC31" s="48">
        <f t="shared" si="195"/>
        <v>1</v>
      </c>
      <c r="GD31" s="48">
        <f t="shared" si="195"/>
        <v>2</v>
      </c>
      <c r="GE31" s="48">
        <f t="shared" si="195"/>
        <v>0</v>
      </c>
      <c r="GF31" s="48">
        <f t="shared" si="195"/>
        <v>0</v>
      </c>
      <c r="GG31" s="12">
        <f>SUM(FZ31:GF31)</f>
        <v>43</v>
      </c>
      <c r="GH31" s="12">
        <f t="shared" si="26"/>
        <v>47.3</v>
      </c>
      <c r="GI31" s="22">
        <f t="shared" si="220"/>
        <v>0.15624999999999997</v>
      </c>
      <c r="GJ31" s="48">
        <f t="shared" si="196"/>
        <v>35</v>
      </c>
      <c r="GK31" s="48">
        <f t="shared" si="196"/>
        <v>3</v>
      </c>
      <c r="GL31" s="48">
        <f t="shared" si="196"/>
        <v>2</v>
      </c>
      <c r="GM31" s="48">
        <f t="shared" si="196"/>
        <v>0</v>
      </c>
      <c r="GN31" s="48">
        <f t="shared" si="196"/>
        <v>0</v>
      </c>
      <c r="GO31" s="48">
        <f t="shared" si="196"/>
        <v>2</v>
      </c>
      <c r="GP31" s="48">
        <f t="shared" si="196"/>
        <v>0</v>
      </c>
      <c r="GQ31" s="12">
        <f>SUM(GJ31:GP31)</f>
        <v>42</v>
      </c>
      <c r="GR31" s="12">
        <f t="shared" si="27"/>
        <v>41.8</v>
      </c>
      <c r="GS31" s="22">
        <f t="shared" si="221"/>
        <v>0.15624999999999997</v>
      </c>
      <c r="GT31" s="48">
        <f t="shared" si="197"/>
        <v>1</v>
      </c>
      <c r="GU31" s="48">
        <f t="shared" si="197"/>
        <v>0</v>
      </c>
      <c r="GV31" s="48">
        <f t="shared" si="197"/>
        <v>0</v>
      </c>
      <c r="GW31" s="48">
        <f t="shared" si="197"/>
        <v>0</v>
      </c>
      <c r="GX31" s="48">
        <f t="shared" si="197"/>
        <v>0</v>
      </c>
      <c r="GY31" s="48">
        <f t="shared" si="197"/>
        <v>2</v>
      </c>
      <c r="GZ31" s="48">
        <f t="shared" si="197"/>
        <v>0</v>
      </c>
      <c r="HA31" s="12">
        <f>SUM(GT31:GZ31)</f>
        <v>3</v>
      </c>
      <c r="HB31" s="12">
        <f t="shared" si="28"/>
        <v>1.8</v>
      </c>
      <c r="HC31" s="22">
        <f t="shared" si="222"/>
        <v>0.15624999999999997</v>
      </c>
      <c r="HD31" s="48">
        <f t="shared" si="198"/>
        <v>1</v>
      </c>
      <c r="HE31" s="48">
        <f t="shared" si="198"/>
        <v>0</v>
      </c>
      <c r="HF31" s="48">
        <f t="shared" si="198"/>
        <v>0</v>
      </c>
      <c r="HG31" s="48">
        <f t="shared" si="198"/>
        <v>0</v>
      </c>
      <c r="HH31" s="48">
        <f t="shared" si="198"/>
        <v>0</v>
      </c>
      <c r="HI31" s="48">
        <f t="shared" si="198"/>
        <v>0</v>
      </c>
      <c r="HJ31" s="48">
        <f t="shared" si="198"/>
        <v>0</v>
      </c>
      <c r="HK31" s="12">
        <f>SUM(HD31:HJ31)</f>
        <v>1</v>
      </c>
      <c r="HL31" s="12">
        <f t="shared" si="29"/>
        <v>1</v>
      </c>
      <c r="HM31" s="22">
        <f t="shared" si="223"/>
        <v>0.15624999999999997</v>
      </c>
      <c r="HN31" s="48">
        <f t="shared" si="199"/>
        <v>39</v>
      </c>
      <c r="HO31" s="48">
        <f t="shared" si="199"/>
        <v>3</v>
      </c>
      <c r="HP31" s="48">
        <f t="shared" si="199"/>
        <v>2</v>
      </c>
      <c r="HQ31" s="48">
        <f t="shared" si="199"/>
        <v>0</v>
      </c>
      <c r="HR31" s="48">
        <f t="shared" si="199"/>
        <v>0</v>
      </c>
      <c r="HS31" s="48">
        <f t="shared" si="199"/>
        <v>2</v>
      </c>
      <c r="HT31" s="48">
        <f t="shared" si="199"/>
        <v>0</v>
      </c>
      <c r="HU31" s="12">
        <f>SUM(HN31:HT31)</f>
        <v>46</v>
      </c>
      <c r="HV31" s="12">
        <f t="shared" si="30"/>
        <v>45.8</v>
      </c>
      <c r="HW31" s="22">
        <f t="shared" si="224"/>
        <v>0.15624999999999997</v>
      </c>
      <c r="HX31" s="48">
        <f t="shared" si="200"/>
        <v>29</v>
      </c>
      <c r="HY31" s="48">
        <f t="shared" si="200"/>
        <v>8</v>
      </c>
      <c r="HZ31" s="48">
        <f t="shared" si="200"/>
        <v>2</v>
      </c>
      <c r="IA31" s="48">
        <f t="shared" si="200"/>
        <v>1</v>
      </c>
      <c r="IB31" s="48">
        <f t="shared" si="200"/>
        <v>2</v>
      </c>
      <c r="IC31" s="48">
        <f t="shared" si="200"/>
        <v>2</v>
      </c>
      <c r="ID31" s="48">
        <f t="shared" si="200"/>
        <v>0</v>
      </c>
      <c r="IE31" s="12">
        <f t="shared" si="89"/>
        <v>44</v>
      </c>
      <c r="IF31" s="12">
        <f t="shared" si="31"/>
        <v>47.099999999999994</v>
      </c>
    </row>
    <row r="32" spans="1:240" ht="13" customHeight="1" thickTop="1" thickBot="1" x14ac:dyDescent="0.3">
      <c r="A32" s="23" t="s">
        <v>5</v>
      </c>
      <c r="B32" s="80">
        <f t="shared" ref="B32:I32" si="225">SUM(B28:B31)</f>
        <v>8</v>
      </c>
      <c r="C32" s="80">
        <f t="shared" si="225"/>
        <v>0</v>
      </c>
      <c r="D32" s="80">
        <f t="shared" si="225"/>
        <v>0</v>
      </c>
      <c r="E32" s="80">
        <f t="shared" si="225"/>
        <v>0</v>
      </c>
      <c r="F32" s="80">
        <f t="shared" si="225"/>
        <v>0</v>
      </c>
      <c r="G32" s="80">
        <f t="shared" si="225"/>
        <v>0</v>
      </c>
      <c r="H32" s="80">
        <f t="shared" si="225"/>
        <v>0</v>
      </c>
      <c r="I32" s="13">
        <f t="shared" si="225"/>
        <v>8</v>
      </c>
      <c r="J32" s="13">
        <f t="shared" si="8"/>
        <v>8</v>
      </c>
      <c r="K32" s="23" t="s">
        <v>5</v>
      </c>
      <c r="L32" s="80">
        <f t="shared" ref="L32:S32" si="226">SUM(L28:L31)</f>
        <v>6</v>
      </c>
      <c r="M32" s="80">
        <f t="shared" si="226"/>
        <v>0</v>
      </c>
      <c r="N32" s="80">
        <f t="shared" si="226"/>
        <v>0</v>
      </c>
      <c r="O32" s="80">
        <f t="shared" si="226"/>
        <v>0</v>
      </c>
      <c r="P32" s="80">
        <f t="shared" si="226"/>
        <v>0</v>
      </c>
      <c r="Q32" s="80">
        <f t="shared" si="226"/>
        <v>1</v>
      </c>
      <c r="R32" s="80">
        <f t="shared" si="226"/>
        <v>1</v>
      </c>
      <c r="S32" s="13">
        <f t="shared" si="226"/>
        <v>8</v>
      </c>
      <c r="T32" s="13">
        <f t="shared" si="9"/>
        <v>6.6000000000000005</v>
      </c>
      <c r="U32" s="23" t="s">
        <v>5</v>
      </c>
      <c r="V32" s="80">
        <f t="shared" ref="V32:AC32" si="227">SUM(V28:V31)</f>
        <v>13</v>
      </c>
      <c r="W32" s="80">
        <f t="shared" si="227"/>
        <v>0</v>
      </c>
      <c r="X32" s="80">
        <f t="shared" si="227"/>
        <v>0</v>
      </c>
      <c r="Y32" s="80">
        <f t="shared" si="227"/>
        <v>0</v>
      </c>
      <c r="Z32" s="80">
        <f t="shared" si="227"/>
        <v>0</v>
      </c>
      <c r="AA32" s="80">
        <f t="shared" si="227"/>
        <v>1</v>
      </c>
      <c r="AB32" s="80">
        <f t="shared" si="227"/>
        <v>0</v>
      </c>
      <c r="AC32" s="13">
        <f t="shared" si="227"/>
        <v>14</v>
      </c>
      <c r="AD32" s="13">
        <f t="shared" si="10"/>
        <v>13.4</v>
      </c>
      <c r="AE32" s="23" t="s">
        <v>5</v>
      </c>
      <c r="AF32" s="80">
        <f t="shared" ref="AF32:AM32" si="228">SUM(AF28:AF31)</f>
        <v>0</v>
      </c>
      <c r="AG32" s="80">
        <f t="shared" si="228"/>
        <v>0</v>
      </c>
      <c r="AH32" s="80">
        <f t="shared" si="228"/>
        <v>0</v>
      </c>
      <c r="AI32" s="80">
        <f t="shared" si="228"/>
        <v>0</v>
      </c>
      <c r="AJ32" s="80">
        <f t="shared" si="228"/>
        <v>0</v>
      </c>
      <c r="AK32" s="80">
        <f t="shared" si="228"/>
        <v>0</v>
      </c>
      <c r="AL32" s="80">
        <f t="shared" si="228"/>
        <v>0</v>
      </c>
      <c r="AM32" s="13">
        <f t="shared" si="228"/>
        <v>0</v>
      </c>
      <c r="AN32" s="13">
        <f t="shared" si="11"/>
        <v>0</v>
      </c>
      <c r="AO32" s="23" t="s">
        <v>5</v>
      </c>
      <c r="AP32" s="80">
        <f t="shared" ref="AP32:AW32" si="229">SUM(AP28:AP31)</f>
        <v>0</v>
      </c>
      <c r="AQ32" s="80">
        <f t="shared" si="229"/>
        <v>0</v>
      </c>
      <c r="AR32" s="80">
        <f t="shared" si="229"/>
        <v>0</v>
      </c>
      <c r="AS32" s="80">
        <f t="shared" si="229"/>
        <v>0</v>
      </c>
      <c r="AT32" s="80">
        <f t="shared" si="229"/>
        <v>0</v>
      </c>
      <c r="AU32" s="80">
        <f t="shared" si="229"/>
        <v>0</v>
      </c>
      <c r="AV32" s="80">
        <f t="shared" si="229"/>
        <v>0</v>
      </c>
      <c r="AW32" s="13">
        <f t="shared" si="229"/>
        <v>0</v>
      </c>
      <c r="AX32" s="13">
        <f t="shared" si="12"/>
        <v>0</v>
      </c>
      <c r="AY32" s="23" t="s">
        <v>5</v>
      </c>
      <c r="AZ32" s="80">
        <f t="shared" ref="AZ32:BG32" si="230">SUM(AZ28:AZ31)</f>
        <v>223</v>
      </c>
      <c r="BA32" s="80">
        <f t="shared" si="230"/>
        <v>17</v>
      </c>
      <c r="BB32" s="80">
        <f t="shared" si="230"/>
        <v>3</v>
      </c>
      <c r="BC32" s="80">
        <f t="shared" si="230"/>
        <v>3</v>
      </c>
      <c r="BD32" s="80">
        <f t="shared" si="230"/>
        <v>4</v>
      </c>
      <c r="BE32" s="80">
        <f t="shared" si="230"/>
        <v>8</v>
      </c>
      <c r="BF32" s="80">
        <f t="shared" si="230"/>
        <v>0</v>
      </c>
      <c r="BG32" s="13">
        <f t="shared" si="230"/>
        <v>258</v>
      </c>
      <c r="BH32" s="13">
        <f t="shared" si="13"/>
        <v>262.59999999999997</v>
      </c>
      <c r="BI32" s="23" t="s">
        <v>5</v>
      </c>
      <c r="BJ32" s="80">
        <f t="shared" ref="BJ32:BQ32" si="231">SUM(BJ28:BJ31)</f>
        <v>0</v>
      </c>
      <c r="BK32" s="80">
        <f t="shared" si="231"/>
        <v>0</v>
      </c>
      <c r="BL32" s="80">
        <f t="shared" si="231"/>
        <v>0</v>
      </c>
      <c r="BM32" s="80">
        <f t="shared" si="231"/>
        <v>0</v>
      </c>
      <c r="BN32" s="80">
        <f t="shared" si="231"/>
        <v>0</v>
      </c>
      <c r="BO32" s="80">
        <f t="shared" si="231"/>
        <v>0</v>
      </c>
      <c r="BP32" s="80">
        <f t="shared" si="231"/>
        <v>0</v>
      </c>
      <c r="BQ32" s="13">
        <f t="shared" si="231"/>
        <v>0</v>
      </c>
      <c r="BR32" s="13">
        <f t="shared" si="14"/>
        <v>0</v>
      </c>
      <c r="BS32" s="23" t="s">
        <v>5</v>
      </c>
      <c r="BT32" s="80">
        <f t="shared" ref="BT32:CA32" si="232">SUM(BT28:BT31)</f>
        <v>0</v>
      </c>
      <c r="BU32" s="80">
        <f t="shared" si="232"/>
        <v>0</v>
      </c>
      <c r="BV32" s="80">
        <f t="shared" si="232"/>
        <v>0</v>
      </c>
      <c r="BW32" s="80">
        <f t="shared" si="232"/>
        <v>0</v>
      </c>
      <c r="BX32" s="80">
        <f t="shared" si="232"/>
        <v>0</v>
      </c>
      <c r="BY32" s="80">
        <f t="shared" si="232"/>
        <v>0</v>
      </c>
      <c r="BZ32" s="80">
        <f t="shared" si="232"/>
        <v>0</v>
      </c>
      <c r="CA32" s="13">
        <f t="shared" si="232"/>
        <v>0</v>
      </c>
      <c r="CB32" s="13">
        <f t="shared" si="15"/>
        <v>0</v>
      </c>
      <c r="CC32" s="23" t="s">
        <v>5</v>
      </c>
      <c r="CD32" s="80">
        <f t="shared" ref="CD32:CK32" si="233">SUM(CD28:CD31)</f>
        <v>1</v>
      </c>
      <c r="CE32" s="80">
        <f t="shared" si="233"/>
        <v>0</v>
      </c>
      <c r="CF32" s="80">
        <f t="shared" si="233"/>
        <v>0</v>
      </c>
      <c r="CG32" s="80">
        <f t="shared" si="233"/>
        <v>0</v>
      </c>
      <c r="CH32" s="80">
        <f t="shared" si="233"/>
        <v>0</v>
      </c>
      <c r="CI32" s="80">
        <f t="shared" si="233"/>
        <v>0</v>
      </c>
      <c r="CJ32" s="80">
        <f t="shared" si="233"/>
        <v>0</v>
      </c>
      <c r="CK32" s="13">
        <f t="shared" si="233"/>
        <v>1</v>
      </c>
      <c r="CL32" s="13">
        <f t="shared" si="16"/>
        <v>1</v>
      </c>
      <c r="CM32" s="23" t="s">
        <v>5</v>
      </c>
      <c r="CN32" s="80">
        <f t="shared" ref="CN32:CU32" si="234">SUM(CN28:CN31)</f>
        <v>0</v>
      </c>
      <c r="CO32" s="80">
        <f t="shared" si="234"/>
        <v>0</v>
      </c>
      <c r="CP32" s="80">
        <f t="shared" si="234"/>
        <v>0</v>
      </c>
      <c r="CQ32" s="80">
        <f t="shared" si="234"/>
        <v>0</v>
      </c>
      <c r="CR32" s="80">
        <f t="shared" si="234"/>
        <v>0</v>
      </c>
      <c r="CS32" s="80">
        <f t="shared" si="234"/>
        <v>1</v>
      </c>
      <c r="CT32" s="80">
        <f t="shared" si="234"/>
        <v>1</v>
      </c>
      <c r="CU32" s="13">
        <f t="shared" si="234"/>
        <v>2</v>
      </c>
      <c r="CV32" s="13">
        <f t="shared" si="17"/>
        <v>0.60000000000000009</v>
      </c>
      <c r="CW32" s="23" t="s">
        <v>5</v>
      </c>
      <c r="CX32" s="80">
        <f t="shared" ref="CX32:DE32" si="235">SUM(CX28:CX31)</f>
        <v>5</v>
      </c>
      <c r="CY32" s="80">
        <f t="shared" si="235"/>
        <v>0</v>
      </c>
      <c r="CZ32" s="80">
        <f t="shared" si="235"/>
        <v>0</v>
      </c>
      <c r="DA32" s="80">
        <f t="shared" si="235"/>
        <v>0</v>
      </c>
      <c r="DB32" s="80">
        <f t="shared" si="235"/>
        <v>0</v>
      </c>
      <c r="DC32" s="80">
        <f t="shared" si="235"/>
        <v>1</v>
      </c>
      <c r="DD32" s="80">
        <f t="shared" si="235"/>
        <v>0</v>
      </c>
      <c r="DE32" s="13">
        <f t="shared" si="235"/>
        <v>6</v>
      </c>
      <c r="DF32" s="13">
        <f t="shared" si="18"/>
        <v>5.4</v>
      </c>
      <c r="DG32" s="23" t="s">
        <v>5</v>
      </c>
      <c r="DH32" s="80">
        <f t="shared" ref="DH32:DO32" si="236">SUM(DH28:DH31)</f>
        <v>0</v>
      </c>
      <c r="DI32" s="80">
        <f t="shared" si="236"/>
        <v>0</v>
      </c>
      <c r="DJ32" s="80">
        <f t="shared" si="236"/>
        <v>0</v>
      </c>
      <c r="DK32" s="80">
        <f t="shared" si="236"/>
        <v>0</v>
      </c>
      <c r="DL32" s="80">
        <f t="shared" si="236"/>
        <v>0</v>
      </c>
      <c r="DM32" s="80">
        <f t="shared" si="236"/>
        <v>0</v>
      </c>
      <c r="DN32" s="80">
        <f t="shared" si="236"/>
        <v>0</v>
      </c>
      <c r="DO32" s="13">
        <f t="shared" si="236"/>
        <v>0</v>
      </c>
      <c r="DP32" s="13">
        <f t="shared" si="19"/>
        <v>0</v>
      </c>
      <c r="DQ32" s="23" t="s">
        <v>5</v>
      </c>
      <c r="DR32" s="80">
        <f t="shared" ref="DR32:DY32" si="237">SUM(DR28:DR31)</f>
        <v>10</v>
      </c>
      <c r="DS32" s="80">
        <f t="shared" si="237"/>
        <v>0</v>
      </c>
      <c r="DT32" s="80">
        <f t="shared" si="237"/>
        <v>0</v>
      </c>
      <c r="DU32" s="80">
        <f t="shared" si="237"/>
        <v>1</v>
      </c>
      <c r="DV32" s="80">
        <f t="shared" si="237"/>
        <v>0</v>
      </c>
      <c r="DW32" s="80">
        <f t="shared" si="237"/>
        <v>2</v>
      </c>
      <c r="DX32" s="80">
        <f t="shared" si="237"/>
        <v>0</v>
      </c>
      <c r="DY32" s="13">
        <f t="shared" si="237"/>
        <v>13</v>
      </c>
      <c r="DZ32" s="13">
        <f t="shared" si="20"/>
        <v>13.100000000000001</v>
      </c>
      <c r="EA32" s="23" t="s">
        <v>5</v>
      </c>
      <c r="EB32" s="80">
        <f t="shared" ref="EB32:EI32" si="238">SUM(EB28:EB31)</f>
        <v>169</v>
      </c>
      <c r="EC32" s="80">
        <f t="shared" si="238"/>
        <v>14</v>
      </c>
      <c r="ED32" s="80">
        <f t="shared" si="238"/>
        <v>4</v>
      </c>
      <c r="EE32" s="80">
        <f t="shared" si="238"/>
        <v>6</v>
      </c>
      <c r="EF32" s="80">
        <f t="shared" si="238"/>
        <v>5</v>
      </c>
      <c r="EG32" s="80">
        <f t="shared" si="238"/>
        <v>8</v>
      </c>
      <c r="EH32" s="80">
        <f t="shared" si="238"/>
        <v>1</v>
      </c>
      <c r="EI32" s="13">
        <f t="shared" si="238"/>
        <v>207</v>
      </c>
      <c r="EJ32" s="13">
        <f t="shared" si="21"/>
        <v>216.2</v>
      </c>
      <c r="EK32" s="23" t="s">
        <v>5</v>
      </c>
      <c r="EL32" s="80">
        <f t="shared" ref="EL32:ES32" si="239">SUM(EL28:EL31)</f>
        <v>0</v>
      </c>
      <c r="EM32" s="80">
        <f t="shared" si="239"/>
        <v>0</v>
      </c>
      <c r="EN32" s="80">
        <f t="shared" si="239"/>
        <v>0</v>
      </c>
      <c r="EO32" s="80">
        <f t="shared" si="239"/>
        <v>0</v>
      </c>
      <c r="EP32" s="80">
        <f t="shared" si="239"/>
        <v>0</v>
      </c>
      <c r="EQ32" s="80">
        <f t="shared" si="239"/>
        <v>0</v>
      </c>
      <c r="ER32" s="80">
        <f t="shared" si="239"/>
        <v>0</v>
      </c>
      <c r="ES32" s="13">
        <f t="shared" si="239"/>
        <v>0</v>
      </c>
      <c r="ET32" s="13">
        <f t="shared" si="22"/>
        <v>0</v>
      </c>
      <c r="EU32" s="23" t="s">
        <v>5</v>
      </c>
      <c r="EV32" s="80">
        <f t="shared" ref="EV32:FC32" si="240">SUM(EV28:EV31)</f>
        <v>2</v>
      </c>
      <c r="EW32" s="80">
        <f t="shared" si="240"/>
        <v>0</v>
      </c>
      <c r="EX32" s="80">
        <f t="shared" si="240"/>
        <v>0</v>
      </c>
      <c r="EY32" s="80">
        <f t="shared" si="240"/>
        <v>0</v>
      </c>
      <c r="EZ32" s="80">
        <f t="shared" si="240"/>
        <v>0</v>
      </c>
      <c r="FA32" s="80">
        <f t="shared" si="240"/>
        <v>0</v>
      </c>
      <c r="FB32" s="80">
        <f t="shared" si="240"/>
        <v>0</v>
      </c>
      <c r="FC32" s="13">
        <f t="shared" si="240"/>
        <v>2</v>
      </c>
      <c r="FD32" s="13">
        <f t="shared" si="23"/>
        <v>2</v>
      </c>
      <c r="FE32" s="23" t="s">
        <v>5</v>
      </c>
      <c r="FF32" s="44">
        <f t="shared" ref="FF32:FM32" si="241">SUM(FF28:FF31)</f>
        <v>0</v>
      </c>
      <c r="FG32" s="44">
        <f t="shared" si="241"/>
        <v>0</v>
      </c>
      <c r="FH32" s="44">
        <f t="shared" si="241"/>
        <v>0</v>
      </c>
      <c r="FI32" s="44">
        <f t="shared" si="241"/>
        <v>0</v>
      </c>
      <c r="FJ32" s="44">
        <f t="shared" si="241"/>
        <v>0</v>
      </c>
      <c r="FK32" s="44">
        <f t="shared" si="241"/>
        <v>1</v>
      </c>
      <c r="FL32" s="44">
        <f t="shared" si="241"/>
        <v>1</v>
      </c>
      <c r="FM32" s="13">
        <f t="shared" si="241"/>
        <v>2</v>
      </c>
      <c r="FN32" s="13">
        <f t="shared" si="24"/>
        <v>0.60000000000000009</v>
      </c>
      <c r="FO32" s="23" t="s">
        <v>5</v>
      </c>
      <c r="FP32" s="44">
        <f t="shared" ref="FP32:FW32" si="242">SUM(FP28:FP31)</f>
        <v>27</v>
      </c>
      <c r="FQ32" s="44">
        <f t="shared" si="242"/>
        <v>0</v>
      </c>
      <c r="FR32" s="44">
        <f t="shared" si="242"/>
        <v>0</v>
      </c>
      <c r="FS32" s="44">
        <f t="shared" si="242"/>
        <v>0</v>
      </c>
      <c r="FT32" s="44">
        <f t="shared" si="242"/>
        <v>0</v>
      </c>
      <c r="FU32" s="44">
        <f t="shared" si="242"/>
        <v>2</v>
      </c>
      <c r="FV32" s="44">
        <f t="shared" si="242"/>
        <v>1</v>
      </c>
      <c r="FW32" s="13">
        <f t="shared" si="242"/>
        <v>30</v>
      </c>
      <c r="FX32" s="13">
        <f t="shared" si="25"/>
        <v>28</v>
      </c>
      <c r="FY32" s="23" t="s">
        <v>5</v>
      </c>
      <c r="FZ32" s="44">
        <f t="shared" ref="FZ32:GG32" si="243">SUM(FZ28:FZ31)</f>
        <v>183</v>
      </c>
      <c r="GA32" s="44">
        <f t="shared" si="243"/>
        <v>14</v>
      </c>
      <c r="GB32" s="44">
        <f t="shared" si="243"/>
        <v>4</v>
      </c>
      <c r="GC32" s="44">
        <f t="shared" si="243"/>
        <v>6</v>
      </c>
      <c r="GD32" s="44">
        <f t="shared" si="243"/>
        <v>5</v>
      </c>
      <c r="GE32" s="44">
        <f t="shared" si="243"/>
        <v>9</v>
      </c>
      <c r="GF32" s="44">
        <f t="shared" si="243"/>
        <v>1</v>
      </c>
      <c r="GG32" s="13">
        <f t="shared" si="243"/>
        <v>222</v>
      </c>
      <c r="GH32" s="13">
        <f t="shared" si="26"/>
        <v>230.6</v>
      </c>
      <c r="GI32" s="23" t="s">
        <v>5</v>
      </c>
      <c r="GJ32" s="44">
        <f t="shared" ref="GJ32:GQ32" si="244">SUM(GJ28:GJ31)</f>
        <v>223</v>
      </c>
      <c r="GK32" s="44">
        <f t="shared" si="244"/>
        <v>17</v>
      </c>
      <c r="GL32" s="44">
        <f t="shared" si="244"/>
        <v>3</v>
      </c>
      <c r="GM32" s="44">
        <f t="shared" si="244"/>
        <v>3</v>
      </c>
      <c r="GN32" s="44">
        <f t="shared" si="244"/>
        <v>4</v>
      </c>
      <c r="GO32" s="44">
        <f t="shared" si="244"/>
        <v>8</v>
      </c>
      <c r="GP32" s="44">
        <f t="shared" si="244"/>
        <v>0</v>
      </c>
      <c r="GQ32" s="13">
        <f t="shared" si="244"/>
        <v>258</v>
      </c>
      <c r="GR32" s="13">
        <f t="shared" si="27"/>
        <v>262.59999999999997</v>
      </c>
      <c r="GS32" s="23" t="s">
        <v>5</v>
      </c>
      <c r="GT32" s="44">
        <f t="shared" ref="GT32:HA32" si="245">SUM(GT28:GT31)</f>
        <v>16</v>
      </c>
      <c r="GU32" s="44">
        <f t="shared" si="245"/>
        <v>0</v>
      </c>
      <c r="GV32" s="44">
        <f t="shared" si="245"/>
        <v>0</v>
      </c>
      <c r="GW32" s="44">
        <f t="shared" si="245"/>
        <v>1</v>
      </c>
      <c r="GX32" s="44">
        <f t="shared" si="245"/>
        <v>0</v>
      </c>
      <c r="GY32" s="44">
        <f t="shared" si="245"/>
        <v>3</v>
      </c>
      <c r="GZ32" s="44">
        <f t="shared" si="245"/>
        <v>1</v>
      </c>
      <c r="HA32" s="13">
        <f t="shared" si="245"/>
        <v>21</v>
      </c>
      <c r="HB32" s="13">
        <f t="shared" si="28"/>
        <v>19.7</v>
      </c>
      <c r="HC32" s="23" t="s">
        <v>5</v>
      </c>
      <c r="HD32" s="44">
        <f t="shared" ref="HD32:HK32" si="246">SUM(HD28:HD31)</f>
        <v>6</v>
      </c>
      <c r="HE32" s="44">
        <f t="shared" si="246"/>
        <v>0</v>
      </c>
      <c r="HF32" s="44">
        <f t="shared" si="246"/>
        <v>0</v>
      </c>
      <c r="HG32" s="44">
        <f t="shared" si="246"/>
        <v>0</v>
      </c>
      <c r="HH32" s="44">
        <f t="shared" si="246"/>
        <v>0</v>
      </c>
      <c r="HI32" s="44">
        <f t="shared" si="246"/>
        <v>2</v>
      </c>
      <c r="HJ32" s="44">
        <f t="shared" si="246"/>
        <v>1</v>
      </c>
      <c r="HK32" s="13">
        <f t="shared" si="246"/>
        <v>9</v>
      </c>
      <c r="HL32" s="13">
        <f t="shared" si="29"/>
        <v>7</v>
      </c>
      <c r="HM32" s="23" t="s">
        <v>5</v>
      </c>
      <c r="HN32" s="44">
        <f t="shared" ref="HN32:HU32" si="247">SUM(HN28:HN31)</f>
        <v>238</v>
      </c>
      <c r="HO32" s="44">
        <f t="shared" si="247"/>
        <v>17</v>
      </c>
      <c r="HP32" s="44">
        <f t="shared" si="247"/>
        <v>3</v>
      </c>
      <c r="HQ32" s="44">
        <f t="shared" si="247"/>
        <v>3</v>
      </c>
      <c r="HR32" s="44">
        <f t="shared" si="247"/>
        <v>4</v>
      </c>
      <c r="HS32" s="44">
        <f t="shared" si="247"/>
        <v>9</v>
      </c>
      <c r="HT32" s="44">
        <f t="shared" si="247"/>
        <v>0</v>
      </c>
      <c r="HU32" s="13">
        <f t="shared" si="247"/>
        <v>274</v>
      </c>
      <c r="HV32" s="13">
        <f t="shared" si="30"/>
        <v>278</v>
      </c>
      <c r="HW32" s="23" t="s">
        <v>5</v>
      </c>
      <c r="HX32" s="44">
        <f t="shared" ref="HX32:ID32" si="248">SUM(HX28:HX31)</f>
        <v>181</v>
      </c>
      <c r="HY32" s="44">
        <f t="shared" si="248"/>
        <v>14</v>
      </c>
      <c r="HZ32" s="44">
        <f t="shared" si="248"/>
        <v>4</v>
      </c>
      <c r="IA32" s="44">
        <f t="shared" si="248"/>
        <v>7</v>
      </c>
      <c r="IB32" s="44">
        <f t="shared" si="248"/>
        <v>5</v>
      </c>
      <c r="IC32" s="44">
        <f t="shared" si="248"/>
        <v>10</v>
      </c>
      <c r="ID32" s="44">
        <f t="shared" si="248"/>
        <v>1</v>
      </c>
      <c r="IE32" s="13">
        <f t="shared" si="89"/>
        <v>222</v>
      </c>
      <c r="IF32" s="13">
        <f t="shared" si="31"/>
        <v>231.29999999999998</v>
      </c>
    </row>
    <row r="33" spans="1:240" ht="13" customHeight="1" thickTop="1" x14ac:dyDescent="0.25">
      <c r="A33" s="22">
        <f>A31+"00:15"</f>
        <v>0.16666666666666663</v>
      </c>
      <c r="B33" s="42">
        <v>0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1</v>
      </c>
      <c r="I33" s="12">
        <f>SUM(B33:H33)</f>
        <v>1</v>
      </c>
      <c r="J33" s="12">
        <f t="shared" si="8"/>
        <v>0.2</v>
      </c>
      <c r="K33" s="22">
        <f>K31+"00:15"</f>
        <v>0.16666666666666663</v>
      </c>
      <c r="L33" s="42">
        <v>1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12">
        <f>SUM(L33:R33)</f>
        <v>1</v>
      </c>
      <c r="T33" s="12">
        <f t="shared" si="9"/>
        <v>1</v>
      </c>
      <c r="U33" s="22">
        <f>U31+"00:15"</f>
        <v>0.16666666666666663</v>
      </c>
      <c r="V33" s="42">
        <v>4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12">
        <f>SUM(V33:AB33)</f>
        <v>4</v>
      </c>
      <c r="AD33" s="12">
        <f t="shared" si="10"/>
        <v>4</v>
      </c>
      <c r="AE33" s="22">
        <f>AE31+"00:15"</f>
        <v>0.16666666666666663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12">
        <f>SUM(AF33:AL33)</f>
        <v>0</v>
      </c>
      <c r="AN33" s="12">
        <f t="shared" si="11"/>
        <v>0</v>
      </c>
      <c r="AO33" s="22">
        <f>AO31+"00:15"</f>
        <v>0.16666666666666663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12">
        <f>SUM(AP33:AV33)</f>
        <v>0</v>
      </c>
      <c r="AX33" s="12">
        <f t="shared" si="12"/>
        <v>0</v>
      </c>
      <c r="AY33" s="22">
        <f>AY31+"00:15"</f>
        <v>0.16666666666666663</v>
      </c>
      <c r="AZ33" s="42">
        <v>34</v>
      </c>
      <c r="BA33" s="42">
        <v>4</v>
      </c>
      <c r="BB33" s="42">
        <v>0</v>
      </c>
      <c r="BC33" s="42">
        <v>0</v>
      </c>
      <c r="BD33" s="42">
        <v>3</v>
      </c>
      <c r="BE33" s="42">
        <v>3</v>
      </c>
      <c r="BF33" s="42">
        <v>0</v>
      </c>
      <c r="BG33" s="12">
        <f>SUM(AZ33:BF33)</f>
        <v>44</v>
      </c>
      <c r="BH33" s="12">
        <f t="shared" si="13"/>
        <v>45.2</v>
      </c>
      <c r="BI33" s="22">
        <f>BI31+"00:15"</f>
        <v>0.16666666666666663</v>
      </c>
      <c r="BJ33" s="42">
        <v>1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12">
        <f>SUM(BJ33:BP33)</f>
        <v>1</v>
      </c>
      <c r="BR33" s="12">
        <f t="shared" si="14"/>
        <v>1</v>
      </c>
      <c r="BS33" s="22">
        <f>BS31+"00:15"</f>
        <v>0.16666666666666663</v>
      </c>
      <c r="BT33" s="42">
        <v>0</v>
      </c>
      <c r="BU33" s="42">
        <v>0</v>
      </c>
      <c r="BV33" s="42">
        <v>0</v>
      </c>
      <c r="BW33" s="42">
        <v>0</v>
      </c>
      <c r="BX33" s="42">
        <v>0</v>
      </c>
      <c r="BY33" s="42">
        <v>0</v>
      </c>
      <c r="BZ33" s="42">
        <v>0</v>
      </c>
      <c r="CA33" s="12">
        <f>SUM(BT33:BZ33)</f>
        <v>0</v>
      </c>
      <c r="CB33" s="12">
        <f t="shared" si="15"/>
        <v>0</v>
      </c>
      <c r="CC33" s="22">
        <f>CC31+"00:15"</f>
        <v>0.16666666666666663</v>
      </c>
      <c r="CD33" s="42">
        <v>0</v>
      </c>
      <c r="CE33" s="42">
        <v>0</v>
      </c>
      <c r="CF33" s="42">
        <v>0</v>
      </c>
      <c r="CG33" s="42">
        <v>0</v>
      </c>
      <c r="CH33" s="42">
        <v>0</v>
      </c>
      <c r="CI33" s="42">
        <v>0</v>
      </c>
      <c r="CJ33" s="42">
        <v>0</v>
      </c>
      <c r="CK33" s="12">
        <f>SUM(CD33:CJ33)</f>
        <v>0</v>
      </c>
      <c r="CL33" s="12">
        <f t="shared" si="16"/>
        <v>0</v>
      </c>
      <c r="CM33" s="22">
        <f>CM31+"00:15"</f>
        <v>0.16666666666666663</v>
      </c>
      <c r="CN33" s="42">
        <v>0</v>
      </c>
      <c r="CO33" s="42">
        <v>0</v>
      </c>
      <c r="CP33" s="42">
        <v>0</v>
      </c>
      <c r="CQ33" s="42">
        <v>0</v>
      </c>
      <c r="CR33" s="42">
        <v>0</v>
      </c>
      <c r="CS33" s="42">
        <v>0</v>
      </c>
      <c r="CT33" s="42">
        <v>0</v>
      </c>
      <c r="CU33" s="12">
        <f>SUM(CN33:CT33)</f>
        <v>0</v>
      </c>
      <c r="CV33" s="12">
        <f t="shared" si="17"/>
        <v>0</v>
      </c>
      <c r="CW33" s="22">
        <f>CW31+"00:15"</f>
        <v>0.16666666666666663</v>
      </c>
      <c r="CX33" s="42">
        <v>2</v>
      </c>
      <c r="CY33" s="42">
        <v>0</v>
      </c>
      <c r="CZ33" s="42">
        <v>1</v>
      </c>
      <c r="DA33" s="42">
        <v>0</v>
      </c>
      <c r="DB33" s="42">
        <v>0</v>
      </c>
      <c r="DC33" s="42">
        <v>0</v>
      </c>
      <c r="DD33" s="42">
        <v>0</v>
      </c>
      <c r="DE33" s="12">
        <f>SUM(CX33:DD33)</f>
        <v>3</v>
      </c>
      <c r="DF33" s="12">
        <f t="shared" si="18"/>
        <v>3.5</v>
      </c>
      <c r="DG33" s="22">
        <f>DG31+"00:15"</f>
        <v>0.16666666666666663</v>
      </c>
      <c r="DH33" s="42">
        <v>0</v>
      </c>
      <c r="DI33" s="42">
        <v>0</v>
      </c>
      <c r="DJ33" s="42">
        <v>0</v>
      </c>
      <c r="DK33" s="42">
        <v>0</v>
      </c>
      <c r="DL33" s="42">
        <v>0</v>
      </c>
      <c r="DM33" s="42">
        <v>0</v>
      </c>
      <c r="DN33" s="42">
        <v>0</v>
      </c>
      <c r="DO33" s="12">
        <f>SUM(DH33:DN33)</f>
        <v>0</v>
      </c>
      <c r="DP33" s="12">
        <f t="shared" si="19"/>
        <v>0</v>
      </c>
      <c r="DQ33" s="22">
        <f>DQ31+"00:15"</f>
        <v>0.16666666666666663</v>
      </c>
      <c r="DR33" s="42">
        <v>2</v>
      </c>
      <c r="DS33" s="42">
        <v>0</v>
      </c>
      <c r="DT33" s="42">
        <v>0</v>
      </c>
      <c r="DU33" s="42">
        <v>0</v>
      </c>
      <c r="DV33" s="42">
        <v>0</v>
      </c>
      <c r="DW33" s="42">
        <v>0</v>
      </c>
      <c r="DX33" s="42">
        <v>0</v>
      </c>
      <c r="DY33" s="12">
        <f>SUM(DR33:DX33)</f>
        <v>2</v>
      </c>
      <c r="DZ33" s="12">
        <f t="shared" si="20"/>
        <v>2</v>
      </c>
      <c r="EA33" s="22">
        <f>EA31+"00:15"</f>
        <v>0.16666666666666663</v>
      </c>
      <c r="EB33" s="42">
        <v>38</v>
      </c>
      <c r="EC33" s="42">
        <v>2</v>
      </c>
      <c r="ED33" s="42">
        <v>0</v>
      </c>
      <c r="EE33" s="42">
        <v>1</v>
      </c>
      <c r="EF33" s="42">
        <v>2</v>
      </c>
      <c r="EG33" s="42">
        <v>0</v>
      </c>
      <c r="EH33" s="42">
        <v>1</v>
      </c>
      <c r="EI33" s="12">
        <f>SUM(EB33:EH33)</f>
        <v>44</v>
      </c>
      <c r="EJ33" s="12">
        <f t="shared" si="21"/>
        <v>46.5</v>
      </c>
      <c r="EK33" s="22">
        <f>EK31+"00:15"</f>
        <v>0.16666666666666663</v>
      </c>
      <c r="EL33" s="42">
        <v>0</v>
      </c>
      <c r="EM33" s="42">
        <v>0</v>
      </c>
      <c r="EN33" s="42">
        <v>0</v>
      </c>
      <c r="EO33" s="42">
        <v>0</v>
      </c>
      <c r="EP33" s="42">
        <v>0</v>
      </c>
      <c r="EQ33" s="42">
        <v>0</v>
      </c>
      <c r="ER33" s="42">
        <v>0</v>
      </c>
      <c r="ES33" s="12">
        <f>SUM(EL33:ER33)</f>
        <v>0</v>
      </c>
      <c r="ET33" s="12">
        <f t="shared" si="22"/>
        <v>0</v>
      </c>
      <c r="EU33" s="22">
        <f>EU31+"00:15"</f>
        <v>0.16666666666666663</v>
      </c>
      <c r="EV33" s="42">
        <v>0</v>
      </c>
      <c r="EW33" s="42">
        <v>0</v>
      </c>
      <c r="EX33" s="42">
        <v>0</v>
      </c>
      <c r="EY33" s="42">
        <v>0</v>
      </c>
      <c r="EZ33" s="42">
        <v>0</v>
      </c>
      <c r="FA33" s="42">
        <v>0</v>
      </c>
      <c r="FB33" s="42">
        <v>0</v>
      </c>
      <c r="FC33" s="12">
        <f>SUM(EV33:FB33)</f>
        <v>0</v>
      </c>
      <c r="FD33" s="12">
        <f t="shared" si="23"/>
        <v>0</v>
      </c>
      <c r="FE33" s="22">
        <f>FE31+"00:15"</f>
        <v>0.16666666666666663</v>
      </c>
      <c r="FF33" s="48">
        <f t="shared" ref="FF33:FL36" si="249">SUM(AF33,AP33,CN33,EL33)</f>
        <v>0</v>
      </c>
      <c r="FG33" s="48">
        <f t="shared" si="249"/>
        <v>0</v>
      </c>
      <c r="FH33" s="48">
        <f t="shared" si="249"/>
        <v>0</v>
      </c>
      <c r="FI33" s="48">
        <f t="shared" si="249"/>
        <v>0</v>
      </c>
      <c r="FJ33" s="48">
        <f t="shared" si="249"/>
        <v>0</v>
      </c>
      <c r="FK33" s="48">
        <f t="shared" si="249"/>
        <v>0</v>
      </c>
      <c r="FL33" s="48">
        <f t="shared" si="249"/>
        <v>0</v>
      </c>
      <c r="FM33" s="12">
        <f>SUM(FF33:FL33)</f>
        <v>0</v>
      </c>
      <c r="FN33" s="12">
        <f t="shared" si="24"/>
        <v>0</v>
      </c>
      <c r="FO33" s="22">
        <f>FO31+"00:15"</f>
        <v>0.16666666666666663</v>
      </c>
      <c r="FP33" s="48">
        <f t="shared" ref="FP33:FV36" si="250">SUM(B33,L33,V33,AF33)</f>
        <v>5</v>
      </c>
      <c r="FQ33" s="48">
        <f t="shared" si="250"/>
        <v>0</v>
      </c>
      <c r="FR33" s="48">
        <f t="shared" si="250"/>
        <v>0</v>
      </c>
      <c r="FS33" s="48">
        <f t="shared" si="250"/>
        <v>0</v>
      </c>
      <c r="FT33" s="48">
        <f t="shared" si="250"/>
        <v>0</v>
      </c>
      <c r="FU33" s="48">
        <f t="shared" si="250"/>
        <v>0</v>
      </c>
      <c r="FV33" s="48">
        <f t="shared" si="250"/>
        <v>1</v>
      </c>
      <c r="FW33" s="12">
        <f>SUM(FP33:FV33)</f>
        <v>6</v>
      </c>
      <c r="FX33" s="12">
        <f t="shared" si="25"/>
        <v>5.2</v>
      </c>
      <c r="FY33" s="22">
        <f>FY31+"00:15"</f>
        <v>0.16666666666666663</v>
      </c>
      <c r="FZ33" s="48">
        <f t="shared" ref="FZ33:GF36" si="251">SUM(V33,BT33,CD33,EB33)</f>
        <v>42</v>
      </c>
      <c r="GA33" s="48">
        <f t="shared" si="251"/>
        <v>2</v>
      </c>
      <c r="GB33" s="48">
        <f t="shared" si="251"/>
        <v>0</v>
      </c>
      <c r="GC33" s="48">
        <f t="shared" si="251"/>
        <v>1</v>
      </c>
      <c r="GD33" s="48">
        <f t="shared" si="251"/>
        <v>2</v>
      </c>
      <c r="GE33" s="48">
        <f t="shared" si="251"/>
        <v>0</v>
      </c>
      <c r="GF33" s="48">
        <f t="shared" si="251"/>
        <v>1</v>
      </c>
      <c r="GG33" s="12">
        <f>SUM(FZ33:GF33)</f>
        <v>48</v>
      </c>
      <c r="GH33" s="12">
        <f t="shared" si="26"/>
        <v>50.5</v>
      </c>
      <c r="GI33" s="22">
        <f>GI31+"00:15"</f>
        <v>0.16666666666666663</v>
      </c>
      <c r="GJ33" s="48">
        <f t="shared" ref="GJ33:GP36" si="252">SUM(AP33,AZ33,BJ33,BT33)</f>
        <v>35</v>
      </c>
      <c r="GK33" s="48">
        <f t="shared" si="252"/>
        <v>4</v>
      </c>
      <c r="GL33" s="48">
        <f t="shared" si="252"/>
        <v>0</v>
      </c>
      <c r="GM33" s="48">
        <f t="shared" si="252"/>
        <v>0</v>
      </c>
      <c r="GN33" s="48">
        <f t="shared" si="252"/>
        <v>3</v>
      </c>
      <c r="GO33" s="48">
        <f t="shared" si="252"/>
        <v>3</v>
      </c>
      <c r="GP33" s="48">
        <f t="shared" si="252"/>
        <v>0</v>
      </c>
      <c r="GQ33" s="12">
        <f>SUM(GJ33:GP33)</f>
        <v>45</v>
      </c>
      <c r="GR33" s="12">
        <f t="shared" si="27"/>
        <v>46.2</v>
      </c>
      <c r="GS33" s="22">
        <f>GS31+"00:15"</f>
        <v>0.16666666666666663</v>
      </c>
      <c r="GT33" s="48">
        <f t="shared" ref="GT33:GZ36" si="253">SUM(L33,BJ33,DH33,DR33)</f>
        <v>4</v>
      </c>
      <c r="GU33" s="48">
        <f t="shared" si="253"/>
        <v>0</v>
      </c>
      <c r="GV33" s="48">
        <f t="shared" si="253"/>
        <v>0</v>
      </c>
      <c r="GW33" s="48">
        <f t="shared" si="253"/>
        <v>0</v>
      </c>
      <c r="GX33" s="48">
        <f t="shared" si="253"/>
        <v>0</v>
      </c>
      <c r="GY33" s="48">
        <f t="shared" si="253"/>
        <v>0</v>
      </c>
      <c r="GZ33" s="48">
        <f t="shared" si="253"/>
        <v>0</v>
      </c>
      <c r="HA33" s="12">
        <f>SUM(GT33:GZ33)</f>
        <v>4</v>
      </c>
      <c r="HB33" s="12">
        <f t="shared" si="28"/>
        <v>4</v>
      </c>
      <c r="HC33" s="22">
        <f>HC31+"00:15"</f>
        <v>0.16666666666666663</v>
      </c>
      <c r="HD33" s="48">
        <f t="shared" ref="HD33:HJ36" si="254">SUM(CD33,CN33,CX33,DH33)</f>
        <v>2</v>
      </c>
      <c r="HE33" s="48">
        <f t="shared" si="254"/>
        <v>0</v>
      </c>
      <c r="HF33" s="48">
        <f t="shared" si="254"/>
        <v>1</v>
      </c>
      <c r="HG33" s="48">
        <f t="shared" si="254"/>
        <v>0</v>
      </c>
      <c r="HH33" s="48">
        <f t="shared" si="254"/>
        <v>0</v>
      </c>
      <c r="HI33" s="48">
        <f t="shared" si="254"/>
        <v>0</v>
      </c>
      <c r="HJ33" s="48">
        <f t="shared" si="254"/>
        <v>0</v>
      </c>
      <c r="HK33" s="12">
        <f>SUM(HD33:HJ33)</f>
        <v>3</v>
      </c>
      <c r="HL33" s="12">
        <f t="shared" si="29"/>
        <v>3.5</v>
      </c>
      <c r="HM33" s="22">
        <f>HM31+"00:15"</f>
        <v>0.16666666666666663</v>
      </c>
      <c r="HN33" s="48">
        <f t="shared" ref="HN33:HT36" si="255">SUM(B33,AZ33,CX33,EV33)</f>
        <v>36</v>
      </c>
      <c r="HO33" s="48">
        <f t="shared" si="255"/>
        <v>4</v>
      </c>
      <c r="HP33" s="48">
        <f t="shared" si="255"/>
        <v>1</v>
      </c>
      <c r="HQ33" s="48">
        <f t="shared" si="255"/>
        <v>0</v>
      </c>
      <c r="HR33" s="48">
        <f t="shared" si="255"/>
        <v>3</v>
      </c>
      <c r="HS33" s="48">
        <f t="shared" si="255"/>
        <v>3</v>
      </c>
      <c r="HT33" s="48">
        <f t="shared" si="255"/>
        <v>1</v>
      </c>
      <c r="HU33" s="12">
        <f>SUM(HN33:HT33)</f>
        <v>48</v>
      </c>
      <c r="HV33" s="12">
        <f t="shared" si="30"/>
        <v>48.900000000000006</v>
      </c>
      <c r="HW33" s="22">
        <f>HW31+"00:15"</f>
        <v>0.16666666666666663</v>
      </c>
      <c r="HX33" s="48">
        <f t="shared" ref="HX33:ID36" si="256">SUM(DR33,EB33,EL33,EV33)</f>
        <v>40</v>
      </c>
      <c r="HY33" s="48">
        <f t="shared" si="256"/>
        <v>2</v>
      </c>
      <c r="HZ33" s="48">
        <f t="shared" si="256"/>
        <v>0</v>
      </c>
      <c r="IA33" s="48">
        <f t="shared" si="256"/>
        <v>1</v>
      </c>
      <c r="IB33" s="48">
        <f t="shared" si="256"/>
        <v>2</v>
      </c>
      <c r="IC33" s="48">
        <f t="shared" si="256"/>
        <v>0</v>
      </c>
      <c r="ID33" s="48">
        <f t="shared" si="256"/>
        <v>1</v>
      </c>
      <c r="IE33" s="12">
        <f t="shared" si="89"/>
        <v>46</v>
      </c>
      <c r="IF33" s="12">
        <f t="shared" si="31"/>
        <v>48.5</v>
      </c>
    </row>
    <row r="34" spans="1:240" ht="13" customHeight="1" x14ac:dyDescent="0.25">
      <c r="A34" s="22">
        <f t="shared" ref="A34:A36" si="257">A33+"00:15"</f>
        <v>0.17708333333333329</v>
      </c>
      <c r="B34" s="42">
        <v>0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12">
        <f>SUM(B34:H34)</f>
        <v>0</v>
      </c>
      <c r="J34" s="12">
        <f t="shared" si="8"/>
        <v>0</v>
      </c>
      <c r="K34" s="22">
        <f t="shared" ref="K34:K36" si="258">K33+"00:15"</f>
        <v>0.17708333333333329</v>
      </c>
      <c r="L34" s="42">
        <v>3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12">
        <f>SUM(L34:R34)</f>
        <v>3</v>
      </c>
      <c r="T34" s="12">
        <f t="shared" si="9"/>
        <v>3</v>
      </c>
      <c r="U34" s="22">
        <f t="shared" ref="U34:U36" si="259">U33+"00:15"</f>
        <v>0.17708333333333329</v>
      </c>
      <c r="V34" s="42">
        <v>2</v>
      </c>
      <c r="W34" s="42">
        <v>0</v>
      </c>
      <c r="X34" s="42">
        <v>1</v>
      </c>
      <c r="Y34" s="42">
        <v>0</v>
      </c>
      <c r="Z34" s="42">
        <v>0</v>
      </c>
      <c r="AA34" s="42">
        <v>2</v>
      </c>
      <c r="AB34" s="42">
        <v>0</v>
      </c>
      <c r="AC34" s="12">
        <f>SUM(V34:AB34)</f>
        <v>5</v>
      </c>
      <c r="AD34" s="12">
        <f t="shared" si="10"/>
        <v>4.3</v>
      </c>
      <c r="AE34" s="22">
        <f t="shared" ref="AE34:AE36" si="260">AE33+"00:15"</f>
        <v>0.17708333333333329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12">
        <f>SUM(AF34:AL34)</f>
        <v>0</v>
      </c>
      <c r="AN34" s="12">
        <f t="shared" si="11"/>
        <v>0</v>
      </c>
      <c r="AO34" s="22">
        <f t="shared" ref="AO34:AO36" si="261">AO33+"00:15"</f>
        <v>0.17708333333333329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12">
        <f>SUM(AP34:AV34)</f>
        <v>0</v>
      </c>
      <c r="AX34" s="12">
        <f t="shared" si="12"/>
        <v>0</v>
      </c>
      <c r="AY34" s="22">
        <f t="shared" ref="AY34:AY36" si="262">AY33+"00:15"</f>
        <v>0.17708333333333329</v>
      </c>
      <c r="AZ34" s="42">
        <v>41</v>
      </c>
      <c r="BA34" s="42">
        <v>4</v>
      </c>
      <c r="BB34" s="42">
        <v>0</v>
      </c>
      <c r="BC34" s="42">
        <v>0</v>
      </c>
      <c r="BD34" s="42">
        <v>4</v>
      </c>
      <c r="BE34" s="42">
        <v>2</v>
      </c>
      <c r="BF34" s="42">
        <v>0</v>
      </c>
      <c r="BG34" s="12">
        <f>SUM(AZ34:BF34)</f>
        <v>51</v>
      </c>
      <c r="BH34" s="12">
        <f t="shared" si="13"/>
        <v>53.8</v>
      </c>
      <c r="BI34" s="22">
        <f t="shared" ref="BI34:BI36" si="263">BI33+"00:15"</f>
        <v>0.17708333333333329</v>
      </c>
      <c r="BJ34" s="42">
        <v>1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12">
        <f>SUM(BJ34:BP34)</f>
        <v>1</v>
      </c>
      <c r="BR34" s="12">
        <f t="shared" si="14"/>
        <v>1</v>
      </c>
      <c r="BS34" s="22">
        <f t="shared" ref="BS34:BS36" si="264">BS33+"00:15"</f>
        <v>0.17708333333333329</v>
      </c>
      <c r="BT34" s="42">
        <v>0</v>
      </c>
      <c r="BU34" s="42">
        <v>0</v>
      </c>
      <c r="BV34" s="42">
        <v>0</v>
      </c>
      <c r="BW34" s="42">
        <v>0</v>
      </c>
      <c r="BX34" s="42">
        <v>0</v>
      </c>
      <c r="BY34" s="42">
        <v>0</v>
      </c>
      <c r="BZ34" s="42">
        <v>0</v>
      </c>
      <c r="CA34" s="12">
        <f>SUM(BT34:BZ34)</f>
        <v>0</v>
      </c>
      <c r="CB34" s="12">
        <f t="shared" si="15"/>
        <v>0</v>
      </c>
      <c r="CC34" s="22">
        <f t="shared" ref="CC34:CC36" si="265">CC33+"00:15"</f>
        <v>0.17708333333333329</v>
      </c>
      <c r="CD34" s="42">
        <v>1</v>
      </c>
      <c r="CE34" s="42">
        <v>0</v>
      </c>
      <c r="CF34" s="42">
        <v>0</v>
      </c>
      <c r="CG34" s="42">
        <v>0</v>
      </c>
      <c r="CH34" s="42">
        <v>0</v>
      </c>
      <c r="CI34" s="42">
        <v>0</v>
      </c>
      <c r="CJ34" s="42">
        <v>0</v>
      </c>
      <c r="CK34" s="12">
        <f>SUM(CD34:CJ34)</f>
        <v>1</v>
      </c>
      <c r="CL34" s="12">
        <f t="shared" si="16"/>
        <v>1</v>
      </c>
      <c r="CM34" s="22">
        <f t="shared" ref="CM34:CM36" si="266">CM33+"00:15"</f>
        <v>0.17708333333333329</v>
      </c>
      <c r="CN34" s="42">
        <v>0</v>
      </c>
      <c r="CO34" s="42">
        <v>0</v>
      </c>
      <c r="CP34" s="42">
        <v>0</v>
      </c>
      <c r="CQ34" s="42">
        <v>0</v>
      </c>
      <c r="CR34" s="42">
        <v>0</v>
      </c>
      <c r="CS34" s="42">
        <v>0</v>
      </c>
      <c r="CT34" s="42">
        <v>0</v>
      </c>
      <c r="CU34" s="12">
        <f>SUM(CN34:CT34)</f>
        <v>0</v>
      </c>
      <c r="CV34" s="12">
        <f t="shared" si="17"/>
        <v>0</v>
      </c>
      <c r="CW34" s="22">
        <f t="shared" ref="CW34:CW36" si="267">CW33+"00:15"</f>
        <v>0.17708333333333329</v>
      </c>
      <c r="CX34" s="42">
        <v>0</v>
      </c>
      <c r="CY34" s="42">
        <v>0</v>
      </c>
      <c r="CZ34" s="42">
        <v>0</v>
      </c>
      <c r="DA34" s="42">
        <v>0</v>
      </c>
      <c r="DB34" s="42">
        <v>0</v>
      </c>
      <c r="DC34" s="42">
        <v>0</v>
      </c>
      <c r="DD34" s="42">
        <v>0</v>
      </c>
      <c r="DE34" s="12">
        <f>SUM(CX34:DD34)</f>
        <v>0</v>
      </c>
      <c r="DF34" s="12">
        <f t="shared" si="18"/>
        <v>0</v>
      </c>
      <c r="DG34" s="22">
        <f t="shared" ref="DG34:DG36" si="268">DG33+"00:15"</f>
        <v>0.17708333333333329</v>
      </c>
      <c r="DH34" s="42">
        <v>0</v>
      </c>
      <c r="DI34" s="42">
        <v>0</v>
      </c>
      <c r="DJ34" s="42">
        <v>0</v>
      </c>
      <c r="DK34" s="42">
        <v>0</v>
      </c>
      <c r="DL34" s="42">
        <v>0</v>
      </c>
      <c r="DM34" s="42">
        <v>0</v>
      </c>
      <c r="DN34" s="42">
        <v>0</v>
      </c>
      <c r="DO34" s="12">
        <f>SUM(DH34:DN34)</f>
        <v>0</v>
      </c>
      <c r="DP34" s="12">
        <f t="shared" si="19"/>
        <v>0</v>
      </c>
      <c r="DQ34" s="22">
        <f t="shared" ref="DQ34:DQ36" si="269">DQ33+"00:15"</f>
        <v>0.17708333333333329</v>
      </c>
      <c r="DR34" s="42">
        <v>0</v>
      </c>
      <c r="DS34" s="42">
        <v>0</v>
      </c>
      <c r="DT34" s="42">
        <v>0</v>
      </c>
      <c r="DU34" s="42">
        <v>0</v>
      </c>
      <c r="DV34" s="42">
        <v>0</v>
      </c>
      <c r="DW34" s="42">
        <v>0</v>
      </c>
      <c r="DX34" s="42">
        <v>0</v>
      </c>
      <c r="DY34" s="12">
        <f>SUM(DR34:DX34)</f>
        <v>0</v>
      </c>
      <c r="DZ34" s="12">
        <f t="shared" si="20"/>
        <v>0</v>
      </c>
      <c r="EA34" s="22">
        <f t="shared" ref="EA34:EA36" si="270">EA33+"00:15"</f>
        <v>0.17708333333333329</v>
      </c>
      <c r="EB34" s="42">
        <v>41</v>
      </c>
      <c r="EC34" s="42">
        <v>1</v>
      </c>
      <c r="ED34" s="42">
        <v>0</v>
      </c>
      <c r="EE34" s="42">
        <v>2</v>
      </c>
      <c r="EF34" s="42">
        <v>2</v>
      </c>
      <c r="EG34" s="42">
        <v>0</v>
      </c>
      <c r="EH34" s="42">
        <v>0</v>
      </c>
      <c r="EI34" s="12">
        <f>SUM(EB34:EH34)</f>
        <v>46</v>
      </c>
      <c r="EJ34" s="12">
        <f t="shared" si="21"/>
        <v>50.6</v>
      </c>
      <c r="EK34" s="22">
        <f t="shared" ref="EK34:EK36" si="271">EK33+"00:15"</f>
        <v>0.17708333333333329</v>
      </c>
      <c r="EL34" s="42">
        <v>0</v>
      </c>
      <c r="EM34" s="42">
        <v>0</v>
      </c>
      <c r="EN34" s="42">
        <v>0</v>
      </c>
      <c r="EO34" s="42">
        <v>0</v>
      </c>
      <c r="EP34" s="42">
        <v>0</v>
      </c>
      <c r="EQ34" s="42">
        <v>0</v>
      </c>
      <c r="ER34" s="42">
        <v>0</v>
      </c>
      <c r="ES34" s="12">
        <f>SUM(EL34:ER34)</f>
        <v>0</v>
      </c>
      <c r="ET34" s="12">
        <f t="shared" si="22"/>
        <v>0</v>
      </c>
      <c r="EU34" s="22">
        <f t="shared" ref="EU34:EU36" si="272">EU33+"00:15"</f>
        <v>0.17708333333333329</v>
      </c>
      <c r="EV34" s="42">
        <v>0</v>
      </c>
      <c r="EW34" s="42">
        <v>0</v>
      </c>
      <c r="EX34" s="42">
        <v>0</v>
      </c>
      <c r="EY34" s="42">
        <v>0</v>
      </c>
      <c r="EZ34" s="42">
        <v>0</v>
      </c>
      <c r="FA34" s="42">
        <v>0</v>
      </c>
      <c r="FB34" s="42">
        <v>0</v>
      </c>
      <c r="FC34" s="12">
        <f>SUM(EV34:FB34)</f>
        <v>0</v>
      </c>
      <c r="FD34" s="12">
        <f t="shared" si="23"/>
        <v>0</v>
      </c>
      <c r="FE34" s="22">
        <f t="shared" ref="FE34:FE36" si="273">FE33+"00:15"</f>
        <v>0.17708333333333329</v>
      </c>
      <c r="FF34" s="48">
        <f t="shared" si="249"/>
        <v>0</v>
      </c>
      <c r="FG34" s="48">
        <f t="shared" si="249"/>
        <v>0</v>
      </c>
      <c r="FH34" s="48">
        <f t="shared" si="249"/>
        <v>0</v>
      </c>
      <c r="FI34" s="48">
        <f t="shared" si="249"/>
        <v>0</v>
      </c>
      <c r="FJ34" s="48">
        <f t="shared" si="249"/>
        <v>0</v>
      </c>
      <c r="FK34" s="48">
        <f t="shared" si="249"/>
        <v>0</v>
      </c>
      <c r="FL34" s="48">
        <f t="shared" si="249"/>
        <v>0</v>
      </c>
      <c r="FM34" s="12">
        <f>SUM(FF34:FL34)</f>
        <v>0</v>
      </c>
      <c r="FN34" s="12">
        <f t="shared" si="24"/>
        <v>0</v>
      </c>
      <c r="FO34" s="22">
        <f t="shared" ref="FO34:FO36" si="274">FO33+"00:15"</f>
        <v>0.17708333333333329</v>
      </c>
      <c r="FP34" s="48">
        <f t="shared" si="250"/>
        <v>5</v>
      </c>
      <c r="FQ34" s="48">
        <f t="shared" si="250"/>
        <v>0</v>
      </c>
      <c r="FR34" s="48">
        <f t="shared" si="250"/>
        <v>1</v>
      </c>
      <c r="FS34" s="48">
        <f t="shared" si="250"/>
        <v>0</v>
      </c>
      <c r="FT34" s="48">
        <f t="shared" si="250"/>
        <v>0</v>
      </c>
      <c r="FU34" s="48">
        <f t="shared" si="250"/>
        <v>2</v>
      </c>
      <c r="FV34" s="48">
        <f t="shared" si="250"/>
        <v>0</v>
      </c>
      <c r="FW34" s="12">
        <f>SUM(FP34:FV34)</f>
        <v>8</v>
      </c>
      <c r="FX34" s="12">
        <f t="shared" si="25"/>
        <v>7.3</v>
      </c>
      <c r="FY34" s="22">
        <f t="shared" ref="FY34:FY36" si="275">FY33+"00:15"</f>
        <v>0.17708333333333329</v>
      </c>
      <c r="FZ34" s="48">
        <f t="shared" si="251"/>
        <v>44</v>
      </c>
      <c r="GA34" s="48">
        <f t="shared" si="251"/>
        <v>1</v>
      </c>
      <c r="GB34" s="48">
        <f t="shared" si="251"/>
        <v>1</v>
      </c>
      <c r="GC34" s="48">
        <f t="shared" si="251"/>
        <v>2</v>
      </c>
      <c r="GD34" s="48">
        <f t="shared" si="251"/>
        <v>2</v>
      </c>
      <c r="GE34" s="48">
        <f t="shared" si="251"/>
        <v>2</v>
      </c>
      <c r="GF34" s="48">
        <f t="shared" si="251"/>
        <v>0</v>
      </c>
      <c r="GG34" s="12">
        <f>SUM(FZ34:GF34)</f>
        <v>52</v>
      </c>
      <c r="GH34" s="12">
        <f t="shared" si="26"/>
        <v>55.9</v>
      </c>
      <c r="GI34" s="22">
        <f t="shared" ref="GI34:GI36" si="276">GI33+"00:15"</f>
        <v>0.17708333333333329</v>
      </c>
      <c r="GJ34" s="48">
        <f t="shared" si="252"/>
        <v>42</v>
      </c>
      <c r="GK34" s="48">
        <f t="shared" si="252"/>
        <v>4</v>
      </c>
      <c r="GL34" s="48">
        <f t="shared" si="252"/>
        <v>0</v>
      </c>
      <c r="GM34" s="48">
        <f t="shared" si="252"/>
        <v>0</v>
      </c>
      <c r="GN34" s="48">
        <f t="shared" si="252"/>
        <v>4</v>
      </c>
      <c r="GO34" s="48">
        <f t="shared" si="252"/>
        <v>2</v>
      </c>
      <c r="GP34" s="48">
        <f t="shared" si="252"/>
        <v>0</v>
      </c>
      <c r="GQ34" s="12">
        <f>SUM(GJ34:GP34)</f>
        <v>52</v>
      </c>
      <c r="GR34" s="12">
        <f t="shared" si="27"/>
        <v>54.8</v>
      </c>
      <c r="GS34" s="22">
        <f t="shared" ref="GS34:GS36" si="277">GS33+"00:15"</f>
        <v>0.17708333333333329</v>
      </c>
      <c r="GT34" s="48">
        <f t="shared" si="253"/>
        <v>4</v>
      </c>
      <c r="GU34" s="48">
        <f t="shared" si="253"/>
        <v>0</v>
      </c>
      <c r="GV34" s="48">
        <f t="shared" si="253"/>
        <v>0</v>
      </c>
      <c r="GW34" s="48">
        <f t="shared" si="253"/>
        <v>0</v>
      </c>
      <c r="GX34" s="48">
        <f t="shared" si="253"/>
        <v>0</v>
      </c>
      <c r="GY34" s="48">
        <f t="shared" si="253"/>
        <v>0</v>
      </c>
      <c r="GZ34" s="48">
        <f t="shared" si="253"/>
        <v>0</v>
      </c>
      <c r="HA34" s="12">
        <f>SUM(GT34:GZ34)</f>
        <v>4</v>
      </c>
      <c r="HB34" s="12">
        <f t="shared" si="28"/>
        <v>4</v>
      </c>
      <c r="HC34" s="22">
        <f t="shared" ref="HC34:HC36" si="278">HC33+"00:15"</f>
        <v>0.17708333333333329</v>
      </c>
      <c r="HD34" s="48">
        <f t="shared" si="254"/>
        <v>1</v>
      </c>
      <c r="HE34" s="48">
        <f t="shared" si="254"/>
        <v>0</v>
      </c>
      <c r="HF34" s="48">
        <f t="shared" si="254"/>
        <v>0</v>
      </c>
      <c r="HG34" s="48">
        <f t="shared" si="254"/>
        <v>0</v>
      </c>
      <c r="HH34" s="48">
        <f t="shared" si="254"/>
        <v>0</v>
      </c>
      <c r="HI34" s="48">
        <f t="shared" si="254"/>
        <v>0</v>
      </c>
      <c r="HJ34" s="48">
        <f t="shared" si="254"/>
        <v>0</v>
      </c>
      <c r="HK34" s="12">
        <f>SUM(HD34:HJ34)</f>
        <v>1</v>
      </c>
      <c r="HL34" s="12">
        <f t="shared" si="29"/>
        <v>1</v>
      </c>
      <c r="HM34" s="22">
        <f t="shared" ref="HM34:HM36" si="279">HM33+"00:15"</f>
        <v>0.17708333333333329</v>
      </c>
      <c r="HN34" s="48">
        <f t="shared" si="255"/>
        <v>41</v>
      </c>
      <c r="HO34" s="48">
        <f t="shared" si="255"/>
        <v>4</v>
      </c>
      <c r="HP34" s="48">
        <f t="shared" si="255"/>
        <v>0</v>
      </c>
      <c r="HQ34" s="48">
        <f t="shared" si="255"/>
        <v>0</v>
      </c>
      <c r="HR34" s="48">
        <f t="shared" si="255"/>
        <v>4</v>
      </c>
      <c r="HS34" s="48">
        <f t="shared" si="255"/>
        <v>2</v>
      </c>
      <c r="HT34" s="48">
        <f t="shared" si="255"/>
        <v>0</v>
      </c>
      <c r="HU34" s="12">
        <f>SUM(HN34:HT34)</f>
        <v>51</v>
      </c>
      <c r="HV34" s="12">
        <f t="shared" si="30"/>
        <v>53.8</v>
      </c>
      <c r="HW34" s="22">
        <f t="shared" ref="HW34:HW36" si="280">HW33+"00:15"</f>
        <v>0.17708333333333329</v>
      </c>
      <c r="HX34" s="48">
        <f t="shared" si="256"/>
        <v>41</v>
      </c>
      <c r="HY34" s="48">
        <f t="shared" si="256"/>
        <v>1</v>
      </c>
      <c r="HZ34" s="48">
        <f t="shared" si="256"/>
        <v>0</v>
      </c>
      <c r="IA34" s="48">
        <f t="shared" si="256"/>
        <v>2</v>
      </c>
      <c r="IB34" s="48">
        <f t="shared" si="256"/>
        <v>2</v>
      </c>
      <c r="IC34" s="48">
        <f t="shared" si="256"/>
        <v>0</v>
      </c>
      <c r="ID34" s="48">
        <f t="shared" si="256"/>
        <v>0</v>
      </c>
      <c r="IE34" s="12">
        <f t="shared" si="89"/>
        <v>46</v>
      </c>
      <c r="IF34" s="12">
        <f t="shared" si="31"/>
        <v>50.6</v>
      </c>
    </row>
    <row r="35" spans="1:240" ht="13" customHeight="1" x14ac:dyDescent="0.25">
      <c r="A35" s="22">
        <f t="shared" si="257"/>
        <v>0.18749999999999994</v>
      </c>
      <c r="B35" s="42">
        <v>0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12">
        <f>SUM(B35:H35)</f>
        <v>0</v>
      </c>
      <c r="J35" s="12">
        <f t="shared" si="8"/>
        <v>0</v>
      </c>
      <c r="K35" s="22">
        <f t="shared" si="258"/>
        <v>0.18749999999999994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12">
        <f>SUM(L35:R35)</f>
        <v>0</v>
      </c>
      <c r="T35" s="12">
        <f t="shared" si="9"/>
        <v>0</v>
      </c>
      <c r="U35" s="22">
        <f t="shared" si="259"/>
        <v>0.18749999999999994</v>
      </c>
      <c r="V35" s="42">
        <v>3</v>
      </c>
      <c r="W35" s="42">
        <v>0</v>
      </c>
      <c r="X35" s="42">
        <v>0</v>
      </c>
      <c r="Y35" s="42">
        <v>0</v>
      </c>
      <c r="Z35" s="42">
        <v>0</v>
      </c>
      <c r="AA35" s="42">
        <v>1</v>
      </c>
      <c r="AB35" s="42">
        <v>0</v>
      </c>
      <c r="AC35" s="12">
        <f>SUM(V35:AB35)</f>
        <v>4</v>
      </c>
      <c r="AD35" s="12">
        <f t="shared" si="10"/>
        <v>3.4</v>
      </c>
      <c r="AE35" s="22">
        <f t="shared" si="260"/>
        <v>0.18749999999999994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12">
        <f>SUM(AF35:AL35)</f>
        <v>0</v>
      </c>
      <c r="AN35" s="12">
        <f t="shared" si="11"/>
        <v>0</v>
      </c>
      <c r="AO35" s="22">
        <f t="shared" si="261"/>
        <v>0.18749999999999994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12">
        <f>SUM(AP35:AV35)</f>
        <v>0</v>
      </c>
      <c r="AX35" s="12">
        <f t="shared" si="12"/>
        <v>0</v>
      </c>
      <c r="AY35" s="22">
        <f t="shared" si="262"/>
        <v>0.18749999999999994</v>
      </c>
      <c r="AZ35" s="42">
        <v>37</v>
      </c>
      <c r="BA35" s="42">
        <v>4</v>
      </c>
      <c r="BB35" s="42">
        <v>1</v>
      </c>
      <c r="BC35" s="42">
        <v>0</v>
      </c>
      <c r="BD35" s="42">
        <v>5</v>
      </c>
      <c r="BE35" s="42">
        <v>0</v>
      </c>
      <c r="BF35" s="42">
        <v>2</v>
      </c>
      <c r="BG35" s="12">
        <f>SUM(AZ35:BF35)</f>
        <v>49</v>
      </c>
      <c r="BH35" s="12">
        <f t="shared" si="13"/>
        <v>52.9</v>
      </c>
      <c r="BI35" s="22">
        <f t="shared" si="263"/>
        <v>0.18749999999999994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1</v>
      </c>
      <c r="BP35" s="42">
        <v>0</v>
      </c>
      <c r="BQ35" s="12">
        <f>SUM(BJ35:BP35)</f>
        <v>1</v>
      </c>
      <c r="BR35" s="12">
        <f t="shared" si="14"/>
        <v>0.4</v>
      </c>
      <c r="BS35" s="22">
        <f t="shared" si="264"/>
        <v>0.18749999999999994</v>
      </c>
      <c r="BT35" s="42">
        <v>0</v>
      </c>
      <c r="BU35" s="42">
        <v>0</v>
      </c>
      <c r="BV35" s="42">
        <v>0</v>
      </c>
      <c r="BW35" s="42">
        <v>0</v>
      </c>
      <c r="BX35" s="42">
        <v>0</v>
      </c>
      <c r="BY35" s="42">
        <v>0</v>
      </c>
      <c r="BZ35" s="42">
        <v>0</v>
      </c>
      <c r="CA35" s="12">
        <f>SUM(BT35:BZ35)</f>
        <v>0</v>
      </c>
      <c r="CB35" s="12">
        <f t="shared" si="15"/>
        <v>0</v>
      </c>
      <c r="CC35" s="22">
        <f t="shared" si="265"/>
        <v>0.18749999999999994</v>
      </c>
      <c r="CD35" s="42">
        <v>1</v>
      </c>
      <c r="CE35" s="42">
        <v>0</v>
      </c>
      <c r="CF35" s="42">
        <v>0</v>
      </c>
      <c r="CG35" s="42">
        <v>0</v>
      </c>
      <c r="CH35" s="42">
        <v>0</v>
      </c>
      <c r="CI35" s="42">
        <v>0</v>
      </c>
      <c r="CJ35" s="42">
        <v>0</v>
      </c>
      <c r="CK35" s="12">
        <f>SUM(CD35:CJ35)</f>
        <v>1</v>
      </c>
      <c r="CL35" s="12">
        <f t="shared" si="16"/>
        <v>1</v>
      </c>
      <c r="CM35" s="22">
        <f t="shared" si="266"/>
        <v>0.18749999999999994</v>
      </c>
      <c r="CN35" s="42">
        <v>0</v>
      </c>
      <c r="CO35" s="42">
        <v>0</v>
      </c>
      <c r="CP35" s="42">
        <v>0</v>
      </c>
      <c r="CQ35" s="42">
        <v>0</v>
      </c>
      <c r="CR35" s="42">
        <v>0</v>
      </c>
      <c r="CS35" s="42">
        <v>0</v>
      </c>
      <c r="CT35" s="42">
        <v>0</v>
      </c>
      <c r="CU35" s="12">
        <f>SUM(CN35:CT35)</f>
        <v>0</v>
      </c>
      <c r="CV35" s="12">
        <f t="shared" si="17"/>
        <v>0</v>
      </c>
      <c r="CW35" s="22">
        <f t="shared" si="267"/>
        <v>0.18749999999999994</v>
      </c>
      <c r="CX35" s="42">
        <v>2</v>
      </c>
      <c r="CY35" s="42">
        <v>0</v>
      </c>
      <c r="CZ35" s="42">
        <v>0</v>
      </c>
      <c r="DA35" s="42">
        <v>0</v>
      </c>
      <c r="DB35" s="42">
        <v>0</v>
      </c>
      <c r="DC35" s="42">
        <v>0</v>
      </c>
      <c r="DD35" s="42">
        <v>0</v>
      </c>
      <c r="DE35" s="12">
        <f>SUM(CX35:DD35)</f>
        <v>2</v>
      </c>
      <c r="DF35" s="12">
        <f t="shared" si="18"/>
        <v>2</v>
      </c>
      <c r="DG35" s="22">
        <f t="shared" si="268"/>
        <v>0.18749999999999994</v>
      </c>
      <c r="DH35" s="42">
        <v>0</v>
      </c>
      <c r="DI35" s="42">
        <v>0</v>
      </c>
      <c r="DJ35" s="42">
        <v>0</v>
      </c>
      <c r="DK35" s="42">
        <v>0</v>
      </c>
      <c r="DL35" s="42">
        <v>0</v>
      </c>
      <c r="DM35" s="42">
        <v>0</v>
      </c>
      <c r="DN35" s="42">
        <v>0</v>
      </c>
      <c r="DO35" s="12">
        <f>SUM(DH35:DN35)</f>
        <v>0</v>
      </c>
      <c r="DP35" s="12">
        <f t="shared" si="19"/>
        <v>0</v>
      </c>
      <c r="DQ35" s="22">
        <f t="shared" si="269"/>
        <v>0.18749999999999994</v>
      </c>
      <c r="DR35" s="42">
        <v>0</v>
      </c>
      <c r="DS35" s="42">
        <v>0</v>
      </c>
      <c r="DT35" s="42">
        <v>0</v>
      </c>
      <c r="DU35" s="42">
        <v>0</v>
      </c>
      <c r="DV35" s="42">
        <v>0</v>
      </c>
      <c r="DW35" s="42">
        <v>0</v>
      </c>
      <c r="DX35" s="42">
        <v>0</v>
      </c>
      <c r="DY35" s="12">
        <f>SUM(DR35:DX35)</f>
        <v>0</v>
      </c>
      <c r="DZ35" s="12">
        <f t="shared" si="20"/>
        <v>0</v>
      </c>
      <c r="EA35" s="22">
        <f t="shared" si="270"/>
        <v>0.18749999999999994</v>
      </c>
      <c r="EB35" s="42">
        <v>35</v>
      </c>
      <c r="EC35" s="42">
        <v>3</v>
      </c>
      <c r="ED35" s="42">
        <v>3</v>
      </c>
      <c r="EE35" s="42">
        <v>0</v>
      </c>
      <c r="EF35" s="42">
        <v>3</v>
      </c>
      <c r="EG35" s="42">
        <v>2</v>
      </c>
      <c r="EH35" s="42">
        <v>0</v>
      </c>
      <c r="EI35" s="12">
        <f>SUM(EB35:EH35)</f>
        <v>46</v>
      </c>
      <c r="EJ35" s="12">
        <f t="shared" si="21"/>
        <v>49.3</v>
      </c>
      <c r="EK35" s="22">
        <f t="shared" si="271"/>
        <v>0.18749999999999994</v>
      </c>
      <c r="EL35" s="42">
        <v>0</v>
      </c>
      <c r="EM35" s="42">
        <v>0</v>
      </c>
      <c r="EN35" s="42">
        <v>0</v>
      </c>
      <c r="EO35" s="42">
        <v>0</v>
      </c>
      <c r="EP35" s="42">
        <v>0</v>
      </c>
      <c r="EQ35" s="42">
        <v>0</v>
      </c>
      <c r="ER35" s="42">
        <v>0</v>
      </c>
      <c r="ES35" s="12">
        <f>SUM(EL35:ER35)</f>
        <v>0</v>
      </c>
      <c r="ET35" s="12">
        <f t="shared" si="22"/>
        <v>0</v>
      </c>
      <c r="EU35" s="22">
        <f t="shared" si="272"/>
        <v>0.18749999999999994</v>
      </c>
      <c r="EV35" s="42">
        <v>1</v>
      </c>
      <c r="EW35" s="42">
        <v>0</v>
      </c>
      <c r="EX35" s="42">
        <v>0</v>
      </c>
      <c r="EY35" s="42">
        <v>0</v>
      </c>
      <c r="EZ35" s="42">
        <v>0</v>
      </c>
      <c r="FA35" s="42">
        <v>0</v>
      </c>
      <c r="FB35" s="42">
        <v>0</v>
      </c>
      <c r="FC35" s="12">
        <f>SUM(EV35:FB35)</f>
        <v>1</v>
      </c>
      <c r="FD35" s="12">
        <f t="shared" si="23"/>
        <v>1</v>
      </c>
      <c r="FE35" s="22">
        <f t="shared" si="273"/>
        <v>0.18749999999999994</v>
      </c>
      <c r="FF35" s="48">
        <f t="shared" si="249"/>
        <v>0</v>
      </c>
      <c r="FG35" s="48">
        <f t="shared" si="249"/>
        <v>0</v>
      </c>
      <c r="FH35" s="48">
        <f t="shared" si="249"/>
        <v>0</v>
      </c>
      <c r="FI35" s="48">
        <f t="shared" si="249"/>
        <v>0</v>
      </c>
      <c r="FJ35" s="48">
        <f t="shared" si="249"/>
        <v>0</v>
      </c>
      <c r="FK35" s="48">
        <f t="shared" si="249"/>
        <v>0</v>
      </c>
      <c r="FL35" s="48">
        <f t="shared" si="249"/>
        <v>0</v>
      </c>
      <c r="FM35" s="12">
        <f>SUM(FF35:FL35)</f>
        <v>0</v>
      </c>
      <c r="FN35" s="12">
        <f t="shared" si="24"/>
        <v>0</v>
      </c>
      <c r="FO35" s="22">
        <f t="shared" si="274"/>
        <v>0.18749999999999994</v>
      </c>
      <c r="FP35" s="48">
        <f t="shared" si="250"/>
        <v>3</v>
      </c>
      <c r="FQ35" s="48">
        <f t="shared" si="250"/>
        <v>0</v>
      </c>
      <c r="FR35" s="48">
        <f t="shared" si="250"/>
        <v>0</v>
      </c>
      <c r="FS35" s="48">
        <f t="shared" si="250"/>
        <v>0</v>
      </c>
      <c r="FT35" s="48">
        <f t="shared" si="250"/>
        <v>0</v>
      </c>
      <c r="FU35" s="48">
        <f t="shared" si="250"/>
        <v>1</v>
      </c>
      <c r="FV35" s="48">
        <f t="shared" si="250"/>
        <v>0</v>
      </c>
      <c r="FW35" s="12">
        <f>SUM(FP35:FV35)</f>
        <v>4</v>
      </c>
      <c r="FX35" s="12">
        <f t="shared" si="25"/>
        <v>3.4</v>
      </c>
      <c r="FY35" s="22">
        <f t="shared" si="275"/>
        <v>0.18749999999999994</v>
      </c>
      <c r="FZ35" s="48">
        <f t="shared" si="251"/>
        <v>39</v>
      </c>
      <c r="GA35" s="48">
        <f t="shared" si="251"/>
        <v>3</v>
      </c>
      <c r="GB35" s="48">
        <f t="shared" si="251"/>
        <v>3</v>
      </c>
      <c r="GC35" s="48">
        <f t="shared" si="251"/>
        <v>0</v>
      </c>
      <c r="GD35" s="48">
        <f t="shared" si="251"/>
        <v>3</v>
      </c>
      <c r="GE35" s="48">
        <f t="shared" si="251"/>
        <v>3</v>
      </c>
      <c r="GF35" s="48">
        <f t="shared" si="251"/>
        <v>0</v>
      </c>
      <c r="GG35" s="12">
        <f>SUM(FZ35:GF35)</f>
        <v>51</v>
      </c>
      <c r="GH35" s="12">
        <f t="shared" si="26"/>
        <v>53.7</v>
      </c>
      <c r="GI35" s="22">
        <f t="shared" si="276"/>
        <v>0.18749999999999994</v>
      </c>
      <c r="GJ35" s="48">
        <f t="shared" si="252"/>
        <v>37</v>
      </c>
      <c r="GK35" s="48">
        <f t="shared" si="252"/>
        <v>4</v>
      </c>
      <c r="GL35" s="48">
        <f t="shared" si="252"/>
        <v>1</v>
      </c>
      <c r="GM35" s="48">
        <f t="shared" si="252"/>
        <v>0</v>
      </c>
      <c r="GN35" s="48">
        <f t="shared" si="252"/>
        <v>5</v>
      </c>
      <c r="GO35" s="48">
        <f t="shared" si="252"/>
        <v>1</v>
      </c>
      <c r="GP35" s="48">
        <f t="shared" si="252"/>
        <v>2</v>
      </c>
      <c r="GQ35" s="12">
        <f>SUM(GJ35:GP35)</f>
        <v>50</v>
      </c>
      <c r="GR35" s="12">
        <f t="shared" si="27"/>
        <v>53.3</v>
      </c>
      <c r="GS35" s="22">
        <f t="shared" si="277"/>
        <v>0.18749999999999994</v>
      </c>
      <c r="GT35" s="48">
        <f t="shared" si="253"/>
        <v>0</v>
      </c>
      <c r="GU35" s="48">
        <f t="shared" si="253"/>
        <v>0</v>
      </c>
      <c r="GV35" s="48">
        <f t="shared" si="253"/>
        <v>0</v>
      </c>
      <c r="GW35" s="48">
        <f t="shared" si="253"/>
        <v>0</v>
      </c>
      <c r="GX35" s="48">
        <f t="shared" si="253"/>
        <v>0</v>
      </c>
      <c r="GY35" s="48">
        <f t="shared" si="253"/>
        <v>1</v>
      </c>
      <c r="GZ35" s="48">
        <f t="shared" si="253"/>
        <v>0</v>
      </c>
      <c r="HA35" s="12">
        <f>SUM(GT35:GZ35)</f>
        <v>1</v>
      </c>
      <c r="HB35" s="12">
        <f t="shared" si="28"/>
        <v>0.4</v>
      </c>
      <c r="HC35" s="22">
        <f t="shared" si="278"/>
        <v>0.18749999999999994</v>
      </c>
      <c r="HD35" s="48">
        <f t="shared" si="254"/>
        <v>3</v>
      </c>
      <c r="HE35" s="48">
        <f t="shared" si="254"/>
        <v>0</v>
      </c>
      <c r="HF35" s="48">
        <f t="shared" si="254"/>
        <v>0</v>
      </c>
      <c r="HG35" s="48">
        <f t="shared" si="254"/>
        <v>0</v>
      </c>
      <c r="HH35" s="48">
        <f t="shared" si="254"/>
        <v>0</v>
      </c>
      <c r="HI35" s="48">
        <f t="shared" si="254"/>
        <v>0</v>
      </c>
      <c r="HJ35" s="48">
        <f t="shared" si="254"/>
        <v>0</v>
      </c>
      <c r="HK35" s="12">
        <f>SUM(HD35:HJ35)</f>
        <v>3</v>
      </c>
      <c r="HL35" s="12">
        <f t="shared" si="29"/>
        <v>3</v>
      </c>
      <c r="HM35" s="22">
        <f t="shared" si="279"/>
        <v>0.18749999999999994</v>
      </c>
      <c r="HN35" s="48">
        <f t="shared" si="255"/>
        <v>40</v>
      </c>
      <c r="HO35" s="48">
        <f t="shared" si="255"/>
        <v>4</v>
      </c>
      <c r="HP35" s="48">
        <f t="shared" si="255"/>
        <v>1</v>
      </c>
      <c r="HQ35" s="48">
        <f t="shared" si="255"/>
        <v>0</v>
      </c>
      <c r="HR35" s="48">
        <f t="shared" si="255"/>
        <v>5</v>
      </c>
      <c r="HS35" s="48">
        <f t="shared" si="255"/>
        <v>0</v>
      </c>
      <c r="HT35" s="48">
        <f t="shared" si="255"/>
        <v>2</v>
      </c>
      <c r="HU35" s="12">
        <f>SUM(HN35:HT35)</f>
        <v>52</v>
      </c>
      <c r="HV35" s="12">
        <f t="shared" si="30"/>
        <v>55.9</v>
      </c>
      <c r="HW35" s="22">
        <f t="shared" si="280"/>
        <v>0.18749999999999994</v>
      </c>
      <c r="HX35" s="48">
        <f t="shared" si="256"/>
        <v>36</v>
      </c>
      <c r="HY35" s="48">
        <f t="shared" si="256"/>
        <v>3</v>
      </c>
      <c r="HZ35" s="48">
        <f t="shared" si="256"/>
        <v>3</v>
      </c>
      <c r="IA35" s="48">
        <f t="shared" si="256"/>
        <v>0</v>
      </c>
      <c r="IB35" s="48">
        <f t="shared" si="256"/>
        <v>3</v>
      </c>
      <c r="IC35" s="48">
        <f t="shared" si="256"/>
        <v>2</v>
      </c>
      <c r="ID35" s="48">
        <f t="shared" si="256"/>
        <v>0</v>
      </c>
      <c r="IE35" s="12">
        <f t="shared" si="89"/>
        <v>47</v>
      </c>
      <c r="IF35" s="12">
        <f t="shared" si="31"/>
        <v>50.3</v>
      </c>
    </row>
    <row r="36" spans="1:240" ht="13" customHeight="1" thickBot="1" x14ac:dyDescent="0.3">
      <c r="A36" s="22">
        <f t="shared" si="257"/>
        <v>0.1979166666666666</v>
      </c>
      <c r="B36" s="42">
        <v>0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12">
        <f>SUM(B36:H36)</f>
        <v>0</v>
      </c>
      <c r="J36" s="12">
        <f t="shared" si="8"/>
        <v>0</v>
      </c>
      <c r="K36" s="22">
        <f t="shared" si="258"/>
        <v>0.1979166666666666</v>
      </c>
      <c r="L36" s="42">
        <v>0</v>
      </c>
      <c r="M36" s="42">
        <v>0</v>
      </c>
      <c r="N36" s="42">
        <v>1</v>
      </c>
      <c r="O36" s="42">
        <v>0</v>
      </c>
      <c r="P36" s="42">
        <v>0</v>
      </c>
      <c r="Q36" s="42">
        <v>0</v>
      </c>
      <c r="R36" s="42">
        <v>0</v>
      </c>
      <c r="S36" s="12">
        <f>SUM(L36:R36)</f>
        <v>1</v>
      </c>
      <c r="T36" s="12">
        <f t="shared" si="9"/>
        <v>1.5</v>
      </c>
      <c r="U36" s="22">
        <f t="shared" si="259"/>
        <v>0.1979166666666666</v>
      </c>
      <c r="V36" s="42">
        <v>2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12">
        <f>SUM(V36:AB36)</f>
        <v>2</v>
      </c>
      <c r="AD36" s="12">
        <f t="shared" si="10"/>
        <v>2</v>
      </c>
      <c r="AE36" s="22">
        <f t="shared" si="260"/>
        <v>0.1979166666666666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12">
        <f>SUM(AF36:AL36)</f>
        <v>0</v>
      </c>
      <c r="AN36" s="12">
        <f t="shared" si="11"/>
        <v>0</v>
      </c>
      <c r="AO36" s="22">
        <f t="shared" si="261"/>
        <v>0.1979166666666666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12">
        <f>SUM(AP36:AV36)</f>
        <v>0</v>
      </c>
      <c r="AX36" s="12">
        <f t="shared" si="12"/>
        <v>0</v>
      </c>
      <c r="AY36" s="22">
        <f t="shared" si="262"/>
        <v>0.1979166666666666</v>
      </c>
      <c r="AZ36" s="42">
        <v>32</v>
      </c>
      <c r="BA36" s="42">
        <v>6</v>
      </c>
      <c r="BB36" s="42">
        <v>2</v>
      </c>
      <c r="BC36" s="42">
        <v>2</v>
      </c>
      <c r="BD36" s="42">
        <v>4</v>
      </c>
      <c r="BE36" s="42">
        <v>2</v>
      </c>
      <c r="BF36" s="42">
        <v>1</v>
      </c>
      <c r="BG36" s="12">
        <f>SUM(AZ36:BF36)</f>
        <v>49</v>
      </c>
      <c r="BH36" s="12">
        <f t="shared" si="13"/>
        <v>54.6</v>
      </c>
      <c r="BI36" s="22">
        <f t="shared" si="263"/>
        <v>0.1979166666666666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12">
        <f>SUM(BJ36:BP36)</f>
        <v>0</v>
      </c>
      <c r="BR36" s="12">
        <f t="shared" si="14"/>
        <v>0</v>
      </c>
      <c r="BS36" s="22">
        <f t="shared" si="264"/>
        <v>0.1979166666666666</v>
      </c>
      <c r="BT36" s="42">
        <v>0</v>
      </c>
      <c r="BU36" s="42">
        <v>0</v>
      </c>
      <c r="BV36" s="42">
        <v>0</v>
      </c>
      <c r="BW36" s="42">
        <v>0</v>
      </c>
      <c r="BX36" s="42">
        <v>0</v>
      </c>
      <c r="BY36" s="42">
        <v>0</v>
      </c>
      <c r="BZ36" s="42">
        <v>0</v>
      </c>
      <c r="CA36" s="12">
        <f>SUM(BT36:BZ36)</f>
        <v>0</v>
      </c>
      <c r="CB36" s="12">
        <f t="shared" si="15"/>
        <v>0</v>
      </c>
      <c r="CC36" s="22">
        <f t="shared" si="265"/>
        <v>0.1979166666666666</v>
      </c>
      <c r="CD36" s="42">
        <v>1</v>
      </c>
      <c r="CE36" s="42">
        <v>0</v>
      </c>
      <c r="CF36" s="42">
        <v>0</v>
      </c>
      <c r="CG36" s="42">
        <v>0</v>
      </c>
      <c r="CH36" s="42">
        <v>0</v>
      </c>
      <c r="CI36" s="42">
        <v>0</v>
      </c>
      <c r="CJ36" s="42">
        <v>0</v>
      </c>
      <c r="CK36" s="12">
        <f>SUM(CD36:CJ36)</f>
        <v>1</v>
      </c>
      <c r="CL36" s="12">
        <f t="shared" si="16"/>
        <v>1</v>
      </c>
      <c r="CM36" s="22">
        <f t="shared" si="266"/>
        <v>0.1979166666666666</v>
      </c>
      <c r="CN36" s="42">
        <v>0</v>
      </c>
      <c r="CO36" s="42">
        <v>0</v>
      </c>
      <c r="CP36" s="42">
        <v>0</v>
      </c>
      <c r="CQ36" s="42">
        <v>0</v>
      </c>
      <c r="CR36" s="42">
        <v>0</v>
      </c>
      <c r="CS36" s="42">
        <v>0</v>
      </c>
      <c r="CT36" s="42">
        <v>0</v>
      </c>
      <c r="CU36" s="12">
        <f>SUM(CN36:CT36)</f>
        <v>0</v>
      </c>
      <c r="CV36" s="12">
        <f t="shared" si="17"/>
        <v>0</v>
      </c>
      <c r="CW36" s="22">
        <f t="shared" si="267"/>
        <v>0.1979166666666666</v>
      </c>
      <c r="CX36" s="42">
        <v>0</v>
      </c>
      <c r="CY36" s="42">
        <v>0</v>
      </c>
      <c r="CZ36" s="42">
        <v>0</v>
      </c>
      <c r="DA36" s="42">
        <v>0</v>
      </c>
      <c r="DB36" s="42">
        <v>0</v>
      </c>
      <c r="DC36" s="42">
        <v>0</v>
      </c>
      <c r="DD36" s="42">
        <v>0</v>
      </c>
      <c r="DE36" s="12">
        <f>SUM(CX36:DD36)</f>
        <v>0</v>
      </c>
      <c r="DF36" s="12">
        <f t="shared" si="18"/>
        <v>0</v>
      </c>
      <c r="DG36" s="22">
        <f t="shared" si="268"/>
        <v>0.1979166666666666</v>
      </c>
      <c r="DH36" s="42">
        <v>0</v>
      </c>
      <c r="DI36" s="42">
        <v>0</v>
      </c>
      <c r="DJ36" s="42">
        <v>0</v>
      </c>
      <c r="DK36" s="42">
        <v>0</v>
      </c>
      <c r="DL36" s="42">
        <v>0</v>
      </c>
      <c r="DM36" s="42">
        <v>0</v>
      </c>
      <c r="DN36" s="42">
        <v>0</v>
      </c>
      <c r="DO36" s="12">
        <f>SUM(DH36:DN36)</f>
        <v>0</v>
      </c>
      <c r="DP36" s="12">
        <f t="shared" si="19"/>
        <v>0</v>
      </c>
      <c r="DQ36" s="22">
        <f t="shared" si="269"/>
        <v>0.1979166666666666</v>
      </c>
      <c r="DR36" s="42">
        <v>0</v>
      </c>
      <c r="DS36" s="42">
        <v>0</v>
      </c>
      <c r="DT36" s="42">
        <v>0</v>
      </c>
      <c r="DU36" s="42">
        <v>0</v>
      </c>
      <c r="DV36" s="42">
        <v>0</v>
      </c>
      <c r="DW36" s="42">
        <v>0</v>
      </c>
      <c r="DX36" s="42">
        <v>0</v>
      </c>
      <c r="DY36" s="12">
        <f>SUM(DR36:DX36)</f>
        <v>0</v>
      </c>
      <c r="DZ36" s="12">
        <f t="shared" si="20"/>
        <v>0</v>
      </c>
      <c r="EA36" s="22">
        <f t="shared" si="270"/>
        <v>0.1979166666666666</v>
      </c>
      <c r="EB36" s="42">
        <v>32</v>
      </c>
      <c r="EC36" s="42">
        <v>1</v>
      </c>
      <c r="ED36" s="42">
        <v>1</v>
      </c>
      <c r="EE36" s="42">
        <v>1</v>
      </c>
      <c r="EF36" s="42">
        <v>4</v>
      </c>
      <c r="EG36" s="42">
        <v>3</v>
      </c>
      <c r="EH36" s="42">
        <v>0</v>
      </c>
      <c r="EI36" s="12">
        <f>SUM(EB36:EH36)</f>
        <v>42</v>
      </c>
      <c r="EJ36" s="12">
        <f t="shared" si="21"/>
        <v>46</v>
      </c>
      <c r="EK36" s="22">
        <f t="shared" si="271"/>
        <v>0.1979166666666666</v>
      </c>
      <c r="EL36" s="42">
        <v>0</v>
      </c>
      <c r="EM36" s="42">
        <v>0</v>
      </c>
      <c r="EN36" s="42">
        <v>0</v>
      </c>
      <c r="EO36" s="42">
        <v>0</v>
      </c>
      <c r="EP36" s="42">
        <v>0</v>
      </c>
      <c r="EQ36" s="42">
        <v>0</v>
      </c>
      <c r="ER36" s="42">
        <v>0</v>
      </c>
      <c r="ES36" s="12">
        <f>SUM(EL36:ER36)</f>
        <v>0</v>
      </c>
      <c r="ET36" s="12">
        <f t="shared" si="22"/>
        <v>0</v>
      </c>
      <c r="EU36" s="22">
        <f t="shared" si="272"/>
        <v>0.1979166666666666</v>
      </c>
      <c r="EV36" s="42">
        <v>0</v>
      </c>
      <c r="EW36" s="42">
        <v>0</v>
      </c>
      <c r="EX36" s="42">
        <v>0</v>
      </c>
      <c r="EY36" s="42">
        <v>0</v>
      </c>
      <c r="EZ36" s="42">
        <v>0</v>
      </c>
      <c r="FA36" s="42">
        <v>0</v>
      </c>
      <c r="FB36" s="42">
        <v>0</v>
      </c>
      <c r="FC36" s="12">
        <f>SUM(EV36:FB36)</f>
        <v>0</v>
      </c>
      <c r="FD36" s="12">
        <f t="shared" si="23"/>
        <v>0</v>
      </c>
      <c r="FE36" s="22">
        <f t="shared" si="273"/>
        <v>0.1979166666666666</v>
      </c>
      <c r="FF36" s="48">
        <f t="shared" si="249"/>
        <v>0</v>
      </c>
      <c r="FG36" s="48">
        <f t="shared" si="249"/>
        <v>0</v>
      </c>
      <c r="FH36" s="48">
        <f t="shared" si="249"/>
        <v>0</v>
      </c>
      <c r="FI36" s="48">
        <f t="shared" si="249"/>
        <v>0</v>
      </c>
      <c r="FJ36" s="48">
        <f t="shared" si="249"/>
        <v>0</v>
      </c>
      <c r="FK36" s="48">
        <f t="shared" si="249"/>
        <v>0</v>
      </c>
      <c r="FL36" s="48">
        <f t="shared" si="249"/>
        <v>0</v>
      </c>
      <c r="FM36" s="12">
        <f>SUM(FF36:FL36)</f>
        <v>0</v>
      </c>
      <c r="FN36" s="12">
        <f t="shared" si="24"/>
        <v>0</v>
      </c>
      <c r="FO36" s="22">
        <f t="shared" si="274"/>
        <v>0.1979166666666666</v>
      </c>
      <c r="FP36" s="48">
        <f t="shared" si="250"/>
        <v>2</v>
      </c>
      <c r="FQ36" s="48">
        <f t="shared" si="250"/>
        <v>0</v>
      </c>
      <c r="FR36" s="48">
        <f t="shared" si="250"/>
        <v>1</v>
      </c>
      <c r="FS36" s="48">
        <f t="shared" si="250"/>
        <v>0</v>
      </c>
      <c r="FT36" s="48">
        <f t="shared" si="250"/>
        <v>0</v>
      </c>
      <c r="FU36" s="48">
        <f t="shared" si="250"/>
        <v>0</v>
      </c>
      <c r="FV36" s="48">
        <f t="shared" si="250"/>
        <v>0</v>
      </c>
      <c r="FW36" s="12">
        <f>SUM(FP36:FV36)</f>
        <v>3</v>
      </c>
      <c r="FX36" s="12">
        <f t="shared" si="25"/>
        <v>3.5</v>
      </c>
      <c r="FY36" s="22">
        <f t="shared" si="275"/>
        <v>0.1979166666666666</v>
      </c>
      <c r="FZ36" s="48">
        <f t="shared" si="251"/>
        <v>35</v>
      </c>
      <c r="GA36" s="48">
        <f t="shared" si="251"/>
        <v>1</v>
      </c>
      <c r="GB36" s="48">
        <f t="shared" si="251"/>
        <v>1</v>
      </c>
      <c r="GC36" s="48">
        <f t="shared" si="251"/>
        <v>1</v>
      </c>
      <c r="GD36" s="48">
        <f t="shared" si="251"/>
        <v>4</v>
      </c>
      <c r="GE36" s="48">
        <f t="shared" si="251"/>
        <v>3</v>
      </c>
      <c r="GF36" s="48">
        <f t="shared" si="251"/>
        <v>0</v>
      </c>
      <c r="GG36" s="12">
        <f>SUM(FZ36:GF36)</f>
        <v>45</v>
      </c>
      <c r="GH36" s="12">
        <f t="shared" si="26"/>
        <v>49</v>
      </c>
      <c r="GI36" s="22">
        <f t="shared" si="276"/>
        <v>0.1979166666666666</v>
      </c>
      <c r="GJ36" s="48">
        <f t="shared" si="252"/>
        <v>32</v>
      </c>
      <c r="GK36" s="48">
        <f t="shared" si="252"/>
        <v>6</v>
      </c>
      <c r="GL36" s="48">
        <f t="shared" si="252"/>
        <v>2</v>
      </c>
      <c r="GM36" s="48">
        <f t="shared" si="252"/>
        <v>2</v>
      </c>
      <c r="GN36" s="48">
        <f t="shared" si="252"/>
        <v>4</v>
      </c>
      <c r="GO36" s="48">
        <f t="shared" si="252"/>
        <v>2</v>
      </c>
      <c r="GP36" s="48">
        <f t="shared" si="252"/>
        <v>1</v>
      </c>
      <c r="GQ36" s="12">
        <f>SUM(GJ36:GP36)</f>
        <v>49</v>
      </c>
      <c r="GR36" s="12">
        <f t="shared" si="27"/>
        <v>54.6</v>
      </c>
      <c r="GS36" s="22">
        <f t="shared" si="277"/>
        <v>0.1979166666666666</v>
      </c>
      <c r="GT36" s="48">
        <f t="shared" si="253"/>
        <v>0</v>
      </c>
      <c r="GU36" s="48">
        <f t="shared" si="253"/>
        <v>0</v>
      </c>
      <c r="GV36" s="48">
        <f t="shared" si="253"/>
        <v>1</v>
      </c>
      <c r="GW36" s="48">
        <f t="shared" si="253"/>
        <v>0</v>
      </c>
      <c r="GX36" s="48">
        <f t="shared" si="253"/>
        <v>0</v>
      </c>
      <c r="GY36" s="48">
        <f t="shared" si="253"/>
        <v>0</v>
      </c>
      <c r="GZ36" s="48">
        <f t="shared" si="253"/>
        <v>0</v>
      </c>
      <c r="HA36" s="12">
        <f>SUM(GT36:GZ36)</f>
        <v>1</v>
      </c>
      <c r="HB36" s="12">
        <f t="shared" si="28"/>
        <v>1.5</v>
      </c>
      <c r="HC36" s="22">
        <f t="shared" si="278"/>
        <v>0.1979166666666666</v>
      </c>
      <c r="HD36" s="48">
        <f t="shared" si="254"/>
        <v>1</v>
      </c>
      <c r="HE36" s="48">
        <f t="shared" si="254"/>
        <v>0</v>
      </c>
      <c r="HF36" s="48">
        <f t="shared" si="254"/>
        <v>0</v>
      </c>
      <c r="HG36" s="48">
        <f t="shared" si="254"/>
        <v>0</v>
      </c>
      <c r="HH36" s="48">
        <f t="shared" si="254"/>
        <v>0</v>
      </c>
      <c r="HI36" s="48">
        <f t="shared" si="254"/>
        <v>0</v>
      </c>
      <c r="HJ36" s="48">
        <f t="shared" si="254"/>
        <v>0</v>
      </c>
      <c r="HK36" s="12">
        <f>SUM(HD36:HJ36)</f>
        <v>1</v>
      </c>
      <c r="HL36" s="12">
        <f t="shared" si="29"/>
        <v>1</v>
      </c>
      <c r="HM36" s="22">
        <f t="shared" si="279"/>
        <v>0.1979166666666666</v>
      </c>
      <c r="HN36" s="48">
        <f t="shared" si="255"/>
        <v>32</v>
      </c>
      <c r="HO36" s="48">
        <f t="shared" si="255"/>
        <v>6</v>
      </c>
      <c r="HP36" s="48">
        <f t="shared" si="255"/>
        <v>2</v>
      </c>
      <c r="HQ36" s="48">
        <f t="shared" si="255"/>
        <v>2</v>
      </c>
      <c r="HR36" s="48">
        <f t="shared" si="255"/>
        <v>4</v>
      </c>
      <c r="HS36" s="48">
        <f t="shared" si="255"/>
        <v>2</v>
      </c>
      <c r="HT36" s="48">
        <f t="shared" si="255"/>
        <v>1</v>
      </c>
      <c r="HU36" s="12">
        <f>SUM(HN36:HT36)</f>
        <v>49</v>
      </c>
      <c r="HV36" s="12">
        <f t="shared" si="30"/>
        <v>54.6</v>
      </c>
      <c r="HW36" s="22">
        <f t="shared" si="280"/>
        <v>0.1979166666666666</v>
      </c>
      <c r="HX36" s="48">
        <f t="shared" si="256"/>
        <v>32</v>
      </c>
      <c r="HY36" s="48">
        <f t="shared" si="256"/>
        <v>1</v>
      </c>
      <c r="HZ36" s="48">
        <f t="shared" si="256"/>
        <v>1</v>
      </c>
      <c r="IA36" s="48">
        <f t="shared" si="256"/>
        <v>1</v>
      </c>
      <c r="IB36" s="48">
        <f t="shared" si="256"/>
        <v>4</v>
      </c>
      <c r="IC36" s="48">
        <f t="shared" si="256"/>
        <v>3</v>
      </c>
      <c r="ID36" s="48">
        <f t="shared" si="256"/>
        <v>0</v>
      </c>
      <c r="IE36" s="12">
        <f t="shared" si="89"/>
        <v>42</v>
      </c>
      <c r="IF36" s="12">
        <f t="shared" si="31"/>
        <v>46</v>
      </c>
    </row>
    <row r="37" spans="1:240" ht="13" customHeight="1" thickTop="1" thickBot="1" x14ac:dyDescent="0.3">
      <c r="A37" s="23" t="s">
        <v>5</v>
      </c>
      <c r="B37" s="80">
        <f t="shared" ref="B37:I37" si="281">SUM(B33:B36)</f>
        <v>0</v>
      </c>
      <c r="C37" s="80">
        <f t="shared" si="281"/>
        <v>0</v>
      </c>
      <c r="D37" s="80">
        <f t="shared" si="281"/>
        <v>0</v>
      </c>
      <c r="E37" s="80">
        <f t="shared" si="281"/>
        <v>0</v>
      </c>
      <c r="F37" s="80">
        <f t="shared" si="281"/>
        <v>0</v>
      </c>
      <c r="G37" s="80">
        <f t="shared" si="281"/>
        <v>0</v>
      </c>
      <c r="H37" s="80">
        <f t="shared" si="281"/>
        <v>1</v>
      </c>
      <c r="I37" s="13">
        <f t="shared" si="281"/>
        <v>1</v>
      </c>
      <c r="J37" s="13">
        <f t="shared" si="8"/>
        <v>0.2</v>
      </c>
      <c r="K37" s="23" t="s">
        <v>5</v>
      </c>
      <c r="L37" s="80">
        <f t="shared" ref="L37:S37" si="282">SUM(L33:L36)</f>
        <v>4</v>
      </c>
      <c r="M37" s="80">
        <f t="shared" si="282"/>
        <v>0</v>
      </c>
      <c r="N37" s="80">
        <f t="shared" si="282"/>
        <v>1</v>
      </c>
      <c r="O37" s="80">
        <f t="shared" si="282"/>
        <v>0</v>
      </c>
      <c r="P37" s="80">
        <f t="shared" si="282"/>
        <v>0</v>
      </c>
      <c r="Q37" s="80">
        <f t="shared" si="282"/>
        <v>0</v>
      </c>
      <c r="R37" s="80">
        <f t="shared" si="282"/>
        <v>0</v>
      </c>
      <c r="S37" s="13">
        <f t="shared" si="282"/>
        <v>5</v>
      </c>
      <c r="T37" s="13">
        <f t="shared" si="9"/>
        <v>5.5</v>
      </c>
      <c r="U37" s="23" t="s">
        <v>5</v>
      </c>
      <c r="V37" s="80">
        <f t="shared" ref="V37:AC37" si="283">SUM(V33:V36)</f>
        <v>11</v>
      </c>
      <c r="W37" s="80">
        <f t="shared" si="283"/>
        <v>0</v>
      </c>
      <c r="X37" s="80">
        <f t="shared" si="283"/>
        <v>1</v>
      </c>
      <c r="Y37" s="80">
        <f t="shared" si="283"/>
        <v>0</v>
      </c>
      <c r="Z37" s="80">
        <f t="shared" si="283"/>
        <v>0</v>
      </c>
      <c r="AA37" s="80">
        <f t="shared" si="283"/>
        <v>3</v>
      </c>
      <c r="AB37" s="80">
        <f t="shared" si="283"/>
        <v>0</v>
      </c>
      <c r="AC37" s="13">
        <f t="shared" si="283"/>
        <v>15</v>
      </c>
      <c r="AD37" s="13">
        <f t="shared" si="10"/>
        <v>13.7</v>
      </c>
      <c r="AE37" s="23" t="s">
        <v>5</v>
      </c>
      <c r="AF37" s="80">
        <f t="shared" ref="AF37:AM37" si="284">SUM(AF33:AF36)</f>
        <v>0</v>
      </c>
      <c r="AG37" s="80">
        <f t="shared" si="284"/>
        <v>0</v>
      </c>
      <c r="AH37" s="80">
        <f t="shared" si="284"/>
        <v>0</v>
      </c>
      <c r="AI37" s="80">
        <f t="shared" si="284"/>
        <v>0</v>
      </c>
      <c r="AJ37" s="80">
        <f t="shared" si="284"/>
        <v>0</v>
      </c>
      <c r="AK37" s="80">
        <f t="shared" si="284"/>
        <v>0</v>
      </c>
      <c r="AL37" s="80">
        <f t="shared" si="284"/>
        <v>0</v>
      </c>
      <c r="AM37" s="13">
        <f t="shared" si="284"/>
        <v>0</v>
      </c>
      <c r="AN37" s="13">
        <f t="shared" si="11"/>
        <v>0</v>
      </c>
      <c r="AO37" s="23" t="s">
        <v>5</v>
      </c>
      <c r="AP37" s="80">
        <f t="shared" ref="AP37:AW37" si="285">SUM(AP33:AP36)</f>
        <v>0</v>
      </c>
      <c r="AQ37" s="80">
        <f t="shared" si="285"/>
        <v>0</v>
      </c>
      <c r="AR37" s="80">
        <f t="shared" si="285"/>
        <v>0</v>
      </c>
      <c r="AS37" s="80">
        <f t="shared" si="285"/>
        <v>0</v>
      </c>
      <c r="AT37" s="80">
        <f t="shared" si="285"/>
        <v>0</v>
      </c>
      <c r="AU37" s="80">
        <f t="shared" si="285"/>
        <v>0</v>
      </c>
      <c r="AV37" s="80">
        <f t="shared" si="285"/>
        <v>0</v>
      </c>
      <c r="AW37" s="13">
        <f t="shared" si="285"/>
        <v>0</v>
      </c>
      <c r="AX37" s="13">
        <f t="shared" si="12"/>
        <v>0</v>
      </c>
      <c r="AY37" s="23" t="s">
        <v>5</v>
      </c>
      <c r="AZ37" s="80">
        <f t="shared" ref="AZ37:BG37" si="286">SUM(AZ33:AZ36)</f>
        <v>144</v>
      </c>
      <c r="BA37" s="80">
        <f t="shared" si="286"/>
        <v>18</v>
      </c>
      <c r="BB37" s="80">
        <f t="shared" si="286"/>
        <v>3</v>
      </c>
      <c r="BC37" s="80">
        <f t="shared" si="286"/>
        <v>2</v>
      </c>
      <c r="BD37" s="80">
        <f t="shared" si="286"/>
        <v>16</v>
      </c>
      <c r="BE37" s="80">
        <f t="shared" si="286"/>
        <v>7</v>
      </c>
      <c r="BF37" s="80">
        <f t="shared" si="286"/>
        <v>3</v>
      </c>
      <c r="BG37" s="13">
        <f t="shared" si="286"/>
        <v>193</v>
      </c>
      <c r="BH37" s="13">
        <f t="shared" si="13"/>
        <v>206.5</v>
      </c>
      <c r="BI37" s="23" t="s">
        <v>5</v>
      </c>
      <c r="BJ37" s="80">
        <f t="shared" ref="BJ37:BQ37" si="287">SUM(BJ33:BJ36)</f>
        <v>2</v>
      </c>
      <c r="BK37" s="80">
        <f t="shared" si="287"/>
        <v>0</v>
      </c>
      <c r="BL37" s="80">
        <f t="shared" si="287"/>
        <v>0</v>
      </c>
      <c r="BM37" s="80">
        <f t="shared" si="287"/>
        <v>0</v>
      </c>
      <c r="BN37" s="80">
        <f t="shared" si="287"/>
        <v>0</v>
      </c>
      <c r="BO37" s="80">
        <f t="shared" si="287"/>
        <v>1</v>
      </c>
      <c r="BP37" s="80">
        <f t="shared" si="287"/>
        <v>0</v>
      </c>
      <c r="BQ37" s="13">
        <f t="shared" si="287"/>
        <v>3</v>
      </c>
      <c r="BR37" s="13">
        <f t="shared" si="14"/>
        <v>2.4</v>
      </c>
      <c r="BS37" s="23" t="s">
        <v>5</v>
      </c>
      <c r="BT37" s="80">
        <f t="shared" ref="BT37:CA37" si="288">SUM(BT33:BT36)</f>
        <v>0</v>
      </c>
      <c r="BU37" s="80">
        <f t="shared" si="288"/>
        <v>0</v>
      </c>
      <c r="BV37" s="80">
        <f t="shared" si="288"/>
        <v>0</v>
      </c>
      <c r="BW37" s="80">
        <f t="shared" si="288"/>
        <v>0</v>
      </c>
      <c r="BX37" s="80">
        <f t="shared" si="288"/>
        <v>0</v>
      </c>
      <c r="BY37" s="80">
        <f t="shared" si="288"/>
        <v>0</v>
      </c>
      <c r="BZ37" s="80">
        <f t="shared" si="288"/>
        <v>0</v>
      </c>
      <c r="CA37" s="13">
        <f t="shared" si="288"/>
        <v>0</v>
      </c>
      <c r="CB37" s="13">
        <f t="shared" si="15"/>
        <v>0</v>
      </c>
      <c r="CC37" s="23" t="s">
        <v>5</v>
      </c>
      <c r="CD37" s="80">
        <f t="shared" ref="CD37:CK37" si="289">SUM(CD33:CD36)</f>
        <v>3</v>
      </c>
      <c r="CE37" s="80">
        <f t="shared" si="289"/>
        <v>0</v>
      </c>
      <c r="CF37" s="80">
        <f t="shared" si="289"/>
        <v>0</v>
      </c>
      <c r="CG37" s="80">
        <f t="shared" si="289"/>
        <v>0</v>
      </c>
      <c r="CH37" s="80">
        <f t="shared" si="289"/>
        <v>0</v>
      </c>
      <c r="CI37" s="80">
        <f t="shared" si="289"/>
        <v>0</v>
      </c>
      <c r="CJ37" s="80">
        <f t="shared" si="289"/>
        <v>0</v>
      </c>
      <c r="CK37" s="13">
        <f t="shared" si="289"/>
        <v>3</v>
      </c>
      <c r="CL37" s="13">
        <f t="shared" si="16"/>
        <v>3</v>
      </c>
      <c r="CM37" s="23" t="s">
        <v>5</v>
      </c>
      <c r="CN37" s="80">
        <f t="shared" ref="CN37:CU37" si="290">SUM(CN33:CN36)</f>
        <v>0</v>
      </c>
      <c r="CO37" s="80">
        <f t="shared" si="290"/>
        <v>0</v>
      </c>
      <c r="CP37" s="80">
        <f t="shared" si="290"/>
        <v>0</v>
      </c>
      <c r="CQ37" s="80">
        <f t="shared" si="290"/>
        <v>0</v>
      </c>
      <c r="CR37" s="80">
        <f t="shared" si="290"/>
        <v>0</v>
      </c>
      <c r="CS37" s="80">
        <f t="shared" si="290"/>
        <v>0</v>
      </c>
      <c r="CT37" s="80">
        <f t="shared" si="290"/>
        <v>0</v>
      </c>
      <c r="CU37" s="13">
        <f t="shared" si="290"/>
        <v>0</v>
      </c>
      <c r="CV37" s="13">
        <f t="shared" si="17"/>
        <v>0</v>
      </c>
      <c r="CW37" s="23" t="s">
        <v>5</v>
      </c>
      <c r="CX37" s="80">
        <f t="shared" ref="CX37:DE37" si="291">SUM(CX33:CX36)</f>
        <v>4</v>
      </c>
      <c r="CY37" s="80">
        <f t="shared" si="291"/>
        <v>0</v>
      </c>
      <c r="CZ37" s="80">
        <f t="shared" si="291"/>
        <v>1</v>
      </c>
      <c r="DA37" s="80">
        <f t="shared" si="291"/>
        <v>0</v>
      </c>
      <c r="DB37" s="80">
        <f t="shared" si="291"/>
        <v>0</v>
      </c>
      <c r="DC37" s="80">
        <f t="shared" si="291"/>
        <v>0</v>
      </c>
      <c r="DD37" s="80">
        <f t="shared" si="291"/>
        <v>0</v>
      </c>
      <c r="DE37" s="13">
        <f t="shared" si="291"/>
        <v>5</v>
      </c>
      <c r="DF37" s="13">
        <f t="shared" si="18"/>
        <v>5.5</v>
      </c>
      <c r="DG37" s="23" t="s">
        <v>5</v>
      </c>
      <c r="DH37" s="80">
        <f t="shared" ref="DH37:DO37" si="292">SUM(DH33:DH36)</f>
        <v>0</v>
      </c>
      <c r="DI37" s="80">
        <f t="shared" si="292"/>
        <v>0</v>
      </c>
      <c r="DJ37" s="80">
        <f t="shared" si="292"/>
        <v>0</v>
      </c>
      <c r="DK37" s="80">
        <f t="shared" si="292"/>
        <v>0</v>
      </c>
      <c r="DL37" s="80">
        <f t="shared" si="292"/>
        <v>0</v>
      </c>
      <c r="DM37" s="80">
        <f t="shared" si="292"/>
        <v>0</v>
      </c>
      <c r="DN37" s="80">
        <f t="shared" si="292"/>
        <v>0</v>
      </c>
      <c r="DO37" s="13">
        <f t="shared" si="292"/>
        <v>0</v>
      </c>
      <c r="DP37" s="13">
        <f t="shared" si="19"/>
        <v>0</v>
      </c>
      <c r="DQ37" s="23" t="s">
        <v>5</v>
      </c>
      <c r="DR37" s="80">
        <f t="shared" ref="DR37:DY37" si="293">SUM(DR33:DR36)</f>
        <v>2</v>
      </c>
      <c r="DS37" s="80">
        <f t="shared" si="293"/>
        <v>0</v>
      </c>
      <c r="DT37" s="80">
        <f t="shared" si="293"/>
        <v>0</v>
      </c>
      <c r="DU37" s="80">
        <f t="shared" si="293"/>
        <v>0</v>
      </c>
      <c r="DV37" s="80">
        <f t="shared" si="293"/>
        <v>0</v>
      </c>
      <c r="DW37" s="80">
        <f t="shared" si="293"/>
        <v>0</v>
      </c>
      <c r="DX37" s="80">
        <f t="shared" si="293"/>
        <v>0</v>
      </c>
      <c r="DY37" s="13">
        <f t="shared" si="293"/>
        <v>2</v>
      </c>
      <c r="DZ37" s="13">
        <f t="shared" si="20"/>
        <v>2</v>
      </c>
      <c r="EA37" s="23" t="s">
        <v>5</v>
      </c>
      <c r="EB37" s="80">
        <f t="shared" ref="EB37:EI37" si="294">SUM(EB33:EB36)</f>
        <v>146</v>
      </c>
      <c r="EC37" s="80">
        <f t="shared" si="294"/>
        <v>7</v>
      </c>
      <c r="ED37" s="80">
        <f t="shared" si="294"/>
        <v>4</v>
      </c>
      <c r="EE37" s="80">
        <f t="shared" si="294"/>
        <v>4</v>
      </c>
      <c r="EF37" s="80">
        <f t="shared" si="294"/>
        <v>11</v>
      </c>
      <c r="EG37" s="80">
        <f t="shared" si="294"/>
        <v>5</v>
      </c>
      <c r="EH37" s="80">
        <f t="shared" si="294"/>
        <v>1</v>
      </c>
      <c r="EI37" s="13">
        <f t="shared" si="294"/>
        <v>178</v>
      </c>
      <c r="EJ37" s="13">
        <f t="shared" si="21"/>
        <v>192.39999999999998</v>
      </c>
      <c r="EK37" s="23" t="s">
        <v>5</v>
      </c>
      <c r="EL37" s="80">
        <f t="shared" ref="EL37:ES37" si="295">SUM(EL33:EL36)</f>
        <v>0</v>
      </c>
      <c r="EM37" s="80">
        <f t="shared" si="295"/>
        <v>0</v>
      </c>
      <c r="EN37" s="80">
        <f t="shared" si="295"/>
        <v>0</v>
      </c>
      <c r="EO37" s="80">
        <f t="shared" si="295"/>
        <v>0</v>
      </c>
      <c r="EP37" s="80">
        <f t="shared" si="295"/>
        <v>0</v>
      </c>
      <c r="EQ37" s="80">
        <f t="shared" si="295"/>
        <v>0</v>
      </c>
      <c r="ER37" s="80">
        <f t="shared" si="295"/>
        <v>0</v>
      </c>
      <c r="ES37" s="13">
        <f t="shared" si="295"/>
        <v>0</v>
      </c>
      <c r="ET37" s="13">
        <f t="shared" si="22"/>
        <v>0</v>
      </c>
      <c r="EU37" s="23" t="s">
        <v>5</v>
      </c>
      <c r="EV37" s="80">
        <f t="shared" ref="EV37:FC37" si="296">SUM(EV33:EV36)</f>
        <v>1</v>
      </c>
      <c r="EW37" s="80">
        <f t="shared" si="296"/>
        <v>0</v>
      </c>
      <c r="EX37" s="80">
        <f t="shared" si="296"/>
        <v>0</v>
      </c>
      <c r="EY37" s="80">
        <f t="shared" si="296"/>
        <v>0</v>
      </c>
      <c r="EZ37" s="80">
        <f t="shared" si="296"/>
        <v>0</v>
      </c>
      <c r="FA37" s="80">
        <f t="shared" si="296"/>
        <v>0</v>
      </c>
      <c r="FB37" s="80">
        <f t="shared" si="296"/>
        <v>0</v>
      </c>
      <c r="FC37" s="13">
        <f t="shared" si="296"/>
        <v>1</v>
      </c>
      <c r="FD37" s="13">
        <f t="shared" si="23"/>
        <v>1</v>
      </c>
      <c r="FE37" s="23" t="s">
        <v>5</v>
      </c>
      <c r="FF37" s="44">
        <f t="shared" ref="FF37:FM37" si="297">SUM(FF33:FF36)</f>
        <v>0</v>
      </c>
      <c r="FG37" s="44">
        <f t="shared" si="297"/>
        <v>0</v>
      </c>
      <c r="FH37" s="44">
        <f t="shared" si="297"/>
        <v>0</v>
      </c>
      <c r="FI37" s="44">
        <f t="shared" si="297"/>
        <v>0</v>
      </c>
      <c r="FJ37" s="44">
        <f t="shared" si="297"/>
        <v>0</v>
      </c>
      <c r="FK37" s="44">
        <f t="shared" si="297"/>
        <v>0</v>
      </c>
      <c r="FL37" s="44">
        <f t="shared" si="297"/>
        <v>0</v>
      </c>
      <c r="FM37" s="13">
        <f t="shared" si="297"/>
        <v>0</v>
      </c>
      <c r="FN37" s="13">
        <f t="shared" si="24"/>
        <v>0</v>
      </c>
      <c r="FO37" s="23" t="s">
        <v>5</v>
      </c>
      <c r="FP37" s="44">
        <f t="shared" ref="FP37:FW37" si="298">SUM(FP33:FP36)</f>
        <v>15</v>
      </c>
      <c r="FQ37" s="44">
        <f t="shared" si="298"/>
        <v>0</v>
      </c>
      <c r="FR37" s="44">
        <f t="shared" si="298"/>
        <v>2</v>
      </c>
      <c r="FS37" s="44">
        <f t="shared" si="298"/>
        <v>0</v>
      </c>
      <c r="FT37" s="44">
        <f t="shared" si="298"/>
        <v>0</v>
      </c>
      <c r="FU37" s="44">
        <f t="shared" si="298"/>
        <v>3</v>
      </c>
      <c r="FV37" s="44">
        <f t="shared" si="298"/>
        <v>1</v>
      </c>
      <c r="FW37" s="13">
        <f t="shared" si="298"/>
        <v>21</v>
      </c>
      <c r="FX37" s="13">
        <f t="shared" si="25"/>
        <v>19.399999999999999</v>
      </c>
      <c r="FY37" s="23" t="s">
        <v>5</v>
      </c>
      <c r="FZ37" s="44">
        <f t="shared" ref="FZ37:GG37" si="299">SUM(FZ33:FZ36)</f>
        <v>160</v>
      </c>
      <c r="GA37" s="44">
        <f t="shared" si="299"/>
        <v>7</v>
      </c>
      <c r="GB37" s="44">
        <f t="shared" si="299"/>
        <v>5</v>
      </c>
      <c r="GC37" s="44">
        <f t="shared" si="299"/>
        <v>4</v>
      </c>
      <c r="GD37" s="44">
        <f t="shared" si="299"/>
        <v>11</v>
      </c>
      <c r="GE37" s="44">
        <f t="shared" si="299"/>
        <v>8</v>
      </c>
      <c r="GF37" s="44">
        <f t="shared" si="299"/>
        <v>1</v>
      </c>
      <c r="GG37" s="13">
        <f t="shared" si="299"/>
        <v>196</v>
      </c>
      <c r="GH37" s="13">
        <f t="shared" si="26"/>
        <v>209.09999999999997</v>
      </c>
      <c r="GI37" s="23" t="s">
        <v>5</v>
      </c>
      <c r="GJ37" s="44">
        <f t="shared" ref="GJ37:GQ37" si="300">SUM(GJ33:GJ36)</f>
        <v>146</v>
      </c>
      <c r="GK37" s="44">
        <f t="shared" si="300"/>
        <v>18</v>
      </c>
      <c r="GL37" s="44">
        <f t="shared" si="300"/>
        <v>3</v>
      </c>
      <c r="GM37" s="44">
        <f t="shared" si="300"/>
        <v>2</v>
      </c>
      <c r="GN37" s="44">
        <f t="shared" si="300"/>
        <v>16</v>
      </c>
      <c r="GO37" s="44">
        <f t="shared" si="300"/>
        <v>8</v>
      </c>
      <c r="GP37" s="44">
        <f t="shared" si="300"/>
        <v>3</v>
      </c>
      <c r="GQ37" s="13">
        <f t="shared" si="300"/>
        <v>196</v>
      </c>
      <c r="GR37" s="13">
        <f t="shared" si="27"/>
        <v>208.89999999999998</v>
      </c>
      <c r="GS37" s="23" t="s">
        <v>5</v>
      </c>
      <c r="GT37" s="44">
        <f t="shared" ref="GT37:HA37" si="301">SUM(GT33:GT36)</f>
        <v>8</v>
      </c>
      <c r="GU37" s="44">
        <f t="shared" si="301"/>
        <v>0</v>
      </c>
      <c r="GV37" s="44">
        <f t="shared" si="301"/>
        <v>1</v>
      </c>
      <c r="GW37" s="44">
        <f t="shared" si="301"/>
        <v>0</v>
      </c>
      <c r="GX37" s="44">
        <f t="shared" si="301"/>
        <v>0</v>
      </c>
      <c r="GY37" s="44">
        <f t="shared" si="301"/>
        <v>1</v>
      </c>
      <c r="GZ37" s="44">
        <f t="shared" si="301"/>
        <v>0</v>
      </c>
      <c r="HA37" s="13">
        <f t="shared" si="301"/>
        <v>10</v>
      </c>
      <c r="HB37" s="13">
        <f t="shared" si="28"/>
        <v>9.9</v>
      </c>
      <c r="HC37" s="23" t="s">
        <v>5</v>
      </c>
      <c r="HD37" s="44">
        <f t="shared" ref="HD37:HK37" si="302">SUM(HD33:HD36)</f>
        <v>7</v>
      </c>
      <c r="HE37" s="44">
        <f t="shared" si="302"/>
        <v>0</v>
      </c>
      <c r="HF37" s="44">
        <f t="shared" si="302"/>
        <v>1</v>
      </c>
      <c r="HG37" s="44">
        <f t="shared" si="302"/>
        <v>0</v>
      </c>
      <c r="HH37" s="44">
        <f t="shared" si="302"/>
        <v>0</v>
      </c>
      <c r="HI37" s="44">
        <f t="shared" si="302"/>
        <v>0</v>
      </c>
      <c r="HJ37" s="44">
        <f t="shared" si="302"/>
        <v>0</v>
      </c>
      <c r="HK37" s="13">
        <f t="shared" si="302"/>
        <v>8</v>
      </c>
      <c r="HL37" s="13">
        <f t="shared" si="29"/>
        <v>8.5</v>
      </c>
      <c r="HM37" s="23" t="s">
        <v>5</v>
      </c>
      <c r="HN37" s="44">
        <f t="shared" ref="HN37:HU37" si="303">SUM(HN33:HN36)</f>
        <v>149</v>
      </c>
      <c r="HO37" s="44">
        <f t="shared" si="303"/>
        <v>18</v>
      </c>
      <c r="HP37" s="44">
        <f t="shared" si="303"/>
        <v>4</v>
      </c>
      <c r="HQ37" s="44">
        <f t="shared" si="303"/>
        <v>2</v>
      </c>
      <c r="HR37" s="44">
        <f t="shared" si="303"/>
        <v>16</v>
      </c>
      <c r="HS37" s="44">
        <f t="shared" si="303"/>
        <v>7</v>
      </c>
      <c r="HT37" s="44">
        <f t="shared" si="303"/>
        <v>4</v>
      </c>
      <c r="HU37" s="13">
        <f t="shared" si="303"/>
        <v>200</v>
      </c>
      <c r="HV37" s="13">
        <f t="shared" si="30"/>
        <v>213.20000000000002</v>
      </c>
      <c r="HW37" s="23" t="s">
        <v>5</v>
      </c>
      <c r="HX37" s="44">
        <f t="shared" ref="HX37:ID37" si="304">SUM(HX33:HX36)</f>
        <v>149</v>
      </c>
      <c r="HY37" s="44">
        <f t="shared" si="304"/>
        <v>7</v>
      </c>
      <c r="HZ37" s="44">
        <f t="shared" si="304"/>
        <v>4</v>
      </c>
      <c r="IA37" s="44">
        <f t="shared" si="304"/>
        <v>4</v>
      </c>
      <c r="IB37" s="44">
        <f t="shared" si="304"/>
        <v>11</v>
      </c>
      <c r="IC37" s="44">
        <f t="shared" si="304"/>
        <v>5</v>
      </c>
      <c r="ID37" s="44">
        <f t="shared" si="304"/>
        <v>1</v>
      </c>
      <c r="IE37" s="13">
        <f t="shared" si="89"/>
        <v>181</v>
      </c>
      <c r="IF37" s="13">
        <f t="shared" si="31"/>
        <v>195.39999999999998</v>
      </c>
    </row>
    <row r="38" spans="1:240" ht="13" customHeight="1" thickTop="1" x14ac:dyDescent="0.25">
      <c r="A38" s="22">
        <f>A36+"00:15"</f>
        <v>0.20833333333333326</v>
      </c>
      <c r="B38" s="42">
        <v>0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12">
        <f>SUM(B38:H38)</f>
        <v>0</v>
      </c>
      <c r="J38" s="12">
        <f t="shared" si="8"/>
        <v>0</v>
      </c>
      <c r="K38" s="22">
        <f>K36+"00:15"</f>
        <v>0.20833333333333326</v>
      </c>
      <c r="L38" s="42">
        <v>0</v>
      </c>
      <c r="M38" s="42">
        <v>1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12">
        <f>SUM(L38:R38)</f>
        <v>1</v>
      </c>
      <c r="T38" s="12">
        <f t="shared" si="9"/>
        <v>1</v>
      </c>
      <c r="U38" s="22">
        <f>U36+"00:15"</f>
        <v>0.20833333333333326</v>
      </c>
      <c r="V38" s="42">
        <v>5</v>
      </c>
      <c r="W38" s="42">
        <v>0</v>
      </c>
      <c r="X38" s="42">
        <v>1</v>
      </c>
      <c r="Y38" s="42">
        <v>0</v>
      </c>
      <c r="Z38" s="42">
        <v>0</v>
      </c>
      <c r="AA38" s="42">
        <v>0</v>
      </c>
      <c r="AB38" s="42">
        <v>0</v>
      </c>
      <c r="AC38" s="12">
        <f>SUM(V38:AB38)</f>
        <v>6</v>
      </c>
      <c r="AD38" s="12">
        <f t="shared" si="10"/>
        <v>6.5</v>
      </c>
      <c r="AE38" s="22">
        <f>AE36+"00:15"</f>
        <v>0.20833333333333326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12">
        <f>SUM(AF38:AL38)</f>
        <v>0</v>
      </c>
      <c r="AN38" s="12">
        <f t="shared" si="11"/>
        <v>0</v>
      </c>
      <c r="AO38" s="22">
        <f>AO36+"00:15"</f>
        <v>0.20833333333333326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12">
        <f>SUM(AP38:AV38)</f>
        <v>0</v>
      </c>
      <c r="AX38" s="12">
        <f t="shared" si="12"/>
        <v>0</v>
      </c>
      <c r="AY38" s="22">
        <f>AY36+"00:15"</f>
        <v>0.20833333333333326</v>
      </c>
      <c r="AZ38" s="42">
        <v>46</v>
      </c>
      <c r="BA38" s="42">
        <v>6</v>
      </c>
      <c r="BB38" s="42">
        <v>0</v>
      </c>
      <c r="BC38" s="42">
        <v>1</v>
      </c>
      <c r="BD38" s="42">
        <v>4</v>
      </c>
      <c r="BE38" s="42">
        <v>1</v>
      </c>
      <c r="BF38" s="42">
        <v>0</v>
      </c>
      <c r="BG38" s="12">
        <f>SUM(AZ38:BF38)</f>
        <v>58</v>
      </c>
      <c r="BH38" s="12">
        <f t="shared" si="13"/>
        <v>62.699999999999996</v>
      </c>
      <c r="BI38" s="22">
        <f>BI36+"00:15"</f>
        <v>0.20833333333333326</v>
      </c>
      <c r="BJ38" s="42">
        <v>3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12">
        <f>SUM(BJ38:BP38)</f>
        <v>3</v>
      </c>
      <c r="BR38" s="12">
        <f t="shared" si="14"/>
        <v>3</v>
      </c>
      <c r="BS38" s="22">
        <f>BS36+"00:15"</f>
        <v>0.20833333333333326</v>
      </c>
      <c r="BT38" s="42">
        <v>0</v>
      </c>
      <c r="BU38" s="42">
        <v>0</v>
      </c>
      <c r="BV38" s="42">
        <v>0</v>
      </c>
      <c r="BW38" s="42">
        <v>0</v>
      </c>
      <c r="BX38" s="42">
        <v>0</v>
      </c>
      <c r="BY38" s="42">
        <v>0</v>
      </c>
      <c r="BZ38" s="42">
        <v>0</v>
      </c>
      <c r="CA38" s="12">
        <f>SUM(BT38:BZ38)</f>
        <v>0</v>
      </c>
      <c r="CB38" s="12">
        <f t="shared" si="15"/>
        <v>0</v>
      </c>
      <c r="CC38" s="22">
        <f>CC36+"00:15"</f>
        <v>0.20833333333333326</v>
      </c>
      <c r="CD38" s="42">
        <v>0</v>
      </c>
      <c r="CE38" s="42">
        <v>0</v>
      </c>
      <c r="CF38" s="42">
        <v>0</v>
      </c>
      <c r="CG38" s="42">
        <v>0</v>
      </c>
      <c r="CH38" s="42">
        <v>0</v>
      </c>
      <c r="CI38" s="42">
        <v>0</v>
      </c>
      <c r="CJ38" s="42">
        <v>0</v>
      </c>
      <c r="CK38" s="12">
        <f>SUM(CD38:CJ38)</f>
        <v>0</v>
      </c>
      <c r="CL38" s="12">
        <f t="shared" si="16"/>
        <v>0</v>
      </c>
      <c r="CM38" s="22">
        <f>CM36+"00:15"</f>
        <v>0.20833333333333326</v>
      </c>
      <c r="CN38" s="42">
        <v>0</v>
      </c>
      <c r="CO38" s="42">
        <v>0</v>
      </c>
      <c r="CP38" s="42">
        <v>0</v>
      </c>
      <c r="CQ38" s="42">
        <v>0</v>
      </c>
      <c r="CR38" s="42">
        <v>0</v>
      </c>
      <c r="CS38" s="42">
        <v>0</v>
      </c>
      <c r="CT38" s="42">
        <v>0</v>
      </c>
      <c r="CU38" s="12">
        <f>SUM(CN38:CT38)</f>
        <v>0</v>
      </c>
      <c r="CV38" s="12">
        <f t="shared" si="17"/>
        <v>0</v>
      </c>
      <c r="CW38" s="22">
        <f>CW36+"00:15"</f>
        <v>0.20833333333333326</v>
      </c>
      <c r="CX38" s="42">
        <v>1</v>
      </c>
      <c r="CY38" s="42">
        <v>0</v>
      </c>
      <c r="CZ38" s="42">
        <v>0</v>
      </c>
      <c r="DA38" s="42">
        <v>0</v>
      </c>
      <c r="DB38" s="42">
        <v>0</v>
      </c>
      <c r="DC38" s="42">
        <v>0</v>
      </c>
      <c r="DD38" s="42">
        <v>0</v>
      </c>
      <c r="DE38" s="12">
        <f>SUM(CX38:DD38)</f>
        <v>1</v>
      </c>
      <c r="DF38" s="12">
        <f t="shared" si="18"/>
        <v>1</v>
      </c>
      <c r="DG38" s="22">
        <f>DG36+"00:15"</f>
        <v>0.20833333333333326</v>
      </c>
      <c r="DH38" s="42">
        <v>0</v>
      </c>
      <c r="DI38" s="42">
        <v>0</v>
      </c>
      <c r="DJ38" s="42">
        <v>0</v>
      </c>
      <c r="DK38" s="42">
        <v>0</v>
      </c>
      <c r="DL38" s="42">
        <v>0</v>
      </c>
      <c r="DM38" s="42">
        <v>0</v>
      </c>
      <c r="DN38" s="42">
        <v>0</v>
      </c>
      <c r="DO38" s="12">
        <f>SUM(DH38:DN38)</f>
        <v>0</v>
      </c>
      <c r="DP38" s="12">
        <f t="shared" si="19"/>
        <v>0</v>
      </c>
      <c r="DQ38" s="22">
        <f>DQ36+"00:15"</f>
        <v>0.20833333333333326</v>
      </c>
      <c r="DR38" s="42">
        <v>0</v>
      </c>
      <c r="DS38" s="42">
        <v>0</v>
      </c>
      <c r="DT38" s="42">
        <v>0</v>
      </c>
      <c r="DU38" s="42">
        <v>0</v>
      </c>
      <c r="DV38" s="42">
        <v>0</v>
      </c>
      <c r="DW38" s="42">
        <v>0</v>
      </c>
      <c r="DX38" s="42">
        <v>0</v>
      </c>
      <c r="DY38" s="12">
        <f>SUM(DR38:DX38)</f>
        <v>0</v>
      </c>
      <c r="DZ38" s="12">
        <f t="shared" si="20"/>
        <v>0</v>
      </c>
      <c r="EA38" s="22">
        <f>EA36+"00:15"</f>
        <v>0.20833333333333326</v>
      </c>
      <c r="EB38" s="42">
        <v>44</v>
      </c>
      <c r="EC38" s="42">
        <v>6</v>
      </c>
      <c r="ED38" s="42">
        <v>5</v>
      </c>
      <c r="EE38" s="42">
        <v>2</v>
      </c>
      <c r="EF38" s="42">
        <v>6</v>
      </c>
      <c r="EG38" s="42">
        <v>1</v>
      </c>
      <c r="EH38" s="42">
        <v>1</v>
      </c>
      <c r="EI38" s="12">
        <f>SUM(EB38:EH38)</f>
        <v>65</v>
      </c>
      <c r="EJ38" s="12">
        <f t="shared" si="21"/>
        <v>74.7</v>
      </c>
      <c r="EK38" s="22">
        <f>EK36+"00:15"</f>
        <v>0.20833333333333326</v>
      </c>
      <c r="EL38" s="42">
        <v>0</v>
      </c>
      <c r="EM38" s="42">
        <v>0</v>
      </c>
      <c r="EN38" s="42">
        <v>0</v>
      </c>
      <c r="EO38" s="42">
        <v>0</v>
      </c>
      <c r="EP38" s="42">
        <v>0</v>
      </c>
      <c r="EQ38" s="42">
        <v>0</v>
      </c>
      <c r="ER38" s="42">
        <v>0</v>
      </c>
      <c r="ES38" s="12">
        <f>SUM(EL38:ER38)</f>
        <v>0</v>
      </c>
      <c r="ET38" s="12">
        <f t="shared" si="22"/>
        <v>0</v>
      </c>
      <c r="EU38" s="22">
        <f>EU36+"00:15"</f>
        <v>0.20833333333333326</v>
      </c>
      <c r="EV38" s="42">
        <v>1</v>
      </c>
      <c r="EW38" s="42">
        <v>0</v>
      </c>
      <c r="EX38" s="42">
        <v>0</v>
      </c>
      <c r="EY38" s="42">
        <v>0</v>
      </c>
      <c r="EZ38" s="42">
        <v>0</v>
      </c>
      <c r="FA38" s="42">
        <v>0</v>
      </c>
      <c r="FB38" s="42">
        <v>0</v>
      </c>
      <c r="FC38" s="12">
        <f>SUM(EV38:FB38)</f>
        <v>1</v>
      </c>
      <c r="FD38" s="12">
        <f t="shared" si="23"/>
        <v>1</v>
      </c>
      <c r="FE38" s="22">
        <f>FE36+"00:15"</f>
        <v>0.20833333333333326</v>
      </c>
      <c r="FF38" s="48">
        <f t="shared" ref="FF38:FL41" si="305">SUM(AF38,AP38,CN38,EL38)</f>
        <v>0</v>
      </c>
      <c r="FG38" s="48">
        <f t="shared" si="305"/>
        <v>0</v>
      </c>
      <c r="FH38" s="48">
        <f t="shared" si="305"/>
        <v>0</v>
      </c>
      <c r="FI38" s="48">
        <f t="shared" si="305"/>
        <v>0</v>
      </c>
      <c r="FJ38" s="48">
        <f t="shared" si="305"/>
        <v>0</v>
      </c>
      <c r="FK38" s="48">
        <f t="shared" si="305"/>
        <v>0</v>
      </c>
      <c r="FL38" s="48">
        <f t="shared" si="305"/>
        <v>0</v>
      </c>
      <c r="FM38" s="12">
        <f>SUM(FF38:FL38)</f>
        <v>0</v>
      </c>
      <c r="FN38" s="12">
        <f t="shared" si="24"/>
        <v>0</v>
      </c>
      <c r="FO38" s="22">
        <f>FO36+"00:15"</f>
        <v>0.20833333333333326</v>
      </c>
      <c r="FP38" s="48">
        <f t="shared" ref="FP38:FV41" si="306">SUM(B38,L38,V38,AF38)</f>
        <v>5</v>
      </c>
      <c r="FQ38" s="48">
        <f t="shared" si="306"/>
        <v>1</v>
      </c>
      <c r="FR38" s="48">
        <f t="shared" si="306"/>
        <v>1</v>
      </c>
      <c r="FS38" s="48">
        <f t="shared" si="306"/>
        <v>0</v>
      </c>
      <c r="FT38" s="48">
        <f t="shared" si="306"/>
        <v>0</v>
      </c>
      <c r="FU38" s="48">
        <f t="shared" si="306"/>
        <v>0</v>
      </c>
      <c r="FV38" s="48">
        <f t="shared" si="306"/>
        <v>0</v>
      </c>
      <c r="FW38" s="12">
        <f>SUM(FP38:FV38)</f>
        <v>7</v>
      </c>
      <c r="FX38" s="12">
        <f t="shared" si="25"/>
        <v>7.5</v>
      </c>
      <c r="FY38" s="22">
        <f>FY36+"00:15"</f>
        <v>0.20833333333333326</v>
      </c>
      <c r="FZ38" s="48">
        <f t="shared" ref="FZ38:GF41" si="307">SUM(V38,BT38,CD38,EB38)</f>
        <v>49</v>
      </c>
      <c r="GA38" s="48">
        <f t="shared" si="307"/>
        <v>6</v>
      </c>
      <c r="GB38" s="48">
        <f t="shared" si="307"/>
        <v>6</v>
      </c>
      <c r="GC38" s="48">
        <f t="shared" si="307"/>
        <v>2</v>
      </c>
      <c r="GD38" s="48">
        <f t="shared" si="307"/>
        <v>6</v>
      </c>
      <c r="GE38" s="48">
        <f t="shared" si="307"/>
        <v>1</v>
      </c>
      <c r="GF38" s="48">
        <f t="shared" si="307"/>
        <v>1</v>
      </c>
      <c r="GG38" s="12">
        <f>SUM(FZ38:GF38)</f>
        <v>71</v>
      </c>
      <c r="GH38" s="12">
        <f t="shared" si="26"/>
        <v>81.2</v>
      </c>
      <c r="GI38" s="22">
        <f>GI36+"00:15"</f>
        <v>0.20833333333333326</v>
      </c>
      <c r="GJ38" s="48">
        <f t="shared" ref="GJ38:GP41" si="308">SUM(AP38,AZ38,BJ38,BT38)</f>
        <v>49</v>
      </c>
      <c r="GK38" s="48">
        <f t="shared" si="308"/>
        <v>6</v>
      </c>
      <c r="GL38" s="48">
        <f t="shared" si="308"/>
        <v>0</v>
      </c>
      <c r="GM38" s="48">
        <f t="shared" si="308"/>
        <v>1</v>
      </c>
      <c r="GN38" s="48">
        <f t="shared" si="308"/>
        <v>4</v>
      </c>
      <c r="GO38" s="48">
        <f t="shared" si="308"/>
        <v>1</v>
      </c>
      <c r="GP38" s="48">
        <f t="shared" si="308"/>
        <v>0</v>
      </c>
      <c r="GQ38" s="12">
        <f>SUM(GJ38:GP38)</f>
        <v>61</v>
      </c>
      <c r="GR38" s="12">
        <f t="shared" si="27"/>
        <v>65.7</v>
      </c>
      <c r="GS38" s="22">
        <f>GS36+"00:15"</f>
        <v>0.20833333333333326</v>
      </c>
      <c r="GT38" s="48">
        <f t="shared" ref="GT38:GZ41" si="309">SUM(L38,BJ38,DH38,DR38)</f>
        <v>3</v>
      </c>
      <c r="GU38" s="48">
        <f t="shared" si="309"/>
        <v>1</v>
      </c>
      <c r="GV38" s="48">
        <f t="shared" si="309"/>
        <v>0</v>
      </c>
      <c r="GW38" s="48">
        <f t="shared" si="309"/>
        <v>0</v>
      </c>
      <c r="GX38" s="48">
        <f t="shared" si="309"/>
        <v>0</v>
      </c>
      <c r="GY38" s="48">
        <f t="shared" si="309"/>
        <v>0</v>
      </c>
      <c r="GZ38" s="48">
        <f t="shared" si="309"/>
        <v>0</v>
      </c>
      <c r="HA38" s="12">
        <f>SUM(GT38:GZ38)</f>
        <v>4</v>
      </c>
      <c r="HB38" s="12">
        <f t="shared" si="28"/>
        <v>4</v>
      </c>
      <c r="HC38" s="22">
        <f>HC36+"00:15"</f>
        <v>0.20833333333333326</v>
      </c>
      <c r="HD38" s="48">
        <f t="shared" ref="HD38:HJ41" si="310">SUM(CD38,CN38,CX38,DH38)</f>
        <v>1</v>
      </c>
      <c r="HE38" s="48">
        <f t="shared" si="310"/>
        <v>0</v>
      </c>
      <c r="HF38" s="48">
        <f t="shared" si="310"/>
        <v>0</v>
      </c>
      <c r="HG38" s="48">
        <f t="shared" si="310"/>
        <v>0</v>
      </c>
      <c r="HH38" s="48">
        <f t="shared" si="310"/>
        <v>0</v>
      </c>
      <c r="HI38" s="48">
        <f t="shared" si="310"/>
        <v>0</v>
      </c>
      <c r="HJ38" s="48">
        <f t="shared" si="310"/>
        <v>0</v>
      </c>
      <c r="HK38" s="12">
        <f>SUM(HD38:HJ38)</f>
        <v>1</v>
      </c>
      <c r="HL38" s="12">
        <f t="shared" si="29"/>
        <v>1</v>
      </c>
      <c r="HM38" s="22">
        <f>HM36+"00:15"</f>
        <v>0.20833333333333326</v>
      </c>
      <c r="HN38" s="48">
        <f t="shared" ref="HN38:HT41" si="311">SUM(B38,AZ38,CX38,EV38)</f>
        <v>48</v>
      </c>
      <c r="HO38" s="48">
        <f t="shared" si="311"/>
        <v>6</v>
      </c>
      <c r="HP38" s="48">
        <f t="shared" si="311"/>
        <v>0</v>
      </c>
      <c r="HQ38" s="48">
        <f t="shared" si="311"/>
        <v>1</v>
      </c>
      <c r="HR38" s="48">
        <f t="shared" si="311"/>
        <v>4</v>
      </c>
      <c r="HS38" s="48">
        <f t="shared" si="311"/>
        <v>1</v>
      </c>
      <c r="HT38" s="48">
        <f t="shared" si="311"/>
        <v>0</v>
      </c>
      <c r="HU38" s="12">
        <f>SUM(HN38:HT38)</f>
        <v>60</v>
      </c>
      <c r="HV38" s="12">
        <f t="shared" si="30"/>
        <v>64.7</v>
      </c>
      <c r="HW38" s="22">
        <f>HW36+"00:15"</f>
        <v>0.20833333333333326</v>
      </c>
      <c r="HX38" s="48">
        <f t="shared" ref="HX38:ID41" si="312">SUM(DR38,EB38,EL38,EV38)</f>
        <v>45</v>
      </c>
      <c r="HY38" s="48">
        <f t="shared" si="312"/>
        <v>6</v>
      </c>
      <c r="HZ38" s="48">
        <f t="shared" si="312"/>
        <v>5</v>
      </c>
      <c r="IA38" s="48">
        <f t="shared" si="312"/>
        <v>2</v>
      </c>
      <c r="IB38" s="48">
        <f t="shared" si="312"/>
        <v>6</v>
      </c>
      <c r="IC38" s="48">
        <f t="shared" si="312"/>
        <v>1</v>
      </c>
      <c r="ID38" s="48">
        <f t="shared" si="312"/>
        <v>1</v>
      </c>
      <c r="IE38" s="12">
        <f t="shared" si="89"/>
        <v>66</v>
      </c>
      <c r="IF38" s="12">
        <f t="shared" si="31"/>
        <v>75.7</v>
      </c>
    </row>
    <row r="39" spans="1:240" ht="13" customHeight="1" x14ac:dyDescent="0.25">
      <c r="A39" s="22">
        <f t="shared" ref="A39:A41" si="313">A38+"00:15"</f>
        <v>0.21874999999999992</v>
      </c>
      <c r="B39" s="42">
        <v>0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12">
        <f>SUM(B39:H39)</f>
        <v>0</v>
      </c>
      <c r="J39" s="12">
        <f t="shared" si="8"/>
        <v>0</v>
      </c>
      <c r="K39" s="22">
        <f t="shared" ref="K39:K41" si="314">K38+"00:15"</f>
        <v>0.21874999999999992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12">
        <f>SUM(L39:R39)</f>
        <v>0</v>
      </c>
      <c r="T39" s="12">
        <f t="shared" si="9"/>
        <v>0</v>
      </c>
      <c r="U39" s="22">
        <f t="shared" ref="U39:U41" si="315">U38+"00:15"</f>
        <v>0.21874999999999992</v>
      </c>
      <c r="V39" s="42">
        <v>3</v>
      </c>
      <c r="W39" s="42">
        <v>0</v>
      </c>
      <c r="X39" s="42">
        <v>0</v>
      </c>
      <c r="Y39" s="42">
        <v>0</v>
      </c>
      <c r="Z39" s="42">
        <v>0</v>
      </c>
      <c r="AA39" s="42">
        <v>1</v>
      </c>
      <c r="AB39" s="42">
        <v>0</v>
      </c>
      <c r="AC39" s="12">
        <f>SUM(V39:AB39)</f>
        <v>4</v>
      </c>
      <c r="AD39" s="12">
        <f t="shared" si="10"/>
        <v>3.4</v>
      </c>
      <c r="AE39" s="22">
        <f t="shared" ref="AE39:AE41" si="316">AE38+"00:15"</f>
        <v>0.21874999999999992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12">
        <f>SUM(AF39:AL39)</f>
        <v>0</v>
      </c>
      <c r="AN39" s="12">
        <f t="shared" si="11"/>
        <v>0</v>
      </c>
      <c r="AO39" s="22">
        <f t="shared" ref="AO39:AO41" si="317">AO38+"00:15"</f>
        <v>0.21874999999999992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12">
        <f>SUM(AP39:AV39)</f>
        <v>0</v>
      </c>
      <c r="AX39" s="12">
        <f t="shared" si="12"/>
        <v>0</v>
      </c>
      <c r="AY39" s="22">
        <f t="shared" ref="AY39:AY41" si="318">AY38+"00:15"</f>
        <v>0.21874999999999992</v>
      </c>
      <c r="AZ39" s="42">
        <v>43</v>
      </c>
      <c r="BA39" s="42">
        <v>3</v>
      </c>
      <c r="BB39" s="42">
        <v>1</v>
      </c>
      <c r="BC39" s="42">
        <v>0</v>
      </c>
      <c r="BD39" s="42">
        <v>8</v>
      </c>
      <c r="BE39" s="42">
        <v>3</v>
      </c>
      <c r="BF39" s="42">
        <v>0</v>
      </c>
      <c r="BG39" s="12">
        <f>SUM(AZ39:BF39)</f>
        <v>58</v>
      </c>
      <c r="BH39" s="12">
        <f t="shared" si="13"/>
        <v>64.7</v>
      </c>
      <c r="BI39" s="22">
        <f t="shared" ref="BI39:BI41" si="319">BI38+"00:15"</f>
        <v>0.21874999999999992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12">
        <f>SUM(BJ39:BP39)</f>
        <v>0</v>
      </c>
      <c r="BR39" s="12">
        <f t="shared" si="14"/>
        <v>0</v>
      </c>
      <c r="BS39" s="22">
        <f t="shared" ref="BS39:BS41" si="320">BS38+"00:15"</f>
        <v>0.21874999999999992</v>
      </c>
      <c r="BT39" s="42">
        <v>0</v>
      </c>
      <c r="BU39" s="42">
        <v>0</v>
      </c>
      <c r="BV39" s="42">
        <v>0</v>
      </c>
      <c r="BW39" s="42">
        <v>0</v>
      </c>
      <c r="BX39" s="42">
        <v>0</v>
      </c>
      <c r="BY39" s="42">
        <v>0</v>
      </c>
      <c r="BZ39" s="42">
        <v>0</v>
      </c>
      <c r="CA39" s="12">
        <f>SUM(BT39:BZ39)</f>
        <v>0</v>
      </c>
      <c r="CB39" s="12">
        <f t="shared" si="15"/>
        <v>0</v>
      </c>
      <c r="CC39" s="22">
        <f t="shared" ref="CC39:CC41" si="321">CC38+"00:15"</f>
        <v>0.21874999999999992</v>
      </c>
      <c r="CD39" s="42">
        <v>0</v>
      </c>
      <c r="CE39" s="42">
        <v>0</v>
      </c>
      <c r="CF39" s="42">
        <v>0</v>
      </c>
      <c r="CG39" s="42">
        <v>0</v>
      </c>
      <c r="CH39" s="42">
        <v>0</v>
      </c>
      <c r="CI39" s="42">
        <v>0</v>
      </c>
      <c r="CJ39" s="42">
        <v>0</v>
      </c>
      <c r="CK39" s="12">
        <f>SUM(CD39:CJ39)</f>
        <v>0</v>
      </c>
      <c r="CL39" s="12">
        <f t="shared" si="16"/>
        <v>0</v>
      </c>
      <c r="CM39" s="22">
        <f t="shared" ref="CM39:CM41" si="322">CM38+"00:15"</f>
        <v>0.21874999999999992</v>
      </c>
      <c r="CN39" s="42">
        <v>0</v>
      </c>
      <c r="CO39" s="42">
        <v>0</v>
      </c>
      <c r="CP39" s="42">
        <v>0</v>
      </c>
      <c r="CQ39" s="42">
        <v>0</v>
      </c>
      <c r="CR39" s="42">
        <v>0</v>
      </c>
      <c r="CS39" s="42">
        <v>0</v>
      </c>
      <c r="CT39" s="42">
        <v>0</v>
      </c>
      <c r="CU39" s="12">
        <f>SUM(CN39:CT39)</f>
        <v>0</v>
      </c>
      <c r="CV39" s="12">
        <f t="shared" si="17"/>
        <v>0</v>
      </c>
      <c r="CW39" s="22">
        <f t="shared" ref="CW39:CW41" si="323">CW38+"00:15"</f>
        <v>0.21874999999999992</v>
      </c>
      <c r="CX39" s="42">
        <v>1</v>
      </c>
      <c r="CY39" s="42">
        <v>0</v>
      </c>
      <c r="CZ39" s="42">
        <v>0</v>
      </c>
      <c r="DA39" s="42">
        <v>0</v>
      </c>
      <c r="DB39" s="42">
        <v>0</v>
      </c>
      <c r="DC39" s="42">
        <v>0</v>
      </c>
      <c r="DD39" s="42">
        <v>0</v>
      </c>
      <c r="DE39" s="12">
        <f>SUM(CX39:DD39)</f>
        <v>1</v>
      </c>
      <c r="DF39" s="12">
        <f t="shared" si="18"/>
        <v>1</v>
      </c>
      <c r="DG39" s="22">
        <f t="shared" ref="DG39:DG41" si="324">DG38+"00:15"</f>
        <v>0.21874999999999992</v>
      </c>
      <c r="DH39" s="42">
        <v>0</v>
      </c>
      <c r="DI39" s="42">
        <v>0</v>
      </c>
      <c r="DJ39" s="42">
        <v>0</v>
      </c>
      <c r="DK39" s="42">
        <v>0</v>
      </c>
      <c r="DL39" s="42">
        <v>0</v>
      </c>
      <c r="DM39" s="42">
        <v>0</v>
      </c>
      <c r="DN39" s="42">
        <v>0</v>
      </c>
      <c r="DO39" s="12">
        <f>SUM(DH39:DN39)</f>
        <v>0</v>
      </c>
      <c r="DP39" s="12">
        <f t="shared" si="19"/>
        <v>0</v>
      </c>
      <c r="DQ39" s="22">
        <f t="shared" ref="DQ39:DQ41" si="325">DQ38+"00:15"</f>
        <v>0.21874999999999992</v>
      </c>
      <c r="DR39" s="42">
        <v>1</v>
      </c>
      <c r="DS39" s="42">
        <v>0</v>
      </c>
      <c r="DT39" s="42">
        <v>0</v>
      </c>
      <c r="DU39" s="42">
        <v>0</v>
      </c>
      <c r="DV39" s="42">
        <v>0</v>
      </c>
      <c r="DW39" s="42">
        <v>1</v>
      </c>
      <c r="DX39" s="42">
        <v>0</v>
      </c>
      <c r="DY39" s="12">
        <f>SUM(DR39:DX39)</f>
        <v>2</v>
      </c>
      <c r="DZ39" s="12">
        <f t="shared" si="20"/>
        <v>1.4</v>
      </c>
      <c r="EA39" s="22">
        <f t="shared" ref="EA39:EA41" si="326">EA38+"00:15"</f>
        <v>0.21874999999999992</v>
      </c>
      <c r="EB39" s="42">
        <v>49</v>
      </c>
      <c r="EC39" s="42">
        <v>1</v>
      </c>
      <c r="ED39" s="42">
        <v>1</v>
      </c>
      <c r="EE39" s="42">
        <v>0</v>
      </c>
      <c r="EF39" s="42">
        <v>6</v>
      </c>
      <c r="EG39" s="42">
        <v>1</v>
      </c>
      <c r="EH39" s="42">
        <v>0</v>
      </c>
      <c r="EI39" s="12">
        <f>SUM(EB39:EH39)</f>
        <v>58</v>
      </c>
      <c r="EJ39" s="12">
        <f t="shared" si="21"/>
        <v>63.9</v>
      </c>
      <c r="EK39" s="22">
        <f t="shared" ref="EK39:EK41" si="327">EK38+"00:15"</f>
        <v>0.21874999999999992</v>
      </c>
      <c r="EL39" s="42">
        <v>0</v>
      </c>
      <c r="EM39" s="42">
        <v>0</v>
      </c>
      <c r="EN39" s="42">
        <v>0</v>
      </c>
      <c r="EO39" s="42">
        <v>0</v>
      </c>
      <c r="EP39" s="42">
        <v>0</v>
      </c>
      <c r="EQ39" s="42">
        <v>0</v>
      </c>
      <c r="ER39" s="42">
        <v>0</v>
      </c>
      <c r="ES39" s="12">
        <f>SUM(EL39:ER39)</f>
        <v>0</v>
      </c>
      <c r="ET39" s="12">
        <f t="shared" si="22"/>
        <v>0</v>
      </c>
      <c r="EU39" s="22">
        <f t="shared" ref="EU39:EU41" si="328">EU38+"00:15"</f>
        <v>0.21874999999999992</v>
      </c>
      <c r="EV39" s="42">
        <v>0</v>
      </c>
      <c r="EW39" s="42">
        <v>0</v>
      </c>
      <c r="EX39" s="42">
        <v>0</v>
      </c>
      <c r="EY39" s="42">
        <v>0</v>
      </c>
      <c r="EZ39" s="42">
        <v>0</v>
      </c>
      <c r="FA39" s="42">
        <v>1</v>
      </c>
      <c r="FB39" s="42">
        <v>0</v>
      </c>
      <c r="FC39" s="12">
        <f>SUM(EV39:FB39)</f>
        <v>1</v>
      </c>
      <c r="FD39" s="12">
        <f t="shared" si="23"/>
        <v>0.4</v>
      </c>
      <c r="FE39" s="22">
        <f t="shared" ref="FE39:FE41" si="329">FE38+"00:15"</f>
        <v>0.21874999999999992</v>
      </c>
      <c r="FF39" s="48">
        <f t="shared" si="305"/>
        <v>0</v>
      </c>
      <c r="FG39" s="48">
        <f t="shared" si="305"/>
        <v>0</v>
      </c>
      <c r="FH39" s="48">
        <f t="shared" si="305"/>
        <v>0</v>
      </c>
      <c r="FI39" s="48">
        <f t="shared" si="305"/>
        <v>0</v>
      </c>
      <c r="FJ39" s="48">
        <f t="shared" si="305"/>
        <v>0</v>
      </c>
      <c r="FK39" s="48">
        <f t="shared" si="305"/>
        <v>0</v>
      </c>
      <c r="FL39" s="48">
        <f t="shared" si="305"/>
        <v>0</v>
      </c>
      <c r="FM39" s="12">
        <f>SUM(FF39:FL39)</f>
        <v>0</v>
      </c>
      <c r="FN39" s="12">
        <f t="shared" si="24"/>
        <v>0</v>
      </c>
      <c r="FO39" s="22">
        <f t="shared" ref="FO39:FO41" si="330">FO38+"00:15"</f>
        <v>0.21874999999999992</v>
      </c>
      <c r="FP39" s="48">
        <f t="shared" si="306"/>
        <v>3</v>
      </c>
      <c r="FQ39" s="48">
        <f t="shared" si="306"/>
        <v>0</v>
      </c>
      <c r="FR39" s="48">
        <f t="shared" si="306"/>
        <v>0</v>
      </c>
      <c r="FS39" s="48">
        <f t="shared" si="306"/>
        <v>0</v>
      </c>
      <c r="FT39" s="48">
        <f t="shared" si="306"/>
        <v>0</v>
      </c>
      <c r="FU39" s="48">
        <f t="shared" si="306"/>
        <v>1</v>
      </c>
      <c r="FV39" s="48">
        <f t="shared" si="306"/>
        <v>0</v>
      </c>
      <c r="FW39" s="12">
        <f>SUM(FP39:FV39)</f>
        <v>4</v>
      </c>
      <c r="FX39" s="12">
        <f t="shared" si="25"/>
        <v>3.4</v>
      </c>
      <c r="FY39" s="22">
        <f t="shared" ref="FY39:FY41" si="331">FY38+"00:15"</f>
        <v>0.21874999999999992</v>
      </c>
      <c r="FZ39" s="48">
        <f t="shared" si="307"/>
        <v>52</v>
      </c>
      <c r="GA39" s="48">
        <f t="shared" si="307"/>
        <v>1</v>
      </c>
      <c r="GB39" s="48">
        <f t="shared" si="307"/>
        <v>1</v>
      </c>
      <c r="GC39" s="48">
        <f t="shared" si="307"/>
        <v>0</v>
      </c>
      <c r="GD39" s="48">
        <f t="shared" si="307"/>
        <v>6</v>
      </c>
      <c r="GE39" s="48">
        <f t="shared" si="307"/>
        <v>2</v>
      </c>
      <c r="GF39" s="48">
        <f t="shared" si="307"/>
        <v>0</v>
      </c>
      <c r="GG39" s="12">
        <f>SUM(FZ39:GF39)</f>
        <v>62</v>
      </c>
      <c r="GH39" s="12">
        <f t="shared" si="26"/>
        <v>67.3</v>
      </c>
      <c r="GI39" s="22">
        <f t="shared" ref="GI39:GI41" si="332">GI38+"00:15"</f>
        <v>0.21874999999999992</v>
      </c>
      <c r="GJ39" s="48">
        <f t="shared" si="308"/>
        <v>43</v>
      </c>
      <c r="GK39" s="48">
        <f t="shared" si="308"/>
        <v>3</v>
      </c>
      <c r="GL39" s="48">
        <f t="shared" si="308"/>
        <v>1</v>
      </c>
      <c r="GM39" s="48">
        <f t="shared" si="308"/>
        <v>0</v>
      </c>
      <c r="GN39" s="48">
        <f t="shared" si="308"/>
        <v>8</v>
      </c>
      <c r="GO39" s="48">
        <f t="shared" si="308"/>
        <v>3</v>
      </c>
      <c r="GP39" s="48">
        <f t="shared" si="308"/>
        <v>0</v>
      </c>
      <c r="GQ39" s="12">
        <f>SUM(GJ39:GP39)</f>
        <v>58</v>
      </c>
      <c r="GR39" s="12">
        <f t="shared" si="27"/>
        <v>64.7</v>
      </c>
      <c r="GS39" s="22">
        <f t="shared" ref="GS39:GS41" si="333">GS38+"00:15"</f>
        <v>0.21874999999999992</v>
      </c>
      <c r="GT39" s="48">
        <f t="shared" si="309"/>
        <v>1</v>
      </c>
      <c r="GU39" s="48">
        <f t="shared" si="309"/>
        <v>0</v>
      </c>
      <c r="GV39" s="48">
        <f t="shared" si="309"/>
        <v>0</v>
      </c>
      <c r="GW39" s="48">
        <f t="shared" si="309"/>
        <v>0</v>
      </c>
      <c r="GX39" s="48">
        <f t="shared" si="309"/>
        <v>0</v>
      </c>
      <c r="GY39" s="48">
        <f t="shared" si="309"/>
        <v>1</v>
      </c>
      <c r="GZ39" s="48">
        <f t="shared" si="309"/>
        <v>0</v>
      </c>
      <c r="HA39" s="12">
        <f>SUM(GT39:GZ39)</f>
        <v>2</v>
      </c>
      <c r="HB39" s="12">
        <f t="shared" si="28"/>
        <v>1.4</v>
      </c>
      <c r="HC39" s="22">
        <f t="shared" ref="HC39:HC41" si="334">HC38+"00:15"</f>
        <v>0.21874999999999992</v>
      </c>
      <c r="HD39" s="48">
        <f t="shared" si="310"/>
        <v>1</v>
      </c>
      <c r="HE39" s="48">
        <f t="shared" si="310"/>
        <v>0</v>
      </c>
      <c r="HF39" s="48">
        <f t="shared" si="310"/>
        <v>0</v>
      </c>
      <c r="HG39" s="48">
        <f t="shared" si="310"/>
        <v>0</v>
      </c>
      <c r="HH39" s="48">
        <f t="shared" si="310"/>
        <v>0</v>
      </c>
      <c r="HI39" s="48">
        <f t="shared" si="310"/>
        <v>0</v>
      </c>
      <c r="HJ39" s="48">
        <f t="shared" si="310"/>
        <v>0</v>
      </c>
      <c r="HK39" s="12">
        <f>SUM(HD39:HJ39)</f>
        <v>1</v>
      </c>
      <c r="HL39" s="12">
        <f t="shared" si="29"/>
        <v>1</v>
      </c>
      <c r="HM39" s="22">
        <f t="shared" ref="HM39:HM41" si="335">HM38+"00:15"</f>
        <v>0.21874999999999992</v>
      </c>
      <c r="HN39" s="48">
        <f t="shared" si="311"/>
        <v>44</v>
      </c>
      <c r="HO39" s="48">
        <f t="shared" si="311"/>
        <v>3</v>
      </c>
      <c r="HP39" s="48">
        <f t="shared" si="311"/>
        <v>1</v>
      </c>
      <c r="HQ39" s="48">
        <f t="shared" si="311"/>
        <v>0</v>
      </c>
      <c r="HR39" s="48">
        <f t="shared" si="311"/>
        <v>8</v>
      </c>
      <c r="HS39" s="48">
        <f t="shared" si="311"/>
        <v>4</v>
      </c>
      <c r="HT39" s="48">
        <f t="shared" si="311"/>
        <v>0</v>
      </c>
      <c r="HU39" s="12">
        <f>SUM(HN39:HT39)</f>
        <v>60</v>
      </c>
      <c r="HV39" s="12">
        <f t="shared" si="30"/>
        <v>66.099999999999994</v>
      </c>
      <c r="HW39" s="22">
        <f t="shared" ref="HW39:HW41" si="336">HW38+"00:15"</f>
        <v>0.21874999999999992</v>
      </c>
      <c r="HX39" s="48">
        <f t="shared" si="312"/>
        <v>50</v>
      </c>
      <c r="HY39" s="48">
        <f t="shared" si="312"/>
        <v>1</v>
      </c>
      <c r="HZ39" s="48">
        <f t="shared" si="312"/>
        <v>1</v>
      </c>
      <c r="IA39" s="48">
        <f t="shared" si="312"/>
        <v>0</v>
      </c>
      <c r="IB39" s="48">
        <f t="shared" si="312"/>
        <v>6</v>
      </c>
      <c r="IC39" s="48">
        <f t="shared" si="312"/>
        <v>3</v>
      </c>
      <c r="ID39" s="48">
        <f t="shared" si="312"/>
        <v>0</v>
      </c>
      <c r="IE39" s="12">
        <f t="shared" si="89"/>
        <v>61</v>
      </c>
      <c r="IF39" s="12">
        <f t="shared" si="31"/>
        <v>65.7</v>
      </c>
    </row>
    <row r="40" spans="1:240" ht="13" customHeight="1" x14ac:dyDescent="0.25">
      <c r="A40" s="22">
        <f t="shared" si="313"/>
        <v>0.22916666666666657</v>
      </c>
      <c r="B40" s="42">
        <v>2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12">
        <f>SUM(B40:H40)</f>
        <v>2</v>
      </c>
      <c r="J40" s="12">
        <f t="shared" si="8"/>
        <v>2</v>
      </c>
      <c r="K40" s="22">
        <f t="shared" si="314"/>
        <v>0.22916666666666657</v>
      </c>
      <c r="L40" s="42">
        <v>2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12">
        <f>SUM(L40:R40)</f>
        <v>2</v>
      </c>
      <c r="T40" s="12">
        <f t="shared" si="9"/>
        <v>2</v>
      </c>
      <c r="U40" s="22">
        <f t="shared" si="315"/>
        <v>0.22916666666666657</v>
      </c>
      <c r="V40" s="42">
        <v>2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12">
        <f>SUM(V40:AB40)</f>
        <v>2</v>
      </c>
      <c r="AD40" s="12">
        <f t="shared" si="10"/>
        <v>2</v>
      </c>
      <c r="AE40" s="22">
        <f t="shared" si="316"/>
        <v>0.22916666666666657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12">
        <f>SUM(AF40:AL40)</f>
        <v>0</v>
      </c>
      <c r="AN40" s="12">
        <f t="shared" si="11"/>
        <v>0</v>
      </c>
      <c r="AO40" s="22">
        <f t="shared" si="317"/>
        <v>0.22916666666666657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12">
        <f>SUM(AP40:AV40)</f>
        <v>0</v>
      </c>
      <c r="AX40" s="12">
        <f t="shared" si="12"/>
        <v>0</v>
      </c>
      <c r="AY40" s="22">
        <f t="shared" si="318"/>
        <v>0.22916666666666657</v>
      </c>
      <c r="AZ40" s="42">
        <v>29</v>
      </c>
      <c r="BA40" s="42">
        <v>6</v>
      </c>
      <c r="BB40" s="42">
        <v>0</v>
      </c>
      <c r="BC40" s="42">
        <v>2</v>
      </c>
      <c r="BD40" s="42">
        <v>7</v>
      </c>
      <c r="BE40" s="42">
        <v>2</v>
      </c>
      <c r="BF40" s="42">
        <v>0</v>
      </c>
      <c r="BG40" s="12">
        <f>SUM(AZ40:BF40)</f>
        <v>46</v>
      </c>
      <c r="BH40" s="12">
        <f t="shared" si="13"/>
        <v>54.4</v>
      </c>
      <c r="BI40" s="22">
        <f t="shared" si="319"/>
        <v>0.22916666666666657</v>
      </c>
      <c r="BJ40" s="42">
        <v>1</v>
      </c>
      <c r="BK40" s="42">
        <v>2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12">
        <f>SUM(BJ40:BP40)</f>
        <v>3</v>
      </c>
      <c r="BR40" s="12">
        <f t="shared" si="14"/>
        <v>3</v>
      </c>
      <c r="BS40" s="22">
        <f t="shared" si="320"/>
        <v>0.22916666666666657</v>
      </c>
      <c r="BT40" s="42">
        <v>0</v>
      </c>
      <c r="BU40" s="42">
        <v>0</v>
      </c>
      <c r="BV40" s="42">
        <v>0</v>
      </c>
      <c r="BW40" s="42">
        <v>0</v>
      </c>
      <c r="BX40" s="42">
        <v>0</v>
      </c>
      <c r="BY40" s="42">
        <v>0</v>
      </c>
      <c r="BZ40" s="42">
        <v>0</v>
      </c>
      <c r="CA40" s="12">
        <f>SUM(BT40:BZ40)</f>
        <v>0</v>
      </c>
      <c r="CB40" s="12">
        <f t="shared" si="15"/>
        <v>0</v>
      </c>
      <c r="CC40" s="22">
        <f t="shared" si="321"/>
        <v>0.22916666666666657</v>
      </c>
      <c r="CD40" s="42">
        <v>1</v>
      </c>
      <c r="CE40" s="42">
        <v>0</v>
      </c>
      <c r="CF40" s="42">
        <v>0</v>
      </c>
      <c r="CG40" s="42">
        <v>0</v>
      </c>
      <c r="CH40" s="42">
        <v>0</v>
      </c>
      <c r="CI40" s="42">
        <v>0</v>
      </c>
      <c r="CJ40" s="42">
        <v>0</v>
      </c>
      <c r="CK40" s="12">
        <f>SUM(CD40:CJ40)</f>
        <v>1</v>
      </c>
      <c r="CL40" s="12">
        <f t="shared" si="16"/>
        <v>1</v>
      </c>
      <c r="CM40" s="22">
        <f t="shared" si="322"/>
        <v>0.22916666666666657</v>
      </c>
      <c r="CN40" s="42">
        <v>0</v>
      </c>
      <c r="CO40" s="42">
        <v>0</v>
      </c>
      <c r="CP40" s="42">
        <v>0</v>
      </c>
      <c r="CQ40" s="42">
        <v>0</v>
      </c>
      <c r="CR40" s="42">
        <v>0</v>
      </c>
      <c r="CS40" s="42">
        <v>0</v>
      </c>
      <c r="CT40" s="42">
        <v>0</v>
      </c>
      <c r="CU40" s="12">
        <f>SUM(CN40:CT40)</f>
        <v>0</v>
      </c>
      <c r="CV40" s="12">
        <f t="shared" si="17"/>
        <v>0</v>
      </c>
      <c r="CW40" s="22">
        <f t="shared" si="323"/>
        <v>0.22916666666666657</v>
      </c>
      <c r="CX40" s="42">
        <v>2</v>
      </c>
      <c r="CY40" s="42">
        <v>0</v>
      </c>
      <c r="CZ40" s="42">
        <v>0</v>
      </c>
      <c r="DA40" s="42">
        <v>0</v>
      </c>
      <c r="DB40" s="42">
        <v>0</v>
      </c>
      <c r="DC40" s="42">
        <v>0</v>
      </c>
      <c r="DD40" s="42">
        <v>0</v>
      </c>
      <c r="DE40" s="12">
        <f>SUM(CX40:DD40)</f>
        <v>2</v>
      </c>
      <c r="DF40" s="12">
        <f t="shared" si="18"/>
        <v>2</v>
      </c>
      <c r="DG40" s="22">
        <f t="shared" si="324"/>
        <v>0.22916666666666657</v>
      </c>
      <c r="DH40" s="42">
        <v>0</v>
      </c>
      <c r="DI40" s="42">
        <v>0</v>
      </c>
      <c r="DJ40" s="42">
        <v>0</v>
      </c>
      <c r="DK40" s="42">
        <v>0</v>
      </c>
      <c r="DL40" s="42">
        <v>0</v>
      </c>
      <c r="DM40" s="42">
        <v>0</v>
      </c>
      <c r="DN40" s="42">
        <v>0</v>
      </c>
      <c r="DO40" s="12">
        <f>SUM(DH40:DN40)</f>
        <v>0</v>
      </c>
      <c r="DP40" s="12">
        <f t="shared" si="19"/>
        <v>0</v>
      </c>
      <c r="DQ40" s="22">
        <f t="shared" si="325"/>
        <v>0.22916666666666657</v>
      </c>
      <c r="DR40" s="42">
        <v>1</v>
      </c>
      <c r="DS40" s="42">
        <v>0</v>
      </c>
      <c r="DT40" s="42">
        <v>0</v>
      </c>
      <c r="DU40" s="42">
        <v>0</v>
      </c>
      <c r="DV40" s="42">
        <v>0</v>
      </c>
      <c r="DW40" s="42">
        <v>0</v>
      </c>
      <c r="DX40" s="42">
        <v>0</v>
      </c>
      <c r="DY40" s="12">
        <f>SUM(DR40:DX40)</f>
        <v>1</v>
      </c>
      <c r="DZ40" s="12">
        <f t="shared" si="20"/>
        <v>1</v>
      </c>
      <c r="EA40" s="22">
        <f t="shared" si="326"/>
        <v>0.22916666666666657</v>
      </c>
      <c r="EB40" s="42">
        <v>53</v>
      </c>
      <c r="EC40" s="42">
        <v>6</v>
      </c>
      <c r="ED40" s="42">
        <v>4</v>
      </c>
      <c r="EE40" s="42">
        <v>0</v>
      </c>
      <c r="EF40" s="42">
        <v>4</v>
      </c>
      <c r="EG40" s="42">
        <v>3</v>
      </c>
      <c r="EH40" s="42">
        <v>1</v>
      </c>
      <c r="EI40" s="12">
        <f>SUM(EB40:EH40)</f>
        <v>71</v>
      </c>
      <c r="EJ40" s="12">
        <f t="shared" si="21"/>
        <v>74.400000000000006</v>
      </c>
      <c r="EK40" s="22">
        <f t="shared" si="327"/>
        <v>0.22916666666666657</v>
      </c>
      <c r="EL40" s="42">
        <v>0</v>
      </c>
      <c r="EM40" s="42">
        <v>0</v>
      </c>
      <c r="EN40" s="42">
        <v>0</v>
      </c>
      <c r="EO40" s="42">
        <v>0</v>
      </c>
      <c r="EP40" s="42">
        <v>0</v>
      </c>
      <c r="EQ40" s="42">
        <v>0</v>
      </c>
      <c r="ER40" s="42">
        <v>0</v>
      </c>
      <c r="ES40" s="12">
        <f>SUM(EL40:ER40)</f>
        <v>0</v>
      </c>
      <c r="ET40" s="12">
        <f t="shared" si="22"/>
        <v>0</v>
      </c>
      <c r="EU40" s="22">
        <f t="shared" si="328"/>
        <v>0.22916666666666657</v>
      </c>
      <c r="EV40" s="42">
        <v>0</v>
      </c>
      <c r="EW40" s="42">
        <v>0</v>
      </c>
      <c r="EX40" s="42">
        <v>0</v>
      </c>
      <c r="EY40" s="42">
        <v>0</v>
      </c>
      <c r="EZ40" s="42">
        <v>0</v>
      </c>
      <c r="FA40" s="42">
        <v>0</v>
      </c>
      <c r="FB40" s="42">
        <v>0</v>
      </c>
      <c r="FC40" s="12">
        <f>SUM(EV40:FB40)</f>
        <v>0</v>
      </c>
      <c r="FD40" s="12">
        <f t="shared" si="23"/>
        <v>0</v>
      </c>
      <c r="FE40" s="22">
        <f t="shared" si="329"/>
        <v>0.22916666666666657</v>
      </c>
      <c r="FF40" s="48">
        <f t="shared" si="305"/>
        <v>0</v>
      </c>
      <c r="FG40" s="48">
        <f t="shared" si="305"/>
        <v>0</v>
      </c>
      <c r="FH40" s="48">
        <f t="shared" si="305"/>
        <v>0</v>
      </c>
      <c r="FI40" s="48">
        <f t="shared" si="305"/>
        <v>0</v>
      </c>
      <c r="FJ40" s="48">
        <f t="shared" si="305"/>
        <v>0</v>
      </c>
      <c r="FK40" s="48">
        <f t="shared" si="305"/>
        <v>0</v>
      </c>
      <c r="FL40" s="48">
        <f t="shared" si="305"/>
        <v>0</v>
      </c>
      <c r="FM40" s="12">
        <f>SUM(FF40:FL40)</f>
        <v>0</v>
      </c>
      <c r="FN40" s="12">
        <f t="shared" si="24"/>
        <v>0</v>
      </c>
      <c r="FO40" s="22">
        <f t="shared" si="330"/>
        <v>0.22916666666666657</v>
      </c>
      <c r="FP40" s="48">
        <f t="shared" si="306"/>
        <v>6</v>
      </c>
      <c r="FQ40" s="48">
        <f t="shared" si="306"/>
        <v>0</v>
      </c>
      <c r="FR40" s="48">
        <f t="shared" si="306"/>
        <v>0</v>
      </c>
      <c r="FS40" s="48">
        <f t="shared" si="306"/>
        <v>0</v>
      </c>
      <c r="FT40" s="48">
        <f t="shared" si="306"/>
        <v>0</v>
      </c>
      <c r="FU40" s="48">
        <f t="shared" si="306"/>
        <v>0</v>
      </c>
      <c r="FV40" s="48">
        <f t="shared" si="306"/>
        <v>0</v>
      </c>
      <c r="FW40" s="12">
        <f>SUM(FP40:FV40)</f>
        <v>6</v>
      </c>
      <c r="FX40" s="12">
        <f t="shared" si="25"/>
        <v>6</v>
      </c>
      <c r="FY40" s="22">
        <f t="shared" si="331"/>
        <v>0.22916666666666657</v>
      </c>
      <c r="FZ40" s="48">
        <f t="shared" si="307"/>
        <v>56</v>
      </c>
      <c r="GA40" s="48">
        <f t="shared" si="307"/>
        <v>6</v>
      </c>
      <c r="GB40" s="48">
        <f t="shared" si="307"/>
        <v>4</v>
      </c>
      <c r="GC40" s="48">
        <f t="shared" si="307"/>
        <v>0</v>
      </c>
      <c r="GD40" s="48">
        <f t="shared" si="307"/>
        <v>4</v>
      </c>
      <c r="GE40" s="48">
        <f t="shared" si="307"/>
        <v>3</v>
      </c>
      <c r="GF40" s="48">
        <f t="shared" si="307"/>
        <v>1</v>
      </c>
      <c r="GG40" s="12">
        <f>SUM(FZ40:GF40)</f>
        <v>74</v>
      </c>
      <c r="GH40" s="12">
        <f t="shared" si="26"/>
        <v>77.400000000000006</v>
      </c>
      <c r="GI40" s="22">
        <f t="shared" si="332"/>
        <v>0.22916666666666657</v>
      </c>
      <c r="GJ40" s="48">
        <f t="shared" si="308"/>
        <v>30</v>
      </c>
      <c r="GK40" s="48">
        <f t="shared" si="308"/>
        <v>8</v>
      </c>
      <c r="GL40" s="48">
        <f t="shared" si="308"/>
        <v>0</v>
      </c>
      <c r="GM40" s="48">
        <f t="shared" si="308"/>
        <v>2</v>
      </c>
      <c r="GN40" s="48">
        <f t="shared" si="308"/>
        <v>7</v>
      </c>
      <c r="GO40" s="48">
        <f t="shared" si="308"/>
        <v>2</v>
      </c>
      <c r="GP40" s="48">
        <f t="shared" si="308"/>
        <v>0</v>
      </c>
      <c r="GQ40" s="12">
        <f>SUM(GJ40:GP40)</f>
        <v>49</v>
      </c>
      <c r="GR40" s="12">
        <f t="shared" si="27"/>
        <v>57.4</v>
      </c>
      <c r="GS40" s="22">
        <f t="shared" si="333"/>
        <v>0.22916666666666657</v>
      </c>
      <c r="GT40" s="48">
        <f t="shared" si="309"/>
        <v>4</v>
      </c>
      <c r="GU40" s="48">
        <f t="shared" si="309"/>
        <v>2</v>
      </c>
      <c r="GV40" s="48">
        <f t="shared" si="309"/>
        <v>0</v>
      </c>
      <c r="GW40" s="48">
        <f t="shared" si="309"/>
        <v>0</v>
      </c>
      <c r="GX40" s="48">
        <f t="shared" si="309"/>
        <v>0</v>
      </c>
      <c r="GY40" s="48">
        <f t="shared" si="309"/>
        <v>0</v>
      </c>
      <c r="GZ40" s="48">
        <f t="shared" si="309"/>
        <v>0</v>
      </c>
      <c r="HA40" s="12">
        <f>SUM(GT40:GZ40)</f>
        <v>6</v>
      </c>
      <c r="HB40" s="12">
        <f t="shared" si="28"/>
        <v>6</v>
      </c>
      <c r="HC40" s="22">
        <f t="shared" si="334"/>
        <v>0.22916666666666657</v>
      </c>
      <c r="HD40" s="48">
        <f t="shared" si="310"/>
        <v>3</v>
      </c>
      <c r="HE40" s="48">
        <f t="shared" si="310"/>
        <v>0</v>
      </c>
      <c r="HF40" s="48">
        <f t="shared" si="310"/>
        <v>0</v>
      </c>
      <c r="HG40" s="48">
        <f t="shared" si="310"/>
        <v>0</v>
      </c>
      <c r="HH40" s="48">
        <f t="shared" si="310"/>
        <v>0</v>
      </c>
      <c r="HI40" s="48">
        <f t="shared" si="310"/>
        <v>0</v>
      </c>
      <c r="HJ40" s="48">
        <f t="shared" si="310"/>
        <v>0</v>
      </c>
      <c r="HK40" s="12">
        <f>SUM(HD40:HJ40)</f>
        <v>3</v>
      </c>
      <c r="HL40" s="12">
        <f t="shared" si="29"/>
        <v>3</v>
      </c>
      <c r="HM40" s="22">
        <f t="shared" si="335"/>
        <v>0.22916666666666657</v>
      </c>
      <c r="HN40" s="48">
        <f t="shared" si="311"/>
        <v>33</v>
      </c>
      <c r="HO40" s="48">
        <f t="shared" si="311"/>
        <v>6</v>
      </c>
      <c r="HP40" s="48">
        <f t="shared" si="311"/>
        <v>0</v>
      </c>
      <c r="HQ40" s="48">
        <f t="shared" si="311"/>
        <v>2</v>
      </c>
      <c r="HR40" s="48">
        <f t="shared" si="311"/>
        <v>7</v>
      </c>
      <c r="HS40" s="48">
        <f t="shared" si="311"/>
        <v>2</v>
      </c>
      <c r="HT40" s="48">
        <f t="shared" si="311"/>
        <v>0</v>
      </c>
      <c r="HU40" s="12">
        <f>SUM(HN40:HT40)</f>
        <v>50</v>
      </c>
      <c r="HV40" s="12">
        <f t="shared" si="30"/>
        <v>58.4</v>
      </c>
      <c r="HW40" s="22">
        <f t="shared" si="336"/>
        <v>0.22916666666666657</v>
      </c>
      <c r="HX40" s="48">
        <f t="shared" si="312"/>
        <v>54</v>
      </c>
      <c r="HY40" s="48">
        <f t="shared" si="312"/>
        <v>6</v>
      </c>
      <c r="HZ40" s="48">
        <f t="shared" si="312"/>
        <v>4</v>
      </c>
      <c r="IA40" s="48">
        <f t="shared" si="312"/>
        <v>0</v>
      </c>
      <c r="IB40" s="48">
        <f t="shared" si="312"/>
        <v>4</v>
      </c>
      <c r="IC40" s="48">
        <f t="shared" si="312"/>
        <v>3</v>
      </c>
      <c r="ID40" s="48">
        <f t="shared" si="312"/>
        <v>1</v>
      </c>
      <c r="IE40" s="12">
        <f t="shared" si="89"/>
        <v>72</v>
      </c>
      <c r="IF40" s="12">
        <f t="shared" si="31"/>
        <v>75.400000000000006</v>
      </c>
    </row>
    <row r="41" spans="1:240" ht="13" customHeight="1" thickBot="1" x14ac:dyDescent="0.3">
      <c r="A41" s="22">
        <f t="shared" si="313"/>
        <v>0.23958333333333323</v>
      </c>
      <c r="B41" s="42">
        <v>0</v>
      </c>
      <c r="C41" s="42">
        <v>0</v>
      </c>
      <c r="D41" s="42">
        <v>0</v>
      </c>
      <c r="E41" s="42">
        <v>0</v>
      </c>
      <c r="F41" s="42">
        <v>0</v>
      </c>
      <c r="G41" s="42">
        <v>1</v>
      </c>
      <c r="H41" s="42">
        <v>0</v>
      </c>
      <c r="I41" s="12">
        <f>SUM(B41:H41)</f>
        <v>1</v>
      </c>
      <c r="J41" s="12">
        <f t="shared" si="8"/>
        <v>0.4</v>
      </c>
      <c r="K41" s="22">
        <f t="shared" si="314"/>
        <v>0.23958333333333323</v>
      </c>
      <c r="L41" s="42">
        <v>1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12">
        <f>SUM(L41:R41)</f>
        <v>1</v>
      </c>
      <c r="T41" s="12">
        <f t="shared" si="9"/>
        <v>1</v>
      </c>
      <c r="U41" s="22">
        <f t="shared" si="315"/>
        <v>0.23958333333333323</v>
      </c>
      <c r="V41" s="42">
        <v>7</v>
      </c>
      <c r="W41" s="42">
        <v>0</v>
      </c>
      <c r="X41" s="42">
        <v>2</v>
      </c>
      <c r="Y41" s="42">
        <v>0</v>
      </c>
      <c r="Z41" s="42">
        <v>0</v>
      </c>
      <c r="AA41" s="42">
        <v>0</v>
      </c>
      <c r="AB41" s="42">
        <v>0</v>
      </c>
      <c r="AC41" s="12">
        <f>SUM(V41:AB41)</f>
        <v>9</v>
      </c>
      <c r="AD41" s="12">
        <f t="shared" si="10"/>
        <v>10</v>
      </c>
      <c r="AE41" s="22">
        <f t="shared" si="316"/>
        <v>0.23958333333333323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12">
        <f>SUM(AF41:AL41)</f>
        <v>0</v>
      </c>
      <c r="AN41" s="12">
        <f t="shared" si="11"/>
        <v>0</v>
      </c>
      <c r="AO41" s="22">
        <f t="shared" si="317"/>
        <v>0.23958333333333323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12">
        <f>SUM(AP41:AV41)</f>
        <v>0</v>
      </c>
      <c r="AX41" s="12">
        <f t="shared" si="12"/>
        <v>0</v>
      </c>
      <c r="AY41" s="22">
        <f t="shared" si="318"/>
        <v>0.23958333333333323</v>
      </c>
      <c r="AZ41" s="42">
        <v>32</v>
      </c>
      <c r="BA41" s="42">
        <v>8</v>
      </c>
      <c r="BB41" s="42">
        <v>3</v>
      </c>
      <c r="BC41" s="42">
        <v>2</v>
      </c>
      <c r="BD41" s="42">
        <v>4</v>
      </c>
      <c r="BE41" s="42">
        <v>1</v>
      </c>
      <c r="BF41" s="42">
        <v>0</v>
      </c>
      <c r="BG41" s="12">
        <f>SUM(AZ41:BF41)</f>
        <v>50</v>
      </c>
      <c r="BH41" s="12">
        <f t="shared" si="13"/>
        <v>57.5</v>
      </c>
      <c r="BI41" s="22">
        <f t="shared" si="319"/>
        <v>0.23958333333333323</v>
      </c>
      <c r="BJ41" s="42">
        <v>1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12">
        <f>SUM(BJ41:BP41)</f>
        <v>1</v>
      </c>
      <c r="BR41" s="12">
        <f t="shared" si="14"/>
        <v>1</v>
      </c>
      <c r="BS41" s="22">
        <f t="shared" si="320"/>
        <v>0.23958333333333323</v>
      </c>
      <c r="BT41" s="42">
        <v>0</v>
      </c>
      <c r="BU41" s="42">
        <v>0</v>
      </c>
      <c r="BV41" s="42">
        <v>0</v>
      </c>
      <c r="BW41" s="42">
        <v>0</v>
      </c>
      <c r="BX41" s="42">
        <v>0</v>
      </c>
      <c r="BY41" s="42">
        <v>0</v>
      </c>
      <c r="BZ41" s="42">
        <v>0</v>
      </c>
      <c r="CA41" s="12">
        <f>SUM(BT41:BZ41)</f>
        <v>0</v>
      </c>
      <c r="CB41" s="12">
        <f t="shared" si="15"/>
        <v>0</v>
      </c>
      <c r="CC41" s="22">
        <f t="shared" si="321"/>
        <v>0.23958333333333323</v>
      </c>
      <c r="CD41" s="42">
        <v>1</v>
      </c>
      <c r="CE41" s="42">
        <v>0</v>
      </c>
      <c r="CF41" s="42">
        <v>0</v>
      </c>
      <c r="CG41" s="42">
        <v>0</v>
      </c>
      <c r="CH41" s="42">
        <v>0</v>
      </c>
      <c r="CI41" s="42">
        <v>0</v>
      </c>
      <c r="CJ41" s="42">
        <v>0</v>
      </c>
      <c r="CK41" s="12">
        <f>SUM(CD41:CJ41)</f>
        <v>1</v>
      </c>
      <c r="CL41" s="12">
        <f t="shared" si="16"/>
        <v>1</v>
      </c>
      <c r="CM41" s="22">
        <f t="shared" si="322"/>
        <v>0.23958333333333323</v>
      </c>
      <c r="CN41" s="42">
        <v>0</v>
      </c>
      <c r="CO41" s="42">
        <v>0</v>
      </c>
      <c r="CP41" s="42">
        <v>0</v>
      </c>
      <c r="CQ41" s="42">
        <v>0</v>
      </c>
      <c r="CR41" s="42">
        <v>0</v>
      </c>
      <c r="CS41" s="42">
        <v>0</v>
      </c>
      <c r="CT41" s="42">
        <v>0</v>
      </c>
      <c r="CU41" s="12">
        <f>SUM(CN41:CT41)</f>
        <v>0</v>
      </c>
      <c r="CV41" s="12">
        <f t="shared" si="17"/>
        <v>0</v>
      </c>
      <c r="CW41" s="22">
        <f t="shared" si="323"/>
        <v>0.23958333333333323</v>
      </c>
      <c r="CX41" s="42">
        <v>1</v>
      </c>
      <c r="CY41" s="42">
        <v>0</v>
      </c>
      <c r="CZ41" s="42">
        <v>0</v>
      </c>
      <c r="DA41" s="42">
        <v>0</v>
      </c>
      <c r="DB41" s="42">
        <v>0</v>
      </c>
      <c r="DC41" s="42">
        <v>0</v>
      </c>
      <c r="DD41" s="42">
        <v>0</v>
      </c>
      <c r="DE41" s="12">
        <f>SUM(CX41:DD41)</f>
        <v>1</v>
      </c>
      <c r="DF41" s="12">
        <f t="shared" si="18"/>
        <v>1</v>
      </c>
      <c r="DG41" s="22">
        <f t="shared" si="324"/>
        <v>0.23958333333333323</v>
      </c>
      <c r="DH41" s="42">
        <v>0</v>
      </c>
      <c r="DI41" s="42">
        <v>0</v>
      </c>
      <c r="DJ41" s="42">
        <v>0</v>
      </c>
      <c r="DK41" s="42">
        <v>0</v>
      </c>
      <c r="DL41" s="42">
        <v>0</v>
      </c>
      <c r="DM41" s="42">
        <v>0</v>
      </c>
      <c r="DN41" s="42">
        <v>0</v>
      </c>
      <c r="DO41" s="12">
        <f>SUM(DH41:DN41)</f>
        <v>0</v>
      </c>
      <c r="DP41" s="12">
        <f t="shared" si="19"/>
        <v>0</v>
      </c>
      <c r="DQ41" s="22">
        <f t="shared" si="325"/>
        <v>0.23958333333333323</v>
      </c>
      <c r="DR41" s="42">
        <v>2</v>
      </c>
      <c r="DS41" s="42">
        <v>0</v>
      </c>
      <c r="DT41" s="42">
        <v>0</v>
      </c>
      <c r="DU41" s="42">
        <v>0</v>
      </c>
      <c r="DV41" s="42">
        <v>0</v>
      </c>
      <c r="DW41" s="42">
        <v>0</v>
      </c>
      <c r="DX41" s="42">
        <v>0</v>
      </c>
      <c r="DY41" s="12">
        <f>SUM(DR41:DX41)</f>
        <v>2</v>
      </c>
      <c r="DZ41" s="12">
        <f t="shared" si="20"/>
        <v>2</v>
      </c>
      <c r="EA41" s="22">
        <f t="shared" si="326"/>
        <v>0.23958333333333323</v>
      </c>
      <c r="EB41" s="42">
        <v>56</v>
      </c>
      <c r="EC41" s="42">
        <v>2</v>
      </c>
      <c r="ED41" s="42">
        <v>2</v>
      </c>
      <c r="EE41" s="42">
        <v>3</v>
      </c>
      <c r="EF41" s="42">
        <v>5</v>
      </c>
      <c r="EG41" s="42">
        <v>2</v>
      </c>
      <c r="EH41" s="42">
        <v>0</v>
      </c>
      <c r="EI41" s="12">
        <f>SUM(EB41:EH41)</f>
        <v>70</v>
      </c>
      <c r="EJ41" s="12">
        <f t="shared" si="21"/>
        <v>78.7</v>
      </c>
      <c r="EK41" s="22">
        <f t="shared" si="327"/>
        <v>0.23958333333333323</v>
      </c>
      <c r="EL41" s="42">
        <v>0</v>
      </c>
      <c r="EM41" s="42">
        <v>0</v>
      </c>
      <c r="EN41" s="42">
        <v>0</v>
      </c>
      <c r="EO41" s="42">
        <v>0</v>
      </c>
      <c r="EP41" s="42">
        <v>0</v>
      </c>
      <c r="EQ41" s="42">
        <v>0</v>
      </c>
      <c r="ER41" s="42">
        <v>0</v>
      </c>
      <c r="ES41" s="12">
        <f>SUM(EL41:ER41)</f>
        <v>0</v>
      </c>
      <c r="ET41" s="12">
        <f t="shared" si="22"/>
        <v>0</v>
      </c>
      <c r="EU41" s="22">
        <f t="shared" si="328"/>
        <v>0.23958333333333323</v>
      </c>
      <c r="EV41" s="42">
        <v>1</v>
      </c>
      <c r="EW41" s="42">
        <v>0</v>
      </c>
      <c r="EX41" s="42">
        <v>0</v>
      </c>
      <c r="EY41" s="42">
        <v>0</v>
      </c>
      <c r="EZ41" s="42">
        <v>0</v>
      </c>
      <c r="FA41" s="42">
        <v>0</v>
      </c>
      <c r="FB41" s="42">
        <v>0</v>
      </c>
      <c r="FC41" s="12">
        <f>SUM(EV41:FB41)</f>
        <v>1</v>
      </c>
      <c r="FD41" s="12">
        <f t="shared" si="23"/>
        <v>1</v>
      </c>
      <c r="FE41" s="22">
        <f t="shared" si="329"/>
        <v>0.23958333333333323</v>
      </c>
      <c r="FF41" s="48">
        <f t="shared" si="305"/>
        <v>0</v>
      </c>
      <c r="FG41" s="48">
        <f t="shared" si="305"/>
        <v>0</v>
      </c>
      <c r="FH41" s="48">
        <f t="shared" si="305"/>
        <v>0</v>
      </c>
      <c r="FI41" s="48">
        <f t="shared" si="305"/>
        <v>0</v>
      </c>
      <c r="FJ41" s="48">
        <f t="shared" si="305"/>
        <v>0</v>
      </c>
      <c r="FK41" s="48">
        <f t="shared" si="305"/>
        <v>0</v>
      </c>
      <c r="FL41" s="48">
        <f t="shared" si="305"/>
        <v>0</v>
      </c>
      <c r="FM41" s="12">
        <f>SUM(FF41:FL41)</f>
        <v>0</v>
      </c>
      <c r="FN41" s="12">
        <f t="shared" si="24"/>
        <v>0</v>
      </c>
      <c r="FO41" s="22">
        <f t="shared" si="330"/>
        <v>0.23958333333333323</v>
      </c>
      <c r="FP41" s="48">
        <f t="shared" si="306"/>
        <v>8</v>
      </c>
      <c r="FQ41" s="48">
        <f t="shared" si="306"/>
        <v>0</v>
      </c>
      <c r="FR41" s="48">
        <f t="shared" si="306"/>
        <v>2</v>
      </c>
      <c r="FS41" s="48">
        <f t="shared" si="306"/>
        <v>0</v>
      </c>
      <c r="FT41" s="48">
        <f t="shared" si="306"/>
        <v>0</v>
      </c>
      <c r="FU41" s="48">
        <f t="shared" si="306"/>
        <v>1</v>
      </c>
      <c r="FV41" s="48">
        <f t="shared" si="306"/>
        <v>0</v>
      </c>
      <c r="FW41" s="12">
        <f>SUM(FP41:FV41)</f>
        <v>11</v>
      </c>
      <c r="FX41" s="12">
        <f t="shared" si="25"/>
        <v>11.4</v>
      </c>
      <c r="FY41" s="22">
        <f t="shared" si="331"/>
        <v>0.23958333333333323</v>
      </c>
      <c r="FZ41" s="48">
        <f t="shared" si="307"/>
        <v>64</v>
      </c>
      <c r="GA41" s="48">
        <f t="shared" si="307"/>
        <v>2</v>
      </c>
      <c r="GB41" s="48">
        <f t="shared" si="307"/>
        <v>4</v>
      </c>
      <c r="GC41" s="48">
        <f t="shared" si="307"/>
        <v>3</v>
      </c>
      <c r="GD41" s="48">
        <f t="shared" si="307"/>
        <v>5</v>
      </c>
      <c r="GE41" s="48">
        <f t="shared" si="307"/>
        <v>2</v>
      </c>
      <c r="GF41" s="48">
        <f t="shared" si="307"/>
        <v>0</v>
      </c>
      <c r="GG41" s="12">
        <f>SUM(FZ41:GF41)</f>
        <v>80</v>
      </c>
      <c r="GH41" s="12">
        <f t="shared" si="26"/>
        <v>89.7</v>
      </c>
      <c r="GI41" s="22">
        <f t="shared" si="332"/>
        <v>0.23958333333333323</v>
      </c>
      <c r="GJ41" s="48">
        <f t="shared" si="308"/>
        <v>33</v>
      </c>
      <c r="GK41" s="48">
        <f t="shared" si="308"/>
        <v>8</v>
      </c>
      <c r="GL41" s="48">
        <f t="shared" si="308"/>
        <v>3</v>
      </c>
      <c r="GM41" s="48">
        <f t="shared" si="308"/>
        <v>2</v>
      </c>
      <c r="GN41" s="48">
        <f t="shared" si="308"/>
        <v>4</v>
      </c>
      <c r="GO41" s="48">
        <f t="shared" si="308"/>
        <v>1</v>
      </c>
      <c r="GP41" s="48">
        <f t="shared" si="308"/>
        <v>0</v>
      </c>
      <c r="GQ41" s="12">
        <f>SUM(GJ41:GP41)</f>
        <v>51</v>
      </c>
      <c r="GR41" s="12">
        <f t="shared" si="27"/>
        <v>58.5</v>
      </c>
      <c r="GS41" s="22">
        <f t="shared" si="333"/>
        <v>0.23958333333333323</v>
      </c>
      <c r="GT41" s="48">
        <f t="shared" si="309"/>
        <v>4</v>
      </c>
      <c r="GU41" s="48">
        <f t="shared" si="309"/>
        <v>0</v>
      </c>
      <c r="GV41" s="48">
        <f t="shared" si="309"/>
        <v>0</v>
      </c>
      <c r="GW41" s="48">
        <f t="shared" si="309"/>
        <v>0</v>
      </c>
      <c r="GX41" s="48">
        <f t="shared" si="309"/>
        <v>0</v>
      </c>
      <c r="GY41" s="48">
        <f t="shared" si="309"/>
        <v>0</v>
      </c>
      <c r="GZ41" s="48">
        <f t="shared" si="309"/>
        <v>0</v>
      </c>
      <c r="HA41" s="12">
        <f>SUM(GT41:GZ41)</f>
        <v>4</v>
      </c>
      <c r="HB41" s="12">
        <f t="shared" si="28"/>
        <v>4</v>
      </c>
      <c r="HC41" s="22">
        <f t="shared" si="334"/>
        <v>0.23958333333333323</v>
      </c>
      <c r="HD41" s="48">
        <f t="shared" si="310"/>
        <v>2</v>
      </c>
      <c r="HE41" s="48">
        <f t="shared" si="310"/>
        <v>0</v>
      </c>
      <c r="HF41" s="48">
        <f t="shared" si="310"/>
        <v>0</v>
      </c>
      <c r="HG41" s="48">
        <f t="shared" si="310"/>
        <v>0</v>
      </c>
      <c r="HH41" s="48">
        <f t="shared" si="310"/>
        <v>0</v>
      </c>
      <c r="HI41" s="48">
        <f t="shared" si="310"/>
        <v>0</v>
      </c>
      <c r="HJ41" s="48">
        <f t="shared" si="310"/>
        <v>0</v>
      </c>
      <c r="HK41" s="12">
        <f>SUM(HD41:HJ41)</f>
        <v>2</v>
      </c>
      <c r="HL41" s="12">
        <f t="shared" si="29"/>
        <v>2</v>
      </c>
      <c r="HM41" s="22">
        <f t="shared" si="335"/>
        <v>0.23958333333333323</v>
      </c>
      <c r="HN41" s="48">
        <f t="shared" si="311"/>
        <v>34</v>
      </c>
      <c r="HO41" s="48">
        <f t="shared" si="311"/>
        <v>8</v>
      </c>
      <c r="HP41" s="48">
        <f t="shared" si="311"/>
        <v>3</v>
      </c>
      <c r="HQ41" s="48">
        <f t="shared" si="311"/>
        <v>2</v>
      </c>
      <c r="HR41" s="48">
        <f t="shared" si="311"/>
        <v>4</v>
      </c>
      <c r="HS41" s="48">
        <f t="shared" si="311"/>
        <v>2</v>
      </c>
      <c r="HT41" s="48">
        <f t="shared" si="311"/>
        <v>0</v>
      </c>
      <c r="HU41" s="12">
        <f>SUM(HN41:HT41)</f>
        <v>53</v>
      </c>
      <c r="HV41" s="12">
        <f t="shared" si="30"/>
        <v>59.9</v>
      </c>
      <c r="HW41" s="22">
        <f t="shared" si="336"/>
        <v>0.23958333333333323</v>
      </c>
      <c r="HX41" s="48">
        <f t="shared" si="312"/>
        <v>59</v>
      </c>
      <c r="HY41" s="48">
        <f t="shared" si="312"/>
        <v>2</v>
      </c>
      <c r="HZ41" s="48">
        <f t="shared" si="312"/>
        <v>2</v>
      </c>
      <c r="IA41" s="48">
        <f t="shared" si="312"/>
        <v>3</v>
      </c>
      <c r="IB41" s="48">
        <f t="shared" si="312"/>
        <v>5</v>
      </c>
      <c r="IC41" s="48">
        <f t="shared" si="312"/>
        <v>2</v>
      </c>
      <c r="ID41" s="48">
        <f t="shared" si="312"/>
        <v>0</v>
      </c>
      <c r="IE41" s="12">
        <f t="shared" si="89"/>
        <v>73</v>
      </c>
      <c r="IF41" s="12">
        <f t="shared" si="31"/>
        <v>81.7</v>
      </c>
    </row>
    <row r="42" spans="1:240" ht="13" customHeight="1" thickTop="1" thickBot="1" x14ac:dyDescent="0.3">
      <c r="A42" s="23" t="s">
        <v>5</v>
      </c>
      <c r="B42" s="80">
        <f t="shared" ref="B42:I42" si="337">SUM(B38:B41)</f>
        <v>2</v>
      </c>
      <c r="C42" s="80">
        <f t="shared" si="337"/>
        <v>0</v>
      </c>
      <c r="D42" s="80">
        <f t="shared" si="337"/>
        <v>0</v>
      </c>
      <c r="E42" s="80">
        <f t="shared" si="337"/>
        <v>0</v>
      </c>
      <c r="F42" s="80">
        <f t="shared" si="337"/>
        <v>0</v>
      </c>
      <c r="G42" s="80">
        <f t="shared" si="337"/>
        <v>1</v>
      </c>
      <c r="H42" s="80">
        <f t="shared" si="337"/>
        <v>0</v>
      </c>
      <c r="I42" s="13">
        <f t="shared" si="337"/>
        <v>3</v>
      </c>
      <c r="J42" s="13">
        <f t="shared" si="8"/>
        <v>2.4</v>
      </c>
      <c r="K42" s="23" t="s">
        <v>5</v>
      </c>
      <c r="L42" s="80">
        <f t="shared" ref="L42:S42" si="338">SUM(L38:L41)</f>
        <v>3</v>
      </c>
      <c r="M42" s="80">
        <f t="shared" si="338"/>
        <v>1</v>
      </c>
      <c r="N42" s="80">
        <f t="shared" si="338"/>
        <v>0</v>
      </c>
      <c r="O42" s="80">
        <f t="shared" si="338"/>
        <v>0</v>
      </c>
      <c r="P42" s="80">
        <f t="shared" si="338"/>
        <v>0</v>
      </c>
      <c r="Q42" s="80">
        <f t="shared" si="338"/>
        <v>0</v>
      </c>
      <c r="R42" s="80">
        <f t="shared" si="338"/>
        <v>0</v>
      </c>
      <c r="S42" s="13">
        <f t="shared" si="338"/>
        <v>4</v>
      </c>
      <c r="T42" s="13">
        <f t="shared" si="9"/>
        <v>4</v>
      </c>
      <c r="U42" s="23" t="s">
        <v>5</v>
      </c>
      <c r="V42" s="80">
        <f t="shared" ref="V42:AC42" si="339">SUM(V38:V41)</f>
        <v>17</v>
      </c>
      <c r="W42" s="80">
        <f t="shared" si="339"/>
        <v>0</v>
      </c>
      <c r="X42" s="80">
        <f t="shared" si="339"/>
        <v>3</v>
      </c>
      <c r="Y42" s="80">
        <f t="shared" si="339"/>
        <v>0</v>
      </c>
      <c r="Z42" s="80">
        <f t="shared" si="339"/>
        <v>0</v>
      </c>
      <c r="AA42" s="80">
        <f t="shared" si="339"/>
        <v>1</v>
      </c>
      <c r="AB42" s="80">
        <f t="shared" si="339"/>
        <v>0</v>
      </c>
      <c r="AC42" s="13">
        <f t="shared" si="339"/>
        <v>21</v>
      </c>
      <c r="AD42" s="13">
        <f t="shared" si="10"/>
        <v>21.9</v>
      </c>
      <c r="AE42" s="23" t="s">
        <v>5</v>
      </c>
      <c r="AF42" s="80">
        <f t="shared" ref="AF42:AM42" si="340">SUM(AF38:AF41)</f>
        <v>0</v>
      </c>
      <c r="AG42" s="80">
        <f t="shared" si="340"/>
        <v>0</v>
      </c>
      <c r="AH42" s="80">
        <f t="shared" si="340"/>
        <v>0</v>
      </c>
      <c r="AI42" s="80">
        <f t="shared" si="340"/>
        <v>0</v>
      </c>
      <c r="AJ42" s="80">
        <f t="shared" si="340"/>
        <v>0</v>
      </c>
      <c r="AK42" s="80">
        <f t="shared" si="340"/>
        <v>0</v>
      </c>
      <c r="AL42" s="80">
        <f t="shared" si="340"/>
        <v>0</v>
      </c>
      <c r="AM42" s="13">
        <f t="shared" si="340"/>
        <v>0</v>
      </c>
      <c r="AN42" s="13">
        <f t="shared" si="11"/>
        <v>0</v>
      </c>
      <c r="AO42" s="23" t="s">
        <v>5</v>
      </c>
      <c r="AP42" s="80">
        <f t="shared" ref="AP42:AW42" si="341">SUM(AP38:AP41)</f>
        <v>0</v>
      </c>
      <c r="AQ42" s="80">
        <f t="shared" si="341"/>
        <v>0</v>
      </c>
      <c r="AR42" s="80">
        <f t="shared" si="341"/>
        <v>0</v>
      </c>
      <c r="AS42" s="80">
        <f t="shared" si="341"/>
        <v>0</v>
      </c>
      <c r="AT42" s="80">
        <f t="shared" si="341"/>
        <v>0</v>
      </c>
      <c r="AU42" s="80">
        <f t="shared" si="341"/>
        <v>0</v>
      </c>
      <c r="AV42" s="80">
        <f t="shared" si="341"/>
        <v>0</v>
      </c>
      <c r="AW42" s="13">
        <f t="shared" si="341"/>
        <v>0</v>
      </c>
      <c r="AX42" s="13">
        <f t="shared" si="12"/>
        <v>0</v>
      </c>
      <c r="AY42" s="23" t="s">
        <v>5</v>
      </c>
      <c r="AZ42" s="80">
        <f t="shared" ref="AZ42:BG42" si="342">SUM(AZ38:AZ41)</f>
        <v>150</v>
      </c>
      <c r="BA42" s="80">
        <f t="shared" si="342"/>
        <v>23</v>
      </c>
      <c r="BB42" s="80">
        <f t="shared" si="342"/>
        <v>4</v>
      </c>
      <c r="BC42" s="80">
        <f t="shared" si="342"/>
        <v>5</v>
      </c>
      <c r="BD42" s="80">
        <f t="shared" si="342"/>
        <v>23</v>
      </c>
      <c r="BE42" s="80">
        <f t="shared" si="342"/>
        <v>7</v>
      </c>
      <c r="BF42" s="80">
        <f t="shared" si="342"/>
        <v>0</v>
      </c>
      <c r="BG42" s="13">
        <f t="shared" si="342"/>
        <v>212</v>
      </c>
      <c r="BH42" s="13">
        <f t="shared" si="13"/>
        <v>239.3</v>
      </c>
      <c r="BI42" s="23" t="s">
        <v>5</v>
      </c>
      <c r="BJ42" s="80">
        <f t="shared" ref="BJ42:BQ42" si="343">SUM(BJ38:BJ41)</f>
        <v>5</v>
      </c>
      <c r="BK42" s="80">
        <f t="shared" si="343"/>
        <v>2</v>
      </c>
      <c r="BL42" s="80">
        <f t="shared" si="343"/>
        <v>0</v>
      </c>
      <c r="BM42" s="80">
        <f t="shared" si="343"/>
        <v>0</v>
      </c>
      <c r="BN42" s="80">
        <f t="shared" si="343"/>
        <v>0</v>
      </c>
      <c r="BO42" s="80">
        <f t="shared" si="343"/>
        <v>0</v>
      </c>
      <c r="BP42" s="80">
        <f t="shared" si="343"/>
        <v>0</v>
      </c>
      <c r="BQ42" s="13">
        <f t="shared" si="343"/>
        <v>7</v>
      </c>
      <c r="BR42" s="13">
        <f t="shared" si="14"/>
        <v>7</v>
      </c>
      <c r="BS42" s="23" t="s">
        <v>5</v>
      </c>
      <c r="BT42" s="80">
        <f t="shared" ref="BT42:CA42" si="344">SUM(BT38:BT41)</f>
        <v>0</v>
      </c>
      <c r="BU42" s="80">
        <f t="shared" si="344"/>
        <v>0</v>
      </c>
      <c r="BV42" s="80">
        <f t="shared" si="344"/>
        <v>0</v>
      </c>
      <c r="BW42" s="80">
        <f t="shared" si="344"/>
        <v>0</v>
      </c>
      <c r="BX42" s="80">
        <f t="shared" si="344"/>
        <v>0</v>
      </c>
      <c r="BY42" s="80">
        <f t="shared" si="344"/>
        <v>0</v>
      </c>
      <c r="BZ42" s="80">
        <f t="shared" si="344"/>
        <v>0</v>
      </c>
      <c r="CA42" s="13">
        <f t="shared" si="344"/>
        <v>0</v>
      </c>
      <c r="CB42" s="13">
        <f t="shared" si="15"/>
        <v>0</v>
      </c>
      <c r="CC42" s="23" t="s">
        <v>5</v>
      </c>
      <c r="CD42" s="80">
        <f t="shared" ref="CD42:CK42" si="345">SUM(CD38:CD41)</f>
        <v>2</v>
      </c>
      <c r="CE42" s="80">
        <f t="shared" si="345"/>
        <v>0</v>
      </c>
      <c r="CF42" s="80">
        <f t="shared" si="345"/>
        <v>0</v>
      </c>
      <c r="CG42" s="80">
        <f t="shared" si="345"/>
        <v>0</v>
      </c>
      <c r="CH42" s="80">
        <f t="shared" si="345"/>
        <v>0</v>
      </c>
      <c r="CI42" s="80">
        <f t="shared" si="345"/>
        <v>0</v>
      </c>
      <c r="CJ42" s="80">
        <f t="shared" si="345"/>
        <v>0</v>
      </c>
      <c r="CK42" s="13">
        <f t="shared" si="345"/>
        <v>2</v>
      </c>
      <c r="CL42" s="13">
        <f t="shared" si="16"/>
        <v>2</v>
      </c>
      <c r="CM42" s="23" t="s">
        <v>5</v>
      </c>
      <c r="CN42" s="80">
        <f t="shared" ref="CN42:CU42" si="346">SUM(CN38:CN41)</f>
        <v>0</v>
      </c>
      <c r="CO42" s="80">
        <f t="shared" si="346"/>
        <v>0</v>
      </c>
      <c r="CP42" s="80">
        <f t="shared" si="346"/>
        <v>0</v>
      </c>
      <c r="CQ42" s="80">
        <f t="shared" si="346"/>
        <v>0</v>
      </c>
      <c r="CR42" s="80">
        <f t="shared" si="346"/>
        <v>0</v>
      </c>
      <c r="CS42" s="80">
        <f t="shared" si="346"/>
        <v>0</v>
      </c>
      <c r="CT42" s="80">
        <f t="shared" si="346"/>
        <v>0</v>
      </c>
      <c r="CU42" s="13">
        <f t="shared" si="346"/>
        <v>0</v>
      </c>
      <c r="CV42" s="13">
        <f t="shared" si="17"/>
        <v>0</v>
      </c>
      <c r="CW42" s="23" t="s">
        <v>5</v>
      </c>
      <c r="CX42" s="80">
        <f t="shared" ref="CX42:DE42" si="347">SUM(CX38:CX41)</f>
        <v>5</v>
      </c>
      <c r="CY42" s="80">
        <f t="shared" si="347"/>
        <v>0</v>
      </c>
      <c r="CZ42" s="80">
        <f t="shared" si="347"/>
        <v>0</v>
      </c>
      <c r="DA42" s="80">
        <f t="shared" si="347"/>
        <v>0</v>
      </c>
      <c r="DB42" s="80">
        <f t="shared" si="347"/>
        <v>0</v>
      </c>
      <c r="DC42" s="80">
        <f t="shared" si="347"/>
        <v>0</v>
      </c>
      <c r="DD42" s="80">
        <f t="shared" si="347"/>
        <v>0</v>
      </c>
      <c r="DE42" s="13">
        <f t="shared" si="347"/>
        <v>5</v>
      </c>
      <c r="DF42" s="13">
        <f t="shared" si="18"/>
        <v>5</v>
      </c>
      <c r="DG42" s="23" t="s">
        <v>5</v>
      </c>
      <c r="DH42" s="80">
        <f t="shared" ref="DH42:DO42" si="348">SUM(DH38:DH41)</f>
        <v>0</v>
      </c>
      <c r="DI42" s="80">
        <f t="shared" si="348"/>
        <v>0</v>
      </c>
      <c r="DJ42" s="80">
        <f t="shared" si="348"/>
        <v>0</v>
      </c>
      <c r="DK42" s="80">
        <f t="shared" si="348"/>
        <v>0</v>
      </c>
      <c r="DL42" s="80">
        <f t="shared" si="348"/>
        <v>0</v>
      </c>
      <c r="DM42" s="80">
        <f t="shared" si="348"/>
        <v>0</v>
      </c>
      <c r="DN42" s="80">
        <f t="shared" si="348"/>
        <v>0</v>
      </c>
      <c r="DO42" s="13">
        <f t="shared" si="348"/>
        <v>0</v>
      </c>
      <c r="DP42" s="13">
        <f t="shared" si="19"/>
        <v>0</v>
      </c>
      <c r="DQ42" s="23" t="s">
        <v>5</v>
      </c>
      <c r="DR42" s="80">
        <f t="shared" ref="DR42:DY42" si="349">SUM(DR38:DR41)</f>
        <v>4</v>
      </c>
      <c r="DS42" s="80">
        <f t="shared" si="349"/>
        <v>0</v>
      </c>
      <c r="DT42" s="80">
        <f t="shared" si="349"/>
        <v>0</v>
      </c>
      <c r="DU42" s="80">
        <f t="shared" si="349"/>
        <v>0</v>
      </c>
      <c r="DV42" s="80">
        <f t="shared" si="349"/>
        <v>0</v>
      </c>
      <c r="DW42" s="80">
        <f t="shared" si="349"/>
        <v>1</v>
      </c>
      <c r="DX42" s="80">
        <f t="shared" si="349"/>
        <v>0</v>
      </c>
      <c r="DY42" s="13">
        <f t="shared" si="349"/>
        <v>5</v>
      </c>
      <c r="DZ42" s="13">
        <f t="shared" si="20"/>
        <v>4.4000000000000004</v>
      </c>
      <c r="EA42" s="23" t="s">
        <v>5</v>
      </c>
      <c r="EB42" s="80">
        <f t="shared" ref="EB42:EI42" si="350">SUM(EB38:EB41)</f>
        <v>202</v>
      </c>
      <c r="EC42" s="80">
        <f t="shared" si="350"/>
        <v>15</v>
      </c>
      <c r="ED42" s="80">
        <f t="shared" si="350"/>
        <v>12</v>
      </c>
      <c r="EE42" s="80">
        <f t="shared" si="350"/>
        <v>5</v>
      </c>
      <c r="EF42" s="80">
        <f t="shared" si="350"/>
        <v>21</v>
      </c>
      <c r="EG42" s="80">
        <f t="shared" si="350"/>
        <v>7</v>
      </c>
      <c r="EH42" s="80">
        <f t="shared" si="350"/>
        <v>2</v>
      </c>
      <c r="EI42" s="13">
        <f t="shared" si="350"/>
        <v>264</v>
      </c>
      <c r="EJ42" s="13">
        <f t="shared" si="21"/>
        <v>291.7</v>
      </c>
      <c r="EK42" s="23" t="s">
        <v>5</v>
      </c>
      <c r="EL42" s="80">
        <f t="shared" ref="EL42:ES42" si="351">SUM(EL38:EL41)</f>
        <v>0</v>
      </c>
      <c r="EM42" s="80">
        <f t="shared" si="351"/>
        <v>0</v>
      </c>
      <c r="EN42" s="80">
        <f t="shared" si="351"/>
        <v>0</v>
      </c>
      <c r="EO42" s="80">
        <f t="shared" si="351"/>
        <v>0</v>
      </c>
      <c r="EP42" s="80">
        <f t="shared" si="351"/>
        <v>0</v>
      </c>
      <c r="EQ42" s="80">
        <f t="shared" si="351"/>
        <v>0</v>
      </c>
      <c r="ER42" s="80">
        <f t="shared" si="351"/>
        <v>0</v>
      </c>
      <c r="ES42" s="13">
        <f t="shared" si="351"/>
        <v>0</v>
      </c>
      <c r="ET42" s="13">
        <f t="shared" si="22"/>
        <v>0</v>
      </c>
      <c r="EU42" s="23" t="s">
        <v>5</v>
      </c>
      <c r="EV42" s="80">
        <f t="shared" ref="EV42:FC42" si="352">SUM(EV38:EV41)</f>
        <v>2</v>
      </c>
      <c r="EW42" s="80">
        <f t="shared" si="352"/>
        <v>0</v>
      </c>
      <c r="EX42" s="80">
        <f t="shared" si="352"/>
        <v>0</v>
      </c>
      <c r="EY42" s="80">
        <f t="shared" si="352"/>
        <v>0</v>
      </c>
      <c r="EZ42" s="80">
        <f t="shared" si="352"/>
        <v>0</v>
      </c>
      <c r="FA42" s="80">
        <f t="shared" si="352"/>
        <v>1</v>
      </c>
      <c r="FB42" s="80">
        <f t="shared" si="352"/>
        <v>0</v>
      </c>
      <c r="FC42" s="13">
        <f t="shared" si="352"/>
        <v>3</v>
      </c>
      <c r="FD42" s="13">
        <f t="shared" si="23"/>
        <v>2.4</v>
      </c>
      <c r="FE42" s="23" t="s">
        <v>5</v>
      </c>
      <c r="FF42" s="44">
        <f t="shared" ref="FF42:FM42" si="353">SUM(FF38:FF41)</f>
        <v>0</v>
      </c>
      <c r="FG42" s="44">
        <f t="shared" si="353"/>
        <v>0</v>
      </c>
      <c r="FH42" s="44">
        <f t="shared" si="353"/>
        <v>0</v>
      </c>
      <c r="FI42" s="44">
        <f t="shared" si="353"/>
        <v>0</v>
      </c>
      <c r="FJ42" s="44">
        <f t="shared" si="353"/>
        <v>0</v>
      </c>
      <c r="FK42" s="44">
        <f t="shared" si="353"/>
        <v>0</v>
      </c>
      <c r="FL42" s="44">
        <f t="shared" si="353"/>
        <v>0</v>
      </c>
      <c r="FM42" s="13">
        <f t="shared" si="353"/>
        <v>0</v>
      </c>
      <c r="FN42" s="13">
        <f t="shared" si="24"/>
        <v>0</v>
      </c>
      <c r="FO42" s="23" t="s">
        <v>5</v>
      </c>
      <c r="FP42" s="44">
        <f t="shared" ref="FP42:FW42" si="354">SUM(FP38:FP41)</f>
        <v>22</v>
      </c>
      <c r="FQ42" s="44">
        <f t="shared" si="354"/>
        <v>1</v>
      </c>
      <c r="FR42" s="44">
        <f t="shared" si="354"/>
        <v>3</v>
      </c>
      <c r="FS42" s="44">
        <f t="shared" si="354"/>
        <v>0</v>
      </c>
      <c r="FT42" s="44">
        <f t="shared" si="354"/>
        <v>0</v>
      </c>
      <c r="FU42" s="44">
        <f t="shared" si="354"/>
        <v>2</v>
      </c>
      <c r="FV42" s="44">
        <f t="shared" si="354"/>
        <v>0</v>
      </c>
      <c r="FW42" s="13">
        <f t="shared" si="354"/>
        <v>28</v>
      </c>
      <c r="FX42" s="13">
        <f t="shared" si="25"/>
        <v>28.3</v>
      </c>
      <c r="FY42" s="23" t="s">
        <v>5</v>
      </c>
      <c r="FZ42" s="44">
        <f t="shared" ref="FZ42:GG42" si="355">SUM(FZ38:FZ41)</f>
        <v>221</v>
      </c>
      <c r="GA42" s="44">
        <f t="shared" si="355"/>
        <v>15</v>
      </c>
      <c r="GB42" s="44">
        <f t="shared" si="355"/>
        <v>15</v>
      </c>
      <c r="GC42" s="44">
        <f t="shared" si="355"/>
        <v>5</v>
      </c>
      <c r="GD42" s="44">
        <f t="shared" si="355"/>
        <v>21</v>
      </c>
      <c r="GE42" s="44">
        <f t="shared" si="355"/>
        <v>8</v>
      </c>
      <c r="GF42" s="44">
        <f t="shared" si="355"/>
        <v>2</v>
      </c>
      <c r="GG42" s="13">
        <f t="shared" si="355"/>
        <v>287</v>
      </c>
      <c r="GH42" s="13">
        <f t="shared" si="26"/>
        <v>315.59999999999997</v>
      </c>
      <c r="GI42" s="23" t="s">
        <v>5</v>
      </c>
      <c r="GJ42" s="44">
        <f t="shared" ref="GJ42:GQ42" si="356">SUM(GJ38:GJ41)</f>
        <v>155</v>
      </c>
      <c r="GK42" s="44">
        <f t="shared" si="356"/>
        <v>25</v>
      </c>
      <c r="GL42" s="44">
        <f t="shared" si="356"/>
        <v>4</v>
      </c>
      <c r="GM42" s="44">
        <f t="shared" si="356"/>
        <v>5</v>
      </c>
      <c r="GN42" s="44">
        <f t="shared" si="356"/>
        <v>23</v>
      </c>
      <c r="GO42" s="44">
        <f t="shared" si="356"/>
        <v>7</v>
      </c>
      <c r="GP42" s="44">
        <f t="shared" si="356"/>
        <v>0</v>
      </c>
      <c r="GQ42" s="13">
        <f t="shared" si="356"/>
        <v>219</v>
      </c>
      <c r="GR42" s="13">
        <f t="shared" si="27"/>
        <v>246.3</v>
      </c>
      <c r="GS42" s="23" t="s">
        <v>5</v>
      </c>
      <c r="GT42" s="44">
        <f t="shared" ref="GT42:HA42" si="357">SUM(GT38:GT41)</f>
        <v>12</v>
      </c>
      <c r="GU42" s="44">
        <f t="shared" si="357"/>
        <v>3</v>
      </c>
      <c r="GV42" s="44">
        <f t="shared" si="357"/>
        <v>0</v>
      </c>
      <c r="GW42" s="44">
        <f t="shared" si="357"/>
        <v>0</v>
      </c>
      <c r="GX42" s="44">
        <f t="shared" si="357"/>
        <v>0</v>
      </c>
      <c r="GY42" s="44">
        <f t="shared" si="357"/>
        <v>1</v>
      </c>
      <c r="GZ42" s="44">
        <f t="shared" si="357"/>
        <v>0</v>
      </c>
      <c r="HA42" s="13">
        <f t="shared" si="357"/>
        <v>16</v>
      </c>
      <c r="HB42" s="13">
        <f t="shared" si="28"/>
        <v>15.4</v>
      </c>
      <c r="HC42" s="23" t="s">
        <v>5</v>
      </c>
      <c r="HD42" s="44">
        <f t="shared" ref="HD42:HK42" si="358">SUM(HD38:HD41)</f>
        <v>7</v>
      </c>
      <c r="HE42" s="44">
        <f t="shared" si="358"/>
        <v>0</v>
      </c>
      <c r="HF42" s="44">
        <f t="shared" si="358"/>
        <v>0</v>
      </c>
      <c r="HG42" s="44">
        <f t="shared" si="358"/>
        <v>0</v>
      </c>
      <c r="HH42" s="44">
        <f t="shared" si="358"/>
        <v>0</v>
      </c>
      <c r="HI42" s="44">
        <f t="shared" si="358"/>
        <v>0</v>
      </c>
      <c r="HJ42" s="44">
        <f t="shared" si="358"/>
        <v>0</v>
      </c>
      <c r="HK42" s="13">
        <f t="shared" si="358"/>
        <v>7</v>
      </c>
      <c r="HL42" s="13">
        <f t="shared" si="29"/>
        <v>7</v>
      </c>
      <c r="HM42" s="23" t="s">
        <v>5</v>
      </c>
      <c r="HN42" s="44">
        <f t="shared" ref="HN42:HU42" si="359">SUM(HN38:HN41)</f>
        <v>159</v>
      </c>
      <c r="HO42" s="44">
        <f t="shared" si="359"/>
        <v>23</v>
      </c>
      <c r="HP42" s="44">
        <f t="shared" si="359"/>
        <v>4</v>
      </c>
      <c r="HQ42" s="44">
        <f t="shared" si="359"/>
        <v>5</v>
      </c>
      <c r="HR42" s="44">
        <f t="shared" si="359"/>
        <v>23</v>
      </c>
      <c r="HS42" s="44">
        <f t="shared" si="359"/>
        <v>9</v>
      </c>
      <c r="HT42" s="44">
        <f t="shared" si="359"/>
        <v>0</v>
      </c>
      <c r="HU42" s="13">
        <f t="shared" si="359"/>
        <v>223</v>
      </c>
      <c r="HV42" s="13">
        <f t="shared" si="30"/>
        <v>249.1</v>
      </c>
      <c r="HW42" s="23" t="s">
        <v>5</v>
      </c>
      <c r="HX42" s="44">
        <f t="shared" ref="HX42:ID42" si="360">SUM(HX38:HX41)</f>
        <v>208</v>
      </c>
      <c r="HY42" s="44">
        <f t="shared" si="360"/>
        <v>15</v>
      </c>
      <c r="HZ42" s="44">
        <f t="shared" si="360"/>
        <v>12</v>
      </c>
      <c r="IA42" s="44">
        <f t="shared" si="360"/>
        <v>5</v>
      </c>
      <c r="IB42" s="44">
        <f t="shared" si="360"/>
        <v>21</v>
      </c>
      <c r="IC42" s="44">
        <f t="shared" si="360"/>
        <v>9</v>
      </c>
      <c r="ID42" s="44">
        <f t="shared" si="360"/>
        <v>2</v>
      </c>
      <c r="IE42" s="13">
        <f t="shared" si="89"/>
        <v>272</v>
      </c>
      <c r="IF42" s="13">
        <f t="shared" si="31"/>
        <v>298.5</v>
      </c>
    </row>
    <row r="43" spans="1:240" ht="13" customHeight="1" thickTop="1" x14ac:dyDescent="0.25">
      <c r="A43" s="22">
        <f>A41+"00:15"</f>
        <v>0.24999999999999989</v>
      </c>
      <c r="B43" s="42">
        <v>1</v>
      </c>
      <c r="C43" s="42">
        <v>0</v>
      </c>
      <c r="D43" s="42">
        <v>0</v>
      </c>
      <c r="E43" s="42">
        <v>0</v>
      </c>
      <c r="F43" s="42">
        <v>0</v>
      </c>
      <c r="G43" s="42">
        <v>1</v>
      </c>
      <c r="H43" s="42">
        <v>0</v>
      </c>
      <c r="I43" s="12">
        <f>SUM(B43:H43)</f>
        <v>2</v>
      </c>
      <c r="J43" s="12">
        <f>B43+C43+D43*1.5+E43*2.3+F43*2+G43*0.4+H43*0.2</f>
        <v>1.4</v>
      </c>
      <c r="K43" s="22">
        <f>K41+"00:15"</f>
        <v>0.24999999999999989</v>
      </c>
      <c r="L43" s="42">
        <v>2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12">
        <f>SUM(L43:R43)</f>
        <v>2</v>
      </c>
      <c r="T43" s="12">
        <f>L43+M43+N43*1.5+O43*2.3+P43*2+Q43*0.4+R43*0.2</f>
        <v>2</v>
      </c>
      <c r="U43" s="22">
        <f>U41+"00:15"</f>
        <v>0.24999999999999989</v>
      </c>
      <c r="V43" s="42">
        <v>5</v>
      </c>
      <c r="W43" s="42">
        <v>0</v>
      </c>
      <c r="X43" s="42">
        <v>0</v>
      </c>
      <c r="Y43" s="42">
        <v>0</v>
      </c>
      <c r="Z43" s="42">
        <v>0</v>
      </c>
      <c r="AA43" s="42">
        <v>1</v>
      </c>
      <c r="AB43" s="42">
        <v>0</v>
      </c>
      <c r="AC43" s="12">
        <f>SUM(V43:AB43)</f>
        <v>6</v>
      </c>
      <c r="AD43" s="12">
        <f>V43+W43+X43*1.5+Y43*2.3+Z43*2+AA43*0.4+AB43*0.2</f>
        <v>5.4</v>
      </c>
      <c r="AE43" s="22">
        <f>AE41+"00:15"</f>
        <v>0.24999999999999989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12">
        <f>SUM(AF43:AL43)</f>
        <v>0</v>
      </c>
      <c r="AN43" s="12">
        <f>AF43+AG43+AH43*1.5+AI43*2.3+AJ43*2+AK43*0.4+AL43*0.2</f>
        <v>0</v>
      </c>
      <c r="AO43" s="22">
        <f>AO41+"00:15"</f>
        <v>0.24999999999999989</v>
      </c>
      <c r="AP43" s="42">
        <v>1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12">
        <f>SUM(AP43:AV43)</f>
        <v>1</v>
      </c>
      <c r="AX43" s="12">
        <f>AP43+AQ43+AR43*1.5+AS43*2.3+AT43*2+AU43*0.4+AV43*0.2</f>
        <v>1</v>
      </c>
      <c r="AY43" s="22">
        <f>AY41+"00:15"</f>
        <v>0.24999999999999989</v>
      </c>
      <c r="AZ43" s="42">
        <v>50</v>
      </c>
      <c r="BA43" s="42">
        <v>4</v>
      </c>
      <c r="BB43" s="42">
        <v>3</v>
      </c>
      <c r="BC43" s="42">
        <v>2</v>
      </c>
      <c r="BD43" s="42">
        <v>4</v>
      </c>
      <c r="BE43" s="42">
        <v>1</v>
      </c>
      <c r="BF43" s="42">
        <v>0</v>
      </c>
      <c r="BG43" s="12">
        <f>SUM(AZ43:BF43)</f>
        <v>64</v>
      </c>
      <c r="BH43" s="12">
        <f>AZ43+BA43+BB43*1.5+BC43*2.3+BD43*2+BE43*0.4+BF43*0.2</f>
        <v>71.5</v>
      </c>
      <c r="BI43" s="22">
        <f>BI41+"00:15"</f>
        <v>0.24999999999999989</v>
      </c>
      <c r="BJ43" s="42">
        <v>2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12">
        <f>SUM(BJ43:BP43)</f>
        <v>2</v>
      </c>
      <c r="BR43" s="12">
        <f>BJ43+BK43+BL43*1.5+BM43*2.3+BN43*2+BO43*0.4+BP43*0.2</f>
        <v>2</v>
      </c>
      <c r="BS43" s="22">
        <f>BS41+"00:15"</f>
        <v>0.24999999999999989</v>
      </c>
      <c r="BT43" s="42">
        <v>0</v>
      </c>
      <c r="BU43" s="42">
        <v>0</v>
      </c>
      <c r="BV43" s="42">
        <v>0</v>
      </c>
      <c r="BW43" s="42">
        <v>0</v>
      </c>
      <c r="BX43" s="42">
        <v>0</v>
      </c>
      <c r="BY43" s="42">
        <v>0</v>
      </c>
      <c r="BZ43" s="42">
        <v>0</v>
      </c>
      <c r="CA43" s="12">
        <f>SUM(BT43:BZ43)</f>
        <v>0</v>
      </c>
      <c r="CB43" s="12">
        <f>BT43+BU43+BV43*1.5+BW43*2.3+BX43*2+BY43*0.4+BZ43*0.2</f>
        <v>0</v>
      </c>
      <c r="CC43" s="22">
        <f>CC41+"00:15"</f>
        <v>0.24999999999999989</v>
      </c>
      <c r="CD43" s="42">
        <v>1</v>
      </c>
      <c r="CE43" s="42">
        <v>0</v>
      </c>
      <c r="CF43" s="42">
        <v>0</v>
      </c>
      <c r="CG43" s="42">
        <v>0</v>
      </c>
      <c r="CH43" s="42">
        <v>0</v>
      </c>
      <c r="CI43" s="42">
        <v>0</v>
      </c>
      <c r="CJ43" s="42">
        <v>0</v>
      </c>
      <c r="CK43" s="12">
        <f>SUM(CD43:CJ43)</f>
        <v>1</v>
      </c>
      <c r="CL43" s="12">
        <f>CD43+CE43+CF43*1.5+CG43*2.3+CH43*2+CI43*0.4+CJ43*0.2</f>
        <v>1</v>
      </c>
      <c r="CM43" s="22">
        <f>CM41+"00:15"</f>
        <v>0.24999999999999989</v>
      </c>
      <c r="CN43" s="42">
        <v>0</v>
      </c>
      <c r="CO43" s="42">
        <v>1</v>
      </c>
      <c r="CP43" s="42">
        <v>0</v>
      </c>
      <c r="CQ43" s="42">
        <v>0</v>
      </c>
      <c r="CR43" s="42">
        <v>0</v>
      </c>
      <c r="CS43" s="42">
        <v>0</v>
      </c>
      <c r="CT43" s="42">
        <v>0</v>
      </c>
      <c r="CU43" s="12">
        <f>SUM(CN43:CT43)</f>
        <v>1</v>
      </c>
      <c r="CV43" s="12">
        <f>CN43+CO43+CP43*1.5+CQ43*2.3+CR43*2+CS43*0.4+CT43*0.2</f>
        <v>1</v>
      </c>
      <c r="CW43" s="22">
        <f>CW41+"00:15"</f>
        <v>0.24999999999999989</v>
      </c>
      <c r="CX43" s="42">
        <v>2</v>
      </c>
      <c r="CY43" s="42">
        <v>0</v>
      </c>
      <c r="CZ43" s="42">
        <v>0</v>
      </c>
      <c r="DA43" s="42">
        <v>0</v>
      </c>
      <c r="DB43" s="42">
        <v>0</v>
      </c>
      <c r="DC43" s="42">
        <v>0</v>
      </c>
      <c r="DD43" s="42">
        <v>0</v>
      </c>
      <c r="DE43" s="12">
        <f>SUM(CX43:DD43)</f>
        <v>2</v>
      </c>
      <c r="DF43" s="12">
        <f>CX43+CY43+CZ43*1.5+DA43*2.3+DB43*2+DC43*0.4+DD43*0.2</f>
        <v>2</v>
      </c>
      <c r="DG43" s="22">
        <f>DG41+"00:15"</f>
        <v>0.24999999999999989</v>
      </c>
      <c r="DH43" s="42">
        <v>0</v>
      </c>
      <c r="DI43" s="42">
        <v>0</v>
      </c>
      <c r="DJ43" s="42">
        <v>0</v>
      </c>
      <c r="DK43" s="42">
        <v>0</v>
      </c>
      <c r="DL43" s="42">
        <v>0</v>
      </c>
      <c r="DM43" s="42">
        <v>0</v>
      </c>
      <c r="DN43" s="42">
        <v>0</v>
      </c>
      <c r="DO43" s="12">
        <f>SUM(DH43:DN43)</f>
        <v>0</v>
      </c>
      <c r="DP43" s="12">
        <f>DH43+DI43+DJ43*1.5+DK43*2.3+DL43*2+DM43*0.4+DN43*0.2</f>
        <v>0</v>
      </c>
      <c r="DQ43" s="22">
        <f>DQ41+"00:15"</f>
        <v>0.24999999999999989</v>
      </c>
      <c r="DR43" s="42">
        <v>0</v>
      </c>
      <c r="DS43" s="42">
        <v>0</v>
      </c>
      <c r="DT43" s="42">
        <v>0</v>
      </c>
      <c r="DU43" s="42">
        <v>0</v>
      </c>
      <c r="DV43" s="42">
        <v>0</v>
      </c>
      <c r="DW43" s="42">
        <v>0</v>
      </c>
      <c r="DX43" s="42">
        <v>0</v>
      </c>
      <c r="DY43" s="12">
        <f>SUM(DR43:DX43)</f>
        <v>0</v>
      </c>
      <c r="DZ43" s="12">
        <f>DR43+DS43+DT43*1.5+DU43*2.3+DV43*2+DW43*0.4+DX43*0.2</f>
        <v>0</v>
      </c>
      <c r="EA43" s="22">
        <f>EA41+"00:15"</f>
        <v>0.24999999999999989</v>
      </c>
      <c r="EB43" s="42">
        <v>67</v>
      </c>
      <c r="EC43" s="42">
        <v>7</v>
      </c>
      <c r="ED43" s="42">
        <v>3</v>
      </c>
      <c r="EE43" s="42">
        <v>4</v>
      </c>
      <c r="EF43" s="42">
        <v>7</v>
      </c>
      <c r="EG43" s="42">
        <v>3</v>
      </c>
      <c r="EH43" s="42">
        <v>0</v>
      </c>
      <c r="EI43" s="12">
        <f>SUM(EB43:EH43)</f>
        <v>91</v>
      </c>
      <c r="EJ43" s="12">
        <f>EB43+EC43+ED43*1.5+EE43*2.3+EF43*2+EG43*0.4+EH43*0.2</f>
        <v>102.9</v>
      </c>
      <c r="EK43" s="22">
        <f>EK41+"00:15"</f>
        <v>0.24999999999999989</v>
      </c>
      <c r="EL43" s="42">
        <v>0</v>
      </c>
      <c r="EM43" s="42">
        <v>0</v>
      </c>
      <c r="EN43" s="42">
        <v>0</v>
      </c>
      <c r="EO43" s="42">
        <v>0</v>
      </c>
      <c r="EP43" s="42">
        <v>0</v>
      </c>
      <c r="EQ43" s="42">
        <v>0</v>
      </c>
      <c r="ER43" s="42">
        <v>0</v>
      </c>
      <c r="ES43" s="12">
        <f>SUM(EL43:ER43)</f>
        <v>0</v>
      </c>
      <c r="ET43" s="12">
        <f>EL43+EM43+EN43*1.5+EO43*2.3+EP43*2+EQ43*0.4+ER43*0.2</f>
        <v>0</v>
      </c>
      <c r="EU43" s="22">
        <f>EU41+"00:15"</f>
        <v>0.24999999999999989</v>
      </c>
      <c r="EV43" s="42">
        <v>2</v>
      </c>
      <c r="EW43" s="42">
        <v>0</v>
      </c>
      <c r="EX43" s="42">
        <v>0</v>
      </c>
      <c r="EY43" s="42">
        <v>0</v>
      </c>
      <c r="EZ43" s="42">
        <v>0</v>
      </c>
      <c r="FA43" s="42">
        <v>0</v>
      </c>
      <c r="FB43" s="42">
        <v>0</v>
      </c>
      <c r="FC43" s="12">
        <f>SUM(EV43:FB43)</f>
        <v>2</v>
      </c>
      <c r="FD43" s="12">
        <f>EV43+EW43+EX43*1.5+EY43*2.3+EZ43*2+FA43*0.4+FB43*0.2</f>
        <v>2</v>
      </c>
      <c r="FE43" s="22">
        <f>FE41+"00:15"</f>
        <v>0.24999999999999989</v>
      </c>
      <c r="FF43" s="48">
        <f t="shared" ref="FF43:FL46" si="361">SUM(AF43,AP43,CN43,EL43)</f>
        <v>1</v>
      </c>
      <c r="FG43" s="48">
        <f t="shared" si="361"/>
        <v>1</v>
      </c>
      <c r="FH43" s="48">
        <f t="shared" si="361"/>
        <v>0</v>
      </c>
      <c r="FI43" s="48">
        <f t="shared" si="361"/>
        <v>0</v>
      </c>
      <c r="FJ43" s="48">
        <f t="shared" si="361"/>
        <v>0</v>
      </c>
      <c r="FK43" s="48">
        <f t="shared" si="361"/>
        <v>0</v>
      </c>
      <c r="FL43" s="48">
        <f t="shared" si="361"/>
        <v>0</v>
      </c>
      <c r="FM43" s="12">
        <f>SUM(FF43:FL43)</f>
        <v>2</v>
      </c>
      <c r="FN43" s="12">
        <f>FF43+FG43+FH43*1.5+FI43*2.3+FJ43*2+FK43*0.4+FL43*0.2</f>
        <v>2</v>
      </c>
      <c r="FO43" s="22">
        <f>FO41+"00:15"</f>
        <v>0.24999999999999989</v>
      </c>
      <c r="FP43" s="48">
        <f t="shared" ref="FP43:FV46" si="362">SUM(B43,L43,V43,AF43)</f>
        <v>8</v>
      </c>
      <c r="FQ43" s="48">
        <f t="shared" si="362"/>
        <v>0</v>
      </c>
      <c r="FR43" s="48">
        <f t="shared" si="362"/>
        <v>0</v>
      </c>
      <c r="FS43" s="48">
        <f t="shared" si="362"/>
        <v>0</v>
      </c>
      <c r="FT43" s="48">
        <f t="shared" si="362"/>
        <v>0</v>
      </c>
      <c r="FU43" s="48">
        <f t="shared" si="362"/>
        <v>2</v>
      </c>
      <c r="FV43" s="48">
        <f t="shared" si="362"/>
        <v>0</v>
      </c>
      <c r="FW43" s="12">
        <f>SUM(FP43:FV43)</f>
        <v>10</v>
      </c>
      <c r="FX43" s="12">
        <f>FP43+FQ43+FR43*1.5+FS43*2.3+FT43*2+FU43*0.4+FV43*0.2</f>
        <v>8.8000000000000007</v>
      </c>
      <c r="FY43" s="22">
        <f>FY41+"00:15"</f>
        <v>0.24999999999999989</v>
      </c>
      <c r="FZ43" s="48">
        <f t="shared" ref="FZ43:GF46" si="363">SUM(V43,BT43,CD43,EB43)</f>
        <v>73</v>
      </c>
      <c r="GA43" s="48">
        <f t="shared" si="363"/>
        <v>7</v>
      </c>
      <c r="GB43" s="48">
        <f t="shared" si="363"/>
        <v>3</v>
      </c>
      <c r="GC43" s="48">
        <f t="shared" si="363"/>
        <v>4</v>
      </c>
      <c r="GD43" s="48">
        <f t="shared" si="363"/>
        <v>7</v>
      </c>
      <c r="GE43" s="48">
        <f t="shared" si="363"/>
        <v>4</v>
      </c>
      <c r="GF43" s="48">
        <f t="shared" si="363"/>
        <v>0</v>
      </c>
      <c r="GG43" s="12">
        <f>SUM(FZ43:GF43)</f>
        <v>98</v>
      </c>
      <c r="GH43" s="12">
        <f>FZ43+GA43+GB43*1.5+GC43*2.3+GD43*2+GE43*0.4+GF43*0.2</f>
        <v>109.3</v>
      </c>
      <c r="GI43" s="22">
        <f>GI41+"00:15"</f>
        <v>0.24999999999999989</v>
      </c>
      <c r="GJ43" s="48">
        <f t="shared" ref="GJ43:GP46" si="364">SUM(AP43,AZ43,BJ43,BT43)</f>
        <v>53</v>
      </c>
      <c r="GK43" s="48">
        <f t="shared" si="364"/>
        <v>4</v>
      </c>
      <c r="GL43" s="48">
        <f t="shared" si="364"/>
        <v>3</v>
      </c>
      <c r="GM43" s="48">
        <f t="shared" si="364"/>
        <v>2</v>
      </c>
      <c r="GN43" s="48">
        <f t="shared" si="364"/>
        <v>4</v>
      </c>
      <c r="GO43" s="48">
        <f t="shared" si="364"/>
        <v>1</v>
      </c>
      <c r="GP43" s="48">
        <f t="shared" si="364"/>
        <v>0</v>
      </c>
      <c r="GQ43" s="12">
        <f>SUM(GJ43:GP43)</f>
        <v>67</v>
      </c>
      <c r="GR43" s="12">
        <f>GJ43+GK43+GL43*1.5+GM43*2.3+GN43*2+GO43*0.4+GP43*0.2</f>
        <v>74.5</v>
      </c>
      <c r="GS43" s="22">
        <f>GS41+"00:15"</f>
        <v>0.24999999999999989</v>
      </c>
      <c r="GT43" s="48">
        <f t="shared" ref="GT43:GZ46" si="365">SUM(L43,BJ43,DH43,DR43)</f>
        <v>4</v>
      </c>
      <c r="GU43" s="48">
        <f t="shared" si="365"/>
        <v>0</v>
      </c>
      <c r="GV43" s="48">
        <f t="shared" si="365"/>
        <v>0</v>
      </c>
      <c r="GW43" s="48">
        <f t="shared" si="365"/>
        <v>0</v>
      </c>
      <c r="GX43" s="48">
        <f t="shared" si="365"/>
        <v>0</v>
      </c>
      <c r="GY43" s="48">
        <f t="shared" si="365"/>
        <v>0</v>
      </c>
      <c r="GZ43" s="48">
        <f t="shared" si="365"/>
        <v>0</v>
      </c>
      <c r="HA43" s="12">
        <f>SUM(GT43:GZ43)</f>
        <v>4</v>
      </c>
      <c r="HB43" s="12">
        <f>GT43+GU43+GV43*1.5+GW43*2.3+GX43*2+GY43*0.4+GZ43*0.2</f>
        <v>4</v>
      </c>
      <c r="HC43" s="22">
        <f>HC41+"00:15"</f>
        <v>0.24999999999999989</v>
      </c>
      <c r="HD43" s="48">
        <f t="shared" ref="HD43:HJ46" si="366">SUM(CD43,CN43,CX43,DH43)</f>
        <v>3</v>
      </c>
      <c r="HE43" s="48">
        <f t="shared" si="366"/>
        <v>1</v>
      </c>
      <c r="HF43" s="48">
        <f t="shared" si="366"/>
        <v>0</v>
      </c>
      <c r="HG43" s="48">
        <f t="shared" si="366"/>
        <v>0</v>
      </c>
      <c r="HH43" s="48">
        <f t="shared" si="366"/>
        <v>0</v>
      </c>
      <c r="HI43" s="48">
        <f t="shared" si="366"/>
        <v>0</v>
      </c>
      <c r="HJ43" s="48">
        <f t="shared" si="366"/>
        <v>0</v>
      </c>
      <c r="HK43" s="12">
        <f>SUM(HD43:HJ43)</f>
        <v>4</v>
      </c>
      <c r="HL43" s="12">
        <f>HD43+HE43+HF43*1.5+HG43*2.3+HH43*2+HI43*0.4+HJ43*0.2</f>
        <v>4</v>
      </c>
      <c r="HM43" s="22">
        <f>HM41+"00:15"</f>
        <v>0.24999999999999989</v>
      </c>
      <c r="HN43" s="48">
        <f t="shared" ref="HN43:HT46" si="367">SUM(B43,AZ43,CX43,EV43)</f>
        <v>55</v>
      </c>
      <c r="HO43" s="48">
        <f t="shared" si="367"/>
        <v>4</v>
      </c>
      <c r="HP43" s="48">
        <f t="shared" si="367"/>
        <v>3</v>
      </c>
      <c r="HQ43" s="48">
        <f t="shared" si="367"/>
        <v>2</v>
      </c>
      <c r="HR43" s="48">
        <f t="shared" si="367"/>
        <v>4</v>
      </c>
      <c r="HS43" s="48">
        <f t="shared" si="367"/>
        <v>2</v>
      </c>
      <c r="HT43" s="48">
        <f t="shared" si="367"/>
        <v>0</v>
      </c>
      <c r="HU43" s="12">
        <f>SUM(HN43:HT43)</f>
        <v>70</v>
      </c>
      <c r="HV43" s="12">
        <f>HN43+HO43+HP43*1.5+HQ43*2.3+HR43*2+HS43*0.4+HT43*0.2</f>
        <v>76.899999999999991</v>
      </c>
      <c r="HW43" s="22">
        <f>HW41+"00:15"</f>
        <v>0.24999999999999989</v>
      </c>
      <c r="HX43" s="48">
        <f t="shared" ref="HX43:ID46" si="368">SUM(DR43,EB43,EL43,EV43)</f>
        <v>69</v>
      </c>
      <c r="HY43" s="48">
        <f t="shared" si="368"/>
        <v>7</v>
      </c>
      <c r="HZ43" s="48">
        <f t="shared" si="368"/>
        <v>3</v>
      </c>
      <c r="IA43" s="48">
        <f t="shared" si="368"/>
        <v>4</v>
      </c>
      <c r="IB43" s="48">
        <f t="shared" si="368"/>
        <v>7</v>
      </c>
      <c r="IC43" s="48">
        <f t="shared" si="368"/>
        <v>3</v>
      </c>
      <c r="ID43" s="48">
        <f t="shared" si="368"/>
        <v>0</v>
      </c>
      <c r="IE43" s="12">
        <f t="shared" si="89"/>
        <v>93</v>
      </c>
      <c r="IF43" s="12">
        <f>HX43+HY43+HZ43*1.5+IA43*2.3+IB43*2+IC43*0.4+ID43*0.2</f>
        <v>104.9</v>
      </c>
    </row>
    <row r="44" spans="1:240" ht="13" customHeight="1" x14ac:dyDescent="0.25">
      <c r="A44" s="22">
        <f t="shared" ref="A44:A46" si="369">A43+"00:15"</f>
        <v>0.26041666666666657</v>
      </c>
      <c r="B44" s="42">
        <v>1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1</v>
      </c>
      <c r="I44" s="12">
        <f>SUM(B44:H44)</f>
        <v>2</v>
      </c>
      <c r="J44" s="12">
        <f t="shared" si="8"/>
        <v>1.2</v>
      </c>
      <c r="K44" s="22">
        <f t="shared" ref="K44:K46" si="370">K43+"00:15"</f>
        <v>0.26041666666666657</v>
      </c>
      <c r="L44" s="42">
        <v>1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12">
        <f>SUM(L44:R44)</f>
        <v>1</v>
      </c>
      <c r="T44" s="12">
        <f t="shared" ref="T44:T72" si="371">L44+M44+N44*1.5+O44*2.3+P44*2+Q44*0.4+R44*0.2</f>
        <v>1</v>
      </c>
      <c r="U44" s="22">
        <f t="shared" ref="U44:U46" si="372">U43+"00:15"</f>
        <v>0.26041666666666657</v>
      </c>
      <c r="V44" s="42">
        <v>4</v>
      </c>
      <c r="W44" s="42">
        <v>1</v>
      </c>
      <c r="X44" s="42">
        <v>0</v>
      </c>
      <c r="Y44" s="42">
        <v>0</v>
      </c>
      <c r="Z44" s="42">
        <v>0</v>
      </c>
      <c r="AA44" s="42">
        <v>1</v>
      </c>
      <c r="AB44" s="42">
        <v>0</v>
      </c>
      <c r="AC44" s="12">
        <f>SUM(V44:AB44)</f>
        <v>6</v>
      </c>
      <c r="AD44" s="12">
        <f t="shared" ref="AD44:AD72" si="373">V44+W44+X44*1.5+Y44*2.3+Z44*2+AA44*0.4+AB44*0.2</f>
        <v>5.4</v>
      </c>
      <c r="AE44" s="22">
        <f t="shared" ref="AE44:AE46" si="374">AE43+"00:15"</f>
        <v>0.26041666666666657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12">
        <f>SUM(AF44:AL44)</f>
        <v>0</v>
      </c>
      <c r="AN44" s="12">
        <f t="shared" ref="AN44:AN72" si="375">AF44+AG44+AH44*1.5+AI44*2.3+AJ44*2+AK44*0.4+AL44*0.2</f>
        <v>0</v>
      </c>
      <c r="AO44" s="22">
        <f t="shared" ref="AO44:AO46" si="376">AO43+"00:15"</f>
        <v>0.26041666666666657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12">
        <f>SUM(AP44:AV44)</f>
        <v>0</v>
      </c>
      <c r="AX44" s="12">
        <f t="shared" ref="AX44:AX72" si="377">AP44+AQ44+AR44*1.5+AS44*2.3+AT44*2+AU44*0.4+AV44*0.2</f>
        <v>0</v>
      </c>
      <c r="AY44" s="22">
        <f t="shared" ref="AY44:AY46" si="378">AY43+"00:15"</f>
        <v>0.26041666666666657</v>
      </c>
      <c r="AZ44" s="42">
        <v>37</v>
      </c>
      <c r="BA44" s="42">
        <v>7</v>
      </c>
      <c r="BB44" s="42">
        <v>1</v>
      </c>
      <c r="BC44" s="42">
        <v>0</v>
      </c>
      <c r="BD44" s="42">
        <v>6</v>
      </c>
      <c r="BE44" s="42">
        <v>2</v>
      </c>
      <c r="BF44" s="42">
        <v>0</v>
      </c>
      <c r="BG44" s="12">
        <f>SUM(AZ44:BF44)</f>
        <v>53</v>
      </c>
      <c r="BH44" s="12">
        <f t="shared" ref="BH44:BH72" si="379">AZ44+BA44+BB44*1.5+BC44*2.3+BD44*2+BE44*0.4+BF44*0.2</f>
        <v>58.3</v>
      </c>
      <c r="BI44" s="22">
        <f t="shared" ref="BI44:BI46" si="380">BI43+"00:15"</f>
        <v>0.26041666666666657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12">
        <f>SUM(BJ44:BP44)</f>
        <v>0</v>
      </c>
      <c r="BR44" s="12">
        <f t="shared" ref="BR44:BR72" si="381">BJ44+BK44+BL44*1.5+BM44*2.3+BN44*2+BO44*0.4+BP44*0.2</f>
        <v>0</v>
      </c>
      <c r="BS44" s="22">
        <f t="shared" ref="BS44:BS46" si="382">BS43+"00:15"</f>
        <v>0.26041666666666657</v>
      </c>
      <c r="BT44" s="42">
        <v>0</v>
      </c>
      <c r="BU44" s="42">
        <v>0</v>
      </c>
      <c r="BV44" s="42">
        <v>0</v>
      </c>
      <c r="BW44" s="42">
        <v>0</v>
      </c>
      <c r="BX44" s="42">
        <v>0</v>
      </c>
      <c r="BY44" s="42">
        <v>0</v>
      </c>
      <c r="BZ44" s="42">
        <v>0</v>
      </c>
      <c r="CA44" s="12">
        <f>SUM(BT44:BZ44)</f>
        <v>0</v>
      </c>
      <c r="CB44" s="12">
        <f t="shared" ref="CB44:CB72" si="383">BT44+BU44+BV44*1.5+BW44*2.3+BX44*2+BY44*0.4+BZ44*0.2</f>
        <v>0</v>
      </c>
      <c r="CC44" s="22">
        <f t="shared" ref="CC44:CC46" si="384">CC43+"00:15"</f>
        <v>0.26041666666666657</v>
      </c>
      <c r="CD44" s="42">
        <v>2</v>
      </c>
      <c r="CE44" s="42">
        <v>0</v>
      </c>
      <c r="CF44" s="42">
        <v>0</v>
      </c>
      <c r="CG44" s="42">
        <v>0</v>
      </c>
      <c r="CH44" s="42">
        <v>1</v>
      </c>
      <c r="CI44" s="42">
        <v>1</v>
      </c>
      <c r="CJ44" s="42">
        <v>0</v>
      </c>
      <c r="CK44" s="12">
        <f>SUM(CD44:CJ44)</f>
        <v>4</v>
      </c>
      <c r="CL44" s="12">
        <f t="shared" ref="CL44:CL72" si="385">CD44+CE44+CF44*1.5+CG44*2.3+CH44*2+CI44*0.4+CJ44*0.2</f>
        <v>4.4000000000000004</v>
      </c>
      <c r="CM44" s="22">
        <f t="shared" ref="CM44:CM46" si="386">CM43+"00:15"</f>
        <v>0.26041666666666657</v>
      </c>
      <c r="CN44" s="42">
        <v>0</v>
      </c>
      <c r="CO44" s="42">
        <v>0</v>
      </c>
      <c r="CP44" s="42">
        <v>0</v>
      </c>
      <c r="CQ44" s="42">
        <v>0</v>
      </c>
      <c r="CR44" s="42">
        <v>0</v>
      </c>
      <c r="CS44" s="42">
        <v>0</v>
      </c>
      <c r="CT44" s="42">
        <v>0</v>
      </c>
      <c r="CU44" s="12">
        <f>SUM(CN44:CT44)</f>
        <v>0</v>
      </c>
      <c r="CV44" s="12">
        <f t="shared" ref="CV44:CV72" si="387">CN44+CO44+CP44*1.5+CQ44*2.3+CR44*2+CS44*0.4+CT44*0.2</f>
        <v>0</v>
      </c>
      <c r="CW44" s="22">
        <f t="shared" ref="CW44:CW46" si="388">CW43+"00:15"</f>
        <v>0.26041666666666657</v>
      </c>
      <c r="CX44" s="42">
        <v>1</v>
      </c>
      <c r="CY44" s="42">
        <v>0</v>
      </c>
      <c r="CZ44" s="42">
        <v>0</v>
      </c>
      <c r="DA44" s="42">
        <v>0</v>
      </c>
      <c r="DB44" s="42">
        <v>0</v>
      </c>
      <c r="DC44" s="42">
        <v>0</v>
      </c>
      <c r="DD44" s="42">
        <v>0</v>
      </c>
      <c r="DE44" s="12">
        <f>SUM(CX44:DD44)</f>
        <v>1</v>
      </c>
      <c r="DF44" s="12">
        <f t="shared" ref="DF44:DF72" si="389">CX44+CY44+CZ44*1.5+DA44*2.3+DB44*2+DC44*0.4+DD44*0.2</f>
        <v>1</v>
      </c>
      <c r="DG44" s="22">
        <f t="shared" ref="DG44:DG46" si="390">DG43+"00:15"</f>
        <v>0.26041666666666657</v>
      </c>
      <c r="DH44" s="42">
        <v>0</v>
      </c>
      <c r="DI44" s="42">
        <v>0</v>
      </c>
      <c r="DJ44" s="42">
        <v>0</v>
      </c>
      <c r="DK44" s="42">
        <v>0</v>
      </c>
      <c r="DL44" s="42">
        <v>0</v>
      </c>
      <c r="DM44" s="42">
        <v>0</v>
      </c>
      <c r="DN44" s="42">
        <v>0</v>
      </c>
      <c r="DO44" s="12">
        <f>SUM(DH44:DN44)</f>
        <v>0</v>
      </c>
      <c r="DP44" s="12">
        <f t="shared" ref="DP44:DP72" si="391">DH44+DI44+DJ44*1.5+DK44*2.3+DL44*2+DM44*0.4+DN44*0.2</f>
        <v>0</v>
      </c>
      <c r="DQ44" s="22">
        <f t="shared" ref="DQ44:DQ46" si="392">DQ43+"00:15"</f>
        <v>0.26041666666666657</v>
      </c>
      <c r="DR44" s="42">
        <v>2</v>
      </c>
      <c r="DS44" s="42">
        <v>0</v>
      </c>
      <c r="DT44" s="42">
        <v>0</v>
      </c>
      <c r="DU44" s="42">
        <v>0</v>
      </c>
      <c r="DV44" s="42">
        <v>0</v>
      </c>
      <c r="DW44" s="42">
        <v>1</v>
      </c>
      <c r="DX44" s="42">
        <v>0</v>
      </c>
      <c r="DY44" s="12">
        <f>SUM(DR44:DX44)</f>
        <v>3</v>
      </c>
      <c r="DZ44" s="12">
        <f t="shared" ref="DZ44:DZ72" si="393">DR44+DS44+DT44*1.5+DU44*2.3+DV44*2+DW44*0.4+DX44*0.2</f>
        <v>2.4</v>
      </c>
      <c r="EA44" s="22">
        <f t="shared" ref="EA44:EA46" si="394">EA43+"00:15"</f>
        <v>0.26041666666666657</v>
      </c>
      <c r="EB44" s="42">
        <v>65</v>
      </c>
      <c r="EC44" s="42">
        <v>11</v>
      </c>
      <c r="ED44" s="42">
        <v>5</v>
      </c>
      <c r="EE44" s="42">
        <v>2</v>
      </c>
      <c r="EF44" s="42">
        <v>5</v>
      </c>
      <c r="EG44" s="42">
        <v>4</v>
      </c>
      <c r="EH44" s="42">
        <v>0</v>
      </c>
      <c r="EI44" s="12">
        <f>SUM(EB44:EH44)</f>
        <v>92</v>
      </c>
      <c r="EJ44" s="12">
        <f t="shared" ref="EJ44:EJ72" si="395">EB44+EC44+ED44*1.5+EE44*2.3+EF44*2+EG44*0.4+EH44*0.2</f>
        <v>99.699999999999989</v>
      </c>
      <c r="EK44" s="22">
        <f t="shared" ref="EK44:EK46" si="396">EK43+"00:15"</f>
        <v>0.26041666666666657</v>
      </c>
      <c r="EL44" s="42">
        <v>0</v>
      </c>
      <c r="EM44" s="42">
        <v>0</v>
      </c>
      <c r="EN44" s="42">
        <v>0</v>
      </c>
      <c r="EO44" s="42">
        <v>0</v>
      </c>
      <c r="EP44" s="42">
        <v>0</v>
      </c>
      <c r="EQ44" s="42">
        <v>0</v>
      </c>
      <c r="ER44" s="42">
        <v>0</v>
      </c>
      <c r="ES44" s="12">
        <f>SUM(EL44:ER44)</f>
        <v>0</v>
      </c>
      <c r="ET44" s="12">
        <f t="shared" ref="ET44:ET72" si="397">EL44+EM44+EN44*1.5+EO44*2.3+EP44*2+EQ44*0.4+ER44*0.2</f>
        <v>0</v>
      </c>
      <c r="EU44" s="22">
        <f t="shared" ref="EU44:EU46" si="398">EU43+"00:15"</f>
        <v>0.26041666666666657</v>
      </c>
      <c r="EV44" s="42">
        <v>3</v>
      </c>
      <c r="EW44" s="42">
        <v>2</v>
      </c>
      <c r="EX44" s="42">
        <v>0</v>
      </c>
      <c r="EY44" s="42">
        <v>0</v>
      </c>
      <c r="EZ44" s="42">
        <v>0</v>
      </c>
      <c r="FA44" s="42">
        <v>0</v>
      </c>
      <c r="FB44" s="42">
        <v>0</v>
      </c>
      <c r="FC44" s="12">
        <f>SUM(EV44:FB44)</f>
        <v>5</v>
      </c>
      <c r="FD44" s="12">
        <f t="shared" ref="FD44:FD72" si="399">EV44+EW44+EX44*1.5+EY44*2.3+EZ44*2+FA44*0.4+FB44*0.2</f>
        <v>5</v>
      </c>
      <c r="FE44" s="22">
        <f t="shared" ref="FE44:FE46" si="400">FE43+"00:15"</f>
        <v>0.26041666666666657</v>
      </c>
      <c r="FF44" s="48">
        <f t="shared" si="361"/>
        <v>0</v>
      </c>
      <c r="FG44" s="48">
        <f t="shared" si="361"/>
        <v>0</v>
      </c>
      <c r="FH44" s="48">
        <f t="shared" si="361"/>
        <v>0</v>
      </c>
      <c r="FI44" s="48">
        <f t="shared" si="361"/>
        <v>0</v>
      </c>
      <c r="FJ44" s="48">
        <f t="shared" si="361"/>
        <v>0</v>
      </c>
      <c r="FK44" s="48">
        <f t="shared" si="361"/>
        <v>0</v>
      </c>
      <c r="FL44" s="48">
        <f t="shared" si="361"/>
        <v>0</v>
      </c>
      <c r="FM44" s="12">
        <f>SUM(FF44:FL44)</f>
        <v>0</v>
      </c>
      <c r="FN44" s="12">
        <f t="shared" ref="FN44:FN72" si="401">FF44+FG44+FH44*1.5+FI44*2.3+FJ44*2+FK44*0.4+FL44*0.2</f>
        <v>0</v>
      </c>
      <c r="FO44" s="22">
        <f t="shared" ref="FO44:FO46" si="402">FO43+"00:15"</f>
        <v>0.26041666666666657</v>
      </c>
      <c r="FP44" s="48">
        <f t="shared" si="362"/>
        <v>6</v>
      </c>
      <c r="FQ44" s="48">
        <f t="shared" si="362"/>
        <v>1</v>
      </c>
      <c r="FR44" s="48">
        <f t="shared" si="362"/>
        <v>0</v>
      </c>
      <c r="FS44" s="48">
        <f t="shared" si="362"/>
        <v>0</v>
      </c>
      <c r="FT44" s="48">
        <f t="shared" si="362"/>
        <v>0</v>
      </c>
      <c r="FU44" s="48">
        <f t="shared" si="362"/>
        <v>1</v>
      </c>
      <c r="FV44" s="48">
        <f t="shared" si="362"/>
        <v>1</v>
      </c>
      <c r="FW44" s="12">
        <f>SUM(FP44:FV44)</f>
        <v>9</v>
      </c>
      <c r="FX44" s="12">
        <f t="shared" ref="FX44:FX72" si="403">FP44+FQ44+FR44*1.5+FS44*2.3+FT44*2+FU44*0.4+FV44*0.2</f>
        <v>7.6000000000000005</v>
      </c>
      <c r="FY44" s="22">
        <f t="shared" ref="FY44:FY46" si="404">FY43+"00:15"</f>
        <v>0.26041666666666657</v>
      </c>
      <c r="FZ44" s="48">
        <f t="shared" si="363"/>
        <v>71</v>
      </c>
      <c r="GA44" s="48">
        <f t="shared" si="363"/>
        <v>12</v>
      </c>
      <c r="GB44" s="48">
        <f t="shared" si="363"/>
        <v>5</v>
      </c>
      <c r="GC44" s="48">
        <f t="shared" si="363"/>
        <v>2</v>
      </c>
      <c r="GD44" s="48">
        <f t="shared" si="363"/>
        <v>6</v>
      </c>
      <c r="GE44" s="48">
        <f t="shared" si="363"/>
        <v>6</v>
      </c>
      <c r="GF44" s="48">
        <f t="shared" si="363"/>
        <v>0</v>
      </c>
      <c r="GG44" s="12">
        <f>SUM(FZ44:GF44)</f>
        <v>102</v>
      </c>
      <c r="GH44" s="12">
        <f t="shared" ref="GH44:GH72" si="405">FZ44+GA44+GB44*1.5+GC44*2.3+GD44*2+GE44*0.4+GF44*0.2</f>
        <v>109.5</v>
      </c>
      <c r="GI44" s="22">
        <f t="shared" ref="GI44:GI46" si="406">GI43+"00:15"</f>
        <v>0.26041666666666657</v>
      </c>
      <c r="GJ44" s="48">
        <f t="shared" si="364"/>
        <v>37</v>
      </c>
      <c r="GK44" s="48">
        <f t="shared" si="364"/>
        <v>7</v>
      </c>
      <c r="GL44" s="48">
        <f t="shared" si="364"/>
        <v>1</v>
      </c>
      <c r="GM44" s="48">
        <f t="shared" si="364"/>
        <v>0</v>
      </c>
      <c r="GN44" s="48">
        <f t="shared" si="364"/>
        <v>6</v>
      </c>
      <c r="GO44" s="48">
        <f t="shared" si="364"/>
        <v>2</v>
      </c>
      <c r="GP44" s="48">
        <f t="shared" si="364"/>
        <v>0</v>
      </c>
      <c r="GQ44" s="12">
        <f>SUM(GJ44:GP44)</f>
        <v>53</v>
      </c>
      <c r="GR44" s="12">
        <f t="shared" ref="GR44:GR72" si="407">GJ44+GK44+GL44*1.5+GM44*2.3+GN44*2+GO44*0.4+GP44*0.2</f>
        <v>58.3</v>
      </c>
      <c r="GS44" s="22">
        <f t="shared" ref="GS44:GS46" si="408">GS43+"00:15"</f>
        <v>0.26041666666666657</v>
      </c>
      <c r="GT44" s="48">
        <f t="shared" si="365"/>
        <v>3</v>
      </c>
      <c r="GU44" s="48">
        <f t="shared" si="365"/>
        <v>0</v>
      </c>
      <c r="GV44" s="48">
        <f t="shared" si="365"/>
        <v>0</v>
      </c>
      <c r="GW44" s="48">
        <f t="shared" si="365"/>
        <v>0</v>
      </c>
      <c r="GX44" s="48">
        <f t="shared" si="365"/>
        <v>0</v>
      </c>
      <c r="GY44" s="48">
        <f t="shared" si="365"/>
        <v>1</v>
      </c>
      <c r="GZ44" s="48">
        <f t="shared" si="365"/>
        <v>0</v>
      </c>
      <c r="HA44" s="12">
        <f>SUM(GT44:GZ44)</f>
        <v>4</v>
      </c>
      <c r="HB44" s="12">
        <f t="shared" ref="HB44:HB72" si="409">GT44+GU44+GV44*1.5+GW44*2.3+GX44*2+GY44*0.4+GZ44*0.2</f>
        <v>3.4</v>
      </c>
      <c r="HC44" s="22">
        <f t="shared" ref="HC44:HC46" si="410">HC43+"00:15"</f>
        <v>0.26041666666666657</v>
      </c>
      <c r="HD44" s="48">
        <f t="shared" si="366"/>
        <v>3</v>
      </c>
      <c r="HE44" s="48">
        <f t="shared" si="366"/>
        <v>0</v>
      </c>
      <c r="HF44" s="48">
        <f t="shared" si="366"/>
        <v>0</v>
      </c>
      <c r="HG44" s="48">
        <f t="shared" si="366"/>
        <v>0</v>
      </c>
      <c r="HH44" s="48">
        <f t="shared" si="366"/>
        <v>1</v>
      </c>
      <c r="HI44" s="48">
        <f t="shared" si="366"/>
        <v>1</v>
      </c>
      <c r="HJ44" s="48">
        <f t="shared" si="366"/>
        <v>0</v>
      </c>
      <c r="HK44" s="12">
        <f>SUM(HD44:HJ44)</f>
        <v>5</v>
      </c>
      <c r="HL44" s="12">
        <f t="shared" ref="HL44:HL72" si="411">HD44+HE44+HF44*1.5+HG44*2.3+HH44*2+HI44*0.4+HJ44*0.2</f>
        <v>5.4</v>
      </c>
      <c r="HM44" s="22">
        <f t="shared" ref="HM44:HM46" si="412">HM43+"00:15"</f>
        <v>0.26041666666666657</v>
      </c>
      <c r="HN44" s="48">
        <f t="shared" si="367"/>
        <v>42</v>
      </c>
      <c r="HO44" s="48">
        <f t="shared" si="367"/>
        <v>9</v>
      </c>
      <c r="HP44" s="48">
        <f t="shared" si="367"/>
        <v>1</v>
      </c>
      <c r="HQ44" s="48">
        <f t="shared" si="367"/>
        <v>0</v>
      </c>
      <c r="HR44" s="48">
        <f t="shared" si="367"/>
        <v>6</v>
      </c>
      <c r="HS44" s="48">
        <f t="shared" si="367"/>
        <v>2</v>
      </c>
      <c r="HT44" s="48">
        <f t="shared" si="367"/>
        <v>1</v>
      </c>
      <c r="HU44" s="12">
        <f>SUM(HN44:HT44)</f>
        <v>61</v>
      </c>
      <c r="HV44" s="12">
        <f t="shared" ref="HV44:HV72" si="413">HN44+HO44+HP44*1.5+HQ44*2.3+HR44*2+HS44*0.4+HT44*0.2</f>
        <v>65.5</v>
      </c>
      <c r="HW44" s="22">
        <f t="shared" ref="HW44:HW46" si="414">HW43+"00:15"</f>
        <v>0.26041666666666657</v>
      </c>
      <c r="HX44" s="48">
        <f t="shared" si="368"/>
        <v>70</v>
      </c>
      <c r="HY44" s="48">
        <f t="shared" si="368"/>
        <v>13</v>
      </c>
      <c r="HZ44" s="48">
        <f t="shared" si="368"/>
        <v>5</v>
      </c>
      <c r="IA44" s="48">
        <f t="shared" si="368"/>
        <v>2</v>
      </c>
      <c r="IB44" s="48">
        <f t="shared" si="368"/>
        <v>5</v>
      </c>
      <c r="IC44" s="48">
        <f t="shared" si="368"/>
        <v>5</v>
      </c>
      <c r="ID44" s="48">
        <f t="shared" si="368"/>
        <v>0</v>
      </c>
      <c r="IE44" s="12">
        <f t="shared" si="89"/>
        <v>100</v>
      </c>
      <c r="IF44" s="12">
        <f t="shared" ref="IF44:IF72" si="415">HX44+HY44+HZ44*1.5+IA44*2.3+IB44*2+IC44*0.4+ID44*0.2</f>
        <v>107.1</v>
      </c>
    </row>
    <row r="45" spans="1:240" ht="13" customHeight="1" x14ac:dyDescent="0.25">
      <c r="A45" s="22">
        <f t="shared" si="369"/>
        <v>0.27083333333333326</v>
      </c>
      <c r="B45" s="42">
        <v>2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12">
        <f>SUM(B45:H45)</f>
        <v>2</v>
      </c>
      <c r="J45" s="12">
        <f t="shared" si="8"/>
        <v>2</v>
      </c>
      <c r="K45" s="22">
        <f t="shared" si="370"/>
        <v>0.27083333333333326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1</v>
      </c>
      <c r="S45" s="12">
        <f>SUM(L45:R45)</f>
        <v>1</v>
      </c>
      <c r="T45" s="12">
        <f t="shared" si="371"/>
        <v>0.2</v>
      </c>
      <c r="U45" s="22">
        <f t="shared" si="372"/>
        <v>0.27083333333333326</v>
      </c>
      <c r="V45" s="42">
        <v>9</v>
      </c>
      <c r="W45" s="42">
        <v>1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12">
        <f>SUM(V45:AB45)</f>
        <v>10</v>
      </c>
      <c r="AD45" s="12">
        <f t="shared" si="373"/>
        <v>10</v>
      </c>
      <c r="AE45" s="22">
        <f t="shared" si="374"/>
        <v>0.27083333333333326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12">
        <f>SUM(AF45:AL45)</f>
        <v>0</v>
      </c>
      <c r="AN45" s="12">
        <f t="shared" si="375"/>
        <v>0</v>
      </c>
      <c r="AO45" s="22">
        <f t="shared" si="376"/>
        <v>0.27083333333333326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12">
        <f>SUM(AP45:AV45)</f>
        <v>0</v>
      </c>
      <c r="AX45" s="12">
        <f t="shared" si="377"/>
        <v>0</v>
      </c>
      <c r="AY45" s="22">
        <f t="shared" si="378"/>
        <v>0.27083333333333326</v>
      </c>
      <c r="AZ45" s="42">
        <v>52</v>
      </c>
      <c r="BA45" s="42">
        <v>5</v>
      </c>
      <c r="BB45" s="42">
        <v>5</v>
      </c>
      <c r="BC45" s="42">
        <v>0</v>
      </c>
      <c r="BD45" s="42">
        <v>7</v>
      </c>
      <c r="BE45" s="42">
        <v>1</v>
      </c>
      <c r="BF45" s="42">
        <v>1</v>
      </c>
      <c r="BG45" s="12">
        <f>SUM(AZ45:BF45)</f>
        <v>71</v>
      </c>
      <c r="BH45" s="12">
        <f t="shared" si="379"/>
        <v>79.100000000000009</v>
      </c>
      <c r="BI45" s="22">
        <f t="shared" si="380"/>
        <v>0.27083333333333326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12">
        <f>SUM(BJ45:BP45)</f>
        <v>0</v>
      </c>
      <c r="BR45" s="12">
        <f t="shared" si="381"/>
        <v>0</v>
      </c>
      <c r="BS45" s="22">
        <f t="shared" si="382"/>
        <v>0.27083333333333326</v>
      </c>
      <c r="BT45" s="42">
        <v>0</v>
      </c>
      <c r="BU45" s="42">
        <v>0</v>
      </c>
      <c r="BV45" s="42">
        <v>0</v>
      </c>
      <c r="BW45" s="42">
        <v>0</v>
      </c>
      <c r="BX45" s="42">
        <v>0</v>
      </c>
      <c r="BY45" s="42">
        <v>0</v>
      </c>
      <c r="BZ45" s="42">
        <v>0</v>
      </c>
      <c r="CA45" s="12">
        <f>SUM(BT45:BZ45)</f>
        <v>0</v>
      </c>
      <c r="CB45" s="12">
        <f t="shared" si="383"/>
        <v>0</v>
      </c>
      <c r="CC45" s="22">
        <f t="shared" si="384"/>
        <v>0.27083333333333326</v>
      </c>
      <c r="CD45" s="42">
        <v>1</v>
      </c>
      <c r="CE45" s="42">
        <v>0</v>
      </c>
      <c r="CF45" s="42">
        <v>0</v>
      </c>
      <c r="CG45" s="42">
        <v>0</v>
      </c>
      <c r="CH45" s="42">
        <v>0</v>
      </c>
      <c r="CI45" s="42">
        <v>0</v>
      </c>
      <c r="CJ45" s="42">
        <v>0</v>
      </c>
      <c r="CK45" s="12">
        <f>SUM(CD45:CJ45)</f>
        <v>1</v>
      </c>
      <c r="CL45" s="12">
        <f t="shared" si="385"/>
        <v>1</v>
      </c>
      <c r="CM45" s="22">
        <f t="shared" si="386"/>
        <v>0.27083333333333326</v>
      </c>
      <c r="CN45" s="42">
        <v>0</v>
      </c>
      <c r="CO45" s="42">
        <v>0</v>
      </c>
      <c r="CP45" s="42">
        <v>0</v>
      </c>
      <c r="CQ45" s="42">
        <v>0</v>
      </c>
      <c r="CR45" s="42">
        <v>0</v>
      </c>
      <c r="CS45" s="42">
        <v>0</v>
      </c>
      <c r="CT45" s="42">
        <v>0</v>
      </c>
      <c r="CU45" s="12">
        <f>SUM(CN45:CT45)</f>
        <v>0</v>
      </c>
      <c r="CV45" s="12">
        <f t="shared" si="387"/>
        <v>0</v>
      </c>
      <c r="CW45" s="22">
        <f t="shared" si="388"/>
        <v>0.27083333333333326</v>
      </c>
      <c r="CX45" s="42">
        <v>0</v>
      </c>
      <c r="CY45" s="42">
        <v>0</v>
      </c>
      <c r="CZ45" s="42">
        <v>0</v>
      </c>
      <c r="DA45" s="42">
        <v>0</v>
      </c>
      <c r="DB45" s="42">
        <v>0</v>
      </c>
      <c r="DC45" s="42">
        <v>1</v>
      </c>
      <c r="DD45" s="42">
        <v>0</v>
      </c>
      <c r="DE45" s="12">
        <f>SUM(CX45:DD45)</f>
        <v>1</v>
      </c>
      <c r="DF45" s="12">
        <f t="shared" si="389"/>
        <v>0.4</v>
      </c>
      <c r="DG45" s="22">
        <f t="shared" si="390"/>
        <v>0.27083333333333326</v>
      </c>
      <c r="DH45" s="42">
        <v>0</v>
      </c>
      <c r="DI45" s="42">
        <v>0</v>
      </c>
      <c r="DJ45" s="42">
        <v>0</v>
      </c>
      <c r="DK45" s="42">
        <v>0</v>
      </c>
      <c r="DL45" s="42">
        <v>0</v>
      </c>
      <c r="DM45" s="42">
        <v>0</v>
      </c>
      <c r="DN45" s="42">
        <v>0</v>
      </c>
      <c r="DO45" s="12">
        <f>SUM(DH45:DN45)</f>
        <v>0</v>
      </c>
      <c r="DP45" s="12">
        <f t="shared" si="391"/>
        <v>0</v>
      </c>
      <c r="DQ45" s="22">
        <f t="shared" si="392"/>
        <v>0.27083333333333326</v>
      </c>
      <c r="DR45" s="42">
        <v>3</v>
      </c>
      <c r="DS45" s="42">
        <v>0</v>
      </c>
      <c r="DT45" s="42">
        <v>0</v>
      </c>
      <c r="DU45" s="42">
        <v>0</v>
      </c>
      <c r="DV45" s="42">
        <v>0</v>
      </c>
      <c r="DW45" s="42">
        <v>0</v>
      </c>
      <c r="DX45" s="42">
        <v>1</v>
      </c>
      <c r="DY45" s="12">
        <f>SUM(DR45:DX45)</f>
        <v>4</v>
      </c>
      <c r="DZ45" s="12">
        <f t="shared" si="393"/>
        <v>3.2</v>
      </c>
      <c r="EA45" s="22">
        <f t="shared" si="394"/>
        <v>0.27083333333333326</v>
      </c>
      <c r="EB45" s="42">
        <v>66</v>
      </c>
      <c r="EC45" s="42">
        <v>25</v>
      </c>
      <c r="ED45" s="42">
        <v>6</v>
      </c>
      <c r="EE45" s="42">
        <v>0</v>
      </c>
      <c r="EF45" s="42">
        <v>4</v>
      </c>
      <c r="EG45" s="42">
        <v>1</v>
      </c>
      <c r="EH45" s="42">
        <v>0</v>
      </c>
      <c r="EI45" s="12">
        <f>SUM(EB45:EH45)</f>
        <v>102</v>
      </c>
      <c r="EJ45" s="12">
        <f t="shared" si="395"/>
        <v>108.4</v>
      </c>
      <c r="EK45" s="22">
        <f t="shared" si="396"/>
        <v>0.27083333333333326</v>
      </c>
      <c r="EL45" s="42">
        <v>0</v>
      </c>
      <c r="EM45" s="42">
        <v>0</v>
      </c>
      <c r="EN45" s="42">
        <v>0</v>
      </c>
      <c r="EO45" s="42">
        <v>0</v>
      </c>
      <c r="EP45" s="42">
        <v>0</v>
      </c>
      <c r="EQ45" s="42">
        <v>0</v>
      </c>
      <c r="ER45" s="42">
        <v>0</v>
      </c>
      <c r="ES45" s="12">
        <f>SUM(EL45:ER45)</f>
        <v>0</v>
      </c>
      <c r="ET45" s="12">
        <f t="shared" si="397"/>
        <v>0</v>
      </c>
      <c r="EU45" s="22">
        <f t="shared" si="398"/>
        <v>0.27083333333333326</v>
      </c>
      <c r="EV45" s="42">
        <v>1</v>
      </c>
      <c r="EW45" s="42">
        <v>0</v>
      </c>
      <c r="EX45" s="42">
        <v>0</v>
      </c>
      <c r="EY45" s="42">
        <v>0</v>
      </c>
      <c r="EZ45" s="42">
        <v>0</v>
      </c>
      <c r="FA45" s="42">
        <v>0</v>
      </c>
      <c r="FB45" s="42">
        <v>0</v>
      </c>
      <c r="FC45" s="12">
        <f>SUM(EV45:FB45)</f>
        <v>1</v>
      </c>
      <c r="FD45" s="12">
        <f t="shared" si="399"/>
        <v>1</v>
      </c>
      <c r="FE45" s="22">
        <f t="shared" si="400"/>
        <v>0.27083333333333326</v>
      </c>
      <c r="FF45" s="48">
        <f t="shared" si="361"/>
        <v>0</v>
      </c>
      <c r="FG45" s="48">
        <f t="shared" si="361"/>
        <v>0</v>
      </c>
      <c r="FH45" s="48">
        <f t="shared" si="361"/>
        <v>0</v>
      </c>
      <c r="FI45" s="48">
        <f t="shared" si="361"/>
        <v>0</v>
      </c>
      <c r="FJ45" s="48">
        <f t="shared" si="361"/>
        <v>0</v>
      </c>
      <c r="FK45" s="48">
        <f t="shared" si="361"/>
        <v>0</v>
      </c>
      <c r="FL45" s="48">
        <f t="shared" si="361"/>
        <v>0</v>
      </c>
      <c r="FM45" s="12">
        <f>SUM(FF45:FL45)</f>
        <v>0</v>
      </c>
      <c r="FN45" s="12">
        <f t="shared" si="401"/>
        <v>0</v>
      </c>
      <c r="FO45" s="22">
        <f t="shared" si="402"/>
        <v>0.27083333333333326</v>
      </c>
      <c r="FP45" s="48">
        <f t="shared" si="362"/>
        <v>11</v>
      </c>
      <c r="FQ45" s="48">
        <f t="shared" si="362"/>
        <v>1</v>
      </c>
      <c r="FR45" s="48">
        <f t="shared" si="362"/>
        <v>0</v>
      </c>
      <c r="FS45" s="48">
        <f t="shared" si="362"/>
        <v>0</v>
      </c>
      <c r="FT45" s="48">
        <f t="shared" si="362"/>
        <v>0</v>
      </c>
      <c r="FU45" s="48">
        <f t="shared" si="362"/>
        <v>0</v>
      </c>
      <c r="FV45" s="48">
        <f t="shared" si="362"/>
        <v>1</v>
      </c>
      <c r="FW45" s="12">
        <f>SUM(FP45:FV45)</f>
        <v>13</v>
      </c>
      <c r="FX45" s="12">
        <f t="shared" si="403"/>
        <v>12.2</v>
      </c>
      <c r="FY45" s="22">
        <f t="shared" si="404"/>
        <v>0.27083333333333326</v>
      </c>
      <c r="FZ45" s="48">
        <f t="shared" si="363"/>
        <v>76</v>
      </c>
      <c r="GA45" s="48">
        <f t="shared" si="363"/>
        <v>26</v>
      </c>
      <c r="GB45" s="48">
        <f t="shared" si="363"/>
        <v>6</v>
      </c>
      <c r="GC45" s="48">
        <f t="shared" si="363"/>
        <v>0</v>
      </c>
      <c r="GD45" s="48">
        <f t="shared" si="363"/>
        <v>4</v>
      </c>
      <c r="GE45" s="48">
        <f t="shared" si="363"/>
        <v>1</v>
      </c>
      <c r="GF45" s="48">
        <f t="shared" si="363"/>
        <v>0</v>
      </c>
      <c r="GG45" s="12">
        <f>SUM(FZ45:GF45)</f>
        <v>113</v>
      </c>
      <c r="GH45" s="12">
        <f t="shared" si="405"/>
        <v>119.4</v>
      </c>
      <c r="GI45" s="22">
        <f t="shared" si="406"/>
        <v>0.27083333333333326</v>
      </c>
      <c r="GJ45" s="48">
        <f t="shared" si="364"/>
        <v>52</v>
      </c>
      <c r="GK45" s="48">
        <f t="shared" si="364"/>
        <v>5</v>
      </c>
      <c r="GL45" s="48">
        <f t="shared" si="364"/>
        <v>5</v>
      </c>
      <c r="GM45" s="48">
        <f t="shared" si="364"/>
        <v>0</v>
      </c>
      <c r="GN45" s="48">
        <f t="shared" si="364"/>
        <v>7</v>
      </c>
      <c r="GO45" s="48">
        <f t="shared" si="364"/>
        <v>1</v>
      </c>
      <c r="GP45" s="48">
        <f t="shared" si="364"/>
        <v>1</v>
      </c>
      <c r="GQ45" s="12">
        <f>SUM(GJ45:GP45)</f>
        <v>71</v>
      </c>
      <c r="GR45" s="12">
        <f t="shared" si="407"/>
        <v>79.100000000000009</v>
      </c>
      <c r="GS45" s="22">
        <f t="shared" si="408"/>
        <v>0.27083333333333326</v>
      </c>
      <c r="GT45" s="48">
        <f t="shared" si="365"/>
        <v>3</v>
      </c>
      <c r="GU45" s="48">
        <f t="shared" si="365"/>
        <v>0</v>
      </c>
      <c r="GV45" s="48">
        <f t="shared" si="365"/>
        <v>0</v>
      </c>
      <c r="GW45" s="48">
        <f t="shared" si="365"/>
        <v>0</v>
      </c>
      <c r="GX45" s="48">
        <f t="shared" si="365"/>
        <v>0</v>
      </c>
      <c r="GY45" s="48">
        <f t="shared" si="365"/>
        <v>0</v>
      </c>
      <c r="GZ45" s="48">
        <f t="shared" si="365"/>
        <v>2</v>
      </c>
      <c r="HA45" s="12">
        <f>SUM(GT45:GZ45)</f>
        <v>5</v>
      </c>
      <c r="HB45" s="12">
        <f t="shared" si="409"/>
        <v>3.4</v>
      </c>
      <c r="HC45" s="22">
        <f t="shared" si="410"/>
        <v>0.27083333333333326</v>
      </c>
      <c r="HD45" s="48">
        <f t="shared" si="366"/>
        <v>1</v>
      </c>
      <c r="HE45" s="48">
        <f t="shared" si="366"/>
        <v>0</v>
      </c>
      <c r="HF45" s="48">
        <f t="shared" si="366"/>
        <v>0</v>
      </c>
      <c r="HG45" s="48">
        <f t="shared" si="366"/>
        <v>0</v>
      </c>
      <c r="HH45" s="48">
        <f t="shared" si="366"/>
        <v>0</v>
      </c>
      <c r="HI45" s="48">
        <f t="shared" si="366"/>
        <v>1</v>
      </c>
      <c r="HJ45" s="48">
        <f t="shared" si="366"/>
        <v>0</v>
      </c>
      <c r="HK45" s="12">
        <f>SUM(HD45:HJ45)</f>
        <v>2</v>
      </c>
      <c r="HL45" s="12">
        <f t="shared" si="411"/>
        <v>1.4</v>
      </c>
      <c r="HM45" s="22">
        <f t="shared" si="412"/>
        <v>0.27083333333333326</v>
      </c>
      <c r="HN45" s="48">
        <f t="shared" si="367"/>
        <v>55</v>
      </c>
      <c r="HO45" s="48">
        <f t="shared" si="367"/>
        <v>5</v>
      </c>
      <c r="HP45" s="48">
        <f t="shared" si="367"/>
        <v>5</v>
      </c>
      <c r="HQ45" s="48">
        <f t="shared" si="367"/>
        <v>0</v>
      </c>
      <c r="HR45" s="48">
        <f t="shared" si="367"/>
        <v>7</v>
      </c>
      <c r="HS45" s="48">
        <f t="shared" si="367"/>
        <v>2</v>
      </c>
      <c r="HT45" s="48">
        <f t="shared" si="367"/>
        <v>1</v>
      </c>
      <c r="HU45" s="12">
        <f>SUM(HN45:HT45)</f>
        <v>75</v>
      </c>
      <c r="HV45" s="12">
        <f t="shared" si="413"/>
        <v>82.5</v>
      </c>
      <c r="HW45" s="22">
        <f t="shared" si="414"/>
        <v>0.27083333333333326</v>
      </c>
      <c r="HX45" s="48">
        <f t="shared" si="368"/>
        <v>70</v>
      </c>
      <c r="HY45" s="48">
        <f t="shared" si="368"/>
        <v>25</v>
      </c>
      <c r="HZ45" s="48">
        <f t="shared" si="368"/>
        <v>6</v>
      </c>
      <c r="IA45" s="48">
        <f t="shared" si="368"/>
        <v>0</v>
      </c>
      <c r="IB45" s="48">
        <f t="shared" si="368"/>
        <v>4</v>
      </c>
      <c r="IC45" s="48">
        <f t="shared" si="368"/>
        <v>1</v>
      </c>
      <c r="ID45" s="48">
        <f t="shared" si="368"/>
        <v>1</v>
      </c>
      <c r="IE45" s="12">
        <f t="shared" si="89"/>
        <v>107</v>
      </c>
      <c r="IF45" s="12">
        <f t="shared" si="415"/>
        <v>112.60000000000001</v>
      </c>
    </row>
    <row r="46" spans="1:240" ht="13" customHeight="1" thickBot="1" x14ac:dyDescent="0.3">
      <c r="A46" s="22">
        <f t="shared" si="369"/>
        <v>0.28124999999999994</v>
      </c>
      <c r="B46" s="42">
        <v>3</v>
      </c>
      <c r="C46" s="42">
        <v>1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12">
        <f>SUM(B46:H46)</f>
        <v>4</v>
      </c>
      <c r="J46" s="12">
        <f t="shared" si="8"/>
        <v>4</v>
      </c>
      <c r="K46" s="22">
        <f t="shared" si="370"/>
        <v>0.28124999999999994</v>
      </c>
      <c r="L46" s="42">
        <v>2</v>
      </c>
      <c r="M46" s="42">
        <v>0</v>
      </c>
      <c r="N46" s="42">
        <v>1</v>
      </c>
      <c r="O46" s="42">
        <v>0</v>
      </c>
      <c r="P46" s="42">
        <v>0</v>
      </c>
      <c r="Q46" s="42">
        <v>0</v>
      </c>
      <c r="R46" s="42">
        <v>0</v>
      </c>
      <c r="S46" s="12">
        <f>SUM(L46:R46)</f>
        <v>3</v>
      </c>
      <c r="T46" s="12">
        <f t="shared" si="371"/>
        <v>3.5</v>
      </c>
      <c r="U46" s="22">
        <f t="shared" si="372"/>
        <v>0.28124999999999994</v>
      </c>
      <c r="V46" s="42">
        <v>6</v>
      </c>
      <c r="W46" s="42">
        <v>2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12">
        <f>SUM(V46:AB46)</f>
        <v>8</v>
      </c>
      <c r="AD46" s="12">
        <f t="shared" si="373"/>
        <v>8</v>
      </c>
      <c r="AE46" s="22">
        <f t="shared" si="374"/>
        <v>0.28124999999999994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12">
        <f>SUM(AF46:AL46)</f>
        <v>0</v>
      </c>
      <c r="AN46" s="12">
        <f t="shared" si="375"/>
        <v>0</v>
      </c>
      <c r="AO46" s="22">
        <f t="shared" si="376"/>
        <v>0.28124999999999994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12">
        <f>SUM(AP46:AV46)</f>
        <v>0</v>
      </c>
      <c r="AX46" s="12">
        <f t="shared" si="377"/>
        <v>0</v>
      </c>
      <c r="AY46" s="22">
        <f t="shared" si="378"/>
        <v>0.28124999999999994</v>
      </c>
      <c r="AZ46" s="42">
        <v>49</v>
      </c>
      <c r="BA46" s="42">
        <v>10</v>
      </c>
      <c r="BB46" s="42">
        <v>4</v>
      </c>
      <c r="BC46" s="42">
        <v>2</v>
      </c>
      <c r="BD46" s="42">
        <v>3</v>
      </c>
      <c r="BE46" s="42">
        <v>1</v>
      </c>
      <c r="BF46" s="42">
        <v>0</v>
      </c>
      <c r="BG46" s="12">
        <f>SUM(AZ46:BF46)</f>
        <v>69</v>
      </c>
      <c r="BH46" s="12">
        <f t="shared" si="379"/>
        <v>76</v>
      </c>
      <c r="BI46" s="22">
        <f t="shared" si="380"/>
        <v>0.28124999999999994</v>
      </c>
      <c r="BJ46" s="42">
        <v>3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12">
        <f>SUM(BJ46:BP46)</f>
        <v>3</v>
      </c>
      <c r="BR46" s="12">
        <f t="shared" si="381"/>
        <v>3</v>
      </c>
      <c r="BS46" s="22">
        <f t="shared" si="382"/>
        <v>0.28124999999999994</v>
      </c>
      <c r="BT46" s="42">
        <v>0</v>
      </c>
      <c r="BU46" s="42">
        <v>0</v>
      </c>
      <c r="BV46" s="42">
        <v>0</v>
      </c>
      <c r="BW46" s="42">
        <v>0</v>
      </c>
      <c r="BX46" s="42">
        <v>0</v>
      </c>
      <c r="BY46" s="42">
        <v>0</v>
      </c>
      <c r="BZ46" s="42">
        <v>0</v>
      </c>
      <c r="CA46" s="12">
        <f>SUM(BT46:BZ46)</f>
        <v>0</v>
      </c>
      <c r="CB46" s="12">
        <f t="shared" si="383"/>
        <v>0</v>
      </c>
      <c r="CC46" s="22">
        <f t="shared" si="384"/>
        <v>0.28124999999999994</v>
      </c>
      <c r="CD46" s="42">
        <v>1</v>
      </c>
      <c r="CE46" s="42">
        <v>0</v>
      </c>
      <c r="CF46" s="42">
        <v>0</v>
      </c>
      <c r="CG46" s="42">
        <v>0</v>
      </c>
      <c r="CH46" s="42">
        <v>0</v>
      </c>
      <c r="CI46" s="42">
        <v>0</v>
      </c>
      <c r="CJ46" s="42">
        <v>0</v>
      </c>
      <c r="CK46" s="12">
        <f>SUM(CD46:CJ46)</f>
        <v>1</v>
      </c>
      <c r="CL46" s="12">
        <f t="shared" si="385"/>
        <v>1</v>
      </c>
      <c r="CM46" s="22">
        <f t="shared" si="386"/>
        <v>0.28124999999999994</v>
      </c>
      <c r="CN46" s="42">
        <v>0</v>
      </c>
      <c r="CO46" s="42">
        <v>0</v>
      </c>
      <c r="CP46" s="42">
        <v>0</v>
      </c>
      <c r="CQ46" s="42">
        <v>0</v>
      </c>
      <c r="CR46" s="42">
        <v>0</v>
      </c>
      <c r="CS46" s="42">
        <v>0</v>
      </c>
      <c r="CT46" s="42">
        <v>0</v>
      </c>
      <c r="CU46" s="12">
        <f>SUM(CN46:CT46)</f>
        <v>0</v>
      </c>
      <c r="CV46" s="12">
        <f t="shared" si="387"/>
        <v>0</v>
      </c>
      <c r="CW46" s="22">
        <f t="shared" si="388"/>
        <v>0.28124999999999994</v>
      </c>
      <c r="CX46" s="42">
        <v>2</v>
      </c>
      <c r="CY46" s="42">
        <v>0</v>
      </c>
      <c r="CZ46" s="42">
        <v>0</v>
      </c>
      <c r="DA46" s="42">
        <v>0</v>
      </c>
      <c r="DB46" s="42">
        <v>0</v>
      </c>
      <c r="DC46" s="42">
        <v>0</v>
      </c>
      <c r="DD46" s="42">
        <v>0</v>
      </c>
      <c r="DE46" s="12">
        <f>SUM(CX46:DD46)</f>
        <v>2</v>
      </c>
      <c r="DF46" s="12">
        <f t="shared" si="389"/>
        <v>2</v>
      </c>
      <c r="DG46" s="22">
        <f t="shared" si="390"/>
        <v>0.28124999999999994</v>
      </c>
      <c r="DH46" s="42">
        <v>0</v>
      </c>
      <c r="DI46" s="42">
        <v>0</v>
      </c>
      <c r="DJ46" s="42">
        <v>0</v>
      </c>
      <c r="DK46" s="42">
        <v>0</v>
      </c>
      <c r="DL46" s="42">
        <v>0</v>
      </c>
      <c r="DM46" s="42">
        <v>0</v>
      </c>
      <c r="DN46" s="42">
        <v>0</v>
      </c>
      <c r="DO46" s="12">
        <f>SUM(DH46:DN46)</f>
        <v>0</v>
      </c>
      <c r="DP46" s="12">
        <f t="shared" si="391"/>
        <v>0</v>
      </c>
      <c r="DQ46" s="22">
        <f t="shared" si="392"/>
        <v>0.28124999999999994</v>
      </c>
      <c r="DR46" s="42">
        <v>4</v>
      </c>
      <c r="DS46" s="42">
        <v>2</v>
      </c>
      <c r="DT46" s="42">
        <v>0</v>
      </c>
      <c r="DU46" s="42">
        <v>0</v>
      </c>
      <c r="DV46" s="42">
        <v>0</v>
      </c>
      <c r="DW46" s="42">
        <v>0</v>
      </c>
      <c r="DX46" s="42">
        <v>0</v>
      </c>
      <c r="DY46" s="12">
        <f>SUM(DR46:DX46)</f>
        <v>6</v>
      </c>
      <c r="DZ46" s="12">
        <f t="shared" si="393"/>
        <v>6</v>
      </c>
      <c r="EA46" s="22">
        <f t="shared" si="394"/>
        <v>0.28124999999999994</v>
      </c>
      <c r="EB46" s="42">
        <v>86</v>
      </c>
      <c r="EC46" s="42">
        <v>11</v>
      </c>
      <c r="ED46" s="42">
        <v>6</v>
      </c>
      <c r="EE46" s="42">
        <v>3</v>
      </c>
      <c r="EF46" s="42">
        <v>4</v>
      </c>
      <c r="EG46" s="42">
        <v>6</v>
      </c>
      <c r="EH46" s="42">
        <v>1</v>
      </c>
      <c r="EI46" s="12">
        <f>SUM(EB46:EH46)</f>
        <v>117</v>
      </c>
      <c r="EJ46" s="12">
        <f t="shared" si="395"/>
        <v>123.50000000000001</v>
      </c>
      <c r="EK46" s="22">
        <f t="shared" si="396"/>
        <v>0.28124999999999994</v>
      </c>
      <c r="EL46" s="42">
        <v>0</v>
      </c>
      <c r="EM46" s="42">
        <v>0</v>
      </c>
      <c r="EN46" s="42">
        <v>0</v>
      </c>
      <c r="EO46" s="42">
        <v>0</v>
      </c>
      <c r="EP46" s="42">
        <v>0</v>
      </c>
      <c r="EQ46" s="42">
        <v>0</v>
      </c>
      <c r="ER46" s="42">
        <v>0</v>
      </c>
      <c r="ES46" s="12">
        <f>SUM(EL46:ER46)</f>
        <v>0</v>
      </c>
      <c r="ET46" s="12">
        <f t="shared" si="397"/>
        <v>0</v>
      </c>
      <c r="EU46" s="22">
        <f t="shared" si="398"/>
        <v>0.28124999999999994</v>
      </c>
      <c r="EV46" s="42">
        <v>2</v>
      </c>
      <c r="EW46" s="42">
        <v>0</v>
      </c>
      <c r="EX46" s="42">
        <v>0</v>
      </c>
      <c r="EY46" s="42">
        <v>0</v>
      </c>
      <c r="EZ46" s="42">
        <v>0</v>
      </c>
      <c r="FA46" s="42">
        <v>0</v>
      </c>
      <c r="FB46" s="42">
        <v>0</v>
      </c>
      <c r="FC46" s="12">
        <f>SUM(EV46:FB46)</f>
        <v>2</v>
      </c>
      <c r="FD46" s="12">
        <f t="shared" si="399"/>
        <v>2</v>
      </c>
      <c r="FE46" s="22">
        <f t="shared" si="400"/>
        <v>0.28124999999999994</v>
      </c>
      <c r="FF46" s="48">
        <f t="shared" si="361"/>
        <v>0</v>
      </c>
      <c r="FG46" s="48">
        <f t="shared" si="361"/>
        <v>0</v>
      </c>
      <c r="FH46" s="48">
        <f t="shared" si="361"/>
        <v>0</v>
      </c>
      <c r="FI46" s="48">
        <f t="shared" si="361"/>
        <v>0</v>
      </c>
      <c r="FJ46" s="48">
        <f t="shared" si="361"/>
        <v>0</v>
      </c>
      <c r="FK46" s="48">
        <f t="shared" si="361"/>
        <v>0</v>
      </c>
      <c r="FL46" s="48">
        <f t="shared" si="361"/>
        <v>0</v>
      </c>
      <c r="FM46" s="12">
        <f>SUM(FF46:FL46)</f>
        <v>0</v>
      </c>
      <c r="FN46" s="12">
        <f t="shared" si="401"/>
        <v>0</v>
      </c>
      <c r="FO46" s="22">
        <f t="shared" si="402"/>
        <v>0.28124999999999994</v>
      </c>
      <c r="FP46" s="48">
        <f t="shared" si="362"/>
        <v>11</v>
      </c>
      <c r="FQ46" s="48">
        <f t="shared" si="362"/>
        <v>3</v>
      </c>
      <c r="FR46" s="48">
        <f t="shared" si="362"/>
        <v>1</v>
      </c>
      <c r="FS46" s="48">
        <f t="shared" si="362"/>
        <v>0</v>
      </c>
      <c r="FT46" s="48">
        <f t="shared" si="362"/>
        <v>0</v>
      </c>
      <c r="FU46" s="48">
        <f t="shared" si="362"/>
        <v>0</v>
      </c>
      <c r="FV46" s="48">
        <f t="shared" si="362"/>
        <v>0</v>
      </c>
      <c r="FW46" s="12">
        <f>SUM(FP46:FV46)</f>
        <v>15</v>
      </c>
      <c r="FX46" s="12">
        <f t="shared" si="403"/>
        <v>15.5</v>
      </c>
      <c r="FY46" s="22">
        <f t="shared" si="404"/>
        <v>0.28124999999999994</v>
      </c>
      <c r="FZ46" s="48">
        <f t="shared" si="363"/>
        <v>93</v>
      </c>
      <c r="GA46" s="48">
        <f t="shared" si="363"/>
        <v>13</v>
      </c>
      <c r="GB46" s="48">
        <f t="shared" si="363"/>
        <v>6</v>
      </c>
      <c r="GC46" s="48">
        <f t="shared" si="363"/>
        <v>3</v>
      </c>
      <c r="GD46" s="48">
        <f t="shared" si="363"/>
        <v>4</v>
      </c>
      <c r="GE46" s="48">
        <f t="shared" si="363"/>
        <v>6</v>
      </c>
      <c r="GF46" s="48">
        <f t="shared" si="363"/>
        <v>1</v>
      </c>
      <c r="GG46" s="12">
        <f>SUM(FZ46:GF46)</f>
        <v>126</v>
      </c>
      <c r="GH46" s="12">
        <f t="shared" si="405"/>
        <v>132.5</v>
      </c>
      <c r="GI46" s="22">
        <f t="shared" si="406"/>
        <v>0.28124999999999994</v>
      </c>
      <c r="GJ46" s="48">
        <f t="shared" si="364"/>
        <v>52</v>
      </c>
      <c r="GK46" s="48">
        <f t="shared" si="364"/>
        <v>10</v>
      </c>
      <c r="GL46" s="48">
        <f t="shared" si="364"/>
        <v>4</v>
      </c>
      <c r="GM46" s="48">
        <f t="shared" si="364"/>
        <v>2</v>
      </c>
      <c r="GN46" s="48">
        <f t="shared" si="364"/>
        <v>3</v>
      </c>
      <c r="GO46" s="48">
        <f t="shared" si="364"/>
        <v>1</v>
      </c>
      <c r="GP46" s="48">
        <f t="shared" si="364"/>
        <v>0</v>
      </c>
      <c r="GQ46" s="12">
        <f>SUM(GJ46:GP46)</f>
        <v>72</v>
      </c>
      <c r="GR46" s="12">
        <f t="shared" si="407"/>
        <v>79</v>
      </c>
      <c r="GS46" s="22">
        <f t="shared" si="408"/>
        <v>0.28124999999999994</v>
      </c>
      <c r="GT46" s="48">
        <f t="shared" si="365"/>
        <v>9</v>
      </c>
      <c r="GU46" s="48">
        <f t="shared" si="365"/>
        <v>2</v>
      </c>
      <c r="GV46" s="48">
        <f t="shared" si="365"/>
        <v>1</v>
      </c>
      <c r="GW46" s="48">
        <f t="shared" si="365"/>
        <v>0</v>
      </c>
      <c r="GX46" s="48">
        <f t="shared" si="365"/>
        <v>0</v>
      </c>
      <c r="GY46" s="48">
        <f t="shared" si="365"/>
        <v>0</v>
      </c>
      <c r="GZ46" s="48">
        <f t="shared" si="365"/>
        <v>0</v>
      </c>
      <c r="HA46" s="12">
        <f>SUM(GT46:GZ46)</f>
        <v>12</v>
      </c>
      <c r="HB46" s="12">
        <f t="shared" si="409"/>
        <v>12.5</v>
      </c>
      <c r="HC46" s="22">
        <f t="shared" si="410"/>
        <v>0.28124999999999994</v>
      </c>
      <c r="HD46" s="48">
        <f t="shared" si="366"/>
        <v>3</v>
      </c>
      <c r="HE46" s="48">
        <f t="shared" si="366"/>
        <v>0</v>
      </c>
      <c r="HF46" s="48">
        <f t="shared" si="366"/>
        <v>0</v>
      </c>
      <c r="HG46" s="48">
        <f t="shared" si="366"/>
        <v>0</v>
      </c>
      <c r="HH46" s="48">
        <f t="shared" si="366"/>
        <v>0</v>
      </c>
      <c r="HI46" s="48">
        <f t="shared" si="366"/>
        <v>0</v>
      </c>
      <c r="HJ46" s="48">
        <f t="shared" si="366"/>
        <v>0</v>
      </c>
      <c r="HK46" s="12">
        <f>SUM(HD46:HJ46)</f>
        <v>3</v>
      </c>
      <c r="HL46" s="12">
        <f t="shared" si="411"/>
        <v>3</v>
      </c>
      <c r="HM46" s="22">
        <f t="shared" si="412"/>
        <v>0.28124999999999994</v>
      </c>
      <c r="HN46" s="48">
        <f t="shared" si="367"/>
        <v>56</v>
      </c>
      <c r="HO46" s="48">
        <f t="shared" si="367"/>
        <v>11</v>
      </c>
      <c r="HP46" s="48">
        <f t="shared" si="367"/>
        <v>4</v>
      </c>
      <c r="HQ46" s="48">
        <f t="shared" si="367"/>
        <v>2</v>
      </c>
      <c r="HR46" s="48">
        <f t="shared" si="367"/>
        <v>3</v>
      </c>
      <c r="HS46" s="48">
        <f t="shared" si="367"/>
        <v>1</v>
      </c>
      <c r="HT46" s="48">
        <f t="shared" si="367"/>
        <v>0</v>
      </c>
      <c r="HU46" s="12">
        <f>SUM(HN46:HT46)</f>
        <v>77</v>
      </c>
      <c r="HV46" s="12">
        <f t="shared" si="413"/>
        <v>84</v>
      </c>
      <c r="HW46" s="22">
        <f t="shared" si="414"/>
        <v>0.28124999999999994</v>
      </c>
      <c r="HX46" s="48">
        <f t="shared" si="368"/>
        <v>92</v>
      </c>
      <c r="HY46" s="48">
        <f t="shared" si="368"/>
        <v>13</v>
      </c>
      <c r="HZ46" s="48">
        <f t="shared" si="368"/>
        <v>6</v>
      </c>
      <c r="IA46" s="48">
        <f t="shared" si="368"/>
        <v>3</v>
      </c>
      <c r="IB46" s="48">
        <f t="shared" si="368"/>
        <v>4</v>
      </c>
      <c r="IC46" s="48">
        <f t="shared" si="368"/>
        <v>6</v>
      </c>
      <c r="ID46" s="48">
        <f t="shared" si="368"/>
        <v>1</v>
      </c>
      <c r="IE46" s="12">
        <f t="shared" si="89"/>
        <v>125</v>
      </c>
      <c r="IF46" s="12">
        <f t="shared" si="415"/>
        <v>131.5</v>
      </c>
    </row>
    <row r="47" spans="1:240" ht="13" customHeight="1" thickTop="1" thickBot="1" x14ac:dyDescent="0.3">
      <c r="A47" s="23" t="s">
        <v>5</v>
      </c>
      <c r="B47" s="80">
        <f t="shared" ref="B47:I47" si="416">SUM(B43:B46)</f>
        <v>7</v>
      </c>
      <c r="C47" s="80">
        <f t="shared" si="416"/>
        <v>1</v>
      </c>
      <c r="D47" s="80">
        <f t="shared" si="416"/>
        <v>0</v>
      </c>
      <c r="E47" s="80">
        <f t="shared" si="416"/>
        <v>0</v>
      </c>
      <c r="F47" s="80">
        <f t="shared" si="416"/>
        <v>0</v>
      </c>
      <c r="G47" s="80">
        <f t="shared" si="416"/>
        <v>1</v>
      </c>
      <c r="H47" s="80">
        <f t="shared" si="416"/>
        <v>1</v>
      </c>
      <c r="I47" s="13">
        <f t="shared" si="416"/>
        <v>10</v>
      </c>
      <c r="J47" s="13">
        <f t="shared" si="8"/>
        <v>8.6</v>
      </c>
      <c r="K47" s="23" t="s">
        <v>5</v>
      </c>
      <c r="L47" s="80">
        <f t="shared" ref="L47:S47" si="417">SUM(L43:L46)</f>
        <v>5</v>
      </c>
      <c r="M47" s="80">
        <f t="shared" si="417"/>
        <v>0</v>
      </c>
      <c r="N47" s="80">
        <f t="shared" si="417"/>
        <v>1</v>
      </c>
      <c r="O47" s="80">
        <f t="shared" si="417"/>
        <v>0</v>
      </c>
      <c r="P47" s="80">
        <f t="shared" si="417"/>
        <v>0</v>
      </c>
      <c r="Q47" s="80">
        <f t="shared" si="417"/>
        <v>0</v>
      </c>
      <c r="R47" s="80">
        <f t="shared" si="417"/>
        <v>1</v>
      </c>
      <c r="S47" s="13">
        <f t="shared" si="417"/>
        <v>7</v>
      </c>
      <c r="T47" s="13">
        <f t="shared" si="371"/>
        <v>6.7</v>
      </c>
      <c r="U47" s="23" t="s">
        <v>5</v>
      </c>
      <c r="V47" s="80">
        <f t="shared" ref="V47:AC47" si="418">SUM(V43:V46)</f>
        <v>24</v>
      </c>
      <c r="W47" s="80">
        <f t="shared" si="418"/>
        <v>4</v>
      </c>
      <c r="X47" s="80">
        <f t="shared" si="418"/>
        <v>0</v>
      </c>
      <c r="Y47" s="80">
        <f t="shared" si="418"/>
        <v>0</v>
      </c>
      <c r="Z47" s="80">
        <f t="shared" si="418"/>
        <v>0</v>
      </c>
      <c r="AA47" s="80">
        <f t="shared" si="418"/>
        <v>2</v>
      </c>
      <c r="AB47" s="80">
        <f t="shared" si="418"/>
        <v>0</v>
      </c>
      <c r="AC47" s="13">
        <f t="shared" si="418"/>
        <v>30</v>
      </c>
      <c r="AD47" s="13">
        <f t="shared" si="373"/>
        <v>28.8</v>
      </c>
      <c r="AE47" s="23" t="s">
        <v>5</v>
      </c>
      <c r="AF47" s="80">
        <f t="shared" ref="AF47:AM47" si="419">SUM(AF43:AF46)</f>
        <v>0</v>
      </c>
      <c r="AG47" s="80">
        <f t="shared" si="419"/>
        <v>0</v>
      </c>
      <c r="AH47" s="80">
        <f t="shared" si="419"/>
        <v>0</v>
      </c>
      <c r="AI47" s="80">
        <f t="shared" si="419"/>
        <v>0</v>
      </c>
      <c r="AJ47" s="80">
        <f t="shared" si="419"/>
        <v>0</v>
      </c>
      <c r="AK47" s="80">
        <f t="shared" si="419"/>
        <v>0</v>
      </c>
      <c r="AL47" s="80">
        <f t="shared" si="419"/>
        <v>0</v>
      </c>
      <c r="AM47" s="13">
        <f t="shared" si="419"/>
        <v>0</v>
      </c>
      <c r="AN47" s="13">
        <f t="shared" si="375"/>
        <v>0</v>
      </c>
      <c r="AO47" s="23" t="s">
        <v>5</v>
      </c>
      <c r="AP47" s="80">
        <f t="shared" ref="AP47:AW47" si="420">SUM(AP43:AP46)</f>
        <v>1</v>
      </c>
      <c r="AQ47" s="80">
        <f t="shared" si="420"/>
        <v>0</v>
      </c>
      <c r="AR47" s="80">
        <f t="shared" si="420"/>
        <v>0</v>
      </c>
      <c r="AS47" s="80">
        <f t="shared" si="420"/>
        <v>0</v>
      </c>
      <c r="AT47" s="80">
        <f t="shared" si="420"/>
        <v>0</v>
      </c>
      <c r="AU47" s="80">
        <f t="shared" si="420"/>
        <v>0</v>
      </c>
      <c r="AV47" s="80">
        <f t="shared" si="420"/>
        <v>0</v>
      </c>
      <c r="AW47" s="13">
        <f t="shared" si="420"/>
        <v>1</v>
      </c>
      <c r="AX47" s="13">
        <f t="shared" si="377"/>
        <v>1</v>
      </c>
      <c r="AY47" s="23" t="s">
        <v>5</v>
      </c>
      <c r="AZ47" s="80">
        <f t="shared" ref="AZ47:BG47" si="421">SUM(AZ43:AZ46)</f>
        <v>188</v>
      </c>
      <c r="BA47" s="80">
        <f t="shared" si="421"/>
        <v>26</v>
      </c>
      <c r="BB47" s="80">
        <f t="shared" si="421"/>
        <v>13</v>
      </c>
      <c r="BC47" s="80">
        <f t="shared" si="421"/>
        <v>4</v>
      </c>
      <c r="BD47" s="80">
        <f t="shared" si="421"/>
        <v>20</v>
      </c>
      <c r="BE47" s="80">
        <f t="shared" si="421"/>
        <v>5</v>
      </c>
      <c r="BF47" s="80">
        <f t="shared" si="421"/>
        <v>1</v>
      </c>
      <c r="BG47" s="13">
        <f t="shared" si="421"/>
        <v>257</v>
      </c>
      <c r="BH47" s="13">
        <f t="shared" si="379"/>
        <v>284.89999999999998</v>
      </c>
      <c r="BI47" s="23" t="s">
        <v>5</v>
      </c>
      <c r="BJ47" s="80">
        <f t="shared" ref="BJ47:BQ47" si="422">SUM(BJ43:BJ46)</f>
        <v>5</v>
      </c>
      <c r="BK47" s="80">
        <f t="shared" si="422"/>
        <v>0</v>
      </c>
      <c r="BL47" s="80">
        <f t="shared" si="422"/>
        <v>0</v>
      </c>
      <c r="BM47" s="80">
        <f t="shared" si="422"/>
        <v>0</v>
      </c>
      <c r="BN47" s="80">
        <f t="shared" si="422"/>
        <v>0</v>
      </c>
      <c r="BO47" s="80">
        <f t="shared" si="422"/>
        <v>0</v>
      </c>
      <c r="BP47" s="80">
        <f t="shared" si="422"/>
        <v>0</v>
      </c>
      <c r="BQ47" s="13">
        <f t="shared" si="422"/>
        <v>5</v>
      </c>
      <c r="BR47" s="13">
        <f t="shared" si="381"/>
        <v>5</v>
      </c>
      <c r="BS47" s="23" t="s">
        <v>5</v>
      </c>
      <c r="BT47" s="80">
        <f t="shared" ref="BT47:CA47" si="423">SUM(BT43:BT46)</f>
        <v>0</v>
      </c>
      <c r="BU47" s="80">
        <f t="shared" si="423"/>
        <v>0</v>
      </c>
      <c r="BV47" s="80">
        <f t="shared" si="423"/>
        <v>0</v>
      </c>
      <c r="BW47" s="80">
        <f t="shared" si="423"/>
        <v>0</v>
      </c>
      <c r="BX47" s="80">
        <f t="shared" si="423"/>
        <v>0</v>
      </c>
      <c r="BY47" s="80">
        <f t="shared" si="423"/>
        <v>0</v>
      </c>
      <c r="BZ47" s="80">
        <f t="shared" si="423"/>
        <v>0</v>
      </c>
      <c r="CA47" s="13">
        <f t="shared" si="423"/>
        <v>0</v>
      </c>
      <c r="CB47" s="13">
        <f t="shared" si="383"/>
        <v>0</v>
      </c>
      <c r="CC47" s="23" t="s">
        <v>5</v>
      </c>
      <c r="CD47" s="80">
        <f t="shared" ref="CD47:CK47" si="424">SUM(CD43:CD46)</f>
        <v>5</v>
      </c>
      <c r="CE47" s="80">
        <f t="shared" si="424"/>
        <v>0</v>
      </c>
      <c r="CF47" s="80">
        <f t="shared" si="424"/>
        <v>0</v>
      </c>
      <c r="CG47" s="80">
        <f t="shared" si="424"/>
        <v>0</v>
      </c>
      <c r="CH47" s="80">
        <f t="shared" si="424"/>
        <v>1</v>
      </c>
      <c r="CI47" s="80">
        <f t="shared" si="424"/>
        <v>1</v>
      </c>
      <c r="CJ47" s="80">
        <f t="shared" si="424"/>
        <v>0</v>
      </c>
      <c r="CK47" s="13">
        <f t="shared" si="424"/>
        <v>7</v>
      </c>
      <c r="CL47" s="13">
        <f t="shared" si="385"/>
        <v>7.4</v>
      </c>
      <c r="CM47" s="23" t="s">
        <v>5</v>
      </c>
      <c r="CN47" s="80">
        <f t="shared" ref="CN47:CU47" si="425">SUM(CN43:CN46)</f>
        <v>0</v>
      </c>
      <c r="CO47" s="80">
        <f t="shared" si="425"/>
        <v>1</v>
      </c>
      <c r="CP47" s="80">
        <f t="shared" si="425"/>
        <v>0</v>
      </c>
      <c r="CQ47" s="80">
        <f t="shared" si="425"/>
        <v>0</v>
      </c>
      <c r="CR47" s="80">
        <f t="shared" si="425"/>
        <v>0</v>
      </c>
      <c r="CS47" s="80">
        <f t="shared" si="425"/>
        <v>0</v>
      </c>
      <c r="CT47" s="80">
        <f t="shared" si="425"/>
        <v>0</v>
      </c>
      <c r="CU47" s="13">
        <f t="shared" si="425"/>
        <v>1</v>
      </c>
      <c r="CV47" s="13">
        <f t="shared" si="387"/>
        <v>1</v>
      </c>
      <c r="CW47" s="23" t="s">
        <v>5</v>
      </c>
      <c r="CX47" s="80">
        <f t="shared" ref="CX47:DE47" si="426">SUM(CX43:CX46)</f>
        <v>5</v>
      </c>
      <c r="CY47" s="80">
        <f t="shared" si="426"/>
        <v>0</v>
      </c>
      <c r="CZ47" s="80">
        <f t="shared" si="426"/>
        <v>0</v>
      </c>
      <c r="DA47" s="80">
        <f t="shared" si="426"/>
        <v>0</v>
      </c>
      <c r="DB47" s="80">
        <f t="shared" si="426"/>
        <v>0</v>
      </c>
      <c r="DC47" s="80">
        <f t="shared" si="426"/>
        <v>1</v>
      </c>
      <c r="DD47" s="80">
        <f t="shared" si="426"/>
        <v>0</v>
      </c>
      <c r="DE47" s="13">
        <f t="shared" si="426"/>
        <v>6</v>
      </c>
      <c r="DF47" s="13">
        <f t="shared" si="389"/>
        <v>5.4</v>
      </c>
      <c r="DG47" s="23" t="s">
        <v>5</v>
      </c>
      <c r="DH47" s="80">
        <f t="shared" ref="DH47:DO47" si="427">SUM(DH43:DH46)</f>
        <v>0</v>
      </c>
      <c r="DI47" s="80">
        <f t="shared" si="427"/>
        <v>0</v>
      </c>
      <c r="DJ47" s="80">
        <f t="shared" si="427"/>
        <v>0</v>
      </c>
      <c r="DK47" s="80">
        <f t="shared" si="427"/>
        <v>0</v>
      </c>
      <c r="DL47" s="80">
        <f t="shared" si="427"/>
        <v>0</v>
      </c>
      <c r="DM47" s="80">
        <f t="shared" si="427"/>
        <v>0</v>
      </c>
      <c r="DN47" s="80">
        <f t="shared" si="427"/>
        <v>0</v>
      </c>
      <c r="DO47" s="13">
        <f t="shared" si="427"/>
        <v>0</v>
      </c>
      <c r="DP47" s="13">
        <f t="shared" si="391"/>
        <v>0</v>
      </c>
      <c r="DQ47" s="23" t="s">
        <v>5</v>
      </c>
      <c r="DR47" s="80">
        <f t="shared" ref="DR47:DY47" si="428">SUM(DR43:DR46)</f>
        <v>9</v>
      </c>
      <c r="DS47" s="80">
        <f t="shared" si="428"/>
        <v>2</v>
      </c>
      <c r="DT47" s="80">
        <f t="shared" si="428"/>
        <v>0</v>
      </c>
      <c r="DU47" s="80">
        <f t="shared" si="428"/>
        <v>0</v>
      </c>
      <c r="DV47" s="80">
        <f t="shared" si="428"/>
        <v>0</v>
      </c>
      <c r="DW47" s="80">
        <f t="shared" si="428"/>
        <v>1</v>
      </c>
      <c r="DX47" s="80">
        <f t="shared" si="428"/>
        <v>1</v>
      </c>
      <c r="DY47" s="13">
        <f t="shared" si="428"/>
        <v>13</v>
      </c>
      <c r="DZ47" s="13">
        <f t="shared" si="393"/>
        <v>11.6</v>
      </c>
      <c r="EA47" s="23" t="s">
        <v>5</v>
      </c>
      <c r="EB47" s="80">
        <f t="shared" ref="EB47:EI47" si="429">SUM(EB43:EB46)</f>
        <v>284</v>
      </c>
      <c r="EC47" s="80">
        <f t="shared" si="429"/>
        <v>54</v>
      </c>
      <c r="ED47" s="80">
        <f t="shared" si="429"/>
        <v>20</v>
      </c>
      <c r="EE47" s="80">
        <f t="shared" si="429"/>
        <v>9</v>
      </c>
      <c r="EF47" s="80">
        <f t="shared" si="429"/>
        <v>20</v>
      </c>
      <c r="EG47" s="80">
        <f t="shared" si="429"/>
        <v>14</v>
      </c>
      <c r="EH47" s="80">
        <f t="shared" si="429"/>
        <v>1</v>
      </c>
      <c r="EI47" s="13">
        <f t="shared" si="429"/>
        <v>402</v>
      </c>
      <c r="EJ47" s="13">
        <f t="shared" si="395"/>
        <v>434.5</v>
      </c>
      <c r="EK47" s="23" t="s">
        <v>5</v>
      </c>
      <c r="EL47" s="80">
        <f t="shared" ref="EL47:ES47" si="430">SUM(EL43:EL46)</f>
        <v>0</v>
      </c>
      <c r="EM47" s="80">
        <f t="shared" si="430"/>
        <v>0</v>
      </c>
      <c r="EN47" s="80">
        <f t="shared" si="430"/>
        <v>0</v>
      </c>
      <c r="EO47" s="80">
        <f t="shared" si="430"/>
        <v>0</v>
      </c>
      <c r="EP47" s="80">
        <f t="shared" si="430"/>
        <v>0</v>
      </c>
      <c r="EQ47" s="80">
        <f t="shared" si="430"/>
        <v>0</v>
      </c>
      <c r="ER47" s="80">
        <f t="shared" si="430"/>
        <v>0</v>
      </c>
      <c r="ES47" s="13">
        <f t="shared" si="430"/>
        <v>0</v>
      </c>
      <c r="ET47" s="13">
        <f t="shared" si="397"/>
        <v>0</v>
      </c>
      <c r="EU47" s="23" t="s">
        <v>5</v>
      </c>
      <c r="EV47" s="80">
        <f t="shared" ref="EV47:FC47" si="431">SUM(EV43:EV46)</f>
        <v>8</v>
      </c>
      <c r="EW47" s="80">
        <f t="shared" si="431"/>
        <v>2</v>
      </c>
      <c r="EX47" s="80">
        <f t="shared" si="431"/>
        <v>0</v>
      </c>
      <c r="EY47" s="80">
        <f t="shared" si="431"/>
        <v>0</v>
      </c>
      <c r="EZ47" s="80">
        <f t="shared" si="431"/>
        <v>0</v>
      </c>
      <c r="FA47" s="80">
        <f t="shared" si="431"/>
        <v>0</v>
      </c>
      <c r="FB47" s="80">
        <f t="shared" si="431"/>
        <v>0</v>
      </c>
      <c r="FC47" s="13">
        <f t="shared" si="431"/>
        <v>10</v>
      </c>
      <c r="FD47" s="13">
        <f t="shared" si="399"/>
        <v>10</v>
      </c>
      <c r="FE47" s="23" t="s">
        <v>5</v>
      </c>
      <c r="FF47" s="44">
        <f t="shared" ref="FF47:FM47" si="432">SUM(FF43:FF46)</f>
        <v>1</v>
      </c>
      <c r="FG47" s="44">
        <f t="shared" si="432"/>
        <v>1</v>
      </c>
      <c r="FH47" s="44">
        <f t="shared" si="432"/>
        <v>0</v>
      </c>
      <c r="FI47" s="44">
        <f t="shared" si="432"/>
        <v>0</v>
      </c>
      <c r="FJ47" s="44">
        <f t="shared" si="432"/>
        <v>0</v>
      </c>
      <c r="FK47" s="44">
        <f t="shared" si="432"/>
        <v>0</v>
      </c>
      <c r="FL47" s="44">
        <f t="shared" si="432"/>
        <v>0</v>
      </c>
      <c r="FM47" s="13">
        <f t="shared" si="432"/>
        <v>2</v>
      </c>
      <c r="FN47" s="13">
        <f t="shared" si="401"/>
        <v>2</v>
      </c>
      <c r="FO47" s="23" t="s">
        <v>5</v>
      </c>
      <c r="FP47" s="44">
        <f t="shared" ref="FP47:FW47" si="433">SUM(FP43:FP46)</f>
        <v>36</v>
      </c>
      <c r="FQ47" s="44">
        <f t="shared" si="433"/>
        <v>5</v>
      </c>
      <c r="FR47" s="44">
        <f t="shared" si="433"/>
        <v>1</v>
      </c>
      <c r="FS47" s="44">
        <f t="shared" si="433"/>
        <v>0</v>
      </c>
      <c r="FT47" s="44">
        <f t="shared" si="433"/>
        <v>0</v>
      </c>
      <c r="FU47" s="44">
        <f t="shared" si="433"/>
        <v>3</v>
      </c>
      <c r="FV47" s="44">
        <f t="shared" si="433"/>
        <v>2</v>
      </c>
      <c r="FW47" s="13">
        <f t="shared" si="433"/>
        <v>47</v>
      </c>
      <c r="FX47" s="13">
        <f t="shared" si="403"/>
        <v>44.1</v>
      </c>
      <c r="FY47" s="23" t="s">
        <v>5</v>
      </c>
      <c r="FZ47" s="44">
        <f t="shared" ref="FZ47:GG47" si="434">SUM(FZ43:FZ46)</f>
        <v>313</v>
      </c>
      <c r="GA47" s="44">
        <f t="shared" si="434"/>
        <v>58</v>
      </c>
      <c r="GB47" s="44">
        <f t="shared" si="434"/>
        <v>20</v>
      </c>
      <c r="GC47" s="44">
        <f t="shared" si="434"/>
        <v>9</v>
      </c>
      <c r="GD47" s="44">
        <f t="shared" si="434"/>
        <v>21</v>
      </c>
      <c r="GE47" s="44">
        <f t="shared" si="434"/>
        <v>17</v>
      </c>
      <c r="GF47" s="44">
        <f t="shared" si="434"/>
        <v>1</v>
      </c>
      <c r="GG47" s="13">
        <f t="shared" si="434"/>
        <v>439</v>
      </c>
      <c r="GH47" s="13">
        <f t="shared" si="405"/>
        <v>470.7</v>
      </c>
      <c r="GI47" s="23" t="s">
        <v>5</v>
      </c>
      <c r="GJ47" s="44">
        <f t="shared" ref="GJ47:GQ47" si="435">SUM(GJ43:GJ46)</f>
        <v>194</v>
      </c>
      <c r="GK47" s="44">
        <f t="shared" si="435"/>
        <v>26</v>
      </c>
      <c r="GL47" s="44">
        <f t="shared" si="435"/>
        <v>13</v>
      </c>
      <c r="GM47" s="44">
        <f t="shared" si="435"/>
        <v>4</v>
      </c>
      <c r="GN47" s="44">
        <f t="shared" si="435"/>
        <v>20</v>
      </c>
      <c r="GO47" s="44">
        <f t="shared" si="435"/>
        <v>5</v>
      </c>
      <c r="GP47" s="44">
        <f t="shared" si="435"/>
        <v>1</v>
      </c>
      <c r="GQ47" s="13">
        <f t="shared" si="435"/>
        <v>263</v>
      </c>
      <c r="GR47" s="13">
        <f t="shared" si="407"/>
        <v>290.89999999999998</v>
      </c>
      <c r="GS47" s="23" t="s">
        <v>5</v>
      </c>
      <c r="GT47" s="44">
        <f t="shared" ref="GT47:HA47" si="436">SUM(GT43:GT46)</f>
        <v>19</v>
      </c>
      <c r="GU47" s="44">
        <f t="shared" si="436"/>
        <v>2</v>
      </c>
      <c r="GV47" s="44">
        <f t="shared" si="436"/>
        <v>1</v>
      </c>
      <c r="GW47" s="44">
        <f t="shared" si="436"/>
        <v>0</v>
      </c>
      <c r="GX47" s="44">
        <f t="shared" si="436"/>
        <v>0</v>
      </c>
      <c r="GY47" s="44">
        <f t="shared" si="436"/>
        <v>1</v>
      </c>
      <c r="GZ47" s="44">
        <f t="shared" si="436"/>
        <v>2</v>
      </c>
      <c r="HA47" s="13">
        <f t="shared" si="436"/>
        <v>25</v>
      </c>
      <c r="HB47" s="13">
        <f t="shared" si="409"/>
        <v>23.299999999999997</v>
      </c>
      <c r="HC47" s="23" t="s">
        <v>5</v>
      </c>
      <c r="HD47" s="44">
        <f t="shared" ref="HD47:HK47" si="437">SUM(HD43:HD46)</f>
        <v>10</v>
      </c>
      <c r="HE47" s="44">
        <f t="shared" si="437"/>
        <v>1</v>
      </c>
      <c r="HF47" s="44">
        <f t="shared" si="437"/>
        <v>0</v>
      </c>
      <c r="HG47" s="44">
        <f t="shared" si="437"/>
        <v>0</v>
      </c>
      <c r="HH47" s="44">
        <f t="shared" si="437"/>
        <v>1</v>
      </c>
      <c r="HI47" s="44">
        <f t="shared" si="437"/>
        <v>2</v>
      </c>
      <c r="HJ47" s="44">
        <f t="shared" si="437"/>
        <v>0</v>
      </c>
      <c r="HK47" s="13">
        <f t="shared" si="437"/>
        <v>14</v>
      </c>
      <c r="HL47" s="13">
        <f t="shared" si="411"/>
        <v>13.8</v>
      </c>
      <c r="HM47" s="23" t="s">
        <v>5</v>
      </c>
      <c r="HN47" s="44">
        <f t="shared" ref="HN47:HU47" si="438">SUM(HN43:HN46)</f>
        <v>208</v>
      </c>
      <c r="HO47" s="44">
        <f t="shared" si="438"/>
        <v>29</v>
      </c>
      <c r="HP47" s="44">
        <f t="shared" si="438"/>
        <v>13</v>
      </c>
      <c r="HQ47" s="44">
        <f t="shared" si="438"/>
        <v>4</v>
      </c>
      <c r="HR47" s="44">
        <f t="shared" si="438"/>
        <v>20</v>
      </c>
      <c r="HS47" s="44">
        <f t="shared" si="438"/>
        <v>7</v>
      </c>
      <c r="HT47" s="44">
        <f t="shared" si="438"/>
        <v>2</v>
      </c>
      <c r="HU47" s="13">
        <f t="shared" si="438"/>
        <v>283</v>
      </c>
      <c r="HV47" s="13">
        <f t="shared" si="413"/>
        <v>308.89999999999998</v>
      </c>
      <c r="HW47" s="23" t="s">
        <v>5</v>
      </c>
      <c r="HX47" s="44">
        <f t="shared" ref="HX47:ID47" si="439">SUM(HX43:HX46)</f>
        <v>301</v>
      </c>
      <c r="HY47" s="44">
        <f t="shared" si="439"/>
        <v>58</v>
      </c>
      <c r="HZ47" s="44">
        <f t="shared" si="439"/>
        <v>20</v>
      </c>
      <c r="IA47" s="44">
        <f t="shared" si="439"/>
        <v>9</v>
      </c>
      <c r="IB47" s="44">
        <f t="shared" si="439"/>
        <v>20</v>
      </c>
      <c r="IC47" s="44">
        <f t="shared" si="439"/>
        <v>15</v>
      </c>
      <c r="ID47" s="44">
        <f t="shared" si="439"/>
        <v>2</v>
      </c>
      <c r="IE47" s="13">
        <f t="shared" si="89"/>
        <v>425</v>
      </c>
      <c r="IF47" s="13">
        <f t="shared" si="415"/>
        <v>456.09999999999997</v>
      </c>
    </row>
    <row r="48" spans="1:240" ht="13" customHeight="1" thickTop="1" x14ac:dyDescent="0.25">
      <c r="A48" s="22">
        <f>A46+"00:15"</f>
        <v>0.29166666666666663</v>
      </c>
      <c r="B48" s="42">
        <v>1</v>
      </c>
      <c r="C48" s="42">
        <v>0</v>
      </c>
      <c r="D48" s="42">
        <v>1</v>
      </c>
      <c r="E48" s="42">
        <v>0</v>
      </c>
      <c r="F48" s="42">
        <v>0</v>
      </c>
      <c r="G48" s="42">
        <v>0</v>
      </c>
      <c r="H48" s="42">
        <v>0</v>
      </c>
      <c r="I48" s="12">
        <f>SUM(B48:H48)</f>
        <v>2</v>
      </c>
      <c r="J48" s="12">
        <f t="shared" si="8"/>
        <v>2.5</v>
      </c>
      <c r="K48" s="22">
        <f>K46+"00:15"</f>
        <v>0.29166666666666663</v>
      </c>
      <c r="L48" s="42">
        <v>4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12">
        <f>SUM(L48:R48)</f>
        <v>4</v>
      </c>
      <c r="T48" s="12">
        <f t="shared" si="371"/>
        <v>4</v>
      </c>
      <c r="U48" s="22">
        <f>U46+"00:15"</f>
        <v>0.29166666666666663</v>
      </c>
      <c r="V48" s="42">
        <v>7</v>
      </c>
      <c r="W48" s="42">
        <v>1</v>
      </c>
      <c r="X48" s="42">
        <v>1</v>
      </c>
      <c r="Y48" s="42">
        <v>0</v>
      </c>
      <c r="Z48" s="42">
        <v>0</v>
      </c>
      <c r="AA48" s="42">
        <v>1</v>
      </c>
      <c r="AB48" s="42">
        <v>0</v>
      </c>
      <c r="AC48" s="12">
        <f>SUM(V48:AB48)</f>
        <v>10</v>
      </c>
      <c r="AD48" s="12">
        <f t="shared" si="373"/>
        <v>9.9</v>
      </c>
      <c r="AE48" s="22">
        <f>AE46+"00:15"</f>
        <v>0.29166666666666663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12">
        <f>SUM(AF48:AL48)</f>
        <v>0</v>
      </c>
      <c r="AN48" s="12">
        <f t="shared" si="375"/>
        <v>0</v>
      </c>
      <c r="AO48" s="22">
        <f>AO46+"00:15"</f>
        <v>0.29166666666666663</v>
      </c>
      <c r="AP48" s="42">
        <v>0</v>
      </c>
      <c r="AQ48" s="42">
        <v>0</v>
      </c>
      <c r="AR48" s="42">
        <v>1</v>
      </c>
      <c r="AS48" s="42">
        <v>0</v>
      </c>
      <c r="AT48" s="42">
        <v>0</v>
      </c>
      <c r="AU48" s="42">
        <v>0</v>
      </c>
      <c r="AV48" s="42">
        <v>0</v>
      </c>
      <c r="AW48" s="12">
        <f>SUM(AP48:AV48)</f>
        <v>1</v>
      </c>
      <c r="AX48" s="12">
        <f t="shared" si="377"/>
        <v>1.5</v>
      </c>
      <c r="AY48" s="22">
        <f>AY46+"00:15"</f>
        <v>0.29166666666666663</v>
      </c>
      <c r="AZ48" s="42">
        <v>72</v>
      </c>
      <c r="BA48" s="42">
        <v>10</v>
      </c>
      <c r="BB48" s="42">
        <v>3</v>
      </c>
      <c r="BC48" s="42">
        <v>1</v>
      </c>
      <c r="BD48" s="42">
        <v>7</v>
      </c>
      <c r="BE48" s="42">
        <v>1</v>
      </c>
      <c r="BF48" s="42">
        <v>0</v>
      </c>
      <c r="BG48" s="12">
        <f>SUM(AZ48:BF48)</f>
        <v>94</v>
      </c>
      <c r="BH48" s="12">
        <f t="shared" si="379"/>
        <v>103.2</v>
      </c>
      <c r="BI48" s="22">
        <f>BI46+"00:15"</f>
        <v>0.29166666666666663</v>
      </c>
      <c r="BJ48" s="42">
        <v>1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12">
        <f>SUM(BJ48:BP48)</f>
        <v>1</v>
      </c>
      <c r="BR48" s="12">
        <f t="shared" si="381"/>
        <v>1</v>
      </c>
      <c r="BS48" s="22">
        <f>BS46+"00:15"</f>
        <v>0.29166666666666663</v>
      </c>
      <c r="BT48" s="42">
        <v>0</v>
      </c>
      <c r="BU48" s="42">
        <v>0</v>
      </c>
      <c r="BV48" s="42">
        <v>0</v>
      </c>
      <c r="BW48" s="42">
        <v>0</v>
      </c>
      <c r="BX48" s="42">
        <v>0</v>
      </c>
      <c r="BY48" s="42">
        <v>0</v>
      </c>
      <c r="BZ48" s="42">
        <v>0</v>
      </c>
      <c r="CA48" s="12">
        <f>SUM(BT48:BZ48)</f>
        <v>0</v>
      </c>
      <c r="CB48" s="12">
        <f t="shared" si="383"/>
        <v>0</v>
      </c>
      <c r="CC48" s="22">
        <f>CC46+"00:15"</f>
        <v>0.29166666666666663</v>
      </c>
      <c r="CD48" s="42">
        <v>1</v>
      </c>
      <c r="CE48" s="42">
        <v>0</v>
      </c>
      <c r="CF48" s="42">
        <v>0</v>
      </c>
      <c r="CG48" s="42">
        <v>0</v>
      </c>
      <c r="CH48" s="42">
        <v>0</v>
      </c>
      <c r="CI48" s="42">
        <v>0</v>
      </c>
      <c r="CJ48" s="42">
        <v>0</v>
      </c>
      <c r="CK48" s="12">
        <f>SUM(CD48:CJ48)</f>
        <v>1</v>
      </c>
      <c r="CL48" s="12">
        <f t="shared" si="385"/>
        <v>1</v>
      </c>
      <c r="CM48" s="22">
        <f>CM46+"00:15"</f>
        <v>0.29166666666666663</v>
      </c>
      <c r="CN48" s="42">
        <v>0</v>
      </c>
      <c r="CO48" s="42">
        <v>0</v>
      </c>
      <c r="CP48" s="42">
        <v>0</v>
      </c>
      <c r="CQ48" s="42">
        <v>0</v>
      </c>
      <c r="CR48" s="42">
        <v>0</v>
      </c>
      <c r="CS48" s="42">
        <v>0</v>
      </c>
      <c r="CT48" s="42">
        <v>0</v>
      </c>
      <c r="CU48" s="12">
        <f>SUM(CN48:CT48)</f>
        <v>0</v>
      </c>
      <c r="CV48" s="12">
        <f t="shared" si="387"/>
        <v>0</v>
      </c>
      <c r="CW48" s="22">
        <f>CW46+"00:15"</f>
        <v>0.29166666666666663</v>
      </c>
      <c r="CX48" s="42">
        <v>4</v>
      </c>
      <c r="CY48" s="42">
        <v>1</v>
      </c>
      <c r="CZ48" s="42">
        <v>0</v>
      </c>
      <c r="DA48" s="42">
        <v>0</v>
      </c>
      <c r="DB48" s="42">
        <v>0</v>
      </c>
      <c r="DC48" s="42">
        <v>0</v>
      </c>
      <c r="DD48" s="42">
        <v>0</v>
      </c>
      <c r="DE48" s="12">
        <f>SUM(CX48:DD48)</f>
        <v>5</v>
      </c>
      <c r="DF48" s="12">
        <f t="shared" si="389"/>
        <v>5</v>
      </c>
      <c r="DG48" s="22">
        <f>DG46+"00:15"</f>
        <v>0.29166666666666663</v>
      </c>
      <c r="DH48" s="42">
        <v>0</v>
      </c>
      <c r="DI48" s="42">
        <v>0</v>
      </c>
      <c r="DJ48" s="42">
        <v>0</v>
      </c>
      <c r="DK48" s="42">
        <v>0</v>
      </c>
      <c r="DL48" s="42">
        <v>0</v>
      </c>
      <c r="DM48" s="42">
        <v>0</v>
      </c>
      <c r="DN48" s="42">
        <v>0</v>
      </c>
      <c r="DO48" s="12">
        <f>SUM(DH48:DN48)</f>
        <v>0</v>
      </c>
      <c r="DP48" s="12">
        <f t="shared" si="391"/>
        <v>0</v>
      </c>
      <c r="DQ48" s="22">
        <f>DQ46+"00:15"</f>
        <v>0.29166666666666663</v>
      </c>
      <c r="DR48" s="42">
        <v>5</v>
      </c>
      <c r="DS48" s="42">
        <v>3</v>
      </c>
      <c r="DT48" s="42">
        <v>1</v>
      </c>
      <c r="DU48" s="42">
        <v>0</v>
      </c>
      <c r="DV48" s="42">
        <v>0</v>
      </c>
      <c r="DW48" s="42">
        <v>0</v>
      </c>
      <c r="DX48" s="42">
        <v>1</v>
      </c>
      <c r="DY48" s="12">
        <f>SUM(DR48:DX48)</f>
        <v>10</v>
      </c>
      <c r="DZ48" s="12">
        <f t="shared" si="393"/>
        <v>9.6999999999999993</v>
      </c>
      <c r="EA48" s="22">
        <f>EA46+"00:15"</f>
        <v>0.29166666666666663</v>
      </c>
      <c r="EB48" s="42">
        <v>81</v>
      </c>
      <c r="EC48" s="42">
        <v>19</v>
      </c>
      <c r="ED48" s="42">
        <v>3</v>
      </c>
      <c r="EE48" s="42">
        <v>1</v>
      </c>
      <c r="EF48" s="42">
        <v>6</v>
      </c>
      <c r="EG48" s="42">
        <v>7</v>
      </c>
      <c r="EH48" s="42">
        <v>1</v>
      </c>
      <c r="EI48" s="12">
        <f>SUM(EB48:EH48)</f>
        <v>118</v>
      </c>
      <c r="EJ48" s="12">
        <f t="shared" si="395"/>
        <v>121.8</v>
      </c>
      <c r="EK48" s="22">
        <f>EK46+"00:15"</f>
        <v>0.29166666666666663</v>
      </c>
      <c r="EL48" s="42">
        <v>0</v>
      </c>
      <c r="EM48" s="42">
        <v>0</v>
      </c>
      <c r="EN48" s="42">
        <v>0</v>
      </c>
      <c r="EO48" s="42">
        <v>0</v>
      </c>
      <c r="EP48" s="42">
        <v>0</v>
      </c>
      <c r="EQ48" s="42">
        <v>0</v>
      </c>
      <c r="ER48" s="42">
        <v>0</v>
      </c>
      <c r="ES48" s="12">
        <f>SUM(EL48:ER48)</f>
        <v>0</v>
      </c>
      <c r="ET48" s="12">
        <f t="shared" si="397"/>
        <v>0</v>
      </c>
      <c r="EU48" s="22">
        <f>EU46+"00:15"</f>
        <v>0.29166666666666663</v>
      </c>
      <c r="EV48" s="42">
        <v>1</v>
      </c>
      <c r="EW48" s="42">
        <v>0</v>
      </c>
      <c r="EX48" s="42">
        <v>0</v>
      </c>
      <c r="EY48" s="42">
        <v>0</v>
      </c>
      <c r="EZ48" s="42">
        <v>0</v>
      </c>
      <c r="FA48" s="42">
        <v>0</v>
      </c>
      <c r="FB48" s="42">
        <v>0</v>
      </c>
      <c r="FC48" s="12">
        <f>SUM(EV48:FB48)</f>
        <v>1</v>
      </c>
      <c r="FD48" s="12">
        <f t="shared" si="399"/>
        <v>1</v>
      </c>
      <c r="FE48" s="22">
        <f>FE46+"00:15"</f>
        <v>0.29166666666666663</v>
      </c>
      <c r="FF48" s="48">
        <f t="shared" ref="FF48:FL51" si="440">SUM(AF48,AP48,CN48,EL48)</f>
        <v>0</v>
      </c>
      <c r="FG48" s="48">
        <f t="shared" si="440"/>
        <v>0</v>
      </c>
      <c r="FH48" s="48">
        <f t="shared" si="440"/>
        <v>1</v>
      </c>
      <c r="FI48" s="48">
        <f t="shared" si="440"/>
        <v>0</v>
      </c>
      <c r="FJ48" s="48">
        <f t="shared" si="440"/>
        <v>0</v>
      </c>
      <c r="FK48" s="48">
        <f t="shared" si="440"/>
        <v>0</v>
      </c>
      <c r="FL48" s="48">
        <f t="shared" si="440"/>
        <v>0</v>
      </c>
      <c r="FM48" s="12">
        <f>SUM(FF48:FL48)</f>
        <v>1</v>
      </c>
      <c r="FN48" s="12">
        <f t="shared" si="401"/>
        <v>1.5</v>
      </c>
      <c r="FO48" s="22">
        <f>FO46+"00:15"</f>
        <v>0.29166666666666663</v>
      </c>
      <c r="FP48" s="48">
        <f t="shared" ref="FP48:FV51" si="441">SUM(B48,L48,V48,AF48)</f>
        <v>12</v>
      </c>
      <c r="FQ48" s="48">
        <f t="shared" si="441"/>
        <v>1</v>
      </c>
      <c r="FR48" s="48">
        <f t="shared" si="441"/>
        <v>2</v>
      </c>
      <c r="FS48" s="48">
        <f t="shared" si="441"/>
        <v>0</v>
      </c>
      <c r="FT48" s="48">
        <f t="shared" si="441"/>
        <v>0</v>
      </c>
      <c r="FU48" s="48">
        <f t="shared" si="441"/>
        <v>1</v>
      </c>
      <c r="FV48" s="48">
        <f t="shared" si="441"/>
        <v>0</v>
      </c>
      <c r="FW48" s="12">
        <f>SUM(FP48:FV48)</f>
        <v>16</v>
      </c>
      <c r="FX48" s="12">
        <f t="shared" si="403"/>
        <v>16.399999999999999</v>
      </c>
      <c r="FY48" s="22">
        <f>FY46+"00:15"</f>
        <v>0.29166666666666663</v>
      </c>
      <c r="FZ48" s="48">
        <f t="shared" ref="FZ48:GF51" si="442">SUM(V48,BT48,CD48,EB48)</f>
        <v>89</v>
      </c>
      <c r="GA48" s="48">
        <f t="shared" si="442"/>
        <v>20</v>
      </c>
      <c r="GB48" s="48">
        <f t="shared" si="442"/>
        <v>4</v>
      </c>
      <c r="GC48" s="48">
        <f t="shared" si="442"/>
        <v>1</v>
      </c>
      <c r="GD48" s="48">
        <f t="shared" si="442"/>
        <v>6</v>
      </c>
      <c r="GE48" s="48">
        <f t="shared" si="442"/>
        <v>8</v>
      </c>
      <c r="GF48" s="48">
        <f t="shared" si="442"/>
        <v>1</v>
      </c>
      <c r="GG48" s="12">
        <f>SUM(FZ48:GF48)</f>
        <v>129</v>
      </c>
      <c r="GH48" s="12">
        <f t="shared" si="405"/>
        <v>132.69999999999999</v>
      </c>
      <c r="GI48" s="22">
        <f>GI46+"00:15"</f>
        <v>0.29166666666666663</v>
      </c>
      <c r="GJ48" s="48">
        <f t="shared" ref="GJ48:GP51" si="443">SUM(AP48,AZ48,BJ48,BT48)</f>
        <v>73</v>
      </c>
      <c r="GK48" s="48">
        <f t="shared" si="443"/>
        <v>10</v>
      </c>
      <c r="GL48" s="48">
        <f t="shared" si="443"/>
        <v>4</v>
      </c>
      <c r="GM48" s="48">
        <f t="shared" si="443"/>
        <v>1</v>
      </c>
      <c r="GN48" s="48">
        <f t="shared" si="443"/>
        <v>7</v>
      </c>
      <c r="GO48" s="48">
        <f t="shared" si="443"/>
        <v>1</v>
      </c>
      <c r="GP48" s="48">
        <f t="shared" si="443"/>
        <v>0</v>
      </c>
      <c r="GQ48" s="12">
        <f>SUM(GJ48:GP48)</f>
        <v>96</v>
      </c>
      <c r="GR48" s="12">
        <f t="shared" si="407"/>
        <v>105.7</v>
      </c>
      <c r="GS48" s="22">
        <f>GS46+"00:15"</f>
        <v>0.29166666666666663</v>
      </c>
      <c r="GT48" s="48">
        <f t="shared" ref="GT48:GZ51" si="444">SUM(L48,BJ48,DH48,DR48)</f>
        <v>10</v>
      </c>
      <c r="GU48" s="48">
        <f t="shared" si="444"/>
        <v>3</v>
      </c>
      <c r="GV48" s="48">
        <f t="shared" si="444"/>
        <v>1</v>
      </c>
      <c r="GW48" s="48">
        <f t="shared" si="444"/>
        <v>0</v>
      </c>
      <c r="GX48" s="48">
        <f t="shared" si="444"/>
        <v>0</v>
      </c>
      <c r="GY48" s="48">
        <f t="shared" si="444"/>
        <v>0</v>
      </c>
      <c r="GZ48" s="48">
        <f t="shared" si="444"/>
        <v>1</v>
      </c>
      <c r="HA48" s="12">
        <f>SUM(GT48:GZ48)</f>
        <v>15</v>
      </c>
      <c r="HB48" s="12">
        <f t="shared" si="409"/>
        <v>14.7</v>
      </c>
      <c r="HC48" s="22">
        <f>HC46+"00:15"</f>
        <v>0.29166666666666663</v>
      </c>
      <c r="HD48" s="48">
        <f t="shared" ref="HD48:HJ51" si="445">SUM(CD48,CN48,CX48,DH48)</f>
        <v>5</v>
      </c>
      <c r="HE48" s="48">
        <f t="shared" si="445"/>
        <v>1</v>
      </c>
      <c r="HF48" s="48">
        <f t="shared" si="445"/>
        <v>0</v>
      </c>
      <c r="HG48" s="48">
        <f t="shared" si="445"/>
        <v>0</v>
      </c>
      <c r="HH48" s="48">
        <f t="shared" si="445"/>
        <v>0</v>
      </c>
      <c r="HI48" s="48">
        <f t="shared" si="445"/>
        <v>0</v>
      </c>
      <c r="HJ48" s="48">
        <f t="shared" si="445"/>
        <v>0</v>
      </c>
      <c r="HK48" s="12">
        <f>SUM(HD48:HJ48)</f>
        <v>6</v>
      </c>
      <c r="HL48" s="12">
        <f t="shared" si="411"/>
        <v>6</v>
      </c>
      <c r="HM48" s="22">
        <f>HM46+"00:15"</f>
        <v>0.29166666666666663</v>
      </c>
      <c r="HN48" s="48">
        <f t="shared" ref="HN48:HT51" si="446">SUM(B48,AZ48,CX48,EV48)</f>
        <v>78</v>
      </c>
      <c r="HO48" s="48">
        <f t="shared" si="446"/>
        <v>11</v>
      </c>
      <c r="HP48" s="48">
        <f t="shared" si="446"/>
        <v>4</v>
      </c>
      <c r="HQ48" s="48">
        <f t="shared" si="446"/>
        <v>1</v>
      </c>
      <c r="HR48" s="48">
        <f t="shared" si="446"/>
        <v>7</v>
      </c>
      <c r="HS48" s="48">
        <f t="shared" si="446"/>
        <v>1</v>
      </c>
      <c r="HT48" s="48">
        <f t="shared" si="446"/>
        <v>0</v>
      </c>
      <c r="HU48" s="12">
        <f>SUM(HN48:HT48)</f>
        <v>102</v>
      </c>
      <c r="HV48" s="12">
        <f t="shared" si="413"/>
        <v>111.7</v>
      </c>
      <c r="HW48" s="22">
        <f>HW46+"00:15"</f>
        <v>0.29166666666666663</v>
      </c>
      <c r="HX48" s="48">
        <f t="shared" ref="HX48:ID51" si="447">SUM(DR48,EB48,EL48,EV48)</f>
        <v>87</v>
      </c>
      <c r="HY48" s="48">
        <f t="shared" si="447"/>
        <v>22</v>
      </c>
      <c r="HZ48" s="48">
        <f t="shared" si="447"/>
        <v>4</v>
      </c>
      <c r="IA48" s="48">
        <f t="shared" si="447"/>
        <v>1</v>
      </c>
      <c r="IB48" s="48">
        <f t="shared" si="447"/>
        <v>6</v>
      </c>
      <c r="IC48" s="48">
        <f t="shared" si="447"/>
        <v>7</v>
      </c>
      <c r="ID48" s="48">
        <f t="shared" si="447"/>
        <v>2</v>
      </c>
      <c r="IE48" s="12">
        <f t="shared" si="89"/>
        <v>129</v>
      </c>
      <c r="IF48" s="12">
        <f t="shared" si="415"/>
        <v>132.50000000000003</v>
      </c>
    </row>
    <row r="49" spans="1:240" ht="13" customHeight="1" x14ac:dyDescent="0.25">
      <c r="A49" s="22">
        <f t="shared" ref="A49:A51" si="448">A48+"00:15"</f>
        <v>0.30208333333333331</v>
      </c>
      <c r="B49" s="42">
        <v>1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12">
        <f>SUM(B49:H49)</f>
        <v>1</v>
      </c>
      <c r="J49" s="12">
        <f t="shared" si="8"/>
        <v>1</v>
      </c>
      <c r="K49" s="22">
        <f t="shared" ref="K49:K51" si="449">K48+"00:15"</f>
        <v>0.30208333333333331</v>
      </c>
      <c r="L49" s="42">
        <v>1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12">
        <f>SUM(L49:R49)</f>
        <v>1</v>
      </c>
      <c r="T49" s="12">
        <f t="shared" si="371"/>
        <v>1</v>
      </c>
      <c r="U49" s="22">
        <f t="shared" ref="U49:U51" si="450">U48+"00:15"</f>
        <v>0.30208333333333331</v>
      </c>
      <c r="V49" s="42">
        <v>12</v>
      </c>
      <c r="W49" s="42">
        <v>0</v>
      </c>
      <c r="X49" s="42">
        <v>2</v>
      </c>
      <c r="Y49" s="42">
        <v>0</v>
      </c>
      <c r="Z49" s="42">
        <v>0</v>
      </c>
      <c r="AA49" s="42">
        <v>3</v>
      </c>
      <c r="AB49" s="42">
        <v>0</v>
      </c>
      <c r="AC49" s="12">
        <f>SUM(V49:AB49)</f>
        <v>17</v>
      </c>
      <c r="AD49" s="12">
        <f t="shared" si="373"/>
        <v>16.2</v>
      </c>
      <c r="AE49" s="22">
        <f t="shared" ref="AE49:AE51" si="451">AE48+"00:15"</f>
        <v>0.30208333333333331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12">
        <f>SUM(AF49:AL49)</f>
        <v>0</v>
      </c>
      <c r="AN49" s="12">
        <f t="shared" si="375"/>
        <v>0</v>
      </c>
      <c r="AO49" s="22">
        <f t="shared" ref="AO49:AO51" si="452">AO48+"00:15"</f>
        <v>0.30208333333333331</v>
      </c>
      <c r="AP49" s="42">
        <v>1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12">
        <f>SUM(AP49:AV49)</f>
        <v>1</v>
      </c>
      <c r="AX49" s="12">
        <f t="shared" si="377"/>
        <v>1</v>
      </c>
      <c r="AY49" s="22">
        <f t="shared" ref="AY49:AY51" si="453">AY48+"00:15"</f>
        <v>0.30208333333333331</v>
      </c>
      <c r="AZ49" s="42">
        <v>55</v>
      </c>
      <c r="BA49" s="42">
        <v>19</v>
      </c>
      <c r="BB49" s="42">
        <v>2</v>
      </c>
      <c r="BC49" s="42">
        <v>1</v>
      </c>
      <c r="BD49" s="42">
        <v>5</v>
      </c>
      <c r="BE49" s="42">
        <v>1</v>
      </c>
      <c r="BF49" s="42">
        <v>1</v>
      </c>
      <c r="BG49" s="12">
        <f>SUM(AZ49:BF49)</f>
        <v>84</v>
      </c>
      <c r="BH49" s="12">
        <f t="shared" si="379"/>
        <v>89.9</v>
      </c>
      <c r="BI49" s="22">
        <f t="shared" ref="BI49:BI51" si="454">BI48+"00:15"</f>
        <v>0.30208333333333331</v>
      </c>
      <c r="BJ49" s="42">
        <v>3</v>
      </c>
      <c r="BK49" s="42">
        <v>0</v>
      </c>
      <c r="BL49" s="42">
        <v>0</v>
      </c>
      <c r="BM49" s="42">
        <v>0</v>
      </c>
      <c r="BN49" s="42">
        <v>0</v>
      </c>
      <c r="BO49" s="42">
        <v>1</v>
      </c>
      <c r="BP49" s="42">
        <v>0</v>
      </c>
      <c r="BQ49" s="12">
        <f>SUM(BJ49:BP49)</f>
        <v>4</v>
      </c>
      <c r="BR49" s="12">
        <f t="shared" si="381"/>
        <v>3.4</v>
      </c>
      <c r="BS49" s="22">
        <f t="shared" ref="BS49:BS51" si="455">BS48+"00:15"</f>
        <v>0.30208333333333331</v>
      </c>
      <c r="BT49" s="42">
        <v>0</v>
      </c>
      <c r="BU49" s="42">
        <v>0</v>
      </c>
      <c r="BV49" s="42">
        <v>0</v>
      </c>
      <c r="BW49" s="42">
        <v>0</v>
      </c>
      <c r="BX49" s="42">
        <v>0</v>
      </c>
      <c r="BY49" s="42">
        <v>0</v>
      </c>
      <c r="BZ49" s="42">
        <v>0</v>
      </c>
      <c r="CA49" s="12">
        <f>SUM(BT49:BZ49)</f>
        <v>0</v>
      </c>
      <c r="CB49" s="12">
        <f t="shared" si="383"/>
        <v>0</v>
      </c>
      <c r="CC49" s="22">
        <f t="shared" ref="CC49:CC51" si="456">CC48+"00:15"</f>
        <v>0.30208333333333331</v>
      </c>
      <c r="CD49" s="42">
        <v>0</v>
      </c>
      <c r="CE49" s="42">
        <v>0</v>
      </c>
      <c r="CF49" s="42">
        <v>0</v>
      </c>
      <c r="CG49" s="42">
        <v>0</v>
      </c>
      <c r="CH49" s="42">
        <v>0</v>
      </c>
      <c r="CI49" s="42">
        <v>0</v>
      </c>
      <c r="CJ49" s="42">
        <v>0</v>
      </c>
      <c r="CK49" s="12">
        <f>SUM(CD49:CJ49)</f>
        <v>0</v>
      </c>
      <c r="CL49" s="12">
        <f t="shared" si="385"/>
        <v>0</v>
      </c>
      <c r="CM49" s="22">
        <f t="shared" ref="CM49:CM51" si="457">CM48+"00:15"</f>
        <v>0.30208333333333331</v>
      </c>
      <c r="CN49" s="42">
        <v>0</v>
      </c>
      <c r="CO49" s="42">
        <v>0</v>
      </c>
      <c r="CP49" s="42">
        <v>0</v>
      </c>
      <c r="CQ49" s="42">
        <v>0</v>
      </c>
      <c r="CR49" s="42">
        <v>0</v>
      </c>
      <c r="CS49" s="42">
        <v>0</v>
      </c>
      <c r="CT49" s="42">
        <v>0</v>
      </c>
      <c r="CU49" s="12">
        <f>SUM(CN49:CT49)</f>
        <v>0</v>
      </c>
      <c r="CV49" s="12">
        <f t="shared" si="387"/>
        <v>0</v>
      </c>
      <c r="CW49" s="22">
        <f t="shared" ref="CW49:CW51" si="458">CW48+"00:15"</f>
        <v>0.30208333333333331</v>
      </c>
      <c r="CX49" s="42">
        <v>1</v>
      </c>
      <c r="CY49" s="42">
        <v>1</v>
      </c>
      <c r="CZ49" s="42">
        <v>0</v>
      </c>
      <c r="DA49" s="42">
        <v>0</v>
      </c>
      <c r="DB49" s="42">
        <v>0</v>
      </c>
      <c r="DC49" s="42">
        <v>0</v>
      </c>
      <c r="DD49" s="42">
        <v>0</v>
      </c>
      <c r="DE49" s="12">
        <f>SUM(CX49:DD49)</f>
        <v>2</v>
      </c>
      <c r="DF49" s="12">
        <f t="shared" si="389"/>
        <v>2</v>
      </c>
      <c r="DG49" s="22">
        <f t="shared" ref="DG49:DG51" si="459">DG48+"00:15"</f>
        <v>0.30208333333333331</v>
      </c>
      <c r="DH49" s="42">
        <v>0</v>
      </c>
      <c r="DI49" s="42">
        <v>0</v>
      </c>
      <c r="DJ49" s="42">
        <v>0</v>
      </c>
      <c r="DK49" s="42">
        <v>0</v>
      </c>
      <c r="DL49" s="42">
        <v>0</v>
      </c>
      <c r="DM49" s="42">
        <v>0</v>
      </c>
      <c r="DN49" s="42">
        <v>0</v>
      </c>
      <c r="DO49" s="12">
        <f>SUM(DH49:DN49)</f>
        <v>0</v>
      </c>
      <c r="DP49" s="12">
        <f t="shared" si="391"/>
        <v>0</v>
      </c>
      <c r="DQ49" s="22">
        <f t="shared" ref="DQ49:DQ51" si="460">DQ48+"00:15"</f>
        <v>0.30208333333333331</v>
      </c>
      <c r="DR49" s="42">
        <v>5</v>
      </c>
      <c r="DS49" s="42">
        <v>1</v>
      </c>
      <c r="DT49" s="42">
        <v>0</v>
      </c>
      <c r="DU49" s="42">
        <v>0</v>
      </c>
      <c r="DV49" s="42">
        <v>0</v>
      </c>
      <c r="DW49" s="42">
        <v>0</v>
      </c>
      <c r="DX49" s="42">
        <v>0</v>
      </c>
      <c r="DY49" s="12">
        <f>SUM(DR49:DX49)</f>
        <v>6</v>
      </c>
      <c r="DZ49" s="12">
        <f t="shared" si="393"/>
        <v>6</v>
      </c>
      <c r="EA49" s="22">
        <f t="shared" ref="EA49:EA51" si="461">EA48+"00:15"</f>
        <v>0.30208333333333331</v>
      </c>
      <c r="EB49" s="42">
        <v>101</v>
      </c>
      <c r="EC49" s="42">
        <v>19</v>
      </c>
      <c r="ED49" s="42">
        <v>4</v>
      </c>
      <c r="EE49" s="42">
        <v>0</v>
      </c>
      <c r="EF49" s="42">
        <v>5</v>
      </c>
      <c r="EG49" s="42">
        <v>8</v>
      </c>
      <c r="EH49" s="42">
        <v>6</v>
      </c>
      <c r="EI49" s="12">
        <f>SUM(EB49:EH49)</f>
        <v>143</v>
      </c>
      <c r="EJ49" s="12">
        <f t="shared" si="395"/>
        <v>140.39999999999998</v>
      </c>
      <c r="EK49" s="22">
        <f t="shared" ref="EK49:EK51" si="462">EK48+"00:15"</f>
        <v>0.30208333333333331</v>
      </c>
      <c r="EL49" s="42">
        <v>0</v>
      </c>
      <c r="EM49" s="42">
        <v>0</v>
      </c>
      <c r="EN49" s="42">
        <v>0</v>
      </c>
      <c r="EO49" s="42">
        <v>0</v>
      </c>
      <c r="EP49" s="42">
        <v>0</v>
      </c>
      <c r="EQ49" s="42">
        <v>0</v>
      </c>
      <c r="ER49" s="42">
        <v>0</v>
      </c>
      <c r="ES49" s="12">
        <f>SUM(EL49:ER49)</f>
        <v>0</v>
      </c>
      <c r="ET49" s="12">
        <f t="shared" si="397"/>
        <v>0</v>
      </c>
      <c r="EU49" s="22">
        <f t="shared" ref="EU49:EU51" si="463">EU48+"00:15"</f>
        <v>0.30208333333333331</v>
      </c>
      <c r="EV49" s="42">
        <v>1</v>
      </c>
      <c r="EW49" s="42">
        <v>0</v>
      </c>
      <c r="EX49" s="42">
        <v>0</v>
      </c>
      <c r="EY49" s="42">
        <v>0</v>
      </c>
      <c r="EZ49" s="42">
        <v>0</v>
      </c>
      <c r="FA49" s="42">
        <v>0</v>
      </c>
      <c r="FB49" s="42">
        <v>0</v>
      </c>
      <c r="FC49" s="12">
        <f>SUM(EV49:FB49)</f>
        <v>1</v>
      </c>
      <c r="FD49" s="12">
        <f t="shared" si="399"/>
        <v>1</v>
      </c>
      <c r="FE49" s="22">
        <f t="shared" ref="FE49:FE51" si="464">FE48+"00:15"</f>
        <v>0.30208333333333331</v>
      </c>
      <c r="FF49" s="48">
        <f t="shared" si="440"/>
        <v>1</v>
      </c>
      <c r="FG49" s="48">
        <f t="shared" si="440"/>
        <v>0</v>
      </c>
      <c r="FH49" s="48">
        <f t="shared" si="440"/>
        <v>0</v>
      </c>
      <c r="FI49" s="48">
        <f t="shared" si="440"/>
        <v>0</v>
      </c>
      <c r="FJ49" s="48">
        <f t="shared" si="440"/>
        <v>0</v>
      </c>
      <c r="FK49" s="48">
        <f t="shared" si="440"/>
        <v>0</v>
      </c>
      <c r="FL49" s="48">
        <f t="shared" si="440"/>
        <v>0</v>
      </c>
      <c r="FM49" s="12">
        <f>SUM(FF49:FL49)</f>
        <v>1</v>
      </c>
      <c r="FN49" s="12">
        <f t="shared" si="401"/>
        <v>1</v>
      </c>
      <c r="FO49" s="22">
        <f t="shared" ref="FO49:FO51" si="465">FO48+"00:15"</f>
        <v>0.30208333333333331</v>
      </c>
      <c r="FP49" s="48">
        <f t="shared" si="441"/>
        <v>14</v>
      </c>
      <c r="FQ49" s="48">
        <f t="shared" si="441"/>
        <v>0</v>
      </c>
      <c r="FR49" s="48">
        <f t="shared" si="441"/>
        <v>2</v>
      </c>
      <c r="FS49" s="48">
        <f t="shared" si="441"/>
        <v>0</v>
      </c>
      <c r="FT49" s="48">
        <f t="shared" si="441"/>
        <v>0</v>
      </c>
      <c r="FU49" s="48">
        <f t="shared" si="441"/>
        <v>3</v>
      </c>
      <c r="FV49" s="48">
        <f t="shared" si="441"/>
        <v>0</v>
      </c>
      <c r="FW49" s="12">
        <f>SUM(FP49:FV49)</f>
        <v>19</v>
      </c>
      <c r="FX49" s="12">
        <f t="shared" si="403"/>
        <v>18.2</v>
      </c>
      <c r="FY49" s="22">
        <f t="shared" ref="FY49:FY51" si="466">FY48+"00:15"</f>
        <v>0.30208333333333331</v>
      </c>
      <c r="FZ49" s="48">
        <f t="shared" si="442"/>
        <v>113</v>
      </c>
      <c r="GA49" s="48">
        <f t="shared" si="442"/>
        <v>19</v>
      </c>
      <c r="GB49" s="48">
        <f t="shared" si="442"/>
        <v>6</v>
      </c>
      <c r="GC49" s="48">
        <f t="shared" si="442"/>
        <v>0</v>
      </c>
      <c r="GD49" s="48">
        <f t="shared" si="442"/>
        <v>5</v>
      </c>
      <c r="GE49" s="48">
        <f t="shared" si="442"/>
        <v>11</v>
      </c>
      <c r="GF49" s="48">
        <f t="shared" si="442"/>
        <v>6</v>
      </c>
      <c r="GG49" s="12">
        <f>SUM(FZ49:GF49)</f>
        <v>160</v>
      </c>
      <c r="GH49" s="12">
        <f t="shared" si="405"/>
        <v>156.6</v>
      </c>
      <c r="GI49" s="22">
        <f t="shared" ref="GI49:GI51" si="467">GI48+"00:15"</f>
        <v>0.30208333333333331</v>
      </c>
      <c r="GJ49" s="48">
        <f t="shared" si="443"/>
        <v>59</v>
      </c>
      <c r="GK49" s="48">
        <f t="shared" si="443"/>
        <v>19</v>
      </c>
      <c r="GL49" s="48">
        <f t="shared" si="443"/>
        <v>2</v>
      </c>
      <c r="GM49" s="48">
        <f t="shared" si="443"/>
        <v>1</v>
      </c>
      <c r="GN49" s="48">
        <f t="shared" si="443"/>
        <v>5</v>
      </c>
      <c r="GO49" s="48">
        <f t="shared" si="443"/>
        <v>2</v>
      </c>
      <c r="GP49" s="48">
        <f t="shared" si="443"/>
        <v>1</v>
      </c>
      <c r="GQ49" s="12">
        <f>SUM(GJ49:GP49)</f>
        <v>89</v>
      </c>
      <c r="GR49" s="12">
        <f t="shared" si="407"/>
        <v>94.3</v>
      </c>
      <c r="GS49" s="22">
        <f t="shared" ref="GS49:GS51" si="468">GS48+"00:15"</f>
        <v>0.30208333333333331</v>
      </c>
      <c r="GT49" s="48">
        <f t="shared" si="444"/>
        <v>9</v>
      </c>
      <c r="GU49" s="48">
        <f t="shared" si="444"/>
        <v>1</v>
      </c>
      <c r="GV49" s="48">
        <f t="shared" si="444"/>
        <v>0</v>
      </c>
      <c r="GW49" s="48">
        <f t="shared" si="444"/>
        <v>0</v>
      </c>
      <c r="GX49" s="48">
        <f t="shared" si="444"/>
        <v>0</v>
      </c>
      <c r="GY49" s="48">
        <f t="shared" si="444"/>
        <v>1</v>
      </c>
      <c r="GZ49" s="48">
        <f t="shared" si="444"/>
        <v>0</v>
      </c>
      <c r="HA49" s="12">
        <f>SUM(GT49:GZ49)</f>
        <v>11</v>
      </c>
      <c r="HB49" s="12">
        <f t="shared" si="409"/>
        <v>10.4</v>
      </c>
      <c r="HC49" s="22">
        <f t="shared" ref="HC49:HC51" si="469">HC48+"00:15"</f>
        <v>0.30208333333333331</v>
      </c>
      <c r="HD49" s="48">
        <f t="shared" si="445"/>
        <v>1</v>
      </c>
      <c r="HE49" s="48">
        <f t="shared" si="445"/>
        <v>1</v>
      </c>
      <c r="HF49" s="48">
        <f t="shared" si="445"/>
        <v>0</v>
      </c>
      <c r="HG49" s="48">
        <f t="shared" si="445"/>
        <v>0</v>
      </c>
      <c r="HH49" s="48">
        <f t="shared" si="445"/>
        <v>0</v>
      </c>
      <c r="HI49" s="48">
        <f t="shared" si="445"/>
        <v>0</v>
      </c>
      <c r="HJ49" s="48">
        <f t="shared" si="445"/>
        <v>0</v>
      </c>
      <c r="HK49" s="12">
        <f>SUM(HD49:HJ49)</f>
        <v>2</v>
      </c>
      <c r="HL49" s="12">
        <f t="shared" si="411"/>
        <v>2</v>
      </c>
      <c r="HM49" s="22">
        <f t="shared" ref="HM49:HM51" si="470">HM48+"00:15"</f>
        <v>0.30208333333333331</v>
      </c>
      <c r="HN49" s="48">
        <f t="shared" si="446"/>
        <v>58</v>
      </c>
      <c r="HO49" s="48">
        <f t="shared" si="446"/>
        <v>20</v>
      </c>
      <c r="HP49" s="48">
        <f t="shared" si="446"/>
        <v>2</v>
      </c>
      <c r="HQ49" s="48">
        <f t="shared" si="446"/>
        <v>1</v>
      </c>
      <c r="HR49" s="48">
        <f t="shared" si="446"/>
        <v>5</v>
      </c>
      <c r="HS49" s="48">
        <f t="shared" si="446"/>
        <v>1</v>
      </c>
      <c r="HT49" s="48">
        <f t="shared" si="446"/>
        <v>1</v>
      </c>
      <c r="HU49" s="12">
        <f>SUM(HN49:HT49)</f>
        <v>88</v>
      </c>
      <c r="HV49" s="12">
        <f t="shared" si="413"/>
        <v>93.9</v>
      </c>
      <c r="HW49" s="22">
        <f t="shared" ref="HW49:HW51" si="471">HW48+"00:15"</f>
        <v>0.30208333333333331</v>
      </c>
      <c r="HX49" s="48">
        <f t="shared" si="447"/>
        <v>107</v>
      </c>
      <c r="HY49" s="48">
        <f t="shared" si="447"/>
        <v>20</v>
      </c>
      <c r="HZ49" s="48">
        <f t="shared" si="447"/>
        <v>4</v>
      </c>
      <c r="IA49" s="48">
        <f t="shared" si="447"/>
        <v>0</v>
      </c>
      <c r="IB49" s="48">
        <f t="shared" si="447"/>
        <v>5</v>
      </c>
      <c r="IC49" s="48">
        <f t="shared" si="447"/>
        <v>8</v>
      </c>
      <c r="ID49" s="48">
        <f t="shared" si="447"/>
        <v>6</v>
      </c>
      <c r="IE49" s="12">
        <f t="shared" si="89"/>
        <v>150</v>
      </c>
      <c r="IF49" s="12">
        <f t="shared" si="415"/>
        <v>147.39999999999998</v>
      </c>
    </row>
    <row r="50" spans="1:240" ht="13" customHeight="1" x14ac:dyDescent="0.25">
      <c r="A50" s="22">
        <f t="shared" si="448"/>
        <v>0.3125</v>
      </c>
      <c r="B50" s="42">
        <v>4</v>
      </c>
      <c r="C50" s="42">
        <v>0</v>
      </c>
      <c r="D50" s="42">
        <v>1</v>
      </c>
      <c r="E50" s="42">
        <v>0</v>
      </c>
      <c r="F50" s="42">
        <v>0</v>
      </c>
      <c r="G50" s="42">
        <v>1</v>
      </c>
      <c r="H50" s="42">
        <v>0</v>
      </c>
      <c r="I50" s="12">
        <f>SUM(B50:H50)</f>
        <v>6</v>
      </c>
      <c r="J50" s="12">
        <f t="shared" si="8"/>
        <v>5.9</v>
      </c>
      <c r="K50" s="22">
        <f t="shared" si="449"/>
        <v>0.3125</v>
      </c>
      <c r="L50" s="42">
        <v>2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12">
        <f>SUM(L50:R50)</f>
        <v>2</v>
      </c>
      <c r="T50" s="12">
        <f t="shared" si="371"/>
        <v>2</v>
      </c>
      <c r="U50" s="22">
        <f t="shared" si="450"/>
        <v>0.3125</v>
      </c>
      <c r="V50" s="42">
        <v>7</v>
      </c>
      <c r="W50" s="42">
        <v>1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12">
        <f>SUM(V50:AB50)</f>
        <v>8</v>
      </c>
      <c r="AD50" s="12">
        <f t="shared" si="373"/>
        <v>8</v>
      </c>
      <c r="AE50" s="22">
        <f t="shared" si="451"/>
        <v>0.3125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12">
        <f>SUM(AF50:AL50)</f>
        <v>0</v>
      </c>
      <c r="AN50" s="12">
        <f t="shared" si="375"/>
        <v>0</v>
      </c>
      <c r="AO50" s="22">
        <f t="shared" si="452"/>
        <v>0.3125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12">
        <f>SUM(AP50:AV50)</f>
        <v>0</v>
      </c>
      <c r="AX50" s="12">
        <f t="shared" si="377"/>
        <v>0</v>
      </c>
      <c r="AY50" s="22">
        <f t="shared" si="453"/>
        <v>0.3125</v>
      </c>
      <c r="AZ50" s="42">
        <v>83</v>
      </c>
      <c r="BA50" s="42">
        <v>21</v>
      </c>
      <c r="BB50" s="42">
        <v>5</v>
      </c>
      <c r="BC50" s="42">
        <v>0</v>
      </c>
      <c r="BD50" s="42">
        <v>5</v>
      </c>
      <c r="BE50" s="42">
        <v>1</v>
      </c>
      <c r="BF50" s="42">
        <v>2</v>
      </c>
      <c r="BG50" s="12">
        <f>SUM(AZ50:BF50)</f>
        <v>117</v>
      </c>
      <c r="BH50" s="12">
        <f t="shared" si="379"/>
        <v>122.30000000000001</v>
      </c>
      <c r="BI50" s="22">
        <f t="shared" si="454"/>
        <v>0.3125</v>
      </c>
      <c r="BJ50" s="42">
        <v>2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12">
        <f>SUM(BJ50:BP50)</f>
        <v>2</v>
      </c>
      <c r="BR50" s="12">
        <f t="shared" si="381"/>
        <v>2</v>
      </c>
      <c r="BS50" s="22">
        <f t="shared" si="455"/>
        <v>0.3125</v>
      </c>
      <c r="BT50" s="42">
        <v>0</v>
      </c>
      <c r="BU50" s="42">
        <v>0</v>
      </c>
      <c r="BV50" s="42">
        <v>0</v>
      </c>
      <c r="BW50" s="42">
        <v>0</v>
      </c>
      <c r="BX50" s="42">
        <v>0</v>
      </c>
      <c r="BY50" s="42">
        <v>0</v>
      </c>
      <c r="BZ50" s="42">
        <v>0</v>
      </c>
      <c r="CA50" s="12">
        <f>SUM(BT50:BZ50)</f>
        <v>0</v>
      </c>
      <c r="CB50" s="12">
        <f t="shared" si="383"/>
        <v>0</v>
      </c>
      <c r="CC50" s="22">
        <f t="shared" si="456"/>
        <v>0.3125</v>
      </c>
      <c r="CD50" s="42">
        <v>1</v>
      </c>
      <c r="CE50" s="42">
        <v>0</v>
      </c>
      <c r="CF50" s="42">
        <v>0</v>
      </c>
      <c r="CG50" s="42">
        <v>0</v>
      </c>
      <c r="CH50" s="42">
        <v>0</v>
      </c>
      <c r="CI50" s="42">
        <v>1</v>
      </c>
      <c r="CJ50" s="42">
        <v>0</v>
      </c>
      <c r="CK50" s="12">
        <f>SUM(CD50:CJ50)</f>
        <v>2</v>
      </c>
      <c r="CL50" s="12">
        <f t="shared" si="385"/>
        <v>1.4</v>
      </c>
      <c r="CM50" s="22">
        <f t="shared" si="457"/>
        <v>0.3125</v>
      </c>
      <c r="CN50" s="42">
        <v>0</v>
      </c>
      <c r="CO50" s="42">
        <v>0</v>
      </c>
      <c r="CP50" s="42">
        <v>0</v>
      </c>
      <c r="CQ50" s="42">
        <v>0</v>
      </c>
      <c r="CR50" s="42">
        <v>0</v>
      </c>
      <c r="CS50" s="42">
        <v>0</v>
      </c>
      <c r="CT50" s="42">
        <v>1</v>
      </c>
      <c r="CU50" s="12">
        <f>SUM(CN50:CT50)</f>
        <v>1</v>
      </c>
      <c r="CV50" s="12">
        <f t="shared" si="387"/>
        <v>0.2</v>
      </c>
      <c r="CW50" s="22">
        <f t="shared" si="458"/>
        <v>0.3125</v>
      </c>
      <c r="CX50" s="42">
        <v>4</v>
      </c>
      <c r="CY50" s="42">
        <v>0</v>
      </c>
      <c r="CZ50" s="42">
        <v>0</v>
      </c>
      <c r="DA50" s="42">
        <v>0</v>
      </c>
      <c r="DB50" s="42">
        <v>0</v>
      </c>
      <c r="DC50" s="42">
        <v>0</v>
      </c>
      <c r="DD50" s="42">
        <v>0</v>
      </c>
      <c r="DE50" s="12">
        <f>SUM(CX50:DD50)</f>
        <v>4</v>
      </c>
      <c r="DF50" s="12">
        <f t="shared" si="389"/>
        <v>4</v>
      </c>
      <c r="DG50" s="22">
        <f t="shared" si="459"/>
        <v>0.3125</v>
      </c>
      <c r="DH50" s="42">
        <v>0</v>
      </c>
      <c r="DI50" s="42">
        <v>0</v>
      </c>
      <c r="DJ50" s="42">
        <v>0</v>
      </c>
      <c r="DK50" s="42">
        <v>0</v>
      </c>
      <c r="DL50" s="42">
        <v>0</v>
      </c>
      <c r="DM50" s="42">
        <v>0</v>
      </c>
      <c r="DN50" s="42">
        <v>0</v>
      </c>
      <c r="DO50" s="12">
        <f>SUM(DH50:DN50)</f>
        <v>0</v>
      </c>
      <c r="DP50" s="12">
        <f t="shared" si="391"/>
        <v>0</v>
      </c>
      <c r="DQ50" s="22">
        <f t="shared" si="460"/>
        <v>0.3125</v>
      </c>
      <c r="DR50" s="42">
        <v>3</v>
      </c>
      <c r="DS50" s="42">
        <v>1</v>
      </c>
      <c r="DT50" s="42">
        <v>0</v>
      </c>
      <c r="DU50" s="42">
        <v>0</v>
      </c>
      <c r="DV50" s="42">
        <v>1</v>
      </c>
      <c r="DW50" s="42">
        <v>1</v>
      </c>
      <c r="DX50" s="42">
        <v>0</v>
      </c>
      <c r="DY50" s="12">
        <f>SUM(DR50:DX50)</f>
        <v>6</v>
      </c>
      <c r="DZ50" s="12">
        <f t="shared" si="393"/>
        <v>6.4</v>
      </c>
      <c r="EA50" s="22">
        <f t="shared" si="461"/>
        <v>0.3125</v>
      </c>
      <c r="EB50" s="42">
        <v>100</v>
      </c>
      <c r="EC50" s="42">
        <v>28</v>
      </c>
      <c r="ED50" s="42">
        <v>9</v>
      </c>
      <c r="EE50" s="42">
        <v>0</v>
      </c>
      <c r="EF50" s="42">
        <v>6</v>
      </c>
      <c r="EG50" s="42">
        <v>5</v>
      </c>
      <c r="EH50" s="42">
        <v>2</v>
      </c>
      <c r="EI50" s="12">
        <f>SUM(EB50:EH50)</f>
        <v>150</v>
      </c>
      <c r="EJ50" s="12">
        <f t="shared" si="395"/>
        <v>155.9</v>
      </c>
      <c r="EK50" s="22">
        <f t="shared" si="462"/>
        <v>0.3125</v>
      </c>
      <c r="EL50" s="42">
        <v>0</v>
      </c>
      <c r="EM50" s="42">
        <v>0</v>
      </c>
      <c r="EN50" s="42">
        <v>0</v>
      </c>
      <c r="EO50" s="42">
        <v>0</v>
      </c>
      <c r="EP50" s="42">
        <v>0</v>
      </c>
      <c r="EQ50" s="42">
        <v>0</v>
      </c>
      <c r="ER50" s="42">
        <v>0</v>
      </c>
      <c r="ES50" s="12">
        <f>SUM(EL50:ER50)</f>
        <v>0</v>
      </c>
      <c r="ET50" s="12">
        <f t="shared" si="397"/>
        <v>0</v>
      </c>
      <c r="EU50" s="22">
        <f t="shared" si="463"/>
        <v>0.3125</v>
      </c>
      <c r="EV50" s="42">
        <v>0</v>
      </c>
      <c r="EW50" s="42">
        <v>1</v>
      </c>
      <c r="EX50" s="42">
        <v>0</v>
      </c>
      <c r="EY50" s="42">
        <v>0</v>
      </c>
      <c r="EZ50" s="42">
        <v>0</v>
      </c>
      <c r="FA50" s="42">
        <v>0</v>
      </c>
      <c r="FB50" s="42">
        <v>0</v>
      </c>
      <c r="FC50" s="12">
        <f>SUM(EV50:FB50)</f>
        <v>1</v>
      </c>
      <c r="FD50" s="12">
        <f t="shared" si="399"/>
        <v>1</v>
      </c>
      <c r="FE50" s="22">
        <f t="shared" si="464"/>
        <v>0.3125</v>
      </c>
      <c r="FF50" s="48">
        <f t="shared" si="440"/>
        <v>0</v>
      </c>
      <c r="FG50" s="48">
        <f t="shared" si="440"/>
        <v>0</v>
      </c>
      <c r="FH50" s="48">
        <f t="shared" si="440"/>
        <v>0</v>
      </c>
      <c r="FI50" s="48">
        <f t="shared" si="440"/>
        <v>0</v>
      </c>
      <c r="FJ50" s="48">
        <f t="shared" si="440"/>
        <v>0</v>
      </c>
      <c r="FK50" s="48">
        <f t="shared" si="440"/>
        <v>0</v>
      </c>
      <c r="FL50" s="48">
        <f t="shared" si="440"/>
        <v>1</v>
      </c>
      <c r="FM50" s="12">
        <f>SUM(FF50:FL50)</f>
        <v>1</v>
      </c>
      <c r="FN50" s="12">
        <f t="shared" si="401"/>
        <v>0.2</v>
      </c>
      <c r="FO50" s="22">
        <f t="shared" si="465"/>
        <v>0.3125</v>
      </c>
      <c r="FP50" s="48">
        <f t="shared" si="441"/>
        <v>13</v>
      </c>
      <c r="FQ50" s="48">
        <f t="shared" si="441"/>
        <v>1</v>
      </c>
      <c r="FR50" s="48">
        <f t="shared" si="441"/>
        <v>1</v>
      </c>
      <c r="FS50" s="48">
        <f t="shared" si="441"/>
        <v>0</v>
      </c>
      <c r="FT50" s="48">
        <f t="shared" si="441"/>
        <v>0</v>
      </c>
      <c r="FU50" s="48">
        <f t="shared" si="441"/>
        <v>1</v>
      </c>
      <c r="FV50" s="48">
        <f t="shared" si="441"/>
        <v>0</v>
      </c>
      <c r="FW50" s="12">
        <f>SUM(FP50:FV50)</f>
        <v>16</v>
      </c>
      <c r="FX50" s="12">
        <f t="shared" si="403"/>
        <v>15.9</v>
      </c>
      <c r="FY50" s="22">
        <f t="shared" si="466"/>
        <v>0.3125</v>
      </c>
      <c r="FZ50" s="48">
        <f t="shared" si="442"/>
        <v>108</v>
      </c>
      <c r="GA50" s="48">
        <f t="shared" si="442"/>
        <v>29</v>
      </c>
      <c r="GB50" s="48">
        <f t="shared" si="442"/>
        <v>9</v>
      </c>
      <c r="GC50" s="48">
        <f t="shared" si="442"/>
        <v>0</v>
      </c>
      <c r="GD50" s="48">
        <f t="shared" si="442"/>
        <v>6</v>
      </c>
      <c r="GE50" s="48">
        <f t="shared" si="442"/>
        <v>6</v>
      </c>
      <c r="GF50" s="48">
        <f t="shared" si="442"/>
        <v>2</v>
      </c>
      <c r="GG50" s="12">
        <f>SUM(FZ50:GF50)</f>
        <v>160</v>
      </c>
      <c r="GH50" s="12">
        <f t="shared" si="405"/>
        <v>165.3</v>
      </c>
      <c r="GI50" s="22">
        <f t="shared" si="467"/>
        <v>0.3125</v>
      </c>
      <c r="GJ50" s="48">
        <f t="shared" si="443"/>
        <v>85</v>
      </c>
      <c r="GK50" s="48">
        <f t="shared" si="443"/>
        <v>21</v>
      </c>
      <c r="GL50" s="48">
        <f t="shared" si="443"/>
        <v>5</v>
      </c>
      <c r="GM50" s="48">
        <f t="shared" si="443"/>
        <v>0</v>
      </c>
      <c r="GN50" s="48">
        <f t="shared" si="443"/>
        <v>5</v>
      </c>
      <c r="GO50" s="48">
        <f t="shared" si="443"/>
        <v>1</v>
      </c>
      <c r="GP50" s="48">
        <f t="shared" si="443"/>
        <v>2</v>
      </c>
      <c r="GQ50" s="12">
        <f>SUM(GJ50:GP50)</f>
        <v>119</v>
      </c>
      <c r="GR50" s="12">
        <f t="shared" si="407"/>
        <v>124.30000000000001</v>
      </c>
      <c r="GS50" s="22">
        <f t="shared" si="468"/>
        <v>0.3125</v>
      </c>
      <c r="GT50" s="48">
        <f t="shared" si="444"/>
        <v>7</v>
      </c>
      <c r="GU50" s="48">
        <f t="shared" si="444"/>
        <v>1</v>
      </c>
      <c r="GV50" s="48">
        <f t="shared" si="444"/>
        <v>0</v>
      </c>
      <c r="GW50" s="48">
        <f t="shared" si="444"/>
        <v>0</v>
      </c>
      <c r="GX50" s="48">
        <f t="shared" si="444"/>
        <v>1</v>
      </c>
      <c r="GY50" s="48">
        <f t="shared" si="444"/>
        <v>1</v>
      </c>
      <c r="GZ50" s="48">
        <f t="shared" si="444"/>
        <v>0</v>
      </c>
      <c r="HA50" s="12">
        <f>SUM(GT50:GZ50)</f>
        <v>10</v>
      </c>
      <c r="HB50" s="12">
        <f t="shared" si="409"/>
        <v>10.4</v>
      </c>
      <c r="HC50" s="22">
        <f t="shared" si="469"/>
        <v>0.3125</v>
      </c>
      <c r="HD50" s="48">
        <f t="shared" si="445"/>
        <v>5</v>
      </c>
      <c r="HE50" s="48">
        <f t="shared" si="445"/>
        <v>0</v>
      </c>
      <c r="HF50" s="48">
        <f t="shared" si="445"/>
        <v>0</v>
      </c>
      <c r="HG50" s="48">
        <f t="shared" si="445"/>
        <v>0</v>
      </c>
      <c r="HH50" s="48">
        <f t="shared" si="445"/>
        <v>0</v>
      </c>
      <c r="HI50" s="48">
        <f t="shared" si="445"/>
        <v>1</v>
      </c>
      <c r="HJ50" s="48">
        <f t="shared" si="445"/>
        <v>1</v>
      </c>
      <c r="HK50" s="12">
        <f>SUM(HD50:HJ50)</f>
        <v>7</v>
      </c>
      <c r="HL50" s="12">
        <f t="shared" si="411"/>
        <v>5.6000000000000005</v>
      </c>
      <c r="HM50" s="22">
        <f t="shared" si="470"/>
        <v>0.3125</v>
      </c>
      <c r="HN50" s="48">
        <f t="shared" si="446"/>
        <v>91</v>
      </c>
      <c r="HO50" s="48">
        <f t="shared" si="446"/>
        <v>22</v>
      </c>
      <c r="HP50" s="48">
        <f t="shared" si="446"/>
        <v>6</v>
      </c>
      <c r="HQ50" s="48">
        <f t="shared" si="446"/>
        <v>0</v>
      </c>
      <c r="HR50" s="48">
        <f t="shared" si="446"/>
        <v>5</v>
      </c>
      <c r="HS50" s="48">
        <f t="shared" si="446"/>
        <v>2</v>
      </c>
      <c r="HT50" s="48">
        <f t="shared" si="446"/>
        <v>2</v>
      </c>
      <c r="HU50" s="12">
        <f>SUM(HN50:HT50)</f>
        <v>128</v>
      </c>
      <c r="HV50" s="12">
        <f t="shared" si="413"/>
        <v>133.20000000000002</v>
      </c>
      <c r="HW50" s="22">
        <f t="shared" si="471"/>
        <v>0.3125</v>
      </c>
      <c r="HX50" s="48">
        <f t="shared" si="447"/>
        <v>103</v>
      </c>
      <c r="HY50" s="48">
        <f t="shared" si="447"/>
        <v>30</v>
      </c>
      <c r="HZ50" s="48">
        <f t="shared" si="447"/>
        <v>9</v>
      </c>
      <c r="IA50" s="48">
        <f t="shared" si="447"/>
        <v>0</v>
      </c>
      <c r="IB50" s="48">
        <f t="shared" si="447"/>
        <v>7</v>
      </c>
      <c r="IC50" s="48">
        <f t="shared" si="447"/>
        <v>6</v>
      </c>
      <c r="ID50" s="48">
        <f t="shared" si="447"/>
        <v>2</v>
      </c>
      <c r="IE50" s="12">
        <f t="shared" si="89"/>
        <v>157</v>
      </c>
      <c r="IF50" s="12">
        <f t="shared" si="415"/>
        <v>163.30000000000001</v>
      </c>
    </row>
    <row r="51" spans="1:240" ht="13" customHeight="1" thickBot="1" x14ac:dyDescent="0.3">
      <c r="A51" s="22">
        <f t="shared" si="448"/>
        <v>0.32291666666666669</v>
      </c>
      <c r="B51" s="42">
        <v>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12">
        <f>SUM(B51:H51)</f>
        <v>2</v>
      </c>
      <c r="J51" s="12">
        <f t="shared" si="8"/>
        <v>2</v>
      </c>
      <c r="K51" s="22">
        <f t="shared" si="449"/>
        <v>0.32291666666666669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2</v>
      </c>
      <c r="S51" s="12">
        <f>SUM(L51:R51)</f>
        <v>2</v>
      </c>
      <c r="T51" s="12">
        <f t="shared" si="371"/>
        <v>0.4</v>
      </c>
      <c r="U51" s="22">
        <f t="shared" si="450"/>
        <v>0.32291666666666669</v>
      </c>
      <c r="V51" s="42">
        <v>12</v>
      </c>
      <c r="W51" s="42">
        <v>4</v>
      </c>
      <c r="X51" s="42">
        <v>1</v>
      </c>
      <c r="Y51" s="42">
        <v>0</v>
      </c>
      <c r="Z51" s="42">
        <v>0</v>
      </c>
      <c r="AA51" s="42">
        <v>1</v>
      </c>
      <c r="AB51" s="42">
        <v>0</v>
      </c>
      <c r="AC51" s="12">
        <f>SUM(V51:AB51)</f>
        <v>18</v>
      </c>
      <c r="AD51" s="12">
        <f t="shared" si="373"/>
        <v>17.899999999999999</v>
      </c>
      <c r="AE51" s="22">
        <f t="shared" si="451"/>
        <v>0.32291666666666669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12">
        <f>SUM(AF51:AL51)</f>
        <v>0</v>
      </c>
      <c r="AN51" s="12">
        <f t="shared" si="375"/>
        <v>0</v>
      </c>
      <c r="AO51" s="22">
        <f t="shared" si="452"/>
        <v>0.32291666666666669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12">
        <f>SUM(AP51:AV51)</f>
        <v>0</v>
      </c>
      <c r="AX51" s="12">
        <f t="shared" si="377"/>
        <v>0</v>
      </c>
      <c r="AY51" s="22">
        <f t="shared" si="453"/>
        <v>0.32291666666666669</v>
      </c>
      <c r="AZ51" s="42">
        <v>81</v>
      </c>
      <c r="BA51" s="42">
        <v>18</v>
      </c>
      <c r="BB51" s="42">
        <v>6</v>
      </c>
      <c r="BC51" s="42">
        <v>0</v>
      </c>
      <c r="BD51" s="42">
        <v>7</v>
      </c>
      <c r="BE51" s="42">
        <v>3</v>
      </c>
      <c r="BF51" s="42">
        <v>0</v>
      </c>
      <c r="BG51" s="12">
        <f>SUM(AZ51:BF51)</f>
        <v>115</v>
      </c>
      <c r="BH51" s="12">
        <f t="shared" si="379"/>
        <v>123.2</v>
      </c>
      <c r="BI51" s="22">
        <f t="shared" si="454"/>
        <v>0.32291666666666669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12">
        <f>SUM(BJ51:BP51)</f>
        <v>0</v>
      </c>
      <c r="BR51" s="12">
        <f t="shared" si="381"/>
        <v>0</v>
      </c>
      <c r="BS51" s="22">
        <f t="shared" si="455"/>
        <v>0.32291666666666669</v>
      </c>
      <c r="BT51" s="42">
        <v>1</v>
      </c>
      <c r="BU51" s="42">
        <v>0</v>
      </c>
      <c r="BV51" s="42">
        <v>0</v>
      </c>
      <c r="BW51" s="42">
        <v>0</v>
      </c>
      <c r="BX51" s="42">
        <v>0</v>
      </c>
      <c r="BY51" s="42">
        <v>0</v>
      </c>
      <c r="BZ51" s="42">
        <v>0</v>
      </c>
      <c r="CA51" s="12">
        <f>SUM(BT51:BZ51)</f>
        <v>1</v>
      </c>
      <c r="CB51" s="12">
        <f t="shared" si="383"/>
        <v>1</v>
      </c>
      <c r="CC51" s="22">
        <f t="shared" si="456"/>
        <v>0.32291666666666669</v>
      </c>
      <c r="CD51" s="42">
        <v>0</v>
      </c>
      <c r="CE51" s="42">
        <v>0</v>
      </c>
      <c r="CF51" s="42">
        <v>0</v>
      </c>
      <c r="CG51" s="42">
        <v>0</v>
      </c>
      <c r="CH51" s="42">
        <v>0</v>
      </c>
      <c r="CI51" s="42">
        <v>0</v>
      </c>
      <c r="CJ51" s="42">
        <v>0</v>
      </c>
      <c r="CK51" s="12">
        <f>SUM(CD51:CJ51)</f>
        <v>0</v>
      </c>
      <c r="CL51" s="12">
        <f t="shared" si="385"/>
        <v>0</v>
      </c>
      <c r="CM51" s="22">
        <f t="shared" si="457"/>
        <v>0.32291666666666669</v>
      </c>
      <c r="CN51" s="42">
        <v>0</v>
      </c>
      <c r="CO51" s="42">
        <v>0</v>
      </c>
      <c r="CP51" s="42">
        <v>0</v>
      </c>
      <c r="CQ51" s="42">
        <v>0</v>
      </c>
      <c r="CR51" s="42">
        <v>0</v>
      </c>
      <c r="CS51" s="42">
        <v>0</v>
      </c>
      <c r="CT51" s="42">
        <v>1</v>
      </c>
      <c r="CU51" s="12">
        <f>SUM(CN51:CT51)</f>
        <v>1</v>
      </c>
      <c r="CV51" s="12">
        <f t="shared" si="387"/>
        <v>0.2</v>
      </c>
      <c r="CW51" s="22">
        <f t="shared" si="458"/>
        <v>0.32291666666666669</v>
      </c>
      <c r="CX51" s="42">
        <v>4</v>
      </c>
      <c r="CY51" s="42">
        <v>0</v>
      </c>
      <c r="CZ51" s="42">
        <v>0</v>
      </c>
      <c r="DA51" s="42">
        <v>0</v>
      </c>
      <c r="DB51" s="42">
        <v>0</v>
      </c>
      <c r="DC51" s="42">
        <v>0</v>
      </c>
      <c r="DD51" s="42">
        <v>1</v>
      </c>
      <c r="DE51" s="12">
        <f>SUM(CX51:DD51)</f>
        <v>5</v>
      </c>
      <c r="DF51" s="12">
        <f t="shared" si="389"/>
        <v>4.2</v>
      </c>
      <c r="DG51" s="22">
        <f t="shared" si="459"/>
        <v>0.32291666666666669</v>
      </c>
      <c r="DH51" s="42">
        <v>0</v>
      </c>
      <c r="DI51" s="42">
        <v>0</v>
      </c>
      <c r="DJ51" s="42">
        <v>0</v>
      </c>
      <c r="DK51" s="42">
        <v>0</v>
      </c>
      <c r="DL51" s="42">
        <v>0</v>
      </c>
      <c r="DM51" s="42">
        <v>0</v>
      </c>
      <c r="DN51" s="42">
        <v>0</v>
      </c>
      <c r="DO51" s="12">
        <f>SUM(DH51:DN51)</f>
        <v>0</v>
      </c>
      <c r="DP51" s="12">
        <f t="shared" si="391"/>
        <v>0</v>
      </c>
      <c r="DQ51" s="22">
        <f t="shared" si="460"/>
        <v>0.32291666666666669</v>
      </c>
      <c r="DR51" s="42">
        <v>2</v>
      </c>
      <c r="DS51" s="42">
        <v>1</v>
      </c>
      <c r="DT51" s="42">
        <v>0</v>
      </c>
      <c r="DU51" s="42">
        <v>0</v>
      </c>
      <c r="DV51" s="42">
        <v>0</v>
      </c>
      <c r="DW51" s="42">
        <v>0</v>
      </c>
      <c r="DX51" s="42">
        <v>2</v>
      </c>
      <c r="DY51" s="12">
        <f>SUM(DR51:DX51)</f>
        <v>5</v>
      </c>
      <c r="DZ51" s="12">
        <f t="shared" si="393"/>
        <v>3.4</v>
      </c>
      <c r="EA51" s="22">
        <f t="shared" si="461"/>
        <v>0.32291666666666669</v>
      </c>
      <c r="EB51" s="42">
        <v>122</v>
      </c>
      <c r="EC51" s="42">
        <v>39</v>
      </c>
      <c r="ED51" s="42">
        <v>7</v>
      </c>
      <c r="EE51" s="42">
        <v>0</v>
      </c>
      <c r="EF51" s="42">
        <v>7</v>
      </c>
      <c r="EG51" s="42">
        <v>4</v>
      </c>
      <c r="EH51" s="42">
        <v>3</v>
      </c>
      <c r="EI51" s="12">
        <f>SUM(EB51:EH51)</f>
        <v>182</v>
      </c>
      <c r="EJ51" s="12">
        <f t="shared" si="395"/>
        <v>187.7</v>
      </c>
      <c r="EK51" s="22">
        <f t="shared" si="462"/>
        <v>0.32291666666666669</v>
      </c>
      <c r="EL51" s="42">
        <v>1</v>
      </c>
      <c r="EM51" s="42">
        <v>0</v>
      </c>
      <c r="EN51" s="42">
        <v>0</v>
      </c>
      <c r="EO51" s="42">
        <v>0</v>
      </c>
      <c r="EP51" s="42">
        <v>0</v>
      </c>
      <c r="EQ51" s="42">
        <v>0</v>
      </c>
      <c r="ER51" s="42">
        <v>0</v>
      </c>
      <c r="ES51" s="12">
        <f>SUM(EL51:ER51)</f>
        <v>1</v>
      </c>
      <c r="ET51" s="12">
        <f t="shared" si="397"/>
        <v>1</v>
      </c>
      <c r="EU51" s="22">
        <f t="shared" si="463"/>
        <v>0.32291666666666669</v>
      </c>
      <c r="EV51" s="42">
        <v>1</v>
      </c>
      <c r="EW51" s="42">
        <v>0</v>
      </c>
      <c r="EX51" s="42">
        <v>0</v>
      </c>
      <c r="EY51" s="42">
        <v>0</v>
      </c>
      <c r="EZ51" s="42">
        <v>0</v>
      </c>
      <c r="FA51" s="42">
        <v>0</v>
      </c>
      <c r="FB51" s="42">
        <v>0</v>
      </c>
      <c r="FC51" s="12">
        <f>SUM(EV51:FB51)</f>
        <v>1</v>
      </c>
      <c r="FD51" s="12">
        <f t="shared" si="399"/>
        <v>1</v>
      </c>
      <c r="FE51" s="22">
        <f t="shared" si="464"/>
        <v>0.32291666666666669</v>
      </c>
      <c r="FF51" s="48">
        <f t="shared" si="440"/>
        <v>1</v>
      </c>
      <c r="FG51" s="48">
        <f t="shared" si="440"/>
        <v>0</v>
      </c>
      <c r="FH51" s="48">
        <f t="shared" si="440"/>
        <v>0</v>
      </c>
      <c r="FI51" s="48">
        <f t="shared" si="440"/>
        <v>0</v>
      </c>
      <c r="FJ51" s="48">
        <f t="shared" si="440"/>
        <v>0</v>
      </c>
      <c r="FK51" s="48">
        <f t="shared" si="440"/>
        <v>0</v>
      </c>
      <c r="FL51" s="48">
        <f t="shared" si="440"/>
        <v>1</v>
      </c>
      <c r="FM51" s="12">
        <f>SUM(FF51:FL51)</f>
        <v>2</v>
      </c>
      <c r="FN51" s="12">
        <f t="shared" si="401"/>
        <v>1.2</v>
      </c>
      <c r="FO51" s="22">
        <f t="shared" si="465"/>
        <v>0.32291666666666669</v>
      </c>
      <c r="FP51" s="48">
        <f t="shared" si="441"/>
        <v>14</v>
      </c>
      <c r="FQ51" s="48">
        <f t="shared" si="441"/>
        <v>4</v>
      </c>
      <c r="FR51" s="48">
        <f t="shared" si="441"/>
        <v>1</v>
      </c>
      <c r="FS51" s="48">
        <f t="shared" si="441"/>
        <v>0</v>
      </c>
      <c r="FT51" s="48">
        <f t="shared" si="441"/>
        <v>0</v>
      </c>
      <c r="FU51" s="48">
        <f t="shared" si="441"/>
        <v>1</v>
      </c>
      <c r="FV51" s="48">
        <f t="shared" si="441"/>
        <v>2</v>
      </c>
      <c r="FW51" s="12">
        <f>SUM(FP51:FV51)</f>
        <v>22</v>
      </c>
      <c r="FX51" s="12">
        <f t="shared" si="403"/>
        <v>20.299999999999997</v>
      </c>
      <c r="FY51" s="22">
        <f t="shared" si="466"/>
        <v>0.32291666666666669</v>
      </c>
      <c r="FZ51" s="48">
        <f t="shared" si="442"/>
        <v>135</v>
      </c>
      <c r="GA51" s="48">
        <f t="shared" si="442"/>
        <v>43</v>
      </c>
      <c r="GB51" s="48">
        <f t="shared" si="442"/>
        <v>8</v>
      </c>
      <c r="GC51" s="48">
        <f t="shared" si="442"/>
        <v>0</v>
      </c>
      <c r="GD51" s="48">
        <f t="shared" si="442"/>
        <v>7</v>
      </c>
      <c r="GE51" s="48">
        <f t="shared" si="442"/>
        <v>5</v>
      </c>
      <c r="GF51" s="48">
        <f t="shared" si="442"/>
        <v>3</v>
      </c>
      <c r="GG51" s="12">
        <f>SUM(FZ51:GF51)</f>
        <v>201</v>
      </c>
      <c r="GH51" s="12">
        <f t="shared" si="405"/>
        <v>206.6</v>
      </c>
      <c r="GI51" s="22">
        <f t="shared" si="467"/>
        <v>0.32291666666666669</v>
      </c>
      <c r="GJ51" s="48">
        <f t="shared" si="443"/>
        <v>82</v>
      </c>
      <c r="GK51" s="48">
        <f t="shared" si="443"/>
        <v>18</v>
      </c>
      <c r="GL51" s="48">
        <f t="shared" si="443"/>
        <v>6</v>
      </c>
      <c r="GM51" s="48">
        <f t="shared" si="443"/>
        <v>0</v>
      </c>
      <c r="GN51" s="48">
        <f t="shared" si="443"/>
        <v>7</v>
      </c>
      <c r="GO51" s="48">
        <f t="shared" si="443"/>
        <v>3</v>
      </c>
      <c r="GP51" s="48">
        <f t="shared" si="443"/>
        <v>0</v>
      </c>
      <c r="GQ51" s="12">
        <f>SUM(GJ51:GP51)</f>
        <v>116</v>
      </c>
      <c r="GR51" s="12">
        <f t="shared" si="407"/>
        <v>124.2</v>
      </c>
      <c r="GS51" s="22">
        <f t="shared" si="468"/>
        <v>0.32291666666666669</v>
      </c>
      <c r="GT51" s="48">
        <f t="shared" si="444"/>
        <v>2</v>
      </c>
      <c r="GU51" s="48">
        <f t="shared" si="444"/>
        <v>1</v>
      </c>
      <c r="GV51" s="48">
        <f t="shared" si="444"/>
        <v>0</v>
      </c>
      <c r="GW51" s="48">
        <f t="shared" si="444"/>
        <v>0</v>
      </c>
      <c r="GX51" s="48">
        <f t="shared" si="444"/>
        <v>0</v>
      </c>
      <c r="GY51" s="48">
        <f t="shared" si="444"/>
        <v>0</v>
      </c>
      <c r="GZ51" s="48">
        <f t="shared" si="444"/>
        <v>4</v>
      </c>
      <c r="HA51" s="12">
        <f>SUM(GT51:GZ51)</f>
        <v>7</v>
      </c>
      <c r="HB51" s="12">
        <f t="shared" si="409"/>
        <v>3.8</v>
      </c>
      <c r="HC51" s="22">
        <f t="shared" si="469"/>
        <v>0.32291666666666669</v>
      </c>
      <c r="HD51" s="48">
        <f t="shared" si="445"/>
        <v>4</v>
      </c>
      <c r="HE51" s="48">
        <f t="shared" si="445"/>
        <v>0</v>
      </c>
      <c r="HF51" s="48">
        <f t="shared" si="445"/>
        <v>0</v>
      </c>
      <c r="HG51" s="48">
        <f t="shared" si="445"/>
        <v>0</v>
      </c>
      <c r="HH51" s="48">
        <f t="shared" si="445"/>
        <v>0</v>
      </c>
      <c r="HI51" s="48">
        <f t="shared" si="445"/>
        <v>0</v>
      </c>
      <c r="HJ51" s="48">
        <f t="shared" si="445"/>
        <v>2</v>
      </c>
      <c r="HK51" s="12">
        <f>SUM(HD51:HJ51)</f>
        <v>6</v>
      </c>
      <c r="HL51" s="12">
        <f t="shared" si="411"/>
        <v>4.4000000000000004</v>
      </c>
      <c r="HM51" s="22">
        <f t="shared" si="470"/>
        <v>0.32291666666666669</v>
      </c>
      <c r="HN51" s="48">
        <f t="shared" si="446"/>
        <v>88</v>
      </c>
      <c r="HO51" s="48">
        <f t="shared" si="446"/>
        <v>18</v>
      </c>
      <c r="HP51" s="48">
        <f t="shared" si="446"/>
        <v>6</v>
      </c>
      <c r="HQ51" s="48">
        <f t="shared" si="446"/>
        <v>0</v>
      </c>
      <c r="HR51" s="48">
        <f t="shared" si="446"/>
        <v>7</v>
      </c>
      <c r="HS51" s="48">
        <f t="shared" si="446"/>
        <v>3</v>
      </c>
      <c r="HT51" s="48">
        <f t="shared" si="446"/>
        <v>1</v>
      </c>
      <c r="HU51" s="12">
        <f>SUM(HN51:HT51)</f>
        <v>123</v>
      </c>
      <c r="HV51" s="12">
        <f t="shared" si="413"/>
        <v>130.39999999999998</v>
      </c>
      <c r="HW51" s="22">
        <f t="shared" si="471"/>
        <v>0.32291666666666669</v>
      </c>
      <c r="HX51" s="48">
        <f t="shared" si="447"/>
        <v>126</v>
      </c>
      <c r="HY51" s="48">
        <f t="shared" si="447"/>
        <v>40</v>
      </c>
      <c r="HZ51" s="48">
        <f t="shared" si="447"/>
        <v>7</v>
      </c>
      <c r="IA51" s="48">
        <f t="shared" si="447"/>
        <v>0</v>
      </c>
      <c r="IB51" s="48">
        <f t="shared" si="447"/>
        <v>7</v>
      </c>
      <c r="IC51" s="48">
        <f t="shared" si="447"/>
        <v>4</v>
      </c>
      <c r="ID51" s="48">
        <f t="shared" si="447"/>
        <v>5</v>
      </c>
      <c r="IE51" s="12">
        <f t="shared" si="89"/>
        <v>189</v>
      </c>
      <c r="IF51" s="12">
        <f t="shared" si="415"/>
        <v>193.1</v>
      </c>
    </row>
    <row r="52" spans="1:240" ht="13" customHeight="1" thickTop="1" thickBot="1" x14ac:dyDescent="0.3">
      <c r="A52" s="23" t="s">
        <v>5</v>
      </c>
      <c r="B52" s="80">
        <f t="shared" ref="B52:I52" si="472">SUM(B48:B51)</f>
        <v>8</v>
      </c>
      <c r="C52" s="80">
        <f t="shared" si="472"/>
        <v>0</v>
      </c>
      <c r="D52" s="80">
        <f t="shared" si="472"/>
        <v>2</v>
      </c>
      <c r="E52" s="80">
        <f t="shared" si="472"/>
        <v>0</v>
      </c>
      <c r="F52" s="80">
        <f t="shared" si="472"/>
        <v>0</v>
      </c>
      <c r="G52" s="80">
        <f t="shared" si="472"/>
        <v>1</v>
      </c>
      <c r="H52" s="80">
        <f t="shared" si="472"/>
        <v>0</v>
      </c>
      <c r="I52" s="13">
        <f t="shared" si="472"/>
        <v>11</v>
      </c>
      <c r="J52" s="13">
        <f t="shared" si="8"/>
        <v>11.4</v>
      </c>
      <c r="K52" s="23" t="s">
        <v>5</v>
      </c>
      <c r="L52" s="80">
        <f t="shared" ref="L52:S52" si="473">SUM(L48:L51)</f>
        <v>7</v>
      </c>
      <c r="M52" s="80">
        <f t="shared" si="473"/>
        <v>0</v>
      </c>
      <c r="N52" s="80">
        <f t="shared" si="473"/>
        <v>0</v>
      </c>
      <c r="O52" s="80">
        <f t="shared" si="473"/>
        <v>0</v>
      </c>
      <c r="P52" s="80">
        <f t="shared" si="473"/>
        <v>0</v>
      </c>
      <c r="Q52" s="80">
        <f t="shared" si="473"/>
        <v>0</v>
      </c>
      <c r="R52" s="80">
        <f t="shared" si="473"/>
        <v>2</v>
      </c>
      <c r="S52" s="13">
        <f t="shared" si="473"/>
        <v>9</v>
      </c>
      <c r="T52" s="13">
        <f t="shared" si="371"/>
        <v>7.4</v>
      </c>
      <c r="U52" s="23" t="s">
        <v>5</v>
      </c>
      <c r="V52" s="80">
        <f t="shared" ref="V52:AC52" si="474">SUM(V48:V51)</f>
        <v>38</v>
      </c>
      <c r="W52" s="80">
        <f t="shared" si="474"/>
        <v>6</v>
      </c>
      <c r="X52" s="80">
        <f t="shared" si="474"/>
        <v>4</v>
      </c>
      <c r="Y52" s="80">
        <f t="shared" si="474"/>
        <v>0</v>
      </c>
      <c r="Z52" s="80">
        <f t="shared" si="474"/>
        <v>0</v>
      </c>
      <c r="AA52" s="80">
        <f t="shared" si="474"/>
        <v>5</v>
      </c>
      <c r="AB52" s="80">
        <f t="shared" si="474"/>
        <v>0</v>
      </c>
      <c r="AC52" s="13">
        <f t="shared" si="474"/>
        <v>53</v>
      </c>
      <c r="AD52" s="13">
        <f t="shared" si="373"/>
        <v>52</v>
      </c>
      <c r="AE52" s="23" t="s">
        <v>5</v>
      </c>
      <c r="AF52" s="80">
        <f t="shared" ref="AF52:AM52" si="475">SUM(AF48:AF51)</f>
        <v>0</v>
      </c>
      <c r="AG52" s="80">
        <f t="shared" si="475"/>
        <v>0</v>
      </c>
      <c r="AH52" s="80">
        <f t="shared" si="475"/>
        <v>0</v>
      </c>
      <c r="AI52" s="80">
        <f t="shared" si="475"/>
        <v>0</v>
      </c>
      <c r="AJ52" s="80">
        <f t="shared" si="475"/>
        <v>0</v>
      </c>
      <c r="AK52" s="80">
        <f t="shared" si="475"/>
        <v>0</v>
      </c>
      <c r="AL52" s="80">
        <f t="shared" si="475"/>
        <v>0</v>
      </c>
      <c r="AM52" s="13">
        <f t="shared" si="475"/>
        <v>0</v>
      </c>
      <c r="AN52" s="13">
        <f t="shared" si="375"/>
        <v>0</v>
      </c>
      <c r="AO52" s="23" t="s">
        <v>5</v>
      </c>
      <c r="AP52" s="80">
        <f t="shared" ref="AP52:AW52" si="476">SUM(AP48:AP51)</f>
        <v>1</v>
      </c>
      <c r="AQ52" s="80">
        <f t="shared" si="476"/>
        <v>0</v>
      </c>
      <c r="AR52" s="80">
        <f t="shared" si="476"/>
        <v>1</v>
      </c>
      <c r="AS52" s="80">
        <f t="shared" si="476"/>
        <v>0</v>
      </c>
      <c r="AT52" s="80">
        <f t="shared" si="476"/>
        <v>0</v>
      </c>
      <c r="AU52" s="80">
        <f t="shared" si="476"/>
        <v>0</v>
      </c>
      <c r="AV52" s="80">
        <f t="shared" si="476"/>
        <v>0</v>
      </c>
      <c r="AW52" s="13">
        <f t="shared" si="476"/>
        <v>2</v>
      </c>
      <c r="AX52" s="13">
        <f t="shared" si="377"/>
        <v>2.5</v>
      </c>
      <c r="AY52" s="23" t="s">
        <v>5</v>
      </c>
      <c r="AZ52" s="80">
        <f t="shared" ref="AZ52:BG52" si="477">SUM(AZ48:AZ51)</f>
        <v>291</v>
      </c>
      <c r="BA52" s="80">
        <f t="shared" si="477"/>
        <v>68</v>
      </c>
      <c r="BB52" s="80">
        <f t="shared" si="477"/>
        <v>16</v>
      </c>
      <c r="BC52" s="80">
        <f t="shared" si="477"/>
        <v>2</v>
      </c>
      <c r="BD52" s="80">
        <f t="shared" si="477"/>
        <v>24</v>
      </c>
      <c r="BE52" s="80">
        <f t="shared" si="477"/>
        <v>6</v>
      </c>
      <c r="BF52" s="80">
        <f t="shared" si="477"/>
        <v>3</v>
      </c>
      <c r="BG52" s="13">
        <f t="shared" si="477"/>
        <v>410</v>
      </c>
      <c r="BH52" s="13">
        <f t="shared" si="379"/>
        <v>438.6</v>
      </c>
      <c r="BI52" s="23" t="s">
        <v>5</v>
      </c>
      <c r="BJ52" s="80">
        <f t="shared" ref="BJ52:BQ52" si="478">SUM(BJ48:BJ51)</f>
        <v>6</v>
      </c>
      <c r="BK52" s="80">
        <f t="shared" si="478"/>
        <v>0</v>
      </c>
      <c r="BL52" s="80">
        <f t="shared" si="478"/>
        <v>0</v>
      </c>
      <c r="BM52" s="80">
        <f t="shared" si="478"/>
        <v>0</v>
      </c>
      <c r="BN52" s="80">
        <f t="shared" si="478"/>
        <v>0</v>
      </c>
      <c r="BO52" s="80">
        <f t="shared" si="478"/>
        <v>1</v>
      </c>
      <c r="BP52" s="80">
        <f t="shared" si="478"/>
        <v>0</v>
      </c>
      <c r="BQ52" s="13">
        <f t="shared" si="478"/>
        <v>7</v>
      </c>
      <c r="BR52" s="13">
        <f t="shared" si="381"/>
        <v>6.4</v>
      </c>
      <c r="BS52" s="23" t="s">
        <v>5</v>
      </c>
      <c r="BT52" s="80">
        <f t="shared" ref="BT52:CA52" si="479">SUM(BT48:BT51)</f>
        <v>1</v>
      </c>
      <c r="BU52" s="80">
        <f t="shared" si="479"/>
        <v>0</v>
      </c>
      <c r="BV52" s="80">
        <f t="shared" si="479"/>
        <v>0</v>
      </c>
      <c r="BW52" s="80">
        <f t="shared" si="479"/>
        <v>0</v>
      </c>
      <c r="BX52" s="80">
        <f t="shared" si="479"/>
        <v>0</v>
      </c>
      <c r="BY52" s="80">
        <f t="shared" si="479"/>
        <v>0</v>
      </c>
      <c r="BZ52" s="80">
        <f t="shared" si="479"/>
        <v>0</v>
      </c>
      <c r="CA52" s="13">
        <f t="shared" si="479"/>
        <v>1</v>
      </c>
      <c r="CB52" s="13">
        <f t="shared" si="383"/>
        <v>1</v>
      </c>
      <c r="CC52" s="23" t="s">
        <v>5</v>
      </c>
      <c r="CD52" s="80">
        <f t="shared" ref="CD52:CK52" si="480">SUM(CD48:CD51)</f>
        <v>2</v>
      </c>
      <c r="CE52" s="80">
        <f t="shared" si="480"/>
        <v>0</v>
      </c>
      <c r="CF52" s="80">
        <f t="shared" si="480"/>
        <v>0</v>
      </c>
      <c r="CG52" s="80">
        <f t="shared" si="480"/>
        <v>0</v>
      </c>
      <c r="CH52" s="80">
        <f t="shared" si="480"/>
        <v>0</v>
      </c>
      <c r="CI52" s="80">
        <f t="shared" si="480"/>
        <v>1</v>
      </c>
      <c r="CJ52" s="80">
        <f t="shared" si="480"/>
        <v>0</v>
      </c>
      <c r="CK52" s="13">
        <f t="shared" si="480"/>
        <v>3</v>
      </c>
      <c r="CL52" s="13">
        <f t="shared" si="385"/>
        <v>2.4</v>
      </c>
      <c r="CM52" s="23" t="s">
        <v>5</v>
      </c>
      <c r="CN52" s="80">
        <f t="shared" ref="CN52:CU52" si="481">SUM(CN48:CN51)</f>
        <v>0</v>
      </c>
      <c r="CO52" s="80">
        <f t="shared" si="481"/>
        <v>0</v>
      </c>
      <c r="CP52" s="80">
        <f t="shared" si="481"/>
        <v>0</v>
      </c>
      <c r="CQ52" s="80">
        <f t="shared" si="481"/>
        <v>0</v>
      </c>
      <c r="CR52" s="80">
        <f t="shared" si="481"/>
        <v>0</v>
      </c>
      <c r="CS52" s="80">
        <f t="shared" si="481"/>
        <v>0</v>
      </c>
      <c r="CT52" s="80">
        <f t="shared" si="481"/>
        <v>2</v>
      </c>
      <c r="CU52" s="13">
        <f t="shared" si="481"/>
        <v>2</v>
      </c>
      <c r="CV52" s="13">
        <f t="shared" si="387"/>
        <v>0.4</v>
      </c>
      <c r="CW52" s="23" t="s">
        <v>5</v>
      </c>
      <c r="CX52" s="80">
        <f t="shared" ref="CX52:DE52" si="482">SUM(CX48:CX51)</f>
        <v>13</v>
      </c>
      <c r="CY52" s="80">
        <f t="shared" si="482"/>
        <v>2</v>
      </c>
      <c r="CZ52" s="80">
        <f t="shared" si="482"/>
        <v>0</v>
      </c>
      <c r="DA52" s="80">
        <f t="shared" si="482"/>
        <v>0</v>
      </c>
      <c r="DB52" s="80">
        <f t="shared" si="482"/>
        <v>0</v>
      </c>
      <c r="DC52" s="80">
        <f t="shared" si="482"/>
        <v>0</v>
      </c>
      <c r="DD52" s="80">
        <f t="shared" si="482"/>
        <v>1</v>
      </c>
      <c r="DE52" s="13">
        <f t="shared" si="482"/>
        <v>16</v>
      </c>
      <c r="DF52" s="13">
        <f t="shared" si="389"/>
        <v>15.2</v>
      </c>
      <c r="DG52" s="23" t="s">
        <v>5</v>
      </c>
      <c r="DH52" s="80">
        <f t="shared" ref="DH52:DO52" si="483">SUM(DH48:DH51)</f>
        <v>0</v>
      </c>
      <c r="DI52" s="80">
        <f t="shared" si="483"/>
        <v>0</v>
      </c>
      <c r="DJ52" s="80">
        <f t="shared" si="483"/>
        <v>0</v>
      </c>
      <c r="DK52" s="80">
        <f t="shared" si="483"/>
        <v>0</v>
      </c>
      <c r="DL52" s="80">
        <f t="shared" si="483"/>
        <v>0</v>
      </c>
      <c r="DM52" s="80">
        <f t="shared" si="483"/>
        <v>0</v>
      </c>
      <c r="DN52" s="80">
        <f t="shared" si="483"/>
        <v>0</v>
      </c>
      <c r="DO52" s="13">
        <f t="shared" si="483"/>
        <v>0</v>
      </c>
      <c r="DP52" s="13">
        <f t="shared" si="391"/>
        <v>0</v>
      </c>
      <c r="DQ52" s="23" t="s">
        <v>5</v>
      </c>
      <c r="DR52" s="80">
        <f t="shared" ref="DR52:DY52" si="484">SUM(DR48:DR51)</f>
        <v>15</v>
      </c>
      <c r="DS52" s="80">
        <f t="shared" si="484"/>
        <v>6</v>
      </c>
      <c r="DT52" s="80">
        <f t="shared" si="484"/>
        <v>1</v>
      </c>
      <c r="DU52" s="80">
        <f t="shared" si="484"/>
        <v>0</v>
      </c>
      <c r="DV52" s="80">
        <f t="shared" si="484"/>
        <v>1</v>
      </c>
      <c r="DW52" s="80">
        <f t="shared" si="484"/>
        <v>1</v>
      </c>
      <c r="DX52" s="80">
        <f t="shared" si="484"/>
        <v>3</v>
      </c>
      <c r="DY52" s="13">
        <f t="shared" si="484"/>
        <v>27</v>
      </c>
      <c r="DZ52" s="13">
        <f t="shared" si="393"/>
        <v>25.5</v>
      </c>
      <c r="EA52" s="23" t="s">
        <v>5</v>
      </c>
      <c r="EB52" s="80">
        <f t="shared" ref="EB52:EI52" si="485">SUM(EB48:EB51)</f>
        <v>404</v>
      </c>
      <c r="EC52" s="80">
        <f t="shared" si="485"/>
        <v>105</v>
      </c>
      <c r="ED52" s="80">
        <f t="shared" si="485"/>
        <v>23</v>
      </c>
      <c r="EE52" s="80">
        <f t="shared" si="485"/>
        <v>1</v>
      </c>
      <c r="EF52" s="80">
        <f t="shared" si="485"/>
        <v>24</v>
      </c>
      <c r="EG52" s="80">
        <f t="shared" si="485"/>
        <v>24</v>
      </c>
      <c r="EH52" s="80">
        <f t="shared" si="485"/>
        <v>12</v>
      </c>
      <c r="EI52" s="13">
        <f t="shared" si="485"/>
        <v>593</v>
      </c>
      <c r="EJ52" s="13">
        <f t="shared" si="395"/>
        <v>605.79999999999995</v>
      </c>
      <c r="EK52" s="23" t="s">
        <v>5</v>
      </c>
      <c r="EL52" s="80">
        <f t="shared" ref="EL52:ES52" si="486">SUM(EL48:EL51)</f>
        <v>1</v>
      </c>
      <c r="EM52" s="80">
        <f t="shared" si="486"/>
        <v>0</v>
      </c>
      <c r="EN52" s="80">
        <f t="shared" si="486"/>
        <v>0</v>
      </c>
      <c r="EO52" s="80">
        <f t="shared" si="486"/>
        <v>0</v>
      </c>
      <c r="EP52" s="80">
        <f t="shared" si="486"/>
        <v>0</v>
      </c>
      <c r="EQ52" s="80">
        <f t="shared" si="486"/>
        <v>0</v>
      </c>
      <c r="ER52" s="80">
        <f t="shared" si="486"/>
        <v>0</v>
      </c>
      <c r="ES52" s="13">
        <f t="shared" si="486"/>
        <v>1</v>
      </c>
      <c r="ET52" s="13">
        <f t="shared" si="397"/>
        <v>1</v>
      </c>
      <c r="EU52" s="23" t="s">
        <v>5</v>
      </c>
      <c r="EV52" s="80">
        <f t="shared" ref="EV52:FC52" si="487">SUM(EV48:EV51)</f>
        <v>3</v>
      </c>
      <c r="EW52" s="80">
        <f t="shared" si="487"/>
        <v>1</v>
      </c>
      <c r="EX52" s="80">
        <f t="shared" si="487"/>
        <v>0</v>
      </c>
      <c r="EY52" s="80">
        <f t="shared" si="487"/>
        <v>0</v>
      </c>
      <c r="EZ52" s="80">
        <f t="shared" si="487"/>
        <v>0</v>
      </c>
      <c r="FA52" s="80">
        <f t="shared" si="487"/>
        <v>0</v>
      </c>
      <c r="FB52" s="80">
        <f t="shared" si="487"/>
        <v>0</v>
      </c>
      <c r="FC52" s="13">
        <f t="shared" si="487"/>
        <v>4</v>
      </c>
      <c r="FD52" s="13">
        <f t="shared" si="399"/>
        <v>4</v>
      </c>
      <c r="FE52" s="23" t="s">
        <v>5</v>
      </c>
      <c r="FF52" s="44">
        <f t="shared" ref="FF52:FM52" si="488">SUM(FF48:FF51)</f>
        <v>2</v>
      </c>
      <c r="FG52" s="44">
        <f t="shared" si="488"/>
        <v>0</v>
      </c>
      <c r="FH52" s="44">
        <f t="shared" si="488"/>
        <v>1</v>
      </c>
      <c r="FI52" s="44">
        <f t="shared" si="488"/>
        <v>0</v>
      </c>
      <c r="FJ52" s="44">
        <f t="shared" si="488"/>
        <v>0</v>
      </c>
      <c r="FK52" s="44">
        <f t="shared" si="488"/>
        <v>0</v>
      </c>
      <c r="FL52" s="44">
        <f t="shared" si="488"/>
        <v>2</v>
      </c>
      <c r="FM52" s="13">
        <f t="shared" si="488"/>
        <v>5</v>
      </c>
      <c r="FN52" s="13">
        <f t="shared" si="401"/>
        <v>3.9</v>
      </c>
      <c r="FO52" s="23" t="s">
        <v>5</v>
      </c>
      <c r="FP52" s="44">
        <f t="shared" ref="FP52:FW52" si="489">SUM(FP48:FP51)</f>
        <v>53</v>
      </c>
      <c r="FQ52" s="44">
        <f t="shared" si="489"/>
        <v>6</v>
      </c>
      <c r="FR52" s="44">
        <f t="shared" si="489"/>
        <v>6</v>
      </c>
      <c r="FS52" s="44">
        <f t="shared" si="489"/>
        <v>0</v>
      </c>
      <c r="FT52" s="44">
        <f t="shared" si="489"/>
        <v>0</v>
      </c>
      <c r="FU52" s="44">
        <f t="shared" si="489"/>
        <v>6</v>
      </c>
      <c r="FV52" s="44">
        <f t="shared" si="489"/>
        <v>2</v>
      </c>
      <c r="FW52" s="13">
        <f t="shared" si="489"/>
        <v>73</v>
      </c>
      <c r="FX52" s="13">
        <f t="shared" si="403"/>
        <v>70.800000000000011</v>
      </c>
      <c r="FY52" s="23" t="s">
        <v>5</v>
      </c>
      <c r="FZ52" s="44">
        <f t="shared" ref="FZ52:GG52" si="490">SUM(FZ48:FZ51)</f>
        <v>445</v>
      </c>
      <c r="GA52" s="44">
        <f t="shared" si="490"/>
        <v>111</v>
      </c>
      <c r="GB52" s="44">
        <f t="shared" si="490"/>
        <v>27</v>
      </c>
      <c r="GC52" s="44">
        <f t="shared" si="490"/>
        <v>1</v>
      </c>
      <c r="GD52" s="44">
        <f t="shared" si="490"/>
        <v>24</v>
      </c>
      <c r="GE52" s="44">
        <f t="shared" si="490"/>
        <v>30</v>
      </c>
      <c r="GF52" s="44">
        <f t="shared" si="490"/>
        <v>12</v>
      </c>
      <c r="GG52" s="13">
        <f t="shared" si="490"/>
        <v>650</v>
      </c>
      <c r="GH52" s="13">
        <f t="shared" si="405"/>
        <v>661.19999999999993</v>
      </c>
      <c r="GI52" s="23" t="s">
        <v>5</v>
      </c>
      <c r="GJ52" s="44">
        <f t="shared" ref="GJ52:GQ52" si="491">SUM(GJ48:GJ51)</f>
        <v>299</v>
      </c>
      <c r="GK52" s="44">
        <f t="shared" si="491"/>
        <v>68</v>
      </c>
      <c r="GL52" s="44">
        <f t="shared" si="491"/>
        <v>17</v>
      </c>
      <c r="GM52" s="44">
        <f t="shared" si="491"/>
        <v>2</v>
      </c>
      <c r="GN52" s="44">
        <f t="shared" si="491"/>
        <v>24</v>
      </c>
      <c r="GO52" s="44">
        <f t="shared" si="491"/>
        <v>7</v>
      </c>
      <c r="GP52" s="44">
        <f t="shared" si="491"/>
        <v>3</v>
      </c>
      <c r="GQ52" s="13">
        <f t="shared" si="491"/>
        <v>420</v>
      </c>
      <c r="GR52" s="13">
        <f t="shared" si="407"/>
        <v>448.50000000000006</v>
      </c>
      <c r="GS52" s="23" t="s">
        <v>5</v>
      </c>
      <c r="GT52" s="44">
        <f t="shared" ref="GT52:HA52" si="492">SUM(GT48:GT51)</f>
        <v>28</v>
      </c>
      <c r="GU52" s="44">
        <f t="shared" si="492"/>
        <v>6</v>
      </c>
      <c r="GV52" s="44">
        <f t="shared" si="492"/>
        <v>1</v>
      </c>
      <c r="GW52" s="44">
        <f t="shared" si="492"/>
        <v>0</v>
      </c>
      <c r="GX52" s="44">
        <f t="shared" si="492"/>
        <v>1</v>
      </c>
      <c r="GY52" s="44">
        <f t="shared" si="492"/>
        <v>2</v>
      </c>
      <c r="GZ52" s="44">
        <f t="shared" si="492"/>
        <v>5</v>
      </c>
      <c r="HA52" s="13">
        <f t="shared" si="492"/>
        <v>43</v>
      </c>
      <c r="HB52" s="13">
        <f t="shared" si="409"/>
        <v>39.299999999999997</v>
      </c>
      <c r="HC52" s="23" t="s">
        <v>5</v>
      </c>
      <c r="HD52" s="44">
        <f t="shared" ref="HD52:HK52" si="493">SUM(HD48:HD51)</f>
        <v>15</v>
      </c>
      <c r="HE52" s="44">
        <f t="shared" si="493"/>
        <v>2</v>
      </c>
      <c r="HF52" s="44">
        <f t="shared" si="493"/>
        <v>0</v>
      </c>
      <c r="HG52" s="44">
        <f t="shared" si="493"/>
        <v>0</v>
      </c>
      <c r="HH52" s="44">
        <f t="shared" si="493"/>
        <v>0</v>
      </c>
      <c r="HI52" s="44">
        <f t="shared" si="493"/>
        <v>1</v>
      </c>
      <c r="HJ52" s="44">
        <f t="shared" si="493"/>
        <v>3</v>
      </c>
      <c r="HK52" s="13">
        <f t="shared" si="493"/>
        <v>21</v>
      </c>
      <c r="HL52" s="13">
        <f t="shared" si="411"/>
        <v>18</v>
      </c>
      <c r="HM52" s="23" t="s">
        <v>5</v>
      </c>
      <c r="HN52" s="44">
        <f t="shared" ref="HN52:HU52" si="494">SUM(HN48:HN51)</f>
        <v>315</v>
      </c>
      <c r="HO52" s="44">
        <f t="shared" si="494"/>
        <v>71</v>
      </c>
      <c r="HP52" s="44">
        <f t="shared" si="494"/>
        <v>18</v>
      </c>
      <c r="HQ52" s="44">
        <f t="shared" si="494"/>
        <v>2</v>
      </c>
      <c r="HR52" s="44">
        <f t="shared" si="494"/>
        <v>24</v>
      </c>
      <c r="HS52" s="44">
        <f t="shared" si="494"/>
        <v>7</v>
      </c>
      <c r="HT52" s="44">
        <f t="shared" si="494"/>
        <v>4</v>
      </c>
      <c r="HU52" s="13">
        <f t="shared" si="494"/>
        <v>441</v>
      </c>
      <c r="HV52" s="13">
        <f t="shared" si="413"/>
        <v>469.20000000000005</v>
      </c>
      <c r="HW52" s="23" t="s">
        <v>5</v>
      </c>
      <c r="HX52" s="44">
        <f t="shared" ref="HX52:ID52" si="495">SUM(HX48:HX51)</f>
        <v>423</v>
      </c>
      <c r="HY52" s="44">
        <f t="shared" si="495"/>
        <v>112</v>
      </c>
      <c r="HZ52" s="44">
        <f t="shared" si="495"/>
        <v>24</v>
      </c>
      <c r="IA52" s="44">
        <f t="shared" si="495"/>
        <v>1</v>
      </c>
      <c r="IB52" s="44">
        <f t="shared" si="495"/>
        <v>25</v>
      </c>
      <c r="IC52" s="44">
        <f t="shared" si="495"/>
        <v>25</v>
      </c>
      <c r="ID52" s="44">
        <f t="shared" si="495"/>
        <v>15</v>
      </c>
      <c r="IE52" s="13">
        <f t="shared" si="89"/>
        <v>625</v>
      </c>
      <c r="IF52" s="13">
        <f t="shared" si="415"/>
        <v>636.29999999999995</v>
      </c>
    </row>
    <row r="53" spans="1:240" ht="13" customHeight="1" thickTop="1" x14ac:dyDescent="0.25">
      <c r="A53" s="22">
        <f>A51+"00:15"</f>
        <v>0.33333333333333337</v>
      </c>
      <c r="B53" s="42">
        <v>2</v>
      </c>
      <c r="C53" s="42">
        <v>3</v>
      </c>
      <c r="D53" s="42">
        <v>0</v>
      </c>
      <c r="E53" s="42">
        <v>0</v>
      </c>
      <c r="F53" s="42">
        <v>0</v>
      </c>
      <c r="G53" s="42">
        <v>1</v>
      </c>
      <c r="H53" s="42">
        <v>0</v>
      </c>
      <c r="I53" s="12">
        <f>SUM(B53:H53)</f>
        <v>6</v>
      </c>
      <c r="J53" s="12">
        <f t="shared" si="8"/>
        <v>5.4</v>
      </c>
      <c r="K53" s="22">
        <f>K51+"00:15"</f>
        <v>0.33333333333333337</v>
      </c>
      <c r="L53" s="42">
        <v>1</v>
      </c>
      <c r="M53" s="42">
        <v>0</v>
      </c>
      <c r="N53" s="42">
        <v>1</v>
      </c>
      <c r="O53" s="42">
        <v>0</v>
      </c>
      <c r="P53" s="42">
        <v>0</v>
      </c>
      <c r="Q53" s="42">
        <v>1</v>
      </c>
      <c r="R53" s="42">
        <v>1</v>
      </c>
      <c r="S53" s="12">
        <f>SUM(L53:R53)</f>
        <v>4</v>
      </c>
      <c r="T53" s="12">
        <f t="shared" si="371"/>
        <v>3.1</v>
      </c>
      <c r="U53" s="22">
        <f>U51+"00:15"</f>
        <v>0.33333333333333337</v>
      </c>
      <c r="V53" s="42">
        <v>11</v>
      </c>
      <c r="W53" s="42">
        <v>2</v>
      </c>
      <c r="X53" s="42">
        <v>0</v>
      </c>
      <c r="Y53" s="42">
        <v>0</v>
      </c>
      <c r="Z53" s="42">
        <v>0</v>
      </c>
      <c r="AA53" s="42">
        <v>1</v>
      </c>
      <c r="AB53" s="42">
        <v>0</v>
      </c>
      <c r="AC53" s="12">
        <f>SUM(V53:AB53)</f>
        <v>14</v>
      </c>
      <c r="AD53" s="12">
        <f t="shared" si="373"/>
        <v>13.4</v>
      </c>
      <c r="AE53" s="22">
        <f>AE51+"00:15"</f>
        <v>0.33333333333333337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12">
        <f>SUM(AF53:AL53)</f>
        <v>0</v>
      </c>
      <c r="AN53" s="12">
        <f t="shared" si="375"/>
        <v>0</v>
      </c>
      <c r="AO53" s="22">
        <f>AO51+"00:15"</f>
        <v>0.33333333333333337</v>
      </c>
      <c r="AP53" s="42">
        <v>1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12">
        <f>SUM(AP53:AV53)</f>
        <v>1</v>
      </c>
      <c r="AX53" s="12">
        <f t="shared" si="377"/>
        <v>1</v>
      </c>
      <c r="AY53" s="22">
        <f>AY51+"00:15"</f>
        <v>0.33333333333333337</v>
      </c>
      <c r="AZ53" s="42">
        <v>83</v>
      </c>
      <c r="BA53" s="42">
        <v>9</v>
      </c>
      <c r="BB53" s="42">
        <v>6</v>
      </c>
      <c r="BC53" s="42">
        <v>0</v>
      </c>
      <c r="BD53" s="42">
        <v>5</v>
      </c>
      <c r="BE53" s="42">
        <v>3</v>
      </c>
      <c r="BF53" s="42">
        <v>3</v>
      </c>
      <c r="BG53" s="12">
        <f>SUM(AZ53:BF53)</f>
        <v>109</v>
      </c>
      <c r="BH53" s="12">
        <f t="shared" si="379"/>
        <v>112.8</v>
      </c>
      <c r="BI53" s="22">
        <f>BI51+"00:15"</f>
        <v>0.33333333333333337</v>
      </c>
      <c r="BJ53" s="42">
        <v>2</v>
      </c>
      <c r="BK53" s="42">
        <v>1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12">
        <f>SUM(BJ53:BP53)</f>
        <v>3</v>
      </c>
      <c r="BR53" s="12">
        <f t="shared" si="381"/>
        <v>3</v>
      </c>
      <c r="BS53" s="22">
        <f>BS51+"00:15"</f>
        <v>0.33333333333333337</v>
      </c>
      <c r="BT53" s="42">
        <v>0</v>
      </c>
      <c r="BU53" s="42">
        <v>0</v>
      </c>
      <c r="BV53" s="42">
        <v>0</v>
      </c>
      <c r="BW53" s="42">
        <v>0</v>
      </c>
      <c r="BX53" s="42">
        <v>0</v>
      </c>
      <c r="BY53" s="42">
        <v>0</v>
      </c>
      <c r="BZ53" s="42">
        <v>0</v>
      </c>
      <c r="CA53" s="12">
        <f>SUM(BT53:BZ53)</f>
        <v>0</v>
      </c>
      <c r="CB53" s="12">
        <f t="shared" si="383"/>
        <v>0</v>
      </c>
      <c r="CC53" s="22">
        <f>CC51+"00:15"</f>
        <v>0.33333333333333337</v>
      </c>
      <c r="CD53" s="42">
        <v>0</v>
      </c>
      <c r="CE53" s="42">
        <v>0</v>
      </c>
      <c r="CF53" s="42">
        <v>0</v>
      </c>
      <c r="CG53" s="42">
        <v>0</v>
      </c>
      <c r="CH53" s="42">
        <v>0</v>
      </c>
      <c r="CI53" s="42">
        <v>1</v>
      </c>
      <c r="CJ53" s="42">
        <v>0</v>
      </c>
      <c r="CK53" s="12">
        <f>SUM(CD53:CJ53)</f>
        <v>1</v>
      </c>
      <c r="CL53" s="12">
        <f t="shared" si="385"/>
        <v>0.4</v>
      </c>
      <c r="CM53" s="22">
        <f>CM51+"00:15"</f>
        <v>0.33333333333333337</v>
      </c>
      <c r="CN53" s="42">
        <v>0</v>
      </c>
      <c r="CO53" s="42">
        <v>0</v>
      </c>
      <c r="CP53" s="42">
        <v>0</v>
      </c>
      <c r="CQ53" s="42">
        <v>0</v>
      </c>
      <c r="CR53" s="42">
        <v>0</v>
      </c>
      <c r="CS53" s="42">
        <v>0</v>
      </c>
      <c r="CT53" s="42">
        <v>1</v>
      </c>
      <c r="CU53" s="12">
        <f>SUM(CN53:CT53)</f>
        <v>1</v>
      </c>
      <c r="CV53" s="12">
        <f t="shared" si="387"/>
        <v>0.2</v>
      </c>
      <c r="CW53" s="22">
        <f>CW51+"00:15"</f>
        <v>0.33333333333333337</v>
      </c>
      <c r="CX53" s="42">
        <v>4</v>
      </c>
      <c r="CY53" s="42">
        <v>1</v>
      </c>
      <c r="CZ53" s="42">
        <v>0</v>
      </c>
      <c r="DA53" s="42">
        <v>0</v>
      </c>
      <c r="DB53" s="42">
        <v>0</v>
      </c>
      <c r="DC53" s="42">
        <v>0</v>
      </c>
      <c r="DD53" s="42">
        <v>0</v>
      </c>
      <c r="DE53" s="12">
        <f>SUM(CX53:DD53)</f>
        <v>5</v>
      </c>
      <c r="DF53" s="12">
        <f t="shared" si="389"/>
        <v>5</v>
      </c>
      <c r="DG53" s="22">
        <f>DG51+"00:15"</f>
        <v>0.33333333333333337</v>
      </c>
      <c r="DH53" s="42">
        <v>0</v>
      </c>
      <c r="DI53" s="42">
        <v>0</v>
      </c>
      <c r="DJ53" s="42">
        <v>0</v>
      </c>
      <c r="DK53" s="42">
        <v>0</v>
      </c>
      <c r="DL53" s="42">
        <v>0</v>
      </c>
      <c r="DM53" s="42">
        <v>0</v>
      </c>
      <c r="DN53" s="42">
        <v>0</v>
      </c>
      <c r="DO53" s="12">
        <f>SUM(DH53:DN53)</f>
        <v>0</v>
      </c>
      <c r="DP53" s="12">
        <f t="shared" si="391"/>
        <v>0</v>
      </c>
      <c r="DQ53" s="22">
        <f>DQ51+"00:15"</f>
        <v>0.33333333333333337</v>
      </c>
      <c r="DR53" s="42">
        <v>1</v>
      </c>
      <c r="DS53" s="42">
        <v>1</v>
      </c>
      <c r="DT53" s="42">
        <v>0</v>
      </c>
      <c r="DU53" s="42">
        <v>0</v>
      </c>
      <c r="DV53" s="42">
        <v>0</v>
      </c>
      <c r="DW53" s="42">
        <v>1</v>
      </c>
      <c r="DX53" s="42">
        <v>0</v>
      </c>
      <c r="DY53" s="12">
        <f>SUM(DR53:DX53)</f>
        <v>3</v>
      </c>
      <c r="DZ53" s="12">
        <f t="shared" si="393"/>
        <v>2.4</v>
      </c>
      <c r="EA53" s="22">
        <f>EA51+"00:15"</f>
        <v>0.33333333333333337</v>
      </c>
      <c r="EB53" s="42">
        <v>106</v>
      </c>
      <c r="EC53" s="42">
        <v>27</v>
      </c>
      <c r="ED53" s="42">
        <v>6</v>
      </c>
      <c r="EE53" s="42">
        <v>0</v>
      </c>
      <c r="EF53" s="42">
        <v>6</v>
      </c>
      <c r="EG53" s="42">
        <v>3</v>
      </c>
      <c r="EH53" s="42">
        <v>6</v>
      </c>
      <c r="EI53" s="12">
        <f>SUM(EB53:EH53)</f>
        <v>154</v>
      </c>
      <c r="EJ53" s="12">
        <f t="shared" si="395"/>
        <v>156.39999999999998</v>
      </c>
      <c r="EK53" s="22">
        <f>EK51+"00:15"</f>
        <v>0.33333333333333337</v>
      </c>
      <c r="EL53" s="42">
        <v>0</v>
      </c>
      <c r="EM53" s="42">
        <v>0</v>
      </c>
      <c r="EN53" s="42">
        <v>0</v>
      </c>
      <c r="EO53" s="42">
        <v>0</v>
      </c>
      <c r="EP53" s="42">
        <v>0</v>
      </c>
      <c r="EQ53" s="42">
        <v>0</v>
      </c>
      <c r="ER53" s="42">
        <v>1</v>
      </c>
      <c r="ES53" s="12">
        <f>SUM(EL53:ER53)</f>
        <v>1</v>
      </c>
      <c r="ET53" s="12">
        <f t="shared" si="397"/>
        <v>0.2</v>
      </c>
      <c r="EU53" s="22">
        <f>EU51+"00:15"</f>
        <v>0.33333333333333337</v>
      </c>
      <c r="EV53" s="42">
        <v>0</v>
      </c>
      <c r="EW53" s="42">
        <v>0</v>
      </c>
      <c r="EX53" s="42">
        <v>0</v>
      </c>
      <c r="EY53" s="42">
        <v>0</v>
      </c>
      <c r="EZ53" s="42">
        <v>0</v>
      </c>
      <c r="FA53" s="42">
        <v>0</v>
      </c>
      <c r="FB53" s="42">
        <v>0</v>
      </c>
      <c r="FC53" s="12">
        <f>SUM(EV53:FB53)</f>
        <v>0</v>
      </c>
      <c r="FD53" s="12">
        <f t="shared" si="399"/>
        <v>0</v>
      </c>
      <c r="FE53" s="22">
        <f>FE51+"00:15"</f>
        <v>0.33333333333333337</v>
      </c>
      <c r="FF53" s="48">
        <f t="shared" ref="FF53:FL56" si="496">SUM(AF53,AP53,CN53,EL53)</f>
        <v>1</v>
      </c>
      <c r="FG53" s="48">
        <f t="shared" si="496"/>
        <v>0</v>
      </c>
      <c r="FH53" s="48">
        <f t="shared" si="496"/>
        <v>0</v>
      </c>
      <c r="FI53" s="48">
        <f t="shared" si="496"/>
        <v>0</v>
      </c>
      <c r="FJ53" s="48">
        <f t="shared" si="496"/>
        <v>0</v>
      </c>
      <c r="FK53" s="48">
        <f t="shared" si="496"/>
        <v>0</v>
      </c>
      <c r="FL53" s="48">
        <f t="shared" si="496"/>
        <v>2</v>
      </c>
      <c r="FM53" s="12">
        <f>SUM(FF53:FL53)</f>
        <v>3</v>
      </c>
      <c r="FN53" s="12">
        <f t="shared" si="401"/>
        <v>1.4</v>
      </c>
      <c r="FO53" s="22">
        <f>FO51+"00:15"</f>
        <v>0.33333333333333337</v>
      </c>
      <c r="FP53" s="48">
        <f t="shared" ref="FP53:FV56" si="497">SUM(B53,L53,V53,AF53)</f>
        <v>14</v>
      </c>
      <c r="FQ53" s="48">
        <f t="shared" si="497"/>
        <v>5</v>
      </c>
      <c r="FR53" s="48">
        <f t="shared" si="497"/>
        <v>1</v>
      </c>
      <c r="FS53" s="48">
        <f t="shared" si="497"/>
        <v>0</v>
      </c>
      <c r="FT53" s="48">
        <f t="shared" si="497"/>
        <v>0</v>
      </c>
      <c r="FU53" s="48">
        <f t="shared" si="497"/>
        <v>3</v>
      </c>
      <c r="FV53" s="48">
        <f t="shared" si="497"/>
        <v>1</v>
      </c>
      <c r="FW53" s="12">
        <f>SUM(FP53:FV53)</f>
        <v>24</v>
      </c>
      <c r="FX53" s="12">
        <f t="shared" si="403"/>
        <v>21.9</v>
      </c>
      <c r="FY53" s="22">
        <f>FY51+"00:15"</f>
        <v>0.33333333333333337</v>
      </c>
      <c r="FZ53" s="48">
        <f t="shared" ref="FZ53:GF56" si="498">SUM(V53,BT53,CD53,EB53)</f>
        <v>117</v>
      </c>
      <c r="GA53" s="48">
        <f t="shared" si="498"/>
        <v>29</v>
      </c>
      <c r="GB53" s="48">
        <f t="shared" si="498"/>
        <v>6</v>
      </c>
      <c r="GC53" s="48">
        <f t="shared" si="498"/>
        <v>0</v>
      </c>
      <c r="GD53" s="48">
        <f t="shared" si="498"/>
        <v>6</v>
      </c>
      <c r="GE53" s="48">
        <f t="shared" si="498"/>
        <v>5</v>
      </c>
      <c r="GF53" s="48">
        <f t="shared" si="498"/>
        <v>6</v>
      </c>
      <c r="GG53" s="12">
        <f>SUM(FZ53:GF53)</f>
        <v>169</v>
      </c>
      <c r="GH53" s="12">
        <f t="shared" si="405"/>
        <v>170.2</v>
      </c>
      <c r="GI53" s="22">
        <f>GI51+"00:15"</f>
        <v>0.33333333333333337</v>
      </c>
      <c r="GJ53" s="48">
        <f t="shared" ref="GJ53:GP56" si="499">SUM(AP53,AZ53,BJ53,BT53)</f>
        <v>86</v>
      </c>
      <c r="GK53" s="48">
        <f t="shared" si="499"/>
        <v>10</v>
      </c>
      <c r="GL53" s="48">
        <f t="shared" si="499"/>
        <v>6</v>
      </c>
      <c r="GM53" s="48">
        <f t="shared" si="499"/>
        <v>0</v>
      </c>
      <c r="GN53" s="48">
        <f t="shared" si="499"/>
        <v>5</v>
      </c>
      <c r="GO53" s="48">
        <f t="shared" si="499"/>
        <v>3</v>
      </c>
      <c r="GP53" s="48">
        <f t="shared" si="499"/>
        <v>3</v>
      </c>
      <c r="GQ53" s="12">
        <f>SUM(GJ53:GP53)</f>
        <v>113</v>
      </c>
      <c r="GR53" s="12">
        <f t="shared" si="407"/>
        <v>116.8</v>
      </c>
      <c r="GS53" s="22">
        <f>GS51+"00:15"</f>
        <v>0.33333333333333337</v>
      </c>
      <c r="GT53" s="48">
        <f t="shared" ref="GT53:GZ56" si="500">SUM(L53,BJ53,DH53,DR53)</f>
        <v>4</v>
      </c>
      <c r="GU53" s="48">
        <f t="shared" si="500"/>
        <v>2</v>
      </c>
      <c r="GV53" s="48">
        <f t="shared" si="500"/>
        <v>1</v>
      </c>
      <c r="GW53" s="48">
        <f t="shared" si="500"/>
        <v>0</v>
      </c>
      <c r="GX53" s="48">
        <f t="shared" si="500"/>
        <v>0</v>
      </c>
      <c r="GY53" s="48">
        <f t="shared" si="500"/>
        <v>2</v>
      </c>
      <c r="GZ53" s="48">
        <f t="shared" si="500"/>
        <v>1</v>
      </c>
      <c r="HA53" s="12">
        <f>SUM(GT53:GZ53)</f>
        <v>10</v>
      </c>
      <c r="HB53" s="12">
        <f t="shared" si="409"/>
        <v>8.5</v>
      </c>
      <c r="HC53" s="22">
        <f>HC51+"00:15"</f>
        <v>0.33333333333333337</v>
      </c>
      <c r="HD53" s="48">
        <f t="shared" ref="HD53:HJ56" si="501">SUM(CD53,CN53,CX53,DH53)</f>
        <v>4</v>
      </c>
      <c r="HE53" s="48">
        <f t="shared" si="501"/>
        <v>1</v>
      </c>
      <c r="HF53" s="48">
        <f t="shared" si="501"/>
        <v>0</v>
      </c>
      <c r="HG53" s="48">
        <f t="shared" si="501"/>
        <v>0</v>
      </c>
      <c r="HH53" s="48">
        <f t="shared" si="501"/>
        <v>0</v>
      </c>
      <c r="HI53" s="48">
        <f t="shared" si="501"/>
        <v>1</v>
      </c>
      <c r="HJ53" s="48">
        <f t="shared" si="501"/>
        <v>1</v>
      </c>
      <c r="HK53" s="12">
        <f>SUM(HD53:HJ53)</f>
        <v>7</v>
      </c>
      <c r="HL53" s="12">
        <f t="shared" si="411"/>
        <v>5.6000000000000005</v>
      </c>
      <c r="HM53" s="22">
        <f>HM51+"00:15"</f>
        <v>0.33333333333333337</v>
      </c>
      <c r="HN53" s="48">
        <f t="shared" ref="HN53:HT56" si="502">SUM(B53,AZ53,CX53,EV53)</f>
        <v>89</v>
      </c>
      <c r="HO53" s="48">
        <f t="shared" si="502"/>
        <v>13</v>
      </c>
      <c r="HP53" s="48">
        <f t="shared" si="502"/>
        <v>6</v>
      </c>
      <c r="HQ53" s="48">
        <f t="shared" si="502"/>
        <v>0</v>
      </c>
      <c r="HR53" s="48">
        <f t="shared" si="502"/>
        <v>5</v>
      </c>
      <c r="HS53" s="48">
        <f t="shared" si="502"/>
        <v>4</v>
      </c>
      <c r="HT53" s="48">
        <f t="shared" si="502"/>
        <v>3</v>
      </c>
      <c r="HU53" s="12">
        <f>SUM(HN53:HT53)</f>
        <v>120</v>
      </c>
      <c r="HV53" s="12">
        <f t="shared" si="413"/>
        <v>123.19999999999999</v>
      </c>
      <c r="HW53" s="22">
        <f>HW51+"00:15"</f>
        <v>0.33333333333333337</v>
      </c>
      <c r="HX53" s="48">
        <f t="shared" ref="HX53:ID56" si="503">SUM(DR53,EB53,EL53,EV53)</f>
        <v>107</v>
      </c>
      <c r="HY53" s="48">
        <f t="shared" si="503"/>
        <v>28</v>
      </c>
      <c r="HZ53" s="48">
        <f t="shared" si="503"/>
        <v>6</v>
      </c>
      <c r="IA53" s="48">
        <f t="shared" si="503"/>
        <v>0</v>
      </c>
      <c r="IB53" s="48">
        <f t="shared" si="503"/>
        <v>6</v>
      </c>
      <c r="IC53" s="48">
        <f t="shared" si="503"/>
        <v>4</v>
      </c>
      <c r="ID53" s="48">
        <f t="shared" si="503"/>
        <v>7</v>
      </c>
      <c r="IE53" s="12">
        <f t="shared" si="89"/>
        <v>158</v>
      </c>
      <c r="IF53" s="12">
        <f t="shared" si="415"/>
        <v>159</v>
      </c>
    </row>
    <row r="54" spans="1:240" ht="13" customHeight="1" x14ac:dyDescent="0.25">
      <c r="A54" s="22">
        <f t="shared" ref="A54:A56" si="504">A53+"00:15"</f>
        <v>0.34375000000000006</v>
      </c>
      <c r="B54" s="42">
        <v>2</v>
      </c>
      <c r="C54" s="42">
        <v>1</v>
      </c>
      <c r="D54" s="42">
        <v>0</v>
      </c>
      <c r="E54" s="42">
        <v>0</v>
      </c>
      <c r="F54" s="42">
        <v>0</v>
      </c>
      <c r="G54" s="42">
        <v>1</v>
      </c>
      <c r="H54" s="42">
        <v>0</v>
      </c>
      <c r="I54" s="12">
        <f>SUM(B54:H54)</f>
        <v>4</v>
      </c>
      <c r="J54" s="12">
        <f t="shared" si="8"/>
        <v>3.4</v>
      </c>
      <c r="K54" s="22">
        <f t="shared" ref="K54:K56" si="505">K53+"00:15"</f>
        <v>0.34375000000000006</v>
      </c>
      <c r="L54" s="42">
        <v>5</v>
      </c>
      <c r="M54" s="42">
        <v>1</v>
      </c>
      <c r="N54" s="42">
        <v>1</v>
      </c>
      <c r="O54" s="42">
        <v>0</v>
      </c>
      <c r="P54" s="42">
        <v>0</v>
      </c>
      <c r="Q54" s="42">
        <v>0</v>
      </c>
      <c r="R54" s="42">
        <v>0</v>
      </c>
      <c r="S54" s="12">
        <f>SUM(L54:R54)</f>
        <v>7</v>
      </c>
      <c r="T54" s="12">
        <f t="shared" si="371"/>
        <v>7.5</v>
      </c>
      <c r="U54" s="22">
        <f t="shared" ref="U54:U56" si="506">U53+"00:15"</f>
        <v>0.34375000000000006</v>
      </c>
      <c r="V54" s="42">
        <v>5</v>
      </c>
      <c r="W54" s="42">
        <v>1</v>
      </c>
      <c r="X54" s="42">
        <v>0</v>
      </c>
      <c r="Y54" s="42">
        <v>0</v>
      </c>
      <c r="Z54" s="42">
        <v>0</v>
      </c>
      <c r="AA54" s="42">
        <v>1</v>
      </c>
      <c r="AB54" s="42">
        <v>0</v>
      </c>
      <c r="AC54" s="12">
        <f>SUM(V54:AB54)</f>
        <v>7</v>
      </c>
      <c r="AD54" s="12">
        <f t="shared" si="373"/>
        <v>6.4</v>
      </c>
      <c r="AE54" s="22">
        <f t="shared" ref="AE54:AE56" si="507">AE53+"00:15"</f>
        <v>0.34375000000000006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12">
        <f>SUM(AF54:AL54)</f>
        <v>0</v>
      </c>
      <c r="AN54" s="12">
        <f t="shared" si="375"/>
        <v>0</v>
      </c>
      <c r="AO54" s="22">
        <f t="shared" ref="AO54:AO56" si="508">AO53+"00:15"</f>
        <v>0.34375000000000006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12">
        <f>SUM(AP54:AV54)</f>
        <v>0</v>
      </c>
      <c r="AX54" s="12">
        <f t="shared" si="377"/>
        <v>0</v>
      </c>
      <c r="AY54" s="22">
        <f t="shared" ref="AY54:AY56" si="509">AY53+"00:15"</f>
        <v>0.34375000000000006</v>
      </c>
      <c r="AZ54" s="42">
        <v>116</v>
      </c>
      <c r="BA54" s="42">
        <v>22</v>
      </c>
      <c r="BB54" s="42">
        <v>3</v>
      </c>
      <c r="BC54" s="42">
        <v>2</v>
      </c>
      <c r="BD54" s="42">
        <v>8</v>
      </c>
      <c r="BE54" s="42">
        <v>4</v>
      </c>
      <c r="BF54" s="42">
        <v>1</v>
      </c>
      <c r="BG54" s="12">
        <f>SUM(AZ54:BF54)</f>
        <v>156</v>
      </c>
      <c r="BH54" s="12">
        <f t="shared" si="379"/>
        <v>164.89999999999998</v>
      </c>
      <c r="BI54" s="22">
        <f t="shared" ref="BI54:BI56" si="510">BI53+"00:15"</f>
        <v>0.34375000000000006</v>
      </c>
      <c r="BJ54" s="42">
        <v>2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12">
        <f>SUM(BJ54:BP54)</f>
        <v>2</v>
      </c>
      <c r="BR54" s="12">
        <f t="shared" si="381"/>
        <v>2</v>
      </c>
      <c r="BS54" s="22">
        <f t="shared" ref="BS54:BS56" si="511">BS53+"00:15"</f>
        <v>0.34375000000000006</v>
      </c>
      <c r="BT54" s="42">
        <v>0</v>
      </c>
      <c r="BU54" s="42">
        <v>0</v>
      </c>
      <c r="BV54" s="42">
        <v>0</v>
      </c>
      <c r="BW54" s="42">
        <v>0</v>
      </c>
      <c r="BX54" s="42">
        <v>0</v>
      </c>
      <c r="BY54" s="42">
        <v>0</v>
      </c>
      <c r="BZ54" s="42">
        <v>0</v>
      </c>
      <c r="CA54" s="12">
        <f>SUM(BT54:BZ54)</f>
        <v>0</v>
      </c>
      <c r="CB54" s="12">
        <f t="shared" si="383"/>
        <v>0</v>
      </c>
      <c r="CC54" s="22">
        <f t="shared" ref="CC54:CC56" si="512">CC53+"00:15"</f>
        <v>0.34375000000000006</v>
      </c>
      <c r="CD54" s="42">
        <v>0</v>
      </c>
      <c r="CE54" s="42">
        <v>0</v>
      </c>
      <c r="CF54" s="42">
        <v>0</v>
      </c>
      <c r="CG54" s="42">
        <v>0</v>
      </c>
      <c r="CH54" s="42">
        <v>0</v>
      </c>
      <c r="CI54" s="42">
        <v>0</v>
      </c>
      <c r="CJ54" s="42">
        <v>0</v>
      </c>
      <c r="CK54" s="12">
        <f>SUM(CD54:CJ54)</f>
        <v>0</v>
      </c>
      <c r="CL54" s="12">
        <f t="shared" si="385"/>
        <v>0</v>
      </c>
      <c r="CM54" s="22">
        <f t="shared" ref="CM54:CM56" si="513">CM53+"00:15"</f>
        <v>0.34375000000000006</v>
      </c>
      <c r="CN54" s="42">
        <v>0</v>
      </c>
      <c r="CO54" s="42">
        <v>0</v>
      </c>
      <c r="CP54" s="42">
        <v>0</v>
      </c>
      <c r="CQ54" s="42">
        <v>0</v>
      </c>
      <c r="CR54" s="42">
        <v>0</v>
      </c>
      <c r="CS54" s="42">
        <v>0</v>
      </c>
      <c r="CT54" s="42">
        <v>0</v>
      </c>
      <c r="CU54" s="12">
        <f>SUM(CN54:CT54)</f>
        <v>0</v>
      </c>
      <c r="CV54" s="12">
        <f t="shared" si="387"/>
        <v>0</v>
      </c>
      <c r="CW54" s="22">
        <f t="shared" ref="CW54:CW56" si="514">CW53+"00:15"</f>
        <v>0.34375000000000006</v>
      </c>
      <c r="CX54" s="42">
        <v>2</v>
      </c>
      <c r="CY54" s="42">
        <v>1</v>
      </c>
      <c r="CZ54" s="42">
        <v>0</v>
      </c>
      <c r="DA54" s="42">
        <v>0</v>
      </c>
      <c r="DB54" s="42">
        <v>0</v>
      </c>
      <c r="DC54" s="42">
        <v>0</v>
      </c>
      <c r="DD54" s="42">
        <v>0</v>
      </c>
      <c r="DE54" s="12">
        <f>SUM(CX54:DD54)</f>
        <v>3</v>
      </c>
      <c r="DF54" s="12">
        <f t="shared" si="389"/>
        <v>3</v>
      </c>
      <c r="DG54" s="22">
        <f t="shared" ref="DG54:DG56" si="515">DG53+"00:15"</f>
        <v>0.34375000000000006</v>
      </c>
      <c r="DH54" s="42">
        <v>0</v>
      </c>
      <c r="DI54" s="42">
        <v>0</v>
      </c>
      <c r="DJ54" s="42">
        <v>0</v>
      </c>
      <c r="DK54" s="42">
        <v>0</v>
      </c>
      <c r="DL54" s="42">
        <v>0</v>
      </c>
      <c r="DM54" s="42">
        <v>0</v>
      </c>
      <c r="DN54" s="42">
        <v>0</v>
      </c>
      <c r="DO54" s="12">
        <f>SUM(DH54:DN54)</f>
        <v>0</v>
      </c>
      <c r="DP54" s="12">
        <f t="shared" si="391"/>
        <v>0</v>
      </c>
      <c r="DQ54" s="22">
        <f t="shared" ref="DQ54:DQ56" si="516">DQ53+"00:15"</f>
        <v>0.34375000000000006</v>
      </c>
      <c r="DR54" s="42">
        <v>2</v>
      </c>
      <c r="DS54" s="42">
        <v>1</v>
      </c>
      <c r="DT54" s="42">
        <v>0</v>
      </c>
      <c r="DU54" s="42">
        <v>0</v>
      </c>
      <c r="DV54" s="42">
        <v>0</v>
      </c>
      <c r="DW54" s="42">
        <v>3</v>
      </c>
      <c r="DX54" s="42">
        <v>0</v>
      </c>
      <c r="DY54" s="12">
        <f>SUM(DR54:DX54)</f>
        <v>6</v>
      </c>
      <c r="DZ54" s="12">
        <f t="shared" si="393"/>
        <v>4.2</v>
      </c>
      <c r="EA54" s="22">
        <f t="shared" ref="EA54:EA56" si="517">EA53+"00:15"</f>
        <v>0.34375000000000006</v>
      </c>
      <c r="EB54" s="42">
        <v>120</v>
      </c>
      <c r="EC54" s="42">
        <v>13</v>
      </c>
      <c r="ED54" s="42">
        <v>4</v>
      </c>
      <c r="EE54" s="42">
        <v>1</v>
      </c>
      <c r="EF54" s="42">
        <v>8</v>
      </c>
      <c r="EG54" s="42">
        <v>4</v>
      </c>
      <c r="EH54" s="42">
        <v>6</v>
      </c>
      <c r="EI54" s="12">
        <f>SUM(EB54:EH54)</f>
        <v>156</v>
      </c>
      <c r="EJ54" s="12">
        <f t="shared" si="395"/>
        <v>160.1</v>
      </c>
      <c r="EK54" s="22">
        <f t="shared" ref="EK54:EK56" si="518">EK53+"00:15"</f>
        <v>0.34375000000000006</v>
      </c>
      <c r="EL54" s="42">
        <v>0</v>
      </c>
      <c r="EM54" s="42">
        <v>0</v>
      </c>
      <c r="EN54" s="42">
        <v>0</v>
      </c>
      <c r="EO54" s="42">
        <v>0</v>
      </c>
      <c r="EP54" s="42">
        <v>0</v>
      </c>
      <c r="EQ54" s="42">
        <v>0</v>
      </c>
      <c r="ER54" s="42">
        <v>0</v>
      </c>
      <c r="ES54" s="12">
        <f>SUM(EL54:ER54)</f>
        <v>0</v>
      </c>
      <c r="ET54" s="12">
        <f t="shared" si="397"/>
        <v>0</v>
      </c>
      <c r="EU54" s="22">
        <f t="shared" ref="EU54:EU56" si="519">EU53+"00:15"</f>
        <v>0.34375000000000006</v>
      </c>
      <c r="EV54" s="42">
        <v>2</v>
      </c>
      <c r="EW54" s="42">
        <v>0</v>
      </c>
      <c r="EX54" s="42">
        <v>0</v>
      </c>
      <c r="EY54" s="42">
        <v>0</v>
      </c>
      <c r="EZ54" s="42">
        <v>0</v>
      </c>
      <c r="FA54" s="42">
        <v>0</v>
      </c>
      <c r="FB54" s="42">
        <v>0</v>
      </c>
      <c r="FC54" s="12">
        <f>SUM(EV54:FB54)</f>
        <v>2</v>
      </c>
      <c r="FD54" s="12">
        <f t="shared" si="399"/>
        <v>2</v>
      </c>
      <c r="FE54" s="22">
        <f t="shared" ref="FE54:FE56" si="520">FE53+"00:15"</f>
        <v>0.34375000000000006</v>
      </c>
      <c r="FF54" s="48">
        <f t="shared" si="496"/>
        <v>0</v>
      </c>
      <c r="FG54" s="48">
        <f t="shared" si="496"/>
        <v>0</v>
      </c>
      <c r="FH54" s="48">
        <f t="shared" si="496"/>
        <v>0</v>
      </c>
      <c r="FI54" s="48">
        <f t="shared" si="496"/>
        <v>0</v>
      </c>
      <c r="FJ54" s="48">
        <f t="shared" si="496"/>
        <v>0</v>
      </c>
      <c r="FK54" s="48">
        <f t="shared" si="496"/>
        <v>0</v>
      </c>
      <c r="FL54" s="48">
        <f t="shared" si="496"/>
        <v>0</v>
      </c>
      <c r="FM54" s="12">
        <f>SUM(FF54:FL54)</f>
        <v>0</v>
      </c>
      <c r="FN54" s="12">
        <f t="shared" si="401"/>
        <v>0</v>
      </c>
      <c r="FO54" s="22">
        <f t="shared" ref="FO54:FO56" si="521">FO53+"00:15"</f>
        <v>0.34375000000000006</v>
      </c>
      <c r="FP54" s="48">
        <f t="shared" si="497"/>
        <v>12</v>
      </c>
      <c r="FQ54" s="48">
        <f t="shared" si="497"/>
        <v>3</v>
      </c>
      <c r="FR54" s="48">
        <f t="shared" si="497"/>
        <v>1</v>
      </c>
      <c r="FS54" s="48">
        <f t="shared" si="497"/>
        <v>0</v>
      </c>
      <c r="FT54" s="48">
        <f t="shared" si="497"/>
        <v>0</v>
      </c>
      <c r="FU54" s="48">
        <f t="shared" si="497"/>
        <v>2</v>
      </c>
      <c r="FV54" s="48">
        <f t="shared" si="497"/>
        <v>0</v>
      </c>
      <c r="FW54" s="12">
        <f>SUM(FP54:FV54)</f>
        <v>18</v>
      </c>
      <c r="FX54" s="12">
        <f t="shared" si="403"/>
        <v>17.3</v>
      </c>
      <c r="FY54" s="22">
        <f t="shared" ref="FY54:FY56" si="522">FY53+"00:15"</f>
        <v>0.34375000000000006</v>
      </c>
      <c r="FZ54" s="48">
        <f t="shared" si="498"/>
        <v>125</v>
      </c>
      <c r="GA54" s="48">
        <f t="shared" si="498"/>
        <v>14</v>
      </c>
      <c r="GB54" s="48">
        <f t="shared" si="498"/>
        <v>4</v>
      </c>
      <c r="GC54" s="48">
        <f t="shared" si="498"/>
        <v>1</v>
      </c>
      <c r="GD54" s="48">
        <f t="shared" si="498"/>
        <v>8</v>
      </c>
      <c r="GE54" s="48">
        <f t="shared" si="498"/>
        <v>5</v>
      </c>
      <c r="GF54" s="48">
        <f t="shared" si="498"/>
        <v>6</v>
      </c>
      <c r="GG54" s="12">
        <f>SUM(FZ54:GF54)</f>
        <v>163</v>
      </c>
      <c r="GH54" s="12">
        <f t="shared" si="405"/>
        <v>166.5</v>
      </c>
      <c r="GI54" s="22">
        <f t="shared" ref="GI54:GI56" si="523">GI53+"00:15"</f>
        <v>0.34375000000000006</v>
      </c>
      <c r="GJ54" s="48">
        <f t="shared" si="499"/>
        <v>118</v>
      </c>
      <c r="GK54" s="48">
        <f t="shared" si="499"/>
        <v>22</v>
      </c>
      <c r="GL54" s="48">
        <f t="shared" si="499"/>
        <v>3</v>
      </c>
      <c r="GM54" s="48">
        <f t="shared" si="499"/>
        <v>2</v>
      </c>
      <c r="GN54" s="48">
        <f t="shared" si="499"/>
        <v>8</v>
      </c>
      <c r="GO54" s="48">
        <f t="shared" si="499"/>
        <v>4</v>
      </c>
      <c r="GP54" s="48">
        <f t="shared" si="499"/>
        <v>1</v>
      </c>
      <c r="GQ54" s="12">
        <f>SUM(GJ54:GP54)</f>
        <v>158</v>
      </c>
      <c r="GR54" s="12">
        <f t="shared" si="407"/>
        <v>166.89999999999998</v>
      </c>
      <c r="GS54" s="22">
        <f t="shared" ref="GS54:GS56" si="524">GS53+"00:15"</f>
        <v>0.34375000000000006</v>
      </c>
      <c r="GT54" s="48">
        <f t="shared" si="500"/>
        <v>9</v>
      </c>
      <c r="GU54" s="48">
        <f t="shared" si="500"/>
        <v>2</v>
      </c>
      <c r="GV54" s="48">
        <f t="shared" si="500"/>
        <v>1</v>
      </c>
      <c r="GW54" s="48">
        <f t="shared" si="500"/>
        <v>0</v>
      </c>
      <c r="GX54" s="48">
        <f t="shared" si="500"/>
        <v>0</v>
      </c>
      <c r="GY54" s="48">
        <f t="shared" si="500"/>
        <v>3</v>
      </c>
      <c r="GZ54" s="48">
        <f t="shared" si="500"/>
        <v>0</v>
      </c>
      <c r="HA54" s="12">
        <f>SUM(GT54:GZ54)</f>
        <v>15</v>
      </c>
      <c r="HB54" s="12">
        <f t="shared" si="409"/>
        <v>13.7</v>
      </c>
      <c r="HC54" s="22">
        <f t="shared" ref="HC54:HC56" si="525">HC53+"00:15"</f>
        <v>0.34375000000000006</v>
      </c>
      <c r="HD54" s="48">
        <f t="shared" si="501"/>
        <v>2</v>
      </c>
      <c r="HE54" s="48">
        <f t="shared" si="501"/>
        <v>1</v>
      </c>
      <c r="HF54" s="48">
        <f t="shared" si="501"/>
        <v>0</v>
      </c>
      <c r="HG54" s="48">
        <f t="shared" si="501"/>
        <v>0</v>
      </c>
      <c r="HH54" s="48">
        <f t="shared" si="501"/>
        <v>0</v>
      </c>
      <c r="HI54" s="48">
        <f t="shared" si="501"/>
        <v>0</v>
      </c>
      <c r="HJ54" s="48">
        <f t="shared" si="501"/>
        <v>0</v>
      </c>
      <c r="HK54" s="12">
        <f>SUM(HD54:HJ54)</f>
        <v>3</v>
      </c>
      <c r="HL54" s="12">
        <f t="shared" si="411"/>
        <v>3</v>
      </c>
      <c r="HM54" s="22">
        <f t="shared" ref="HM54:HM56" si="526">HM53+"00:15"</f>
        <v>0.34375000000000006</v>
      </c>
      <c r="HN54" s="48">
        <f t="shared" si="502"/>
        <v>122</v>
      </c>
      <c r="HO54" s="48">
        <f t="shared" si="502"/>
        <v>24</v>
      </c>
      <c r="HP54" s="48">
        <f t="shared" si="502"/>
        <v>3</v>
      </c>
      <c r="HQ54" s="48">
        <f t="shared" si="502"/>
        <v>2</v>
      </c>
      <c r="HR54" s="48">
        <f t="shared" si="502"/>
        <v>8</v>
      </c>
      <c r="HS54" s="48">
        <f t="shared" si="502"/>
        <v>5</v>
      </c>
      <c r="HT54" s="48">
        <f t="shared" si="502"/>
        <v>1</v>
      </c>
      <c r="HU54" s="12">
        <f>SUM(HN54:HT54)</f>
        <v>165</v>
      </c>
      <c r="HV54" s="12">
        <f t="shared" si="413"/>
        <v>173.29999999999998</v>
      </c>
      <c r="HW54" s="22">
        <f t="shared" ref="HW54:HW56" si="527">HW53+"00:15"</f>
        <v>0.34375000000000006</v>
      </c>
      <c r="HX54" s="48">
        <f t="shared" si="503"/>
        <v>124</v>
      </c>
      <c r="HY54" s="48">
        <f t="shared" si="503"/>
        <v>14</v>
      </c>
      <c r="HZ54" s="48">
        <f t="shared" si="503"/>
        <v>4</v>
      </c>
      <c r="IA54" s="48">
        <f t="shared" si="503"/>
        <v>1</v>
      </c>
      <c r="IB54" s="48">
        <f t="shared" si="503"/>
        <v>8</v>
      </c>
      <c r="IC54" s="48">
        <f t="shared" si="503"/>
        <v>7</v>
      </c>
      <c r="ID54" s="48">
        <f t="shared" si="503"/>
        <v>6</v>
      </c>
      <c r="IE54" s="12">
        <f t="shared" si="89"/>
        <v>164</v>
      </c>
      <c r="IF54" s="12">
        <f t="shared" si="415"/>
        <v>166.3</v>
      </c>
    </row>
    <row r="55" spans="1:240" ht="13" customHeight="1" x14ac:dyDescent="0.25">
      <c r="A55" s="22">
        <f t="shared" si="504"/>
        <v>0.35416666666666674</v>
      </c>
      <c r="B55" s="42">
        <v>2</v>
      </c>
      <c r="C55" s="42">
        <v>0</v>
      </c>
      <c r="D55" s="42">
        <v>1</v>
      </c>
      <c r="E55" s="42">
        <v>0</v>
      </c>
      <c r="F55" s="42">
        <v>0</v>
      </c>
      <c r="G55" s="42">
        <v>1</v>
      </c>
      <c r="H55" s="42">
        <v>0</v>
      </c>
      <c r="I55" s="12">
        <f>SUM(B55:H55)</f>
        <v>4</v>
      </c>
      <c r="J55" s="12">
        <f t="shared" si="8"/>
        <v>3.9</v>
      </c>
      <c r="K55" s="22">
        <f t="shared" si="505"/>
        <v>0.35416666666666674</v>
      </c>
      <c r="L55" s="42">
        <v>2</v>
      </c>
      <c r="M55" s="42">
        <v>1</v>
      </c>
      <c r="N55" s="42">
        <v>0</v>
      </c>
      <c r="O55" s="42">
        <v>0</v>
      </c>
      <c r="P55" s="42">
        <v>0</v>
      </c>
      <c r="Q55" s="42">
        <v>0</v>
      </c>
      <c r="R55" s="42">
        <v>4</v>
      </c>
      <c r="S55" s="12">
        <f>SUM(L55:R55)</f>
        <v>7</v>
      </c>
      <c r="T55" s="12">
        <f t="shared" si="371"/>
        <v>3.8</v>
      </c>
      <c r="U55" s="22">
        <f t="shared" si="506"/>
        <v>0.35416666666666674</v>
      </c>
      <c r="V55" s="42">
        <v>8</v>
      </c>
      <c r="W55" s="42">
        <v>2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12">
        <f>SUM(V55:AB55)</f>
        <v>10</v>
      </c>
      <c r="AD55" s="12">
        <f t="shared" si="373"/>
        <v>10</v>
      </c>
      <c r="AE55" s="22">
        <f t="shared" si="507"/>
        <v>0.35416666666666674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12">
        <f>SUM(AF55:AL55)</f>
        <v>0</v>
      </c>
      <c r="AN55" s="12">
        <f t="shared" si="375"/>
        <v>0</v>
      </c>
      <c r="AO55" s="22">
        <f t="shared" si="508"/>
        <v>0.35416666666666674</v>
      </c>
      <c r="AP55" s="42">
        <v>2</v>
      </c>
      <c r="AQ55" s="42">
        <v>0</v>
      </c>
      <c r="AR55" s="42">
        <v>1</v>
      </c>
      <c r="AS55" s="42">
        <v>0</v>
      </c>
      <c r="AT55" s="42">
        <v>0</v>
      </c>
      <c r="AU55" s="42">
        <v>1</v>
      </c>
      <c r="AV55" s="42">
        <v>0</v>
      </c>
      <c r="AW55" s="12">
        <f>SUM(AP55:AV55)</f>
        <v>4</v>
      </c>
      <c r="AX55" s="12">
        <f t="shared" si="377"/>
        <v>3.9</v>
      </c>
      <c r="AY55" s="22">
        <f t="shared" si="509"/>
        <v>0.35416666666666674</v>
      </c>
      <c r="AZ55" s="42">
        <v>104</v>
      </c>
      <c r="BA55" s="42">
        <v>24</v>
      </c>
      <c r="BB55" s="42">
        <v>3</v>
      </c>
      <c r="BC55" s="42">
        <v>1</v>
      </c>
      <c r="BD55" s="42">
        <v>5</v>
      </c>
      <c r="BE55" s="42">
        <v>5</v>
      </c>
      <c r="BF55" s="42">
        <v>2</v>
      </c>
      <c r="BG55" s="12">
        <f>SUM(AZ55:BF55)</f>
        <v>144</v>
      </c>
      <c r="BH55" s="12">
        <f t="shared" si="379"/>
        <v>147.20000000000002</v>
      </c>
      <c r="BI55" s="22">
        <f t="shared" si="510"/>
        <v>0.35416666666666674</v>
      </c>
      <c r="BJ55" s="42">
        <v>2</v>
      </c>
      <c r="BK55" s="42">
        <v>0</v>
      </c>
      <c r="BL55" s="42">
        <v>0</v>
      </c>
      <c r="BM55" s="42">
        <v>0</v>
      </c>
      <c r="BN55" s="42">
        <v>0</v>
      </c>
      <c r="BO55" s="42">
        <v>1</v>
      </c>
      <c r="BP55" s="42">
        <v>0</v>
      </c>
      <c r="BQ55" s="12">
        <f>SUM(BJ55:BP55)</f>
        <v>3</v>
      </c>
      <c r="BR55" s="12">
        <f t="shared" si="381"/>
        <v>2.4</v>
      </c>
      <c r="BS55" s="22">
        <f t="shared" si="511"/>
        <v>0.35416666666666674</v>
      </c>
      <c r="BT55" s="42">
        <v>0</v>
      </c>
      <c r="BU55" s="42">
        <v>0</v>
      </c>
      <c r="BV55" s="42">
        <v>0</v>
      </c>
      <c r="BW55" s="42">
        <v>0</v>
      </c>
      <c r="BX55" s="42">
        <v>0</v>
      </c>
      <c r="BY55" s="42">
        <v>0</v>
      </c>
      <c r="BZ55" s="42">
        <v>0</v>
      </c>
      <c r="CA55" s="12">
        <f>SUM(BT55:BZ55)</f>
        <v>0</v>
      </c>
      <c r="CB55" s="12">
        <f t="shared" si="383"/>
        <v>0</v>
      </c>
      <c r="CC55" s="22">
        <f t="shared" si="512"/>
        <v>0.35416666666666674</v>
      </c>
      <c r="CD55" s="42">
        <v>1</v>
      </c>
      <c r="CE55" s="42">
        <v>0</v>
      </c>
      <c r="CF55" s="42">
        <v>0</v>
      </c>
      <c r="CG55" s="42">
        <v>0</v>
      </c>
      <c r="CH55" s="42">
        <v>0</v>
      </c>
      <c r="CI55" s="42">
        <v>1</v>
      </c>
      <c r="CJ55" s="42">
        <v>0</v>
      </c>
      <c r="CK55" s="12">
        <f>SUM(CD55:CJ55)</f>
        <v>2</v>
      </c>
      <c r="CL55" s="12">
        <f t="shared" si="385"/>
        <v>1.4</v>
      </c>
      <c r="CM55" s="22">
        <f t="shared" si="513"/>
        <v>0.35416666666666674</v>
      </c>
      <c r="CN55" s="42">
        <v>0</v>
      </c>
      <c r="CO55" s="42">
        <v>0</v>
      </c>
      <c r="CP55" s="42">
        <v>0</v>
      </c>
      <c r="CQ55" s="42">
        <v>0</v>
      </c>
      <c r="CR55" s="42">
        <v>0</v>
      </c>
      <c r="CS55" s="42">
        <v>0</v>
      </c>
      <c r="CT55" s="42">
        <v>0</v>
      </c>
      <c r="CU55" s="12">
        <f>SUM(CN55:CT55)</f>
        <v>0</v>
      </c>
      <c r="CV55" s="12">
        <f t="shared" si="387"/>
        <v>0</v>
      </c>
      <c r="CW55" s="22">
        <f t="shared" si="514"/>
        <v>0.35416666666666674</v>
      </c>
      <c r="CX55" s="42">
        <v>9</v>
      </c>
      <c r="CY55" s="42">
        <v>0</v>
      </c>
      <c r="CZ55" s="42">
        <v>0</v>
      </c>
      <c r="DA55" s="42">
        <v>0</v>
      </c>
      <c r="DB55" s="42">
        <v>0</v>
      </c>
      <c r="DC55" s="42">
        <v>1</v>
      </c>
      <c r="DD55" s="42">
        <v>2</v>
      </c>
      <c r="DE55" s="12">
        <f>SUM(CX55:DD55)</f>
        <v>12</v>
      </c>
      <c r="DF55" s="12">
        <f t="shared" si="389"/>
        <v>9.8000000000000007</v>
      </c>
      <c r="DG55" s="22">
        <f t="shared" si="515"/>
        <v>0.35416666666666674</v>
      </c>
      <c r="DH55" s="42">
        <v>0</v>
      </c>
      <c r="DI55" s="42">
        <v>0</v>
      </c>
      <c r="DJ55" s="42">
        <v>0</v>
      </c>
      <c r="DK55" s="42">
        <v>0</v>
      </c>
      <c r="DL55" s="42">
        <v>0</v>
      </c>
      <c r="DM55" s="42">
        <v>0</v>
      </c>
      <c r="DN55" s="42">
        <v>0</v>
      </c>
      <c r="DO55" s="12">
        <f>SUM(DH55:DN55)</f>
        <v>0</v>
      </c>
      <c r="DP55" s="12">
        <f t="shared" si="391"/>
        <v>0</v>
      </c>
      <c r="DQ55" s="22">
        <f t="shared" si="516"/>
        <v>0.35416666666666674</v>
      </c>
      <c r="DR55" s="42">
        <v>7</v>
      </c>
      <c r="DS55" s="42">
        <v>1</v>
      </c>
      <c r="DT55" s="42">
        <v>0</v>
      </c>
      <c r="DU55" s="42">
        <v>0</v>
      </c>
      <c r="DV55" s="42">
        <v>0</v>
      </c>
      <c r="DW55" s="42">
        <v>0</v>
      </c>
      <c r="DX55" s="42">
        <v>0</v>
      </c>
      <c r="DY55" s="12">
        <f>SUM(DR55:DX55)</f>
        <v>8</v>
      </c>
      <c r="DZ55" s="12">
        <f t="shared" si="393"/>
        <v>8</v>
      </c>
      <c r="EA55" s="22">
        <f t="shared" si="517"/>
        <v>0.35416666666666674</v>
      </c>
      <c r="EB55" s="42">
        <v>138</v>
      </c>
      <c r="EC55" s="42">
        <v>22</v>
      </c>
      <c r="ED55" s="42">
        <v>3</v>
      </c>
      <c r="EE55" s="42">
        <v>0</v>
      </c>
      <c r="EF55" s="42">
        <v>9</v>
      </c>
      <c r="EG55" s="42">
        <v>10</v>
      </c>
      <c r="EH55" s="42">
        <v>3</v>
      </c>
      <c r="EI55" s="12">
        <f>SUM(EB55:EH55)</f>
        <v>185</v>
      </c>
      <c r="EJ55" s="12">
        <f t="shared" si="395"/>
        <v>187.1</v>
      </c>
      <c r="EK55" s="22">
        <f t="shared" si="518"/>
        <v>0.35416666666666674</v>
      </c>
      <c r="EL55" s="42">
        <v>0</v>
      </c>
      <c r="EM55" s="42">
        <v>0</v>
      </c>
      <c r="EN55" s="42">
        <v>0</v>
      </c>
      <c r="EO55" s="42">
        <v>0</v>
      </c>
      <c r="EP55" s="42">
        <v>0</v>
      </c>
      <c r="EQ55" s="42">
        <v>0</v>
      </c>
      <c r="ER55" s="42">
        <v>0</v>
      </c>
      <c r="ES55" s="12">
        <f>SUM(EL55:ER55)</f>
        <v>0</v>
      </c>
      <c r="ET55" s="12">
        <f t="shared" si="397"/>
        <v>0</v>
      </c>
      <c r="EU55" s="22">
        <f t="shared" si="519"/>
        <v>0.35416666666666674</v>
      </c>
      <c r="EV55" s="42">
        <v>1</v>
      </c>
      <c r="EW55" s="42">
        <v>0</v>
      </c>
      <c r="EX55" s="42">
        <v>0</v>
      </c>
      <c r="EY55" s="42">
        <v>0</v>
      </c>
      <c r="EZ55" s="42">
        <v>0</v>
      </c>
      <c r="FA55" s="42">
        <v>0</v>
      </c>
      <c r="FB55" s="42">
        <v>0</v>
      </c>
      <c r="FC55" s="12">
        <f>SUM(EV55:FB55)</f>
        <v>1</v>
      </c>
      <c r="FD55" s="12">
        <f t="shared" si="399"/>
        <v>1</v>
      </c>
      <c r="FE55" s="22">
        <f t="shared" si="520"/>
        <v>0.35416666666666674</v>
      </c>
      <c r="FF55" s="48">
        <f t="shared" si="496"/>
        <v>2</v>
      </c>
      <c r="FG55" s="48">
        <f t="shared" si="496"/>
        <v>0</v>
      </c>
      <c r="FH55" s="48">
        <f t="shared" si="496"/>
        <v>1</v>
      </c>
      <c r="FI55" s="48">
        <f t="shared" si="496"/>
        <v>0</v>
      </c>
      <c r="FJ55" s="48">
        <f t="shared" si="496"/>
        <v>0</v>
      </c>
      <c r="FK55" s="48">
        <f t="shared" si="496"/>
        <v>1</v>
      </c>
      <c r="FL55" s="48">
        <f t="shared" si="496"/>
        <v>0</v>
      </c>
      <c r="FM55" s="12">
        <f>SUM(FF55:FL55)</f>
        <v>4</v>
      </c>
      <c r="FN55" s="12">
        <f t="shared" si="401"/>
        <v>3.9</v>
      </c>
      <c r="FO55" s="22">
        <f t="shared" si="521"/>
        <v>0.35416666666666674</v>
      </c>
      <c r="FP55" s="48">
        <f t="shared" si="497"/>
        <v>12</v>
      </c>
      <c r="FQ55" s="48">
        <f t="shared" si="497"/>
        <v>3</v>
      </c>
      <c r="FR55" s="48">
        <f t="shared" si="497"/>
        <v>1</v>
      </c>
      <c r="FS55" s="48">
        <f t="shared" si="497"/>
        <v>0</v>
      </c>
      <c r="FT55" s="48">
        <f t="shared" si="497"/>
        <v>0</v>
      </c>
      <c r="FU55" s="48">
        <f t="shared" si="497"/>
        <v>1</v>
      </c>
      <c r="FV55" s="48">
        <f t="shared" si="497"/>
        <v>4</v>
      </c>
      <c r="FW55" s="12">
        <f>SUM(FP55:FV55)</f>
        <v>21</v>
      </c>
      <c r="FX55" s="12">
        <f t="shared" si="403"/>
        <v>17.7</v>
      </c>
      <c r="FY55" s="22">
        <f t="shared" si="522"/>
        <v>0.35416666666666674</v>
      </c>
      <c r="FZ55" s="48">
        <f t="shared" si="498"/>
        <v>147</v>
      </c>
      <c r="GA55" s="48">
        <f t="shared" si="498"/>
        <v>24</v>
      </c>
      <c r="GB55" s="48">
        <f t="shared" si="498"/>
        <v>3</v>
      </c>
      <c r="GC55" s="48">
        <f t="shared" si="498"/>
        <v>0</v>
      </c>
      <c r="GD55" s="48">
        <f t="shared" si="498"/>
        <v>9</v>
      </c>
      <c r="GE55" s="48">
        <f t="shared" si="498"/>
        <v>11</v>
      </c>
      <c r="GF55" s="48">
        <f t="shared" si="498"/>
        <v>3</v>
      </c>
      <c r="GG55" s="12">
        <f>SUM(FZ55:GF55)</f>
        <v>197</v>
      </c>
      <c r="GH55" s="12">
        <f t="shared" si="405"/>
        <v>198.5</v>
      </c>
      <c r="GI55" s="22">
        <f t="shared" si="523"/>
        <v>0.35416666666666674</v>
      </c>
      <c r="GJ55" s="48">
        <f t="shared" si="499"/>
        <v>108</v>
      </c>
      <c r="GK55" s="48">
        <f t="shared" si="499"/>
        <v>24</v>
      </c>
      <c r="GL55" s="48">
        <f t="shared" si="499"/>
        <v>4</v>
      </c>
      <c r="GM55" s="48">
        <f t="shared" si="499"/>
        <v>1</v>
      </c>
      <c r="GN55" s="48">
        <f t="shared" si="499"/>
        <v>5</v>
      </c>
      <c r="GO55" s="48">
        <f t="shared" si="499"/>
        <v>7</v>
      </c>
      <c r="GP55" s="48">
        <f t="shared" si="499"/>
        <v>2</v>
      </c>
      <c r="GQ55" s="12">
        <f>SUM(GJ55:GP55)</f>
        <v>151</v>
      </c>
      <c r="GR55" s="12">
        <f t="shared" si="407"/>
        <v>153.50000000000003</v>
      </c>
      <c r="GS55" s="22">
        <f t="shared" si="524"/>
        <v>0.35416666666666674</v>
      </c>
      <c r="GT55" s="48">
        <f t="shared" si="500"/>
        <v>11</v>
      </c>
      <c r="GU55" s="48">
        <f t="shared" si="500"/>
        <v>2</v>
      </c>
      <c r="GV55" s="48">
        <f t="shared" si="500"/>
        <v>0</v>
      </c>
      <c r="GW55" s="48">
        <f t="shared" si="500"/>
        <v>0</v>
      </c>
      <c r="GX55" s="48">
        <f t="shared" si="500"/>
        <v>0</v>
      </c>
      <c r="GY55" s="48">
        <f t="shared" si="500"/>
        <v>1</v>
      </c>
      <c r="GZ55" s="48">
        <f t="shared" si="500"/>
        <v>4</v>
      </c>
      <c r="HA55" s="12">
        <f>SUM(GT55:GZ55)</f>
        <v>18</v>
      </c>
      <c r="HB55" s="12">
        <f t="shared" si="409"/>
        <v>14.200000000000001</v>
      </c>
      <c r="HC55" s="22">
        <f t="shared" si="525"/>
        <v>0.35416666666666674</v>
      </c>
      <c r="HD55" s="48">
        <f t="shared" si="501"/>
        <v>10</v>
      </c>
      <c r="HE55" s="48">
        <f t="shared" si="501"/>
        <v>0</v>
      </c>
      <c r="HF55" s="48">
        <f t="shared" si="501"/>
        <v>0</v>
      </c>
      <c r="HG55" s="48">
        <f t="shared" si="501"/>
        <v>0</v>
      </c>
      <c r="HH55" s="48">
        <f t="shared" si="501"/>
        <v>0</v>
      </c>
      <c r="HI55" s="48">
        <f t="shared" si="501"/>
        <v>2</v>
      </c>
      <c r="HJ55" s="48">
        <f t="shared" si="501"/>
        <v>2</v>
      </c>
      <c r="HK55" s="12">
        <f>SUM(HD55:HJ55)</f>
        <v>14</v>
      </c>
      <c r="HL55" s="12">
        <f t="shared" si="411"/>
        <v>11.200000000000001</v>
      </c>
      <c r="HM55" s="22">
        <f t="shared" si="526"/>
        <v>0.35416666666666674</v>
      </c>
      <c r="HN55" s="48">
        <f t="shared" si="502"/>
        <v>116</v>
      </c>
      <c r="HO55" s="48">
        <f t="shared" si="502"/>
        <v>24</v>
      </c>
      <c r="HP55" s="48">
        <f t="shared" si="502"/>
        <v>4</v>
      </c>
      <c r="HQ55" s="48">
        <f t="shared" si="502"/>
        <v>1</v>
      </c>
      <c r="HR55" s="48">
        <f t="shared" si="502"/>
        <v>5</v>
      </c>
      <c r="HS55" s="48">
        <f t="shared" si="502"/>
        <v>7</v>
      </c>
      <c r="HT55" s="48">
        <f t="shared" si="502"/>
        <v>4</v>
      </c>
      <c r="HU55" s="12">
        <f>SUM(HN55:HT55)</f>
        <v>161</v>
      </c>
      <c r="HV55" s="12">
        <f t="shared" si="413"/>
        <v>161.90000000000003</v>
      </c>
      <c r="HW55" s="22">
        <f t="shared" si="527"/>
        <v>0.35416666666666674</v>
      </c>
      <c r="HX55" s="48">
        <f t="shared" si="503"/>
        <v>146</v>
      </c>
      <c r="HY55" s="48">
        <f t="shared" si="503"/>
        <v>23</v>
      </c>
      <c r="HZ55" s="48">
        <f t="shared" si="503"/>
        <v>3</v>
      </c>
      <c r="IA55" s="48">
        <f t="shared" si="503"/>
        <v>0</v>
      </c>
      <c r="IB55" s="48">
        <f t="shared" si="503"/>
        <v>9</v>
      </c>
      <c r="IC55" s="48">
        <f t="shared" si="503"/>
        <v>10</v>
      </c>
      <c r="ID55" s="48">
        <f t="shared" si="503"/>
        <v>3</v>
      </c>
      <c r="IE55" s="12">
        <f t="shared" si="89"/>
        <v>194</v>
      </c>
      <c r="IF55" s="12">
        <f t="shared" si="415"/>
        <v>196.1</v>
      </c>
    </row>
    <row r="56" spans="1:240" ht="13" customHeight="1" thickBot="1" x14ac:dyDescent="0.3">
      <c r="A56" s="22">
        <f t="shared" si="504"/>
        <v>0.36458333333333343</v>
      </c>
      <c r="B56" s="42">
        <v>18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1</v>
      </c>
      <c r="I56" s="12">
        <f>SUM(B56:H56)</f>
        <v>19</v>
      </c>
      <c r="J56" s="12">
        <f t="shared" si="8"/>
        <v>18.2</v>
      </c>
      <c r="K56" s="22">
        <f t="shared" si="505"/>
        <v>0.36458333333333343</v>
      </c>
      <c r="L56" s="42">
        <v>6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1</v>
      </c>
      <c r="S56" s="12">
        <f>SUM(L56:R56)</f>
        <v>7</v>
      </c>
      <c r="T56" s="12">
        <f t="shared" si="371"/>
        <v>6.2</v>
      </c>
      <c r="U56" s="22">
        <f t="shared" si="506"/>
        <v>0.36458333333333343</v>
      </c>
      <c r="V56" s="42">
        <v>3</v>
      </c>
      <c r="W56" s="42">
        <v>3</v>
      </c>
      <c r="X56" s="42">
        <v>1</v>
      </c>
      <c r="Y56" s="42">
        <v>0</v>
      </c>
      <c r="Z56" s="42">
        <v>0</v>
      </c>
      <c r="AA56" s="42">
        <v>3</v>
      </c>
      <c r="AB56" s="42">
        <v>0</v>
      </c>
      <c r="AC56" s="12">
        <f>SUM(V56:AB56)</f>
        <v>10</v>
      </c>
      <c r="AD56" s="12">
        <f t="shared" si="373"/>
        <v>8.6999999999999993</v>
      </c>
      <c r="AE56" s="22">
        <f t="shared" si="507"/>
        <v>0.36458333333333343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12">
        <f>SUM(AF56:AL56)</f>
        <v>0</v>
      </c>
      <c r="AN56" s="12">
        <f t="shared" si="375"/>
        <v>0</v>
      </c>
      <c r="AO56" s="22">
        <f t="shared" si="508"/>
        <v>0.36458333333333343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12">
        <f>SUM(AP56:AV56)</f>
        <v>0</v>
      </c>
      <c r="AX56" s="12">
        <f t="shared" si="377"/>
        <v>0</v>
      </c>
      <c r="AY56" s="22">
        <f t="shared" si="509"/>
        <v>0.36458333333333343</v>
      </c>
      <c r="AZ56" s="42">
        <v>72</v>
      </c>
      <c r="BA56" s="42">
        <v>17</v>
      </c>
      <c r="BB56" s="42">
        <v>4</v>
      </c>
      <c r="BC56" s="42">
        <v>1</v>
      </c>
      <c r="BD56" s="42">
        <v>9</v>
      </c>
      <c r="BE56" s="42">
        <v>6</v>
      </c>
      <c r="BF56" s="42">
        <v>4</v>
      </c>
      <c r="BG56" s="12">
        <f>SUM(AZ56:BF56)</f>
        <v>113</v>
      </c>
      <c r="BH56" s="12">
        <f t="shared" si="379"/>
        <v>118.5</v>
      </c>
      <c r="BI56" s="22">
        <f t="shared" si="510"/>
        <v>0.36458333333333343</v>
      </c>
      <c r="BJ56" s="42">
        <v>2</v>
      </c>
      <c r="BK56" s="42">
        <v>1</v>
      </c>
      <c r="BL56" s="42">
        <v>0</v>
      </c>
      <c r="BM56" s="42">
        <v>0</v>
      </c>
      <c r="BN56" s="42">
        <v>0</v>
      </c>
      <c r="BO56" s="42">
        <v>1</v>
      </c>
      <c r="BP56" s="42">
        <v>0</v>
      </c>
      <c r="BQ56" s="12">
        <f>SUM(BJ56:BP56)</f>
        <v>4</v>
      </c>
      <c r="BR56" s="12">
        <f t="shared" si="381"/>
        <v>3.4</v>
      </c>
      <c r="BS56" s="22">
        <f t="shared" si="511"/>
        <v>0.36458333333333343</v>
      </c>
      <c r="BT56" s="42">
        <v>0</v>
      </c>
      <c r="BU56" s="42">
        <v>0</v>
      </c>
      <c r="BV56" s="42">
        <v>0</v>
      </c>
      <c r="BW56" s="42">
        <v>0</v>
      </c>
      <c r="BX56" s="42">
        <v>0</v>
      </c>
      <c r="BY56" s="42">
        <v>0</v>
      </c>
      <c r="BZ56" s="42">
        <v>0</v>
      </c>
      <c r="CA56" s="12">
        <f>SUM(BT56:BZ56)</f>
        <v>0</v>
      </c>
      <c r="CB56" s="12">
        <f t="shared" si="383"/>
        <v>0</v>
      </c>
      <c r="CC56" s="22">
        <f t="shared" si="512"/>
        <v>0.36458333333333343</v>
      </c>
      <c r="CD56" s="42">
        <v>2</v>
      </c>
      <c r="CE56" s="42">
        <v>1</v>
      </c>
      <c r="CF56" s="42">
        <v>0</v>
      </c>
      <c r="CG56" s="42">
        <v>0</v>
      </c>
      <c r="CH56" s="42">
        <v>0</v>
      </c>
      <c r="CI56" s="42">
        <v>0</v>
      </c>
      <c r="CJ56" s="42">
        <v>0</v>
      </c>
      <c r="CK56" s="12">
        <f>SUM(CD56:CJ56)</f>
        <v>3</v>
      </c>
      <c r="CL56" s="12">
        <f t="shared" si="385"/>
        <v>3</v>
      </c>
      <c r="CM56" s="22">
        <f t="shared" si="513"/>
        <v>0.36458333333333343</v>
      </c>
      <c r="CN56" s="42">
        <v>0</v>
      </c>
      <c r="CO56" s="42">
        <v>0</v>
      </c>
      <c r="CP56" s="42">
        <v>0</v>
      </c>
      <c r="CQ56" s="42">
        <v>0</v>
      </c>
      <c r="CR56" s="42">
        <v>0</v>
      </c>
      <c r="CS56" s="42">
        <v>0</v>
      </c>
      <c r="CT56" s="42">
        <v>3</v>
      </c>
      <c r="CU56" s="12">
        <f>SUM(CN56:CT56)</f>
        <v>3</v>
      </c>
      <c r="CV56" s="12">
        <f t="shared" si="387"/>
        <v>0.60000000000000009</v>
      </c>
      <c r="CW56" s="22">
        <f t="shared" si="514"/>
        <v>0.36458333333333343</v>
      </c>
      <c r="CX56" s="42">
        <v>11</v>
      </c>
      <c r="CY56" s="42">
        <v>1</v>
      </c>
      <c r="CZ56" s="42">
        <v>0</v>
      </c>
      <c r="DA56" s="42">
        <v>0</v>
      </c>
      <c r="DB56" s="42">
        <v>0</v>
      </c>
      <c r="DC56" s="42">
        <v>1</v>
      </c>
      <c r="DD56" s="42">
        <v>0</v>
      </c>
      <c r="DE56" s="12">
        <f>SUM(CX56:DD56)</f>
        <v>13</v>
      </c>
      <c r="DF56" s="12">
        <f t="shared" si="389"/>
        <v>12.4</v>
      </c>
      <c r="DG56" s="22">
        <f t="shared" si="515"/>
        <v>0.36458333333333343</v>
      </c>
      <c r="DH56" s="42">
        <v>0</v>
      </c>
      <c r="DI56" s="42">
        <v>0</v>
      </c>
      <c r="DJ56" s="42">
        <v>0</v>
      </c>
      <c r="DK56" s="42">
        <v>0</v>
      </c>
      <c r="DL56" s="42">
        <v>0</v>
      </c>
      <c r="DM56" s="42">
        <v>0</v>
      </c>
      <c r="DN56" s="42">
        <v>0</v>
      </c>
      <c r="DO56" s="12">
        <f>SUM(DH56:DN56)</f>
        <v>0</v>
      </c>
      <c r="DP56" s="12">
        <f t="shared" si="391"/>
        <v>0</v>
      </c>
      <c r="DQ56" s="22">
        <f t="shared" si="516"/>
        <v>0.36458333333333343</v>
      </c>
      <c r="DR56" s="42">
        <v>10</v>
      </c>
      <c r="DS56" s="42">
        <v>0</v>
      </c>
      <c r="DT56" s="42">
        <v>0</v>
      </c>
      <c r="DU56" s="42">
        <v>0</v>
      </c>
      <c r="DV56" s="42">
        <v>0</v>
      </c>
      <c r="DW56" s="42">
        <v>1</v>
      </c>
      <c r="DX56" s="42">
        <v>2</v>
      </c>
      <c r="DY56" s="12">
        <f>SUM(DR56:DX56)</f>
        <v>13</v>
      </c>
      <c r="DZ56" s="12">
        <f t="shared" si="393"/>
        <v>10.8</v>
      </c>
      <c r="EA56" s="22">
        <f t="shared" si="517"/>
        <v>0.36458333333333343</v>
      </c>
      <c r="EB56" s="42">
        <v>127</v>
      </c>
      <c r="EC56" s="42">
        <v>24</v>
      </c>
      <c r="ED56" s="42">
        <v>7</v>
      </c>
      <c r="EE56" s="42">
        <v>1</v>
      </c>
      <c r="EF56" s="42">
        <v>10</v>
      </c>
      <c r="EG56" s="42">
        <v>5</v>
      </c>
      <c r="EH56" s="42">
        <v>0</v>
      </c>
      <c r="EI56" s="12">
        <f>SUM(EB56:EH56)</f>
        <v>174</v>
      </c>
      <c r="EJ56" s="12">
        <f t="shared" si="395"/>
        <v>185.8</v>
      </c>
      <c r="EK56" s="22">
        <f t="shared" si="518"/>
        <v>0.36458333333333343</v>
      </c>
      <c r="EL56" s="42">
        <v>0</v>
      </c>
      <c r="EM56" s="42">
        <v>0</v>
      </c>
      <c r="EN56" s="42">
        <v>0</v>
      </c>
      <c r="EO56" s="42">
        <v>0</v>
      </c>
      <c r="EP56" s="42">
        <v>0</v>
      </c>
      <c r="EQ56" s="42">
        <v>0</v>
      </c>
      <c r="ER56" s="42">
        <v>1</v>
      </c>
      <c r="ES56" s="12">
        <f>SUM(EL56:ER56)</f>
        <v>1</v>
      </c>
      <c r="ET56" s="12">
        <f t="shared" si="397"/>
        <v>0.2</v>
      </c>
      <c r="EU56" s="22">
        <f t="shared" si="519"/>
        <v>0.36458333333333343</v>
      </c>
      <c r="EV56" s="42">
        <v>0</v>
      </c>
      <c r="EW56" s="42">
        <v>0</v>
      </c>
      <c r="EX56" s="42">
        <v>0</v>
      </c>
      <c r="EY56" s="42">
        <v>0</v>
      </c>
      <c r="EZ56" s="42">
        <v>0</v>
      </c>
      <c r="FA56" s="42">
        <v>0</v>
      </c>
      <c r="FB56" s="42">
        <v>0</v>
      </c>
      <c r="FC56" s="12">
        <f>SUM(EV56:FB56)</f>
        <v>0</v>
      </c>
      <c r="FD56" s="12">
        <f t="shared" si="399"/>
        <v>0</v>
      </c>
      <c r="FE56" s="22">
        <f t="shared" si="520"/>
        <v>0.36458333333333343</v>
      </c>
      <c r="FF56" s="48">
        <f t="shared" si="496"/>
        <v>0</v>
      </c>
      <c r="FG56" s="48">
        <f t="shared" si="496"/>
        <v>0</v>
      </c>
      <c r="FH56" s="48">
        <f t="shared" si="496"/>
        <v>0</v>
      </c>
      <c r="FI56" s="48">
        <f t="shared" si="496"/>
        <v>0</v>
      </c>
      <c r="FJ56" s="48">
        <f t="shared" si="496"/>
        <v>0</v>
      </c>
      <c r="FK56" s="48">
        <f t="shared" si="496"/>
        <v>0</v>
      </c>
      <c r="FL56" s="48">
        <f t="shared" si="496"/>
        <v>4</v>
      </c>
      <c r="FM56" s="12">
        <f>SUM(FF56:FL56)</f>
        <v>4</v>
      </c>
      <c r="FN56" s="12">
        <f t="shared" si="401"/>
        <v>0.8</v>
      </c>
      <c r="FO56" s="22">
        <f t="shared" si="521"/>
        <v>0.36458333333333343</v>
      </c>
      <c r="FP56" s="48">
        <f t="shared" si="497"/>
        <v>27</v>
      </c>
      <c r="FQ56" s="48">
        <f t="shared" si="497"/>
        <v>3</v>
      </c>
      <c r="FR56" s="48">
        <f t="shared" si="497"/>
        <v>1</v>
      </c>
      <c r="FS56" s="48">
        <f t="shared" si="497"/>
        <v>0</v>
      </c>
      <c r="FT56" s="48">
        <f t="shared" si="497"/>
        <v>0</v>
      </c>
      <c r="FU56" s="48">
        <f t="shared" si="497"/>
        <v>3</v>
      </c>
      <c r="FV56" s="48">
        <f t="shared" si="497"/>
        <v>2</v>
      </c>
      <c r="FW56" s="12">
        <f>SUM(FP56:FV56)</f>
        <v>36</v>
      </c>
      <c r="FX56" s="12">
        <f t="shared" si="403"/>
        <v>33.1</v>
      </c>
      <c r="FY56" s="22">
        <f t="shared" si="522"/>
        <v>0.36458333333333343</v>
      </c>
      <c r="FZ56" s="48">
        <f t="shared" si="498"/>
        <v>132</v>
      </c>
      <c r="GA56" s="48">
        <f t="shared" si="498"/>
        <v>28</v>
      </c>
      <c r="GB56" s="48">
        <f t="shared" si="498"/>
        <v>8</v>
      </c>
      <c r="GC56" s="48">
        <f t="shared" si="498"/>
        <v>1</v>
      </c>
      <c r="GD56" s="48">
        <f t="shared" si="498"/>
        <v>10</v>
      </c>
      <c r="GE56" s="48">
        <f t="shared" si="498"/>
        <v>8</v>
      </c>
      <c r="GF56" s="48">
        <f t="shared" si="498"/>
        <v>0</v>
      </c>
      <c r="GG56" s="12">
        <f>SUM(FZ56:GF56)</f>
        <v>187</v>
      </c>
      <c r="GH56" s="12">
        <f t="shared" si="405"/>
        <v>197.5</v>
      </c>
      <c r="GI56" s="22">
        <f t="shared" si="523"/>
        <v>0.36458333333333343</v>
      </c>
      <c r="GJ56" s="48">
        <f t="shared" si="499"/>
        <v>74</v>
      </c>
      <c r="GK56" s="48">
        <f t="shared" si="499"/>
        <v>18</v>
      </c>
      <c r="GL56" s="48">
        <f t="shared" si="499"/>
        <v>4</v>
      </c>
      <c r="GM56" s="48">
        <f t="shared" si="499"/>
        <v>1</v>
      </c>
      <c r="GN56" s="48">
        <f t="shared" si="499"/>
        <v>9</v>
      </c>
      <c r="GO56" s="48">
        <f t="shared" si="499"/>
        <v>7</v>
      </c>
      <c r="GP56" s="48">
        <f t="shared" si="499"/>
        <v>4</v>
      </c>
      <c r="GQ56" s="12">
        <f>SUM(GJ56:GP56)</f>
        <v>117</v>
      </c>
      <c r="GR56" s="12">
        <f t="shared" si="407"/>
        <v>121.89999999999999</v>
      </c>
      <c r="GS56" s="22">
        <f t="shared" si="524"/>
        <v>0.36458333333333343</v>
      </c>
      <c r="GT56" s="48">
        <f t="shared" si="500"/>
        <v>18</v>
      </c>
      <c r="GU56" s="48">
        <f t="shared" si="500"/>
        <v>1</v>
      </c>
      <c r="GV56" s="48">
        <f t="shared" si="500"/>
        <v>0</v>
      </c>
      <c r="GW56" s="48">
        <f t="shared" si="500"/>
        <v>0</v>
      </c>
      <c r="GX56" s="48">
        <f t="shared" si="500"/>
        <v>0</v>
      </c>
      <c r="GY56" s="48">
        <f t="shared" si="500"/>
        <v>2</v>
      </c>
      <c r="GZ56" s="48">
        <f t="shared" si="500"/>
        <v>3</v>
      </c>
      <c r="HA56" s="12">
        <f>SUM(GT56:GZ56)</f>
        <v>24</v>
      </c>
      <c r="HB56" s="12">
        <f t="shared" si="409"/>
        <v>20.400000000000002</v>
      </c>
      <c r="HC56" s="22">
        <f t="shared" si="525"/>
        <v>0.36458333333333343</v>
      </c>
      <c r="HD56" s="48">
        <f t="shared" si="501"/>
        <v>13</v>
      </c>
      <c r="HE56" s="48">
        <f t="shared" si="501"/>
        <v>2</v>
      </c>
      <c r="HF56" s="48">
        <f t="shared" si="501"/>
        <v>0</v>
      </c>
      <c r="HG56" s="48">
        <f t="shared" si="501"/>
        <v>0</v>
      </c>
      <c r="HH56" s="48">
        <f t="shared" si="501"/>
        <v>0</v>
      </c>
      <c r="HI56" s="48">
        <f t="shared" si="501"/>
        <v>1</v>
      </c>
      <c r="HJ56" s="48">
        <f t="shared" si="501"/>
        <v>3</v>
      </c>
      <c r="HK56" s="12">
        <f>SUM(HD56:HJ56)</f>
        <v>19</v>
      </c>
      <c r="HL56" s="12">
        <f t="shared" si="411"/>
        <v>16</v>
      </c>
      <c r="HM56" s="22">
        <f t="shared" si="526"/>
        <v>0.36458333333333343</v>
      </c>
      <c r="HN56" s="48">
        <f t="shared" si="502"/>
        <v>101</v>
      </c>
      <c r="HO56" s="48">
        <f t="shared" si="502"/>
        <v>18</v>
      </c>
      <c r="HP56" s="48">
        <f t="shared" si="502"/>
        <v>4</v>
      </c>
      <c r="HQ56" s="48">
        <f t="shared" si="502"/>
        <v>1</v>
      </c>
      <c r="HR56" s="48">
        <f t="shared" si="502"/>
        <v>9</v>
      </c>
      <c r="HS56" s="48">
        <f t="shared" si="502"/>
        <v>7</v>
      </c>
      <c r="HT56" s="48">
        <f t="shared" si="502"/>
        <v>5</v>
      </c>
      <c r="HU56" s="12">
        <f>SUM(HN56:HT56)</f>
        <v>145</v>
      </c>
      <c r="HV56" s="12">
        <f t="shared" si="413"/>
        <v>149.10000000000002</v>
      </c>
      <c r="HW56" s="22">
        <f t="shared" si="527"/>
        <v>0.36458333333333343</v>
      </c>
      <c r="HX56" s="48">
        <f t="shared" si="503"/>
        <v>137</v>
      </c>
      <c r="HY56" s="48">
        <f t="shared" si="503"/>
        <v>24</v>
      </c>
      <c r="HZ56" s="48">
        <f t="shared" si="503"/>
        <v>7</v>
      </c>
      <c r="IA56" s="48">
        <f t="shared" si="503"/>
        <v>1</v>
      </c>
      <c r="IB56" s="48">
        <f t="shared" si="503"/>
        <v>10</v>
      </c>
      <c r="IC56" s="48">
        <f t="shared" si="503"/>
        <v>6</v>
      </c>
      <c r="ID56" s="48">
        <f t="shared" si="503"/>
        <v>3</v>
      </c>
      <c r="IE56" s="12">
        <f t="shared" si="89"/>
        <v>188</v>
      </c>
      <c r="IF56" s="12">
        <f t="shared" si="415"/>
        <v>196.8</v>
      </c>
    </row>
    <row r="57" spans="1:240" ht="13" customHeight="1" thickTop="1" thickBot="1" x14ac:dyDescent="0.3">
      <c r="A57" s="23" t="s">
        <v>5</v>
      </c>
      <c r="B57" s="80">
        <f t="shared" ref="B57:I57" si="528">SUM(B53:B56)</f>
        <v>24</v>
      </c>
      <c r="C57" s="80">
        <f t="shared" si="528"/>
        <v>4</v>
      </c>
      <c r="D57" s="80">
        <f t="shared" si="528"/>
        <v>1</v>
      </c>
      <c r="E57" s="80">
        <f t="shared" si="528"/>
        <v>0</v>
      </c>
      <c r="F57" s="80">
        <f t="shared" si="528"/>
        <v>0</v>
      </c>
      <c r="G57" s="80">
        <f t="shared" si="528"/>
        <v>3</v>
      </c>
      <c r="H57" s="80">
        <f t="shared" si="528"/>
        <v>1</v>
      </c>
      <c r="I57" s="13">
        <f t="shared" si="528"/>
        <v>33</v>
      </c>
      <c r="J57" s="13">
        <f t="shared" si="8"/>
        <v>30.9</v>
      </c>
      <c r="K57" s="23" t="s">
        <v>5</v>
      </c>
      <c r="L57" s="80">
        <f t="shared" ref="L57:S57" si="529">SUM(L53:L56)</f>
        <v>14</v>
      </c>
      <c r="M57" s="80">
        <f t="shared" si="529"/>
        <v>2</v>
      </c>
      <c r="N57" s="80">
        <f t="shared" si="529"/>
        <v>2</v>
      </c>
      <c r="O57" s="80">
        <f t="shared" si="529"/>
        <v>0</v>
      </c>
      <c r="P57" s="80">
        <f t="shared" si="529"/>
        <v>0</v>
      </c>
      <c r="Q57" s="80">
        <f t="shared" si="529"/>
        <v>1</v>
      </c>
      <c r="R57" s="80">
        <f t="shared" si="529"/>
        <v>6</v>
      </c>
      <c r="S57" s="13">
        <f t="shared" si="529"/>
        <v>25</v>
      </c>
      <c r="T57" s="13">
        <f t="shared" si="371"/>
        <v>20.599999999999998</v>
      </c>
      <c r="U57" s="23" t="s">
        <v>5</v>
      </c>
      <c r="V57" s="80">
        <f t="shared" ref="V57:AC57" si="530">SUM(V53:V56)</f>
        <v>27</v>
      </c>
      <c r="W57" s="80">
        <f t="shared" si="530"/>
        <v>8</v>
      </c>
      <c r="X57" s="80">
        <f t="shared" si="530"/>
        <v>1</v>
      </c>
      <c r="Y57" s="80">
        <f t="shared" si="530"/>
        <v>0</v>
      </c>
      <c r="Z57" s="80">
        <f t="shared" si="530"/>
        <v>0</v>
      </c>
      <c r="AA57" s="80">
        <f t="shared" si="530"/>
        <v>5</v>
      </c>
      <c r="AB57" s="80">
        <f t="shared" si="530"/>
        <v>0</v>
      </c>
      <c r="AC57" s="13">
        <f t="shared" si="530"/>
        <v>41</v>
      </c>
      <c r="AD57" s="13">
        <f t="shared" si="373"/>
        <v>38.5</v>
      </c>
      <c r="AE57" s="23" t="s">
        <v>5</v>
      </c>
      <c r="AF57" s="80">
        <f t="shared" ref="AF57:AM57" si="531">SUM(AF53:AF56)</f>
        <v>0</v>
      </c>
      <c r="AG57" s="80">
        <f t="shared" si="531"/>
        <v>0</v>
      </c>
      <c r="AH57" s="80">
        <f t="shared" si="531"/>
        <v>0</v>
      </c>
      <c r="AI57" s="80">
        <f t="shared" si="531"/>
        <v>0</v>
      </c>
      <c r="AJ57" s="80">
        <f t="shared" si="531"/>
        <v>0</v>
      </c>
      <c r="AK57" s="80">
        <f t="shared" si="531"/>
        <v>0</v>
      </c>
      <c r="AL57" s="80">
        <f t="shared" si="531"/>
        <v>0</v>
      </c>
      <c r="AM57" s="13">
        <f t="shared" si="531"/>
        <v>0</v>
      </c>
      <c r="AN57" s="13">
        <f t="shared" si="375"/>
        <v>0</v>
      </c>
      <c r="AO57" s="23" t="s">
        <v>5</v>
      </c>
      <c r="AP57" s="80">
        <f t="shared" ref="AP57:AW57" si="532">SUM(AP53:AP56)</f>
        <v>3</v>
      </c>
      <c r="AQ57" s="80">
        <f t="shared" si="532"/>
        <v>0</v>
      </c>
      <c r="AR57" s="80">
        <f t="shared" si="532"/>
        <v>1</v>
      </c>
      <c r="AS57" s="80">
        <f t="shared" si="532"/>
        <v>0</v>
      </c>
      <c r="AT57" s="80">
        <f t="shared" si="532"/>
        <v>0</v>
      </c>
      <c r="AU57" s="80">
        <f t="shared" si="532"/>
        <v>1</v>
      </c>
      <c r="AV57" s="80">
        <f t="shared" si="532"/>
        <v>0</v>
      </c>
      <c r="AW57" s="13">
        <f t="shared" si="532"/>
        <v>5</v>
      </c>
      <c r="AX57" s="13">
        <f t="shared" si="377"/>
        <v>4.9000000000000004</v>
      </c>
      <c r="AY57" s="23" t="s">
        <v>5</v>
      </c>
      <c r="AZ57" s="80">
        <f t="shared" ref="AZ57:BG57" si="533">SUM(AZ53:AZ56)</f>
        <v>375</v>
      </c>
      <c r="BA57" s="80">
        <f t="shared" si="533"/>
        <v>72</v>
      </c>
      <c r="BB57" s="80">
        <f t="shared" si="533"/>
        <v>16</v>
      </c>
      <c r="BC57" s="80">
        <f t="shared" si="533"/>
        <v>4</v>
      </c>
      <c r="BD57" s="80">
        <f t="shared" si="533"/>
        <v>27</v>
      </c>
      <c r="BE57" s="80">
        <f t="shared" si="533"/>
        <v>18</v>
      </c>
      <c r="BF57" s="80">
        <f t="shared" si="533"/>
        <v>10</v>
      </c>
      <c r="BG57" s="13">
        <f t="shared" si="533"/>
        <v>522</v>
      </c>
      <c r="BH57" s="13">
        <f t="shared" si="379"/>
        <v>543.40000000000009</v>
      </c>
      <c r="BI57" s="23" t="s">
        <v>5</v>
      </c>
      <c r="BJ57" s="80">
        <f t="shared" ref="BJ57:BQ57" si="534">SUM(BJ53:BJ56)</f>
        <v>8</v>
      </c>
      <c r="BK57" s="80">
        <f t="shared" si="534"/>
        <v>2</v>
      </c>
      <c r="BL57" s="80">
        <f t="shared" si="534"/>
        <v>0</v>
      </c>
      <c r="BM57" s="80">
        <f t="shared" si="534"/>
        <v>0</v>
      </c>
      <c r="BN57" s="80">
        <f t="shared" si="534"/>
        <v>0</v>
      </c>
      <c r="BO57" s="80">
        <f t="shared" si="534"/>
        <v>2</v>
      </c>
      <c r="BP57" s="80">
        <f t="shared" si="534"/>
        <v>0</v>
      </c>
      <c r="BQ57" s="13">
        <f t="shared" si="534"/>
        <v>12</v>
      </c>
      <c r="BR57" s="13">
        <f t="shared" si="381"/>
        <v>10.8</v>
      </c>
      <c r="BS57" s="23" t="s">
        <v>5</v>
      </c>
      <c r="BT57" s="80">
        <f t="shared" ref="BT57:CA57" si="535">SUM(BT53:BT56)</f>
        <v>0</v>
      </c>
      <c r="BU57" s="80">
        <f t="shared" si="535"/>
        <v>0</v>
      </c>
      <c r="BV57" s="80">
        <f t="shared" si="535"/>
        <v>0</v>
      </c>
      <c r="BW57" s="80">
        <f t="shared" si="535"/>
        <v>0</v>
      </c>
      <c r="BX57" s="80">
        <f t="shared" si="535"/>
        <v>0</v>
      </c>
      <c r="BY57" s="80">
        <f t="shared" si="535"/>
        <v>0</v>
      </c>
      <c r="BZ57" s="80">
        <f t="shared" si="535"/>
        <v>0</v>
      </c>
      <c r="CA57" s="13">
        <f t="shared" si="535"/>
        <v>0</v>
      </c>
      <c r="CB57" s="13">
        <f t="shared" si="383"/>
        <v>0</v>
      </c>
      <c r="CC57" s="23" t="s">
        <v>5</v>
      </c>
      <c r="CD57" s="80">
        <f t="shared" ref="CD57:CK57" si="536">SUM(CD53:CD56)</f>
        <v>3</v>
      </c>
      <c r="CE57" s="80">
        <f t="shared" si="536"/>
        <v>1</v>
      </c>
      <c r="CF57" s="80">
        <f t="shared" si="536"/>
        <v>0</v>
      </c>
      <c r="CG57" s="80">
        <f t="shared" si="536"/>
        <v>0</v>
      </c>
      <c r="CH57" s="80">
        <f t="shared" si="536"/>
        <v>0</v>
      </c>
      <c r="CI57" s="80">
        <f t="shared" si="536"/>
        <v>2</v>
      </c>
      <c r="CJ57" s="80">
        <f t="shared" si="536"/>
        <v>0</v>
      </c>
      <c r="CK57" s="13">
        <f t="shared" si="536"/>
        <v>6</v>
      </c>
      <c r="CL57" s="13">
        <f t="shared" si="385"/>
        <v>4.8</v>
      </c>
      <c r="CM57" s="23" t="s">
        <v>5</v>
      </c>
      <c r="CN57" s="80">
        <f t="shared" ref="CN57:CU57" si="537">SUM(CN53:CN56)</f>
        <v>0</v>
      </c>
      <c r="CO57" s="80">
        <f t="shared" si="537"/>
        <v>0</v>
      </c>
      <c r="CP57" s="80">
        <f t="shared" si="537"/>
        <v>0</v>
      </c>
      <c r="CQ57" s="80">
        <f t="shared" si="537"/>
        <v>0</v>
      </c>
      <c r="CR57" s="80">
        <f t="shared" si="537"/>
        <v>0</v>
      </c>
      <c r="CS57" s="80">
        <f t="shared" si="537"/>
        <v>0</v>
      </c>
      <c r="CT57" s="80">
        <f t="shared" si="537"/>
        <v>4</v>
      </c>
      <c r="CU57" s="13">
        <f t="shared" si="537"/>
        <v>4</v>
      </c>
      <c r="CV57" s="13">
        <f t="shared" si="387"/>
        <v>0.8</v>
      </c>
      <c r="CW57" s="23" t="s">
        <v>5</v>
      </c>
      <c r="CX57" s="80">
        <f t="shared" ref="CX57:DE57" si="538">SUM(CX53:CX56)</f>
        <v>26</v>
      </c>
      <c r="CY57" s="80">
        <f t="shared" si="538"/>
        <v>3</v>
      </c>
      <c r="CZ57" s="80">
        <f t="shared" si="538"/>
        <v>0</v>
      </c>
      <c r="DA57" s="80">
        <f t="shared" si="538"/>
        <v>0</v>
      </c>
      <c r="DB57" s="80">
        <f t="shared" si="538"/>
        <v>0</v>
      </c>
      <c r="DC57" s="80">
        <f t="shared" si="538"/>
        <v>2</v>
      </c>
      <c r="DD57" s="80">
        <f t="shared" si="538"/>
        <v>2</v>
      </c>
      <c r="DE57" s="13">
        <f t="shared" si="538"/>
        <v>33</v>
      </c>
      <c r="DF57" s="13">
        <f t="shared" si="389"/>
        <v>30.2</v>
      </c>
      <c r="DG57" s="23" t="s">
        <v>5</v>
      </c>
      <c r="DH57" s="80">
        <f t="shared" ref="DH57:DO57" si="539">SUM(DH53:DH56)</f>
        <v>0</v>
      </c>
      <c r="DI57" s="80">
        <f t="shared" si="539"/>
        <v>0</v>
      </c>
      <c r="DJ57" s="80">
        <f t="shared" si="539"/>
        <v>0</v>
      </c>
      <c r="DK57" s="80">
        <f t="shared" si="539"/>
        <v>0</v>
      </c>
      <c r="DL57" s="80">
        <f t="shared" si="539"/>
        <v>0</v>
      </c>
      <c r="DM57" s="80">
        <f t="shared" si="539"/>
        <v>0</v>
      </c>
      <c r="DN57" s="80">
        <f t="shared" si="539"/>
        <v>0</v>
      </c>
      <c r="DO57" s="13">
        <f t="shared" si="539"/>
        <v>0</v>
      </c>
      <c r="DP57" s="13">
        <f t="shared" si="391"/>
        <v>0</v>
      </c>
      <c r="DQ57" s="23" t="s">
        <v>5</v>
      </c>
      <c r="DR57" s="80">
        <f t="shared" ref="DR57:DY57" si="540">SUM(DR53:DR56)</f>
        <v>20</v>
      </c>
      <c r="DS57" s="80">
        <f t="shared" si="540"/>
        <v>3</v>
      </c>
      <c r="DT57" s="80">
        <f t="shared" si="540"/>
        <v>0</v>
      </c>
      <c r="DU57" s="80">
        <f t="shared" si="540"/>
        <v>0</v>
      </c>
      <c r="DV57" s="80">
        <f t="shared" si="540"/>
        <v>0</v>
      </c>
      <c r="DW57" s="80">
        <f t="shared" si="540"/>
        <v>5</v>
      </c>
      <c r="DX57" s="80">
        <f t="shared" si="540"/>
        <v>2</v>
      </c>
      <c r="DY57" s="13">
        <f t="shared" si="540"/>
        <v>30</v>
      </c>
      <c r="DZ57" s="13">
        <f t="shared" si="393"/>
        <v>25.4</v>
      </c>
      <c r="EA57" s="23" t="s">
        <v>5</v>
      </c>
      <c r="EB57" s="80">
        <f t="shared" ref="EB57:EI57" si="541">SUM(EB53:EB56)</f>
        <v>491</v>
      </c>
      <c r="EC57" s="80">
        <f t="shared" si="541"/>
        <v>86</v>
      </c>
      <c r="ED57" s="80">
        <f t="shared" si="541"/>
        <v>20</v>
      </c>
      <c r="EE57" s="80">
        <f t="shared" si="541"/>
        <v>2</v>
      </c>
      <c r="EF57" s="80">
        <f t="shared" si="541"/>
        <v>33</v>
      </c>
      <c r="EG57" s="80">
        <f t="shared" si="541"/>
        <v>22</v>
      </c>
      <c r="EH57" s="80">
        <f t="shared" si="541"/>
        <v>15</v>
      </c>
      <c r="EI57" s="13">
        <f t="shared" si="541"/>
        <v>669</v>
      </c>
      <c r="EJ57" s="13">
        <f t="shared" si="395"/>
        <v>689.4</v>
      </c>
      <c r="EK57" s="23" t="s">
        <v>5</v>
      </c>
      <c r="EL57" s="80">
        <f t="shared" ref="EL57:ES57" si="542">SUM(EL53:EL56)</f>
        <v>0</v>
      </c>
      <c r="EM57" s="80">
        <f t="shared" si="542"/>
        <v>0</v>
      </c>
      <c r="EN57" s="80">
        <f t="shared" si="542"/>
        <v>0</v>
      </c>
      <c r="EO57" s="80">
        <f t="shared" si="542"/>
        <v>0</v>
      </c>
      <c r="EP57" s="80">
        <f t="shared" si="542"/>
        <v>0</v>
      </c>
      <c r="EQ57" s="80">
        <f t="shared" si="542"/>
        <v>0</v>
      </c>
      <c r="ER57" s="80">
        <f t="shared" si="542"/>
        <v>2</v>
      </c>
      <c r="ES57" s="13">
        <f t="shared" si="542"/>
        <v>2</v>
      </c>
      <c r="ET57" s="13">
        <f t="shared" si="397"/>
        <v>0.4</v>
      </c>
      <c r="EU57" s="23" t="s">
        <v>5</v>
      </c>
      <c r="EV57" s="80">
        <f t="shared" ref="EV57:FC57" si="543">SUM(EV53:EV56)</f>
        <v>3</v>
      </c>
      <c r="EW57" s="80">
        <f t="shared" si="543"/>
        <v>0</v>
      </c>
      <c r="EX57" s="80">
        <f t="shared" si="543"/>
        <v>0</v>
      </c>
      <c r="EY57" s="80">
        <f t="shared" si="543"/>
        <v>0</v>
      </c>
      <c r="EZ57" s="80">
        <f t="shared" si="543"/>
        <v>0</v>
      </c>
      <c r="FA57" s="80">
        <f t="shared" si="543"/>
        <v>0</v>
      </c>
      <c r="FB57" s="80">
        <f t="shared" si="543"/>
        <v>0</v>
      </c>
      <c r="FC57" s="13">
        <f t="shared" si="543"/>
        <v>3</v>
      </c>
      <c r="FD57" s="13">
        <f t="shared" si="399"/>
        <v>3</v>
      </c>
      <c r="FE57" s="23" t="s">
        <v>5</v>
      </c>
      <c r="FF57" s="44">
        <f t="shared" ref="FF57:FM57" si="544">SUM(FF53:FF56)</f>
        <v>3</v>
      </c>
      <c r="FG57" s="44">
        <f t="shared" si="544"/>
        <v>0</v>
      </c>
      <c r="FH57" s="44">
        <f t="shared" si="544"/>
        <v>1</v>
      </c>
      <c r="FI57" s="44">
        <f t="shared" si="544"/>
        <v>0</v>
      </c>
      <c r="FJ57" s="44">
        <f t="shared" si="544"/>
        <v>0</v>
      </c>
      <c r="FK57" s="44">
        <f t="shared" si="544"/>
        <v>1</v>
      </c>
      <c r="FL57" s="44">
        <f t="shared" si="544"/>
        <v>6</v>
      </c>
      <c r="FM57" s="13">
        <f t="shared" si="544"/>
        <v>11</v>
      </c>
      <c r="FN57" s="13">
        <f t="shared" si="401"/>
        <v>6.1000000000000005</v>
      </c>
      <c r="FO57" s="23" t="s">
        <v>5</v>
      </c>
      <c r="FP57" s="44">
        <f t="shared" ref="FP57:FW57" si="545">SUM(FP53:FP56)</f>
        <v>65</v>
      </c>
      <c r="FQ57" s="44">
        <f t="shared" si="545"/>
        <v>14</v>
      </c>
      <c r="FR57" s="44">
        <f t="shared" si="545"/>
        <v>4</v>
      </c>
      <c r="FS57" s="44">
        <f t="shared" si="545"/>
        <v>0</v>
      </c>
      <c r="FT57" s="44">
        <f t="shared" si="545"/>
        <v>0</v>
      </c>
      <c r="FU57" s="44">
        <f t="shared" si="545"/>
        <v>9</v>
      </c>
      <c r="FV57" s="44">
        <f t="shared" si="545"/>
        <v>7</v>
      </c>
      <c r="FW57" s="13">
        <f t="shared" si="545"/>
        <v>99</v>
      </c>
      <c r="FX57" s="13">
        <f t="shared" si="403"/>
        <v>90</v>
      </c>
      <c r="FY57" s="23" t="s">
        <v>5</v>
      </c>
      <c r="FZ57" s="44">
        <f t="shared" ref="FZ57:GG57" si="546">SUM(FZ53:FZ56)</f>
        <v>521</v>
      </c>
      <c r="GA57" s="44">
        <f t="shared" si="546"/>
        <v>95</v>
      </c>
      <c r="GB57" s="44">
        <f t="shared" si="546"/>
        <v>21</v>
      </c>
      <c r="GC57" s="44">
        <f t="shared" si="546"/>
        <v>2</v>
      </c>
      <c r="GD57" s="44">
        <f t="shared" si="546"/>
        <v>33</v>
      </c>
      <c r="GE57" s="44">
        <f t="shared" si="546"/>
        <v>29</v>
      </c>
      <c r="GF57" s="44">
        <f t="shared" si="546"/>
        <v>15</v>
      </c>
      <c r="GG57" s="13">
        <f t="shared" si="546"/>
        <v>716</v>
      </c>
      <c r="GH57" s="13">
        <f t="shared" si="405"/>
        <v>732.7</v>
      </c>
      <c r="GI57" s="23" t="s">
        <v>5</v>
      </c>
      <c r="GJ57" s="44">
        <f t="shared" ref="GJ57:GQ57" si="547">SUM(GJ53:GJ56)</f>
        <v>386</v>
      </c>
      <c r="GK57" s="44">
        <f t="shared" si="547"/>
        <v>74</v>
      </c>
      <c r="GL57" s="44">
        <f t="shared" si="547"/>
        <v>17</v>
      </c>
      <c r="GM57" s="44">
        <f t="shared" si="547"/>
        <v>4</v>
      </c>
      <c r="GN57" s="44">
        <f t="shared" si="547"/>
        <v>27</v>
      </c>
      <c r="GO57" s="44">
        <f t="shared" si="547"/>
        <v>21</v>
      </c>
      <c r="GP57" s="44">
        <f t="shared" si="547"/>
        <v>10</v>
      </c>
      <c r="GQ57" s="13">
        <f t="shared" si="547"/>
        <v>539</v>
      </c>
      <c r="GR57" s="13">
        <f t="shared" si="407"/>
        <v>559.1</v>
      </c>
      <c r="GS57" s="23" t="s">
        <v>5</v>
      </c>
      <c r="GT57" s="44">
        <f t="shared" ref="GT57:HA57" si="548">SUM(GT53:GT56)</f>
        <v>42</v>
      </c>
      <c r="GU57" s="44">
        <f t="shared" si="548"/>
        <v>7</v>
      </c>
      <c r="GV57" s="44">
        <f t="shared" si="548"/>
        <v>2</v>
      </c>
      <c r="GW57" s="44">
        <f t="shared" si="548"/>
        <v>0</v>
      </c>
      <c r="GX57" s="44">
        <f t="shared" si="548"/>
        <v>0</v>
      </c>
      <c r="GY57" s="44">
        <f t="shared" si="548"/>
        <v>8</v>
      </c>
      <c r="GZ57" s="44">
        <f t="shared" si="548"/>
        <v>8</v>
      </c>
      <c r="HA57" s="13">
        <f t="shared" si="548"/>
        <v>67</v>
      </c>
      <c r="HB57" s="13">
        <f t="shared" si="409"/>
        <v>56.800000000000004</v>
      </c>
      <c r="HC57" s="23" t="s">
        <v>5</v>
      </c>
      <c r="HD57" s="44">
        <f t="shared" ref="HD57:HK57" si="549">SUM(HD53:HD56)</f>
        <v>29</v>
      </c>
      <c r="HE57" s="44">
        <f t="shared" si="549"/>
        <v>4</v>
      </c>
      <c r="HF57" s="44">
        <f t="shared" si="549"/>
        <v>0</v>
      </c>
      <c r="HG57" s="44">
        <f t="shared" si="549"/>
        <v>0</v>
      </c>
      <c r="HH57" s="44">
        <f t="shared" si="549"/>
        <v>0</v>
      </c>
      <c r="HI57" s="44">
        <f t="shared" si="549"/>
        <v>4</v>
      </c>
      <c r="HJ57" s="44">
        <f t="shared" si="549"/>
        <v>6</v>
      </c>
      <c r="HK57" s="13">
        <f t="shared" si="549"/>
        <v>43</v>
      </c>
      <c r="HL57" s="13">
        <f t="shared" si="411"/>
        <v>35.800000000000004</v>
      </c>
      <c r="HM57" s="23" t="s">
        <v>5</v>
      </c>
      <c r="HN57" s="44">
        <f t="shared" ref="HN57:HU57" si="550">SUM(HN53:HN56)</f>
        <v>428</v>
      </c>
      <c r="HO57" s="44">
        <f t="shared" si="550"/>
        <v>79</v>
      </c>
      <c r="HP57" s="44">
        <f t="shared" si="550"/>
        <v>17</v>
      </c>
      <c r="HQ57" s="44">
        <f t="shared" si="550"/>
        <v>4</v>
      </c>
      <c r="HR57" s="44">
        <f t="shared" si="550"/>
        <v>27</v>
      </c>
      <c r="HS57" s="44">
        <f t="shared" si="550"/>
        <v>23</v>
      </c>
      <c r="HT57" s="44">
        <f t="shared" si="550"/>
        <v>13</v>
      </c>
      <c r="HU57" s="13">
        <f t="shared" si="550"/>
        <v>591</v>
      </c>
      <c r="HV57" s="13">
        <f t="shared" si="413"/>
        <v>607.50000000000011</v>
      </c>
      <c r="HW57" s="23" t="s">
        <v>5</v>
      </c>
      <c r="HX57" s="44">
        <f t="shared" ref="HX57:ID57" si="551">SUM(HX53:HX56)</f>
        <v>514</v>
      </c>
      <c r="HY57" s="44">
        <f t="shared" si="551"/>
        <v>89</v>
      </c>
      <c r="HZ57" s="44">
        <f t="shared" si="551"/>
        <v>20</v>
      </c>
      <c r="IA57" s="44">
        <f t="shared" si="551"/>
        <v>2</v>
      </c>
      <c r="IB57" s="44">
        <f t="shared" si="551"/>
        <v>33</v>
      </c>
      <c r="IC57" s="44">
        <f t="shared" si="551"/>
        <v>27</v>
      </c>
      <c r="ID57" s="44">
        <f t="shared" si="551"/>
        <v>19</v>
      </c>
      <c r="IE57" s="13">
        <f t="shared" si="89"/>
        <v>704</v>
      </c>
      <c r="IF57" s="13">
        <f t="shared" si="415"/>
        <v>718.19999999999993</v>
      </c>
    </row>
    <row r="58" spans="1:240" ht="13" customHeight="1" thickTop="1" x14ac:dyDescent="0.25">
      <c r="A58" s="22">
        <f>A56+"00:15"</f>
        <v>0.37500000000000011</v>
      </c>
      <c r="B58" s="42">
        <v>11</v>
      </c>
      <c r="C58" s="42">
        <v>0</v>
      </c>
      <c r="D58" s="42">
        <v>0</v>
      </c>
      <c r="E58" s="42">
        <v>0</v>
      </c>
      <c r="F58" s="42">
        <v>0</v>
      </c>
      <c r="G58" s="42">
        <v>2</v>
      </c>
      <c r="H58" s="42">
        <v>0</v>
      </c>
      <c r="I58" s="12">
        <f>SUM(B58:H58)</f>
        <v>13</v>
      </c>
      <c r="J58" s="12">
        <f t="shared" si="8"/>
        <v>11.8</v>
      </c>
      <c r="K58" s="22">
        <f>K56+"00:15"</f>
        <v>0.37500000000000011</v>
      </c>
      <c r="L58" s="42">
        <v>8</v>
      </c>
      <c r="M58" s="42">
        <v>1</v>
      </c>
      <c r="N58" s="42">
        <v>1</v>
      </c>
      <c r="O58" s="42">
        <v>0</v>
      </c>
      <c r="P58" s="42">
        <v>0</v>
      </c>
      <c r="Q58" s="42">
        <v>0</v>
      </c>
      <c r="R58" s="42">
        <v>0</v>
      </c>
      <c r="S58" s="12">
        <f>SUM(L58:R58)</f>
        <v>10</v>
      </c>
      <c r="T58" s="12">
        <f t="shared" si="371"/>
        <v>10.5</v>
      </c>
      <c r="U58" s="22">
        <f>U56+"00:15"</f>
        <v>0.37500000000000011</v>
      </c>
      <c r="V58" s="42">
        <v>15</v>
      </c>
      <c r="W58" s="42">
        <v>6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12">
        <f>SUM(V58:AB58)</f>
        <v>21</v>
      </c>
      <c r="AD58" s="12">
        <f t="shared" si="373"/>
        <v>21</v>
      </c>
      <c r="AE58" s="22">
        <f>AE56+"00:15"</f>
        <v>0.37500000000000011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12">
        <f>SUM(AF58:AL58)</f>
        <v>0</v>
      </c>
      <c r="AN58" s="12">
        <f t="shared" si="375"/>
        <v>0</v>
      </c>
      <c r="AO58" s="22">
        <f>AO56+"00:15"</f>
        <v>0.37500000000000011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12">
        <f>SUM(AP58:AV58)</f>
        <v>0</v>
      </c>
      <c r="AX58" s="12">
        <f t="shared" si="377"/>
        <v>0</v>
      </c>
      <c r="AY58" s="22">
        <f>AY56+"00:15"</f>
        <v>0.37500000000000011</v>
      </c>
      <c r="AZ58" s="42">
        <v>97</v>
      </c>
      <c r="BA58" s="42">
        <v>17</v>
      </c>
      <c r="BB58" s="42">
        <v>1</v>
      </c>
      <c r="BC58" s="42">
        <v>0</v>
      </c>
      <c r="BD58" s="42">
        <v>8</v>
      </c>
      <c r="BE58" s="42">
        <v>2</v>
      </c>
      <c r="BF58" s="42">
        <v>2</v>
      </c>
      <c r="BG58" s="12">
        <f>SUM(AZ58:BF58)</f>
        <v>127</v>
      </c>
      <c r="BH58" s="12">
        <f t="shared" si="379"/>
        <v>132.70000000000002</v>
      </c>
      <c r="BI58" s="22">
        <f>BI56+"00:15"</f>
        <v>0.37500000000000011</v>
      </c>
      <c r="BJ58" s="42">
        <v>0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12">
        <f>SUM(BJ58:BP58)</f>
        <v>0</v>
      </c>
      <c r="BR58" s="12">
        <f t="shared" si="381"/>
        <v>0</v>
      </c>
      <c r="BS58" s="22">
        <f>BS56+"00:15"</f>
        <v>0.37500000000000011</v>
      </c>
      <c r="BT58" s="42">
        <v>0</v>
      </c>
      <c r="BU58" s="42">
        <v>0</v>
      </c>
      <c r="BV58" s="42">
        <v>0</v>
      </c>
      <c r="BW58" s="42">
        <v>0</v>
      </c>
      <c r="BX58" s="42">
        <v>0</v>
      </c>
      <c r="BY58" s="42">
        <v>0</v>
      </c>
      <c r="BZ58" s="42">
        <v>0</v>
      </c>
      <c r="CA58" s="12">
        <f>SUM(BT58:BZ58)</f>
        <v>0</v>
      </c>
      <c r="CB58" s="12">
        <f t="shared" si="383"/>
        <v>0</v>
      </c>
      <c r="CC58" s="22">
        <f>CC56+"00:15"</f>
        <v>0.37500000000000011</v>
      </c>
      <c r="CD58" s="42">
        <v>2</v>
      </c>
      <c r="CE58" s="42">
        <v>0</v>
      </c>
      <c r="CF58" s="42">
        <v>0</v>
      </c>
      <c r="CG58" s="42">
        <v>0</v>
      </c>
      <c r="CH58" s="42">
        <v>0</v>
      </c>
      <c r="CI58" s="42">
        <v>0</v>
      </c>
      <c r="CJ58" s="42">
        <v>0</v>
      </c>
      <c r="CK58" s="12">
        <f>SUM(CD58:CJ58)</f>
        <v>2</v>
      </c>
      <c r="CL58" s="12">
        <f t="shared" si="385"/>
        <v>2</v>
      </c>
      <c r="CM58" s="22">
        <f>CM56+"00:15"</f>
        <v>0.37500000000000011</v>
      </c>
      <c r="CN58" s="42">
        <v>0</v>
      </c>
      <c r="CO58" s="42">
        <v>0</v>
      </c>
      <c r="CP58" s="42">
        <v>0</v>
      </c>
      <c r="CQ58" s="42">
        <v>0</v>
      </c>
      <c r="CR58" s="42">
        <v>0</v>
      </c>
      <c r="CS58" s="42">
        <v>0</v>
      </c>
      <c r="CT58" s="42">
        <v>3</v>
      </c>
      <c r="CU58" s="12">
        <f>SUM(CN58:CT58)</f>
        <v>3</v>
      </c>
      <c r="CV58" s="12">
        <f t="shared" si="387"/>
        <v>0.60000000000000009</v>
      </c>
      <c r="CW58" s="22">
        <f>CW56+"00:15"</f>
        <v>0.37500000000000011</v>
      </c>
      <c r="CX58" s="42">
        <v>4</v>
      </c>
      <c r="CY58" s="42">
        <v>0</v>
      </c>
      <c r="CZ58" s="42">
        <v>0</v>
      </c>
      <c r="DA58" s="42">
        <v>0</v>
      </c>
      <c r="DB58" s="42">
        <v>0</v>
      </c>
      <c r="DC58" s="42">
        <v>2</v>
      </c>
      <c r="DD58" s="42">
        <v>0</v>
      </c>
      <c r="DE58" s="12">
        <f>SUM(CX58:DD58)</f>
        <v>6</v>
      </c>
      <c r="DF58" s="12">
        <f t="shared" si="389"/>
        <v>4.8</v>
      </c>
      <c r="DG58" s="22">
        <f>DG56+"00:15"</f>
        <v>0.37500000000000011</v>
      </c>
      <c r="DH58" s="42">
        <v>0</v>
      </c>
      <c r="DI58" s="42">
        <v>0</v>
      </c>
      <c r="DJ58" s="42">
        <v>0</v>
      </c>
      <c r="DK58" s="42">
        <v>0</v>
      </c>
      <c r="DL58" s="42">
        <v>0</v>
      </c>
      <c r="DM58" s="42">
        <v>0</v>
      </c>
      <c r="DN58" s="42">
        <v>0</v>
      </c>
      <c r="DO58" s="12">
        <f>SUM(DH58:DN58)</f>
        <v>0</v>
      </c>
      <c r="DP58" s="12">
        <f t="shared" si="391"/>
        <v>0</v>
      </c>
      <c r="DQ58" s="22">
        <f>DQ56+"00:15"</f>
        <v>0.37500000000000011</v>
      </c>
      <c r="DR58" s="42">
        <v>11</v>
      </c>
      <c r="DS58" s="42">
        <v>2</v>
      </c>
      <c r="DT58" s="42">
        <v>0</v>
      </c>
      <c r="DU58" s="42">
        <v>0</v>
      </c>
      <c r="DV58" s="42">
        <v>0</v>
      </c>
      <c r="DW58" s="42">
        <v>3</v>
      </c>
      <c r="DX58" s="42">
        <v>0</v>
      </c>
      <c r="DY58" s="12">
        <f>SUM(DR58:DX58)</f>
        <v>16</v>
      </c>
      <c r="DZ58" s="12">
        <f t="shared" si="393"/>
        <v>14.2</v>
      </c>
      <c r="EA58" s="22">
        <f>EA56+"00:15"</f>
        <v>0.37500000000000011</v>
      </c>
      <c r="EB58" s="42">
        <v>136</v>
      </c>
      <c r="EC58" s="42">
        <v>14</v>
      </c>
      <c r="ED58" s="42">
        <v>4</v>
      </c>
      <c r="EE58" s="42">
        <v>0</v>
      </c>
      <c r="EF58" s="42">
        <v>7</v>
      </c>
      <c r="EG58" s="42">
        <v>5</v>
      </c>
      <c r="EH58" s="42">
        <v>1</v>
      </c>
      <c r="EI58" s="12">
        <f>SUM(EB58:EH58)</f>
        <v>167</v>
      </c>
      <c r="EJ58" s="12">
        <f t="shared" si="395"/>
        <v>172.2</v>
      </c>
      <c r="EK58" s="22">
        <f>EK56+"00:15"</f>
        <v>0.37500000000000011</v>
      </c>
      <c r="EL58" s="42">
        <v>0</v>
      </c>
      <c r="EM58" s="42">
        <v>0</v>
      </c>
      <c r="EN58" s="42">
        <v>0</v>
      </c>
      <c r="EO58" s="42">
        <v>0</v>
      </c>
      <c r="EP58" s="42">
        <v>0</v>
      </c>
      <c r="EQ58" s="42">
        <v>0</v>
      </c>
      <c r="ER58" s="42">
        <v>2</v>
      </c>
      <c r="ES58" s="12">
        <f>SUM(EL58:ER58)</f>
        <v>2</v>
      </c>
      <c r="ET58" s="12">
        <f t="shared" si="397"/>
        <v>0.4</v>
      </c>
      <c r="EU58" s="22">
        <f>EU56+"00:15"</f>
        <v>0.37500000000000011</v>
      </c>
      <c r="EV58" s="42">
        <v>0</v>
      </c>
      <c r="EW58" s="42">
        <v>1</v>
      </c>
      <c r="EX58" s="42">
        <v>0</v>
      </c>
      <c r="EY58" s="42">
        <v>0</v>
      </c>
      <c r="EZ58" s="42">
        <v>0</v>
      </c>
      <c r="FA58" s="42">
        <v>0</v>
      </c>
      <c r="FB58" s="42">
        <v>0</v>
      </c>
      <c r="FC58" s="12">
        <f>SUM(EV58:FB58)</f>
        <v>1</v>
      </c>
      <c r="FD58" s="12">
        <f t="shared" si="399"/>
        <v>1</v>
      </c>
      <c r="FE58" s="22">
        <f>FE56+"00:15"</f>
        <v>0.37500000000000011</v>
      </c>
      <c r="FF58" s="48">
        <f t="shared" ref="FF58:FL61" si="552">SUM(AF58,AP58,CN58,EL58)</f>
        <v>0</v>
      </c>
      <c r="FG58" s="48">
        <f t="shared" si="552"/>
        <v>0</v>
      </c>
      <c r="FH58" s="48">
        <f t="shared" si="552"/>
        <v>0</v>
      </c>
      <c r="FI58" s="48">
        <f t="shared" si="552"/>
        <v>0</v>
      </c>
      <c r="FJ58" s="48">
        <f t="shared" si="552"/>
        <v>0</v>
      </c>
      <c r="FK58" s="48">
        <f t="shared" si="552"/>
        <v>0</v>
      </c>
      <c r="FL58" s="48">
        <f t="shared" si="552"/>
        <v>5</v>
      </c>
      <c r="FM58" s="12">
        <f>SUM(FF58:FL58)</f>
        <v>5</v>
      </c>
      <c r="FN58" s="12">
        <f t="shared" si="401"/>
        <v>1</v>
      </c>
      <c r="FO58" s="22">
        <f>FO56+"00:15"</f>
        <v>0.37500000000000011</v>
      </c>
      <c r="FP58" s="48">
        <f t="shared" ref="FP58:FV61" si="553">SUM(B58,L58,V58,AF58)</f>
        <v>34</v>
      </c>
      <c r="FQ58" s="48">
        <f t="shared" si="553"/>
        <v>7</v>
      </c>
      <c r="FR58" s="48">
        <f t="shared" si="553"/>
        <v>1</v>
      </c>
      <c r="FS58" s="48">
        <f t="shared" si="553"/>
        <v>0</v>
      </c>
      <c r="FT58" s="48">
        <f t="shared" si="553"/>
        <v>0</v>
      </c>
      <c r="FU58" s="48">
        <f t="shared" si="553"/>
        <v>2</v>
      </c>
      <c r="FV58" s="48">
        <f t="shared" si="553"/>
        <v>0</v>
      </c>
      <c r="FW58" s="12">
        <f>SUM(FP58:FV58)</f>
        <v>44</v>
      </c>
      <c r="FX58" s="12">
        <f t="shared" si="403"/>
        <v>43.3</v>
      </c>
      <c r="FY58" s="22">
        <f>FY56+"00:15"</f>
        <v>0.37500000000000011</v>
      </c>
      <c r="FZ58" s="48">
        <f t="shared" ref="FZ58:GF61" si="554">SUM(V58,BT58,CD58,EB58)</f>
        <v>153</v>
      </c>
      <c r="GA58" s="48">
        <f t="shared" si="554"/>
        <v>20</v>
      </c>
      <c r="GB58" s="48">
        <f t="shared" si="554"/>
        <v>4</v>
      </c>
      <c r="GC58" s="48">
        <f t="shared" si="554"/>
        <v>0</v>
      </c>
      <c r="GD58" s="48">
        <f t="shared" si="554"/>
        <v>7</v>
      </c>
      <c r="GE58" s="48">
        <f t="shared" si="554"/>
        <v>5</v>
      </c>
      <c r="GF58" s="48">
        <f t="shared" si="554"/>
        <v>1</v>
      </c>
      <c r="GG58" s="12">
        <f>SUM(FZ58:GF58)</f>
        <v>190</v>
      </c>
      <c r="GH58" s="12">
        <f t="shared" si="405"/>
        <v>195.2</v>
      </c>
      <c r="GI58" s="22">
        <f>GI56+"00:15"</f>
        <v>0.37500000000000011</v>
      </c>
      <c r="GJ58" s="48">
        <f t="shared" ref="GJ58:GP61" si="555">SUM(AP58,AZ58,BJ58,BT58)</f>
        <v>97</v>
      </c>
      <c r="GK58" s="48">
        <f t="shared" si="555"/>
        <v>17</v>
      </c>
      <c r="GL58" s="48">
        <f t="shared" si="555"/>
        <v>1</v>
      </c>
      <c r="GM58" s="48">
        <f t="shared" si="555"/>
        <v>0</v>
      </c>
      <c r="GN58" s="48">
        <f t="shared" si="555"/>
        <v>8</v>
      </c>
      <c r="GO58" s="48">
        <f t="shared" si="555"/>
        <v>2</v>
      </c>
      <c r="GP58" s="48">
        <f t="shared" si="555"/>
        <v>2</v>
      </c>
      <c r="GQ58" s="12">
        <f>SUM(GJ58:GP58)</f>
        <v>127</v>
      </c>
      <c r="GR58" s="12">
        <f t="shared" si="407"/>
        <v>132.70000000000002</v>
      </c>
      <c r="GS58" s="22">
        <f>GS56+"00:15"</f>
        <v>0.37500000000000011</v>
      </c>
      <c r="GT58" s="48">
        <f t="shared" ref="GT58:GZ61" si="556">SUM(L58,BJ58,DH58,DR58)</f>
        <v>19</v>
      </c>
      <c r="GU58" s="48">
        <f t="shared" si="556"/>
        <v>3</v>
      </c>
      <c r="GV58" s="48">
        <f t="shared" si="556"/>
        <v>1</v>
      </c>
      <c r="GW58" s="48">
        <f t="shared" si="556"/>
        <v>0</v>
      </c>
      <c r="GX58" s="48">
        <f t="shared" si="556"/>
        <v>0</v>
      </c>
      <c r="GY58" s="48">
        <f t="shared" si="556"/>
        <v>3</v>
      </c>
      <c r="GZ58" s="48">
        <f t="shared" si="556"/>
        <v>0</v>
      </c>
      <c r="HA58" s="12">
        <f>SUM(GT58:GZ58)</f>
        <v>26</v>
      </c>
      <c r="HB58" s="12">
        <f t="shared" si="409"/>
        <v>24.7</v>
      </c>
      <c r="HC58" s="22">
        <f>HC56+"00:15"</f>
        <v>0.37500000000000011</v>
      </c>
      <c r="HD58" s="48">
        <f t="shared" ref="HD58:HJ61" si="557">SUM(CD58,CN58,CX58,DH58)</f>
        <v>6</v>
      </c>
      <c r="HE58" s="48">
        <f t="shared" si="557"/>
        <v>0</v>
      </c>
      <c r="HF58" s="48">
        <f t="shared" si="557"/>
        <v>0</v>
      </c>
      <c r="HG58" s="48">
        <f t="shared" si="557"/>
        <v>0</v>
      </c>
      <c r="HH58" s="48">
        <f t="shared" si="557"/>
        <v>0</v>
      </c>
      <c r="HI58" s="48">
        <f t="shared" si="557"/>
        <v>2</v>
      </c>
      <c r="HJ58" s="48">
        <f t="shared" si="557"/>
        <v>3</v>
      </c>
      <c r="HK58" s="12">
        <f>SUM(HD58:HJ58)</f>
        <v>11</v>
      </c>
      <c r="HL58" s="12">
        <f t="shared" si="411"/>
        <v>7.4</v>
      </c>
      <c r="HM58" s="22">
        <f>HM56+"00:15"</f>
        <v>0.37500000000000011</v>
      </c>
      <c r="HN58" s="48">
        <f t="shared" ref="HN58:HT61" si="558">SUM(B58,AZ58,CX58,EV58)</f>
        <v>112</v>
      </c>
      <c r="HO58" s="48">
        <f t="shared" si="558"/>
        <v>18</v>
      </c>
      <c r="HP58" s="48">
        <f t="shared" si="558"/>
        <v>1</v>
      </c>
      <c r="HQ58" s="48">
        <f t="shared" si="558"/>
        <v>0</v>
      </c>
      <c r="HR58" s="48">
        <f t="shared" si="558"/>
        <v>8</v>
      </c>
      <c r="HS58" s="48">
        <f t="shared" si="558"/>
        <v>6</v>
      </c>
      <c r="HT58" s="48">
        <f t="shared" si="558"/>
        <v>2</v>
      </c>
      <c r="HU58" s="12">
        <f>SUM(HN58:HT58)</f>
        <v>147</v>
      </c>
      <c r="HV58" s="12">
        <f t="shared" si="413"/>
        <v>150.30000000000001</v>
      </c>
      <c r="HW58" s="22">
        <f>HW56+"00:15"</f>
        <v>0.37500000000000011</v>
      </c>
      <c r="HX58" s="48">
        <f t="shared" ref="HX58:ID61" si="559">SUM(DR58,EB58,EL58,EV58)</f>
        <v>147</v>
      </c>
      <c r="HY58" s="48">
        <f t="shared" si="559"/>
        <v>17</v>
      </c>
      <c r="HZ58" s="48">
        <f t="shared" si="559"/>
        <v>4</v>
      </c>
      <c r="IA58" s="48">
        <f t="shared" si="559"/>
        <v>0</v>
      </c>
      <c r="IB58" s="48">
        <f t="shared" si="559"/>
        <v>7</v>
      </c>
      <c r="IC58" s="48">
        <f t="shared" si="559"/>
        <v>8</v>
      </c>
      <c r="ID58" s="48">
        <f t="shared" si="559"/>
        <v>3</v>
      </c>
      <c r="IE58" s="12">
        <f t="shared" si="89"/>
        <v>186</v>
      </c>
      <c r="IF58" s="12">
        <f t="shared" si="415"/>
        <v>187.79999999999998</v>
      </c>
    </row>
    <row r="59" spans="1:240" ht="13" customHeight="1" x14ac:dyDescent="0.25">
      <c r="A59" s="22">
        <f t="shared" ref="A59:A61" si="560">A58+"00:15"</f>
        <v>0.3854166666666668</v>
      </c>
      <c r="B59" s="42">
        <v>10</v>
      </c>
      <c r="C59" s="42">
        <v>0</v>
      </c>
      <c r="D59" s="42">
        <v>1</v>
      </c>
      <c r="E59" s="42">
        <v>0</v>
      </c>
      <c r="F59" s="42">
        <v>0</v>
      </c>
      <c r="G59" s="42">
        <v>2</v>
      </c>
      <c r="H59" s="42">
        <v>0</v>
      </c>
      <c r="I59" s="12">
        <f>SUM(B59:H59)</f>
        <v>13</v>
      </c>
      <c r="J59" s="12">
        <f t="shared" si="8"/>
        <v>12.3</v>
      </c>
      <c r="K59" s="22">
        <f t="shared" ref="K59:K61" si="561">K58+"00:15"</f>
        <v>0.3854166666666668</v>
      </c>
      <c r="L59" s="42">
        <v>2</v>
      </c>
      <c r="M59" s="42">
        <v>1</v>
      </c>
      <c r="N59" s="42">
        <v>0</v>
      </c>
      <c r="O59" s="42">
        <v>0</v>
      </c>
      <c r="P59" s="42">
        <v>0</v>
      </c>
      <c r="Q59" s="42">
        <v>0</v>
      </c>
      <c r="R59" s="42">
        <v>1</v>
      </c>
      <c r="S59" s="12">
        <f>SUM(L59:R59)</f>
        <v>4</v>
      </c>
      <c r="T59" s="12">
        <f t="shared" si="371"/>
        <v>3.2</v>
      </c>
      <c r="U59" s="22">
        <f t="shared" ref="U59:U61" si="562">U58+"00:15"</f>
        <v>0.3854166666666668</v>
      </c>
      <c r="V59" s="42">
        <v>12</v>
      </c>
      <c r="W59" s="42">
        <v>5</v>
      </c>
      <c r="X59" s="42">
        <v>0</v>
      </c>
      <c r="Y59" s="42">
        <v>0</v>
      </c>
      <c r="Z59" s="42">
        <v>0</v>
      </c>
      <c r="AA59" s="42">
        <v>3</v>
      </c>
      <c r="AB59" s="42">
        <v>0</v>
      </c>
      <c r="AC59" s="12">
        <f>SUM(V59:AB59)</f>
        <v>20</v>
      </c>
      <c r="AD59" s="12">
        <f t="shared" si="373"/>
        <v>18.2</v>
      </c>
      <c r="AE59" s="22">
        <f t="shared" ref="AE59:AE61" si="563">AE58+"00:15"</f>
        <v>0.3854166666666668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12">
        <f>SUM(AF59:AL59)</f>
        <v>0</v>
      </c>
      <c r="AN59" s="12">
        <f t="shared" si="375"/>
        <v>0</v>
      </c>
      <c r="AO59" s="22">
        <f t="shared" ref="AO59:AO61" si="564">AO58+"00:15"</f>
        <v>0.3854166666666668</v>
      </c>
      <c r="AP59" s="42">
        <v>1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12">
        <f>SUM(AP59:AV59)</f>
        <v>1</v>
      </c>
      <c r="AX59" s="12">
        <f t="shared" si="377"/>
        <v>1</v>
      </c>
      <c r="AY59" s="22">
        <f t="shared" ref="AY59:AY61" si="565">AY58+"00:15"</f>
        <v>0.3854166666666668</v>
      </c>
      <c r="AZ59" s="42">
        <v>141</v>
      </c>
      <c r="BA59" s="42">
        <v>21</v>
      </c>
      <c r="BB59" s="42">
        <v>2</v>
      </c>
      <c r="BC59" s="42">
        <v>0</v>
      </c>
      <c r="BD59" s="42">
        <v>9</v>
      </c>
      <c r="BE59" s="42">
        <v>8</v>
      </c>
      <c r="BF59" s="42">
        <v>2</v>
      </c>
      <c r="BG59" s="12">
        <f>SUM(AZ59:BF59)</f>
        <v>183</v>
      </c>
      <c r="BH59" s="12">
        <f t="shared" si="379"/>
        <v>186.6</v>
      </c>
      <c r="BI59" s="22">
        <f t="shared" ref="BI59:BI61" si="566">BI58+"00:15"</f>
        <v>0.3854166666666668</v>
      </c>
      <c r="BJ59" s="42">
        <v>4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12">
        <f>SUM(BJ59:BP59)</f>
        <v>4</v>
      </c>
      <c r="BR59" s="12">
        <f t="shared" si="381"/>
        <v>4</v>
      </c>
      <c r="BS59" s="22">
        <f t="shared" ref="BS59:BS61" si="567">BS58+"00:15"</f>
        <v>0.3854166666666668</v>
      </c>
      <c r="BT59" s="42">
        <v>0</v>
      </c>
      <c r="BU59" s="42">
        <v>0</v>
      </c>
      <c r="BV59" s="42">
        <v>0</v>
      </c>
      <c r="BW59" s="42">
        <v>0</v>
      </c>
      <c r="BX59" s="42">
        <v>0</v>
      </c>
      <c r="BY59" s="42">
        <v>0</v>
      </c>
      <c r="BZ59" s="42">
        <v>0</v>
      </c>
      <c r="CA59" s="12">
        <f>SUM(BT59:BZ59)</f>
        <v>0</v>
      </c>
      <c r="CB59" s="12">
        <f t="shared" si="383"/>
        <v>0</v>
      </c>
      <c r="CC59" s="22">
        <f t="shared" ref="CC59:CC61" si="568">CC58+"00:15"</f>
        <v>0.3854166666666668</v>
      </c>
      <c r="CD59" s="42">
        <v>0</v>
      </c>
      <c r="CE59" s="42">
        <v>0</v>
      </c>
      <c r="CF59" s="42">
        <v>0</v>
      </c>
      <c r="CG59" s="42">
        <v>0</v>
      </c>
      <c r="CH59" s="42">
        <v>0</v>
      </c>
      <c r="CI59" s="42">
        <v>0</v>
      </c>
      <c r="CJ59" s="42">
        <v>0</v>
      </c>
      <c r="CK59" s="12">
        <f>SUM(CD59:CJ59)</f>
        <v>0</v>
      </c>
      <c r="CL59" s="12">
        <f t="shared" si="385"/>
        <v>0</v>
      </c>
      <c r="CM59" s="22">
        <f t="shared" ref="CM59:CM61" si="569">CM58+"00:15"</f>
        <v>0.3854166666666668</v>
      </c>
      <c r="CN59" s="42">
        <v>0</v>
      </c>
      <c r="CO59" s="42">
        <v>0</v>
      </c>
      <c r="CP59" s="42">
        <v>0</v>
      </c>
      <c r="CQ59" s="42">
        <v>0</v>
      </c>
      <c r="CR59" s="42">
        <v>0</v>
      </c>
      <c r="CS59" s="42">
        <v>0</v>
      </c>
      <c r="CT59" s="42">
        <v>1</v>
      </c>
      <c r="CU59" s="12">
        <f>SUM(CN59:CT59)</f>
        <v>1</v>
      </c>
      <c r="CV59" s="12">
        <f t="shared" si="387"/>
        <v>0.2</v>
      </c>
      <c r="CW59" s="22">
        <f t="shared" ref="CW59:CW61" si="570">CW58+"00:15"</f>
        <v>0.3854166666666668</v>
      </c>
      <c r="CX59" s="42">
        <v>8</v>
      </c>
      <c r="CY59" s="42">
        <v>2</v>
      </c>
      <c r="CZ59" s="42">
        <v>0</v>
      </c>
      <c r="DA59" s="42">
        <v>0</v>
      </c>
      <c r="DB59" s="42">
        <v>0</v>
      </c>
      <c r="DC59" s="42">
        <v>2</v>
      </c>
      <c r="DD59" s="42">
        <v>0</v>
      </c>
      <c r="DE59" s="12">
        <f>SUM(CX59:DD59)</f>
        <v>12</v>
      </c>
      <c r="DF59" s="12">
        <f t="shared" si="389"/>
        <v>10.8</v>
      </c>
      <c r="DG59" s="22">
        <f t="shared" ref="DG59:DG61" si="571">DG58+"00:15"</f>
        <v>0.3854166666666668</v>
      </c>
      <c r="DH59" s="42">
        <v>0</v>
      </c>
      <c r="DI59" s="42">
        <v>0</v>
      </c>
      <c r="DJ59" s="42">
        <v>0</v>
      </c>
      <c r="DK59" s="42">
        <v>0</v>
      </c>
      <c r="DL59" s="42">
        <v>0</v>
      </c>
      <c r="DM59" s="42">
        <v>0</v>
      </c>
      <c r="DN59" s="42">
        <v>0</v>
      </c>
      <c r="DO59" s="12">
        <f>SUM(DH59:DN59)</f>
        <v>0</v>
      </c>
      <c r="DP59" s="12">
        <f t="shared" si="391"/>
        <v>0</v>
      </c>
      <c r="DQ59" s="22">
        <f t="shared" ref="DQ59:DQ61" si="572">DQ58+"00:15"</f>
        <v>0.3854166666666668</v>
      </c>
      <c r="DR59" s="42">
        <v>8</v>
      </c>
      <c r="DS59" s="42">
        <v>2</v>
      </c>
      <c r="DT59" s="42">
        <v>0</v>
      </c>
      <c r="DU59" s="42">
        <v>0</v>
      </c>
      <c r="DV59" s="42">
        <v>0</v>
      </c>
      <c r="DW59" s="42">
        <v>0</v>
      </c>
      <c r="DX59" s="42">
        <v>1</v>
      </c>
      <c r="DY59" s="12">
        <f>SUM(DR59:DX59)</f>
        <v>11</v>
      </c>
      <c r="DZ59" s="12">
        <f t="shared" si="393"/>
        <v>10.199999999999999</v>
      </c>
      <c r="EA59" s="22">
        <f t="shared" ref="EA59:EA61" si="573">EA58+"00:15"</f>
        <v>0.3854166666666668</v>
      </c>
      <c r="EB59" s="42">
        <v>111</v>
      </c>
      <c r="EC59" s="42">
        <v>14</v>
      </c>
      <c r="ED59" s="42">
        <v>4</v>
      </c>
      <c r="EE59" s="42">
        <v>0</v>
      </c>
      <c r="EF59" s="42">
        <v>8</v>
      </c>
      <c r="EG59" s="42">
        <v>5</v>
      </c>
      <c r="EH59" s="42">
        <v>4</v>
      </c>
      <c r="EI59" s="12">
        <f>SUM(EB59:EH59)</f>
        <v>146</v>
      </c>
      <c r="EJ59" s="12">
        <f t="shared" si="395"/>
        <v>149.80000000000001</v>
      </c>
      <c r="EK59" s="22">
        <f t="shared" ref="EK59:EK61" si="574">EK58+"00:15"</f>
        <v>0.3854166666666668</v>
      </c>
      <c r="EL59" s="42">
        <v>3</v>
      </c>
      <c r="EM59" s="42">
        <v>0</v>
      </c>
      <c r="EN59" s="42">
        <v>0</v>
      </c>
      <c r="EO59" s="42">
        <v>0</v>
      </c>
      <c r="EP59" s="42">
        <v>0</v>
      </c>
      <c r="EQ59" s="42">
        <v>0</v>
      </c>
      <c r="ER59" s="42">
        <v>0</v>
      </c>
      <c r="ES59" s="12">
        <f>SUM(EL59:ER59)</f>
        <v>3</v>
      </c>
      <c r="ET59" s="12">
        <f t="shared" si="397"/>
        <v>3</v>
      </c>
      <c r="EU59" s="22">
        <f t="shared" ref="EU59:EU61" si="575">EU58+"00:15"</f>
        <v>0.3854166666666668</v>
      </c>
      <c r="EV59" s="42">
        <v>1</v>
      </c>
      <c r="EW59" s="42">
        <v>0</v>
      </c>
      <c r="EX59" s="42">
        <v>0</v>
      </c>
      <c r="EY59" s="42">
        <v>0</v>
      </c>
      <c r="EZ59" s="42">
        <v>0</v>
      </c>
      <c r="FA59" s="42">
        <v>1</v>
      </c>
      <c r="FB59" s="42">
        <v>0</v>
      </c>
      <c r="FC59" s="12">
        <f>SUM(EV59:FB59)</f>
        <v>2</v>
      </c>
      <c r="FD59" s="12">
        <f t="shared" si="399"/>
        <v>1.4</v>
      </c>
      <c r="FE59" s="22">
        <f t="shared" ref="FE59:FE61" si="576">FE58+"00:15"</f>
        <v>0.3854166666666668</v>
      </c>
      <c r="FF59" s="48">
        <f t="shared" si="552"/>
        <v>4</v>
      </c>
      <c r="FG59" s="48">
        <f t="shared" si="552"/>
        <v>0</v>
      </c>
      <c r="FH59" s="48">
        <f t="shared" si="552"/>
        <v>0</v>
      </c>
      <c r="FI59" s="48">
        <f t="shared" si="552"/>
        <v>0</v>
      </c>
      <c r="FJ59" s="48">
        <f t="shared" si="552"/>
        <v>0</v>
      </c>
      <c r="FK59" s="48">
        <f t="shared" si="552"/>
        <v>0</v>
      </c>
      <c r="FL59" s="48">
        <f t="shared" si="552"/>
        <v>1</v>
      </c>
      <c r="FM59" s="12">
        <f>SUM(FF59:FL59)</f>
        <v>5</v>
      </c>
      <c r="FN59" s="12">
        <f t="shared" si="401"/>
        <v>4.2</v>
      </c>
      <c r="FO59" s="22">
        <f t="shared" ref="FO59:FO61" si="577">FO58+"00:15"</f>
        <v>0.3854166666666668</v>
      </c>
      <c r="FP59" s="48">
        <f t="shared" si="553"/>
        <v>24</v>
      </c>
      <c r="FQ59" s="48">
        <f t="shared" si="553"/>
        <v>6</v>
      </c>
      <c r="FR59" s="48">
        <f t="shared" si="553"/>
        <v>1</v>
      </c>
      <c r="FS59" s="48">
        <f t="shared" si="553"/>
        <v>0</v>
      </c>
      <c r="FT59" s="48">
        <f t="shared" si="553"/>
        <v>0</v>
      </c>
      <c r="FU59" s="48">
        <f t="shared" si="553"/>
        <v>5</v>
      </c>
      <c r="FV59" s="48">
        <f t="shared" si="553"/>
        <v>1</v>
      </c>
      <c r="FW59" s="12">
        <f>SUM(FP59:FV59)</f>
        <v>37</v>
      </c>
      <c r="FX59" s="12">
        <f t="shared" si="403"/>
        <v>33.700000000000003</v>
      </c>
      <c r="FY59" s="22">
        <f t="shared" ref="FY59:FY61" si="578">FY58+"00:15"</f>
        <v>0.3854166666666668</v>
      </c>
      <c r="FZ59" s="48">
        <f t="shared" si="554"/>
        <v>123</v>
      </c>
      <c r="GA59" s="48">
        <f t="shared" si="554"/>
        <v>19</v>
      </c>
      <c r="GB59" s="48">
        <f t="shared" si="554"/>
        <v>4</v>
      </c>
      <c r="GC59" s="48">
        <f t="shared" si="554"/>
        <v>0</v>
      </c>
      <c r="GD59" s="48">
        <f t="shared" si="554"/>
        <v>8</v>
      </c>
      <c r="GE59" s="48">
        <f t="shared" si="554"/>
        <v>8</v>
      </c>
      <c r="GF59" s="48">
        <f t="shared" si="554"/>
        <v>4</v>
      </c>
      <c r="GG59" s="12">
        <f>SUM(FZ59:GF59)</f>
        <v>166</v>
      </c>
      <c r="GH59" s="12">
        <f t="shared" si="405"/>
        <v>168</v>
      </c>
      <c r="GI59" s="22">
        <f t="shared" ref="GI59:GI61" si="579">GI58+"00:15"</f>
        <v>0.3854166666666668</v>
      </c>
      <c r="GJ59" s="48">
        <f t="shared" si="555"/>
        <v>146</v>
      </c>
      <c r="GK59" s="48">
        <f t="shared" si="555"/>
        <v>21</v>
      </c>
      <c r="GL59" s="48">
        <f t="shared" si="555"/>
        <v>2</v>
      </c>
      <c r="GM59" s="48">
        <f t="shared" si="555"/>
        <v>0</v>
      </c>
      <c r="GN59" s="48">
        <f t="shared" si="555"/>
        <v>9</v>
      </c>
      <c r="GO59" s="48">
        <f t="shared" si="555"/>
        <v>8</v>
      </c>
      <c r="GP59" s="48">
        <f t="shared" si="555"/>
        <v>2</v>
      </c>
      <c r="GQ59" s="12">
        <f>SUM(GJ59:GP59)</f>
        <v>188</v>
      </c>
      <c r="GR59" s="12">
        <f t="shared" si="407"/>
        <v>191.6</v>
      </c>
      <c r="GS59" s="22">
        <f t="shared" ref="GS59:GS61" si="580">GS58+"00:15"</f>
        <v>0.3854166666666668</v>
      </c>
      <c r="GT59" s="48">
        <f t="shared" si="556"/>
        <v>14</v>
      </c>
      <c r="GU59" s="48">
        <f t="shared" si="556"/>
        <v>3</v>
      </c>
      <c r="GV59" s="48">
        <f t="shared" si="556"/>
        <v>0</v>
      </c>
      <c r="GW59" s="48">
        <f t="shared" si="556"/>
        <v>0</v>
      </c>
      <c r="GX59" s="48">
        <f t="shared" si="556"/>
        <v>0</v>
      </c>
      <c r="GY59" s="48">
        <f t="shared" si="556"/>
        <v>0</v>
      </c>
      <c r="GZ59" s="48">
        <f t="shared" si="556"/>
        <v>2</v>
      </c>
      <c r="HA59" s="12">
        <f>SUM(GT59:GZ59)</f>
        <v>19</v>
      </c>
      <c r="HB59" s="12">
        <f t="shared" si="409"/>
        <v>17.399999999999999</v>
      </c>
      <c r="HC59" s="22">
        <f t="shared" ref="HC59:HC61" si="581">HC58+"00:15"</f>
        <v>0.3854166666666668</v>
      </c>
      <c r="HD59" s="48">
        <f t="shared" si="557"/>
        <v>8</v>
      </c>
      <c r="HE59" s="48">
        <f t="shared" si="557"/>
        <v>2</v>
      </c>
      <c r="HF59" s="48">
        <f t="shared" si="557"/>
        <v>0</v>
      </c>
      <c r="HG59" s="48">
        <f t="shared" si="557"/>
        <v>0</v>
      </c>
      <c r="HH59" s="48">
        <f t="shared" si="557"/>
        <v>0</v>
      </c>
      <c r="HI59" s="48">
        <f t="shared" si="557"/>
        <v>2</v>
      </c>
      <c r="HJ59" s="48">
        <f t="shared" si="557"/>
        <v>1</v>
      </c>
      <c r="HK59" s="12">
        <f>SUM(HD59:HJ59)</f>
        <v>13</v>
      </c>
      <c r="HL59" s="12">
        <f t="shared" si="411"/>
        <v>11</v>
      </c>
      <c r="HM59" s="22">
        <f t="shared" ref="HM59:HM61" si="582">HM58+"00:15"</f>
        <v>0.3854166666666668</v>
      </c>
      <c r="HN59" s="48">
        <f t="shared" si="558"/>
        <v>160</v>
      </c>
      <c r="HO59" s="48">
        <f t="shared" si="558"/>
        <v>23</v>
      </c>
      <c r="HP59" s="48">
        <f t="shared" si="558"/>
        <v>3</v>
      </c>
      <c r="HQ59" s="48">
        <f t="shared" si="558"/>
        <v>0</v>
      </c>
      <c r="HR59" s="48">
        <f t="shared" si="558"/>
        <v>9</v>
      </c>
      <c r="HS59" s="48">
        <f t="shared" si="558"/>
        <v>13</v>
      </c>
      <c r="HT59" s="48">
        <f t="shared" si="558"/>
        <v>2</v>
      </c>
      <c r="HU59" s="12">
        <f>SUM(HN59:HT59)</f>
        <v>210</v>
      </c>
      <c r="HV59" s="12">
        <f t="shared" si="413"/>
        <v>211.1</v>
      </c>
      <c r="HW59" s="22">
        <f t="shared" ref="HW59:HW61" si="583">HW58+"00:15"</f>
        <v>0.3854166666666668</v>
      </c>
      <c r="HX59" s="48">
        <f t="shared" si="559"/>
        <v>123</v>
      </c>
      <c r="HY59" s="48">
        <f t="shared" si="559"/>
        <v>16</v>
      </c>
      <c r="HZ59" s="48">
        <f t="shared" si="559"/>
        <v>4</v>
      </c>
      <c r="IA59" s="48">
        <f t="shared" si="559"/>
        <v>0</v>
      </c>
      <c r="IB59" s="48">
        <f t="shared" si="559"/>
        <v>8</v>
      </c>
      <c r="IC59" s="48">
        <f t="shared" si="559"/>
        <v>6</v>
      </c>
      <c r="ID59" s="48">
        <f t="shared" si="559"/>
        <v>5</v>
      </c>
      <c r="IE59" s="12">
        <f t="shared" si="89"/>
        <v>162</v>
      </c>
      <c r="IF59" s="12">
        <f t="shared" si="415"/>
        <v>164.4</v>
      </c>
    </row>
    <row r="60" spans="1:240" ht="13" customHeight="1" x14ac:dyDescent="0.25">
      <c r="A60" s="22">
        <f t="shared" si="560"/>
        <v>0.39583333333333348</v>
      </c>
      <c r="B60" s="42">
        <v>8</v>
      </c>
      <c r="C60" s="42">
        <v>1</v>
      </c>
      <c r="D60" s="42">
        <v>1</v>
      </c>
      <c r="E60" s="42">
        <v>0</v>
      </c>
      <c r="F60" s="42">
        <v>0</v>
      </c>
      <c r="G60" s="42">
        <v>2</v>
      </c>
      <c r="H60" s="42">
        <v>0</v>
      </c>
      <c r="I60" s="12">
        <f>SUM(B60:H60)</f>
        <v>12</v>
      </c>
      <c r="J60" s="12">
        <f t="shared" si="8"/>
        <v>11.3</v>
      </c>
      <c r="K60" s="22">
        <f t="shared" si="561"/>
        <v>0.39583333333333348</v>
      </c>
      <c r="L60" s="42">
        <v>4</v>
      </c>
      <c r="M60" s="42">
        <v>2</v>
      </c>
      <c r="N60" s="42">
        <v>0</v>
      </c>
      <c r="O60" s="42">
        <v>0</v>
      </c>
      <c r="P60" s="42">
        <v>0</v>
      </c>
      <c r="Q60" s="42">
        <v>1</v>
      </c>
      <c r="R60" s="42">
        <v>1</v>
      </c>
      <c r="S60" s="12">
        <f>SUM(L60:R60)</f>
        <v>8</v>
      </c>
      <c r="T60" s="12">
        <f t="shared" si="371"/>
        <v>6.6000000000000005</v>
      </c>
      <c r="U60" s="22">
        <f t="shared" si="562"/>
        <v>0.39583333333333348</v>
      </c>
      <c r="V60" s="42">
        <v>21</v>
      </c>
      <c r="W60" s="42">
        <v>5</v>
      </c>
      <c r="X60" s="42">
        <v>0</v>
      </c>
      <c r="Y60" s="42">
        <v>0</v>
      </c>
      <c r="Z60" s="42">
        <v>0</v>
      </c>
      <c r="AA60" s="42">
        <v>1</v>
      </c>
      <c r="AB60" s="42">
        <v>1</v>
      </c>
      <c r="AC60" s="12">
        <f>SUM(V60:AB60)</f>
        <v>28</v>
      </c>
      <c r="AD60" s="12">
        <f t="shared" si="373"/>
        <v>26.599999999999998</v>
      </c>
      <c r="AE60" s="22">
        <f t="shared" si="563"/>
        <v>0.39583333333333348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12">
        <f>SUM(AF60:AL60)</f>
        <v>0</v>
      </c>
      <c r="AN60" s="12">
        <f t="shared" si="375"/>
        <v>0</v>
      </c>
      <c r="AO60" s="22">
        <f t="shared" si="564"/>
        <v>0.39583333333333348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1</v>
      </c>
      <c r="AW60" s="12">
        <f>SUM(AP60:AV60)</f>
        <v>1</v>
      </c>
      <c r="AX60" s="12">
        <f t="shared" si="377"/>
        <v>0.2</v>
      </c>
      <c r="AY60" s="22">
        <f t="shared" si="565"/>
        <v>0.39583333333333348</v>
      </c>
      <c r="AZ60" s="42">
        <v>126</v>
      </c>
      <c r="BA60" s="42">
        <v>22</v>
      </c>
      <c r="BB60" s="42">
        <v>5</v>
      </c>
      <c r="BC60" s="42">
        <v>1</v>
      </c>
      <c r="BD60" s="42">
        <v>7</v>
      </c>
      <c r="BE60" s="42">
        <v>7</v>
      </c>
      <c r="BF60" s="42">
        <v>4</v>
      </c>
      <c r="BG60" s="12">
        <f>SUM(AZ60:BF60)</f>
        <v>172</v>
      </c>
      <c r="BH60" s="12">
        <f t="shared" si="379"/>
        <v>175.40000000000003</v>
      </c>
      <c r="BI60" s="22">
        <f t="shared" si="566"/>
        <v>0.39583333333333348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12">
        <f>SUM(BJ60:BP60)</f>
        <v>0</v>
      </c>
      <c r="BR60" s="12">
        <f t="shared" si="381"/>
        <v>0</v>
      </c>
      <c r="BS60" s="22">
        <f t="shared" si="567"/>
        <v>0.39583333333333348</v>
      </c>
      <c r="BT60" s="42">
        <v>0</v>
      </c>
      <c r="BU60" s="42">
        <v>0</v>
      </c>
      <c r="BV60" s="42">
        <v>0</v>
      </c>
      <c r="BW60" s="42">
        <v>0</v>
      </c>
      <c r="BX60" s="42">
        <v>0</v>
      </c>
      <c r="BY60" s="42">
        <v>0</v>
      </c>
      <c r="BZ60" s="42">
        <v>0</v>
      </c>
      <c r="CA60" s="12">
        <f>SUM(BT60:BZ60)</f>
        <v>0</v>
      </c>
      <c r="CB60" s="12">
        <f t="shared" si="383"/>
        <v>0</v>
      </c>
      <c r="CC60" s="22">
        <f t="shared" si="568"/>
        <v>0.39583333333333348</v>
      </c>
      <c r="CD60" s="42">
        <v>3</v>
      </c>
      <c r="CE60" s="42">
        <v>0</v>
      </c>
      <c r="CF60" s="42">
        <v>0</v>
      </c>
      <c r="CG60" s="42">
        <v>0</v>
      </c>
      <c r="CH60" s="42">
        <v>0</v>
      </c>
      <c r="CI60" s="42">
        <v>0</v>
      </c>
      <c r="CJ60" s="42">
        <v>1</v>
      </c>
      <c r="CK60" s="12">
        <f>SUM(CD60:CJ60)</f>
        <v>4</v>
      </c>
      <c r="CL60" s="12">
        <f t="shared" si="385"/>
        <v>3.2</v>
      </c>
      <c r="CM60" s="22">
        <f t="shared" si="569"/>
        <v>0.39583333333333348</v>
      </c>
      <c r="CN60" s="42">
        <v>0</v>
      </c>
      <c r="CO60" s="42">
        <v>0</v>
      </c>
      <c r="CP60" s="42">
        <v>0</v>
      </c>
      <c r="CQ60" s="42">
        <v>0</v>
      </c>
      <c r="CR60" s="42">
        <v>0</v>
      </c>
      <c r="CS60" s="42">
        <v>0</v>
      </c>
      <c r="CT60" s="42">
        <v>1</v>
      </c>
      <c r="CU60" s="12">
        <f>SUM(CN60:CT60)</f>
        <v>1</v>
      </c>
      <c r="CV60" s="12">
        <f t="shared" si="387"/>
        <v>0.2</v>
      </c>
      <c r="CW60" s="22">
        <f t="shared" si="570"/>
        <v>0.39583333333333348</v>
      </c>
      <c r="CX60" s="42">
        <v>6</v>
      </c>
      <c r="CY60" s="42">
        <v>0</v>
      </c>
      <c r="CZ60" s="42">
        <v>0</v>
      </c>
      <c r="DA60" s="42">
        <v>0</v>
      </c>
      <c r="DB60" s="42">
        <v>0</v>
      </c>
      <c r="DC60" s="42">
        <v>1</v>
      </c>
      <c r="DD60" s="42">
        <v>0</v>
      </c>
      <c r="DE60" s="12">
        <f>SUM(CX60:DD60)</f>
        <v>7</v>
      </c>
      <c r="DF60" s="12">
        <f t="shared" si="389"/>
        <v>6.4</v>
      </c>
      <c r="DG60" s="22">
        <f t="shared" si="571"/>
        <v>0.39583333333333348</v>
      </c>
      <c r="DH60" s="42">
        <v>0</v>
      </c>
      <c r="DI60" s="42">
        <v>0</v>
      </c>
      <c r="DJ60" s="42">
        <v>0</v>
      </c>
      <c r="DK60" s="42">
        <v>0</v>
      </c>
      <c r="DL60" s="42">
        <v>0</v>
      </c>
      <c r="DM60" s="42">
        <v>0</v>
      </c>
      <c r="DN60" s="42">
        <v>0</v>
      </c>
      <c r="DO60" s="12">
        <f>SUM(DH60:DN60)</f>
        <v>0</v>
      </c>
      <c r="DP60" s="12">
        <f t="shared" si="391"/>
        <v>0</v>
      </c>
      <c r="DQ60" s="22">
        <f t="shared" si="572"/>
        <v>0.39583333333333348</v>
      </c>
      <c r="DR60" s="42">
        <v>9</v>
      </c>
      <c r="DS60" s="42">
        <v>1</v>
      </c>
      <c r="DT60" s="42">
        <v>1</v>
      </c>
      <c r="DU60" s="42">
        <v>0</v>
      </c>
      <c r="DV60" s="42">
        <v>0</v>
      </c>
      <c r="DW60" s="42">
        <v>0</v>
      </c>
      <c r="DX60" s="42">
        <v>2</v>
      </c>
      <c r="DY60" s="12">
        <f>SUM(DR60:DX60)</f>
        <v>13</v>
      </c>
      <c r="DZ60" s="12">
        <f t="shared" si="393"/>
        <v>11.9</v>
      </c>
      <c r="EA60" s="22">
        <f t="shared" si="573"/>
        <v>0.39583333333333348</v>
      </c>
      <c r="EB60" s="42">
        <v>139</v>
      </c>
      <c r="EC60" s="42">
        <v>19</v>
      </c>
      <c r="ED60" s="42">
        <v>4</v>
      </c>
      <c r="EE60" s="42">
        <v>0</v>
      </c>
      <c r="EF60" s="42">
        <v>6</v>
      </c>
      <c r="EG60" s="42">
        <v>7</v>
      </c>
      <c r="EH60" s="42">
        <v>3</v>
      </c>
      <c r="EI60" s="12">
        <f>SUM(EB60:EH60)</f>
        <v>178</v>
      </c>
      <c r="EJ60" s="12">
        <f t="shared" si="395"/>
        <v>179.4</v>
      </c>
      <c r="EK60" s="22">
        <f t="shared" si="574"/>
        <v>0.39583333333333348</v>
      </c>
      <c r="EL60" s="42">
        <v>1</v>
      </c>
      <c r="EM60" s="42">
        <v>0</v>
      </c>
      <c r="EN60" s="42">
        <v>0</v>
      </c>
      <c r="EO60" s="42">
        <v>0</v>
      </c>
      <c r="EP60" s="42">
        <v>0</v>
      </c>
      <c r="EQ60" s="42">
        <v>0</v>
      </c>
      <c r="ER60" s="42">
        <v>1</v>
      </c>
      <c r="ES60" s="12">
        <f>SUM(EL60:ER60)</f>
        <v>2</v>
      </c>
      <c r="ET60" s="12">
        <f t="shared" si="397"/>
        <v>1.2</v>
      </c>
      <c r="EU60" s="22">
        <f t="shared" si="575"/>
        <v>0.39583333333333348</v>
      </c>
      <c r="EV60" s="42">
        <v>3</v>
      </c>
      <c r="EW60" s="42">
        <v>0</v>
      </c>
      <c r="EX60" s="42">
        <v>2</v>
      </c>
      <c r="EY60" s="42">
        <v>0</v>
      </c>
      <c r="EZ60" s="42">
        <v>0</v>
      </c>
      <c r="FA60" s="42">
        <v>0</v>
      </c>
      <c r="FB60" s="42">
        <v>0</v>
      </c>
      <c r="FC60" s="12">
        <f>SUM(EV60:FB60)</f>
        <v>5</v>
      </c>
      <c r="FD60" s="12">
        <f t="shared" si="399"/>
        <v>6</v>
      </c>
      <c r="FE60" s="22">
        <f t="shared" si="576"/>
        <v>0.39583333333333348</v>
      </c>
      <c r="FF60" s="48">
        <f t="shared" si="552"/>
        <v>1</v>
      </c>
      <c r="FG60" s="48">
        <f t="shared" si="552"/>
        <v>0</v>
      </c>
      <c r="FH60" s="48">
        <f t="shared" si="552"/>
        <v>0</v>
      </c>
      <c r="FI60" s="48">
        <f t="shared" si="552"/>
        <v>0</v>
      </c>
      <c r="FJ60" s="48">
        <f t="shared" si="552"/>
        <v>0</v>
      </c>
      <c r="FK60" s="48">
        <f t="shared" si="552"/>
        <v>0</v>
      </c>
      <c r="FL60" s="48">
        <f t="shared" si="552"/>
        <v>3</v>
      </c>
      <c r="FM60" s="12">
        <f>SUM(FF60:FL60)</f>
        <v>4</v>
      </c>
      <c r="FN60" s="12">
        <f t="shared" si="401"/>
        <v>1.6</v>
      </c>
      <c r="FO60" s="22">
        <f t="shared" si="577"/>
        <v>0.39583333333333348</v>
      </c>
      <c r="FP60" s="48">
        <f t="shared" si="553"/>
        <v>33</v>
      </c>
      <c r="FQ60" s="48">
        <f t="shared" si="553"/>
        <v>8</v>
      </c>
      <c r="FR60" s="48">
        <f t="shared" si="553"/>
        <v>1</v>
      </c>
      <c r="FS60" s="48">
        <f t="shared" si="553"/>
        <v>0</v>
      </c>
      <c r="FT60" s="48">
        <f t="shared" si="553"/>
        <v>0</v>
      </c>
      <c r="FU60" s="48">
        <f t="shared" si="553"/>
        <v>4</v>
      </c>
      <c r="FV60" s="48">
        <f t="shared" si="553"/>
        <v>2</v>
      </c>
      <c r="FW60" s="12">
        <f>SUM(FP60:FV60)</f>
        <v>48</v>
      </c>
      <c r="FX60" s="12">
        <f t="shared" si="403"/>
        <v>44.5</v>
      </c>
      <c r="FY60" s="22">
        <f t="shared" si="578"/>
        <v>0.39583333333333348</v>
      </c>
      <c r="FZ60" s="48">
        <f t="shared" si="554"/>
        <v>163</v>
      </c>
      <c r="GA60" s="48">
        <f t="shared" si="554"/>
        <v>24</v>
      </c>
      <c r="GB60" s="48">
        <f t="shared" si="554"/>
        <v>4</v>
      </c>
      <c r="GC60" s="48">
        <f t="shared" si="554"/>
        <v>0</v>
      </c>
      <c r="GD60" s="48">
        <f t="shared" si="554"/>
        <v>6</v>
      </c>
      <c r="GE60" s="48">
        <f t="shared" si="554"/>
        <v>8</v>
      </c>
      <c r="GF60" s="48">
        <f t="shared" si="554"/>
        <v>5</v>
      </c>
      <c r="GG60" s="12">
        <f>SUM(FZ60:GF60)</f>
        <v>210</v>
      </c>
      <c r="GH60" s="12">
        <f t="shared" si="405"/>
        <v>209.2</v>
      </c>
      <c r="GI60" s="22">
        <f t="shared" si="579"/>
        <v>0.39583333333333348</v>
      </c>
      <c r="GJ60" s="48">
        <f t="shared" si="555"/>
        <v>126</v>
      </c>
      <c r="GK60" s="48">
        <f t="shared" si="555"/>
        <v>22</v>
      </c>
      <c r="GL60" s="48">
        <f t="shared" si="555"/>
        <v>5</v>
      </c>
      <c r="GM60" s="48">
        <f t="shared" si="555"/>
        <v>1</v>
      </c>
      <c r="GN60" s="48">
        <f t="shared" si="555"/>
        <v>7</v>
      </c>
      <c r="GO60" s="48">
        <f t="shared" si="555"/>
        <v>7</v>
      </c>
      <c r="GP60" s="48">
        <f t="shared" si="555"/>
        <v>5</v>
      </c>
      <c r="GQ60" s="12">
        <f>SUM(GJ60:GP60)</f>
        <v>173</v>
      </c>
      <c r="GR60" s="12">
        <f t="shared" si="407"/>
        <v>175.60000000000002</v>
      </c>
      <c r="GS60" s="22">
        <f t="shared" si="580"/>
        <v>0.39583333333333348</v>
      </c>
      <c r="GT60" s="48">
        <f t="shared" si="556"/>
        <v>13</v>
      </c>
      <c r="GU60" s="48">
        <f t="shared" si="556"/>
        <v>3</v>
      </c>
      <c r="GV60" s="48">
        <f t="shared" si="556"/>
        <v>1</v>
      </c>
      <c r="GW60" s="48">
        <f t="shared" si="556"/>
        <v>0</v>
      </c>
      <c r="GX60" s="48">
        <f t="shared" si="556"/>
        <v>0</v>
      </c>
      <c r="GY60" s="48">
        <f t="shared" si="556"/>
        <v>1</v>
      </c>
      <c r="GZ60" s="48">
        <f t="shared" si="556"/>
        <v>3</v>
      </c>
      <c r="HA60" s="12">
        <f>SUM(GT60:GZ60)</f>
        <v>21</v>
      </c>
      <c r="HB60" s="12">
        <f t="shared" si="409"/>
        <v>18.5</v>
      </c>
      <c r="HC60" s="22">
        <f t="shared" si="581"/>
        <v>0.39583333333333348</v>
      </c>
      <c r="HD60" s="48">
        <f t="shared" si="557"/>
        <v>9</v>
      </c>
      <c r="HE60" s="48">
        <f t="shared" si="557"/>
        <v>0</v>
      </c>
      <c r="HF60" s="48">
        <f t="shared" si="557"/>
        <v>0</v>
      </c>
      <c r="HG60" s="48">
        <f t="shared" si="557"/>
        <v>0</v>
      </c>
      <c r="HH60" s="48">
        <f t="shared" si="557"/>
        <v>0</v>
      </c>
      <c r="HI60" s="48">
        <f t="shared" si="557"/>
        <v>1</v>
      </c>
      <c r="HJ60" s="48">
        <f t="shared" si="557"/>
        <v>2</v>
      </c>
      <c r="HK60" s="12">
        <f>SUM(HD60:HJ60)</f>
        <v>12</v>
      </c>
      <c r="HL60" s="12">
        <f t="shared" si="411"/>
        <v>9.8000000000000007</v>
      </c>
      <c r="HM60" s="22">
        <f t="shared" si="582"/>
        <v>0.39583333333333348</v>
      </c>
      <c r="HN60" s="48">
        <f t="shared" si="558"/>
        <v>143</v>
      </c>
      <c r="HO60" s="48">
        <f t="shared" si="558"/>
        <v>23</v>
      </c>
      <c r="HP60" s="48">
        <f t="shared" si="558"/>
        <v>8</v>
      </c>
      <c r="HQ60" s="48">
        <f t="shared" si="558"/>
        <v>1</v>
      </c>
      <c r="HR60" s="48">
        <f t="shared" si="558"/>
        <v>7</v>
      </c>
      <c r="HS60" s="48">
        <f t="shared" si="558"/>
        <v>10</v>
      </c>
      <c r="HT60" s="48">
        <f t="shared" si="558"/>
        <v>4</v>
      </c>
      <c r="HU60" s="12">
        <f>SUM(HN60:HT60)</f>
        <v>196</v>
      </c>
      <c r="HV60" s="12">
        <f t="shared" si="413"/>
        <v>199.10000000000002</v>
      </c>
      <c r="HW60" s="22">
        <f t="shared" si="583"/>
        <v>0.39583333333333348</v>
      </c>
      <c r="HX60" s="48">
        <f t="shared" si="559"/>
        <v>152</v>
      </c>
      <c r="HY60" s="48">
        <f t="shared" si="559"/>
        <v>20</v>
      </c>
      <c r="HZ60" s="48">
        <f t="shared" si="559"/>
        <v>7</v>
      </c>
      <c r="IA60" s="48">
        <f t="shared" si="559"/>
        <v>0</v>
      </c>
      <c r="IB60" s="48">
        <f t="shared" si="559"/>
        <v>6</v>
      </c>
      <c r="IC60" s="48">
        <f t="shared" si="559"/>
        <v>7</v>
      </c>
      <c r="ID60" s="48">
        <f t="shared" si="559"/>
        <v>6</v>
      </c>
      <c r="IE60" s="12">
        <f t="shared" si="89"/>
        <v>198</v>
      </c>
      <c r="IF60" s="12">
        <f t="shared" si="415"/>
        <v>198.5</v>
      </c>
    </row>
    <row r="61" spans="1:240" ht="13" customHeight="1" thickBot="1" x14ac:dyDescent="0.3">
      <c r="A61" s="22">
        <f t="shared" si="560"/>
        <v>0.40625000000000017</v>
      </c>
      <c r="B61" s="42">
        <v>11</v>
      </c>
      <c r="C61" s="42">
        <v>1</v>
      </c>
      <c r="D61" s="42">
        <v>0</v>
      </c>
      <c r="E61" s="42">
        <v>0</v>
      </c>
      <c r="F61" s="42">
        <v>0</v>
      </c>
      <c r="G61" s="42">
        <v>3</v>
      </c>
      <c r="H61" s="42">
        <v>0</v>
      </c>
      <c r="I61" s="12">
        <f>SUM(B61:H61)</f>
        <v>15</v>
      </c>
      <c r="J61" s="12">
        <f t="shared" si="8"/>
        <v>13.2</v>
      </c>
      <c r="K61" s="22">
        <f t="shared" si="561"/>
        <v>0.40625000000000017</v>
      </c>
      <c r="L61" s="42">
        <v>13</v>
      </c>
      <c r="M61" s="42">
        <v>2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12">
        <f>SUM(L61:R61)</f>
        <v>15</v>
      </c>
      <c r="T61" s="12">
        <f t="shared" si="371"/>
        <v>15</v>
      </c>
      <c r="U61" s="22">
        <f t="shared" si="562"/>
        <v>0.40625000000000017</v>
      </c>
      <c r="V61" s="42">
        <v>26</v>
      </c>
      <c r="W61" s="42">
        <v>4</v>
      </c>
      <c r="X61" s="42">
        <v>0</v>
      </c>
      <c r="Y61" s="42">
        <v>0</v>
      </c>
      <c r="Z61" s="42">
        <v>0</v>
      </c>
      <c r="AA61" s="42">
        <v>0</v>
      </c>
      <c r="AB61" s="42">
        <v>1</v>
      </c>
      <c r="AC61" s="12">
        <f>SUM(V61:AB61)</f>
        <v>31</v>
      </c>
      <c r="AD61" s="12">
        <f t="shared" si="373"/>
        <v>30.2</v>
      </c>
      <c r="AE61" s="22">
        <f t="shared" si="563"/>
        <v>0.40625000000000017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12">
        <f>SUM(AF61:AL61)</f>
        <v>0</v>
      </c>
      <c r="AN61" s="12">
        <f t="shared" si="375"/>
        <v>0</v>
      </c>
      <c r="AO61" s="22">
        <f t="shared" si="564"/>
        <v>0.40625000000000017</v>
      </c>
      <c r="AP61" s="42">
        <v>1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12">
        <f>SUM(AP61:AV61)</f>
        <v>1</v>
      </c>
      <c r="AX61" s="12">
        <f t="shared" si="377"/>
        <v>1</v>
      </c>
      <c r="AY61" s="22">
        <f t="shared" si="565"/>
        <v>0.40625000000000017</v>
      </c>
      <c r="AZ61" s="42">
        <v>116</v>
      </c>
      <c r="BA61" s="42">
        <v>18</v>
      </c>
      <c r="BB61" s="42">
        <v>4</v>
      </c>
      <c r="BC61" s="42">
        <v>1</v>
      </c>
      <c r="BD61" s="42">
        <v>7</v>
      </c>
      <c r="BE61" s="42">
        <v>5</v>
      </c>
      <c r="BF61" s="42">
        <v>2</v>
      </c>
      <c r="BG61" s="12">
        <f>SUM(AZ61:BF61)</f>
        <v>153</v>
      </c>
      <c r="BH61" s="12">
        <f t="shared" si="379"/>
        <v>158.70000000000002</v>
      </c>
      <c r="BI61" s="22">
        <f t="shared" si="566"/>
        <v>0.40625000000000017</v>
      </c>
      <c r="BJ61" s="42">
        <v>5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12">
        <f>SUM(BJ61:BP61)</f>
        <v>5</v>
      </c>
      <c r="BR61" s="12">
        <f t="shared" si="381"/>
        <v>5</v>
      </c>
      <c r="BS61" s="22">
        <f t="shared" si="567"/>
        <v>0.40625000000000017</v>
      </c>
      <c r="BT61" s="42">
        <v>0</v>
      </c>
      <c r="BU61" s="42">
        <v>0</v>
      </c>
      <c r="BV61" s="42">
        <v>0</v>
      </c>
      <c r="BW61" s="42">
        <v>0</v>
      </c>
      <c r="BX61" s="42">
        <v>0</v>
      </c>
      <c r="BY61" s="42">
        <v>0</v>
      </c>
      <c r="BZ61" s="42">
        <v>0</v>
      </c>
      <c r="CA61" s="12">
        <f>SUM(BT61:BZ61)</f>
        <v>0</v>
      </c>
      <c r="CB61" s="12">
        <f t="shared" si="383"/>
        <v>0</v>
      </c>
      <c r="CC61" s="22">
        <f t="shared" si="568"/>
        <v>0.40625000000000017</v>
      </c>
      <c r="CD61" s="42">
        <v>2</v>
      </c>
      <c r="CE61" s="42">
        <v>1</v>
      </c>
      <c r="CF61" s="42">
        <v>0</v>
      </c>
      <c r="CG61" s="42">
        <v>0</v>
      </c>
      <c r="CH61" s="42">
        <v>0</v>
      </c>
      <c r="CI61" s="42">
        <v>1</v>
      </c>
      <c r="CJ61" s="42">
        <v>0</v>
      </c>
      <c r="CK61" s="12">
        <f>SUM(CD61:CJ61)</f>
        <v>4</v>
      </c>
      <c r="CL61" s="12">
        <f t="shared" si="385"/>
        <v>3.4</v>
      </c>
      <c r="CM61" s="22">
        <f t="shared" si="569"/>
        <v>0.40625000000000017</v>
      </c>
      <c r="CN61" s="42">
        <v>1</v>
      </c>
      <c r="CO61" s="42">
        <v>0</v>
      </c>
      <c r="CP61" s="42">
        <v>0</v>
      </c>
      <c r="CQ61" s="42">
        <v>0</v>
      </c>
      <c r="CR61" s="42">
        <v>0</v>
      </c>
      <c r="CS61" s="42">
        <v>0</v>
      </c>
      <c r="CT61" s="42">
        <v>1</v>
      </c>
      <c r="CU61" s="12">
        <f>SUM(CN61:CT61)</f>
        <v>2</v>
      </c>
      <c r="CV61" s="12">
        <f t="shared" si="387"/>
        <v>1.2</v>
      </c>
      <c r="CW61" s="22">
        <f t="shared" si="570"/>
        <v>0.40625000000000017</v>
      </c>
      <c r="CX61" s="42">
        <v>3</v>
      </c>
      <c r="CY61" s="42">
        <v>1</v>
      </c>
      <c r="CZ61" s="42">
        <v>0</v>
      </c>
      <c r="DA61" s="42">
        <v>0</v>
      </c>
      <c r="DB61" s="42">
        <v>0</v>
      </c>
      <c r="DC61" s="42">
        <v>0</v>
      </c>
      <c r="DD61" s="42">
        <v>0</v>
      </c>
      <c r="DE61" s="12">
        <f>SUM(CX61:DD61)</f>
        <v>4</v>
      </c>
      <c r="DF61" s="12">
        <f t="shared" si="389"/>
        <v>4</v>
      </c>
      <c r="DG61" s="22">
        <f t="shared" si="571"/>
        <v>0.40625000000000017</v>
      </c>
      <c r="DH61" s="42">
        <v>0</v>
      </c>
      <c r="DI61" s="42">
        <v>0</v>
      </c>
      <c r="DJ61" s="42">
        <v>0</v>
      </c>
      <c r="DK61" s="42">
        <v>0</v>
      </c>
      <c r="DL61" s="42">
        <v>0</v>
      </c>
      <c r="DM61" s="42">
        <v>0</v>
      </c>
      <c r="DN61" s="42">
        <v>0</v>
      </c>
      <c r="DO61" s="12">
        <f>SUM(DH61:DN61)</f>
        <v>0</v>
      </c>
      <c r="DP61" s="12">
        <f t="shared" si="391"/>
        <v>0</v>
      </c>
      <c r="DQ61" s="22">
        <f t="shared" si="572"/>
        <v>0.40625000000000017</v>
      </c>
      <c r="DR61" s="42">
        <v>11</v>
      </c>
      <c r="DS61" s="42">
        <v>2</v>
      </c>
      <c r="DT61" s="42">
        <v>0</v>
      </c>
      <c r="DU61" s="42">
        <v>0</v>
      </c>
      <c r="DV61" s="42">
        <v>0</v>
      </c>
      <c r="DW61" s="42">
        <v>1</v>
      </c>
      <c r="DX61" s="42">
        <v>0</v>
      </c>
      <c r="DY61" s="12">
        <f>SUM(DR61:DX61)</f>
        <v>14</v>
      </c>
      <c r="DZ61" s="12">
        <f t="shared" si="393"/>
        <v>13.4</v>
      </c>
      <c r="EA61" s="22">
        <f t="shared" si="573"/>
        <v>0.40625000000000017</v>
      </c>
      <c r="EB61" s="42">
        <v>135</v>
      </c>
      <c r="EC61" s="42">
        <v>9</v>
      </c>
      <c r="ED61" s="42">
        <v>6</v>
      </c>
      <c r="EE61" s="42">
        <v>1</v>
      </c>
      <c r="EF61" s="42">
        <v>7</v>
      </c>
      <c r="EG61" s="42">
        <v>6</v>
      </c>
      <c r="EH61" s="42">
        <v>4</v>
      </c>
      <c r="EI61" s="12">
        <f>SUM(EB61:EH61)</f>
        <v>168</v>
      </c>
      <c r="EJ61" s="12">
        <f t="shared" si="395"/>
        <v>172.50000000000003</v>
      </c>
      <c r="EK61" s="22">
        <f t="shared" si="574"/>
        <v>0.40625000000000017</v>
      </c>
      <c r="EL61" s="42">
        <v>0</v>
      </c>
      <c r="EM61" s="42">
        <v>0</v>
      </c>
      <c r="EN61" s="42">
        <v>0</v>
      </c>
      <c r="EO61" s="42">
        <v>0</v>
      </c>
      <c r="EP61" s="42">
        <v>0</v>
      </c>
      <c r="EQ61" s="42">
        <v>0</v>
      </c>
      <c r="ER61" s="42">
        <v>0</v>
      </c>
      <c r="ES61" s="12">
        <f>SUM(EL61:ER61)</f>
        <v>0</v>
      </c>
      <c r="ET61" s="12">
        <f t="shared" si="397"/>
        <v>0</v>
      </c>
      <c r="EU61" s="22">
        <f t="shared" si="575"/>
        <v>0.40625000000000017</v>
      </c>
      <c r="EV61" s="42">
        <v>1</v>
      </c>
      <c r="EW61" s="42">
        <v>0</v>
      </c>
      <c r="EX61" s="42">
        <v>0</v>
      </c>
      <c r="EY61" s="42">
        <v>0</v>
      </c>
      <c r="EZ61" s="42">
        <v>0</v>
      </c>
      <c r="FA61" s="42">
        <v>0</v>
      </c>
      <c r="FB61" s="42">
        <v>0</v>
      </c>
      <c r="FC61" s="12">
        <f>SUM(EV61:FB61)</f>
        <v>1</v>
      </c>
      <c r="FD61" s="12">
        <f t="shared" si="399"/>
        <v>1</v>
      </c>
      <c r="FE61" s="22">
        <f t="shared" si="576"/>
        <v>0.40625000000000017</v>
      </c>
      <c r="FF61" s="48">
        <f t="shared" si="552"/>
        <v>2</v>
      </c>
      <c r="FG61" s="48">
        <f t="shared" si="552"/>
        <v>0</v>
      </c>
      <c r="FH61" s="48">
        <f t="shared" si="552"/>
        <v>0</v>
      </c>
      <c r="FI61" s="48">
        <f t="shared" si="552"/>
        <v>0</v>
      </c>
      <c r="FJ61" s="48">
        <f t="shared" si="552"/>
        <v>0</v>
      </c>
      <c r="FK61" s="48">
        <f t="shared" si="552"/>
        <v>0</v>
      </c>
      <c r="FL61" s="48">
        <f t="shared" si="552"/>
        <v>1</v>
      </c>
      <c r="FM61" s="12">
        <f>SUM(FF61:FL61)</f>
        <v>3</v>
      </c>
      <c r="FN61" s="12">
        <f t="shared" si="401"/>
        <v>2.2000000000000002</v>
      </c>
      <c r="FO61" s="22">
        <f t="shared" si="577"/>
        <v>0.40625000000000017</v>
      </c>
      <c r="FP61" s="48">
        <f t="shared" si="553"/>
        <v>50</v>
      </c>
      <c r="FQ61" s="48">
        <f t="shared" si="553"/>
        <v>7</v>
      </c>
      <c r="FR61" s="48">
        <f t="shared" si="553"/>
        <v>0</v>
      </c>
      <c r="FS61" s="48">
        <f t="shared" si="553"/>
        <v>0</v>
      </c>
      <c r="FT61" s="48">
        <f t="shared" si="553"/>
        <v>0</v>
      </c>
      <c r="FU61" s="48">
        <f t="shared" si="553"/>
        <v>3</v>
      </c>
      <c r="FV61" s="48">
        <f t="shared" si="553"/>
        <v>1</v>
      </c>
      <c r="FW61" s="12">
        <f>SUM(FP61:FV61)</f>
        <v>61</v>
      </c>
      <c r="FX61" s="12">
        <f t="shared" si="403"/>
        <v>58.400000000000006</v>
      </c>
      <c r="FY61" s="22">
        <f t="shared" si="578"/>
        <v>0.40625000000000017</v>
      </c>
      <c r="FZ61" s="48">
        <f t="shared" si="554"/>
        <v>163</v>
      </c>
      <c r="GA61" s="48">
        <f t="shared" si="554"/>
        <v>14</v>
      </c>
      <c r="GB61" s="48">
        <f t="shared" si="554"/>
        <v>6</v>
      </c>
      <c r="GC61" s="48">
        <f t="shared" si="554"/>
        <v>1</v>
      </c>
      <c r="GD61" s="48">
        <f t="shared" si="554"/>
        <v>7</v>
      </c>
      <c r="GE61" s="48">
        <f t="shared" si="554"/>
        <v>7</v>
      </c>
      <c r="GF61" s="48">
        <f t="shared" si="554"/>
        <v>5</v>
      </c>
      <c r="GG61" s="12">
        <f>SUM(FZ61:GF61)</f>
        <v>203</v>
      </c>
      <c r="GH61" s="12">
        <f t="shared" si="405"/>
        <v>206.10000000000002</v>
      </c>
      <c r="GI61" s="22">
        <f t="shared" si="579"/>
        <v>0.40625000000000017</v>
      </c>
      <c r="GJ61" s="48">
        <f t="shared" si="555"/>
        <v>122</v>
      </c>
      <c r="GK61" s="48">
        <f t="shared" si="555"/>
        <v>18</v>
      </c>
      <c r="GL61" s="48">
        <f t="shared" si="555"/>
        <v>4</v>
      </c>
      <c r="GM61" s="48">
        <f t="shared" si="555"/>
        <v>1</v>
      </c>
      <c r="GN61" s="48">
        <f t="shared" si="555"/>
        <v>7</v>
      </c>
      <c r="GO61" s="48">
        <f t="shared" si="555"/>
        <v>5</v>
      </c>
      <c r="GP61" s="48">
        <f t="shared" si="555"/>
        <v>2</v>
      </c>
      <c r="GQ61" s="12">
        <f>SUM(GJ61:GP61)</f>
        <v>159</v>
      </c>
      <c r="GR61" s="12">
        <f t="shared" si="407"/>
        <v>164.70000000000002</v>
      </c>
      <c r="GS61" s="22">
        <f t="shared" si="580"/>
        <v>0.40625000000000017</v>
      </c>
      <c r="GT61" s="48">
        <f t="shared" si="556"/>
        <v>29</v>
      </c>
      <c r="GU61" s="48">
        <f t="shared" si="556"/>
        <v>4</v>
      </c>
      <c r="GV61" s="48">
        <f t="shared" si="556"/>
        <v>0</v>
      </c>
      <c r="GW61" s="48">
        <f t="shared" si="556"/>
        <v>0</v>
      </c>
      <c r="GX61" s="48">
        <f t="shared" si="556"/>
        <v>0</v>
      </c>
      <c r="GY61" s="48">
        <f t="shared" si="556"/>
        <v>1</v>
      </c>
      <c r="GZ61" s="48">
        <f t="shared" si="556"/>
        <v>0</v>
      </c>
      <c r="HA61" s="12">
        <f>SUM(GT61:GZ61)</f>
        <v>34</v>
      </c>
      <c r="HB61" s="12">
        <f t="shared" si="409"/>
        <v>33.4</v>
      </c>
      <c r="HC61" s="22">
        <f t="shared" si="581"/>
        <v>0.40625000000000017</v>
      </c>
      <c r="HD61" s="48">
        <f t="shared" si="557"/>
        <v>6</v>
      </c>
      <c r="HE61" s="48">
        <f t="shared" si="557"/>
        <v>2</v>
      </c>
      <c r="HF61" s="48">
        <f t="shared" si="557"/>
        <v>0</v>
      </c>
      <c r="HG61" s="48">
        <f t="shared" si="557"/>
        <v>0</v>
      </c>
      <c r="HH61" s="48">
        <f t="shared" si="557"/>
        <v>0</v>
      </c>
      <c r="HI61" s="48">
        <f t="shared" si="557"/>
        <v>1</v>
      </c>
      <c r="HJ61" s="48">
        <f t="shared" si="557"/>
        <v>1</v>
      </c>
      <c r="HK61" s="12">
        <f>SUM(HD61:HJ61)</f>
        <v>10</v>
      </c>
      <c r="HL61" s="12">
        <f t="shared" si="411"/>
        <v>8.6</v>
      </c>
      <c r="HM61" s="22">
        <f t="shared" si="582"/>
        <v>0.40625000000000017</v>
      </c>
      <c r="HN61" s="48">
        <f t="shared" si="558"/>
        <v>131</v>
      </c>
      <c r="HO61" s="48">
        <f t="shared" si="558"/>
        <v>20</v>
      </c>
      <c r="HP61" s="48">
        <f t="shared" si="558"/>
        <v>4</v>
      </c>
      <c r="HQ61" s="48">
        <f t="shared" si="558"/>
        <v>1</v>
      </c>
      <c r="HR61" s="48">
        <f t="shared" si="558"/>
        <v>7</v>
      </c>
      <c r="HS61" s="48">
        <f t="shared" si="558"/>
        <v>8</v>
      </c>
      <c r="HT61" s="48">
        <f t="shared" si="558"/>
        <v>2</v>
      </c>
      <c r="HU61" s="12">
        <f>SUM(HN61:HT61)</f>
        <v>173</v>
      </c>
      <c r="HV61" s="12">
        <f t="shared" si="413"/>
        <v>176.9</v>
      </c>
      <c r="HW61" s="22">
        <f t="shared" si="583"/>
        <v>0.40625000000000017</v>
      </c>
      <c r="HX61" s="48">
        <f t="shared" si="559"/>
        <v>147</v>
      </c>
      <c r="HY61" s="48">
        <f t="shared" si="559"/>
        <v>11</v>
      </c>
      <c r="HZ61" s="48">
        <f t="shared" si="559"/>
        <v>6</v>
      </c>
      <c r="IA61" s="48">
        <f t="shared" si="559"/>
        <v>1</v>
      </c>
      <c r="IB61" s="48">
        <f t="shared" si="559"/>
        <v>7</v>
      </c>
      <c r="IC61" s="48">
        <f t="shared" si="559"/>
        <v>7</v>
      </c>
      <c r="ID61" s="48">
        <f t="shared" si="559"/>
        <v>4</v>
      </c>
      <c r="IE61" s="12">
        <f t="shared" si="89"/>
        <v>183</v>
      </c>
      <c r="IF61" s="12">
        <f t="shared" si="415"/>
        <v>186.90000000000003</v>
      </c>
    </row>
    <row r="62" spans="1:240" ht="13" customHeight="1" thickTop="1" thickBot="1" x14ac:dyDescent="0.3">
      <c r="A62" s="23" t="s">
        <v>5</v>
      </c>
      <c r="B62" s="80">
        <f t="shared" ref="B62:I62" si="584">SUM(B58:B61)</f>
        <v>40</v>
      </c>
      <c r="C62" s="80">
        <f t="shared" si="584"/>
        <v>2</v>
      </c>
      <c r="D62" s="80">
        <f t="shared" si="584"/>
        <v>2</v>
      </c>
      <c r="E62" s="80">
        <f t="shared" si="584"/>
        <v>0</v>
      </c>
      <c r="F62" s="80">
        <f t="shared" si="584"/>
        <v>0</v>
      </c>
      <c r="G62" s="80">
        <f t="shared" si="584"/>
        <v>9</v>
      </c>
      <c r="H62" s="80">
        <f t="shared" si="584"/>
        <v>0</v>
      </c>
      <c r="I62" s="13">
        <f t="shared" si="584"/>
        <v>53</v>
      </c>
      <c r="J62" s="13">
        <f t="shared" si="8"/>
        <v>48.6</v>
      </c>
      <c r="K62" s="23" t="s">
        <v>5</v>
      </c>
      <c r="L62" s="80">
        <f t="shared" ref="L62:S62" si="585">SUM(L58:L61)</f>
        <v>27</v>
      </c>
      <c r="M62" s="80">
        <f t="shared" si="585"/>
        <v>6</v>
      </c>
      <c r="N62" s="80">
        <f t="shared" si="585"/>
        <v>1</v>
      </c>
      <c r="O62" s="80">
        <f t="shared" si="585"/>
        <v>0</v>
      </c>
      <c r="P62" s="80">
        <f t="shared" si="585"/>
        <v>0</v>
      </c>
      <c r="Q62" s="80">
        <f t="shared" si="585"/>
        <v>1</v>
      </c>
      <c r="R62" s="80">
        <f t="shared" si="585"/>
        <v>2</v>
      </c>
      <c r="S62" s="13">
        <f t="shared" si="585"/>
        <v>37</v>
      </c>
      <c r="T62" s="13">
        <f t="shared" si="371"/>
        <v>35.299999999999997</v>
      </c>
      <c r="U62" s="23" t="s">
        <v>5</v>
      </c>
      <c r="V62" s="80">
        <f t="shared" ref="V62:AC62" si="586">SUM(V58:V61)</f>
        <v>74</v>
      </c>
      <c r="W62" s="80">
        <f t="shared" si="586"/>
        <v>20</v>
      </c>
      <c r="X62" s="80">
        <f t="shared" si="586"/>
        <v>0</v>
      </c>
      <c r="Y62" s="80">
        <f t="shared" si="586"/>
        <v>0</v>
      </c>
      <c r="Z62" s="80">
        <f t="shared" si="586"/>
        <v>0</v>
      </c>
      <c r="AA62" s="80">
        <f t="shared" si="586"/>
        <v>4</v>
      </c>
      <c r="AB62" s="80">
        <f t="shared" si="586"/>
        <v>2</v>
      </c>
      <c r="AC62" s="13">
        <f t="shared" si="586"/>
        <v>100</v>
      </c>
      <c r="AD62" s="13">
        <f t="shared" si="373"/>
        <v>96</v>
      </c>
      <c r="AE62" s="23" t="s">
        <v>5</v>
      </c>
      <c r="AF62" s="80">
        <f t="shared" ref="AF62:AM62" si="587">SUM(AF58:AF61)</f>
        <v>0</v>
      </c>
      <c r="AG62" s="80">
        <f t="shared" si="587"/>
        <v>0</v>
      </c>
      <c r="AH62" s="80">
        <f t="shared" si="587"/>
        <v>0</v>
      </c>
      <c r="AI62" s="80">
        <f t="shared" si="587"/>
        <v>0</v>
      </c>
      <c r="AJ62" s="80">
        <f t="shared" si="587"/>
        <v>0</v>
      </c>
      <c r="AK62" s="80">
        <f t="shared" si="587"/>
        <v>0</v>
      </c>
      <c r="AL62" s="80">
        <f t="shared" si="587"/>
        <v>0</v>
      </c>
      <c r="AM62" s="13">
        <f t="shared" si="587"/>
        <v>0</v>
      </c>
      <c r="AN62" s="13">
        <f t="shared" si="375"/>
        <v>0</v>
      </c>
      <c r="AO62" s="23" t="s">
        <v>5</v>
      </c>
      <c r="AP62" s="80">
        <f t="shared" ref="AP62:AW62" si="588">SUM(AP58:AP61)</f>
        <v>2</v>
      </c>
      <c r="AQ62" s="80">
        <f t="shared" si="588"/>
        <v>0</v>
      </c>
      <c r="AR62" s="80">
        <f t="shared" si="588"/>
        <v>0</v>
      </c>
      <c r="AS62" s="80">
        <f t="shared" si="588"/>
        <v>0</v>
      </c>
      <c r="AT62" s="80">
        <f t="shared" si="588"/>
        <v>0</v>
      </c>
      <c r="AU62" s="80">
        <f t="shared" si="588"/>
        <v>0</v>
      </c>
      <c r="AV62" s="80">
        <f t="shared" si="588"/>
        <v>1</v>
      </c>
      <c r="AW62" s="13">
        <f t="shared" si="588"/>
        <v>3</v>
      </c>
      <c r="AX62" s="13">
        <f t="shared" si="377"/>
        <v>2.2000000000000002</v>
      </c>
      <c r="AY62" s="23" t="s">
        <v>5</v>
      </c>
      <c r="AZ62" s="80">
        <f t="shared" ref="AZ62:BG62" si="589">SUM(AZ58:AZ61)</f>
        <v>480</v>
      </c>
      <c r="BA62" s="80">
        <f t="shared" si="589"/>
        <v>78</v>
      </c>
      <c r="BB62" s="80">
        <f t="shared" si="589"/>
        <v>12</v>
      </c>
      <c r="BC62" s="80">
        <f t="shared" si="589"/>
        <v>2</v>
      </c>
      <c r="BD62" s="80">
        <f t="shared" si="589"/>
        <v>31</v>
      </c>
      <c r="BE62" s="80">
        <f t="shared" si="589"/>
        <v>22</v>
      </c>
      <c r="BF62" s="80">
        <f t="shared" si="589"/>
        <v>10</v>
      </c>
      <c r="BG62" s="13">
        <f t="shared" si="589"/>
        <v>635</v>
      </c>
      <c r="BH62" s="13">
        <f t="shared" si="379"/>
        <v>653.4</v>
      </c>
      <c r="BI62" s="23" t="s">
        <v>5</v>
      </c>
      <c r="BJ62" s="80">
        <f t="shared" ref="BJ62:BQ62" si="590">SUM(BJ58:BJ61)</f>
        <v>9</v>
      </c>
      <c r="BK62" s="80">
        <f t="shared" si="590"/>
        <v>0</v>
      </c>
      <c r="BL62" s="80">
        <f t="shared" si="590"/>
        <v>0</v>
      </c>
      <c r="BM62" s="80">
        <f t="shared" si="590"/>
        <v>0</v>
      </c>
      <c r="BN62" s="80">
        <f t="shared" si="590"/>
        <v>0</v>
      </c>
      <c r="BO62" s="80">
        <f t="shared" si="590"/>
        <v>0</v>
      </c>
      <c r="BP62" s="80">
        <f t="shared" si="590"/>
        <v>0</v>
      </c>
      <c r="BQ62" s="13">
        <f t="shared" si="590"/>
        <v>9</v>
      </c>
      <c r="BR62" s="13">
        <f t="shared" si="381"/>
        <v>9</v>
      </c>
      <c r="BS62" s="23" t="s">
        <v>5</v>
      </c>
      <c r="BT62" s="80">
        <f t="shared" ref="BT62:CA62" si="591">SUM(BT58:BT61)</f>
        <v>0</v>
      </c>
      <c r="BU62" s="80">
        <f t="shared" si="591"/>
        <v>0</v>
      </c>
      <c r="BV62" s="80">
        <f t="shared" si="591"/>
        <v>0</v>
      </c>
      <c r="BW62" s="80">
        <f t="shared" si="591"/>
        <v>0</v>
      </c>
      <c r="BX62" s="80">
        <f t="shared" si="591"/>
        <v>0</v>
      </c>
      <c r="BY62" s="80">
        <f t="shared" si="591"/>
        <v>0</v>
      </c>
      <c r="BZ62" s="80">
        <f t="shared" si="591"/>
        <v>0</v>
      </c>
      <c r="CA62" s="13">
        <f t="shared" si="591"/>
        <v>0</v>
      </c>
      <c r="CB62" s="13">
        <f t="shared" si="383"/>
        <v>0</v>
      </c>
      <c r="CC62" s="23" t="s">
        <v>5</v>
      </c>
      <c r="CD62" s="80">
        <f t="shared" ref="CD62:CK62" si="592">SUM(CD58:CD61)</f>
        <v>7</v>
      </c>
      <c r="CE62" s="80">
        <f t="shared" si="592"/>
        <v>1</v>
      </c>
      <c r="CF62" s="80">
        <f t="shared" si="592"/>
        <v>0</v>
      </c>
      <c r="CG62" s="80">
        <f t="shared" si="592"/>
        <v>0</v>
      </c>
      <c r="CH62" s="80">
        <f t="shared" si="592"/>
        <v>0</v>
      </c>
      <c r="CI62" s="80">
        <f t="shared" si="592"/>
        <v>1</v>
      </c>
      <c r="CJ62" s="80">
        <f t="shared" si="592"/>
        <v>1</v>
      </c>
      <c r="CK62" s="13">
        <f t="shared" si="592"/>
        <v>10</v>
      </c>
      <c r="CL62" s="13">
        <f t="shared" si="385"/>
        <v>8.6</v>
      </c>
      <c r="CM62" s="23" t="s">
        <v>5</v>
      </c>
      <c r="CN62" s="80">
        <f t="shared" ref="CN62:CU62" si="593">SUM(CN58:CN61)</f>
        <v>1</v>
      </c>
      <c r="CO62" s="80">
        <f t="shared" si="593"/>
        <v>0</v>
      </c>
      <c r="CP62" s="80">
        <f t="shared" si="593"/>
        <v>0</v>
      </c>
      <c r="CQ62" s="80">
        <f t="shared" si="593"/>
        <v>0</v>
      </c>
      <c r="CR62" s="80">
        <f t="shared" si="593"/>
        <v>0</v>
      </c>
      <c r="CS62" s="80">
        <f t="shared" si="593"/>
        <v>0</v>
      </c>
      <c r="CT62" s="80">
        <f t="shared" si="593"/>
        <v>6</v>
      </c>
      <c r="CU62" s="13">
        <f t="shared" si="593"/>
        <v>7</v>
      </c>
      <c r="CV62" s="13">
        <f t="shared" si="387"/>
        <v>2.2000000000000002</v>
      </c>
      <c r="CW62" s="23" t="s">
        <v>5</v>
      </c>
      <c r="CX62" s="80">
        <f t="shared" ref="CX62:DE62" si="594">SUM(CX58:CX61)</f>
        <v>21</v>
      </c>
      <c r="CY62" s="80">
        <f t="shared" si="594"/>
        <v>3</v>
      </c>
      <c r="CZ62" s="80">
        <f t="shared" si="594"/>
        <v>0</v>
      </c>
      <c r="DA62" s="80">
        <f t="shared" si="594"/>
        <v>0</v>
      </c>
      <c r="DB62" s="80">
        <f t="shared" si="594"/>
        <v>0</v>
      </c>
      <c r="DC62" s="80">
        <f t="shared" si="594"/>
        <v>5</v>
      </c>
      <c r="DD62" s="80">
        <f t="shared" si="594"/>
        <v>0</v>
      </c>
      <c r="DE62" s="13">
        <f t="shared" si="594"/>
        <v>29</v>
      </c>
      <c r="DF62" s="13">
        <f t="shared" si="389"/>
        <v>26</v>
      </c>
      <c r="DG62" s="23" t="s">
        <v>5</v>
      </c>
      <c r="DH62" s="80">
        <f t="shared" ref="DH62:DO62" si="595">SUM(DH58:DH61)</f>
        <v>0</v>
      </c>
      <c r="DI62" s="80">
        <f t="shared" si="595"/>
        <v>0</v>
      </c>
      <c r="DJ62" s="80">
        <f t="shared" si="595"/>
        <v>0</v>
      </c>
      <c r="DK62" s="80">
        <f t="shared" si="595"/>
        <v>0</v>
      </c>
      <c r="DL62" s="80">
        <f t="shared" si="595"/>
        <v>0</v>
      </c>
      <c r="DM62" s="80">
        <f t="shared" si="595"/>
        <v>0</v>
      </c>
      <c r="DN62" s="80">
        <f t="shared" si="595"/>
        <v>0</v>
      </c>
      <c r="DO62" s="13">
        <f t="shared" si="595"/>
        <v>0</v>
      </c>
      <c r="DP62" s="13">
        <f t="shared" si="391"/>
        <v>0</v>
      </c>
      <c r="DQ62" s="23" t="s">
        <v>5</v>
      </c>
      <c r="DR62" s="80">
        <f t="shared" ref="DR62:DY62" si="596">SUM(DR58:DR61)</f>
        <v>39</v>
      </c>
      <c r="DS62" s="80">
        <f t="shared" si="596"/>
        <v>7</v>
      </c>
      <c r="DT62" s="80">
        <f t="shared" si="596"/>
        <v>1</v>
      </c>
      <c r="DU62" s="80">
        <f t="shared" si="596"/>
        <v>0</v>
      </c>
      <c r="DV62" s="80">
        <f t="shared" si="596"/>
        <v>0</v>
      </c>
      <c r="DW62" s="80">
        <f t="shared" si="596"/>
        <v>4</v>
      </c>
      <c r="DX62" s="80">
        <f t="shared" si="596"/>
        <v>3</v>
      </c>
      <c r="DY62" s="13">
        <f t="shared" si="596"/>
        <v>54</v>
      </c>
      <c r="DZ62" s="13">
        <f t="shared" si="393"/>
        <v>49.7</v>
      </c>
      <c r="EA62" s="23" t="s">
        <v>5</v>
      </c>
      <c r="EB62" s="80">
        <f t="shared" ref="EB62:EI62" si="597">SUM(EB58:EB61)</f>
        <v>521</v>
      </c>
      <c r="EC62" s="80">
        <f t="shared" si="597"/>
        <v>56</v>
      </c>
      <c r="ED62" s="80">
        <f t="shared" si="597"/>
        <v>18</v>
      </c>
      <c r="EE62" s="80">
        <f t="shared" si="597"/>
        <v>1</v>
      </c>
      <c r="EF62" s="80">
        <f t="shared" si="597"/>
        <v>28</v>
      </c>
      <c r="EG62" s="80">
        <f t="shared" si="597"/>
        <v>23</v>
      </c>
      <c r="EH62" s="80">
        <f t="shared" si="597"/>
        <v>12</v>
      </c>
      <c r="EI62" s="13">
        <f t="shared" si="597"/>
        <v>659</v>
      </c>
      <c r="EJ62" s="13">
        <f t="shared" si="395"/>
        <v>673.9</v>
      </c>
      <c r="EK62" s="23" t="s">
        <v>5</v>
      </c>
      <c r="EL62" s="80">
        <f t="shared" ref="EL62:ES62" si="598">SUM(EL58:EL61)</f>
        <v>4</v>
      </c>
      <c r="EM62" s="80">
        <f t="shared" si="598"/>
        <v>0</v>
      </c>
      <c r="EN62" s="80">
        <f t="shared" si="598"/>
        <v>0</v>
      </c>
      <c r="EO62" s="80">
        <f t="shared" si="598"/>
        <v>0</v>
      </c>
      <c r="EP62" s="80">
        <f t="shared" si="598"/>
        <v>0</v>
      </c>
      <c r="EQ62" s="80">
        <f t="shared" si="598"/>
        <v>0</v>
      </c>
      <c r="ER62" s="80">
        <f t="shared" si="598"/>
        <v>3</v>
      </c>
      <c r="ES62" s="13">
        <f t="shared" si="598"/>
        <v>7</v>
      </c>
      <c r="ET62" s="13">
        <f t="shared" si="397"/>
        <v>4.5999999999999996</v>
      </c>
      <c r="EU62" s="23" t="s">
        <v>5</v>
      </c>
      <c r="EV62" s="80">
        <f t="shared" ref="EV62:FC62" si="599">SUM(EV58:EV61)</f>
        <v>5</v>
      </c>
      <c r="EW62" s="80">
        <f t="shared" si="599"/>
        <v>1</v>
      </c>
      <c r="EX62" s="80">
        <f t="shared" si="599"/>
        <v>2</v>
      </c>
      <c r="EY62" s="80">
        <f t="shared" si="599"/>
        <v>0</v>
      </c>
      <c r="EZ62" s="80">
        <f t="shared" si="599"/>
        <v>0</v>
      </c>
      <c r="FA62" s="80">
        <f t="shared" si="599"/>
        <v>1</v>
      </c>
      <c r="FB62" s="80">
        <f t="shared" si="599"/>
        <v>0</v>
      </c>
      <c r="FC62" s="13">
        <f t="shared" si="599"/>
        <v>9</v>
      </c>
      <c r="FD62" s="13">
        <f t="shared" si="399"/>
        <v>9.4</v>
      </c>
      <c r="FE62" s="23" t="s">
        <v>5</v>
      </c>
      <c r="FF62" s="44">
        <f t="shared" ref="FF62:FM62" si="600">SUM(FF58:FF61)</f>
        <v>7</v>
      </c>
      <c r="FG62" s="44">
        <f t="shared" si="600"/>
        <v>0</v>
      </c>
      <c r="FH62" s="44">
        <f t="shared" si="600"/>
        <v>0</v>
      </c>
      <c r="FI62" s="44">
        <f t="shared" si="600"/>
        <v>0</v>
      </c>
      <c r="FJ62" s="44">
        <f t="shared" si="600"/>
        <v>0</v>
      </c>
      <c r="FK62" s="44">
        <f t="shared" si="600"/>
        <v>0</v>
      </c>
      <c r="FL62" s="44">
        <f t="shared" si="600"/>
        <v>10</v>
      </c>
      <c r="FM62" s="13">
        <f t="shared" si="600"/>
        <v>17</v>
      </c>
      <c r="FN62" s="13">
        <f t="shared" si="401"/>
        <v>9</v>
      </c>
      <c r="FO62" s="23" t="s">
        <v>5</v>
      </c>
      <c r="FP62" s="44">
        <f t="shared" ref="FP62:FW62" si="601">SUM(FP58:FP61)</f>
        <v>141</v>
      </c>
      <c r="FQ62" s="44">
        <f t="shared" si="601"/>
        <v>28</v>
      </c>
      <c r="FR62" s="44">
        <f t="shared" si="601"/>
        <v>3</v>
      </c>
      <c r="FS62" s="44">
        <f t="shared" si="601"/>
        <v>0</v>
      </c>
      <c r="FT62" s="44">
        <f t="shared" si="601"/>
        <v>0</v>
      </c>
      <c r="FU62" s="44">
        <f t="shared" si="601"/>
        <v>14</v>
      </c>
      <c r="FV62" s="44">
        <f t="shared" si="601"/>
        <v>4</v>
      </c>
      <c r="FW62" s="13">
        <f t="shared" si="601"/>
        <v>190</v>
      </c>
      <c r="FX62" s="13">
        <f t="shared" si="403"/>
        <v>179.9</v>
      </c>
      <c r="FY62" s="23" t="s">
        <v>5</v>
      </c>
      <c r="FZ62" s="44">
        <f t="shared" ref="FZ62:GG62" si="602">SUM(FZ58:FZ61)</f>
        <v>602</v>
      </c>
      <c r="GA62" s="44">
        <f t="shared" si="602"/>
        <v>77</v>
      </c>
      <c r="GB62" s="44">
        <f t="shared" si="602"/>
        <v>18</v>
      </c>
      <c r="GC62" s="44">
        <f t="shared" si="602"/>
        <v>1</v>
      </c>
      <c r="GD62" s="44">
        <f t="shared" si="602"/>
        <v>28</v>
      </c>
      <c r="GE62" s="44">
        <f t="shared" si="602"/>
        <v>28</v>
      </c>
      <c r="GF62" s="44">
        <f t="shared" si="602"/>
        <v>15</v>
      </c>
      <c r="GG62" s="13">
        <f t="shared" si="602"/>
        <v>769</v>
      </c>
      <c r="GH62" s="13">
        <f t="shared" si="405"/>
        <v>778.5</v>
      </c>
      <c r="GI62" s="23" t="s">
        <v>5</v>
      </c>
      <c r="GJ62" s="44">
        <f t="shared" ref="GJ62:GQ62" si="603">SUM(GJ58:GJ61)</f>
        <v>491</v>
      </c>
      <c r="GK62" s="44">
        <f t="shared" si="603"/>
        <v>78</v>
      </c>
      <c r="GL62" s="44">
        <f t="shared" si="603"/>
        <v>12</v>
      </c>
      <c r="GM62" s="44">
        <f t="shared" si="603"/>
        <v>2</v>
      </c>
      <c r="GN62" s="44">
        <f t="shared" si="603"/>
        <v>31</v>
      </c>
      <c r="GO62" s="44">
        <f t="shared" si="603"/>
        <v>22</v>
      </c>
      <c r="GP62" s="44">
        <f t="shared" si="603"/>
        <v>11</v>
      </c>
      <c r="GQ62" s="13">
        <f t="shared" si="603"/>
        <v>647</v>
      </c>
      <c r="GR62" s="13">
        <f t="shared" si="407"/>
        <v>664.6</v>
      </c>
      <c r="GS62" s="23" t="s">
        <v>5</v>
      </c>
      <c r="GT62" s="44">
        <f t="shared" ref="GT62:HA62" si="604">SUM(GT58:GT61)</f>
        <v>75</v>
      </c>
      <c r="GU62" s="44">
        <f t="shared" si="604"/>
        <v>13</v>
      </c>
      <c r="GV62" s="44">
        <f t="shared" si="604"/>
        <v>2</v>
      </c>
      <c r="GW62" s="44">
        <f t="shared" si="604"/>
        <v>0</v>
      </c>
      <c r="GX62" s="44">
        <f t="shared" si="604"/>
        <v>0</v>
      </c>
      <c r="GY62" s="44">
        <f t="shared" si="604"/>
        <v>5</v>
      </c>
      <c r="GZ62" s="44">
        <f t="shared" si="604"/>
        <v>5</v>
      </c>
      <c r="HA62" s="13">
        <f t="shared" si="604"/>
        <v>100</v>
      </c>
      <c r="HB62" s="13">
        <f t="shared" si="409"/>
        <v>94</v>
      </c>
      <c r="HC62" s="23" t="s">
        <v>5</v>
      </c>
      <c r="HD62" s="44">
        <f t="shared" ref="HD62:HK62" si="605">SUM(HD58:HD61)</f>
        <v>29</v>
      </c>
      <c r="HE62" s="44">
        <f t="shared" si="605"/>
        <v>4</v>
      </c>
      <c r="HF62" s="44">
        <f t="shared" si="605"/>
        <v>0</v>
      </c>
      <c r="HG62" s="44">
        <f t="shared" si="605"/>
        <v>0</v>
      </c>
      <c r="HH62" s="44">
        <f t="shared" si="605"/>
        <v>0</v>
      </c>
      <c r="HI62" s="44">
        <f t="shared" si="605"/>
        <v>6</v>
      </c>
      <c r="HJ62" s="44">
        <f t="shared" si="605"/>
        <v>7</v>
      </c>
      <c r="HK62" s="13">
        <f t="shared" si="605"/>
        <v>46</v>
      </c>
      <c r="HL62" s="13">
        <f t="shared" si="411"/>
        <v>36.799999999999997</v>
      </c>
      <c r="HM62" s="23" t="s">
        <v>5</v>
      </c>
      <c r="HN62" s="44">
        <f t="shared" ref="HN62:HU62" si="606">SUM(HN58:HN61)</f>
        <v>546</v>
      </c>
      <c r="HO62" s="44">
        <f t="shared" si="606"/>
        <v>84</v>
      </c>
      <c r="HP62" s="44">
        <f t="shared" si="606"/>
        <v>16</v>
      </c>
      <c r="HQ62" s="44">
        <f t="shared" si="606"/>
        <v>2</v>
      </c>
      <c r="HR62" s="44">
        <f t="shared" si="606"/>
        <v>31</v>
      </c>
      <c r="HS62" s="44">
        <f t="shared" si="606"/>
        <v>37</v>
      </c>
      <c r="HT62" s="44">
        <f t="shared" si="606"/>
        <v>10</v>
      </c>
      <c r="HU62" s="13">
        <f t="shared" si="606"/>
        <v>726</v>
      </c>
      <c r="HV62" s="13">
        <f t="shared" si="413"/>
        <v>737.4</v>
      </c>
      <c r="HW62" s="23" t="s">
        <v>5</v>
      </c>
      <c r="HX62" s="44">
        <f t="shared" ref="HX62:ID62" si="607">SUM(HX58:HX61)</f>
        <v>569</v>
      </c>
      <c r="HY62" s="44">
        <f t="shared" si="607"/>
        <v>64</v>
      </c>
      <c r="HZ62" s="44">
        <f t="shared" si="607"/>
        <v>21</v>
      </c>
      <c r="IA62" s="44">
        <f t="shared" si="607"/>
        <v>1</v>
      </c>
      <c r="IB62" s="44">
        <f t="shared" si="607"/>
        <v>28</v>
      </c>
      <c r="IC62" s="44">
        <f t="shared" si="607"/>
        <v>28</v>
      </c>
      <c r="ID62" s="44">
        <f t="shared" si="607"/>
        <v>18</v>
      </c>
      <c r="IE62" s="13">
        <f t="shared" si="89"/>
        <v>729</v>
      </c>
      <c r="IF62" s="13">
        <f t="shared" si="415"/>
        <v>737.6</v>
      </c>
    </row>
    <row r="63" spans="1:240" ht="13" customHeight="1" thickTop="1" x14ac:dyDescent="0.25">
      <c r="A63" s="22">
        <f>A61+"00:15"</f>
        <v>0.41666666666666685</v>
      </c>
      <c r="B63" s="42">
        <v>10</v>
      </c>
      <c r="C63" s="42">
        <v>2</v>
      </c>
      <c r="D63" s="42">
        <v>0</v>
      </c>
      <c r="E63" s="42">
        <v>0</v>
      </c>
      <c r="F63" s="42">
        <v>0</v>
      </c>
      <c r="G63" s="42">
        <v>1</v>
      </c>
      <c r="H63" s="42">
        <v>1</v>
      </c>
      <c r="I63" s="12">
        <f>SUM(B63:H63)</f>
        <v>14</v>
      </c>
      <c r="J63" s="12">
        <f t="shared" si="8"/>
        <v>12.6</v>
      </c>
      <c r="K63" s="22">
        <f>K61+"00:15"</f>
        <v>0.41666666666666685</v>
      </c>
      <c r="L63" s="42">
        <v>7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3</v>
      </c>
      <c r="S63" s="12">
        <f>SUM(L63:R63)</f>
        <v>10</v>
      </c>
      <c r="T63" s="12">
        <f t="shared" si="371"/>
        <v>7.6</v>
      </c>
      <c r="U63" s="22">
        <f>U61+"00:15"</f>
        <v>0.41666666666666685</v>
      </c>
      <c r="V63" s="42">
        <v>27</v>
      </c>
      <c r="W63" s="42">
        <v>2</v>
      </c>
      <c r="X63" s="42">
        <v>0</v>
      </c>
      <c r="Y63" s="42">
        <v>0</v>
      </c>
      <c r="Z63" s="42">
        <v>0</v>
      </c>
      <c r="AA63" s="42">
        <v>1</v>
      </c>
      <c r="AB63" s="42">
        <v>1</v>
      </c>
      <c r="AC63" s="12">
        <f>SUM(V63:AB63)</f>
        <v>31</v>
      </c>
      <c r="AD63" s="12">
        <f t="shared" si="373"/>
        <v>29.599999999999998</v>
      </c>
      <c r="AE63" s="22">
        <f>AE61+"00:15"</f>
        <v>0.41666666666666685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12">
        <f>SUM(AF63:AL63)</f>
        <v>0</v>
      </c>
      <c r="AN63" s="12">
        <f t="shared" si="375"/>
        <v>0</v>
      </c>
      <c r="AO63" s="22">
        <f>AO61+"00:15"</f>
        <v>0.41666666666666685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12">
        <f>SUM(AP63:AV63)</f>
        <v>0</v>
      </c>
      <c r="AX63" s="12">
        <f t="shared" si="377"/>
        <v>0</v>
      </c>
      <c r="AY63" s="22">
        <f>AY61+"00:15"</f>
        <v>0.41666666666666685</v>
      </c>
      <c r="AZ63" s="42">
        <v>115</v>
      </c>
      <c r="BA63" s="42">
        <v>13</v>
      </c>
      <c r="BB63" s="42">
        <v>6</v>
      </c>
      <c r="BC63" s="42">
        <v>2</v>
      </c>
      <c r="BD63" s="42">
        <v>9</v>
      </c>
      <c r="BE63" s="42">
        <v>5</v>
      </c>
      <c r="BF63" s="42">
        <v>1</v>
      </c>
      <c r="BG63" s="12">
        <f>SUM(AZ63:BF63)</f>
        <v>151</v>
      </c>
      <c r="BH63" s="12">
        <f t="shared" si="379"/>
        <v>161.79999999999998</v>
      </c>
      <c r="BI63" s="22">
        <f>BI61+"00:15"</f>
        <v>0.41666666666666685</v>
      </c>
      <c r="BJ63" s="42">
        <v>2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12">
        <f>SUM(BJ63:BP63)</f>
        <v>2</v>
      </c>
      <c r="BR63" s="12">
        <f t="shared" si="381"/>
        <v>2</v>
      </c>
      <c r="BS63" s="22">
        <f>BS61+"00:15"</f>
        <v>0.41666666666666685</v>
      </c>
      <c r="BT63" s="42">
        <v>0</v>
      </c>
      <c r="BU63" s="42">
        <v>0</v>
      </c>
      <c r="BV63" s="42">
        <v>0</v>
      </c>
      <c r="BW63" s="42">
        <v>0</v>
      </c>
      <c r="BX63" s="42">
        <v>0</v>
      </c>
      <c r="BY63" s="42">
        <v>0</v>
      </c>
      <c r="BZ63" s="42">
        <v>0</v>
      </c>
      <c r="CA63" s="12">
        <f>SUM(BT63:BZ63)</f>
        <v>0</v>
      </c>
      <c r="CB63" s="12">
        <f t="shared" si="383"/>
        <v>0</v>
      </c>
      <c r="CC63" s="22">
        <f>CC61+"00:15"</f>
        <v>0.41666666666666685</v>
      </c>
      <c r="CD63" s="42">
        <v>0</v>
      </c>
      <c r="CE63" s="42">
        <v>0</v>
      </c>
      <c r="CF63" s="42">
        <v>0</v>
      </c>
      <c r="CG63" s="42">
        <v>0</v>
      </c>
      <c r="CH63" s="42">
        <v>0</v>
      </c>
      <c r="CI63" s="42">
        <v>0</v>
      </c>
      <c r="CJ63" s="42">
        <v>0</v>
      </c>
      <c r="CK63" s="12">
        <f>SUM(CD63:CJ63)</f>
        <v>0</v>
      </c>
      <c r="CL63" s="12">
        <f t="shared" si="385"/>
        <v>0</v>
      </c>
      <c r="CM63" s="22">
        <f>CM61+"00:15"</f>
        <v>0.41666666666666685</v>
      </c>
      <c r="CN63" s="42">
        <v>0</v>
      </c>
      <c r="CO63" s="42">
        <v>0</v>
      </c>
      <c r="CP63" s="42">
        <v>0</v>
      </c>
      <c r="CQ63" s="42">
        <v>0</v>
      </c>
      <c r="CR63" s="42">
        <v>0</v>
      </c>
      <c r="CS63" s="42">
        <v>0</v>
      </c>
      <c r="CT63" s="42">
        <v>2</v>
      </c>
      <c r="CU63" s="12">
        <f>SUM(CN63:CT63)</f>
        <v>2</v>
      </c>
      <c r="CV63" s="12">
        <f t="shared" si="387"/>
        <v>0.4</v>
      </c>
      <c r="CW63" s="22">
        <f>CW61+"00:15"</f>
        <v>0.41666666666666685</v>
      </c>
      <c r="CX63" s="42">
        <v>9</v>
      </c>
      <c r="CY63" s="42">
        <v>0</v>
      </c>
      <c r="CZ63" s="42">
        <v>0</v>
      </c>
      <c r="DA63" s="42">
        <v>0</v>
      </c>
      <c r="DB63" s="42">
        <v>0</v>
      </c>
      <c r="DC63" s="42">
        <v>2</v>
      </c>
      <c r="DD63" s="42">
        <v>0</v>
      </c>
      <c r="DE63" s="12">
        <f>SUM(CX63:DD63)</f>
        <v>11</v>
      </c>
      <c r="DF63" s="12">
        <f t="shared" si="389"/>
        <v>9.8000000000000007</v>
      </c>
      <c r="DG63" s="22">
        <f>DG61+"00:15"</f>
        <v>0.41666666666666685</v>
      </c>
      <c r="DH63" s="42">
        <v>0</v>
      </c>
      <c r="DI63" s="42">
        <v>0</v>
      </c>
      <c r="DJ63" s="42">
        <v>0</v>
      </c>
      <c r="DK63" s="42">
        <v>0</v>
      </c>
      <c r="DL63" s="42">
        <v>0</v>
      </c>
      <c r="DM63" s="42">
        <v>0</v>
      </c>
      <c r="DN63" s="42">
        <v>0</v>
      </c>
      <c r="DO63" s="12">
        <f>SUM(DH63:DN63)</f>
        <v>0</v>
      </c>
      <c r="DP63" s="12">
        <f t="shared" si="391"/>
        <v>0</v>
      </c>
      <c r="DQ63" s="22">
        <f>DQ61+"00:15"</f>
        <v>0.41666666666666685</v>
      </c>
      <c r="DR63" s="42">
        <v>11</v>
      </c>
      <c r="DS63" s="42">
        <v>0</v>
      </c>
      <c r="DT63" s="42">
        <v>0</v>
      </c>
      <c r="DU63" s="42">
        <v>0</v>
      </c>
      <c r="DV63" s="42">
        <v>0</v>
      </c>
      <c r="DW63" s="42">
        <v>0</v>
      </c>
      <c r="DX63" s="42">
        <v>0</v>
      </c>
      <c r="DY63" s="12">
        <f>SUM(DR63:DX63)</f>
        <v>11</v>
      </c>
      <c r="DZ63" s="12">
        <f t="shared" si="393"/>
        <v>11</v>
      </c>
      <c r="EA63" s="22">
        <f>EA61+"00:15"</f>
        <v>0.41666666666666685</v>
      </c>
      <c r="EB63" s="42">
        <v>127</v>
      </c>
      <c r="EC63" s="42">
        <v>16</v>
      </c>
      <c r="ED63" s="42">
        <v>4</v>
      </c>
      <c r="EE63" s="42">
        <v>1</v>
      </c>
      <c r="EF63" s="42">
        <v>9</v>
      </c>
      <c r="EG63" s="42">
        <v>2</v>
      </c>
      <c r="EH63" s="42">
        <v>1</v>
      </c>
      <c r="EI63" s="12">
        <f>SUM(EB63:EH63)</f>
        <v>160</v>
      </c>
      <c r="EJ63" s="12">
        <f t="shared" si="395"/>
        <v>170.3</v>
      </c>
      <c r="EK63" s="22">
        <f>EK61+"00:15"</f>
        <v>0.41666666666666685</v>
      </c>
      <c r="EL63" s="42">
        <v>1</v>
      </c>
      <c r="EM63" s="42">
        <v>1</v>
      </c>
      <c r="EN63" s="42">
        <v>0</v>
      </c>
      <c r="EO63" s="42">
        <v>0</v>
      </c>
      <c r="EP63" s="42">
        <v>0</v>
      </c>
      <c r="EQ63" s="42">
        <v>0</v>
      </c>
      <c r="ER63" s="42">
        <v>0</v>
      </c>
      <c r="ES63" s="12">
        <f>SUM(EL63:ER63)</f>
        <v>2</v>
      </c>
      <c r="ET63" s="12">
        <f t="shared" si="397"/>
        <v>2</v>
      </c>
      <c r="EU63" s="22">
        <f>EU61+"00:15"</f>
        <v>0.41666666666666685</v>
      </c>
      <c r="EV63" s="42">
        <v>0</v>
      </c>
      <c r="EW63" s="42">
        <v>0</v>
      </c>
      <c r="EX63" s="42">
        <v>0</v>
      </c>
      <c r="EY63" s="42">
        <v>0</v>
      </c>
      <c r="EZ63" s="42">
        <v>0</v>
      </c>
      <c r="FA63" s="42">
        <v>0</v>
      </c>
      <c r="FB63" s="42">
        <v>0</v>
      </c>
      <c r="FC63" s="12">
        <f>SUM(EV63:FB63)</f>
        <v>0</v>
      </c>
      <c r="FD63" s="12">
        <f t="shared" si="399"/>
        <v>0</v>
      </c>
      <c r="FE63" s="22">
        <f>FE61+"00:15"</f>
        <v>0.41666666666666685</v>
      </c>
      <c r="FF63" s="48">
        <f t="shared" ref="FF63:FL66" si="608">SUM(AF63,AP63,CN63,EL63)</f>
        <v>1</v>
      </c>
      <c r="FG63" s="48">
        <f t="shared" si="608"/>
        <v>1</v>
      </c>
      <c r="FH63" s="48">
        <f t="shared" si="608"/>
        <v>0</v>
      </c>
      <c r="FI63" s="48">
        <f t="shared" si="608"/>
        <v>0</v>
      </c>
      <c r="FJ63" s="48">
        <f t="shared" si="608"/>
        <v>0</v>
      </c>
      <c r="FK63" s="48">
        <f t="shared" si="608"/>
        <v>0</v>
      </c>
      <c r="FL63" s="48">
        <f t="shared" si="608"/>
        <v>2</v>
      </c>
      <c r="FM63" s="12">
        <f>SUM(FF63:FL63)</f>
        <v>4</v>
      </c>
      <c r="FN63" s="12">
        <f t="shared" si="401"/>
        <v>2.4</v>
      </c>
      <c r="FO63" s="22">
        <f>FO61+"00:15"</f>
        <v>0.41666666666666685</v>
      </c>
      <c r="FP63" s="48">
        <f t="shared" ref="FP63:FV66" si="609">SUM(B63,L63,V63,AF63)</f>
        <v>44</v>
      </c>
      <c r="FQ63" s="48">
        <f t="shared" si="609"/>
        <v>4</v>
      </c>
      <c r="FR63" s="48">
        <f t="shared" si="609"/>
        <v>0</v>
      </c>
      <c r="FS63" s="48">
        <f t="shared" si="609"/>
        <v>0</v>
      </c>
      <c r="FT63" s="48">
        <f t="shared" si="609"/>
        <v>0</v>
      </c>
      <c r="FU63" s="48">
        <f t="shared" si="609"/>
        <v>2</v>
      </c>
      <c r="FV63" s="48">
        <f t="shared" si="609"/>
        <v>5</v>
      </c>
      <c r="FW63" s="12">
        <f>SUM(FP63:FV63)</f>
        <v>55</v>
      </c>
      <c r="FX63" s="12">
        <f t="shared" si="403"/>
        <v>49.8</v>
      </c>
      <c r="FY63" s="22">
        <f>FY61+"00:15"</f>
        <v>0.41666666666666685</v>
      </c>
      <c r="FZ63" s="48">
        <f t="shared" ref="FZ63:GF66" si="610">SUM(V63,BT63,CD63,EB63)</f>
        <v>154</v>
      </c>
      <c r="GA63" s="48">
        <f t="shared" si="610"/>
        <v>18</v>
      </c>
      <c r="GB63" s="48">
        <f t="shared" si="610"/>
        <v>4</v>
      </c>
      <c r="GC63" s="48">
        <f t="shared" si="610"/>
        <v>1</v>
      </c>
      <c r="GD63" s="48">
        <f t="shared" si="610"/>
        <v>9</v>
      </c>
      <c r="GE63" s="48">
        <f t="shared" si="610"/>
        <v>3</v>
      </c>
      <c r="GF63" s="48">
        <f t="shared" si="610"/>
        <v>2</v>
      </c>
      <c r="GG63" s="12">
        <f>SUM(FZ63:GF63)</f>
        <v>191</v>
      </c>
      <c r="GH63" s="12">
        <f t="shared" si="405"/>
        <v>199.9</v>
      </c>
      <c r="GI63" s="22">
        <f>GI61+"00:15"</f>
        <v>0.41666666666666685</v>
      </c>
      <c r="GJ63" s="48">
        <f t="shared" ref="GJ63:GP66" si="611">SUM(AP63,AZ63,BJ63,BT63)</f>
        <v>117</v>
      </c>
      <c r="GK63" s="48">
        <f t="shared" si="611"/>
        <v>13</v>
      </c>
      <c r="GL63" s="48">
        <f t="shared" si="611"/>
        <v>6</v>
      </c>
      <c r="GM63" s="48">
        <f t="shared" si="611"/>
        <v>2</v>
      </c>
      <c r="GN63" s="48">
        <f t="shared" si="611"/>
        <v>9</v>
      </c>
      <c r="GO63" s="48">
        <f t="shared" si="611"/>
        <v>5</v>
      </c>
      <c r="GP63" s="48">
        <f t="shared" si="611"/>
        <v>1</v>
      </c>
      <c r="GQ63" s="12">
        <f>SUM(GJ63:GP63)</f>
        <v>153</v>
      </c>
      <c r="GR63" s="12">
        <f t="shared" si="407"/>
        <v>163.79999999999998</v>
      </c>
      <c r="GS63" s="22">
        <f>GS61+"00:15"</f>
        <v>0.41666666666666685</v>
      </c>
      <c r="GT63" s="48">
        <f t="shared" ref="GT63:GZ66" si="612">SUM(L63,BJ63,DH63,DR63)</f>
        <v>20</v>
      </c>
      <c r="GU63" s="48">
        <f t="shared" si="612"/>
        <v>0</v>
      </c>
      <c r="GV63" s="48">
        <f t="shared" si="612"/>
        <v>0</v>
      </c>
      <c r="GW63" s="48">
        <f t="shared" si="612"/>
        <v>0</v>
      </c>
      <c r="GX63" s="48">
        <f t="shared" si="612"/>
        <v>0</v>
      </c>
      <c r="GY63" s="48">
        <f t="shared" si="612"/>
        <v>0</v>
      </c>
      <c r="GZ63" s="48">
        <f t="shared" si="612"/>
        <v>3</v>
      </c>
      <c r="HA63" s="12">
        <f>SUM(GT63:GZ63)</f>
        <v>23</v>
      </c>
      <c r="HB63" s="12">
        <f t="shared" si="409"/>
        <v>20.6</v>
      </c>
      <c r="HC63" s="22">
        <f>HC61+"00:15"</f>
        <v>0.41666666666666685</v>
      </c>
      <c r="HD63" s="48">
        <f t="shared" ref="HD63:HJ66" si="613">SUM(CD63,CN63,CX63,DH63)</f>
        <v>9</v>
      </c>
      <c r="HE63" s="48">
        <f t="shared" si="613"/>
        <v>0</v>
      </c>
      <c r="HF63" s="48">
        <f t="shared" si="613"/>
        <v>0</v>
      </c>
      <c r="HG63" s="48">
        <f t="shared" si="613"/>
        <v>0</v>
      </c>
      <c r="HH63" s="48">
        <f t="shared" si="613"/>
        <v>0</v>
      </c>
      <c r="HI63" s="48">
        <f t="shared" si="613"/>
        <v>2</v>
      </c>
      <c r="HJ63" s="48">
        <f t="shared" si="613"/>
        <v>2</v>
      </c>
      <c r="HK63" s="12">
        <f>SUM(HD63:HJ63)</f>
        <v>13</v>
      </c>
      <c r="HL63" s="12">
        <f t="shared" si="411"/>
        <v>10.200000000000001</v>
      </c>
      <c r="HM63" s="22">
        <f>HM61+"00:15"</f>
        <v>0.41666666666666685</v>
      </c>
      <c r="HN63" s="48">
        <f t="shared" ref="HN63:HT66" si="614">SUM(B63,AZ63,CX63,EV63)</f>
        <v>134</v>
      </c>
      <c r="HO63" s="48">
        <f t="shared" si="614"/>
        <v>15</v>
      </c>
      <c r="HP63" s="48">
        <f t="shared" si="614"/>
        <v>6</v>
      </c>
      <c r="HQ63" s="48">
        <f t="shared" si="614"/>
        <v>2</v>
      </c>
      <c r="HR63" s="48">
        <f t="shared" si="614"/>
        <v>9</v>
      </c>
      <c r="HS63" s="48">
        <f t="shared" si="614"/>
        <v>8</v>
      </c>
      <c r="HT63" s="48">
        <f t="shared" si="614"/>
        <v>2</v>
      </c>
      <c r="HU63" s="12">
        <f>SUM(HN63:HT63)</f>
        <v>176</v>
      </c>
      <c r="HV63" s="12">
        <f t="shared" si="413"/>
        <v>184.2</v>
      </c>
      <c r="HW63" s="22">
        <f>HW61+"00:15"</f>
        <v>0.41666666666666685</v>
      </c>
      <c r="HX63" s="48">
        <f t="shared" ref="HX63:ID66" si="615">SUM(DR63,EB63,EL63,EV63)</f>
        <v>139</v>
      </c>
      <c r="HY63" s="48">
        <f t="shared" si="615"/>
        <v>17</v>
      </c>
      <c r="HZ63" s="48">
        <f t="shared" si="615"/>
        <v>4</v>
      </c>
      <c r="IA63" s="48">
        <f t="shared" si="615"/>
        <v>1</v>
      </c>
      <c r="IB63" s="48">
        <f t="shared" si="615"/>
        <v>9</v>
      </c>
      <c r="IC63" s="48">
        <f t="shared" si="615"/>
        <v>2</v>
      </c>
      <c r="ID63" s="48">
        <f t="shared" si="615"/>
        <v>1</v>
      </c>
      <c r="IE63" s="12">
        <f t="shared" si="89"/>
        <v>173</v>
      </c>
      <c r="IF63" s="12">
        <f t="shared" si="415"/>
        <v>183.3</v>
      </c>
    </row>
    <row r="64" spans="1:240" ht="13" customHeight="1" x14ac:dyDescent="0.25">
      <c r="A64" s="22">
        <f t="shared" ref="A64:A66" si="616">A63+"00:15"</f>
        <v>0.42708333333333354</v>
      </c>
      <c r="B64" s="42">
        <v>9</v>
      </c>
      <c r="C64" s="42">
        <v>1</v>
      </c>
      <c r="D64" s="42">
        <v>0</v>
      </c>
      <c r="E64" s="42">
        <v>0</v>
      </c>
      <c r="F64" s="42">
        <v>0</v>
      </c>
      <c r="G64" s="42">
        <v>2</v>
      </c>
      <c r="H64" s="42">
        <v>1</v>
      </c>
      <c r="I64" s="12">
        <f>SUM(B64:H64)</f>
        <v>13</v>
      </c>
      <c r="J64" s="12">
        <f t="shared" si="8"/>
        <v>11</v>
      </c>
      <c r="K64" s="22">
        <f t="shared" ref="K64:K66" si="617">K63+"00:15"</f>
        <v>0.42708333333333354</v>
      </c>
      <c r="L64" s="42">
        <v>6</v>
      </c>
      <c r="M64" s="42">
        <v>1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12">
        <f>SUM(L64:R64)</f>
        <v>7</v>
      </c>
      <c r="T64" s="12">
        <f t="shared" si="371"/>
        <v>7</v>
      </c>
      <c r="U64" s="22">
        <f t="shared" ref="U64:U66" si="618">U63+"00:15"</f>
        <v>0.42708333333333354</v>
      </c>
      <c r="V64" s="42">
        <v>15</v>
      </c>
      <c r="W64" s="42">
        <v>1</v>
      </c>
      <c r="X64" s="42">
        <v>1</v>
      </c>
      <c r="Y64" s="42">
        <v>0</v>
      </c>
      <c r="Z64" s="42">
        <v>0</v>
      </c>
      <c r="AA64" s="42">
        <v>3</v>
      </c>
      <c r="AB64" s="42">
        <v>2</v>
      </c>
      <c r="AC64" s="12">
        <f>SUM(V64:AB64)</f>
        <v>22</v>
      </c>
      <c r="AD64" s="12">
        <f t="shared" si="373"/>
        <v>19.099999999999998</v>
      </c>
      <c r="AE64" s="22">
        <f t="shared" ref="AE64:AE66" si="619">AE63+"00:15"</f>
        <v>0.42708333333333354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12">
        <f>SUM(AF64:AL64)</f>
        <v>0</v>
      </c>
      <c r="AN64" s="12">
        <f t="shared" si="375"/>
        <v>0</v>
      </c>
      <c r="AO64" s="22">
        <f t="shared" ref="AO64:AO66" si="620">AO63+"00:15"</f>
        <v>0.42708333333333354</v>
      </c>
      <c r="AP64" s="42">
        <v>2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12">
        <f>SUM(AP64:AV64)</f>
        <v>2</v>
      </c>
      <c r="AX64" s="12">
        <f t="shared" si="377"/>
        <v>2</v>
      </c>
      <c r="AY64" s="22">
        <f t="shared" ref="AY64:AY66" si="621">AY63+"00:15"</f>
        <v>0.42708333333333354</v>
      </c>
      <c r="AZ64" s="42">
        <v>144</v>
      </c>
      <c r="BA64" s="42">
        <v>14</v>
      </c>
      <c r="BB64" s="42">
        <v>2</v>
      </c>
      <c r="BC64" s="42">
        <v>1</v>
      </c>
      <c r="BD64" s="42">
        <v>6</v>
      </c>
      <c r="BE64" s="42">
        <v>7</v>
      </c>
      <c r="BF64" s="42">
        <v>2</v>
      </c>
      <c r="BG64" s="12">
        <f>SUM(AZ64:BF64)</f>
        <v>176</v>
      </c>
      <c r="BH64" s="12">
        <f t="shared" si="379"/>
        <v>178.50000000000003</v>
      </c>
      <c r="BI64" s="22">
        <f t="shared" ref="BI64:BI66" si="622">BI63+"00:15"</f>
        <v>0.42708333333333354</v>
      </c>
      <c r="BJ64" s="42">
        <v>3</v>
      </c>
      <c r="BK64" s="42">
        <v>1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12">
        <f>SUM(BJ64:BP64)</f>
        <v>4</v>
      </c>
      <c r="BR64" s="12">
        <f t="shared" si="381"/>
        <v>4</v>
      </c>
      <c r="BS64" s="22">
        <f t="shared" ref="BS64:BS66" si="623">BS63+"00:15"</f>
        <v>0.42708333333333354</v>
      </c>
      <c r="BT64" s="42">
        <v>0</v>
      </c>
      <c r="BU64" s="42">
        <v>0</v>
      </c>
      <c r="BV64" s="42">
        <v>0</v>
      </c>
      <c r="BW64" s="42">
        <v>0</v>
      </c>
      <c r="BX64" s="42">
        <v>0</v>
      </c>
      <c r="BY64" s="42">
        <v>0</v>
      </c>
      <c r="BZ64" s="42">
        <v>0</v>
      </c>
      <c r="CA64" s="12">
        <f>SUM(BT64:BZ64)</f>
        <v>0</v>
      </c>
      <c r="CB64" s="12">
        <f t="shared" si="383"/>
        <v>0</v>
      </c>
      <c r="CC64" s="22">
        <f t="shared" ref="CC64:CC66" si="624">CC63+"00:15"</f>
        <v>0.42708333333333354</v>
      </c>
      <c r="CD64" s="42">
        <v>3</v>
      </c>
      <c r="CE64" s="42">
        <v>0</v>
      </c>
      <c r="CF64" s="42">
        <v>0</v>
      </c>
      <c r="CG64" s="42">
        <v>0</v>
      </c>
      <c r="CH64" s="42">
        <v>0</v>
      </c>
      <c r="CI64" s="42">
        <v>0</v>
      </c>
      <c r="CJ64" s="42">
        <v>0</v>
      </c>
      <c r="CK64" s="12">
        <f>SUM(CD64:CJ64)</f>
        <v>3</v>
      </c>
      <c r="CL64" s="12">
        <f t="shared" si="385"/>
        <v>3</v>
      </c>
      <c r="CM64" s="22">
        <f t="shared" ref="CM64:CM66" si="625">CM63+"00:15"</f>
        <v>0.42708333333333354</v>
      </c>
      <c r="CN64" s="42">
        <v>0</v>
      </c>
      <c r="CO64" s="42">
        <v>0</v>
      </c>
      <c r="CP64" s="42">
        <v>0</v>
      </c>
      <c r="CQ64" s="42">
        <v>0</v>
      </c>
      <c r="CR64" s="42">
        <v>0</v>
      </c>
      <c r="CS64" s="42">
        <v>0</v>
      </c>
      <c r="CT64" s="42">
        <v>0</v>
      </c>
      <c r="CU64" s="12">
        <f>SUM(CN64:CT64)</f>
        <v>0</v>
      </c>
      <c r="CV64" s="12">
        <f t="shared" si="387"/>
        <v>0</v>
      </c>
      <c r="CW64" s="22">
        <f t="shared" ref="CW64:CW66" si="626">CW63+"00:15"</f>
        <v>0.42708333333333354</v>
      </c>
      <c r="CX64" s="42">
        <v>5</v>
      </c>
      <c r="CY64" s="42">
        <v>0</v>
      </c>
      <c r="CZ64" s="42">
        <v>0</v>
      </c>
      <c r="DA64" s="42">
        <v>0</v>
      </c>
      <c r="DB64" s="42">
        <v>0</v>
      </c>
      <c r="DC64" s="42">
        <v>1</v>
      </c>
      <c r="DD64" s="42">
        <v>0</v>
      </c>
      <c r="DE64" s="12">
        <f>SUM(CX64:DD64)</f>
        <v>6</v>
      </c>
      <c r="DF64" s="12">
        <f t="shared" si="389"/>
        <v>5.4</v>
      </c>
      <c r="DG64" s="22">
        <f t="shared" ref="DG64:DG66" si="627">DG63+"00:15"</f>
        <v>0.42708333333333354</v>
      </c>
      <c r="DH64" s="42">
        <v>0</v>
      </c>
      <c r="DI64" s="42">
        <v>0</v>
      </c>
      <c r="DJ64" s="42">
        <v>0</v>
      </c>
      <c r="DK64" s="42">
        <v>0</v>
      </c>
      <c r="DL64" s="42">
        <v>0</v>
      </c>
      <c r="DM64" s="42">
        <v>0</v>
      </c>
      <c r="DN64" s="42">
        <v>0</v>
      </c>
      <c r="DO64" s="12">
        <f>SUM(DH64:DN64)</f>
        <v>0</v>
      </c>
      <c r="DP64" s="12">
        <f t="shared" si="391"/>
        <v>0</v>
      </c>
      <c r="DQ64" s="22">
        <f t="shared" ref="DQ64:DQ66" si="628">DQ63+"00:15"</f>
        <v>0.42708333333333354</v>
      </c>
      <c r="DR64" s="42">
        <v>11</v>
      </c>
      <c r="DS64" s="42">
        <v>1</v>
      </c>
      <c r="DT64" s="42">
        <v>0</v>
      </c>
      <c r="DU64" s="42">
        <v>0</v>
      </c>
      <c r="DV64" s="42">
        <v>0</v>
      </c>
      <c r="DW64" s="42">
        <v>0</v>
      </c>
      <c r="DX64" s="42">
        <v>0</v>
      </c>
      <c r="DY64" s="12">
        <f>SUM(DR64:DX64)</f>
        <v>12</v>
      </c>
      <c r="DZ64" s="12">
        <f t="shared" si="393"/>
        <v>12</v>
      </c>
      <c r="EA64" s="22">
        <f t="shared" ref="EA64:EA66" si="629">EA63+"00:15"</f>
        <v>0.42708333333333354</v>
      </c>
      <c r="EB64" s="42">
        <v>118</v>
      </c>
      <c r="EC64" s="42">
        <v>16</v>
      </c>
      <c r="ED64" s="42">
        <v>2</v>
      </c>
      <c r="EE64" s="42">
        <v>0</v>
      </c>
      <c r="EF64" s="42">
        <v>4</v>
      </c>
      <c r="EG64" s="42">
        <v>4</v>
      </c>
      <c r="EH64" s="42">
        <v>5</v>
      </c>
      <c r="EI64" s="12">
        <f>SUM(EB64:EH64)</f>
        <v>149</v>
      </c>
      <c r="EJ64" s="12">
        <f t="shared" si="395"/>
        <v>147.6</v>
      </c>
      <c r="EK64" s="22">
        <f t="shared" ref="EK64:EK66" si="630">EK63+"00:15"</f>
        <v>0.42708333333333354</v>
      </c>
      <c r="EL64" s="42">
        <v>1</v>
      </c>
      <c r="EM64" s="42">
        <v>0</v>
      </c>
      <c r="EN64" s="42">
        <v>0</v>
      </c>
      <c r="EO64" s="42">
        <v>0</v>
      </c>
      <c r="EP64" s="42">
        <v>0</v>
      </c>
      <c r="EQ64" s="42">
        <v>0</v>
      </c>
      <c r="ER64" s="42">
        <v>0</v>
      </c>
      <c r="ES64" s="12">
        <f>SUM(EL64:ER64)</f>
        <v>1</v>
      </c>
      <c r="ET64" s="12">
        <f t="shared" si="397"/>
        <v>1</v>
      </c>
      <c r="EU64" s="22">
        <f t="shared" ref="EU64:EU66" si="631">EU63+"00:15"</f>
        <v>0.42708333333333354</v>
      </c>
      <c r="EV64" s="42">
        <v>0</v>
      </c>
      <c r="EW64" s="42">
        <v>0</v>
      </c>
      <c r="EX64" s="42">
        <v>0</v>
      </c>
      <c r="EY64" s="42">
        <v>0</v>
      </c>
      <c r="EZ64" s="42">
        <v>0</v>
      </c>
      <c r="FA64" s="42">
        <v>2</v>
      </c>
      <c r="FB64" s="42">
        <v>0</v>
      </c>
      <c r="FC64" s="12">
        <f>SUM(EV64:FB64)</f>
        <v>2</v>
      </c>
      <c r="FD64" s="12">
        <f t="shared" si="399"/>
        <v>0.8</v>
      </c>
      <c r="FE64" s="22">
        <f t="shared" ref="FE64:FE66" si="632">FE63+"00:15"</f>
        <v>0.42708333333333354</v>
      </c>
      <c r="FF64" s="48">
        <f t="shared" si="608"/>
        <v>3</v>
      </c>
      <c r="FG64" s="48">
        <f t="shared" si="608"/>
        <v>0</v>
      </c>
      <c r="FH64" s="48">
        <f t="shared" si="608"/>
        <v>0</v>
      </c>
      <c r="FI64" s="48">
        <f t="shared" si="608"/>
        <v>0</v>
      </c>
      <c r="FJ64" s="48">
        <f t="shared" si="608"/>
        <v>0</v>
      </c>
      <c r="FK64" s="48">
        <f t="shared" si="608"/>
        <v>0</v>
      </c>
      <c r="FL64" s="48">
        <f t="shared" si="608"/>
        <v>0</v>
      </c>
      <c r="FM64" s="12">
        <f>SUM(FF64:FL64)</f>
        <v>3</v>
      </c>
      <c r="FN64" s="12">
        <f t="shared" si="401"/>
        <v>3</v>
      </c>
      <c r="FO64" s="22">
        <f t="shared" ref="FO64:FO66" si="633">FO63+"00:15"</f>
        <v>0.42708333333333354</v>
      </c>
      <c r="FP64" s="48">
        <f t="shared" si="609"/>
        <v>30</v>
      </c>
      <c r="FQ64" s="48">
        <f t="shared" si="609"/>
        <v>3</v>
      </c>
      <c r="FR64" s="48">
        <f t="shared" si="609"/>
        <v>1</v>
      </c>
      <c r="FS64" s="48">
        <f t="shared" si="609"/>
        <v>0</v>
      </c>
      <c r="FT64" s="48">
        <f t="shared" si="609"/>
        <v>0</v>
      </c>
      <c r="FU64" s="48">
        <f t="shared" si="609"/>
        <v>5</v>
      </c>
      <c r="FV64" s="48">
        <f t="shared" si="609"/>
        <v>3</v>
      </c>
      <c r="FW64" s="12">
        <f>SUM(FP64:FV64)</f>
        <v>42</v>
      </c>
      <c r="FX64" s="12">
        <f t="shared" si="403"/>
        <v>37.1</v>
      </c>
      <c r="FY64" s="22">
        <f t="shared" ref="FY64:FY66" si="634">FY63+"00:15"</f>
        <v>0.42708333333333354</v>
      </c>
      <c r="FZ64" s="48">
        <f t="shared" si="610"/>
        <v>136</v>
      </c>
      <c r="GA64" s="48">
        <f t="shared" si="610"/>
        <v>17</v>
      </c>
      <c r="GB64" s="48">
        <f t="shared" si="610"/>
        <v>3</v>
      </c>
      <c r="GC64" s="48">
        <f t="shared" si="610"/>
        <v>0</v>
      </c>
      <c r="GD64" s="48">
        <f t="shared" si="610"/>
        <v>4</v>
      </c>
      <c r="GE64" s="48">
        <f t="shared" si="610"/>
        <v>7</v>
      </c>
      <c r="GF64" s="48">
        <f t="shared" si="610"/>
        <v>7</v>
      </c>
      <c r="GG64" s="12">
        <f>SUM(FZ64:GF64)</f>
        <v>174</v>
      </c>
      <c r="GH64" s="12">
        <f t="shared" si="405"/>
        <v>169.70000000000002</v>
      </c>
      <c r="GI64" s="22">
        <f t="shared" ref="GI64:GI66" si="635">GI63+"00:15"</f>
        <v>0.42708333333333354</v>
      </c>
      <c r="GJ64" s="48">
        <f t="shared" si="611"/>
        <v>149</v>
      </c>
      <c r="GK64" s="48">
        <f t="shared" si="611"/>
        <v>15</v>
      </c>
      <c r="GL64" s="48">
        <f t="shared" si="611"/>
        <v>2</v>
      </c>
      <c r="GM64" s="48">
        <f t="shared" si="611"/>
        <v>1</v>
      </c>
      <c r="GN64" s="48">
        <f t="shared" si="611"/>
        <v>6</v>
      </c>
      <c r="GO64" s="48">
        <f t="shared" si="611"/>
        <v>7</v>
      </c>
      <c r="GP64" s="48">
        <f t="shared" si="611"/>
        <v>2</v>
      </c>
      <c r="GQ64" s="12">
        <f>SUM(GJ64:GP64)</f>
        <v>182</v>
      </c>
      <c r="GR64" s="12">
        <f t="shared" si="407"/>
        <v>184.50000000000003</v>
      </c>
      <c r="GS64" s="22">
        <f t="shared" ref="GS64:GS66" si="636">GS63+"00:15"</f>
        <v>0.42708333333333354</v>
      </c>
      <c r="GT64" s="48">
        <f t="shared" si="612"/>
        <v>20</v>
      </c>
      <c r="GU64" s="48">
        <f t="shared" si="612"/>
        <v>3</v>
      </c>
      <c r="GV64" s="48">
        <f t="shared" si="612"/>
        <v>0</v>
      </c>
      <c r="GW64" s="48">
        <f t="shared" si="612"/>
        <v>0</v>
      </c>
      <c r="GX64" s="48">
        <f t="shared" si="612"/>
        <v>0</v>
      </c>
      <c r="GY64" s="48">
        <f t="shared" si="612"/>
        <v>0</v>
      </c>
      <c r="GZ64" s="48">
        <f t="shared" si="612"/>
        <v>0</v>
      </c>
      <c r="HA64" s="12">
        <f>SUM(GT64:GZ64)</f>
        <v>23</v>
      </c>
      <c r="HB64" s="12">
        <f t="shared" si="409"/>
        <v>23</v>
      </c>
      <c r="HC64" s="22">
        <f t="shared" ref="HC64:HC66" si="637">HC63+"00:15"</f>
        <v>0.42708333333333354</v>
      </c>
      <c r="HD64" s="48">
        <f t="shared" si="613"/>
        <v>8</v>
      </c>
      <c r="HE64" s="48">
        <f t="shared" si="613"/>
        <v>0</v>
      </c>
      <c r="HF64" s="48">
        <f t="shared" si="613"/>
        <v>0</v>
      </c>
      <c r="HG64" s="48">
        <f t="shared" si="613"/>
        <v>0</v>
      </c>
      <c r="HH64" s="48">
        <f t="shared" si="613"/>
        <v>0</v>
      </c>
      <c r="HI64" s="48">
        <f t="shared" si="613"/>
        <v>1</v>
      </c>
      <c r="HJ64" s="48">
        <f t="shared" si="613"/>
        <v>0</v>
      </c>
      <c r="HK64" s="12">
        <f>SUM(HD64:HJ64)</f>
        <v>9</v>
      </c>
      <c r="HL64" s="12">
        <f t="shared" si="411"/>
        <v>8.4</v>
      </c>
      <c r="HM64" s="22">
        <f t="shared" ref="HM64:HM66" si="638">HM63+"00:15"</f>
        <v>0.42708333333333354</v>
      </c>
      <c r="HN64" s="48">
        <f t="shared" si="614"/>
        <v>158</v>
      </c>
      <c r="HO64" s="48">
        <f t="shared" si="614"/>
        <v>15</v>
      </c>
      <c r="HP64" s="48">
        <f t="shared" si="614"/>
        <v>2</v>
      </c>
      <c r="HQ64" s="48">
        <f t="shared" si="614"/>
        <v>1</v>
      </c>
      <c r="HR64" s="48">
        <f t="shared" si="614"/>
        <v>6</v>
      </c>
      <c r="HS64" s="48">
        <f t="shared" si="614"/>
        <v>12</v>
      </c>
      <c r="HT64" s="48">
        <f t="shared" si="614"/>
        <v>3</v>
      </c>
      <c r="HU64" s="12">
        <f>SUM(HN64:HT64)</f>
        <v>197</v>
      </c>
      <c r="HV64" s="12">
        <f t="shared" si="413"/>
        <v>195.70000000000002</v>
      </c>
      <c r="HW64" s="22">
        <f t="shared" ref="HW64:HW66" si="639">HW63+"00:15"</f>
        <v>0.42708333333333354</v>
      </c>
      <c r="HX64" s="48">
        <f t="shared" si="615"/>
        <v>130</v>
      </c>
      <c r="HY64" s="48">
        <f t="shared" si="615"/>
        <v>17</v>
      </c>
      <c r="HZ64" s="48">
        <f t="shared" si="615"/>
        <v>2</v>
      </c>
      <c r="IA64" s="48">
        <f t="shared" si="615"/>
        <v>0</v>
      </c>
      <c r="IB64" s="48">
        <f t="shared" si="615"/>
        <v>4</v>
      </c>
      <c r="IC64" s="48">
        <f t="shared" si="615"/>
        <v>6</v>
      </c>
      <c r="ID64" s="48">
        <f t="shared" si="615"/>
        <v>5</v>
      </c>
      <c r="IE64" s="12">
        <f t="shared" si="89"/>
        <v>164</v>
      </c>
      <c r="IF64" s="12">
        <f t="shared" si="415"/>
        <v>161.4</v>
      </c>
    </row>
    <row r="65" spans="1:240" ht="13" customHeight="1" x14ac:dyDescent="0.25">
      <c r="A65" s="22">
        <f t="shared" si="616"/>
        <v>0.43750000000000022</v>
      </c>
      <c r="B65" s="42">
        <v>6</v>
      </c>
      <c r="C65" s="42">
        <v>1</v>
      </c>
      <c r="D65" s="42">
        <v>0</v>
      </c>
      <c r="E65" s="42">
        <v>0</v>
      </c>
      <c r="F65" s="42">
        <v>0</v>
      </c>
      <c r="G65" s="42">
        <v>1</v>
      </c>
      <c r="H65" s="42">
        <v>1</v>
      </c>
      <c r="I65" s="12">
        <f>SUM(B65:H65)</f>
        <v>9</v>
      </c>
      <c r="J65" s="12">
        <f t="shared" si="8"/>
        <v>7.6000000000000005</v>
      </c>
      <c r="K65" s="22">
        <f t="shared" si="617"/>
        <v>0.43750000000000022</v>
      </c>
      <c r="L65" s="42">
        <v>9</v>
      </c>
      <c r="M65" s="42">
        <v>0</v>
      </c>
      <c r="N65" s="42">
        <v>1</v>
      </c>
      <c r="O65" s="42">
        <v>0</v>
      </c>
      <c r="P65" s="42">
        <v>0</v>
      </c>
      <c r="Q65" s="42">
        <v>0</v>
      </c>
      <c r="R65" s="42">
        <v>1</v>
      </c>
      <c r="S65" s="12">
        <f>SUM(L65:R65)</f>
        <v>11</v>
      </c>
      <c r="T65" s="12">
        <f t="shared" si="371"/>
        <v>10.7</v>
      </c>
      <c r="U65" s="22">
        <f t="shared" si="618"/>
        <v>0.43750000000000022</v>
      </c>
      <c r="V65" s="42">
        <v>25</v>
      </c>
      <c r="W65" s="42">
        <v>1</v>
      </c>
      <c r="X65" s="42">
        <v>2</v>
      </c>
      <c r="Y65" s="42">
        <v>0</v>
      </c>
      <c r="Z65" s="42">
        <v>0</v>
      </c>
      <c r="AA65" s="42">
        <v>2</v>
      </c>
      <c r="AB65" s="42">
        <v>0</v>
      </c>
      <c r="AC65" s="12">
        <f>SUM(V65:AB65)</f>
        <v>30</v>
      </c>
      <c r="AD65" s="12">
        <f t="shared" si="373"/>
        <v>29.8</v>
      </c>
      <c r="AE65" s="22">
        <f t="shared" si="619"/>
        <v>0.43750000000000022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12">
        <f>SUM(AF65:AL65)</f>
        <v>0</v>
      </c>
      <c r="AN65" s="12">
        <f t="shared" si="375"/>
        <v>0</v>
      </c>
      <c r="AO65" s="22">
        <f t="shared" si="620"/>
        <v>0.43750000000000022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2</v>
      </c>
      <c r="AW65" s="12">
        <f>SUM(AP65:AV65)</f>
        <v>2</v>
      </c>
      <c r="AX65" s="12">
        <f t="shared" si="377"/>
        <v>0.4</v>
      </c>
      <c r="AY65" s="22">
        <f t="shared" si="621"/>
        <v>0.43750000000000022</v>
      </c>
      <c r="AZ65" s="42">
        <v>155</v>
      </c>
      <c r="BA65" s="42">
        <v>19</v>
      </c>
      <c r="BB65" s="42">
        <v>1</v>
      </c>
      <c r="BC65" s="42">
        <v>1</v>
      </c>
      <c r="BD65" s="42">
        <v>7</v>
      </c>
      <c r="BE65" s="42">
        <v>9</v>
      </c>
      <c r="BF65" s="42">
        <v>1</v>
      </c>
      <c r="BG65" s="12">
        <f>SUM(AZ65:BF65)</f>
        <v>193</v>
      </c>
      <c r="BH65" s="12">
        <f t="shared" si="379"/>
        <v>195.6</v>
      </c>
      <c r="BI65" s="22">
        <f t="shared" si="622"/>
        <v>0.43750000000000022</v>
      </c>
      <c r="BJ65" s="42">
        <v>5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12">
        <f>SUM(BJ65:BP65)</f>
        <v>5</v>
      </c>
      <c r="BR65" s="12">
        <f t="shared" si="381"/>
        <v>5</v>
      </c>
      <c r="BS65" s="22">
        <f t="shared" si="623"/>
        <v>0.43750000000000022</v>
      </c>
      <c r="BT65" s="42">
        <v>0</v>
      </c>
      <c r="BU65" s="42">
        <v>0</v>
      </c>
      <c r="BV65" s="42">
        <v>0</v>
      </c>
      <c r="BW65" s="42">
        <v>0</v>
      </c>
      <c r="BX65" s="42">
        <v>0</v>
      </c>
      <c r="BY65" s="42">
        <v>0</v>
      </c>
      <c r="BZ65" s="42">
        <v>0</v>
      </c>
      <c r="CA65" s="12">
        <f>SUM(BT65:BZ65)</f>
        <v>0</v>
      </c>
      <c r="CB65" s="12">
        <f t="shared" si="383"/>
        <v>0</v>
      </c>
      <c r="CC65" s="22">
        <f t="shared" si="624"/>
        <v>0.43750000000000022</v>
      </c>
      <c r="CD65" s="42">
        <v>0</v>
      </c>
      <c r="CE65" s="42">
        <v>0</v>
      </c>
      <c r="CF65" s="42">
        <v>0</v>
      </c>
      <c r="CG65" s="42">
        <v>0</v>
      </c>
      <c r="CH65" s="42">
        <v>0</v>
      </c>
      <c r="CI65" s="42">
        <v>0</v>
      </c>
      <c r="CJ65" s="42">
        <v>1</v>
      </c>
      <c r="CK65" s="12">
        <f>SUM(CD65:CJ65)</f>
        <v>1</v>
      </c>
      <c r="CL65" s="12">
        <f t="shared" si="385"/>
        <v>0.2</v>
      </c>
      <c r="CM65" s="22">
        <f t="shared" si="625"/>
        <v>0.43750000000000022</v>
      </c>
      <c r="CN65" s="42">
        <v>2</v>
      </c>
      <c r="CO65" s="42">
        <v>0</v>
      </c>
      <c r="CP65" s="42">
        <v>0</v>
      </c>
      <c r="CQ65" s="42">
        <v>0</v>
      </c>
      <c r="CR65" s="42">
        <v>0</v>
      </c>
      <c r="CS65" s="42">
        <v>0</v>
      </c>
      <c r="CT65" s="42">
        <v>1</v>
      </c>
      <c r="CU65" s="12">
        <f>SUM(CN65:CT65)</f>
        <v>3</v>
      </c>
      <c r="CV65" s="12">
        <f t="shared" si="387"/>
        <v>2.2000000000000002</v>
      </c>
      <c r="CW65" s="22">
        <f t="shared" si="626"/>
        <v>0.43750000000000022</v>
      </c>
      <c r="CX65" s="42">
        <v>8</v>
      </c>
      <c r="CY65" s="42">
        <v>1</v>
      </c>
      <c r="CZ65" s="42">
        <v>0</v>
      </c>
      <c r="DA65" s="42">
        <v>0</v>
      </c>
      <c r="DB65" s="42">
        <v>0</v>
      </c>
      <c r="DC65" s="42">
        <v>0</v>
      </c>
      <c r="DD65" s="42">
        <v>0</v>
      </c>
      <c r="DE65" s="12">
        <f>SUM(CX65:DD65)</f>
        <v>9</v>
      </c>
      <c r="DF65" s="12">
        <f t="shared" si="389"/>
        <v>9</v>
      </c>
      <c r="DG65" s="22">
        <f t="shared" si="627"/>
        <v>0.43750000000000022</v>
      </c>
      <c r="DH65" s="42">
        <v>0</v>
      </c>
      <c r="DI65" s="42">
        <v>0</v>
      </c>
      <c r="DJ65" s="42">
        <v>0</v>
      </c>
      <c r="DK65" s="42">
        <v>0</v>
      </c>
      <c r="DL65" s="42">
        <v>0</v>
      </c>
      <c r="DM65" s="42">
        <v>0</v>
      </c>
      <c r="DN65" s="42">
        <v>0</v>
      </c>
      <c r="DO65" s="12">
        <f>SUM(DH65:DN65)</f>
        <v>0</v>
      </c>
      <c r="DP65" s="12">
        <f t="shared" si="391"/>
        <v>0</v>
      </c>
      <c r="DQ65" s="22">
        <f t="shared" si="628"/>
        <v>0.43750000000000022</v>
      </c>
      <c r="DR65" s="42">
        <v>10</v>
      </c>
      <c r="DS65" s="42">
        <v>1</v>
      </c>
      <c r="DT65" s="42">
        <v>0</v>
      </c>
      <c r="DU65" s="42">
        <v>0</v>
      </c>
      <c r="DV65" s="42">
        <v>1</v>
      </c>
      <c r="DW65" s="42">
        <v>0</v>
      </c>
      <c r="DX65" s="42">
        <v>0</v>
      </c>
      <c r="DY65" s="12">
        <f>SUM(DR65:DX65)</f>
        <v>12</v>
      </c>
      <c r="DZ65" s="12">
        <f t="shared" si="393"/>
        <v>13</v>
      </c>
      <c r="EA65" s="22">
        <f t="shared" si="629"/>
        <v>0.43750000000000022</v>
      </c>
      <c r="EB65" s="42">
        <v>144</v>
      </c>
      <c r="EC65" s="42">
        <v>18</v>
      </c>
      <c r="ED65" s="42">
        <v>3</v>
      </c>
      <c r="EE65" s="42">
        <v>1</v>
      </c>
      <c r="EF65" s="42">
        <v>8</v>
      </c>
      <c r="EG65" s="42">
        <v>11</v>
      </c>
      <c r="EH65" s="42">
        <v>7</v>
      </c>
      <c r="EI65" s="12">
        <f>SUM(EB65:EH65)</f>
        <v>192</v>
      </c>
      <c r="EJ65" s="12">
        <f t="shared" si="395"/>
        <v>190.60000000000002</v>
      </c>
      <c r="EK65" s="22">
        <f t="shared" si="630"/>
        <v>0.43750000000000022</v>
      </c>
      <c r="EL65" s="42">
        <v>2</v>
      </c>
      <c r="EM65" s="42">
        <v>0</v>
      </c>
      <c r="EN65" s="42">
        <v>0</v>
      </c>
      <c r="EO65" s="42">
        <v>0</v>
      </c>
      <c r="EP65" s="42">
        <v>0</v>
      </c>
      <c r="EQ65" s="42">
        <v>0</v>
      </c>
      <c r="ER65" s="42">
        <v>0</v>
      </c>
      <c r="ES65" s="12">
        <f>SUM(EL65:ER65)</f>
        <v>2</v>
      </c>
      <c r="ET65" s="12">
        <f t="shared" si="397"/>
        <v>2</v>
      </c>
      <c r="EU65" s="22">
        <f t="shared" si="631"/>
        <v>0.43750000000000022</v>
      </c>
      <c r="EV65" s="42">
        <v>3</v>
      </c>
      <c r="EW65" s="42">
        <v>0</v>
      </c>
      <c r="EX65" s="42">
        <v>0</v>
      </c>
      <c r="EY65" s="42">
        <v>0</v>
      </c>
      <c r="EZ65" s="42">
        <v>0</v>
      </c>
      <c r="FA65" s="42">
        <v>1</v>
      </c>
      <c r="FB65" s="42">
        <v>0</v>
      </c>
      <c r="FC65" s="12">
        <f>SUM(EV65:FB65)</f>
        <v>4</v>
      </c>
      <c r="FD65" s="12">
        <f t="shared" si="399"/>
        <v>3.4</v>
      </c>
      <c r="FE65" s="22">
        <f t="shared" si="632"/>
        <v>0.43750000000000022</v>
      </c>
      <c r="FF65" s="48">
        <f t="shared" si="608"/>
        <v>4</v>
      </c>
      <c r="FG65" s="48">
        <f t="shared" si="608"/>
        <v>0</v>
      </c>
      <c r="FH65" s="48">
        <f t="shared" si="608"/>
        <v>0</v>
      </c>
      <c r="FI65" s="48">
        <f t="shared" si="608"/>
        <v>0</v>
      </c>
      <c r="FJ65" s="48">
        <f t="shared" si="608"/>
        <v>0</v>
      </c>
      <c r="FK65" s="48">
        <f t="shared" si="608"/>
        <v>0</v>
      </c>
      <c r="FL65" s="48">
        <f t="shared" si="608"/>
        <v>3</v>
      </c>
      <c r="FM65" s="12">
        <f>SUM(FF65:FL65)</f>
        <v>7</v>
      </c>
      <c r="FN65" s="12">
        <f t="shared" si="401"/>
        <v>4.5999999999999996</v>
      </c>
      <c r="FO65" s="22">
        <f t="shared" si="633"/>
        <v>0.43750000000000022</v>
      </c>
      <c r="FP65" s="48">
        <f t="shared" si="609"/>
        <v>40</v>
      </c>
      <c r="FQ65" s="48">
        <f t="shared" si="609"/>
        <v>2</v>
      </c>
      <c r="FR65" s="48">
        <f t="shared" si="609"/>
        <v>3</v>
      </c>
      <c r="FS65" s="48">
        <f t="shared" si="609"/>
        <v>0</v>
      </c>
      <c r="FT65" s="48">
        <f t="shared" si="609"/>
        <v>0</v>
      </c>
      <c r="FU65" s="48">
        <f t="shared" si="609"/>
        <v>3</v>
      </c>
      <c r="FV65" s="48">
        <f t="shared" si="609"/>
        <v>2</v>
      </c>
      <c r="FW65" s="12">
        <f>SUM(FP65:FV65)</f>
        <v>50</v>
      </c>
      <c r="FX65" s="12">
        <f t="shared" si="403"/>
        <v>48.1</v>
      </c>
      <c r="FY65" s="22">
        <f t="shared" si="634"/>
        <v>0.43750000000000022</v>
      </c>
      <c r="FZ65" s="48">
        <f t="shared" si="610"/>
        <v>169</v>
      </c>
      <c r="GA65" s="48">
        <f t="shared" si="610"/>
        <v>19</v>
      </c>
      <c r="GB65" s="48">
        <f t="shared" si="610"/>
        <v>5</v>
      </c>
      <c r="GC65" s="48">
        <f t="shared" si="610"/>
        <v>1</v>
      </c>
      <c r="GD65" s="48">
        <f t="shared" si="610"/>
        <v>8</v>
      </c>
      <c r="GE65" s="48">
        <f t="shared" si="610"/>
        <v>13</v>
      </c>
      <c r="GF65" s="48">
        <f t="shared" si="610"/>
        <v>8</v>
      </c>
      <c r="GG65" s="12">
        <f>SUM(FZ65:GF65)</f>
        <v>223</v>
      </c>
      <c r="GH65" s="12">
        <f t="shared" si="405"/>
        <v>220.6</v>
      </c>
      <c r="GI65" s="22">
        <f t="shared" si="635"/>
        <v>0.43750000000000022</v>
      </c>
      <c r="GJ65" s="48">
        <f t="shared" si="611"/>
        <v>160</v>
      </c>
      <c r="GK65" s="48">
        <f t="shared" si="611"/>
        <v>19</v>
      </c>
      <c r="GL65" s="48">
        <f t="shared" si="611"/>
        <v>1</v>
      </c>
      <c r="GM65" s="48">
        <f t="shared" si="611"/>
        <v>1</v>
      </c>
      <c r="GN65" s="48">
        <f t="shared" si="611"/>
        <v>7</v>
      </c>
      <c r="GO65" s="48">
        <f t="shared" si="611"/>
        <v>9</v>
      </c>
      <c r="GP65" s="48">
        <f t="shared" si="611"/>
        <v>3</v>
      </c>
      <c r="GQ65" s="12">
        <f>SUM(GJ65:GP65)</f>
        <v>200</v>
      </c>
      <c r="GR65" s="12">
        <f t="shared" si="407"/>
        <v>201</v>
      </c>
      <c r="GS65" s="22">
        <f t="shared" si="636"/>
        <v>0.43750000000000022</v>
      </c>
      <c r="GT65" s="48">
        <f t="shared" si="612"/>
        <v>24</v>
      </c>
      <c r="GU65" s="48">
        <f t="shared" si="612"/>
        <v>1</v>
      </c>
      <c r="GV65" s="48">
        <f t="shared" si="612"/>
        <v>1</v>
      </c>
      <c r="GW65" s="48">
        <f t="shared" si="612"/>
        <v>0</v>
      </c>
      <c r="GX65" s="48">
        <f t="shared" si="612"/>
        <v>1</v>
      </c>
      <c r="GY65" s="48">
        <f t="shared" si="612"/>
        <v>0</v>
      </c>
      <c r="GZ65" s="48">
        <f t="shared" si="612"/>
        <v>1</v>
      </c>
      <c r="HA65" s="12">
        <f>SUM(GT65:GZ65)</f>
        <v>28</v>
      </c>
      <c r="HB65" s="12">
        <f t="shared" si="409"/>
        <v>28.7</v>
      </c>
      <c r="HC65" s="22">
        <f t="shared" si="637"/>
        <v>0.43750000000000022</v>
      </c>
      <c r="HD65" s="48">
        <f t="shared" si="613"/>
        <v>10</v>
      </c>
      <c r="HE65" s="48">
        <f t="shared" si="613"/>
        <v>1</v>
      </c>
      <c r="HF65" s="48">
        <f t="shared" si="613"/>
        <v>0</v>
      </c>
      <c r="HG65" s="48">
        <f t="shared" si="613"/>
        <v>0</v>
      </c>
      <c r="HH65" s="48">
        <f t="shared" si="613"/>
        <v>0</v>
      </c>
      <c r="HI65" s="48">
        <f t="shared" si="613"/>
        <v>0</v>
      </c>
      <c r="HJ65" s="48">
        <f t="shared" si="613"/>
        <v>2</v>
      </c>
      <c r="HK65" s="12">
        <f>SUM(HD65:HJ65)</f>
        <v>13</v>
      </c>
      <c r="HL65" s="12">
        <f t="shared" si="411"/>
        <v>11.4</v>
      </c>
      <c r="HM65" s="22">
        <f t="shared" si="638"/>
        <v>0.43750000000000022</v>
      </c>
      <c r="HN65" s="48">
        <f t="shared" si="614"/>
        <v>172</v>
      </c>
      <c r="HO65" s="48">
        <f t="shared" si="614"/>
        <v>21</v>
      </c>
      <c r="HP65" s="48">
        <f t="shared" si="614"/>
        <v>1</v>
      </c>
      <c r="HQ65" s="48">
        <f t="shared" si="614"/>
        <v>1</v>
      </c>
      <c r="HR65" s="48">
        <f t="shared" si="614"/>
        <v>7</v>
      </c>
      <c r="HS65" s="48">
        <f t="shared" si="614"/>
        <v>11</v>
      </c>
      <c r="HT65" s="48">
        <f t="shared" si="614"/>
        <v>2</v>
      </c>
      <c r="HU65" s="12">
        <f>SUM(HN65:HT65)</f>
        <v>215</v>
      </c>
      <c r="HV65" s="12">
        <f t="shared" si="413"/>
        <v>215.60000000000002</v>
      </c>
      <c r="HW65" s="22">
        <f t="shared" si="639"/>
        <v>0.43750000000000022</v>
      </c>
      <c r="HX65" s="48">
        <f t="shared" si="615"/>
        <v>159</v>
      </c>
      <c r="HY65" s="48">
        <f t="shared" si="615"/>
        <v>19</v>
      </c>
      <c r="HZ65" s="48">
        <f t="shared" si="615"/>
        <v>3</v>
      </c>
      <c r="IA65" s="48">
        <f t="shared" si="615"/>
        <v>1</v>
      </c>
      <c r="IB65" s="48">
        <f t="shared" si="615"/>
        <v>9</v>
      </c>
      <c r="IC65" s="48">
        <f t="shared" si="615"/>
        <v>12</v>
      </c>
      <c r="ID65" s="48">
        <f t="shared" si="615"/>
        <v>7</v>
      </c>
      <c r="IE65" s="12">
        <f t="shared" si="89"/>
        <v>210</v>
      </c>
      <c r="IF65" s="12">
        <f t="shared" si="415"/>
        <v>209.00000000000003</v>
      </c>
    </row>
    <row r="66" spans="1:240" ht="13" customHeight="1" thickBot="1" x14ac:dyDescent="0.3">
      <c r="A66" s="22">
        <f t="shared" si="616"/>
        <v>0.44791666666666691</v>
      </c>
      <c r="B66" s="42">
        <v>8</v>
      </c>
      <c r="C66" s="42">
        <v>0</v>
      </c>
      <c r="D66" s="42">
        <v>0</v>
      </c>
      <c r="E66" s="42">
        <v>0</v>
      </c>
      <c r="F66" s="42">
        <v>0</v>
      </c>
      <c r="G66" s="42">
        <v>2</v>
      </c>
      <c r="H66" s="42">
        <v>0</v>
      </c>
      <c r="I66" s="12">
        <f>SUM(B66:H66)</f>
        <v>10</v>
      </c>
      <c r="J66" s="12">
        <f t="shared" si="8"/>
        <v>8.8000000000000007</v>
      </c>
      <c r="K66" s="22">
        <f t="shared" si="617"/>
        <v>0.44791666666666691</v>
      </c>
      <c r="L66" s="42">
        <v>7</v>
      </c>
      <c r="M66" s="42">
        <v>2</v>
      </c>
      <c r="N66" s="42">
        <v>1</v>
      </c>
      <c r="O66" s="42">
        <v>0</v>
      </c>
      <c r="P66" s="42">
        <v>0</v>
      </c>
      <c r="Q66" s="42">
        <v>0</v>
      </c>
      <c r="R66" s="42">
        <v>3</v>
      </c>
      <c r="S66" s="12">
        <f>SUM(L66:R66)</f>
        <v>13</v>
      </c>
      <c r="T66" s="12">
        <f t="shared" si="371"/>
        <v>11.1</v>
      </c>
      <c r="U66" s="22">
        <f t="shared" si="618"/>
        <v>0.44791666666666691</v>
      </c>
      <c r="V66" s="42">
        <v>17</v>
      </c>
      <c r="W66" s="42">
        <v>2</v>
      </c>
      <c r="X66" s="42">
        <v>2</v>
      </c>
      <c r="Y66" s="42">
        <v>0</v>
      </c>
      <c r="Z66" s="42">
        <v>0</v>
      </c>
      <c r="AA66" s="42">
        <v>1</v>
      </c>
      <c r="AB66" s="42">
        <v>3</v>
      </c>
      <c r="AC66" s="12">
        <f>SUM(V66:AB66)</f>
        <v>25</v>
      </c>
      <c r="AD66" s="12">
        <f t="shared" si="373"/>
        <v>23</v>
      </c>
      <c r="AE66" s="22">
        <f t="shared" si="619"/>
        <v>0.44791666666666691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12">
        <f>SUM(AF66:AL66)</f>
        <v>0</v>
      </c>
      <c r="AN66" s="12">
        <f t="shared" si="375"/>
        <v>0</v>
      </c>
      <c r="AO66" s="22">
        <f t="shared" si="620"/>
        <v>0.44791666666666691</v>
      </c>
      <c r="AP66" s="42">
        <v>1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12">
        <f>SUM(AP66:AV66)</f>
        <v>1</v>
      </c>
      <c r="AX66" s="12">
        <f t="shared" si="377"/>
        <v>1</v>
      </c>
      <c r="AY66" s="22">
        <f t="shared" si="621"/>
        <v>0.44791666666666691</v>
      </c>
      <c r="AZ66" s="42">
        <v>140</v>
      </c>
      <c r="BA66" s="42">
        <v>17</v>
      </c>
      <c r="BB66" s="42">
        <v>5</v>
      </c>
      <c r="BC66" s="42">
        <v>0</v>
      </c>
      <c r="BD66" s="42">
        <v>7</v>
      </c>
      <c r="BE66" s="42">
        <v>11</v>
      </c>
      <c r="BF66" s="42">
        <v>0</v>
      </c>
      <c r="BG66" s="12">
        <f>SUM(AZ66:BF66)</f>
        <v>180</v>
      </c>
      <c r="BH66" s="12">
        <f t="shared" si="379"/>
        <v>182.9</v>
      </c>
      <c r="BI66" s="22">
        <f t="shared" si="622"/>
        <v>0.44791666666666691</v>
      </c>
      <c r="BJ66" s="42">
        <v>2</v>
      </c>
      <c r="BK66" s="42">
        <v>1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12">
        <f>SUM(BJ66:BP66)</f>
        <v>3</v>
      </c>
      <c r="BR66" s="12">
        <f t="shared" si="381"/>
        <v>3</v>
      </c>
      <c r="BS66" s="22">
        <f t="shared" si="623"/>
        <v>0.44791666666666691</v>
      </c>
      <c r="BT66" s="42">
        <v>0</v>
      </c>
      <c r="BU66" s="42">
        <v>0</v>
      </c>
      <c r="BV66" s="42">
        <v>0</v>
      </c>
      <c r="BW66" s="42">
        <v>0</v>
      </c>
      <c r="BX66" s="42">
        <v>0</v>
      </c>
      <c r="BY66" s="42">
        <v>0</v>
      </c>
      <c r="BZ66" s="42">
        <v>0</v>
      </c>
      <c r="CA66" s="12">
        <f>SUM(BT66:BZ66)</f>
        <v>0</v>
      </c>
      <c r="CB66" s="12">
        <f t="shared" si="383"/>
        <v>0</v>
      </c>
      <c r="CC66" s="22">
        <f t="shared" si="624"/>
        <v>0.44791666666666691</v>
      </c>
      <c r="CD66" s="42">
        <v>2</v>
      </c>
      <c r="CE66" s="42">
        <v>1</v>
      </c>
      <c r="CF66" s="42">
        <v>0</v>
      </c>
      <c r="CG66" s="42">
        <v>0</v>
      </c>
      <c r="CH66" s="42">
        <v>0</v>
      </c>
      <c r="CI66" s="42">
        <v>1</v>
      </c>
      <c r="CJ66" s="42">
        <v>0</v>
      </c>
      <c r="CK66" s="12">
        <f>SUM(CD66:CJ66)</f>
        <v>4</v>
      </c>
      <c r="CL66" s="12">
        <f t="shared" si="385"/>
        <v>3.4</v>
      </c>
      <c r="CM66" s="22">
        <f t="shared" si="625"/>
        <v>0.44791666666666691</v>
      </c>
      <c r="CN66" s="42">
        <v>2</v>
      </c>
      <c r="CO66" s="42">
        <v>0</v>
      </c>
      <c r="CP66" s="42">
        <v>0</v>
      </c>
      <c r="CQ66" s="42">
        <v>0</v>
      </c>
      <c r="CR66" s="42">
        <v>0</v>
      </c>
      <c r="CS66" s="42">
        <v>0</v>
      </c>
      <c r="CT66" s="42">
        <v>2</v>
      </c>
      <c r="CU66" s="12">
        <f>SUM(CN66:CT66)</f>
        <v>4</v>
      </c>
      <c r="CV66" s="12">
        <f t="shared" si="387"/>
        <v>2.4</v>
      </c>
      <c r="CW66" s="22">
        <f t="shared" si="626"/>
        <v>0.44791666666666691</v>
      </c>
      <c r="CX66" s="42">
        <v>3</v>
      </c>
      <c r="CY66" s="42">
        <v>2</v>
      </c>
      <c r="CZ66" s="42">
        <v>0</v>
      </c>
      <c r="DA66" s="42">
        <v>0</v>
      </c>
      <c r="DB66" s="42">
        <v>0</v>
      </c>
      <c r="DC66" s="42">
        <v>0</v>
      </c>
      <c r="DD66" s="42">
        <v>0</v>
      </c>
      <c r="DE66" s="12">
        <f>SUM(CX66:DD66)</f>
        <v>5</v>
      </c>
      <c r="DF66" s="12">
        <f t="shared" si="389"/>
        <v>5</v>
      </c>
      <c r="DG66" s="22">
        <f t="shared" si="627"/>
        <v>0.44791666666666691</v>
      </c>
      <c r="DH66" s="42">
        <v>0</v>
      </c>
      <c r="DI66" s="42">
        <v>0</v>
      </c>
      <c r="DJ66" s="42">
        <v>0</v>
      </c>
      <c r="DK66" s="42">
        <v>0</v>
      </c>
      <c r="DL66" s="42">
        <v>0</v>
      </c>
      <c r="DM66" s="42">
        <v>0</v>
      </c>
      <c r="DN66" s="42">
        <v>0</v>
      </c>
      <c r="DO66" s="12">
        <f>SUM(DH66:DN66)</f>
        <v>0</v>
      </c>
      <c r="DP66" s="12">
        <f t="shared" si="391"/>
        <v>0</v>
      </c>
      <c r="DQ66" s="22">
        <f t="shared" si="628"/>
        <v>0.44791666666666691</v>
      </c>
      <c r="DR66" s="42">
        <v>12</v>
      </c>
      <c r="DS66" s="42">
        <v>1</v>
      </c>
      <c r="DT66" s="42">
        <v>0</v>
      </c>
      <c r="DU66" s="42">
        <v>1</v>
      </c>
      <c r="DV66" s="42">
        <v>0</v>
      </c>
      <c r="DW66" s="42">
        <v>1</v>
      </c>
      <c r="DX66" s="42">
        <v>0</v>
      </c>
      <c r="DY66" s="12">
        <f>SUM(DR66:DX66)</f>
        <v>15</v>
      </c>
      <c r="DZ66" s="12">
        <f t="shared" si="393"/>
        <v>15.700000000000001</v>
      </c>
      <c r="EA66" s="22">
        <f t="shared" si="629"/>
        <v>0.44791666666666691</v>
      </c>
      <c r="EB66" s="42">
        <v>137</v>
      </c>
      <c r="EC66" s="42">
        <v>19</v>
      </c>
      <c r="ED66" s="42">
        <v>1</v>
      </c>
      <c r="EE66" s="42">
        <v>0</v>
      </c>
      <c r="EF66" s="42">
        <v>9</v>
      </c>
      <c r="EG66" s="42">
        <v>5</v>
      </c>
      <c r="EH66" s="42">
        <v>6</v>
      </c>
      <c r="EI66" s="12">
        <f>SUM(EB66:EH66)</f>
        <v>177</v>
      </c>
      <c r="EJ66" s="12">
        <f t="shared" si="395"/>
        <v>178.7</v>
      </c>
      <c r="EK66" s="22">
        <f t="shared" si="630"/>
        <v>0.44791666666666691</v>
      </c>
      <c r="EL66" s="42">
        <v>1</v>
      </c>
      <c r="EM66" s="42">
        <v>0</v>
      </c>
      <c r="EN66" s="42">
        <v>0</v>
      </c>
      <c r="EO66" s="42">
        <v>0</v>
      </c>
      <c r="EP66" s="42">
        <v>0</v>
      </c>
      <c r="EQ66" s="42">
        <v>0</v>
      </c>
      <c r="ER66" s="42">
        <v>0</v>
      </c>
      <c r="ES66" s="12">
        <f>SUM(EL66:ER66)</f>
        <v>1</v>
      </c>
      <c r="ET66" s="12">
        <f t="shared" si="397"/>
        <v>1</v>
      </c>
      <c r="EU66" s="22">
        <f t="shared" si="631"/>
        <v>0.44791666666666691</v>
      </c>
      <c r="EV66" s="42">
        <v>0</v>
      </c>
      <c r="EW66" s="42">
        <v>1</v>
      </c>
      <c r="EX66" s="42">
        <v>0</v>
      </c>
      <c r="EY66" s="42">
        <v>0</v>
      </c>
      <c r="EZ66" s="42">
        <v>0</v>
      </c>
      <c r="FA66" s="42">
        <v>0</v>
      </c>
      <c r="FB66" s="42">
        <v>0</v>
      </c>
      <c r="FC66" s="12">
        <f>SUM(EV66:FB66)</f>
        <v>1</v>
      </c>
      <c r="FD66" s="12">
        <f t="shared" si="399"/>
        <v>1</v>
      </c>
      <c r="FE66" s="22">
        <f t="shared" si="632"/>
        <v>0.44791666666666691</v>
      </c>
      <c r="FF66" s="48">
        <f t="shared" si="608"/>
        <v>4</v>
      </c>
      <c r="FG66" s="48">
        <f t="shared" si="608"/>
        <v>0</v>
      </c>
      <c r="FH66" s="48">
        <f t="shared" si="608"/>
        <v>0</v>
      </c>
      <c r="FI66" s="48">
        <f t="shared" si="608"/>
        <v>0</v>
      </c>
      <c r="FJ66" s="48">
        <f t="shared" si="608"/>
        <v>0</v>
      </c>
      <c r="FK66" s="48">
        <f t="shared" si="608"/>
        <v>0</v>
      </c>
      <c r="FL66" s="48">
        <f t="shared" si="608"/>
        <v>2</v>
      </c>
      <c r="FM66" s="12">
        <f>SUM(FF66:FL66)</f>
        <v>6</v>
      </c>
      <c r="FN66" s="12">
        <f t="shared" si="401"/>
        <v>4.4000000000000004</v>
      </c>
      <c r="FO66" s="22">
        <f t="shared" si="633"/>
        <v>0.44791666666666691</v>
      </c>
      <c r="FP66" s="48">
        <f t="shared" si="609"/>
        <v>32</v>
      </c>
      <c r="FQ66" s="48">
        <f t="shared" si="609"/>
        <v>4</v>
      </c>
      <c r="FR66" s="48">
        <f t="shared" si="609"/>
        <v>3</v>
      </c>
      <c r="FS66" s="48">
        <f t="shared" si="609"/>
        <v>0</v>
      </c>
      <c r="FT66" s="48">
        <f t="shared" si="609"/>
        <v>0</v>
      </c>
      <c r="FU66" s="48">
        <f t="shared" si="609"/>
        <v>3</v>
      </c>
      <c r="FV66" s="48">
        <f t="shared" si="609"/>
        <v>6</v>
      </c>
      <c r="FW66" s="12">
        <f>SUM(FP66:FV66)</f>
        <v>48</v>
      </c>
      <c r="FX66" s="12">
        <f t="shared" si="403"/>
        <v>42.900000000000006</v>
      </c>
      <c r="FY66" s="22">
        <f t="shared" si="634"/>
        <v>0.44791666666666691</v>
      </c>
      <c r="FZ66" s="48">
        <f t="shared" si="610"/>
        <v>156</v>
      </c>
      <c r="GA66" s="48">
        <f t="shared" si="610"/>
        <v>22</v>
      </c>
      <c r="GB66" s="48">
        <f t="shared" si="610"/>
        <v>3</v>
      </c>
      <c r="GC66" s="48">
        <f t="shared" si="610"/>
        <v>0</v>
      </c>
      <c r="GD66" s="48">
        <f t="shared" si="610"/>
        <v>9</v>
      </c>
      <c r="GE66" s="48">
        <f t="shared" si="610"/>
        <v>7</v>
      </c>
      <c r="GF66" s="48">
        <f t="shared" si="610"/>
        <v>9</v>
      </c>
      <c r="GG66" s="12">
        <f>SUM(FZ66:GF66)</f>
        <v>206</v>
      </c>
      <c r="GH66" s="12">
        <f t="shared" si="405"/>
        <v>205.10000000000002</v>
      </c>
      <c r="GI66" s="22">
        <f t="shared" si="635"/>
        <v>0.44791666666666691</v>
      </c>
      <c r="GJ66" s="48">
        <f t="shared" si="611"/>
        <v>143</v>
      </c>
      <c r="GK66" s="48">
        <f t="shared" si="611"/>
        <v>18</v>
      </c>
      <c r="GL66" s="48">
        <f t="shared" si="611"/>
        <v>5</v>
      </c>
      <c r="GM66" s="48">
        <f t="shared" si="611"/>
        <v>0</v>
      </c>
      <c r="GN66" s="48">
        <f t="shared" si="611"/>
        <v>7</v>
      </c>
      <c r="GO66" s="48">
        <f t="shared" si="611"/>
        <v>11</v>
      </c>
      <c r="GP66" s="48">
        <f t="shared" si="611"/>
        <v>0</v>
      </c>
      <c r="GQ66" s="12">
        <f>SUM(GJ66:GP66)</f>
        <v>184</v>
      </c>
      <c r="GR66" s="12">
        <f t="shared" si="407"/>
        <v>186.9</v>
      </c>
      <c r="GS66" s="22">
        <f t="shared" si="636"/>
        <v>0.44791666666666691</v>
      </c>
      <c r="GT66" s="48">
        <f t="shared" si="612"/>
        <v>21</v>
      </c>
      <c r="GU66" s="48">
        <f t="shared" si="612"/>
        <v>4</v>
      </c>
      <c r="GV66" s="48">
        <f t="shared" si="612"/>
        <v>1</v>
      </c>
      <c r="GW66" s="48">
        <f t="shared" si="612"/>
        <v>1</v>
      </c>
      <c r="GX66" s="48">
        <f t="shared" si="612"/>
        <v>0</v>
      </c>
      <c r="GY66" s="48">
        <f t="shared" si="612"/>
        <v>1</v>
      </c>
      <c r="GZ66" s="48">
        <f t="shared" si="612"/>
        <v>3</v>
      </c>
      <c r="HA66" s="12">
        <f>SUM(GT66:GZ66)</f>
        <v>31</v>
      </c>
      <c r="HB66" s="12">
        <f t="shared" si="409"/>
        <v>29.8</v>
      </c>
      <c r="HC66" s="22">
        <f t="shared" si="637"/>
        <v>0.44791666666666691</v>
      </c>
      <c r="HD66" s="48">
        <f t="shared" si="613"/>
        <v>7</v>
      </c>
      <c r="HE66" s="48">
        <f t="shared" si="613"/>
        <v>3</v>
      </c>
      <c r="HF66" s="48">
        <f t="shared" si="613"/>
        <v>0</v>
      </c>
      <c r="HG66" s="48">
        <f t="shared" si="613"/>
        <v>0</v>
      </c>
      <c r="HH66" s="48">
        <f t="shared" si="613"/>
        <v>0</v>
      </c>
      <c r="HI66" s="48">
        <f t="shared" si="613"/>
        <v>1</v>
      </c>
      <c r="HJ66" s="48">
        <f t="shared" si="613"/>
        <v>2</v>
      </c>
      <c r="HK66" s="12">
        <f>SUM(HD66:HJ66)</f>
        <v>13</v>
      </c>
      <c r="HL66" s="12">
        <f t="shared" si="411"/>
        <v>10.8</v>
      </c>
      <c r="HM66" s="22">
        <f t="shared" si="638"/>
        <v>0.44791666666666691</v>
      </c>
      <c r="HN66" s="48">
        <f t="shared" si="614"/>
        <v>151</v>
      </c>
      <c r="HO66" s="48">
        <f t="shared" si="614"/>
        <v>20</v>
      </c>
      <c r="HP66" s="48">
        <f t="shared" si="614"/>
        <v>5</v>
      </c>
      <c r="HQ66" s="48">
        <f t="shared" si="614"/>
        <v>0</v>
      </c>
      <c r="HR66" s="48">
        <f t="shared" si="614"/>
        <v>7</v>
      </c>
      <c r="HS66" s="48">
        <f t="shared" si="614"/>
        <v>13</v>
      </c>
      <c r="HT66" s="48">
        <f t="shared" si="614"/>
        <v>0</v>
      </c>
      <c r="HU66" s="12">
        <f>SUM(HN66:HT66)</f>
        <v>196</v>
      </c>
      <c r="HV66" s="12">
        <f t="shared" si="413"/>
        <v>197.7</v>
      </c>
      <c r="HW66" s="22">
        <f t="shared" si="639"/>
        <v>0.44791666666666691</v>
      </c>
      <c r="HX66" s="48">
        <f t="shared" si="615"/>
        <v>150</v>
      </c>
      <c r="HY66" s="48">
        <f t="shared" si="615"/>
        <v>21</v>
      </c>
      <c r="HZ66" s="48">
        <f t="shared" si="615"/>
        <v>1</v>
      </c>
      <c r="IA66" s="48">
        <f t="shared" si="615"/>
        <v>1</v>
      </c>
      <c r="IB66" s="48">
        <f t="shared" si="615"/>
        <v>9</v>
      </c>
      <c r="IC66" s="48">
        <f t="shared" si="615"/>
        <v>6</v>
      </c>
      <c r="ID66" s="48">
        <f t="shared" si="615"/>
        <v>6</v>
      </c>
      <c r="IE66" s="12">
        <f t="shared" si="89"/>
        <v>194</v>
      </c>
      <c r="IF66" s="12">
        <f t="shared" si="415"/>
        <v>196.4</v>
      </c>
    </row>
    <row r="67" spans="1:240" ht="13" customHeight="1" thickTop="1" thickBot="1" x14ac:dyDescent="0.3">
      <c r="A67" s="23" t="s">
        <v>5</v>
      </c>
      <c r="B67" s="80">
        <f t="shared" ref="B67:I67" si="640">SUM(B63:B66)</f>
        <v>33</v>
      </c>
      <c r="C67" s="80">
        <f t="shared" si="640"/>
        <v>4</v>
      </c>
      <c r="D67" s="80">
        <f t="shared" si="640"/>
        <v>0</v>
      </c>
      <c r="E67" s="80">
        <f t="shared" si="640"/>
        <v>0</v>
      </c>
      <c r="F67" s="80">
        <f t="shared" si="640"/>
        <v>0</v>
      </c>
      <c r="G67" s="80">
        <f t="shared" si="640"/>
        <v>6</v>
      </c>
      <c r="H67" s="80">
        <f t="shared" si="640"/>
        <v>3</v>
      </c>
      <c r="I67" s="13">
        <f t="shared" si="640"/>
        <v>46</v>
      </c>
      <c r="J67" s="13">
        <f t="shared" si="8"/>
        <v>40</v>
      </c>
      <c r="K67" s="23" t="s">
        <v>5</v>
      </c>
      <c r="L67" s="80">
        <f t="shared" ref="L67:S67" si="641">SUM(L63:L66)</f>
        <v>29</v>
      </c>
      <c r="M67" s="80">
        <f t="shared" si="641"/>
        <v>3</v>
      </c>
      <c r="N67" s="80">
        <f t="shared" si="641"/>
        <v>2</v>
      </c>
      <c r="O67" s="80">
        <f t="shared" si="641"/>
        <v>0</v>
      </c>
      <c r="P67" s="80">
        <f t="shared" si="641"/>
        <v>0</v>
      </c>
      <c r="Q67" s="80">
        <f t="shared" si="641"/>
        <v>0</v>
      </c>
      <c r="R67" s="80">
        <f t="shared" si="641"/>
        <v>7</v>
      </c>
      <c r="S67" s="13">
        <f t="shared" si="641"/>
        <v>41</v>
      </c>
      <c r="T67" s="13">
        <f t="shared" si="371"/>
        <v>36.4</v>
      </c>
      <c r="U67" s="23" t="s">
        <v>5</v>
      </c>
      <c r="V67" s="80">
        <f t="shared" ref="V67:AC67" si="642">SUM(V63:V66)</f>
        <v>84</v>
      </c>
      <c r="W67" s="80">
        <f t="shared" si="642"/>
        <v>6</v>
      </c>
      <c r="X67" s="80">
        <f t="shared" si="642"/>
        <v>5</v>
      </c>
      <c r="Y67" s="80">
        <f t="shared" si="642"/>
        <v>0</v>
      </c>
      <c r="Z67" s="80">
        <f t="shared" si="642"/>
        <v>0</v>
      </c>
      <c r="AA67" s="80">
        <f t="shared" si="642"/>
        <v>7</v>
      </c>
      <c r="AB67" s="80">
        <f t="shared" si="642"/>
        <v>6</v>
      </c>
      <c r="AC67" s="13">
        <f t="shared" si="642"/>
        <v>108</v>
      </c>
      <c r="AD67" s="13">
        <f t="shared" si="373"/>
        <v>101.5</v>
      </c>
      <c r="AE67" s="23" t="s">
        <v>5</v>
      </c>
      <c r="AF67" s="80">
        <f t="shared" ref="AF67:AM67" si="643">SUM(AF63:AF66)</f>
        <v>0</v>
      </c>
      <c r="AG67" s="80">
        <f t="shared" si="643"/>
        <v>0</v>
      </c>
      <c r="AH67" s="80">
        <f t="shared" si="643"/>
        <v>0</v>
      </c>
      <c r="AI67" s="80">
        <f t="shared" si="643"/>
        <v>0</v>
      </c>
      <c r="AJ67" s="80">
        <f t="shared" si="643"/>
        <v>0</v>
      </c>
      <c r="AK67" s="80">
        <f t="shared" si="643"/>
        <v>0</v>
      </c>
      <c r="AL67" s="80">
        <f t="shared" si="643"/>
        <v>0</v>
      </c>
      <c r="AM67" s="13">
        <f t="shared" si="643"/>
        <v>0</v>
      </c>
      <c r="AN67" s="13">
        <f t="shared" si="375"/>
        <v>0</v>
      </c>
      <c r="AO67" s="23" t="s">
        <v>5</v>
      </c>
      <c r="AP67" s="80">
        <f t="shared" ref="AP67:AW67" si="644">SUM(AP63:AP66)</f>
        <v>3</v>
      </c>
      <c r="AQ67" s="80">
        <f t="shared" si="644"/>
        <v>0</v>
      </c>
      <c r="AR67" s="80">
        <f t="shared" si="644"/>
        <v>0</v>
      </c>
      <c r="AS67" s="80">
        <f t="shared" si="644"/>
        <v>0</v>
      </c>
      <c r="AT67" s="80">
        <f t="shared" si="644"/>
        <v>0</v>
      </c>
      <c r="AU67" s="80">
        <f t="shared" si="644"/>
        <v>0</v>
      </c>
      <c r="AV67" s="80">
        <f t="shared" si="644"/>
        <v>2</v>
      </c>
      <c r="AW67" s="13">
        <f t="shared" si="644"/>
        <v>5</v>
      </c>
      <c r="AX67" s="13">
        <f t="shared" si="377"/>
        <v>3.4</v>
      </c>
      <c r="AY67" s="23" t="s">
        <v>5</v>
      </c>
      <c r="AZ67" s="80">
        <f t="shared" ref="AZ67:BG67" si="645">SUM(AZ63:AZ66)</f>
        <v>554</v>
      </c>
      <c r="BA67" s="80">
        <f t="shared" si="645"/>
        <v>63</v>
      </c>
      <c r="BB67" s="80">
        <f t="shared" si="645"/>
        <v>14</v>
      </c>
      <c r="BC67" s="80">
        <f t="shared" si="645"/>
        <v>4</v>
      </c>
      <c r="BD67" s="80">
        <f t="shared" si="645"/>
        <v>29</v>
      </c>
      <c r="BE67" s="80">
        <f t="shared" si="645"/>
        <v>32</v>
      </c>
      <c r="BF67" s="80">
        <f t="shared" si="645"/>
        <v>4</v>
      </c>
      <c r="BG67" s="13">
        <f t="shared" si="645"/>
        <v>700</v>
      </c>
      <c r="BH67" s="13">
        <f t="shared" si="379"/>
        <v>718.8</v>
      </c>
      <c r="BI67" s="23" t="s">
        <v>5</v>
      </c>
      <c r="BJ67" s="80">
        <f t="shared" ref="BJ67:BQ67" si="646">SUM(BJ63:BJ66)</f>
        <v>12</v>
      </c>
      <c r="BK67" s="80">
        <f t="shared" si="646"/>
        <v>2</v>
      </c>
      <c r="BL67" s="80">
        <f t="shared" si="646"/>
        <v>0</v>
      </c>
      <c r="BM67" s="80">
        <f t="shared" si="646"/>
        <v>0</v>
      </c>
      <c r="BN67" s="80">
        <f t="shared" si="646"/>
        <v>0</v>
      </c>
      <c r="BO67" s="80">
        <f t="shared" si="646"/>
        <v>0</v>
      </c>
      <c r="BP67" s="80">
        <f t="shared" si="646"/>
        <v>0</v>
      </c>
      <c r="BQ67" s="13">
        <f t="shared" si="646"/>
        <v>14</v>
      </c>
      <c r="BR67" s="13">
        <f t="shared" si="381"/>
        <v>14</v>
      </c>
      <c r="BS67" s="23" t="s">
        <v>5</v>
      </c>
      <c r="BT67" s="80">
        <f t="shared" ref="BT67:CA67" si="647">SUM(BT63:BT66)</f>
        <v>0</v>
      </c>
      <c r="BU67" s="80">
        <f t="shared" si="647"/>
        <v>0</v>
      </c>
      <c r="BV67" s="80">
        <f t="shared" si="647"/>
        <v>0</v>
      </c>
      <c r="BW67" s="80">
        <f t="shared" si="647"/>
        <v>0</v>
      </c>
      <c r="BX67" s="80">
        <f t="shared" si="647"/>
        <v>0</v>
      </c>
      <c r="BY67" s="80">
        <f t="shared" si="647"/>
        <v>0</v>
      </c>
      <c r="BZ67" s="80">
        <f t="shared" si="647"/>
        <v>0</v>
      </c>
      <c r="CA67" s="13">
        <f t="shared" si="647"/>
        <v>0</v>
      </c>
      <c r="CB67" s="13">
        <f t="shared" si="383"/>
        <v>0</v>
      </c>
      <c r="CC67" s="23" t="s">
        <v>5</v>
      </c>
      <c r="CD67" s="80">
        <f t="shared" ref="CD67:CK67" si="648">SUM(CD63:CD66)</f>
        <v>5</v>
      </c>
      <c r="CE67" s="80">
        <f t="shared" si="648"/>
        <v>1</v>
      </c>
      <c r="CF67" s="80">
        <f t="shared" si="648"/>
        <v>0</v>
      </c>
      <c r="CG67" s="80">
        <f t="shared" si="648"/>
        <v>0</v>
      </c>
      <c r="CH67" s="80">
        <f t="shared" si="648"/>
        <v>0</v>
      </c>
      <c r="CI67" s="80">
        <f t="shared" si="648"/>
        <v>1</v>
      </c>
      <c r="CJ67" s="80">
        <f t="shared" si="648"/>
        <v>1</v>
      </c>
      <c r="CK67" s="13">
        <f t="shared" si="648"/>
        <v>8</v>
      </c>
      <c r="CL67" s="13">
        <f t="shared" si="385"/>
        <v>6.6000000000000005</v>
      </c>
      <c r="CM67" s="23" t="s">
        <v>5</v>
      </c>
      <c r="CN67" s="80">
        <f t="shared" ref="CN67:CU67" si="649">SUM(CN63:CN66)</f>
        <v>4</v>
      </c>
      <c r="CO67" s="80">
        <f t="shared" si="649"/>
        <v>0</v>
      </c>
      <c r="CP67" s="80">
        <f t="shared" si="649"/>
        <v>0</v>
      </c>
      <c r="CQ67" s="80">
        <f t="shared" si="649"/>
        <v>0</v>
      </c>
      <c r="CR67" s="80">
        <f t="shared" si="649"/>
        <v>0</v>
      </c>
      <c r="CS67" s="80">
        <f t="shared" si="649"/>
        <v>0</v>
      </c>
      <c r="CT67" s="80">
        <f t="shared" si="649"/>
        <v>5</v>
      </c>
      <c r="CU67" s="13">
        <f t="shared" si="649"/>
        <v>9</v>
      </c>
      <c r="CV67" s="13">
        <f t="shared" si="387"/>
        <v>5</v>
      </c>
      <c r="CW67" s="23" t="s">
        <v>5</v>
      </c>
      <c r="CX67" s="80">
        <f t="shared" ref="CX67:DE67" si="650">SUM(CX63:CX66)</f>
        <v>25</v>
      </c>
      <c r="CY67" s="80">
        <f t="shared" si="650"/>
        <v>3</v>
      </c>
      <c r="CZ67" s="80">
        <f t="shared" si="650"/>
        <v>0</v>
      </c>
      <c r="DA67" s="80">
        <f t="shared" si="650"/>
        <v>0</v>
      </c>
      <c r="DB67" s="80">
        <f t="shared" si="650"/>
        <v>0</v>
      </c>
      <c r="DC67" s="80">
        <f t="shared" si="650"/>
        <v>3</v>
      </c>
      <c r="DD67" s="80">
        <f t="shared" si="650"/>
        <v>0</v>
      </c>
      <c r="DE67" s="13">
        <f t="shared" si="650"/>
        <v>31</v>
      </c>
      <c r="DF67" s="13">
        <f t="shared" si="389"/>
        <v>29.2</v>
      </c>
      <c r="DG67" s="23" t="s">
        <v>5</v>
      </c>
      <c r="DH67" s="80">
        <f t="shared" ref="DH67:DO67" si="651">SUM(DH63:DH66)</f>
        <v>0</v>
      </c>
      <c r="DI67" s="80">
        <f t="shared" si="651"/>
        <v>0</v>
      </c>
      <c r="DJ67" s="80">
        <f t="shared" si="651"/>
        <v>0</v>
      </c>
      <c r="DK67" s="80">
        <f t="shared" si="651"/>
        <v>0</v>
      </c>
      <c r="DL67" s="80">
        <f t="shared" si="651"/>
        <v>0</v>
      </c>
      <c r="DM67" s="80">
        <f t="shared" si="651"/>
        <v>0</v>
      </c>
      <c r="DN67" s="80">
        <f t="shared" si="651"/>
        <v>0</v>
      </c>
      <c r="DO67" s="13">
        <f t="shared" si="651"/>
        <v>0</v>
      </c>
      <c r="DP67" s="13">
        <f t="shared" si="391"/>
        <v>0</v>
      </c>
      <c r="DQ67" s="23" t="s">
        <v>5</v>
      </c>
      <c r="DR67" s="80">
        <f t="shared" ref="DR67:DY67" si="652">SUM(DR63:DR66)</f>
        <v>44</v>
      </c>
      <c r="DS67" s="80">
        <f t="shared" si="652"/>
        <v>3</v>
      </c>
      <c r="DT67" s="80">
        <f t="shared" si="652"/>
        <v>0</v>
      </c>
      <c r="DU67" s="80">
        <f t="shared" si="652"/>
        <v>1</v>
      </c>
      <c r="DV67" s="80">
        <f t="shared" si="652"/>
        <v>1</v>
      </c>
      <c r="DW67" s="80">
        <f t="shared" si="652"/>
        <v>1</v>
      </c>
      <c r="DX67" s="80">
        <f t="shared" si="652"/>
        <v>0</v>
      </c>
      <c r="DY67" s="13">
        <f t="shared" si="652"/>
        <v>50</v>
      </c>
      <c r="DZ67" s="13">
        <f t="shared" si="393"/>
        <v>51.699999999999996</v>
      </c>
      <c r="EA67" s="23" t="s">
        <v>5</v>
      </c>
      <c r="EB67" s="80">
        <f t="shared" ref="EB67:EI67" si="653">SUM(EB63:EB66)</f>
        <v>526</v>
      </c>
      <c r="EC67" s="80">
        <f t="shared" si="653"/>
        <v>69</v>
      </c>
      <c r="ED67" s="80">
        <f t="shared" si="653"/>
        <v>10</v>
      </c>
      <c r="EE67" s="80">
        <f t="shared" si="653"/>
        <v>2</v>
      </c>
      <c r="EF67" s="80">
        <f t="shared" si="653"/>
        <v>30</v>
      </c>
      <c r="EG67" s="80">
        <f t="shared" si="653"/>
        <v>22</v>
      </c>
      <c r="EH67" s="80">
        <f t="shared" si="653"/>
        <v>19</v>
      </c>
      <c r="EI67" s="13">
        <f t="shared" si="653"/>
        <v>678</v>
      </c>
      <c r="EJ67" s="13">
        <f t="shared" si="395"/>
        <v>687.19999999999993</v>
      </c>
      <c r="EK67" s="23" t="s">
        <v>5</v>
      </c>
      <c r="EL67" s="80">
        <f t="shared" ref="EL67:ES67" si="654">SUM(EL63:EL66)</f>
        <v>5</v>
      </c>
      <c r="EM67" s="80">
        <f t="shared" si="654"/>
        <v>1</v>
      </c>
      <c r="EN67" s="80">
        <f t="shared" si="654"/>
        <v>0</v>
      </c>
      <c r="EO67" s="80">
        <f t="shared" si="654"/>
        <v>0</v>
      </c>
      <c r="EP67" s="80">
        <f t="shared" si="654"/>
        <v>0</v>
      </c>
      <c r="EQ67" s="80">
        <f t="shared" si="654"/>
        <v>0</v>
      </c>
      <c r="ER67" s="80">
        <f t="shared" si="654"/>
        <v>0</v>
      </c>
      <c r="ES67" s="13">
        <f t="shared" si="654"/>
        <v>6</v>
      </c>
      <c r="ET67" s="13">
        <f t="shared" si="397"/>
        <v>6</v>
      </c>
      <c r="EU67" s="23" t="s">
        <v>5</v>
      </c>
      <c r="EV67" s="80">
        <f t="shared" ref="EV67:FC67" si="655">SUM(EV63:EV66)</f>
        <v>3</v>
      </c>
      <c r="EW67" s="80">
        <f t="shared" si="655"/>
        <v>1</v>
      </c>
      <c r="EX67" s="80">
        <f t="shared" si="655"/>
        <v>0</v>
      </c>
      <c r="EY67" s="80">
        <f t="shared" si="655"/>
        <v>0</v>
      </c>
      <c r="EZ67" s="80">
        <f t="shared" si="655"/>
        <v>0</v>
      </c>
      <c r="FA67" s="80">
        <f t="shared" si="655"/>
        <v>3</v>
      </c>
      <c r="FB67" s="80">
        <f t="shared" si="655"/>
        <v>0</v>
      </c>
      <c r="FC67" s="13">
        <f t="shared" si="655"/>
        <v>7</v>
      </c>
      <c r="FD67" s="13">
        <f t="shared" si="399"/>
        <v>5.2</v>
      </c>
      <c r="FE67" s="23" t="s">
        <v>5</v>
      </c>
      <c r="FF67" s="44">
        <f t="shared" ref="FF67:FM67" si="656">SUM(FF63:FF66)</f>
        <v>12</v>
      </c>
      <c r="FG67" s="44">
        <f t="shared" si="656"/>
        <v>1</v>
      </c>
      <c r="FH67" s="44">
        <f t="shared" si="656"/>
        <v>0</v>
      </c>
      <c r="FI67" s="44">
        <f t="shared" si="656"/>
        <v>0</v>
      </c>
      <c r="FJ67" s="44">
        <f t="shared" si="656"/>
        <v>0</v>
      </c>
      <c r="FK67" s="44">
        <f t="shared" si="656"/>
        <v>0</v>
      </c>
      <c r="FL67" s="44">
        <f t="shared" si="656"/>
        <v>7</v>
      </c>
      <c r="FM67" s="13">
        <f t="shared" si="656"/>
        <v>20</v>
      </c>
      <c r="FN67" s="13">
        <f t="shared" si="401"/>
        <v>14.4</v>
      </c>
      <c r="FO67" s="23" t="s">
        <v>5</v>
      </c>
      <c r="FP67" s="44">
        <f t="shared" ref="FP67:FW67" si="657">SUM(FP63:FP66)</f>
        <v>146</v>
      </c>
      <c r="FQ67" s="44">
        <f t="shared" si="657"/>
        <v>13</v>
      </c>
      <c r="FR67" s="44">
        <f t="shared" si="657"/>
        <v>7</v>
      </c>
      <c r="FS67" s="44">
        <f t="shared" si="657"/>
        <v>0</v>
      </c>
      <c r="FT67" s="44">
        <f t="shared" si="657"/>
        <v>0</v>
      </c>
      <c r="FU67" s="44">
        <f t="shared" si="657"/>
        <v>13</v>
      </c>
      <c r="FV67" s="44">
        <f t="shared" si="657"/>
        <v>16</v>
      </c>
      <c r="FW67" s="13">
        <f t="shared" si="657"/>
        <v>195</v>
      </c>
      <c r="FX67" s="13">
        <f t="shared" si="403"/>
        <v>177.89999999999998</v>
      </c>
      <c r="FY67" s="23" t="s">
        <v>5</v>
      </c>
      <c r="FZ67" s="44">
        <f t="shared" ref="FZ67:GG67" si="658">SUM(FZ63:FZ66)</f>
        <v>615</v>
      </c>
      <c r="GA67" s="44">
        <f t="shared" si="658"/>
        <v>76</v>
      </c>
      <c r="GB67" s="44">
        <f t="shared" si="658"/>
        <v>15</v>
      </c>
      <c r="GC67" s="44">
        <f t="shared" si="658"/>
        <v>2</v>
      </c>
      <c r="GD67" s="44">
        <f t="shared" si="658"/>
        <v>30</v>
      </c>
      <c r="GE67" s="44">
        <f t="shared" si="658"/>
        <v>30</v>
      </c>
      <c r="GF67" s="44">
        <f t="shared" si="658"/>
        <v>26</v>
      </c>
      <c r="GG67" s="13">
        <f t="shared" si="658"/>
        <v>794</v>
      </c>
      <c r="GH67" s="13">
        <f t="shared" si="405"/>
        <v>795.30000000000007</v>
      </c>
      <c r="GI67" s="23" t="s">
        <v>5</v>
      </c>
      <c r="GJ67" s="44">
        <f t="shared" ref="GJ67:GQ67" si="659">SUM(GJ63:GJ66)</f>
        <v>569</v>
      </c>
      <c r="GK67" s="44">
        <f t="shared" si="659"/>
        <v>65</v>
      </c>
      <c r="GL67" s="44">
        <f t="shared" si="659"/>
        <v>14</v>
      </c>
      <c r="GM67" s="44">
        <f t="shared" si="659"/>
        <v>4</v>
      </c>
      <c r="GN67" s="44">
        <f t="shared" si="659"/>
        <v>29</v>
      </c>
      <c r="GO67" s="44">
        <f t="shared" si="659"/>
        <v>32</v>
      </c>
      <c r="GP67" s="44">
        <f t="shared" si="659"/>
        <v>6</v>
      </c>
      <c r="GQ67" s="13">
        <f t="shared" si="659"/>
        <v>719</v>
      </c>
      <c r="GR67" s="13">
        <f t="shared" si="407"/>
        <v>736.2</v>
      </c>
      <c r="GS67" s="23" t="s">
        <v>5</v>
      </c>
      <c r="GT67" s="44">
        <f t="shared" ref="GT67:HA67" si="660">SUM(GT63:GT66)</f>
        <v>85</v>
      </c>
      <c r="GU67" s="44">
        <f t="shared" si="660"/>
        <v>8</v>
      </c>
      <c r="GV67" s="44">
        <f t="shared" si="660"/>
        <v>2</v>
      </c>
      <c r="GW67" s="44">
        <f t="shared" si="660"/>
        <v>1</v>
      </c>
      <c r="GX67" s="44">
        <f t="shared" si="660"/>
        <v>1</v>
      </c>
      <c r="GY67" s="44">
        <f t="shared" si="660"/>
        <v>1</v>
      </c>
      <c r="GZ67" s="44">
        <f t="shared" si="660"/>
        <v>7</v>
      </c>
      <c r="HA67" s="13">
        <f t="shared" si="660"/>
        <v>105</v>
      </c>
      <c r="HB67" s="13">
        <f t="shared" si="409"/>
        <v>102.10000000000001</v>
      </c>
      <c r="HC67" s="23" t="s">
        <v>5</v>
      </c>
      <c r="HD67" s="44">
        <f t="shared" ref="HD67:HK67" si="661">SUM(HD63:HD66)</f>
        <v>34</v>
      </c>
      <c r="HE67" s="44">
        <f t="shared" si="661"/>
        <v>4</v>
      </c>
      <c r="HF67" s="44">
        <f t="shared" si="661"/>
        <v>0</v>
      </c>
      <c r="HG67" s="44">
        <f t="shared" si="661"/>
        <v>0</v>
      </c>
      <c r="HH67" s="44">
        <f t="shared" si="661"/>
        <v>0</v>
      </c>
      <c r="HI67" s="44">
        <f t="shared" si="661"/>
        <v>4</v>
      </c>
      <c r="HJ67" s="44">
        <f t="shared" si="661"/>
        <v>6</v>
      </c>
      <c r="HK67" s="13">
        <f t="shared" si="661"/>
        <v>48</v>
      </c>
      <c r="HL67" s="13">
        <f t="shared" si="411"/>
        <v>40.800000000000004</v>
      </c>
      <c r="HM67" s="23" t="s">
        <v>5</v>
      </c>
      <c r="HN67" s="44">
        <f t="shared" ref="HN67:HU67" si="662">SUM(HN63:HN66)</f>
        <v>615</v>
      </c>
      <c r="HO67" s="44">
        <f t="shared" si="662"/>
        <v>71</v>
      </c>
      <c r="HP67" s="44">
        <f t="shared" si="662"/>
        <v>14</v>
      </c>
      <c r="HQ67" s="44">
        <f t="shared" si="662"/>
        <v>4</v>
      </c>
      <c r="HR67" s="44">
        <f t="shared" si="662"/>
        <v>29</v>
      </c>
      <c r="HS67" s="44">
        <f t="shared" si="662"/>
        <v>44</v>
      </c>
      <c r="HT67" s="44">
        <f t="shared" si="662"/>
        <v>7</v>
      </c>
      <c r="HU67" s="13">
        <f t="shared" si="662"/>
        <v>784</v>
      </c>
      <c r="HV67" s="13">
        <f t="shared" si="413"/>
        <v>793.2</v>
      </c>
      <c r="HW67" s="23" t="s">
        <v>5</v>
      </c>
      <c r="HX67" s="44">
        <f t="shared" ref="HX67:ID67" si="663">SUM(HX63:HX66)</f>
        <v>578</v>
      </c>
      <c r="HY67" s="44">
        <f t="shared" si="663"/>
        <v>74</v>
      </c>
      <c r="HZ67" s="44">
        <f t="shared" si="663"/>
        <v>10</v>
      </c>
      <c r="IA67" s="44">
        <f t="shared" si="663"/>
        <v>3</v>
      </c>
      <c r="IB67" s="44">
        <f t="shared" si="663"/>
        <v>31</v>
      </c>
      <c r="IC67" s="44">
        <f t="shared" si="663"/>
        <v>26</v>
      </c>
      <c r="ID67" s="44">
        <f t="shared" si="663"/>
        <v>19</v>
      </c>
      <c r="IE67" s="13">
        <f t="shared" si="89"/>
        <v>741</v>
      </c>
      <c r="IF67" s="13">
        <f t="shared" si="415"/>
        <v>750.09999999999991</v>
      </c>
    </row>
    <row r="68" spans="1:240" ht="13" customHeight="1" thickTop="1" x14ac:dyDescent="0.25">
      <c r="A68" s="22">
        <f>A66+"00:15"</f>
        <v>0.45833333333333359</v>
      </c>
      <c r="B68" s="42">
        <v>13</v>
      </c>
      <c r="C68" s="42">
        <v>0</v>
      </c>
      <c r="D68" s="42">
        <v>0</v>
      </c>
      <c r="E68" s="42">
        <v>0</v>
      </c>
      <c r="F68" s="42">
        <v>0</v>
      </c>
      <c r="G68" s="42">
        <v>1</v>
      </c>
      <c r="H68" s="42">
        <v>0</v>
      </c>
      <c r="I68" s="12">
        <f>SUM(B68:H68)</f>
        <v>14</v>
      </c>
      <c r="J68" s="12">
        <f t="shared" si="8"/>
        <v>13.4</v>
      </c>
      <c r="K68" s="22">
        <f>K66+"00:15"</f>
        <v>0.45833333333333359</v>
      </c>
      <c r="L68" s="42">
        <v>13</v>
      </c>
      <c r="M68" s="42">
        <v>1</v>
      </c>
      <c r="N68" s="42">
        <v>1</v>
      </c>
      <c r="O68" s="42">
        <v>0</v>
      </c>
      <c r="P68" s="42">
        <v>0</v>
      </c>
      <c r="Q68" s="42">
        <v>2</v>
      </c>
      <c r="R68" s="42">
        <v>1</v>
      </c>
      <c r="S68" s="12">
        <f>SUM(L68:R68)</f>
        <v>18</v>
      </c>
      <c r="T68" s="12">
        <f t="shared" si="371"/>
        <v>16.5</v>
      </c>
      <c r="U68" s="22">
        <f>U66+"00:15"</f>
        <v>0.45833333333333359</v>
      </c>
      <c r="V68" s="42">
        <v>31</v>
      </c>
      <c r="W68" s="42">
        <v>1</v>
      </c>
      <c r="X68" s="42">
        <v>1</v>
      </c>
      <c r="Y68" s="42">
        <v>0</v>
      </c>
      <c r="Z68" s="42">
        <v>0</v>
      </c>
      <c r="AA68" s="42">
        <v>1</v>
      </c>
      <c r="AB68" s="42">
        <v>0</v>
      </c>
      <c r="AC68" s="12">
        <f>SUM(V68:AB68)</f>
        <v>34</v>
      </c>
      <c r="AD68" s="12">
        <f t="shared" si="373"/>
        <v>33.9</v>
      </c>
      <c r="AE68" s="22">
        <f>AE66+"00:15"</f>
        <v>0.45833333333333359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12">
        <f>SUM(AF68:AL68)</f>
        <v>0</v>
      </c>
      <c r="AN68" s="12">
        <f t="shared" si="375"/>
        <v>0</v>
      </c>
      <c r="AO68" s="22">
        <f>AO66+"00:15"</f>
        <v>0.45833333333333359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12">
        <f>SUM(AP68:AV68)</f>
        <v>0</v>
      </c>
      <c r="AX68" s="12">
        <f t="shared" si="377"/>
        <v>0</v>
      </c>
      <c r="AY68" s="22">
        <f>AY66+"00:15"</f>
        <v>0.45833333333333359</v>
      </c>
      <c r="AZ68" s="42">
        <v>137</v>
      </c>
      <c r="BA68" s="42">
        <v>17</v>
      </c>
      <c r="BB68" s="42">
        <v>3</v>
      </c>
      <c r="BC68" s="42">
        <v>0</v>
      </c>
      <c r="BD68" s="42">
        <v>8</v>
      </c>
      <c r="BE68" s="42">
        <v>10</v>
      </c>
      <c r="BF68" s="42">
        <v>4</v>
      </c>
      <c r="BG68" s="12">
        <f>SUM(AZ68:BF68)</f>
        <v>179</v>
      </c>
      <c r="BH68" s="12">
        <f t="shared" si="379"/>
        <v>179.3</v>
      </c>
      <c r="BI68" s="22">
        <f>BI66+"00:15"</f>
        <v>0.45833333333333359</v>
      </c>
      <c r="BJ68" s="42">
        <v>2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12">
        <f>SUM(BJ68:BP68)</f>
        <v>2</v>
      </c>
      <c r="BR68" s="12">
        <f t="shared" si="381"/>
        <v>2</v>
      </c>
      <c r="BS68" s="22">
        <f>BS66+"00:15"</f>
        <v>0.45833333333333359</v>
      </c>
      <c r="BT68" s="42">
        <v>0</v>
      </c>
      <c r="BU68" s="42">
        <v>1</v>
      </c>
      <c r="BV68" s="42">
        <v>0</v>
      </c>
      <c r="BW68" s="42">
        <v>0</v>
      </c>
      <c r="BX68" s="42">
        <v>0</v>
      </c>
      <c r="BY68" s="42">
        <v>0</v>
      </c>
      <c r="BZ68" s="42">
        <v>0</v>
      </c>
      <c r="CA68" s="12">
        <f>SUM(BT68:BZ68)</f>
        <v>1</v>
      </c>
      <c r="CB68" s="12">
        <f t="shared" si="383"/>
        <v>1</v>
      </c>
      <c r="CC68" s="22">
        <f>CC66+"00:15"</f>
        <v>0.45833333333333359</v>
      </c>
      <c r="CD68" s="42">
        <v>2</v>
      </c>
      <c r="CE68" s="42">
        <v>0</v>
      </c>
      <c r="CF68" s="42">
        <v>0</v>
      </c>
      <c r="CG68" s="42">
        <v>0</v>
      </c>
      <c r="CH68" s="42">
        <v>0</v>
      </c>
      <c r="CI68" s="42">
        <v>0</v>
      </c>
      <c r="CJ68" s="42">
        <v>0</v>
      </c>
      <c r="CK68" s="12">
        <f>SUM(CD68:CJ68)</f>
        <v>2</v>
      </c>
      <c r="CL68" s="12">
        <f t="shared" si="385"/>
        <v>2</v>
      </c>
      <c r="CM68" s="22">
        <f>CM66+"00:15"</f>
        <v>0.45833333333333359</v>
      </c>
      <c r="CN68" s="42">
        <v>0</v>
      </c>
      <c r="CO68" s="42">
        <v>0</v>
      </c>
      <c r="CP68" s="42">
        <v>1</v>
      </c>
      <c r="CQ68" s="42">
        <v>0</v>
      </c>
      <c r="CR68" s="42">
        <v>0</v>
      </c>
      <c r="CS68" s="42">
        <v>0</v>
      </c>
      <c r="CT68" s="42">
        <v>4</v>
      </c>
      <c r="CU68" s="12">
        <f>SUM(CN68:CT68)</f>
        <v>5</v>
      </c>
      <c r="CV68" s="12">
        <f t="shared" si="387"/>
        <v>2.2999999999999998</v>
      </c>
      <c r="CW68" s="22">
        <f>CW66+"00:15"</f>
        <v>0.45833333333333359</v>
      </c>
      <c r="CX68" s="42">
        <v>9</v>
      </c>
      <c r="CY68" s="42">
        <v>5</v>
      </c>
      <c r="CZ68" s="42">
        <v>0</v>
      </c>
      <c r="DA68" s="42">
        <v>0</v>
      </c>
      <c r="DB68" s="42">
        <v>0</v>
      </c>
      <c r="DC68" s="42">
        <v>0</v>
      </c>
      <c r="DD68" s="42">
        <v>1</v>
      </c>
      <c r="DE68" s="12">
        <f>SUM(CX68:DD68)</f>
        <v>15</v>
      </c>
      <c r="DF68" s="12">
        <f t="shared" si="389"/>
        <v>14.2</v>
      </c>
      <c r="DG68" s="22">
        <f>DG66+"00:15"</f>
        <v>0.45833333333333359</v>
      </c>
      <c r="DH68" s="42">
        <v>0</v>
      </c>
      <c r="DI68" s="42">
        <v>0</v>
      </c>
      <c r="DJ68" s="42">
        <v>0</v>
      </c>
      <c r="DK68" s="42">
        <v>0</v>
      </c>
      <c r="DL68" s="42">
        <v>0</v>
      </c>
      <c r="DM68" s="42">
        <v>0</v>
      </c>
      <c r="DN68" s="42">
        <v>0</v>
      </c>
      <c r="DO68" s="12">
        <f>SUM(DH68:DN68)</f>
        <v>0</v>
      </c>
      <c r="DP68" s="12">
        <f t="shared" si="391"/>
        <v>0</v>
      </c>
      <c r="DQ68" s="22">
        <f>DQ66+"00:15"</f>
        <v>0.45833333333333359</v>
      </c>
      <c r="DR68" s="42">
        <v>12</v>
      </c>
      <c r="DS68" s="42">
        <v>0</v>
      </c>
      <c r="DT68" s="42">
        <v>1</v>
      </c>
      <c r="DU68" s="42">
        <v>0</v>
      </c>
      <c r="DV68" s="42">
        <v>0</v>
      </c>
      <c r="DW68" s="42">
        <v>1</v>
      </c>
      <c r="DX68" s="42">
        <v>2</v>
      </c>
      <c r="DY68" s="12">
        <f>SUM(DR68:DX68)</f>
        <v>16</v>
      </c>
      <c r="DZ68" s="12">
        <f t="shared" si="393"/>
        <v>14.3</v>
      </c>
      <c r="EA68" s="22">
        <f>EA66+"00:15"</f>
        <v>0.45833333333333359</v>
      </c>
      <c r="EB68" s="42">
        <v>125</v>
      </c>
      <c r="EC68" s="42">
        <v>13</v>
      </c>
      <c r="ED68" s="42">
        <v>4</v>
      </c>
      <c r="EE68" s="42">
        <v>0</v>
      </c>
      <c r="EF68" s="42">
        <v>6</v>
      </c>
      <c r="EG68" s="42">
        <v>8</v>
      </c>
      <c r="EH68" s="42">
        <v>4</v>
      </c>
      <c r="EI68" s="12">
        <f>SUM(EB68:EH68)</f>
        <v>160</v>
      </c>
      <c r="EJ68" s="12">
        <f t="shared" si="395"/>
        <v>160</v>
      </c>
      <c r="EK68" s="22">
        <f>EK66+"00:15"</f>
        <v>0.45833333333333359</v>
      </c>
      <c r="EL68" s="42">
        <v>0</v>
      </c>
      <c r="EM68" s="42">
        <v>0</v>
      </c>
      <c r="EN68" s="42">
        <v>0</v>
      </c>
      <c r="EO68" s="42">
        <v>0</v>
      </c>
      <c r="EP68" s="42">
        <v>0</v>
      </c>
      <c r="EQ68" s="42">
        <v>0</v>
      </c>
      <c r="ER68" s="42">
        <v>0</v>
      </c>
      <c r="ES68" s="12">
        <f>SUM(EL68:ER68)</f>
        <v>0</v>
      </c>
      <c r="ET68" s="12">
        <f t="shared" si="397"/>
        <v>0</v>
      </c>
      <c r="EU68" s="22">
        <f>EU66+"00:15"</f>
        <v>0.45833333333333359</v>
      </c>
      <c r="EV68" s="42">
        <v>0</v>
      </c>
      <c r="EW68" s="42">
        <v>0</v>
      </c>
      <c r="EX68" s="42">
        <v>0</v>
      </c>
      <c r="EY68" s="42">
        <v>0</v>
      </c>
      <c r="EZ68" s="42">
        <v>0</v>
      </c>
      <c r="FA68" s="42">
        <v>0</v>
      </c>
      <c r="FB68" s="42">
        <v>0</v>
      </c>
      <c r="FC68" s="12">
        <f>SUM(EV68:FB68)</f>
        <v>0</v>
      </c>
      <c r="FD68" s="12">
        <f t="shared" si="399"/>
        <v>0</v>
      </c>
      <c r="FE68" s="22">
        <f>FE66+"00:15"</f>
        <v>0.45833333333333359</v>
      </c>
      <c r="FF68" s="48">
        <f t="shared" ref="FF68:FL71" si="664">SUM(AF68,AP68,CN68,EL68)</f>
        <v>0</v>
      </c>
      <c r="FG68" s="48">
        <f t="shared" si="664"/>
        <v>0</v>
      </c>
      <c r="FH68" s="48">
        <f t="shared" si="664"/>
        <v>1</v>
      </c>
      <c r="FI68" s="48">
        <f t="shared" si="664"/>
        <v>0</v>
      </c>
      <c r="FJ68" s="48">
        <f t="shared" si="664"/>
        <v>0</v>
      </c>
      <c r="FK68" s="48">
        <f t="shared" si="664"/>
        <v>0</v>
      </c>
      <c r="FL68" s="48">
        <f t="shared" si="664"/>
        <v>4</v>
      </c>
      <c r="FM68" s="12">
        <f>SUM(FF68:FL68)</f>
        <v>5</v>
      </c>
      <c r="FN68" s="12">
        <f t="shared" si="401"/>
        <v>2.2999999999999998</v>
      </c>
      <c r="FO68" s="22">
        <f>FO66+"00:15"</f>
        <v>0.45833333333333359</v>
      </c>
      <c r="FP68" s="48">
        <f t="shared" ref="FP68:FV71" si="665">SUM(B68,L68,V68,AF68)</f>
        <v>57</v>
      </c>
      <c r="FQ68" s="48">
        <f t="shared" si="665"/>
        <v>2</v>
      </c>
      <c r="FR68" s="48">
        <f t="shared" si="665"/>
        <v>2</v>
      </c>
      <c r="FS68" s="48">
        <f t="shared" si="665"/>
        <v>0</v>
      </c>
      <c r="FT68" s="48">
        <f t="shared" si="665"/>
        <v>0</v>
      </c>
      <c r="FU68" s="48">
        <f t="shared" si="665"/>
        <v>4</v>
      </c>
      <c r="FV68" s="48">
        <f t="shared" si="665"/>
        <v>1</v>
      </c>
      <c r="FW68" s="12">
        <f>SUM(FP68:FV68)</f>
        <v>66</v>
      </c>
      <c r="FX68" s="12">
        <f t="shared" si="403"/>
        <v>63.800000000000004</v>
      </c>
      <c r="FY68" s="22">
        <f>FY66+"00:15"</f>
        <v>0.45833333333333359</v>
      </c>
      <c r="FZ68" s="48">
        <f t="shared" ref="FZ68:GF71" si="666">SUM(V68,BT68,CD68,EB68)</f>
        <v>158</v>
      </c>
      <c r="GA68" s="48">
        <f t="shared" si="666"/>
        <v>15</v>
      </c>
      <c r="GB68" s="48">
        <f t="shared" si="666"/>
        <v>5</v>
      </c>
      <c r="GC68" s="48">
        <f t="shared" si="666"/>
        <v>0</v>
      </c>
      <c r="GD68" s="48">
        <f t="shared" si="666"/>
        <v>6</v>
      </c>
      <c r="GE68" s="48">
        <f t="shared" si="666"/>
        <v>9</v>
      </c>
      <c r="GF68" s="48">
        <f t="shared" si="666"/>
        <v>4</v>
      </c>
      <c r="GG68" s="12">
        <f>SUM(FZ68:GF68)</f>
        <v>197</v>
      </c>
      <c r="GH68" s="12">
        <f t="shared" si="405"/>
        <v>196.9</v>
      </c>
      <c r="GI68" s="22">
        <f>GI66+"00:15"</f>
        <v>0.45833333333333359</v>
      </c>
      <c r="GJ68" s="48">
        <f t="shared" ref="GJ68:GP71" si="667">SUM(AP68,AZ68,BJ68,BT68)</f>
        <v>139</v>
      </c>
      <c r="GK68" s="48">
        <f t="shared" si="667"/>
        <v>18</v>
      </c>
      <c r="GL68" s="48">
        <f t="shared" si="667"/>
        <v>3</v>
      </c>
      <c r="GM68" s="48">
        <f t="shared" si="667"/>
        <v>0</v>
      </c>
      <c r="GN68" s="48">
        <f t="shared" si="667"/>
        <v>8</v>
      </c>
      <c r="GO68" s="48">
        <f t="shared" si="667"/>
        <v>10</v>
      </c>
      <c r="GP68" s="48">
        <f t="shared" si="667"/>
        <v>4</v>
      </c>
      <c r="GQ68" s="12">
        <f>SUM(GJ68:GP68)</f>
        <v>182</v>
      </c>
      <c r="GR68" s="12">
        <f t="shared" si="407"/>
        <v>182.3</v>
      </c>
      <c r="GS68" s="22">
        <f>GS66+"00:15"</f>
        <v>0.45833333333333359</v>
      </c>
      <c r="GT68" s="48">
        <f t="shared" ref="GT68:GZ71" si="668">SUM(L68,BJ68,DH68,DR68)</f>
        <v>27</v>
      </c>
      <c r="GU68" s="48">
        <f t="shared" si="668"/>
        <v>1</v>
      </c>
      <c r="GV68" s="48">
        <f t="shared" si="668"/>
        <v>2</v>
      </c>
      <c r="GW68" s="48">
        <f t="shared" si="668"/>
        <v>0</v>
      </c>
      <c r="GX68" s="48">
        <f t="shared" si="668"/>
        <v>0</v>
      </c>
      <c r="GY68" s="48">
        <f t="shared" si="668"/>
        <v>3</v>
      </c>
      <c r="GZ68" s="48">
        <f t="shared" si="668"/>
        <v>3</v>
      </c>
      <c r="HA68" s="12">
        <f>SUM(GT68:GZ68)</f>
        <v>36</v>
      </c>
      <c r="HB68" s="12">
        <f t="shared" si="409"/>
        <v>32.800000000000004</v>
      </c>
      <c r="HC68" s="22">
        <f>HC66+"00:15"</f>
        <v>0.45833333333333359</v>
      </c>
      <c r="HD68" s="48">
        <f t="shared" ref="HD68:HJ71" si="669">SUM(CD68,CN68,CX68,DH68)</f>
        <v>11</v>
      </c>
      <c r="HE68" s="48">
        <f t="shared" si="669"/>
        <v>5</v>
      </c>
      <c r="HF68" s="48">
        <f t="shared" si="669"/>
        <v>1</v>
      </c>
      <c r="HG68" s="48">
        <f t="shared" si="669"/>
        <v>0</v>
      </c>
      <c r="HH68" s="48">
        <f t="shared" si="669"/>
        <v>0</v>
      </c>
      <c r="HI68" s="48">
        <f t="shared" si="669"/>
        <v>0</v>
      </c>
      <c r="HJ68" s="48">
        <f t="shared" si="669"/>
        <v>5</v>
      </c>
      <c r="HK68" s="12">
        <f>SUM(HD68:HJ68)</f>
        <v>22</v>
      </c>
      <c r="HL68" s="12">
        <f t="shared" si="411"/>
        <v>18.5</v>
      </c>
      <c r="HM68" s="22">
        <f>HM66+"00:15"</f>
        <v>0.45833333333333359</v>
      </c>
      <c r="HN68" s="48">
        <f t="shared" ref="HN68:HT71" si="670">SUM(B68,AZ68,CX68,EV68)</f>
        <v>159</v>
      </c>
      <c r="HO68" s="48">
        <f t="shared" si="670"/>
        <v>22</v>
      </c>
      <c r="HP68" s="48">
        <f t="shared" si="670"/>
        <v>3</v>
      </c>
      <c r="HQ68" s="48">
        <f t="shared" si="670"/>
        <v>0</v>
      </c>
      <c r="HR68" s="48">
        <f t="shared" si="670"/>
        <v>8</v>
      </c>
      <c r="HS68" s="48">
        <f t="shared" si="670"/>
        <v>11</v>
      </c>
      <c r="HT68" s="48">
        <f t="shared" si="670"/>
        <v>5</v>
      </c>
      <c r="HU68" s="12">
        <f>SUM(HN68:HT68)</f>
        <v>208</v>
      </c>
      <c r="HV68" s="12">
        <f t="shared" si="413"/>
        <v>206.9</v>
      </c>
      <c r="HW68" s="22">
        <f>HW66+"00:15"</f>
        <v>0.45833333333333359</v>
      </c>
      <c r="HX68" s="48">
        <f t="shared" ref="HX68:ID71" si="671">SUM(DR68,EB68,EL68,EV68)</f>
        <v>137</v>
      </c>
      <c r="HY68" s="48">
        <f t="shared" si="671"/>
        <v>13</v>
      </c>
      <c r="HZ68" s="48">
        <f t="shared" si="671"/>
        <v>5</v>
      </c>
      <c r="IA68" s="48">
        <f t="shared" si="671"/>
        <v>0</v>
      </c>
      <c r="IB68" s="48">
        <f t="shared" si="671"/>
        <v>6</v>
      </c>
      <c r="IC68" s="48">
        <f t="shared" si="671"/>
        <v>9</v>
      </c>
      <c r="ID68" s="48">
        <f t="shared" si="671"/>
        <v>6</v>
      </c>
      <c r="IE68" s="12">
        <f t="shared" si="89"/>
        <v>176</v>
      </c>
      <c r="IF68" s="12">
        <f t="shared" si="415"/>
        <v>174.29999999999998</v>
      </c>
    </row>
    <row r="69" spans="1:240" ht="13" customHeight="1" x14ac:dyDescent="0.25">
      <c r="A69" s="22">
        <f t="shared" ref="A69:A71" si="672">A68+"00:15"</f>
        <v>0.46875000000000028</v>
      </c>
      <c r="B69" s="42">
        <v>10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1</v>
      </c>
      <c r="I69" s="12">
        <f>SUM(B69:H69)</f>
        <v>11</v>
      </c>
      <c r="J69" s="12">
        <f t="shared" si="8"/>
        <v>10.199999999999999</v>
      </c>
      <c r="K69" s="22">
        <f t="shared" ref="K69:K71" si="673">K68+"00:15"</f>
        <v>0.46875000000000028</v>
      </c>
      <c r="L69" s="42">
        <v>11</v>
      </c>
      <c r="M69" s="42">
        <v>2</v>
      </c>
      <c r="N69" s="42">
        <v>0</v>
      </c>
      <c r="O69" s="42">
        <v>0</v>
      </c>
      <c r="P69" s="42">
        <v>0</v>
      </c>
      <c r="Q69" s="42">
        <v>0</v>
      </c>
      <c r="R69" s="42">
        <v>1</v>
      </c>
      <c r="S69" s="12">
        <f>SUM(L69:R69)</f>
        <v>14</v>
      </c>
      <c r="T69" s="12">
        <f t="shared" si="371"/>
        <v>13.2</v>
      </c>
      <c r="U69" s="22">
        <f t="shared" ref="U69:U71" si="674">U68+"00:15"</f>
        <v>0.46875000000000028</v>
      </c>
      <c r="V69" s="42">
        <v>19</v>
      </c>
      <c r="W69" s="42">
        <v>3</v>
      </c>
      <c r="X69" s="42">
        <v>0</v>
      </c>
      <c r="Y69" s="42">
        <v>0</v>
      </c>
      <c r="Z69" s="42">
        <v>0</v>
      </c>
      <c r="AA69" s="42">
        <v>3</v>
      </c>
      <c r="AB69" s="42">
        <v>0</v>
      </c>
      <c r="AC69" s="12">
        <f>SUM(V69:AB69)</f>
        <v>25</v>
      </c>
      <c r="AD69" s="12">
        <f t="shared" si="373"/>
        <v>23.2</v>
      </c>
      <c r="AE69" s="22">
        <f t="shared" ref="AE69:AE71" si="675">AE68+"00:15"</f>
        <v>0.46875000000000028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12">
        <f>SUM(AF69:AL69)</f>
        <v>0</v>
      </c>
      <c r="AN69" s="12">
        <f t="shared" si="375"/>
        <v>0</v>
      </c>
      <c r="AO69" s="22">
        <f t="shared" ref="AO69:AO71" si="676">AO68+"00:15"</f>
        <v>0.46875000000000028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12">
        <f>SUM(AP69:AV69)</f>
        <v>0</v>
      </c>
      <c r="AX69" s="12">
        <f t="shared" si="377"/>
        <v>0</v>
      </c>
      <c r="AY69" s="22">
        <f t="shared" ref="AY69:AY71" si="677">AY68+"00:15"</f>
        <v>0.46875000000000028</v>
      </c>
      <c r="AZ69" s="42">
        <v>157</v>
      </c>
      <c r="BA69" s="42">
        <v>20</v>
      </c>
      <c r="BB69" s="42">
        <v>10</v>
      </c>
      <c r="BC69" s="42">
        <v>1</v>
      </c>
      <c r="BD69" s="42">
        <v>8</v>
      </c>
      <c r="BE69" s="42">
        <v>7</v>
      </c>
      <c r="BF69" s="42">
        <v>4</v>
      </c>
      <c r="BG69" s="12">
        <f>SUM(AZ69:BF69)</f>
        <v>207</v>
      </c>
      <c r="BH69" s="12">
        <f t="shared" si="379"/>
        <v>213.90000000000003</v>
      </c>
      <c r="BI69" s="22">
        <f t="shared" ref="BI69:BI71" si="678">BI68+"00:15"</f>
        <v>0.46875000000000028</v>
      </c>
      <c r="BJ69" s="42">
        <v>2</v>
      </c>
      <c r="BK69" s="42">
        <v>1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12">
        <f>SUM(BJ69:BP69)</f>
        <v>3</v>
      </c>
      <c r="BR69" s="12">
        <f t="shared" si="381"/>
        <v>3</v>
      </c>
      <c r="BS69" s="22">
        <f t="shared" ref="BS69:BS71" si="679">BS68+"00:15"</f>
        <v>0.46875000000000028</v>
      </c>
      <c r="BT69" s="42">
        <v>0</v>
      </c>
      <c r="BU69" s="42">
        <v>0</v>
      </c>
      <c r="BV69" s="42">
        <v>0</v>
      </c>
      <c r="BW69" s="42">
        <v>0</v>
      </c>
      <c r="BX69" s="42">
        <v>0</v>
      </c>
      <c r="BY69" s="42">
        <v>0</v>
      </c>
      <c r="BZ69" s="42">
        <v>0</v>
      </c>
      <c r="CA69" s="12">
        <f>SUM(BT69:BZ69)</f>
        <v>0</v>
      </c>
      <c r="CB69" s="12">
        <f t="shared" si="383"/>
        <v>0</v>
      </c>
      <c r="CC69" s="22">
        <f t="shared" ref="CC69:CC71" si="680">CC68+"00:15"</f>
        <v>0.46875000000000028</v>
      </c>
      <c r="CD69" s="42">
        <v>1</v>
      </c>
      <c r="CE69" s="42">
        <v>0</v>
      </c>
      <c r="CF69" s="42">
        <v>0</v>
      </c>
      <c r="CG69" s="42">
        <v>0</v>
      </c>
      <c r="CH69" s="42">
        <v>0</v>
      </c>
      <c r="CI69" s="42">
        <v>0</v>
      </c>
      <c r="CJ69" s="42">
        <v>0</v>
      </c>
      <c r="CK69" s="12">
        <f>SUM(CD69:CJ69)</f>
        <v>1</v>
      </c>
      <c r="CL69" s="12">
        <f t="shared" si="385"/>
        <v>1</v>
      </c>
      <c r="CM69" s="22">
        <f t="shared" ref="CM69:CM71" si="681">CM68+"00:15"</f>
        <v>0.46875000000000028</v>
      </c>
      <c r="CN69" s="42">
        <v>0</v>
      </c>
      <c r="CO69" s="42">
        <v>0</v>
      </c>
      <c r="CP69" s="42">
        <v>0</v>
      </c>
      <c r="CQ69" s="42">
        <v>0</v>
      </c>
      <c r="CR69" s="42">
        <v>0</v>
      </c>
      <c r="CS69" s="42">
        <v>0</v>
      </c>
      <c r="CT69" s="42">
        <v>1</v>
      </c>
      <c r="CU69" s="12">
        <f>SUM(CN69:CT69)</f>
        <v>1</v>
      </c>
      <c r="CV69" s="12">
        <f t="shared" si="387"/>
        <v>0.2</v>
      </c>
      <c r="CW69" s="22">
        <f t="shared" ref="CW69:CW71" si="682">CW68+"00:15"</f>
        <v>0.46875000000000028</v>
      </c>
      <c r="CX69" s="42">
        <v>5</v>
      </c>
      <c r="CY69" s="42">
        <v>1</v>
      </c>
      <c r="CZ69" s="42">
        <v>0</v>
      </c>
      <c r="DA69" s="42">
        <v>0</v>
      </c>
      <c r="DB69" s="42">
        <v>0</v>
      </c>
      <c r="DC69" s="42">
        <v>1</v>
      </c>
      <c r="DD69" s="42">
        <v>0</v>
      </c>
      <c r="DE69" s="12">
        <f>SUM(CX69:DD69)</f>
        <v>7</v>
      </c>
      <c r="DF69" s="12">
        <f t="shared" si="389"/>
        <v>6.4</v>
      </c>
      <c r="DG69" s="22">
        <f t="shared" ref="DG69:DG71" si="683">DG68+"00:15"</f>
        <v>0.46875000000000028</v>
      </c>
      <c r="DH69" s="42">
        <v>0</v>
      </c>
      <c r="DI69" s="42">
        <v>0</v>
      </c>
      <c r="DJ69" s="42">
        <v>0</v>
      </c>
      <c r="DK69" s="42">
        <v>0</v>
      </c>
      <c r="DL69" s="42">
        <v>0</v>
      </c>
      <c r="DM69" s="42">
        <v>0</v>
      </c>
      <c r="DN69" s="42">
        <v>0</v>
      </c>
      <c r="DO69" s="12">
        <f>SUM(DH69:DN69)</f>
        <v>0</v>
      </c>
      <c r="DP69" s="12">
        <f t="shared" si="391"/>
        <v>0</v>
      </c>
      <c r="DQ69" s="22">
        <f t="shared" ref="DQ69:DQ71" si="684">DQ68+"00:15"</f>
        <v>0.46875000000000028</v>
      </c>
      <c r="DR69" s="42">
        <v>12</v>
      </c>
      <c r="DS69" s="42">
        <v>1</v>
      </c>
      <c r="DT69" s="42">
        <v>0</v>
      </c>
      <c r="DU69" s="42">
        <v>0</v>
      </c>
      <c r="DV69" s="42">
        <v>0</v>
      </c>
      <c r="DW69" s="42">
        <v>1</v>
      </c>
      <c r="DX69" s="42">
        <v>0</v>
      </c>
      <c r="DY69" s="12">
        <f>SUM(DR69:DX69)</f>
        <v>14</v>
      </c>
      <c r="DZ69" s="12">
        <f t="shared" si="393"/>
        <v>13.4</v>
      </c>
      <c r="EA69" s="22">
        <f t="shared" ref="EA69:EA71" si="685">EA68+"00:15"</f>
        <v>0.46875000000000028</v>
      </c>
      <c r="EB69" s="42">
        <v>147</v>
      </c>
      <c r="EC69" s="42">
        <v>11</v>
      </c>
      <c r="ED69" s="42">
        <v>4</v>
      </c>
      <c r="EE69" s="42">
        <v>1</v>
      </c>
      <c r="EF69" s="42">
        <v>8</v>
      </c>
      <c r="EG69" s="42">
        <v>9</v>
      </c>
      <c r="EH69" s="42">
        <v>1</v>
      </c>
      <c r="EI69" s="12">
        <f>SUM(EB69:EH69)</f>
        <v>181</v>
      </c>
      <c r="EJ69" s="12">
        <f t="shared" si="395"/>
        <v>186.1</v>
      </c>
      <c r="EK69" s="22">
        <f t="shared" ref="EK69:EK71" si="686">EK68+"00:15"</f>
        <v>0.46875000000000028</v>
      </c>
      <c r="EL69" s="42">
        <v>0</v>
      </c>
      <c r="EM69" s="42">
        <v>0</v>
      </c>
      <c r="EN69" s="42">
        <v>0</v>
      </c>
      <c r="EO69" s="42">
        <v>0</v>
      </c>
      <c r="EP69" s="42">
        <v>0</v>
      </c>
      <c r="EQ69" s="42">
        <v>0</v>
      </c>
      <c r="ER69" s="42">
        <v>2</v>
      </c>
      <c r="ES69" s="12">
        <f>SUM(EL69:ER69)</f>
        <v>2</v>
      </c>
      <c r="ET69" s="12">
        <f t="shared" si="397"/>
        <v>0.4</v>
      </c>
      <c r="EU69" s="22">
        <f t="shared" ref="EU69:EU71" si="687">EU68+"00:15"</f>
        <v>0.46875000000000028</v>
      </c>
      <c r="EV69" s="42">
        <v>0</v>
      </c>
      <c r="EW69" s="42">
        <v>0</v>
      </c>
      <c r="EX69" s="42">
        <v>0</v>
      </c>
      <c r="EY69" s="42">
        <v>0</v>
      </c>
      <c r="EZ69" s="42">
        <v>0</v>
      </c>
      <c r="FA69" s="42">
        <v>0</v>
      </c>
      <c r="FB69" s="42">
        <v>0</v>
      </c>
      <c r="FC69" s="12">
        <f>SUM(EV69:FB69)</f>
        <v>0</v>
      </c>
      <c r="FD69" s="12">
        <f t="shared" si="399"/>
        <v>0</v>
      </c>
      <c r="FE69" s="22">
        <f t="shared" ref="FE69:FE71" si="688">FE68+"00:15"</f>
        <v>0.46875000000000028</v>
      </c>
      <c r="FF69" s="48">
        <f t="shared" si="664"/>
        <v>0</v>
      </c>
      <c r="FG69" s="48">
        <f t="shared" si="664"/>
        <v>0</v>
      </c>
      <c r="FH69" s="48">
        <f t="shared" si="664"/>
        <v>0</v>
      </c>
      <c r="FI69" s="48">
        <f t="shared" si="664"/>
        <v>0</v>
      </c>
      <c r="FJ69" s="48">
        <f t="shared" si="664"/>
        <v>0</v>
      </c>
      <c r="FK69" s="48">
        <f t="shared" si="664"/>
        <v>0</v>
      </c>
      <c r="FL69" s="48">
        <f t="shared" si="664"/>
        <v>3</v>
      </c>
      <c r="FM69" s="12">
        <f>SUM(FF69:FL69)</f>
        <v>3</v>
      </c>
      <c r="FN69" s="12">
        <f t="shared" si="401"/>
        <v>0.60000000000000009</v>
      </c>
      <c r="FO69" s="22">
        <f t="shared" ref="FO69:FO71" si="689">FO68+"00:15"</f>
        <v>0.46875000000000028</v>
      </c>
      <c r="FP69" s="48">
        <f t="shared" si="665"/>
        <v>40</v>
      </c>
      <c r="FQ69" s="48">
        <f t="shared" si="665"/>
        <v>5</v>
      </c>
      <c r="FR69" s="48">
        <f t="shared" si="665"/>
        <v>0</v>
      </c>
      <c r="FS69" s="48">
        <f t="shared" si="665"/>
        <v>0</v>
      </c>
      <c r="FT69" s="48">
        <f t="shared" si="665"/>
        <v>0</v>
      </c>
      <c r="FU69" s="48">
        <f t="shared" si="665"/>
        <v>3</v>
      </c>
      <c r="FV69" s="48">
        <f t="shared" si="665"/>
        <v>2</v>
      </c>
      <c r="FW69" s="12">
        <f>SUM(FP69:FV69)</f>
        <v>50</v>
      </c>
      <c r="FX69" s="12">
        <f t="shared" si="403"/>
        <v>46.6</v>
      </c>
      <c r="FY69" s="22">
        <f t="shared" ref="FY69:FY71" si="690">FY68+"00:15"</f>
        <v>0.46875000000000028</v>
      </c>
      <c r="FZ69" s="48">
        <f t="shared" si="666"/>
        <v>167</v>
      </c>
      <c r="GA69" s="48">
        <f t="shared" si="666"/>
        <v>14</v>
      </c>
      <c r="GB69" s="48">
        <f t="shared" si="666"/>
        <v>4</v>
      </c>
      <c r="GC69" s="48">
        <f t="shared" si="666"/>
        <v>1</v>
      </c>
      <c r="GD69" s="48">
        <f t="shared" si="666"/>
        <v>8</v>
      </c>
      <c r="GE69" s="48">
        <f t="shared" si="666"/>
        <v>12</v>
      </c>
      <c r="GF69" s="48">
        <f t="shared" si="666"/>
        <v>1</v>
      </c>
      <c r="GG69" s="12">
        <f>SUM(FZ69:GF69)</f>
        <v>207</v>
      </c>
      <c r="GH69" s="12">
        <f t="shared" si="405"/>
        <v>210.3</v>
      </c>
      <c r="GI69" s="22">
        <f t="shared" ref="GI69:GI71" si="691">GI68+"00:15"</f>
        <v>0.46875000000000028</v>
      </c>
      <c r="GJ69" s="48">
        <f t="shared" si="667"/>
        <v>159</v>
      </c>
      <c r="GK69" s="48">
        <f t="shared" si="667"/>
        <v>21</v>
      </c>
      <c r="GL69" s="48">
        <f t="shared" si="667"/>
        <v>10</v>
      </c>
      <c r="GM69" s="48">
        <f t="shared" si="667"/>
        <v>1</v>
      </c>
      <c r="GN69" s="48">
        <f t="shared" si="667"/>
        <v>8</v>
      </c>
      <c r="GO69" s="48">
        <f t="shared" si="667"/>
        <v>7</v>
      </c>
      <c r="GP69" s="48">
        <f t="shared" si="667"/>
        <v>4</v>
      </c>
      <c r="GQ69" s="12">
        <f>SUM(GJ69:GP69)</f>
        <v>210</v>
      </c>
      <c r="GR69" s="12">
        <f t="shared" si="407"/>
        <v>216.90000000000003</v>
      </c>
      <c r="GS69" s="22">
        <f t="shared" ref="GS69:GS71" si="692">GS68+"00:15"</f>
        <v>0.46875000000000028</v>
      </c>
      <c r="GT69" s="48">
        <f t="shared" si="668"/>
        <v>25</v>
      </c>
      <c r="GU69" s="48">
        <f t="shared" si="668"/>
        <v>4</v>
      </c>
      <c r="GV69" s="48">
        <f t="shared" si="668"/>
        <v>0</v>
      </c>
      <c r="GW69" s="48">
        <f t="shared" si="668"/>
        <v>0</v>
      </c>
      <c r="GX69" s="48">
        <f t="shared" si="668"/>
        <v>0</v>
      </c>
      <c r="GY69" s="48">
        <f t="shared" si="668"/>
        <v>1</v>
      </c>
      <c r="GZ69" s="48">
        <f t="shared" si="668"/>
        <v>1</v>
      </c>
      <c r="HA69" s="12">
        <f>SUM(GT69:GZ69)</f>
        <v>31</v>
      </c>
      <c r="HB69" s="12">
        <f t="shared" si="409"/>
        <v>29.599999999999998</v>
      </c>
      <c r="HC69" s="22">
        <f t="shared" ref="HC69:HC71" si="693">HC68+"00:15"</f>
        <v>0.46875000000000028</v>
      </c>
      <c r="HD69" s="48">
        <f t="shared" si="669"/>
        <v>6</v>
      </c>
      <c r="HE69" s="48">
        <f t="shared" si="669"/>
        <v>1</v>
      </c>
      <c r="HF69" s="48">
        <f t="shared" si="669"/>
        <v>0</v>
      </c>
      <c r="HG69" s="48">
        <f t="shared" si="669"/>
        <v>0</v>
      </c>
      <c r="HH69" s="48">
        <f t="shared" si="669"/>
        <v>0</v>
      </c>
      <c r="HI69" s="48">
        <f t="shared" si="669"/>
        <v>1</v>
      </c>
      <c r="HJ69" s="48">
        <f t="shared" si="669"/>
        <v>1</v>
      </c>
      <c r="HK69" s="12">
        <f>SUM(HD69:HJ69)</f>
        <v>9</v>
      </c>
      <c r="HL69" s="12">
        <f t="shared" si="411"/>
        <v>7.6000000000000005</v>
      </c>
      <c r="HM69" s="22">
        <f t="shared" ref="HM69:HM71" si="694">HM68+"00:15"</f>
        <v>0.46875000000000028</v>
      </c>
      <c r="HN69" s="48">
        <f t="shared" si="670"/>
        <v>172</v>
      </c>
      <c r="HO69" s="48">
        <f t="shared" si="670"/>
        <v>21</v>
      </c>
      <c r="HP69" s="48">
        <f t="shared" si="670"/>
        <v>10</v>
      </c>
      <c r="HQ69" s="48">
        <f t="shared" si="670"/>
        <v>1</v>
      </c>
      <c r="HR69" s="48">
        <f t="shared" si="670"/>
        <v>8</v>
      </c>
      <c r="HS69" s="48">
        <f t="shared" si="670"/>
        <v>8</v>
      </c>
      <c r="HT69" s="48">
        <f t="shared" si="670"/>
        <v>5</v>
      </c>
      <c r="HU69" s="12">
        <f>SUM(HN69:HT69)</f>
        <v>225</v>
      </c>
      <c r="HV69" s="12">
        <f t="shared" si="413"/>
        <v>230.5</v>
      </c>
      <c r="HW69" s="22">
        <f t="shared" ref="HW69:HW71" si="695">HW68+"00:15"</f>
        <v>0.46875000000000028</v>
      </c>
      <c r="HX69" s="48">
        <f t="shared" si="671"/>
        <v>159</v>
      </c>
      <c r="HY69" s="48">
        <f t="shared" si="671"/>
        <v>12</v>
      </c>
      <c r="HZ69" s="48">
        <f t="shared" si="671"/>
        <v>4</v>
      </c>
      <c r="IA69" s="48">
        <f t="shared" si="671"/>
        <v>1</v>
      </c>
      <c r="IB69" s="48">
        <f t="shared" si="671"/>
        <v>8</v>
      </c>
      <c r="IC69" s="48">
        <f t="shared" si="671"/>
        <v>10</v>
      </c>
      <c r="ID69" s="48">
        <f t="shared" si="671"/>
        <v>3</v>
      </c>
      <c r="IE69" s="12">
        <f t="shared" si="89"/>
        <v>197</v>
      </c>
      <c r="IF69" s="12">
        <f t="shared" si="415"/>
        <v>199.9</v>
      </c>
    </row>
    <row r="70" spans="1:240" ht="13" customHeight="1" x14ac:dyDescent="0.25">
      <c r="A70" s="22">
        <f t="shared" si="672"/>
        <v>0.47916666666666696</v>
      </c>
      <c r="B70" s="42">
        <v>8</v>
      </c>
      <c r="C70" s="42">
        <v>0</v>
      </c>
      <c r="D70" s="42">
        <v>1</v>
      </c>
      <c r="E70" s="42">
        <v>0</v>
      </c>
      <c r="F70" s="42">
        <v>0</v>
      </c>
      <c r="G70" s="42">
        <v>0</v>
      </c>
      <c r="H70" s="42">
        <v>2</v>
      </c>
      <c r="I70" s="12">
        <f>SUM(B70:H70)</f>
        <v>11</v>
      </c>
      <c r="J70" s="12">
        <f t="shared" si="8"/>
        <v>9.9</v>
      </c>
      <c r="K70" s="22">
        <f t="shared" si="673"/>
        <v>0.47916666666666696</v>
      </c>
      <c r="L70" s="42">
        <v>10</v>
      </c>
      <c r="M70" s="42">
        <v>1</v>
      </c>
      <c r="N70" s="42">
        <v>2</v>
      </c>
      <c r="O70" s="42">
        <v>0</v>
      </c>
      <c r="P70" s="42">
        <v>0</v>
      </c>
      <c r="Q70" s="42">
        <v>1</v>
      </c>
      <c r="R70" s="42">
        <v>1</v>
      </c>
      <c r="S70" s="12">
        <f>SUM(L70:R70)</f>
        <v>15</v>
      </c>
      <c r="T70" s="12">
        <f t="shared" si="371"/>
        <v>14.6</v>
      </c>
      <c r="U70" s="22">
        <f t="shared" si="674"/>
        <v>0.47916666666666696</v>
      </c>
      <c r="V70" s="42">
        <v>26</v>
      </c>
      <c r="W70" s="42">
        <v>1</v>
      </c>
      <c r="X70" s="42">
        <v>1</v>
      </c>
      <c r="Y70" s="42">
        <v>0</v>
      </c>
      <c r="Z70" s="42">
        <v>0</v>
      </c>
      <c r="AA70" s="42">
        <v>2</v>
      </c>
      <c r="AB70" s="42">
        <v>2</v>
      </c>
      <c r="AC70" s="12">
        <f>SUM(V70:AB70)</f>
        <v>32</v>
      </c>
      <c r="AD70" s="12">
        <f t="shared" si="373"/>
        <v>29.7</v>
      </c>
      <c r="AE70" s="22">
        <f t="shared" si="675"/>
        <v>0.47916666666666696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12">
        <f>SUM(AF70:AL70)</f>
        <v>0</v>
      </c>
      <c r="AN70" s="12">
        <f t="shared" si="375"/>
        <v>0</v>
      </c>
      <c r="AO70" s="22">
        <f t="shared" si="676"/>
        <v>0.47916666666666696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12">
        <f>SUM(AP70:AV70)</f>
        <v>0</v>
      </c>
      <c r="AX70" s="12">
        <f t="shared" si="377"/>
        <v>0</v>
      </c>
      <c r="AY70" s="22">
        <f t="shared" si="677"/>
        <v>0.47916666666666696</v>
      </c>
      <c r="AZ70" s="42">
        <v>139</v>
      </c>
      <c r="BA70" s="42">
        <v>26</v>
      </c>
      <c r="BB70" s="42">
        <v>4</v>
      </c>
      <c r="BC70" s="42">
        <v>1</v>
      </c>
      <c r="BD70" s="42">
        <v>7</v>
      </c>
      <c r="BE70" s="42">
        <v>13</v>
      </c>
      <c r="BF70" s="42">
        <v>2</v>
      </c>
      <c r="BG70" s="12">
        <f>SUM(AZ70:BF70)</f>
        <v>192</v>
      </c>
      <c r="BH70" s="12">
        <f t="shared" si="379"/>
        <v>192.9</v>
      </c>
      <c r="BI70" s="22">
        <f t="shared" si="678"/>
        <v>0.47916666666666696</v>
      </c>
      <c r="BJ70" s="42">
        <v>4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12">
        <f>SUM(BJ70:BP70)</f>
        <v>4</v>
      </c>
      <c r="BR70" s="12">
        <f t="shared" si="381"/>
        <v>4</v>
      </c>
      <c r="BS70" s="22">
        <f t="shared" si="679"/>
        <v>0.47916666666666696</v>
      </c>
      <c r="BT70" s="42">
        <v>0</v>
      </c>
      <c r="BU70" s="42">
        <v>0</v>
      </c>
      <c r="BV70" s="42">
        <v>0</v>
      </c>
      <c r="BW70" s="42">
        <v>0</v>
      </c>
      <c r="BX70" s="42">
        <v>0</v>
      </c>
      <c r="BY70" s="42">
        <v>0</v>
      </c>
      <c r="BZ70" s="42">
        <v>0</v>
      </c>
      <c r="CA70" s="12">
        <f>SUM(BT70:BZ70)</f>
        <v>0</v>
      </c>
      <c r="CB70" s="12">
        <f t="shared" si="383"/>
        <v>0</v>
      </c>
      <c r="CC70" s="22">
        <f t="shared" si="680"/>
        <v>0.47916666666666696</v>
      </c>
      <c r="CD70" s="42">
        <v>2</v>
      </c>
      <c r="CE70" s="42">
        <v>1</v>
      </c>
      <c r="CF70" s="42">
        <v>0</v>
      </c>
      <c r="CG70" s="42">
        <v>0</v>
      </c>
      <c r="CH70" s="42">
        <v>0</v>
      </c>
      <c r="CI70" s="42">
        <v>0</v>
      </c>
      <c r="CJ70" s="42">
        <v>0</v>
      </c>
      <c r="CK70" s="12">
        <f>SUM(CD70:CJ70)</f>
        <v>3</v>
      </c>
      <c r="CL70" s="12">
        <f t="shared" si="385"/>
        <v>3</v>
      </c>
      <c r="CM70" s="22">
        <f t="shared" si="681"/>
        <v>0.47916666666666696</v>
      </c>
      <c r="CN70" s="42">
        <v>0</v>
      </c>
      <c r="CO70" s="42">
        <v>0</v>
      </c>
      <c r="CP70" s="42">
        <v>0</v>
      </c>
      <c r="CQ70" s="42">
        <v>0</v>
      </c>
      <c r="CR70" s="42">
        <v>0</v>
      </c>
      <c r="CS70" s="42">
        <v>0</v>
      </c>
      <c r="CT70" s="42">
        <v>4</v>
      </c>
      <c r="CU70" s="12">
        <f>SUM(CN70:CT70)</f>
        <v>4</v>
      </c>
      <c r="CV70" s="12">
        <f t="shared" si="387"/>
        <v>0.8</v>
      </c>
      <c r="CW70" s="22">
        <f t="shared" si="682"/>
        <v>0.47916666666666696</v>
      </c>
      <c r="CX70" s="42">
        <v>5</v>
      </c>
      <c r="CY70" s="42">
        <v>3</v>
      </c>
      <c r="CZ70" s="42">
        <v>0</v>
      </c>
      <c r="DA70" s="42">
        <v>0</v>
      </c>
      <c r="DB70" s="42">
        <v>0</v>
      </c>
      <c r="DC70" s="42">
        <v>0</v>
      </c>
      <c r="DD70" s="42">
        <v>0</v>
      </c>
      <c r="DE70" s="12">
        <f>SUM(CX70:DD70)</f>
        <v>8</v>
      </c>
      <c r="DF70" s="12">
        <f t="shared" si="389"/>
        <v>8</v>
      </c>
      <c r="DG70" s="22">
        <f t="shared" si="683"/>
        <v>0.47916666666666696</v>
      </c>
      <c r="DH70" s="42">
        <v>0</v>
      </c>
      <c r="DI70" s="42">
        <v>0</v>
      </c>
      <c r="DJ70" s="42">
        <v>0</v>
      </c>
      <c r="DK70" s="42">
        <v>0</v>
      </c>
      <c r="DL70" s="42">
        <v>0</v>
      </c>
      <c r="DM70" s="42">
        <v>0</v>
      </c>
      <c r="DN70" s="42">
        <v>0</v>
      </c>
      <c r="DO70" s="12">
        <f>SUM(DH70:DN70)</f>
        <v>0</v>
      </c>
      <c r="DP70" s="12">
        <f t="shared" si="391"/>
        <v>0</v>
      </c>
      <c r="DQ70" s="22">
        <f t="shared" si="684"/>
        <v>0.47916666666666696</v>
      </c>
      <c r="DR70" s="42">
        <v>19</v>
      </c>
      <c r="DS70" s="42">
        <v>0</v>
      </c>
      <c r="DT70" s="42">
        <v>1</v>
      </c>
      <c r="DU70" s="42">
        <v>0</v>
      </c>
      <c r="DV70" s="42">
        <v>1</v>
      </c>
      <c r="DW70" s="42">
        <v>0</v>
      </c>
      <c r="DX70" s="42">
        <v>0</v>
      </c>
      <c r="DY70" s="12">
        <f>SUM(DR70:DX70)</f>
        <v>21</v>
      </c>
      <c r="DZ70" s="12">
        <f t="shared" si="393"/>
        <v>22.5</v>
      </c>
      <c r="EA70" s="22">
        <f t="shared" si="685"/>
        <v>0.47916666666666696</v>
      </c>
      <c r="EB70" s="42">
        <v>139</v>
      </c>
      <c r="EC70" s="42">
        <v>21</v>
      </c>
      <c r="ED70" s="42">
        <v>4</v>
      </c>
      <c r="EE70" s="42">
        <v>0</v>
      </c>
      <c r="EF70" s="42">
        <v>9</v>
      </c>
      <c r="EG70" s="42">
        <v>7</v>
      </c>
      <c r="EH70" s="42">
        <v>1</v>
      </c>
      <c r="EI70" s="12">
        <f>SUM(EB70:EH70)</f>
        <v>181</v>
      </c>
      <c r="EJ70" s="12">
        <f t="shared" si="395"/>
        <v>187</v>
      </c>
      <c r="EK70" s="22">
        <f t="shared" si="686"/>
        <v>0.47916666666666696</v>
      </c>
      <c r="EL70" s="42">
        <v>0</v>
      </c>
      <c r="EM70" s="42">
        <v>0</v>
      </c>
      <c r="EN70" s="42">
        <v>0</v>
      </c>
      <c r="EO70" s="42">
        <v>0</v>
      </c>
      <c r="EP70" s="42">
        <v>0</v>
      </c>
      <c r="EQ70" s="42">
        <v>0</v>
      </c>
      <c r="ER70" s="42">
        <v>0</v>
      </c>
      <c r="ES70" s="12">
        <f>SUM(EL70:ER70)</f>
        <v>0</v>
      </c>
      <c r="ET70" s="12">
        <f t="shared" si="397"/>
        <v>0</v>
      </c>
      <c r="EU70" s="22">
        <f t="shared" si="687"/>
        <v>0.47916666666666696</v>
      </c>
      <c r="EV70" s="42">
        <v>3</v>
      </c>
      <c r="EW70" s="42">
        <v>0</v>
      </c>
      <c r="EX70" s="42">
        <v>0</v>
      </c>
      <c r="EY70" s="42">
        <v>0</v>
      </c>
      <c r="EZ70" s="42">
        <v>0</v>
      </c>
      <c r="FA70" s="42">
        <v>1</v>
      </c>
      <c r="FB70" s="42">
        <v>0</v>
      </c>
      <c r="FC70" s="12">
        <f>SUM(EV70:FB70)</f>
        <v>4</v>
      </c>
      <c r="FD70" s="12">
        <f t="shared" si="399"/>
        <v>3.4</v>
      </c>
      <c r="FE70" s="22">
        <f t="shared" si="688"/>
        <v>0.47916666666666696</v>
      </c>
      <c r="FF70" s="48">
        <f t="shared" si="664"/>
        <v>0</v>
      </c>
      <c r="FG70" s="48">
        <f t="shared" si="664"/>
        <v>0</v>
      </c>
      <c r="FH70" s="48">
        <f t="shared" si="664"/>
        <v>0</v>
      </c>
      <c r="FI70" s="48">
        <f t="shared" si="664"/>
        <v>0</v>
      </c>
      <c r="FJ70" s="48">
        <f t="shared" si="664"/>
        <v>0</v>
      </c>
      <c r="FK70" s="48">
        <f t="shared" si="664"/>
        <v>0</v>
      </c>
      <c r="FL70" s="48">
        <f t="shared" si="664"/>
        <v>4</v>
      </c>
      <c r="FM70" s="12">
        <f>SUM(FF70:FL70)</f>
        <v>4</v>
      </c>
      <c r="FN70" s="12">
        <f t="shared" si="401"/>
        <v>0.8</v>
      </c>
      <c r="FO70" s="22">
        <f t="shared" si="689"/>
        <v>0.47916666666666696</v>
      </c>
      <c r="FP70" s="48">
        <f t="shared" si="665"/>
        <v>44</v>
      </c>
      <c r="FQ70" s="48">
        <f t="shared" si="665"/>
        <v>2</v>
      </c>
      <c r="FR70" s="48">
        <f t="shared" si="665"/>
        <v>4</v>
      </c>
      <c r="FS70" s="48">
        <f t="shared" si="665"/>
        <v>0</v>
      </c>
      <c r="FT70" s="48">
        <f t="shared" si="665"/>
        <v>0</v>
      </c>
      <c r="FU70" s="48">
        <f t="shared" si="665"/>
        <v>3</v>
      </c>
      <c r="FV70" s="48">
        <f t="shared" si="665"/>
        <v>5</v>
      </c>
      <c r="FW70" s="12">
        <f>SUM(FP70:FV70)</f>
        <v>58</v>
      </c>
      <c r="FX70" s="12">
        <f t="shared" si="403"/>
        <v>54.2</v>
      </c>
      <c r="FY70" s="22">
        <f t="shared" si="690"/>
        <v>0.47916666666666696</v>
      </c>
      <c r="FZ70" s="48">
        <f t="shared" si="666"/>
        <v>167</v>
      </c>
      <c r="GA70" s="48">
        <f t="shared" si="666"/>
        <v>23</v>
      </c>
      <c r="GB70" s="48">
        <f t="shared" si="666"/>
        <v>5</v>
      </c>
      <c r="GC70" s="48">
        <f t="shared" si="666"/>
        <v>0</v>
      </c>
      <c r="GD70" s="48">
        <f t="shared" si="666"/>
        <v>9</v>
      </c>
      <c r="GE70" s="48">
        <f t="shared" si="666"/>
        <v>9</v>
      </c>
      <c r="GF70" s="48">
        <f t="shared" si="666"/>
        <v>3</v>
      </c>
      <c r="GG70" s="12">
        <f>SUM(FZ70:GF70)</f>
        <v>216</v>
      </c>
      <c r="GH70" s="12">
        <f t="shared" si="405"/>
        <v>219.7</v>
      </c>
      <c r="GI70" s="22">
        <f t="shared" si="691"/>
        <v>0.47916666666666696</v>
      </c>
      <c r="GJ70" s="48">
        <f t="shared" si="667"/>
        <v>143</v>
      </c>
      <c r="GK70" s="48">
        <f t="shared" si="667"/>
        <v>26</v>
      </c>
      <c r="GL70" s="48">
        <f t="shared" si="667"/>
        <v>4</v>
      </c>
      <c r="GM70" s="48">
        <f t="shared" si="667"/>
        <v>1</v>
      </c>
      <c r="GN70" s="48">
        <f t="shared" si="667"/>
        <v>7</v>
      </c>
      <c r="GO70" s="48">
        <f t="shared" si="667"/>
        <v>13</v>
      </c>
      <c r="GP70" s="48">
        <f t="shared" si="667"/>
        <v>2</v>
      </c>
      <c r="GQ70" s="12">
        <f>SUM(GJ70:GP70)</f>
        <v>196</v>
      </c>
      <c r="GR70" s="12">
        <f t="shared" si="407"/>
        <v>196.9</v>
      </c>
      <c r="GS70" s="22">
        <f t="shared" si="692"/>
        <v>0.47916666666666696</v>
      </c>
      <c r="GT70" s="48">
        <f t="shared" si="668"/>
        <v>33</v>
      </c>
      <c r="GU70" s="48">
        <f t="shared" si="668"/>
        <v>1</v>
      </c>
      <c r="GV70" s="48">
        <f t="shared" si="668"/>
        <v>3</v>
      </c>
      <c r="GW70" s="48">
        <f t="shared" si="668"/>
        <v>0</v>
      </c>
      <c r="GX70" s="48">
        <f t="shared" si="668"/>
        <v>1</v>
      </c>
      <c r="GY70" s="48">
        <f t="shared" si="668"/>
        <v>1</v>
      </c>
      <c r="GZ70" s="48">
        <f t="shared" si="668"/>
        <v>1</v>
      </c>
      <c r="HA70" s="12">
        <f>SUM(GT70:GZ70)</f>
        <v>40</v>
      </c>
      <c r="HB70" s="12">
        <f t="shared" si="409"/>
        <v>41.1</v>
      </c>
      <c r="HC70" s="22">
        <f t="shared" si="693"/>
        <v>0.47916666666666696</v>
      </c>
      <c r="HD70" s="48">
        <f t="shared" si="669"/>
        <v>7</v>
      </c>
      <c r="HE70" s="48">
        <f t="shared" si="669"/>
        <v>4</v>
      </c>
      <c r="HF70" s="48">
        <f t="shared" si="669"/>
        <v>0</v>
      </c>
      <c r="HG70" s="48">
        <f t="shared" si="669"/>
        <v>0</v>
      </c>
      <c r="HH70" s="48">
        <f t="shared" si="669"/>
        <v>0</v>
      </c>
      <c r="HI70" s="48">
        <f t="shared" si="669"/>
        <v>0</v>
      </c>
      <c r="HJ70" s="48">
        <f t="shared" si="669"/>
        <v>4</v>
      </c>
      <c r="HK70" s="12">
        <f>SUM(HD70:HJ70)</f>
        <v>15</v>
      </c>
      <c r="HL70" s="12">
        <f t="shared" si="411"/>
        <v>11.8</v>
      </c>
      <c r="HM70" s="22">
        <f t="shared" si="694"/>
        <v>0.47916666666666696</v>
      </c>
      <c r="HN70" s="48">
        <f t="shared" si="670"/>
        <v>155</v>
      </c>
      <c r="HO70" s="48">
        <f t="shared" si="670"/>
        <v>29</v>
      </c>
      <c r="HP70" s="48">
        <f t="shared" si="670"/>
        <v>5</v>
      </c>
      <c r="HQ70" s="48">
        <f t="shared" si="670"/>
        <v>1</v>
      </c>
      <c r="HR70" s="48">
        <f t="shared" si="670"/>
        <v>7</v>
      </c>
      <c r="HS70" s="48">
        <f t="shared" si="670"/>
        <v>14</v>
      </c>
      <c r="HT70" s="48">
        <f t="shared" si="670"/>
        <v>4</v>
      </c>
      <c r="HU70" s="12">
        <f>SUM(HN70:HT70)</f>
        <v>215</v>
      </c>
      <c r="HV70" s="12">
        <f t="shared" si="413"/>
        <v>214.20000000000002</v>
      </c>
      <c r="HW70" s="22">
        <f t="shared" si="695"/>
        <v>0.47916666666666696</v>
      </c>
      <c r="HX70" s="48">
        <f t="shared" si="671"/>
        <v>161</v>
      </c>
      <c r="HY70" s="48">
        <f t="shared" si="671"/>
        <v>21</v>
      </c>
      <c r="HZ70" s="48">
        <f t="shared" si="671"/>
        <v>5</v>
      </c>
      <c r="IA70" s="48">
        <f t="shared" si="671"/>
        <v>0</v>
      </c>
      <c r="IB70" s="48">
        <f t="shared" si="671"/>
        <v>10</v>
      </c>
      <c r="IC70" s="48">
        <f t="shared" si="671"/>
        <v>8</v>
      </c>
      <c r="ID70" s="48">
        <f t="shared" si="671"/>
        <v>1</v>
      </c>
      <c r="IE70" s="12">
        <f t="shared" si="89"/>
        <v>206</v>
      </c>
      <c r="IF70" s="12">
        <f t="shared" si="415"/>
        <v>212.89999999999998</v>
      </c>
    </row>
    <row r="71" spans="1:240" ht="13" customHeight="1" thickBot="1" x14ac:dyDescent="0.3">
      <c r="A71" s="22">
        <f t="shared" si="672"/>
        <v>0.48958333333333365</v>
      </c>
      <c r="B71" s="42">
        <v>13</v>
      </c>
      <c r="C71" s="42">
        <v>1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12">
        <f>SUM(B71:H71)</f>
        <v>14</v>
      </c>
      <c r="J71" s="12">
        <f t="shared" si="8"/>
        <v>14</v>
      </c>
      <c r="K71" s="22">
        <f t="shared" si="673"/>
        <v>0.48958333333333365</v>
      </c>
      <c r="L71" s="42">
        <v>11</v>
      </c>
      <c r="M71" s="42">
        <v>0</v>
      </c>
      <c r="N71" s="42">
        <v>1</v>
      </c>
      <c r="O71" s="42">
        <v>0</v>
      </c>
      <c r="P71" s="42">
        <v>0</v>
      </c>
      <c r="Q71" s="42">
        <v>0</v>
      </c>
      <c r="R71" s="42">
        <v>5</v>
      </c>
      <c r="S71" s="12">
        <f>SUM(L71:R71)</f>
        <v>17</v>
      </c>
      <c r="T71" s="12">
        <f t="shared" si="371"/>
        <v>13.5</v>
      </c>
      <c r="U71" s="22">
        <f t="shared" si="674"/>
        <v>0.48958333333333365</v>
      </c>
      <c r="V71" s="42">
        <v>23</v>
      </c>
      <c r="W71" s="42">
        <v>1</v>
      </c>
      <c r="X71" s="42">
        <v>0</v>
      </c>
      <c r="Y71" s="42">
        <v>0</v>
      </c>
      <c r="Z71" s="42">
        <v>0</v>
      </c>
      <c r="AA71" s="42">
        <v>2</v>
      </c>
      <c r="AB71" s="42">
        <v>2</v>
      </c>
      <c r="AC71" s="12">
        <f>SUM(V71:AB71)</f>
        <v>28</v>
      </c>
      <c r="AD71" s="12">
        <f t="shared" si="373"/>
        <v>25.2</v>
      </c>
      <c r="AE71" s="22">
        <f t="shared" si="675"/>
        <v>0.48958333333333365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12">
        <f>SUM(AF71:AL71)</f>
        <v>0</v>
      </c>
      <c r="AN71" s="12">
        <f t="shared" si="375"/>
        <v>0</v>
      </c>
      <c r="AO71" s="22">
        <f t="shared" si="676"/>
        <v>0.48958333333333365</v>
      </c>
      <c r="AP71" s="42">
        <v>3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12">
        <f>SUM(AP71:AV71)</f>
        <v>3</v>
      </c>
      <c r="AX71" s="12">
        <f t="shared" si="377"/>
        <v>3</v>
      </c>
      <c r="AY71" s="22">
        <f t="shared" si="677"/>
        <v>0.48958333333333365</v>
      </c>
      <c r="AZ71" s="42">
        <v>146</v>
      </c>
      <c r="BA71" s="42">
        <v>22</v>
      </c>
      <c r="BB71" s="42">
        <v>2</v>
      </c>
      <c r="BC71" s="42">
        <v>0</v>
      </c>
      <c r="BD71" s="42">
        <v>6</v>
      </c>
      <c r="BE71" s="42">
        <v>8</v>
      </c>
      <c r="BF71" s="42">
        <v>2</v>
      </c>
      <c r="BG71" s="12">
        <f>SUM(AZ71:BF71)</f>
        <v>186</v>
      </c>
      <c r="BH71" s="12">
        <f t="shared" si="379"/>
        <v>186.6</v>
      </c>
      <c r="BI71" s="22">
        <f t="shared" si="678"/>
        <v>0.48958333333333365</v>
      </c>
      <c r="BJ71" s="42">
        <v>2</v>
      </c>
      <c r="BK71" s="42">
        <v>1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12">
        <f>SUM(BJ71:BP71)</f>
        <v>3</v>
      </c>
      <c r="BR71" s="12">
        <f t="shared" si="381"/>
        <v>3</v>
      </c>
      <c r="BS71" s="22">
        <f t="shared" si="679"/>
        <v>0.48958333333333365</v>
      </c>
      <c r="BT71" s="42">
        <v>1</v>
      </c>
      <c r="BU71" s="42">
        <v>0</v>
      </c>
      <c r="BV71" s="42">
        <v>0</v>
      </c>
      <c r="BW71" s="42">
        <v>0</v>
      </c>
      <c r="BX71" s="42">
        <v>0</v>
      </c>
      <c r="BY71" s="42">
        <v>0</v>
      </c>
      <c r="BZ71" s="42">
        <v>0</v>
      </c>
      <c r="CA71" s="12">
        <f>SUM(BT71:BZ71)</f>
        <v>1</v>
      </c>
      <c r="CB71" s="12">
        <f t="shared" si="383"/>
        <v>1</v>
      </c>
      <c r="CC71" s="22">
        <f t="shared" si="680"/>
        <v>0.48958333333333365</v>
      </c>
      <c r="CD71" s="42">
        <v>2</v>
      </c>
      <c r="CE71" s="42">
        <v>1</v>
      </c>
      <c r="CF71" s="42">
        <v>0</v>
      </c>
      <c r="CG71" s="42">
        <v>0</v>
      </c>
      <c r="CH71" s="42">
        <v>0</v>
      </c>
      <c r="CI71" s="42">
        <v>1</v>
      </c>
      <c r="CJ71" s="42">
        <v>0</v>
      </c>
      <c r="CK71" s="12">
        <f>SUM(CD71:CJ71)</f>
        <v>4</v>
      </c>
      <c r="CL71" s="12">
        <f t="shared" si="385"/>
        <v>3.4</v>
      </c>
      <c r="CM71" s="22">
        <f t="shared" si="681"/>
        <v>0.48958333333333365</v>
      </c>
      <c r="CN71" s="42">
        <v>0</v>
      </c>
      <c r="CO71" s="42">
        <v>0</v>
      </c>
      <c r="CP71" s="42">
        <v>0</v>
      </c>
      <c r="CQ71" s="42">
        <v>0</v>
      </c>
      <c r="CR71" s="42">
        <v>0</v>
      </c>
      <c r="CS71" s="42">
        <v>0</v>
      </c>
      <c r="CT71" s="42">
        <v>4</v>
      </c>
      <c r="CU71" s="12">
        <f>SUM(CN71:CT71)</f>
        <v>4</v>
      </c>
      <c r="CV71" s="12">
        <f t="shared" si="387"/>
        <v>0.8</v>
      </c>
      <c r="CW71" s="22">
        <f t="shared" si="682"/>
        <v>0.48958333333333365</v>
      </c>
      <c r="CX71" s="42">
        <v>11</v>
      </c>
      <c r="CY71" s="42">
        <v>1</v>
      </c>
      <c r="CZ71" s="42">
        <v>0</v>
      </c>
      <c r="DA71" s="42">
        <v>0</v>
      </c>
      <c r="DB71" s="42">
        <v>0</v>
      </c>
      <c r="DC71" s="42">
        <v>1</v>
      </c>
      <c r="DD71" s="42">
        <v>0</v>
      </c>
      <c r="DE71" s="12">
        <f>SUM(CX71:DD71)</f>
        <v>13</v>
      </c>
      <c r="DF71" s="12">
        <f t="shared" si="389"/>
        <v>12.4</v>
      </c>
      <c r="DG71" s="22">
        <f t="shared" si="683"/>
        <v>0.48958333333333365</v>
      </c>
      <c r="DH71" s="42">
        <v>0</v>
      </c>
      <c r="DI71" s="42">
        <v>0</v>
      </c>
      <c r="DJ71" s="42">
        <v>0</v>
      </c>
      <c r="DK71" s="42">
        <v>0</v>
      </c>
      <c r="DL71" s="42">
        <v>0</v>
      </c>
      <c r="DM71" s="42">
        <v>0</v>
      </c>
      <c r="DN71" s="42">
        <v>0</v>
      </c>
      <c r="DO71" s="12">
        <f>SUM(DH71:DN71)</f>
        <v>0</v>
      </c>
      <c r="DP71" s="12">
        <f t="shared" si="391"/>
        <v>0</v>
      </c>
      <c r="DQ71" s="22">
        <f t="shared" si="684"/>
        <v>0.48958333333333365</v>
      </c>
      <c r="DR71" s="42">
        <v>16</v>
      </c>
      <c r="DS71" s="42">
        <v>2</v>
      </c>
      <c r="DT71" s="42">
        <v>0</v>
      </c>
      <c r="DU71" s="42">
        <v>0</v>
      </c>
      <c r="DV71" s="42">
        <v>0</v>
      </c>
      <c r="DW71" s="42">
        <v>1</v>
      </c>
      <c r="DX71" s="42">
        <v>0</v>
      </c>
      <c r="DY71" s="12">
        <f>SUM(DR71:DX71)</f>
        <v>19</v>
      </c>
      <c r="DZ71" s="12">
        <f t="shared" si="393"/>
        <v>18.399999999999999</v>
      </c>
      <c r="EA71" s="22">
        <f t="shared" si="685"/>
        <v>0.48958333333333365</v>
      </c>
      <c r="EB71" s="42">
        <v>131</v>
      </c>
      <c r="EC71" s="42">
        <v>11</v>
      </c>
      <c r="ED71" s="42">
        <v>1</v>
      </c>
      <c r="EE71" s="42">
        <v>0</v>
      </c>
      <c r="EF71" s="42">
        <v>7</v>
      </c>
      <c r="EG71" s="42">
        <v>6</v>
      </c>
      <c r="EH71" s="42">
        <v>3</v>
      </c>
      <c r="EI71" s="12">
        <f>SUM(EB71:EH71)</f>
        <v>159</v>
      </c>
      <c r="EJ71" s="12">
        <f t="shared" si="395"/>
        <v>160.5</v>
      </c>
      <c r="EK71" s="22">
        <f t="shared" si="686"/>
        <v>0.48958333333333365</v>
      </c>
      <c r="EL71" s="42">
        <v>1</v>
      </c>
      <c r="EM71" s="42">
        <v>0</v>
      </c>
      <c r="EN71" s="42">
        <v>0</v>
      </c>
      <c r="EO71" s="42">
        <v>0</v>
      </c>
      <c r="EP71" s="42">
        <v>0</v>
      </c>
      <c r="EQ71" s="42">
        <v>0</v>
      </c>
      <c r="ER71" s="42">
        <v>1</v>
      </c>
      <c r="ES71" s="12">
        <f>SUM(EL71:ER71)</f>
        <v>2</v>
      </c>
      <c r="ET71" s="12">
        <f t="shared" si="397"/>
        <v>1.2</v>
      </c>
      <c r="EU71" s="22">
        <f t="shared" si="687"/>
        <v>0.48958333333333365</v>
      </c>
      <c r="EV71" s="42">
        <v>1</v>
      </c>
      <c r="EW71" s="42">
        <v>1</v>
      </c>
      <c r="EX71" s="42">
        <v>0</v>
      </c>
      <c r="EY71" s="42">
        <v>0</v>
      </c>
      <c r="EZ71" s="42">
        <v>0</v>
      </c>
      <c r="FA71" s="42">
        <v>1</v>
      </c>
      <c r="FB71" s="42">
        <v>0</v>
      </c>
      <c r="FC71" s="12">
        <f>SUM(EV71:FB71)</f>
        <v>3</v>
      </c>
      <c r="FD71" s="12">
        <f t="shared" si="399"/>
        <v>2.4</v>
      </c>
      <c r="FE71" s="22">
        <f t="shared" si="688"/>
        <v>0.48958333333333365</v>
      </c>
      <c r="FF71" s="48">
        <f t="shared" si="664"/>
        <v>4</v>
      </c>
      <c r="FG71" s="48">
        <f t="shared" si="664"/>
        <v>0</v>
      </c>
      <c r="FH71" s="48">
        <f t="shared" si="664"/>
        <v>0</v>
      </c>
      <c r="FI71" s="48">
        <f t="shared" si="664"/>
        <v>0</v>
      </c>
      <c r="FJ71" s="48">
        <f t="shared" si="664"/>
        <v>0</v>
      </c>
      <c r="FK71" s="48">
        <f t="shared" si="664"/>
        <v>0</v>
      </c>
      <c r="FL71" s="48">
        <f t="shared" si="664"/>
        <v>5</v>
      </c>
      <c r="FM71" s="12">
        <f>SUM(FF71:FL71)</f>
        <v>9</v>
      </c>
      <c r="FN71" s="12">
        <f t="shared" si="401"/>
        <v>5</v>
      </c>
      <c r="FO71" s="22">
        <f t="shared" si="689"/>
        <v>0.48958333333333365</v>
      </c>
      <c r="FP71" s="48">
        <f t="shared" si="665"/>
        <v>47</v>
      </c>
      <c r="FQ71" s="48">
        <f t="shared" si="665"/>
        <v>2</v>
      </c>
      <c r="FR71" s="48">
        <f t="shared" si="665"/>
        <v>1</v>
      </c>
      <c r="FS71" s="48">
        <f t="shared" si="665"/>
        <v>0</v>
      </c>
      <c r="FT71" s="48">
        <f t="shared" si="665"/>
        <v>0</v>
      </c>
      <c r="FU71" s="48">
        <f t="shared" si="665"/>
        <v>2</v>
      </c>
      <c r="FV71" s="48">
        <f t="shared" si="665"/>
        <v>7</v>
      </c>
      <c r="FW71" s="12">
        <f>SUM(FP71:FV71)</f>
        <v>59</v>
      </c>
      <c r="FX71" s="12">
        <f t="shared" si="403"/>
        <v>52.699999999999996</v>
      </c>
      <c r="FY71" s="22">
        <f t="shared" si="690"/>
        <v>0.48958333333333365</v>
      </c>
      <c r="FZ71" s="48">
        <f t="shared" si="666"/>
        <v>157</v>
      </c>
      <c r="GA71" s="48">
        <f t="shared" si="666"/>
        <v>13</v>
      </c>
      <c r="GB71" s="48">
        <f t="shared" si="666"/>
        <v>1</v>
      </c>
      <c r="GC71" s="48">
        <f t="shared" si="666"/>
        <v>0</v>
      </c>
      <c r="GD71" s="48">
        <f t="shared" si="666"/>
        <v>7</v>
      </c>
      <c r="GE71" s="48">
        <f t="shared" si="666"/>
        <v>9</v>
      </c>
      <c r="GF71" s="48">
        <f t="shared" si="666"/>
        <v>5</v>
      </c>
      <c r="GG71" s="12">
        <f>SUM(FZ71:GF71)</f>
        <v>192</v>
      </c>
      <c r="GH71" s="12">
        <f t="shared" si="405"/>
        <v>190.1</v>
      </c>
      <c r="GI71" s="22">
        <f t="shared" si="691"/>
        <v>0.48958333333333365</v>
      </c>
      <c r="GJ71" s="48">
        <f t="shared" si="667"/>
        <v>152</v>
      </c>
      <c r="GK71" s="48">
        <f t="shared" si="667"/>
        <v>23</v>
      </c>
      <c r="GL71" s="48">
        <f t="shared" si="667"/>
        <v>2</v>
      </c>
      <c r="GM71" s="48">
        <f t="shared" si="667"/>
        <v>0</v>
      </c>
      <c r="GN71" s="48">
        <f t="shared" si="667"/>
        <v>6</v>
      </c>
      <c r="GO71" s="48">
        <f t="shared" si="667"/>
        <v>8</v>
      </c>
      <c r="GP71" s="48">
        <f t="shared" si="667"/>
        <v>2</v>
      </c>
      <c r="GQ71" s="12">
        <f>SUM(GJ71:GP71)</f>
        <v>193</v>
      </c>
      <c r="GR71" s="12">
        <f t="shared" si="407"/>
        <v>193.6</v>
      </c>
      <c r="GS71" s="22">
        <f t="shared" si="692"/>
        <v>0.48958333333333365</v>
      </c>
      <c r="GT71" s="48">
        <f t="shared" si="668"/>
        <v>29</v>
      </c>
      <c r="GU71" s="48">
        <f t="shared" si="668"/>
        <v>3</v>
      </c>
      <c r="GV71" s="48">
        <f t="shared" si="668"/>
        <v>1</v>
      </c>
      <c r="GW71" s="48">
        <f t="shared" si="668"/>
        <v>0</v>
      </c>
      <c r="GX71" s="48">
        <f t="shared" si="668"/>
        <v>0</v>
      </c>
      <c r="GY71" s="48">
        <f t="shared" si="668"/>
        <v>1</v>
      </c>
      <c r="GZ71" s="48">
        <f t="shared" si="668"/>
        <v>5</v>
      </c>
      <c r="HA71" s="12">
        <f>SUM(GT71:GZ71)</f>
        <v>39</v>
      </c>
      <c r="HB71" s="12">
        <f t="shared" si="409"/>
        <v>34.9</v>
      </c>
      <c r="HC71" s="22">
        <f t="shared" si="693"/>
        <v>0.48958333333333365</v>
      </c>
      <c r="HD71" s="48">
        <f t="shared" si="669"/>
        <v>13</v>
      </c>
      <c r="HE71" s="48">
        <f t="shared" si="669"/>
        <v>2</v>
      </c>
      <c r="HF71" s="48">
        <f t="shared" si="669"/>
        <v>0</v>
      </c>
      <c r="HG71" s="48">
        <f t="shared" si="669"/>
        <v>0</v>
      </c>
      <c r="HH71" s="48">
        <f t="shared" si="669"/>
        <v>0</v>
      </c>
      <c r="HI71" s="48">
        <f t="shared" si="669"/>
        <v>2</v>
      </c>
      <c r="HJ71" s="48">
        <f t="shared" si="669"/>
        <v>4</v>
      </c>
      <c r="HK71" s="12">
        <f>SUM(HD71:HJ71)</f>
        <v>21</v>
      </c>
      <c r="HL71" s="12">
        <f t="shared" si="411"/>
        <v>16.600000000000001</v>
      </c>
      <c r="HM71" s="22">
        <f t="shared" si="694"/>
        <v>0.48958333333333365</v>
      </c>
      <c r="HN71" s="48">
        <f t="shared" si="670"/>
        <v>171</v>
      </c>
      <c r="HO71" s="48">
        <f t="shared" si="670"/>
        <v>25</v>
      </c>
      <c r="HP71" s="48">
        <f t="shared" si="670"/>
        <v>2</v>
      </c>
      <c r="HQ71" s="48">
        <f t="shared" si="670"/>
        <v>0</v>
      </c>
      <c r="HR71" s="48">
        <f t="shared" si="670"/>
        <v>6</v>
      </c>
      <c r="HS71" s="48">
        <f t="shared" si="670"/>
        <v>10</v>
      </c>
      <c r="HT71" s="48">
        <f t="shared" si="670"/>
        <v>2</v>
      </c>
      <c r="HU71" s="12">
        <f>SUM(HN71:HT71)</f>
        <v>216</v>
      </c>
      <c r="HV71" s="12">
        <f t="shared" si="413"/>
        <v>215.4</v>
      </c>
      <c r="HW71" s="22">
        <f t="shared" si="695"/>
        <v>0.48958333333333365</v>
      </c>
      <c r="HX71" s="48">
        <f t="shared" si="671"/>
        <v>149</v>
      </c>
      <c r="HY71" s="48">
        <f t="shared" si="671"/>
        <v>14</v>
      </c>
      <c r="HZ71" s="48">
        <f t="shared" si="671"/>
        <v>1</v>
      </c>
      <c r="IA71" s="48">
        <f t="shared" si="671"/>
        <v>0</v>
      </c>
      <c r="IB71" s="48">
        <f t="shared" si="671"/>
        <v>7</v>
      </c>
      <c r="IC71" s="48">
        <f t="shared" si="671"/>
        <v>8</v>
      </c>
      <c r="ID71" s="48">
        <f t="shared" si="671"/>
        <v>4</v>
      </c>
      <c r="IE71" s="12">
        <f t="shared" si="89"/>
        <v>183</v>
      </c>
      <c r="IF71" s="12">
        <f t="shared" si="415"/>
        <v>182.5</v>
      </c>
    </row>
    <row r="72" spans="1:240" ht="13" customHeight="1" thickTop="1" thickBot="1" x14ac:dyDescent="0.3">
      <c r="A72" s="23" t="s">
        <v>5</v>
      </c>
      <c r="B72" s="80">
        <f t="shared" ref="B72:I72" si="696">SUM(B68:B71)</f>
        <v>44</v>
      </c>
      <c r="C72" s="80">
        <f t="shared" si="696"/>
        <v>1</v>
      </c>
      <c r="D72" s="80">
        <f t="shared" si="696"/>
        <v>1</v>
      </c>
      <c r="E72" s="80">
        <f t="shared" si="696"/>
        <v>0</v>
      </c>
      <c r="F72" s="80">
        <f t="shared" si="696"/>
        <v>0</v>
      </c>
      <c r="G72" s="80">
        <f t="shared" si="696"/>
        <v>1</v>
      </c>
      <c r="H72" s="80">
        <f t="shared" si="696"/>
        <v>3</v>
      </c>
      <c r="I72" s="13">
        <f t="shared" si="696"/>
        <v>50</v>
      </c>
      <c r="J72" s="13">
        <f t="shared" si="8"/>
        <v>47.5</v>
      </c>
      <c r="K72" s="23" t="s">
        <v>5</v>
      </c>
      <c r="L72" s="80">
        <f t="shared" ref="L72:S72" si="697">SUM(L68:L71)</f>
        <v>45</v>
      </c>
      <c r="M72" s="80">
        <f t="shared" si="697"/>
        <v>4</v>
      </c>
      <c r="N72" s="80">
        <f t="shared" si="697"/>
        <v>4</v>
      </c>
      <c r="O72" s="80">
        <f t="shared" si="697"/>
        <v>0</v>
      </c>
      <c r="P72" s="80">
        <f t="shared" si="697"/>
        <v>0</v>
      </c>
      <c r="Q72" s="80">
        <f t="shared" si="697"/>
        <v>3</v>
      </c>
      <c r="R72" s="80">
        <f t="shared" si="697"/>
        <v>8</v>
      </c>
      <c r="S72" s="13">
        <f t="shared" si="697"/>
        <v>64</v>
      </c>
      <c r="T72" s="13">
        <f t="shared" si="371"/>
        <v>57.800000000000004</v>
      </c>
      <c r="U72" s="23" t="s">
        <v>5</v>
      </c>
      <c r="V72" s="80">
        <f t="shared" ref="V72:AC72" si="698">SUM(V68:V71)</f>
        <v>99</v>
      </c>
      <c r="W72" s="80">
        <f t="shared" si="698"/>
        <v>6</v>
      </c>
      <c r="X72" s="80">
        <f t="shared" si="698"/>
        <v>2</v>
      </c>
      <c r="Y72" s="80">
        <f t="shared" si="698"/>
        <v>0</v>
      </c>
      <c r="Z72" s="80">
        <f t="shared" si="698"/>
        <v>0</v>
      </c>
      <c r="AA72" s="80">
        <f t="shared" si="698"/>
        <v>8</v>
      </c>
      <c r="AB72" s="80">
        <f t="shared" si="698"/>
        <v>4</v>
      </c>
      <c r="AC72" s="13">
        <f t="shared" si="698"/>
        <v>119</v>
      </c>
      <c r="AD72" s="13">
        <f t="shared" si="373"/>
        <v>112</v>
      </c>
      <c r="AE72" s="23" t="s">
        <v>5</v>
      </c>
      <c r="AF72" s="80">
        <f t="shared" ref="AF72:AM72" si="699">SUM(AF68:AF71)</f>
        <v>0</v>
      </c>
      <c r="AG72" s="80">
        <f t="shared" si="699"/>
        <v>0</v>
      </c>
      <c r="AH72" s="80">
        <f t="shared" si="699"/>
        <v>0</v>
      </c>
      <c r="AI72" s="80">
        <f t="shared" si="699"/>
        <v>0</v>
      </c>
      <c r="AJ72" s="80">
        <f t="shared" si="699"/>
        <v>0</v>
      </c>
      <c r="AK72" s="80">
        <f t="shared" si="699"/>
        <v>0</v>
      </c>
      <c r="AL72" s="80">
        <f t="shared" si="699"/>
        <v>0</v>
      </c>
      <c r="AM72" s="13">
        <f t="shared" si="699"/>
        <v>0</v>
      </c>
      <c r="AN72" s="13">
        <f t="shared" si="375"/>
        <v>0</v>
      </c>
      <c r="AO72" s="23" t="s">
        <v>5</v>
      </c>
      <c r="AP72" s="80">
        <f t="shared" ref="AP72:AW72" si="700">SUM(AP68:AP71)</f>
        <v>3</v>
      </c>
      <c r="AQ72" s="80">
        <f t="shared" si="700"/>
        <v>0</v>
      </c>
      <c r="AR72" s="80">
        <f t="shared" si="700"/>
        <v>0</v>
      </c>
      <c r="AS72" s="80">
        <f t="shared" si="700"/>
        <v>0</v>
      </c>
      <c r="AT72" s="80">
        <f t="shared" si="700"/>
        <v>0</v>
      </c>
      <c r="AU72" s="80">
        <f t="shared" si="700"/>
        <v>0</v>
      </c>
      <c r="AV72" s="80">
        <f t="shared" si="700"/>
        <v>0</v>
      </c>
      <c r="AW72" s="13">
        <f t="shared" si="700"/>
        <v>3</v>
      </c>
      <c r="AX72" s="13">
        <f t="shared" si="377"/>
        <v>3</v>
      </c>
      <c r="AY72" s="23" t="s">
        <v>5</v>
      </c>
      <c r="AZ72" s="80">
        <f t="shared" ref="AZ72:BG72" si="701">SUM(AZ68:AZ71)</f>
        <v>579</v>
      </c>
      <c r="BA72" s="80">
        <f t="shared" si="701"/>
        <v>85</v>
      </c>
      <c r="BB72" s="80">
        <f t="shared" si="701"/>
        <v>19</v>
      </c>
      <c r="BC72" s="80">
        <f t="shared" si="701"/>
        <v>2</v>
      </c>
      <c r="BD72" s="80">
        <f t="shared" si="701"/>
        <v>29</v>
      </c>
      <c r="BE72" s="80">
        <f t="shared" si="701"/>
        <v>38</v>
      </c>
      <c r="BF72" s="80">
        <f t="shared" si="701"/>
        <v>12</v>
      </c>
      <c r="BG72" s="13">
        <f t="shared" si="701"/>
        <v>764</v>
      </c>
      <c r="BH72" s="13">
        <f t="shared" si="379"/>
        <v>772.7</v>
      </c>
      <c r="BI72" s="23" t="s">
        <v>5</v>
      </c>
      <c r="BJ72" s="80">
        <f t="shared" ref="BJ72:BQ72" si="702">SUM(BJ68:BJ71)</f>
        <v>10</v>
      </c>
      <c r="BK72" s="80">
        <f t="shared" si="702"/>
        <v>2</v>
      </c>
      <c r="BL72" s="80">
        <f t="shared" si="702"/>
        <v>0</v>
      </c>
      <c r="BM72" s="80">
        <f t="shared" si="702"/>
        <v>0</v>
      </c>
      <c r="BN72" s="80">
        <f t="shared" si="702"/>
        <v>0</v>
      </c>
      <c r="BO72" s="80">
        <f t="shared" si="702"/>
        <v>0</v>
      </c>
      <c r="BP72" s="80">
        <f t="shared" si="702"/>
        <v>0</v>
      </c>
      <c r="BQ72" s="13">
        <f t="shared" si="702"/>
        <v>12</v>
      </c>
      <c r="BR72" s="13">
        <f t="shared" si="381"/>
        <v>12</v>
      </c>
      <c r="BS72" s="23" t="s">
        <v>5</v>
      </c>
      <c r="BT72" s="80">
        <f t="shared" ref="BT72:CA72" si="703">SUM(BT68:BT71)</f>
        <v>1</v>
      </c>
      <c r="BU72" s="80">
        <f t="shared" si="703"/>
        <v>1</v>
      </c>
      <c r="BV72" s="80">
        <f t="shared" si="703"/>
        <v>0</v>
      </c>
      <c r="BW72" s="80">
        <f t="shared" si="703"/>
        <v>0</v>
      </c>
      <c r="BX72" s="80">
        <f t="shared" si="703"/>
        <v>0</v>
      </c>
      <c r="BY72" s="80">
        <f t="shared" si="703"/>
        <v>0</v>
      </c>
      <c r="BZ72" s="80">
        <f t="shared" si="703"/>
        <v>0</v>
      </c>
      <c r="CA72" s="13">
        <f t="shared" si="703"/>
        <v>2</v>
      </c>
      <c r="CB72" s="13">
        <f t="shared" si="383"/>
        <v>2</v>
      </c>
      <c r="CC72" s="23" t="s">
        <v>5</v>
      </c>
      <c r="CD72" s="80">
        <f t="shared" ref="CD72:CK72" si="704">SUM(CD68:CD71)</f>
        <v>7</v>
      </c>
      <c r="CE72" s="80">
        <f t="shared" si="704"/>
        <v>2</v>
      </c>
      <c r="CF72" s="80">
        <f t="shared" si="704"/>
        <v>0</v>
      </c>
      <c r="CG72" s="80">
        <f t="shared" si="704"/>
        <v>0</v>
      </c>
      <c r="CH72" s="80">
        <f t="shared" si="704"/>
        <v>0</v>
      </c>
      <c r="CI72" s="80">
        <f t="shared" si="704"/>
        <v>1</v>
      </c>
      <c r="CJ72" s="80">
        <f t="shared" si="704"/>
        <v>0</v>
      </c>
      <c r="CK72" s="13">
        <f t="shared" si="704"/>
        <v>10</v>
      </c>
      <c r="CL72" s="13">
        <f t="shared" si="385"/>
        <v>9.4</v>
      </c>
      <c r="CM72" s="23" t="s">
        <v>5</v>
      </c>
      <c r="CN72" s="80">
        <f t="shared" ref="CN72:CU72" si="705">SUM(CN68:CN71)</f>
        <v>0</v>
      </c>
      <c r="CO72" s="80">
        <f t="shared" si="705"/>
        <v>0</v>
      </c>
      <c r="CP72" s="80">
        <f t="shared" si="705"/>
        <v>1</v>
      </c>
      <c r="CQ72" s="80">
        <f t="shared" si="705"/>
        <v>0</v>
      </c>
      <c r="CR72" s="80">
        <f t="shared" si="705"/>
        <v>0</v>
      </c>
      <c r="CS72" s="80">
        <f t="shared" si="705"/>
        <v>0</v>
      </c>
      <c r="CT72" s="80">
        <f t="shared" si="705"/>
        <v>13</v>
      </c>
      <c r="CU72" s="13">
        <f t="shared" si="705"/>
        <v>14</v>
      </c>
      <c r="CV72" s="13">
        <f t="shared" si="387"/>
        <v>4.0999999999999996</v>
      </c>
      <c r="CW72" s="23" t="s">
        <v>5</v>
      </c>
      <c r="CX72" s="80">
        <f t="shared" ref="CX72:DE72" si="706">SUM(CX68:CX71)</f>
        <v>30</v>
      </c>
      <c r="CY72" s="80">
        <f t="shared" si="706"/>
        <v>10</v>
      </c>
      <c r="CZ72" s="80">
        <f t="shared" si="706"/>
        <v>0</v>
      </c>
      <c r="DA72" s="80">
        <f t="shared" si="706"/>
        <v>0</v>
      </c>
      <c r="DB72" s="80">
        <f t="shared" si="706"/>
        <v>0</v>
      </c>
      <c r="DC72" s="80">
        <f t="shared" si="706"/>
        <v>2</v>
      </c>
      <c r="DD72" s="80">
        <f t="shared" si="706"/>
        <v>1</v>
      </c>
      <c r="DE72" s="13">
        <f t="shared" si="706"/>
        <v>43</v>
      </c>
      <c r="DF72" s="13">
        <f t="shared" si="389"/>
        <v>41</v>
      </c>
      <c r="DG72" s="23" t="s">
        <v>5</v>
      </c>
      <c r="DH72" s="80">
        <f t="shared" ref="DH72:DO72" si="707">SUM(DH68:DH71)</f>
        <v>0</v>
      </c>
      <c r="DI72" s="80">
        <f t="shared" si="707"/>
        <v>0</v>
      </c>
      <c r="DJ72" s="80">
        <f t="shared" si="707"/>
        <v>0</v>
      </c>
      <c r="DK72" s="80">
        <f t="shared" si="707"/>
        <v>0</v>
      </c>
      <c r="DL72" s="80">
        <f t="shared" si="707"/>
        <v>0</v>
      </c>
      <c r="DM72" s="80">
        <f t="shared" si="707"/>
        <v>0</v>
      </c>
      <c r="DN72" s="80">
        <f t="shared" si="707"/>
        <v>0</v>
      </c>
      <c r="DO72" s="13">
        <f t="shared" si="707"/>
        <v>0</v>
      </c>
      <c r="DP72" s="13">
        <f t="shared" si="391"/>
        <v>0</v>
      </c>
      <c r="DQ72" s="23" t="s">
        <v>5</v>
      </c>
      <c r="DR72" s="80">
        <f t="shared" ref="DR72:DY72" si="708">SUM(DR68:DR71)</f>
        <v>59</v>
      </c>
      <c r="DS72" s="80">
        <f t="shared" si="708"/>
        <v>3</v>
      </c>
      <c r="DT72" s="80">
        <f t="shared" si="708"/>
        <v>2</v>
      </c>
      <c r="DU72" s="80">
        <f t="shared" si="708"/>
        <v>0</v>
      </c>
      <c r="DV72" s="80">
        <f t="shared" si="708"/>
        <v>1</v>
      </c>
      <c r="DW72" s="80">
        <f t="shared" si="708"/>
        <v>3</v>
      </c>
      <c r="DX72" s="80">
        <f t="shared" si="708"/>
        <v>2</v>
      </c>
      <c r="DY72" s="13">
        <f t="shared" si="708"/>
        <v>70</v>
      </c>
      <c r="DZ72" s="13">
        <f t="shared" si="393"/>
        <v>68.600000000000009</v>
      </c>
      <c r="EA72" s="23" t="s">
        <v>5</v>
      </c>
      <c r="EB72" s="80">
        <f t="shared" ref="EB72:EI72" si="709">SUM(EB68:EB71)</f>
        <v>542</v>
      </c>
      <c r="EC72" s="80">
        <f t="shared" si="709"/>
        <v>56</v>
      </c>
      <c r="ED72" s="80">
        <f t="shared" si="709"/>
        <v>13</v>
      </c>
      <c r="EE72" s="80">
        <f t="shared" si="709"/>
        <v>1</v>
      </c>
      <c r="EF72" s="80">
        <f t="shared" si="709"/>
        <v>30</v>
      </c>
      <c r="EG72" s="80">
        <f t="shared" si="709"/>
        <v>30</v>
      </c>
      <c r="EH72" s="80">
        <f t="shared" si="709"/>
        <v>9</v>
      </c>
      <c r="EI72" s="13">
        <f t="shared" si="709"/>
        <v>681</v>
      </c>
      <c r="EJ72" s="13">
        <f t="shared" si="395"/>
        <v>693.59999999999991</v>
      </c>
      <c r="EK72" s="23" t="s">
        <v>5</v>
      </c>
      <c r="EL72" s="80">
        <f t="shared" ref="EL72:ES72" si="710">SUM(EL68:EL71)</f>
        <v>1</v>
      </c>
      <c r="EM72" s="80">
        <f t="shared" si="710"/>
        <v>0</v>
      </c>
      <c r="EN72" s="80">
        <f t="shared" si="710"/>
        <v>0</v>
      </c>
      <c r="EO72" s="80">
        <f t="shared" si="710"/>
        <v>0</v>
      </c>
      <c r="EP72" s="80">
        <f t="shared" si="710"/>
        <v>0</v>
      </c>
      <c r="EQ72" s="80">
        <f t="shared" si="710"/>
        <v>0</v>
      </c>
      <c r="ER72" s="80">
        <f t="shared" si="710"/>
        <v>3</v>
      </c>
      <c r="ES72" s="13">
        <f t="shared" si="710"/>
        <v>4</v>
      </c>
      <c r="ET72" s="13">
        <f t="shared" si="397"/>
        <v>1.6</v>
      </c>
      <c r="EU72" s="23" t="s">
        <v>5</v>
      </c>
      <c r="EV72" s="80">
        <f t="shared" ref="EV72:FC72" si="711">SUM(EV68:EV71)</f>
        <v>4</v>
      </c>
      <c r="EW72" s="80">
        <f t="shared" si="711"/>
        <v>1</v>
      </c>
      <c r="EX72" s="80">
        <f t="shared" si="711"/>
        <v>0</v>
      </c>
      <c r="EY72" s="80">
        <f t="shared" si="711"/>
        <v>0</v>
      </c>
      <c r="EZ72" s="80">
        <f t="shared" si="711"/>
        <v>0</v>
      </c>
      <c r="FA72" s="80">
        <f t="shared" si="711"/>
        <v>2</v>
      </c>
      <c r="FB72" s="80">
        <f t="shared" si="711"/>
        <v>0</v>
      </c>
      <c r="FC72" s="13">
        <f t="shared" si="711"/>
        <v>7</v>
      </c>
      <c r="FD72" s="13">
        <f t="shared" si="399"/>
        <v>5.8</v>
      </c>
      <c r="FE72" s="23" t="s">
        <v>5</v>
      </c>
      <c r="FF72" s="44">
        <f t="shared" ref="FF72:FM72" si="712">SUM(FF68:FF71)</f>
        <v>4</v>
      </c>
      <c r="FG72" s="44">
        <f t="shared" si="712"/>
        <v>0</v>
      </c>
      <c r="FH72" s="44">
        <f t="shared" si="712"/>
        <v>1</v>
      </c>
      <c r="FI72" s="44">
        <f t="shared" si="712"/>
        <v>0</v>
      </c>
      <c r="FJ72" s="44">
        <f t="shared" si="712"/>
        <v>0</v>
      </c>
      <c r="FK72" s="44">
        <f t="shared" si="712"/>
        <v>0</v>
      </c>
      <c r="FL72" s="44">
        <f t="shared" si="712"/>
        <v>16</v>
      </c>
      <c r="FM72" s="13">
        <f t="shared" si="712"/>
        <v>21</v>
      </c>
      <c r="FN72" s="13">
        <f t="shared" si="401"/>
        <v>8.6999999999999993</v>
      </c>
      <c r="FO72" s="23" t="s">
        <v>5</v>
      </c>
      <c r="FP72" s="44">
        <f t="shared" ref="FP72:FW72" si="713">SUM(FP68:FP71)</f>
        <v>188</v>
      </c>
      <c r="FQ72" s="44">
        <f t="shared" si="713"/>
        <v>11</v>
      </c>
      <c r="FR72" s="44">
        <f t="shared" si="713"/>
        <v>7</v>
      </c>
      <c r="FS72" s="44">
        <f t="shared" si="713"/>
        <v>0</v>
      </c>
      <c r="FT72" s="44">
        <f t="shared" si="713"/>
        <v>0</v>
      </c>
      <c r="FU72" s="44">
        <f t="shared" si="713"/>
        <v>12</v>
      </c>
      <c r="FV72" s="44">
        <f t="shared" si="713"/>
        <v>15</v>
      </c>
      <c r="FW72" s="13">
        <f t="shared" si="713"/>
        <v>233</v>
      </c>
      <c r="FX72" s="13">
        <f t="shared" si="403"/>
        <v>217.3</v>
      </c>
      <c r="FY72" s="23" t="s">
        <v>5</v>
      </c>
      <c r="FZ72" s="44">
        <f t="shared" ref="FZ72:GG72" si="714">SUM(FZ68:FZ71)</f>
        <v>649</v>
      </c>
      <c r="GA72" s="44">
        <f t="shared" si="714"/>
        <v>65</v>
      </c>
      <c r="GB72" s="44">
        <f t="shared" si="714"/>
        <v>15</v>
      </c>
      <c r="GC72" s="44">
        <f t="shared" si="714"/>
        <v>1</v>
      </c>
      <c r="GD72" s="44">
        <f t="shared" si="714"/>
        <v>30</v>
      </c>
      <c r="GE72" s="44">
        <f t="shared" si="714"/>
        <v>39</v>
      </c>
      <c r="GF72" s="44">
        <f t="shared" si="714"/>
        <v>13</v>
      </c>
      <c r="GG72" s="13">
        <f t="shared" si="714"/>
        <v>812</v>
      </c>
      <c r="GH72" s="13">
        <f t="shared" si="405"/>
        <v>817</v>
      </c>
      <c r="GI72" s="23" t="s">
        <v>5</v>
      </c>
      <c r="GJ72" s="44">
        <f t="shared" ref="GJ72:GQ72" si="715">SUM(GJ68:GJ71)</f>
        <v>593</v>
      </c>
      <c r="GK72" s="44">
        <f t="shared" si="715"/>
        <v>88</v>
      </c>
      <c r="GL72" s="44">
        <f t="shared" si="715"/>
        <v>19</v>
      </c>
      <c r="GM72" s="44">
        <f t="shared" si="715"/>
        <v>2</v>
      </c>
      <c r="GN72" s="44">
        <f t="shared" si="715"/>
        <v>29</v>
      </c>
      <c r="GO72" s="44">
        <f t="shared" si="715"/>
        <v>38</v>
      </c>
      <c r="GP72" s="44">
        <f t="shared" si="715"/>
        <v>12</v>
      </c>
      <c r="GQ72" s="13">
        <f t="shared" si="715"/>
        <v>781</v>
      </c>
      <c r="GR72" s="13">
        <f t="shared" si="407"/>
        <v>789.7</v>
      </c>
      <c r="GS72" s="23" t="s">
        <v>5</v>
      </c>
      <c r="GT72" s="44">
        <f t="shared" ref="GT72:HA72" si="716">SUM(GT68:GT71)</f>
        <v>114</v>
      </c>
      <c r="GU72" s="44">
        <f t="shared" si="716"/>
        <v>9</v>
      </c>
      <c r="GV72" s="44">
        <f t="shared" si="716"/>
        <v>6</v>
      </c>
      <c r="GW72" s="44">
        <f t="shared" si="716"/>
        <v>0</v>
      </c>
      <c r="GX72" s="44">
        <f t="shared" si="716"/>
        <v>1</v>
      </c>
      <c r="GY72" s="44">
        <f t="shared" si="716"/>
        <v>6</v>
      </c>
      <c r="GZ72" s="44">
        <f t="shared" si="716"/>
        <v>10</v>
      </c>
      <c r="HA72" s="13">
        <f t="shared" si="716"/>
        <v>146</v>
      </c>
      <c r="HB72" s="13">
        <f t="shared" si="409"/>
        <v>138.4</v>
      </c>
      <c r="HC72" s="23" t="s">
        <v>5</v>
      </c>
      <c r="HD72" s="44">
        <f t="shared" ref="HD72:HK72" si="717">SUM(HD68:HD71)</f>
        <v>37</v>
      </c>
      <c r="HE72" s="44">
        <f t="shared" si="717"/>
        <v>12</v>
      </c>
      <c r="HF72" s="44">
        <f t="shared" si="717"/>
        <v>1</v>
      </c>
      <c r="HG72" s="44">
        <f t="shared" si="717"/>
        <v>0</v>
      </c>
      <c r="HH72" s="44">
        <f t="shared" si="717"/>
        <v>0</v>
      </c>
      <c r="HI72" s="44">
        <f t="shared" si="717"/>
        <v>3</v>
      </c>
      <c r="HJ72" s="44">
        <f t="shared" si="717"/>
        <v>14</v>
      </c>
      <c r="HK72" s="13">
        <f t="shared" si="717"/>
        <v>67</v>
      </c>
      <c r="HL72" s="13">
        <f t="shared" si="411"/>
        <v>54.5</v>
      </c>
      <c r="HM72" s="23" t="s">
        <v>5</v>
      </c>
      <c r="HN72" s="44">
        <f t="shared" ref="HN72:HU72" si="718">SUM(HN68:HN71)</f>
        <v>657</v>
      </c>
      <c r="HO72" s="44">
        <f t="shared" si="718"/>
        <v>97</v>
      </c>
      <c r="HP72" s="44">
        <f t="shared" si="718"/>
        <v>20</v>
      </c>
      <c r="HQ72" s="44">
        <f t="shared" si="718"/>
        <v>2</v>
      </c>
      <c r="HR72" s="44">
        <f t="shared" si="718"/>
        <v>29</v>
      </c>
      <c r="HS72" s="44">
        <f t="shared" si="718"/>
        <v>43</v>
      </c>
      <c r="HT72" s="44">
        <f t="shared" si="718"/>
        <v>16</v>
      </c>
      <c r="HU72" s="13">
        <f t="shared" si="718"/>
        <v>864</v>
      </c>
      <c r="HV72" s="13">
        <f t="shared" si="413"/>
        <v>867.00000000000011</v>
      </c>
      <c r="HW72" s="23" t="s">
        <v>5</v>
      </c>
      <c r="HX72" s="44">
        <f t="shared" ref="HX72:ID72" si="719">SUM(HX68:HX71)</f>
        <v>606</v>
      </c>
      <c r="HY72" s="44">
        <f t="shared" si="719"/>
        <v>60</v>
      </c>
      <c r="HZ72" s="44">
        <f t="shared" si="719"/>
        <v>15</v>
      </c>
      <c r="IA72" s="44">
        <f t="shared" si="719"/>
        <v>1</v>
      </c>
      <c r="IB72" s="44">
        <f t="shared" si="719"/>
        <v>31</v>
      </c>
      <c r="IC72" s="44">
        <f t="shared" si="719"/>
        <v>35</v>
      </c>
      <c r="ID72" s="44">
        <f t="shared" si="719"/>
        <v>14</v>
      </c>
      <c r="IE72" s="13">
        <f t="shared" si="89"/>
        <v>762</v>
      </c>
      <c r="IF72" s="13">
        <f t="shared" si="415"/>
        <v>769.59999999999991</v>
      </c>
    </row>
    <row r="73" spans="1:240" ht="13" customHeight="1" thickTop="1" x14ac:dyDescent="0.25">
      <c r="A73" s="22">
        <f>A71+"00:15"</f>
        <v>0.50000000000000033</v>
      </c>
      <c r="B73" s="42">
        <v>11</v>
      </c>
      <c r="C73" s="42">
        <v>1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12">
        <f>SUM(B73:H73)</f>
        <v>12</v>
      </c>
      <c r="J73" s="12">
        <f>B73+C73+D73*1.5+E73*2.3+F73*2+G73*0.4+H73*0.2</f>
        <v>12</v>
      </c>
      <c r="K73" s="22">
        <f>K71+"00:15"</f>
        <v>0.50000000000000033</v>
      </c>
      <c r="L73" s="42">
        <v>8</v>
      </c>
      <c r="M73" s="42">
        <v>1</v>
      </c>
      <c r="N73" s="42">
        <v>0</v>
      </c>
      <c r="O73" s="42">
        <v>0</v>
      </c>
      <c r="P73" s="42">
        <v>0</v>
      </c>
      <c r="Q73" s="42">
        <v>0</v>
      </c>
      <c r="R73" s="42">
        <v>2</v>
      </c>
      <c r="S73" s="12">
        <f>SUM(L73:R73)</f>
        <v>11</v>
      </c>
      <c r="T73" s="12">
        <f>L73+M73+N73*1.5+O73*2.3+P73*2+Q73*0.4+R73*0.2</f>
        <v>9.4</v>
      </c>
      <c r="U73" s="22">
        <f>U71+"00:15"</f>
        <v>0.50000000000000033</v>
      </c>
      <c r="V73" s="42">
        <v>30</v>
      </c>
      <c r="W73" s="42">
        <v>4</v>
      </c>
      <c r="X73" s="42">
        <v>0</v>
      </c>
      <c r="Y73" s="42">
        <v>0</v>
      </c>
      <c r="Z73" s="42">
        <v>0</v>
      </c>
      <c r="AA73" s="42">
        <v>2</v>
      </c>
      <c r="AB73" s="42">
        <v>0</v>
      </c>
      <c r="AC73" s="12">
        <f>SUM(V73:AB73)</f>
        <v>36</v>
      </c>
      <c r="AD73" s="12">
        <f>V73+W73+X73*1.5+Y73*2.3+Z73*2+AA73*0.4+AB73*0.2</f>
        <v>34.799999999999997</v>
      </c>
      <c r="AE73" s="22">
        <f>AE71+"00:15"</f>
        <v>0.50000000000000033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12">
        <f>SUM(AF73:AL73)</f>
        <v>0</v>
      </c>
      <c r="AN73" s="12">
        <f>AF73+AG73+AH73*1.5+AI73*2.3+AJ73*2+AK73*0.4+AL73*0.2</f>
        <v>0</v>
      </c>
      <c r="AO73" s="22">
        <f>AO71+"00:15"</f>
        <v>0.50000000000000033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1</v>
      </c>
      <c r="AW73" s="12">
        <f>SUM(AP73:AV73)</f>
        <v>1</v>
      </c>
      <c r="AX73" s="12">
        <f>AP73+AQ73+AR73*1.5+AS73*2.3+AT73*2+AU73*0.4+AV73*0.2</f>
        <v>0.2</v>
      </c>
      <c r="AY73" s="22">
        <f>AY71+"00:15"</f>
        <v>0.50000000000000033</v>
      </c>
      <c r="AZ73" s="42">
        <v>177</v>
      </c>
      <c r="BA73" s="42">
        <v>24</v>
      </c>
      <c r="BB73" s="42">
        <v>3</v>
      </c>
      <c r="BC73" s="42">
        <v>0</v>
      </c>
      <c r="BD73" s="42">
        <v>6</v>
      </c>
      <c r="BE73" s="42">
        <v>10</v>
      </c>
      <c r="BF73" s="42">
        <v>3</v>
      </c>
      <c r="BG73" s="12">
        <f>SUM(AZ73:BF73)</f>
        <v>223</v>
      </c>
      <c r="BH73" s="12">
        <f>AZ73+BA73+BB73*1.5+BC73*2.3+BD73*2+BE73*0.4+BF73*0.2</f>
        <v>222.1</v>
      </c>
      <c r="BI73" s="22">
        <f>BI71+"00:15"</f>
        <v>0.50000000000000033</v>
      </c>
      <c r="BJ73" s="42">
        <v>5</v>
      </c>
      <c r="BK73" s="42">
        <v>1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12">
        <f>SUM(BJ73:BP73)</f>
        <v>6</v>
      </c>
      <c r="BR73" s="12">
        <f>BJ73+BK73+BL73*1.5+BM73*2.3+BN73*2+BO73*0.4+BP73*0.2</f>
        <v>6</v>
      </c>
      <c r="BS73" s="22">
        <f>BS71+"00:15"</f>
        <v>0.50000000000000033</v>
      </c>
      <c r="BT73" s="42">
        <v>0</v>
      </c>
      <c r="BU73" s="42">
        <v>0</v>
      </c>
      <c r="BV73" s="42">
        <v>0</v>
      </c>
      <c r="BW73" s="42">
        <v>0</v>
      </c>
      <c r="BX73" s="42">
        <v>0</v>
      </c>
      <c r="BY73" s="42">
        <v>0</v>
      </c>
      <c r="BZ73" s="42">
        <v>0</v>
      </c>
      <c r="CA73" s="12">
        <f>SUM(BT73:BZ73)</f>
        <v>0</v>
      </c>
      <c r="CB73" s="12">
        <f>BT73+BU73+BV73*1.5+BW73*2.3+BX73*2+BY73*0.4+BZ73*0.2</f>
        <v>0</v>
      </c>
      <c r="CC73" s="22">
        <f>CC71+"00:15"</f>
        <v>0.50000000000000033</v>
      </c>
      <c r="CD73" s="42">
        <v>4</v>
      </c>
      <c r="CE73" s="42">
        <v>0</v>
      </c>
      <c r="CF73" s="42">
        <v>0</v>
      </c>
      <c r="CG73" s="42">
        <v>0</v>
      </c>
      <c r="CH73" s="42">
        <v>0</v>
      </c>
      <c r="CI73" s="42">
        <v>1</v>
      </c>
      <c r="CJ73" s="42">
        <v>0</v>
      </c>
      <c r="CK73" s="12">
        <f>SUM(CD73:CJ73)</f>
        <v>5</v>
      </c>
      <c r="CL73" s="12">
        <f>CD73+CE73+CF73*1.5+CG73*2.3+CH73*2+CI73*0.4+CJ73*0.2</f>
        <v>4.4000000000000004</v>
      </c>
      <c r="CM73" s="22">
        <f>CM71+"00:15"</f>
        <v>0.50000000000000033</v>
      </c>
      <c r="CN73" s="42">
        <v>0</v>
      </c>
      <c r="CO73" s="42">
        <v>0</v>
      </c>
      <c r="CP73" s="42">
        <v>1</v>
      </c>
      <c r="CQ73" s="42">
        <v>0</v>
      </c>
      <c r="CR73" s="42">
        <v>0</v>
      </c>
      <c r="CS73" s="42">
        <v>0</v>
      </c>
      <c r="CT73" s="42">
        <v>3</v>
      </c>
      <c r="CU73" s="12">
        <f>SUM(CN73:CT73)</f>
        <v>4</v>
      </c>
      <c r="CV73" s="12">
        <f>CN73+CO73+CP73*1.5+CQ73*2.3+CR73*2+CS73*0.4+CT73*0.2</f>
        <v>2.1</v>
      </c>
      <c r="CW73" s="22">
        <f>CW71+"00:15"</f>
        <v>0.50000000000000033</v>
      </c>
      <c r="CX73" s="42">
        <v>3</v>
      </c>
      <c r="CY73" s="42">
        <v>0</v>
      </c>
      <c r="CZ73" s="42">
        <v>0</v>
      </c>
      <c r="DA73" s="42">
        <v>0</v>
      </c>
      <c r="DB73" s="42">
        <v>0</v>
      </c>
      <c r="DC73" s="42">
        <v>0</v>
      </c>
      <c r="DD73" s="42">
        <v>0</v>
      </c>
      <c r="DE73" s="12">
        <f>SUM(CX73:DD73)</f>
        <v>3</v>
      </c>
      <c r="DF73" s="12">
        <f>CX73+CY73+CZ73*1.5+DA73*2.3+DB73*2+DC73*0.4+DD73*0.2</f>
        <v>3</v>
      </c>
      <c r="DG73" s="22">
        <f>DG71+"00:15"</f>
        <v>0.50000000000000033</v>
      </c>
      <c r="DH73" s="42">
        <v>0</v>
      </c>
      <c r="DI73" s="42">
        <v>0</v>
      </c>
      <c r="DJ73" s="42">
        <v>0</v>
      </c>
      <c r="DK73" s="42">
        <v>0</v>
      </c>
      <c r="DL73" s="42">
        <v>0</v>
      </c>
      <c r="DM73" s="42">
        <v>0</v>
      </c>
      <c r="DN73" s="42">
        <v>0</v>
      </c>
      <c r="DO73" s="12">
        <f>SUM(DH73:DN73)</f>
        <v>0</v>
      </c>
      <c r="DP73" s="12">
        <f>DH73+DI73+DJ73*1.5+DK73*2.3+DL73*2+DM73*0.4+DN73*0.2</f>
        <v>0</v>
      </c>
      <c r="DQ73" s="22">
        <f>DQ71+"00:15"</f>
        <v>0.50000000000000033</v>
      </c>
      <c r="DR73" s="42">
        <v>24</v>
      </c>
      <c r="DS73" s="42">
        <v>1</v>
      </c>
      <c r="DT73" s="42">
        <v>0</v>
      </c>
      <c r="DU73" s="42">
        <v>0</v>
      </c>
      <c r="DV73" s="42">
        <v>0</v>
      </c>
      <c r="DW73" s="42">
        <v>0</v>
      </c>
      <c r="DX73" s="42">
        <v>0</v>
      </c>
      <c r="DY73" s="12">
        <f>SUM(DR73:DX73)</f>
        <v>25</v>
      </c>
      <c r="DZ73" s="12">
        <f>DR73+DS73+DT73*1.5+DU73*2.3+DV73*2+DW73*0.4+DX73*0.2</f>
        <v>25</v>
      </c>
      <c r="EA73" s="22">
        <f>EA71+"00:15"</f>
        <v>0.50000000000000033</v>
      </c>
      <c r="EB73" s="42">
        <v>135</v>
      </c>
      <c r="EC73" s="42">
        <v>13</v>
      </c>
      <c r="ED73" s="42">
        <v>4</v>
      </c>
      <c r="EE73" s="42">
        <v>0</v>
      </c>
      <c r="EF73" s="42">
        <v>5</v>
      </c>
      <c r="EG73" s="42">
        <v>9</v>
      </c>
      <c r="EH73" s="42">
        <v>5</v>
      </c>
      <c r="EI73" s="12">
        <f>SUM(EB73:EH73)</f>
        <v>171</v>
      </c>
      <c r="EJ73" s="12">
        <f>EB73+EC73+ED73*1.5+EE73*2.3+EF73*2+EG73*0.4+EH73*0.2</f>
        <v>168.6</v>
      </c>
      <c r="EK73" s="22">
        <f>EK71+"00:15"</f>
        <v>0.50000000000000033</v>
      </c>
      <c r="EL73" s="42">
        <v>0</v>
      </c>
      <c r="EM73" s="42">
        <v>0</v>
      </c>
      <c r="EN73" s="42">
        <v>0</v>
      </c>
      <c r="EO73" s="42">
        <v>0</v>
      </c>
      <c r="EP73" s="42">
        <v>0</v>
      </c>
      <c r="EQ73" s="42">
        <v>0</v>
      </c>
      <c r="ER73" s="42">
        <v>0</v>
      </c>
      <c r="ES73" s="12">
        <f>SUM(EL73:ER73)</f>
        <v>0</v>
      </c>
      <c r="ET73" s="12">
        <f>EL73+EM73+EN73*1.5+EO73*2.3+EP73*2+EQ73*0.4+ER73*0.2</f>
        <v>0</v>
      </c>
      <c r="EU73" s="22">
        <f>EU71+"00:15"</f>
        <v>0.50000000000000033</v>
      </c>
      <c r="EV73" s="42">
        <v>1</v>
      </c>
      <c r="EW73" s="42">
        <v>0</v>
      </c>
      <c r="EX73" s="42">
        <v>0</v>
      </c>
      <c r="EY73" s="42">
        <v>0</v>
      </c>
      <c r="EZ73" s="42">
        <v>0</v>
      </c>
      <c r="FA73" s="42">
        <v>1</v>
      </c>
      <c r="FB73" s="42">
        <v>0</v>
      </c>
      <c r="FC73" s="12">
        <f>SUM(EV73:FB73)</f>
        <v>2</v>
      </c>
      <c r="FD73" s="12">
        <f>EV73+EW73+EX73*1.5+EY73*2.3+EZ73*2+FA73*0.4+FB73*0.2</f>
        <v>1.4</v>
      </c>
      <c r="FE73" s="22">
        <f>FE71+"00:15"</f>
        <v>0.50000000000000033</v>
      </c>
      <c r="FF73" s="48">
        <f t="shared" ref="FF73:FL76" si="720">SUM(AF73,AP73,CN73,EL73)</f>
        <v>0</v>
      </c>
      <c r="FG73" s="48">
        <f t="shared" si="720"/>
        <v>0</v>
      </c>
      <c r="FH73" s="48">
        <f t="shared" si="720"/>
        <v>1</v>
      </c>
      <c r="FI73" s="48">
        <f t="shared" si="720"/>
        <v>0</v>
      </c>
      <c r="FJ73" s="48">
        <f t="shared" si="720"/>
        <v>0</v>
      </c>
      <c r="FK73" s="48">
        <f t="shared" si="720"/>
        <v>0</v>
      </c>
      <c r="FL73" s="48">
        <f t="shared" si="720"/>
        <v>4</v>
      </c>
      <c r="FM73" s="12">
        <f>SUM(FF73:FL73)</f>
        <v>5</v>
      </c>
      <c r="FN73" s="12">
        <f>FF73+FG73+FH73*1.5+FI73*2.3+FJ73*2+FK73*0.4+FL73*0.2</f>
        <v>2.2999999999999998</v>
      </c>
      <c r="FO73" s="22">
        <f>FO71+"00:15"</f>
        <v>0.50000000000000033</v>
      </c>
      <c r="FP73" s="48">
        <f t="shared" ref="FP73:FV76" si="721">SUM(B73,L73,V73,AF73)</f>
        <v>49</v>
      </c>
      <c r="FQ73" s="48">
        <f t="shared" si="721"/>
        <v>6</v>
      </c>
      <c r="FR73" s="48">
        <f t="shared" si="721"/>
        <v>0</v>
      </c>
      <c r="FS73" s="48">
        <f t="shared" si="721"/>
        <v>0</v>
      </c>
      <c r="FT73" s="48">
        <f t="shared" si="721"/>
        <v>0</v>
      </c>
      <c r="FU73" s="48">
        <f t="shared" si="721"/>
        <v>2</v>
      </c>
      <c r="FV73" s="48">
        <f t="shared" si="721"/>
        <v>2</v>
      </c>
      <c r="FW73" s="12">
        <f>SUM(FP73:FV73)</f>
        <v>59</v>
      </c>
      <c r="FX73" s="12">
        <f>FP73+FQ73+FR73*1.5+FS73*2.3+FT73*2+FU73*0.4+FV73*0.2</f>
        <v>56.199999999999996</v>
      </c>
      <c r="FY73" s="22">
        <f>FY71+"00:15"</f>
        <v>0.50000000000000033</v>
      </c>
      <c r="FZ73" s="48">
        <f t="shared" ref="FZ73:GF76" si="722">SUM(V73,BT73,CD73,EB73)</f>
        <v>169</v>
      </c>
      <c r="GA73" s="48">
        <f t="shared" si="722"/>
        <v>17</v>
      </c>
      <c r="GB73" s="48">
        <f t="shared" si="722"/>
        <v>4</v>
      </c>
      <c r="GC73" s="48">
        <f t="shared" si="722"/>
        <v>0</v>
      </c>
      <c r="GD73" s="48">
        <f t="shared" si="722"/>
        <v>5</v>
      </c>
      <c r="GE73" s="48">
        <f t="shared" si="722"/>
        <v>12</v>
      </c>
      <c r="GF73" s="48">
        <f t="shared" si="722"/>
        <v>5</v>
      </c>
      <c r="GG73" s="12">
        <f>SUM(FZ73:GF73)</f>
        <v>212</v>
      </c>
      <c r="GH73" s="12">
        <f>FZ73+GA73+GB73*1.5+GC73*2.3+GD73*2+GE73*0.4+GF73*0.2</f>
        <v>207.8</v>
      </c>
      <c r="GI73" s="22">
        <f>GI71+"00:15"</f>
        <v>0.50000000000000033</v>
      </c>
      <c r="GJ73" s="48">
        <f t="shared" ref="GJ73:GP76" si="723">SUM(AP73,AZ73,BJ73,BT73)</f>
        <v>182</v>
      </c>
      <c r="GK73" s="48">
        <f t="shared" si="723"/>
        <v>25</v>
      </c>
      <c r="GL73" s="48">
        <f t="shared" si="723"/>
        <v>3</v>
      </c>
      <c r="GM73" s="48">
        <f t="shared" si="723"/>
        <v>0</v>
      </c>
      <c r="GN73" s="48">
        <f t="shared" si="723"/>
        <v>6</v>
      </c>
      <c r="GO73" s="48">
        <f t="shared" si="723"/>
        <v>10</v>
      </c>
      <c r="GP73" s="48">
        <f t="shared" si="723"/>
        <v>4</v>
      </c>
      <c r="GQ73" s="12">
        <f>SUM(GJ73:GP73)</f>
        <v>230</v>
      </c>
      <c r="GR73" s="12">
        <f>GJ73+GK73+GL73*1.5+GM73*2.3+GN73*2+GO73*0.4+GP73*0.2</f>
        <v>228.3</v>
      </c>
      <c r="GS73" s="22">
        <f>GS71+"00:15"</f>
        <v>0.50000000000000033</v>
      </c>
      <c r="GT73" s="48">
        <f t="shared" ref="GT73:GZ76" si="724">SUM(L73,BJ73,DH73,DR73)</f>
        <v>37</v>
      </c>
      <c r="GU73" s="48">
        <f t="shared" si="724"/>
        <v>3</v>
      </c>
      <c r="GV73" s="48">
        <f t="shared" si="724"/>
        <v>0</v>
      </c>
      <c r="GW73" s="48">
        <f t="shared" si="724"/>
        <v>0</v>
      </c>
      <c r="GX73" s="48">
        <f t="shared" si="724"/>
        <v>0</v>
      </c>
      <c r="GY73" s="48">
        <f t="shared" si="724"/>
        <v>0</v>
      </c>
      <c r="GZ73" s="48">
        <f t="shared" si="724"/>
        <v>2</v>
      </c>
      <c r="HA73" s="12">
        <f>SUM(GT73:GZ73)</f>
        <v>42</v>
      </c>
      <c r="HB73" s="12">
        <f>GT73+GU73+GV73*1.5+GW73*2.3+GX73*2+GY73*0.4+GZ73*0.2</f>
        <v>40.4</v>
      </c>
      <c r="HC73" s="22">
        <f>HC71+"00:15"</f>
        <v>0.50000000000000033</v>
      </c>
      <c r="HD73" s="48">
        <f t="shared" ref="HD73:HJ76" si="725">SUM(CD73,CN73,CX73,DH73)</f>
        <v>7</v>
      </c>
      <c r="HE73" s="48">
        <f t="shared" si="725"/>
        <v>0</v>
      </c>
      <c r="HF73" s="48">
        <f t="shared" si="725"/>
        <v>1</v>
      </c>
      <c r="HG73" s="48">
        <f t="shared" si="725"/>
        <v>0</v>
      </c>
      <c r="HH73" s="48">
        <f t="shared" si="725"/>
        <v>0</v>
      </c>
      <c r="HI73" s="48">
        <f t="shared" si="725"/>
        <v>1</v>
      </c>
      <c r="HJ73" s="48">
        <f t="shared" si="725"/>
        <v>3</v>
      </c>
      <c r="HK73" s="12">
        <f>SUM(HD73:HJ73)</f>
        <v>12</v>
      </c>
      <c r="HL73" s="12">
        <f>HD73+HE73+HF73*1.5+HG73*2.3+HH73*2+HI73*0.4+HJ73*0.2</f>
        <v>9.5</v>
      </c>
      <c r="HM73" s="22">
        <f>HM71+"00:15"</f>
        <v>0.50000000000000033</v>
      </c>
      <c r="HN73" s="48">
        <f t="shared" ref="HN73:HT76" si="726">SUM(B73,AZ73,CX73,EV73)</f>
        <v>192</v>
      </c>
      <c r="HO73" s="48">
        <f t="shared" si="726"/>
        <v>25</v>
      </c>
      <c r="HP73" s="48">
        <f t="shared" si="726"/>
        <v>3</v>
      </c>
      <c r="HQ73" s="48">
        <f t="shared" si="726"/>
        <v>0</v>
      </c>
      <c r="HR73" s="48">
        <f t="shared" si="726"/>
        <v>6</v>
      </c>
      <c r="HS73" s="48">
        <f t="shared" si="726"/>
        <v>11</v>
      </c>
      <c r="HT73" s="48">
        <f t="shared" si="726"/>
        <v>3</v>
      </c>
      <c r="HU73" s="12">
        <f>SUM(HN73:HT73)</f>
        <v>240</v>
      </c>
      <c r="HV73" s="12">
        <f>HN73+HO73+HP73*1.5+HQ73*2.3+HR73*2+HS73*0.4+HT73*0.2</f>
        <v>238.5</v>
      </c>
      <c r="HW73" s="22">
        <f>HW71+"00:15"</f>
        <v>0.50000000000000033</v>
      </c>
      <c r="HX73" s="48">
        <f t="shared" ref="HX73:ID76" si="727">SUM(DR73,EB73,EL73,EV73)</f>
        <v>160</v>
      </c>
      <c r="HY73" s="48">
        <f t="shared" si="727"/>
        <v>14</v>
      </c>
      <c r="HZ73" s="48">
        <f t="shared" si="727"/>
        <v>4</v>
      </c>
      <c r="IA73" s="48">
        <f t="shared" si="727"/>
        <v>0</v>
      </c>
      <c r="IB73" s="48">
        <f t="shared" si="727"/>
        <v>5</v>
      </c>
      <c r="IC73" s="48">
        <f t="shared" si="727"/>
        <v>10</v>
      </c>
      <c r="ID73" s="48">
        <f t="shared" si="727"/>
        <v>5</v>
      </c>
      <c r="IE73" s="12">
        <f>SUM(HX73:ID73)</f>
        <v>198</v>
      </c>
      <c r="IF73" s="12">
        <f>HX73+HY73+HZ73*1.5+IA73*2.3+IB73*2+IC73*0.4+ID73*0.2</f>
        <v>195</v>
      </c>
    </row>
    <row r="74" spans="1:240" ht="13" customHeight="1" x14ac:dyDescent="0.25">
      <c r="A74" s="22">
        <f t="shared" ref="A74:A76" si="728">A73+"00:15"</f>
        <v>0.51041666666666696</v>
      </c>
      <c r="B74" s="42">
        <v>15</v>
      </c>
      <c r="C74" s="42">
        <v>0</v>
      </c>
      <c r="D74" s="42">
        <v>1</v>
      </c>
      <c r="E74" s="42">
        <v>0</v>
      </c>
      <c r="F74" s="42">
        <v>0</v>
      </c>
      <c r="G74" s="42">
        <v>0</v>
      </c>
      <c r="H74" s="42">
        <v>2</v>
      </c>
      <c r="I74" s="12">
        <f>SUM(B74:H74)</f>
        <v>18</v>
      </c>
      <c r="J74" s="12">
        <f t="shared" si="8"/>
        <v>16.899999999999999</v>
      </c>
      <c r="K74" s="22">
        <f t="shared" ref="K74:K76" si="729">K73+"00:15"</f>
        <v>0.51041666666666696</v>
      </c>
      <c r="L74" s="42">
        <v>14</v>
      </c>
      <c r="M74" s="42">
        <v>3</v>
      </c>
      <c r="N74" s="42">
        <v>0</v>
      </c>
      <c r="O74" s="42">
        <v>0</v>
      </c>
      <c r="P74" s="42">
        <v>0</v>
      </c>
      <c r="Q74" s="42">
        <v>0</v>
      </c>
      <c r="R74" s="42">
        <v>2</v>
      </c>
      <c r="S74" s="12">
        <f>SUM(L74:R74)</f>
        <v>19</v>
      </c>
      <c r="T74" s="12">
        <f t="shared" ref="T74:T102" si="730">L74+M74+N74*1.5+O74*2.3+P74*2+Q74*0.4+R74*0.2</f>
        <v>17.399999999999999</v>
      </c>
      <c r="U74" s="22">
        <f t="shared" ref="U74:U76" si="731">U73+"00:15"</f>
        <v>0.51041666666666696</v>
      </c>
      <c r="V74" s="42">
        <v>38</v>
      </c>
      <c r="W74" s="42">
        <v>2</v>
      </c>
      <c r="X74" s="42">
        <v>0</v>
      </c>
      <c r="Y74" s="42">
        <v>0</v>
      </c>
      <c r="Z74" s="42">
        <v>0</v>
      </c>
      <c r="AA74" s="42">
        <v>0</v>
      </c>
      <c r="AB74" s="42">
        <v>1</v>
      </c>
      <c r="AC74" s="12">
        <f>SUM(V74:AB74)</f>
        <v>41</v>
      </c>
      <c r="AD74" s="12">
        <f t="shared" ref="AD74:AD102" si="732">V74+W74+X74*1.5+Y74*2.3+Z74*2+AA74*0.4+AB74*0.2</f>
        <v>40.200000000000003</v>
      </c>
      <c r="AE74" s="22">
        <f t="shared" ref="AE74:AE76" si="733">AE73+"00:15"</f>
        <v>0.51041666666666696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12">
        <f>SUM(AF74:AL74)</f>
        <v>0</v>
      </c>
      <c r="AN74" s="12">
        <f t="shared" ref="AN74:AN102" si="734">AF74+AG74+AH74*1.5+AI74*2.3+AJ74*2+AK74*0.4+AL74*0.2</f>
        <v>0</v>
      </c>
      <c r="AO74" s="22">
        <f t="shared" ref="AO74:AO76" si="735">AO73+"00:15"</f>
        <v>0.51041666666666696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12">
        <f>SUM(AP74:AV74)</f>
        <v>0</v>
      </c>
      <c r="AX74" s="12">
        <f t="shared" ref="AX74:AX102" si="736">AP74+AQ74+AR74*1.5+AS74*2.3+AT74*2+AU74*0.4+AV74*0.2</f>
        <v>0</v>
      </c>
      <c r="AY74" s="22">
        <f t="shared" ref="AY74:AY76" si="737">AY73+"00:15"</f>
        <v>0.51041666666666696</v>
      </c>
      <c r="AZ74" s="42">
        <v>154</v>
      </c>
      <c r="BA74" s="42">
        <v>25</v>
      </c>
      <c r="BB74" s="42">
        <v>1</v>
      </c>
      <c r="BC74" s="42">
        <v>0</v>
      </c>
      <c r="BD74" s="42">
        <v>7</v>
      </c>
      <c r="BE74" s="42">
        <v>9</v>
      </c>
      <c r="BF74" s="42">
        <v>1</v>
      </c>
      <c r="BG74" s="12">
        <f>SUM(AZ74:BF74)</f>
        <v>197</v>
      </c>
      <c r="BH74" s="12">
        <f t="shared" ref="BH74:BH102" si="738">AZ74+BA74+BB74*1.5+BC74*2.3+BD74*2+BE74*0.4+BF74*0.2</f>
        <v>198.29999999999998</v>
      </c>
      <c r="BI74" s="22">
        <f t="shared" ref="BI74:BI76" si="739">BI73+"00:15"</f>
        <v>0.51041666666666696</v>
      </c>
      <c r="BJ74" s="42">
        <v>4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12">
        <f>SUM(BJ74:BP74)</f>
        <v>4</v>
      </c>
      <c r="BR74" s="12">
        <f t="shared" ref="BR74:BR102" si="740">BJ74+BK74+BL74*1.5+BM74*2.3+BN74*2+BO74*0.4+BP74*0.2</f>
        <v>4</v>
      </c>
      <c r="BS74" s="22">
        <f t="shared" ref="BS74:BS76" si="741">BS73+"00:15"</f>
        <v>0.51041666666666696</v>
      </c>
      <c r="BT74" s="42">
        <v>0</v>
      </c>
      <c r="BU74" s="42">
        <v>0</v>
      </c>
      <c r="BV74" s="42">
        <v>0</v>
      </c>
      <c r="BW74" s="42">
        <v>0</v>
      </c>
      <c r="BX74" s="42">
        <v>0</v>
      </c>
      <c r="BY74" s="42">
        <v>0</v>
      </c>
      <c r="BZ74" s="42">
        <v>0</v>
      </c>
      <c r="CA74" s="12">
        <f>SUM(BT74:BZ74)</f>
        <v>0</v>
      </c>
      <c r="CB74" s="12">
        <f t="shared" ref="CB74:CB102" si="742">BT74+BU74+BV74*1.5+BW74*2.3+BX74*2+BY74*0.4+BZ74*0.2</f>
        <v>0</v>
      </c>
      <c r="CC74" s="22">
        <f t="shared" ref="CC74:CC76" si="743">CC73+"00:15"</f>
        <v>0.51041666666666696</v>
      </c>
      <c r="CD74" s="42">
        <v>5</v>
      </c>
      <c r="CE74" s="42">
        <v>1</v>
      </c>
      <c r="CF74" s="42">
        <v>0</v>
      </c>
      <c r="CG74" s="42">
        <v>0</v>
      </c>
      <c r="CH74" s="42">
        <v>0</v>
      </c>
      <c r="CI74" s="42">
        <v>0</v>
      </c>
      <c r="CJ74" s="42">
        <v>0</v>
      </c>
      <c r="CK74" s="12">
        <f>SUM(CD74:CJ74)</f>
        <v>6</v>
      </c>
      <c r="CL74" s="12">
        <f t="shared" ref="CL74:CL102" si="744">CD74+CE74+CF74*1.5+CG74*2.3+CH74*2+CI74*0.4+CJ74*0.2</f>
        <v>6</v>
      </c>
      <c r="CM74" s="22">
        <f t="shared" ref="CM74:CM76" si="745">CM73+"00:15"</f>
        <v>0.51041666666666696</v>
      </c>
      <c r="CN74" s="42">
        <v>0</v>
      </c>
      <c r="CO74" s="42">
        <v>0</v>
      </c>
      <c r="CP74" s="42">
        <v>0</v>
      </c>
      <c r="CQ74" s="42">
        <v>0</v>
      </c>
      <c r="CR74" s="42">
        <v>0</v>
      </c>
      <c r="CS74" s="42">
        <v>0</v>
      </c>
      <c r="CT74" s="42">
        <v>0</v>
      </c>
      <c r="CU74" s="12">
        <f>SUM(CN74:CT74)</f>
        <v>0</v>
      </c>
      <c r="CV74" s="12">
        <f t="shared" ref="CV74:CV102" si="746">CN74+CO74+CP74*1.5+CQ74*2.3+CR74*2+CS74*0.4+CT74*0.2</f>
        <v>0</v>
      </c>
      <c r="CW74" s="22">
        <f t="shared" ref="CW74:CW76" si="747">CW73+"00:15"</f>
        <v>0.51041666666666696</v>
      </c>
      <c r="CX74" s="42">
        <v>6</v>
      </c>
      <c r="CY74" s="42">
        <v>0</v>
      </c>
      <c r="CZ74" s="42">
        <v>0</v>
      </c>
      <c r="DA74" s="42">
        <v>0</v>
      </c>
      <c r="DB74" s="42">
        <v>0</v>
      </c>
      <c r="DC74" s="42">
        <v>0</v>
      </c>
      <c r="DD74" s="42">
        <v>0</v>
      </c>
      <c r="DE74" s="12">
        <f>SUM(CX74:DD74)</f>
        <v>6</v>
      </c>
      <c r="DF74" s="12">
        <f t="shared" ref="DF74:DF102" si="748">CX74+CY74+CZ74*1.5+DA74*2.3+DB74*2+DC74*0.4+DD74*0.2</f>
        <v>6</v>
      </c>
      <c r="DG74" s="22">
        <f t="shared" ref="DG74:DG76" si="749">DG73+"00:15"</f>
        <v>0.51041666666666696</v>
      </c>
      <c r="DH74" s="42">
        <v>0</v>
      </c>
      <c r="DI74" s="42">
        <v>0</v>
      </c>
      <c r="DJ74" s="42">
        <v>0</v>
      </c>
      <c r="DK74" s="42">
        <v>0</v>
      </c>
      <c r="DL74" s="42">
        <v>0</v>
      </c>
      <c r="DM74" s="42">
        <v>0</v>
      </c>
      <c r="DN74" s="42">
        <v>0</v>
      </c>
      <c r="DO74" s="12">
        <f>SUM(DH74:DN74)</f>
        <v>0</v>
      </c>
      <c r="DP74" s="12">
        <f t="shared" ref="DP74:DP102" si="750">DH74+DI74+DJ74*1.5+DK74*2.3+DL74*2+DM74*0.4+DN74*0.2</f>
        <v>0</v>
      </c>
      <c r="DQ74" s="22">
        <f t="shared" ref="DQ74:DQ76" si="751">DQ73+"00:15"</f>
        <v>0.51041666666666696</v>
      </c>
      <c r="DR74" s="42">
        <v>11</v>
      </c>
      <c r="DS74" s="42">
        <v>0</v>
      </c>
      <c r="DT74" s="42">
        <v>0</v>
      </c>
      <c r="DU74" s="42">
        <v>0</v>
      </c>
      <c r="DV74" s="42">
        <v>0</v>
      </c>
      <c r="DW74" s="42">
        <v>0</v>
      </c>
      <c r="DX74" s="42">
        <v>0</v>
      </c>
      <c r="DY74" s="12">
        <f>SUM(DR74:DX74)</f>
        <v>11</v>
      </c>
      <c r="DZ74" s="12">
        <f t="shared" ref="DZ74:DZ102" si="752">DR74+DS74+DT74*1.5+DU74*2.3+DV74*2+DW74*0.4+DX74*0.2</f>
        <v>11</v>
      </c>
      <c r="EA74" s="22">
        <f t="shared" ref="EA74:EA76" si="753">EA73+"00:15"</f>
        <v>0.51041666666666696</v>
      </c>
      <c r="EB74" s="42">
        <v>123</v>
      </c>
      <c r="EC74" s="42">
        <v>15</v>
      </c>
      <c r="ED74" s="42">
        <v>2</v>
      </c>
      <c r="EE74" s="42">
        <v>0</v>
      </c>
      <c r="EF74" s="42">
        <v>8</v>
      </c>
      <c r="EG74" s="42">
        <v>9</v>
      </c>
      <c r="EH74" s="42">
        <v>3</v>
      </c>
      <c r="EI74" s="12">
        <f>SUM(EB74:EH74)</f>
        <v>160</v>
      </c>
      <c r="EJ74" s="12">
        <f t="shared" ref="EJ74:EJ102" si="754">EB74+EC74+ED74*1.5+EE74*2.3+EF74*2+EG74*0.4+EH74*0.2</f>
        <v>161.19999999999999</v>
      </c>
      <c r="EK74" s="22">
        <f t="shared" ref="EK74:EK76" si="755">EK73+"00:15"</f>
        <v>0.51041666666666696</v>
      </c>
      <c r="EL74" s="42">
        <v>0</v>
      </c>
      <c r="EM74" s="42">
        <v>0</v>
      </c>
      <c r="EN74" s="42">
        <v>1</v>
      </c>
      <c r="EO74" s="42">
        <v>0</v>
      </c>
      <c r="EP74" s="42">
        <v>0</v>
      </c>
      <c r="EQ74" s="42">
        <v>0</v>
      </c>
      <c r="ER74" s="42">
        <v>0</v>
      </c>
      <c r="ES74" s="12">
        <f>SUM(EL74:ER74)</f>
        <v>1</v>
      </c>
      <c r="ET74" s="12">
        <f t="shared" ref="ET74:ET102" si="756">EL74+EM74+EN74*1.5+EO74*2.3+EP74*2+EQ74*0.4+ER74*0.2</f>
        <v>1.5</v>
      </c>
      <c r="EU74" s="22">
        <f t="shared" ref="EU74:EU76" si="757">EU73+"00:15"</f>
        <v>0.51041666666666696</v>
      </c>
      <c r="EV74" s="42">
        <v>1</v>
      </c>
      <c r="EW74" s="42">
        <v>0</v>
      </c>
      <c r="EX74" s="42">
        <v>0</v>
      </c>
      <c r="EY74" s="42">
        <v>0</v>
      </c>
      <c r="EZ74" s="42">
        <v>0</v>
      </c>
      <c r="FA74" s="42">
        <v>0</v>
      </c>
      <c r="FB74" s="42">
        <v>0</v>
      </c>
      <c r="FC74" s="12">
        <f>SUM(EV74:FB74)</f>
        <v>1</v>
      </c>
      <c r="FD74" s="12">
        <f t="shared" ref="FD74:FD102" si="758">EV74+EW74+EX74*1.5+EY74*2.3+EZ74*2+FA74*0.4+FB74*0.2</f>
        <v>1</v>
      </c>
      <c r="FE74" s="22">
        <f t="shared" ref="FE74:FE76" si="759">FE73+"00:15"</f>
        <v>0.51041666666666696</v>
      </c>
      <c r="FF74" s="48">
        <f t="shared" si="720"/>
        <v>0</v>
      </c>
      <c r="FG74" s="48">
        <f t="shared" si="720"/>
        <v>0</v>
      </c>
      <c r="FH74" s="48">
        <f t="shared" si="720"/>
        <v>1</v>
      </c>
      <c r="FI74" s="48">
        <f t="shared" si="720"/>
        <v>0</v>
      </c>
      <c r="FJ74" s="48">
        <f t="shared" si="720"/>
        <v>0</v>
      </c>
      <c r="FK74" s="48">
        <f t="shared" si="720"/>
        <v>0</v>
      </c>
      <c r="FL74" s="48">
        <f t="shared" si="720"/>
        <v>0</v>
      </c>
      <c r="FM74" s="12">
        <f>SUM(FF74:FL74)</f>
        <v>1</v>
      </c>
      <c r="FN74" s="12">
        <f t="shared" ref="FN74:FN102" si="760">FF74+FG74+FH74*1.5+FI74*2.3+FJ74*2+FK74*0.4+FL74*0.2</f>
        <v>1.5</v>
      </c>
      <c r="FO74" s="22">
        <f t="shared" ref="FO74:FO76" si="761">FO73+"00:15"</f>
        <v>0.51041666666666696</v>
      </c>
      <c r="FP74" s="48">
        <f t="shared" si="721"/>
        <v>67</v>
      </c>
      <c r="FQ74" s="48">
        <f t="shared" si="721"/>
        <v>5</v>
      </c>
      <c r="FR74" s="48">
        <f t="shared" si="721"/>
        <v>1</v>
      </c>
      <c r="FS74" s="48">
        <f t="shared" si="721"/>
        <v>0</v>
      </c>
      <c r="FT74" s="48">
        <f t="shared" si="721"/>
        <v>0</v>
      </c>
      <c r="FU74" s="48">
        <f t="shared" si="721"/>
        <v>0</v>
      </c>
      <c r="FV74" s="48">
        <f t="shared" si="721"/>
        <v>5</v>
      </c>
      <c r="FW74" s="12">
        <f>SUM(FP74:FV74)</f>
        <v>78</v>
      </c>
      <c r="FX74" s="12">
        <f t="shared" ref="FX74:FX102" si="762">FP74+FQ74+FR74*1.5+FS74*2.3+FT74*2+FU74*0.4+FV74*0.2</f>
        <v>74.5</v>
      </c>
      <c r="FY74" s="22">
        <f t="shared" ref="FY74:FY76" si="763">FY73+"00:15"</f>
        <v>0.51041666666666696</v>
      </c>
      <c r="FZ74" s="48">
        <f t="shared" si="722"/>
        <v>166</v>
      </c>
      <c r="GA74" s="48">
        <f t="shared" si="722"/>
        <v>18</v>
      </c>
      <c r="GB74" s="48">
        <f t="shared" si="722"/>
        <v>2</v>
      </c>
      <c r="GC74" s="48">
        <f t="shared" si="722"/>
        <v>0</v>
      </c>
      <c r="GD74" s="48">
        <f t="shared" si="722"/>
        <v>8</v>
      </c>
      <c r="GE74" s="48">
        <f t="shared" si="722"/>
        <v>9</v>
      </c>
      <c r="GF74" s="48">
        <f t="shared" si="722"/>
        <v>4</v>
      </c>
      <c r="GG74" s="12">
        <f>SUM(FZ74:GF74)</f>
        <v>207</v>
      </c>
      <c r="GH74" s="12">
        <f t="shared" ref="GH74:GH102" si="764">FZ74+GA74+GB74*1.5+GC74*2.3+GD74*2+GE74*0.4+GF74*0.2</f>
        <v>207.4</v>
      </c>
      <c r="GI74" s="22">
        <f t="shared" ref="GI74:GI76" si="765">GI73+"00:15"</f>
        <v>0.51041666666666696</v>
      </c>
      <c r="GJ74" s="48">
        <f t="shared" si="723"/>
        <v>158</v>
      </c>
      <c r="GK74" s="48">
        <f t="shared" si="723"/>
        <v>25</v>
      </c>
      <c r="GL74" s="48">
        <f t="shared" si="723"/>
        <v>1</v>
      </c>
      <c r="GM74" s="48">
        <f t="shared" si="723"/>
        <v>0</v>
      </c>
      <c r="GN74" s="48">
        <f t="shared" si="723"/>
        <v>7</v>
      </c>
      <c r="GO74" s="48">
        <f t="shared" si="723"/>
        <v>9</v>
      </c>
      <c r="GP74" s="48">
        <f t="shared" si="723"/>
        <v>1</v>
      </c>
      <c r="GQ74" s="12">
        <f>SUM(GJ74:GP74)</f>
        <v>201</v>
      </c>
      <c r="GR74" s="12">
        <f t="shared" ref="GR74:GR102" si="766">GJ74+GK74+GL74*1.5+GM74*2.3+GN74*2+GO74*0.4+GP74*0.2</f>
        <v>202.29999999999998</v>
      </c>
      <c r="GS74" s="22">
        <f t="shared" ref="GS74:GS76" si="767">GS73+"00:15"</f>
        <v>0.51041666666666696</v>
      </c>
      <c r="GT74" s="48">
        <f t="shared" si="724"/>
        <v>29</v>
      </c>
      <c r="GU74" s="48">
        <f t="shared" si="724"/>
        <v>3</v>
      </c>
      <c r="GV74" s="48">
        <f t="shared" si="724"/>
        <v>0</v>
      </c>
      <c r="GW74" s="48">
        <f t="shared" si="724"/>
        <v>0</v>
      </c>
      <c r="GX74" s="48">
        <f t="shared" si="724"/>
        <v>0</v>
      </c>
      <c r="GY74" s="48">
        <f t="shared" si="724"/>
        <v>0</v>
      </c>
      <c r="GZ74" s="48">
        <f t="shared" si="724"/>
        <v>2</v>
      </c>
      <c r="HA74" s="12">
        <f>SUM(GT74:GZ74)</f>
        <v>34</v>
      </c>
      <c r="HB74" s="12">
        <f t="shared" ref="HB74:HB102" si="768">GT74+GU74+GV74*1.5+GW74*2.3+GX74*2+GY74*0.4+GZ74*0.2</f>
        <v>32.4</v>
      </c>
      <c r="HC74" s="22">
        <f t="shared" ref="HC74:HC76" si="769">HC73+"00:15"</f>
        <v>0.51041666666666696</v>
      </c>
      <c r="HD74" s="48">
        <f t="shared" si="725"/>
        <v>11</v>
      </c>
      <c r="HE74" s="48">
        <f t="shared" si="725"/>
        <v>1</v>
      </c>
      <c r="HF74" s="48">
        <f t="shared" si="725"/>
        <v>0</v>
      </c>
      <c r="HG74" s="48">
        <f t="shared" si="725"/>
        <v>0</v>
      </c>
      <c r="HH74" s="48">
        <f t="shared" si="725"/>
        <v>0</v>
      </c>
      <c r="HI74" s="48">
        <f t="shared" si="725"/>
        <v>0</v>
      </c>
      <c r="HJ74" s="48">
        <f t="shared" si="725"/>
        <v>0</v>
      </c>
      <c r="HK74" s="12">
        <f>SUM(HD74:HJ74)</f>
        <v>12</v>
      </c>
      <c r="HL74" s="12">
        <f t="shared" ref="HL74:HL102" si="770">HD74+HE74+HF74*1.5+HG74*2.3+HH74*2+HI74*0.4+HJ74*0.2</f>
        <v>12</v>
      </c>
      <c r="HM74" s="22">
        <f t="shared" ref="HM74:HM76" si="771">HM73+"00:15"</f>
        <v>0.51041666666666696</v>
      </c>
      <c r="HN74" s="48">
        <f t="shared" si="726"/>
        <v>176</v>
      </c>
      <c r="HO74" s="48">
        <f t="shared" si="726"/>
        <v>25</v>
      </c>
      <c r="HP74" s="48">
        <f t="shared" si="726"/>
        <v>2</v>
      </c>
      <c r="HQ74" s="48">
        <f t="shared" si="726"/>
        <v>0</v>
      </c>
      <c r="HR74" s="48">
        <f t="shared" si="726"/>
        <v>7</v>
      </c>
      <c r="HS74" s="48">
        <f t="shared" si="726"/>
        <v>9</v>
      </c>
      <c r="HT74" s="48">
        <f t="shared" si="726"/>
        <v>3</v>
      </c>
      <c r="HU74" s="12">
        <f>SUM(HN74:HT74)</f>
        <v>222</v>
      </c>
      <c r="HV74" s="12">
        <f t="shared" ref="HV74:HV102" si="772">HN74+HO74+HP74*1.5+HQ74*2.3+HR74*2+HS74*0.4+HT74*0.2</f>
        <v>222.2</v>
      </c>
      <c r="HW74" s="22">
        <f t="shared" ref="HW74:HW76" si="773">HW73+"00:15"</f>
        <v>0.51041666666666696</v>
      </c>
      <c r="HX74" s="48">
        <f t="shared" si="727"/>
        <v>135</v>
      </c>
      <c r="HY74" s="48">
        <f t="shared" si="727"/>
        <v>15</v>
      </c>
      <c r="HZ74" s="48">
        <f t="shared" si="727"/>
        <v>3</v>
      </c>
      <c r="IA74" s="48">
        <f t="shared" si="727"/>
        <v>0</v>
      </c>
      <c r="IB74" s="48">
        <f t="shared" si="727"/>
        <v>8</v>
      </c>
      <c r="IC74" s="48">
        <f t="shared" si="727"/>
        <v>9</v>
      </c>
      <c r="ID74" s="48">
        <f t="shared" si="727"/>
        <v>3</v>
      </c>
      <c r="IE74" s="12">
        <f>SUM(HX74:ID74)</f>
        <v>173</v>
      </c>
      <c r="IF74" s="12">
        <f t="shared" ref="IF74:IF102" si="774">HX74+HY74+HZ74*1.5+IA74*2.3+IB74*2+IC74*0.4+ID74*0.2</f>
        <v>174.7</v>
      </c>
    </row>
    <row r="75" spans="1:240" ht="13" customHeight="1" x14ac:dyDescent="0.25">
      <c r="A75" s="22">
        <f t="shared" si="728"/>
        <v>0.52083333333333359</v>
      </c>
      <c r="B75" s="42">
        <v>3</v>
      </c>
      <c r="C75" s="42">
        <v>2</v>
      </c>
      <c r="D75" s="42">
        <v>1</v>
      </c>
      <c r="E75" s="42">
        <v>0</v>
      </c>
      <c r="F75" s="42">
        <v>0</v>
      </c>
      <c r="G75" s="42">
        <v>2</v>
      </c>
      <c r="H75" s="42">
        <v>2</v>
      </c>
      <c r="I75" s="12">
        <f>SUM(B75:H75)</f>
        <v>10</v>
      </c>
      <c r="J75" s="12">
        <f t="shared" si="8"/>
        <v>7.7</v>
      </c>
      <c r="K75" s="22">
        <f t="shared" si="729"/>
        <v>0.52083333333333359</v>
      </c>
      <c r="L75" s="42">
        <v>18</v>
      </c>
      <c r="M75" s="42">
        <v>3</v>
      </c>
      <c r="N75" s="42">
        <v>0</v>
      </c>
      <c r="O75" s="42">
        <v>0</v>
      </c>
      <c r="P75" s="42">
        <v>0</v>
      </c>
      <c r="Q75" s="42">
        <v>0</v>
      </c>
      <c r="R75" s="42">
        <v>5</v>
      </c>
      <c r="S75" s="12">
        <f>SUM(L75:R75)</f>
        <v>26</v>
      </c>
      <c r="T75" s="12">
        <f t="shared" si="730"/>
        <v>22</v>
      </c>
      <c r="U75" s="22">
        <f t="shared" si="731"/>
        <v>0.52083333333333359</v>
      </c>
      <c r="V75" s="42">
        <v>22</v>
      </c>
      <c r="W75" s="42">
        <v>2</v>
      </c>
      <c r="X75" s="42">
        <v>1</v>
      </c>
      <c r="Y75" s="42">
        <v>0</v>
      </c>
      <c r="Z75" s="42">
        <v>0</v>
      </c>
      <c r="AA75" s="42">
        <v>4</v>
      </c>
      <c r="AB75" s="42">
        <v>1</v>
      </c>
      <c r="AC75" s="12">
        <f>SUM(V75:AB75)</f>
        <v>30</v>
      </c>
      <c r="AD75" s="12">
        <f t="shared" si="732"/>
        <v>27.3</v>
      </c>
      <c r="AE75" s="22">
        <f t="shared" si="733"/>
        <v>0.52083333333333359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12">
        <f>SUM(AF75:AL75)</f>
        <v>0</v>
      </c>
      <c r="AN75" s="12">
        <f t="shared" si="734"/>
        <v>0</v>
      </c>
      <c r="AO75" s="22">
        <f t="shared" si="735"/>
        <v>0.52083333333333359</v>
      </c>
      <c r="AP75" s="42">
        <v>1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2</v>
      </c>
      <c r="AW75" s="12">
        <f>SUM(AP75:AV75)</f>
        <v>3</v>
      </c>
      <c r="AX75" s="12">
        <f t="shared" si="736"/>
        <v>1.4</v>
      </c>
      <c r="AY75" s="22">
        <f t="shared" si="737"/>
        <v>0.52083333333333359</v>
      </c>
      <c r="AZ75" s="42">
        <v>162</v>
      </c>
      <c r="BA75" s="42">
        <v>30</v>
      </c>
      <c r="BB75" s="42">
        <v>1</v>
      </c>
      <c r="BC75" s="42">
        <v>0</v>
      </c>
      <c r="BD75" s="42">
        <v>8</v>
      </c>
      <c r="BE75" s="42">
        <v>14</v>
      </c>
      <c r="BF75" s="42">
        <v>5</v>
      </c>
      <c r="BG75" s="12">
        <f>SUM(AZ75:BF75)</f>
        <v>220</v>
      </c>
      <c r="BH75" s="12">
        <f t="shared" si="738"/>
        <v>216.1</v>
      </c>
      <c r="BI75" s="22">
        <f t="shared" si="739"/>
        <v>0.52083333333333359</v>
      </c>
      <c r="BJ75" s="42">
        <v>2</v>
      </c>
      <c r="BK75" s="42">
        <v>0</v>
      </c>
      <c r="BL75" s="42">
        <v>1</v>
      </c>
      <c r="BM75" s="42">
        <v>0</v>
      </c>
      <c r="BN75" s="42">
        <v>0</v>
      </c>
      <c r="BO75" s="42">
        <v>1</v>
      </c>
      <c r="BP75" s="42">
        <v>0</v>
      </c>
      <c r="BQ75" s="12">
        <f>SUM(BJ75:BP75)</f>
        <v>4</v>
      </c>
      <c r="BR75" s="12">
        <f t="shared" si="740"/>
        <v>3.9</v>
      </c>
      <c r="BS75" s="22">
        <f t="shared" si="741"/>
        <v>0.52083333333333359</v>
      </c>
      <c r="BT75" s="42">
        <v>0</v>
      </c>
      <c r="BU75" s="42">
        <v>0</v>
      </c>
      <c r="BV75" s="42">
        <v>0</v>
      </c>
      <c r="BW75" s="42">
        <v>0</v>
      </c>
      <c r="BX75" s="42">
        <v>0</v>
      </c>
      <c r="BY75" s="42">
        <v>0</v>
      </c>
      <c r="BZ75" s="42">
        <v>0</v>
      </c>
      <c r="CA75" s="12">
        <f>SUM(BT75:BZ75)</f>
        <v>0</v>
      </c>
      <c r="CB75" s="12">
        <f t="shared" si="742"/>
        <v>0</v>
      </c>
      <c r="CC75" s="22">
        <f t="shared" si="743"/>
        <v>0.52083333333333359</v>
      </c>
      <c r="CD75" s="42">
        <v>3</v>
      </c>
      <c r="CE75" s="42">
        <v>1</v>
      </c>
      <c r="CF75" s="42">
        <v>0</v>
      </c>
      <c r="CG75" s="42">
        <v>0</v>
      </c>
      <c r="CH75" s="42">
        <v>0</v>
      </c>
      <c r="CI75" s="42">
        <v>1</v>
      </c>
      <c r="CJ75" s="42">
        <v>0</v>
      </c>
      <c r="CK75" s="12">
        <f>SUM(CD75:CJ75)</f>
        <v>5</v>
      </c>
      <c r="CL75" s="12">
        <f t="shared" si="744"/>
        <v>4.4000000000000004</v>
      </c>
      <c r="CM75" s="22">
        <f t="shared" si="745"/>
        <v>0.52083333333333359</v>
      </c>
      <c r="CN75" s="42">
        <v>0</v>
      </c>
      <c r="CO75" s="42">
        <v>0</v>
      </c>
      <c r="CP75" s="42">
        <v>0</v>
      </c>
      <c r="CQ75" s="42">
        <v>0</v>
      </c>
      <c r="CR75" s="42">
        <v>0</v>
      </c>
      <c r="CS75" s="42">
        <v>0</v>
      </c>
      <c r="CT75" s="42">
        <v>3</v>
      </c>
      <c r="CU75" s="12">
        <f>SUM(CN75:CT75)</f>
        <v>3</v>
      </c>
      <c r="CV75" s="12">
        <f t="shared" si="746"/>
        <v>0.60000000000000009</v>
      </c>
      <c r="CW75" s="22">
        <f t="shared" si="747"/>
        <v>0.52083333333333359</v>
      </c>
      <c r="CX75" s="42">
        <v>6</v>
      </c>
      <c r="CY75" s="42">
        <v>0</v>
      </c>
      <c r="CZ75" s="42">
        <v>0</v>
      </c>
      <c r="DA75" s="42">
        <v>0</v>
      </c>
      <c r="DB75" s="42">
        <v>0</v>
      </c>
      <c r="DC75" s="42">
        <v>1</v>
      </c>
      <c r="DD75" s="42">
        <v>0</v>
      </c>
      <c r="DE75" s="12">
        <f>SUM(CX75:DD75)</f>
        <v>7</v>
      </c>
      <c r="DF75" s="12">
        <f t="shared" si="748"/>
        <v>6.4</v>
      </c>
      <c r="DG75" s="22">
        <f t="shared" si="749"/>
        <v>0.52083333333333359</v>
      </c>
      <c r="DH75" s="42">
        <v>0</v>
      </c>
      <c r="DI75" s="42">
        <v>0</v>
      </c>
      <c r="DJ75" s="42">
        <v>0</v>
      </c>
      <c r="DK75" s="42">
        <v>0</v>
      </c>
      <c r="DL75" s="42">
        <v>0</v>
      </c>
      <c r="DM75" s="42">
        <v>0</v>
      </c>
      <c r="DN75" s="42">
        <v>0</v>
      </c>
      <c r="DO75" s="12">
        <f>SUM(DH75:DN75)</f>
        <v>0</v>
      </c>
      <c r="DP75" s="12">
        <f t="shared" si="750"/>
        <v>0</v>
      </c>
      <c r="DQ75" s="22">
        <f t="shared" si="751"/>
        <v>0.52083333333333359</v>
      </c>
      <c r="DR75" s="42">
        <v>12</v>
      </c>
      <c r="DS75" s="42">
        <v>3</v>
      </c>
      <c r="DT75" s="42">
        <v>0</v>
      </c>
      <c r="DU75" s="42">
        <v>0</v>
      </c>
      <c r="DV75" s="42">
        <v>0</v>
      </c>
      <c r="DW75" s="42">
        <v>1</v>
      </c>
      <c r="DX75" s="42">
        <v>0</v>
      </c>
      <c r="DY75" s="12">
        <f>SUM(DR75:DX75)</f>
        <v>16</v>
      </c>
      <c r="DZ75" s="12">
        <f t="shared" si="752"/>
        <v>15.4</v>
      </c>
      <c r="EA75" s="22">
        <f t="shared" si="753"/>
        <v>0.52083333333333359</v>
      </c>
      <c r="EB75" s="42">
        <v>131</v>
      </c>
      <c r="EC75" s="42">
        <v>15</v>
      </c>
      <c r="ED75" s="42">
        <v>3</v>
      </c>
      <c r="EE75" s="42">
        <v>1</v>
      </c>
      <c r="EF75" s="42">
        <v>7</v>
      </c>
      <c r="EG75" s="42">
        <v>10</v>
      </c>
      <c r="EH75" s="42">
        <v>2</v>
      </c>
      <c r="EI75" s="12">
        <f>SUM(EB75:EH75)</f>
        <v>169</v>
      </c>
      <c r="EJ75" s="12">
        <f t="shared" si="754"/>
        <v>171.20000000000002</v>
      </c>
      <c r="EK75" s="22">
        <f t="shared" si="755"/>
        <v>0.52083333333333359</v>
      </c>
      <c r="EL75" s="42">
        <v>0</v>
      </c>
      <c r="EM75" s="42">
        <v>0</v>
      </c>
      <c r="EN75" s="42">
        <v>0</v>
      </c>
      <c r="EO75" s="42">
        <v>0</v>
      </c>
      <c r="EP75" s="42">
        <v>0</v>
      </c>
      <c r="EQ75" s="42">
        <v>0</v>
      </c>
      <c r="ER75" s="42">
        <v>0</v>
      </c>
      <c r="ES75" s="12">
        <f>SUM(EL75:ER75)</f>
        <v>0</v>
      </c>
      <c r="ET75" s="12">
        <f t="shared" si="756"/>
        <v>0</v>
      </c>
      <c r="EU75" s="22">
        <f t="shared" si="757"/>
        <v>0.52083333333333359</v>
      </c>
      <c r="EV75" s="42">
        <v>3</v>
      </c>
      <c r="EW75" s="42">
        <v>0</v>
      </c>
      <c r="EX75" s="42">
        <v>0</v>
      </c>
      <c r="EY75" s="42">
        <v>0</v>
      </c>
      <c r="EZ75" s="42">
        <v>0</v>
      </c>
      <c r="FA75" s="42">
        <v>0</v>
      </c>
      <c r="FB75" s="42">
        <v>0</v>
      </c>
      <c r="FC75" s="12">
        <f>SUM(EV75:FB75)</f>
        <v>3</v>
      </c>
      <c r="FD75" s="12">
        <f t="shared" si="758"/>
        <v>3</v>
      </c>
      <c r="FE75" s="22">
        <f t="shared" si="759"/>
        <v>0.52083333333333359</v>
      </c>
      <c r="FF75" s="48">
        <f t="shared" si="720"/>
        <v>1</v>
      </c>
      <c r="FG75" s="48">
        <f t="shared" si="720"/>
        <v>0</v>
      </c>
      <c r="FH75" s="48">
        <f t="shared" si="720"/>
        <v>0</v>
      </c>
      <c r="FI75" s="48">
        <f t="shared" si="720"/>
        <v>0</v>
      </c>
      <c r="FJ75" s="48">
        <f t="shared" si="720"/>
        <v>0</v>
      </c>
      <c r="FK75" s="48">
        <f t="shared" si="720"/>
        <v>0</v>
      </c>
      <c r="FL75" s="48">
        <f t="shared" si="720"/>
        <v>5</v>
      </c>
      <c r="FM75" s="12">
        <f>SUM(FF75:FL75)</f>
        <v>6</v>
      </c>
      <c r="FN75" s="12">
        <f t="shared" si="760"/>
        <v>2</v>
      </c>
      <c r="FO75" s="22">
        <f t="shared" si="761"/>
        <v>0.52083333333333359</v>
      </c>
      <c r="FP75" s="48">
        <f t="shared" si="721"/>
        <v>43</v>
      </c>
      <c r="FQ75" s="48">
        <f t="shared" si="721"/>
        <v>7</v>
      </c>
      <c r="FR75" s="48">
        <f t="shared" si="721"/>
        <v>2</v>
      </c>
      <c r="FS75" s="48">
        <f t="shared" si="721"/>
        <v>0</v>
      </c>
      <c r="FT75" s="48">
        <f t="shared" si="721"/>
        <v>0</v>
      </c>
      <c r="FU75" s="48">
        <f t="shared" si="721"/>
        <v>6</v>
      </c>
      <c r="FV75" s="48">
        <f t="shared" si="721"/>
        <v>8</v>
      </c>
      <c r="FW75" s="12">
        <f>SUM(FP75:FV75)</f>
        <v>66</v>
      </c>
      <c r="FX75" s="12">
        <f t="shared" si="762"/>
        <v>57</v>
      </c>
      <c r="FY75" s="22">
        <f t="shared" si="763"/>
        <v>0.52083333333333359</v>
      </c>
      <c r="FZ75" s="48">
        <f t="shared" si="722"/>
        <v>156</v>
      </c>
      <c r="GA75" s="48">
        <f t="shared" si="722"/>
        <v>18</v>
      </c>
      <c r="GB75" s="48">
        <f t="shared" si="722"/>
        <v>4</v>
      </c>
      <c r="GC75" s="48">
        <f t="shared" si="722"/>
        <v>1</v>
      </c>
      <c r="GD75" s="48">
        <f t="shared" si="722"/>
        <v>7</v>
      </c>
      <c r="GE75" s="48">
        <f t="shared" si="722"/>
        <v>15</v>
      </c>
      <c r="GF75" s="48">
        <f t="shared" si="722"/>
        <v>3</v>
      </c>
      <c r="GG75" s="12">
        <f>SUM(FZ75:GF75)</f>
        <v>204</v>
      </c>
      <c r="GH75" s="12">
        <f t="shared" si="764"/>
        <v>202.9</v>
      </c>
      <c r="GI75" s="22">
        <f t="shared" si="765"/>
        <v>0.52083333333333359</v>
      </c>
      <c r="GJ75" s="48">
        <f t="shared" si="723"/>
        <v>165</v>
      </c>
      <c r="GK75" s="48">
        <f t="shared" si="723"/>
        <v>30</v>
      </c>
      <c r="GL75" s="48">
        <f t="shared" si="723"/>
        <v>2</v>
      </c>
      <c r="GM75" s="48">
        <f t="shared" si="723"/>
        <v>0</v>
      </c>
      <c r="GN75" s="48">
        <f t="shared" si="723"/>
        <v>8</v>
      </c>
      <c r="GO75" s="48">
        <f t="shared" si="723"/>
        <v>15</v>
      </c>
      <c r="GP75" s="48">
        <f t="shared" si="723"/>
        <v>7</v>
      </c>
      <c r="GQ75" s="12">
        <f>SUM(GJ75:GP75)</f>
        <v>227</v>
      </c>
      <c r="GR75" s="12">
        <f t="shared" si="766"/>
        <v>221.4</v>
      </c>
      <c r="GS75" s="22">
        <f t="shared" si="767"/>
        <v>0.52083333333333359</v>
      </c>
      <c r="GT75" s="48">
        <f t="shared" si="724"/>
        <v>32</v>
      </c>
      <c r="GU75" s="48">
        <f t="shared" si="724"/>
        <v>6</v>
      </c>
      <c r="GV75" s="48">
        <f t="shared" si="724"/>
        <v>1</v>
      </c>
      <c r="GW75" s="48">
        <f t="shared" si="724"/>
        <v>0</v>
      </c>
      <c r="GX75" s="48">
        <f t="shared" si="724"/>
        <v>0</v>
      </c>
      <c r="GY75" s="48">
        <f t="shared" si="724"/>
        <v>2</v>
      </c>
      <c r="GZ75" s="48">
        <f t="shared" si="724"/>
        <v>5</v>
      </c>
      <c r="HA75" s="12">
        <f>SUM(GT75:GZ75)</f>
        <v>46</v>
      </c>
      <c r="HB75" s="12">
        <f t="shared" si="768"/>
        <v>41.3</v>
      </c>
      <c r="HC75" s="22">
        <f t="shared" si="769"/>
        <v>0.52083333333333359</v>
      </c>
      <c r="HD75" s="48">
        <f t="shared" si="725"/>
        <v>9</v>
      </c>
      <c r="HE75" s="48">
        <f t="shared" si="725"/>
        <v>1</v>
      </c>
      <c r="HF75" s="48">
        <f t="shared" si="725"/>
        <v>0</v>
      </c>
      <c r="HG75" s="48">
        <f t="shared" si="725"/>
        <v>0</v>
      </c>
      <c r="HH75" s="48">
        <f t="shared" si="725"/>
        <v>0</v>
      </c>
      <c r="HI75" s="48">
        <f t="shared" si="725"/>
        <v>2</v>
      </c>
      <c r="HJ75" s="48">
        <f t="shared" si="725"/>
        <v>3</v>
      </c>
      <c r="HK75" s="12">
        <f>SUM(HD75:HJ75)</f>
        <v>15</v>
      </c>
      <c r="HL75" s="12">
        <f t="shared" si="770"/>
        <v>11.4</v>
      </c>
      <c r="HM75" s="22">
        <f t="shared" si="771"/>
        <v>0.52083333333333359</v>
      </c>
      <c r="HN75" s="48">
        <f t="shared" si="726"/>
        <v>174</v>
      </c>
      <c r="HO75" s="48">
        <f t="shared" si="726"/>
        <v>32</v>
      </c>
      <c r="HP75" s="48">
        <f t="shared" si="726"/>
        <v>2</v>
      </c>
      <c r="HQ75" s="48">
        <f t="shared" si="726"/>
        <v>0</v>
      </c>
      <c r="HR75" s="48">
        <f t="shared" si="726"/>
        <v>8</v>
      </c>
      <c r="HS75" s="48">
        <f t="shared" si="726"/>
        <v>17</v>
      </c>
      <c r="HT75" s="48">
        <f t="shared" si="726"/>
        <v>7</v>
      </c>
      <c r="HU75" s="12">
        <f>SUM(HN75:HT75)</f>
        <v>240</v>
      </c>
      <c r="HV75" s="12">
        <f t="shared" si="772"/>
        <v>233.20000000000002</v>
      </c>
      <c r="HW75" s="22">
        <f t="shared" si="773"/>
        <v>0.52083333333333359</v>
      </c>
      <c r="HX75" s="48">
        <f t="shared" si="727"/>
        <v>146</v>
      </c>
      <c r="HY75" s="48">
        <f t="shared" si="727"/>
        <v>18</v>
      </c>
      <c r="HZ75" s="48">
        <f t="shared" si="727"/>
        <v>3</v>
      </c>
      <c r="IA75" s="48">
        <f t="shared" si="727"/>
        <v>1</v>
      </c>
      <c r="IB75" s="48">
        <f t="shared" si="727"/>
        <v>7</v>
      </c>
      <c r="IC75" s="48">
        <f t="shared" si="727"/>
        <v>11</v>
      </c>
      <c r="ID75" s="48">
        <f t="shared" si="727"/>
        <v>2</v>
      </c>
      <c r="IE75" s="12">
        <f>SUM(HX75:ID75)</f>
        <v>188</v>
      </c>
      <c r="IF75" s="12">
        <f t="shared" si="774"/>
        <v>189.60000000000002</v>
      </c>
    </row>
    <row r="76" spans="1:240" ht="13" customHeight="1" thickBot="1" x14ac:dyDescent="0.3">
      <c r="A76" s="22">
        <f t="shared" si="728"/>
        <v>0.53125000000000022</v>
      </c>
      <c r="B76" s="42">
        <v>3</v>
      </c>
      <c r="C76" s="42">
        <v>0</v>
      </c>
      <c r="D76" s="42">
        <v>0</v>
      </c>
      <c r="E76" s="42">
        <v>0</v>
      </c>
      <c r="F76" s="42">
        <v>0</v>
      </c>
      <c r="G76" s="42">
        <v>2</v>
      </c>
      <c r="H76" s="42">
        <v>1</v>
      </c>
      <c r="I76" s="12">
        <f>SUM(B76:H76)</f>
        <v>6</v>
      </c>
      <c r="J76" s="12">
        <f t="shared" si="8"/>
        <v>4</v>
      </c>
      <c r="K76" s="22">
        <f t="shared" si="729"/>
        <v>0.53125000000000022</v>
      </c>
      <c r="L76" s="42">
        <v>13</v>
      </c>
      <c r="M76" s="42">
        <v>1</v>
      </c>
      <c r="N76" s="42">
        <v>1</v>
      </c>
      <c r="O76" s="42">
        <v>0</v>
      </c>
      <c r="P76" s="42">
        <v>0</v>
      </c>
      <c r="Q76" s="42">
        <v>2</v>
      </c>
      <c r="R76" s="42">
        <v>2</v>
      </c>
      <c r="S76" s="12">
        <f>SUM(L76:R76)</f>
        <v>19</v>
      </c>
      <c r="T76" s="12">
        <f t="shared" si="730"/>
        <v>16.7</v>
      </c>
      <c r="U76" s="22">
        <f t="shared" si="731"/>
        <v>0.53125000000000022</v>
      </c>
      <c r="V76" s="42">
        <v>29</v>
      </c>
      <c r="W76" s="42">
        <v>2</v>
      </c>
      <c r="X76" s="42">
        <v>1</v>
      </c>
      <c r="Y76" s="42">
        <v>0</v>
      </c>
      <c r="Z76" s="42">
        <v>0</v>
      </c>
      <c r="AA76" s="42">
        <v>3</v>
      </c>
      <c r="AB76" s="42">
        <v>1</v>
      </c>
      <c r="AC76" s="12">
        <f>SUM(V76:AB76)</f>
        <v>36</v>
      </c>
      <c r="AD76" s="12">
        <f t="shared" si="732"/>
        <v>33.900000000000006</v>
      </c>
      <c r="AE76" s="22">
        <f t="shared" si="733"/>
        <v>0.53125000000000022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12">
        <f>SUM(AF76:AL76)</f>
        <v>0</v>
      </c>
      <c r="AN76" s="12">
        <f t="shared" si="734"/>
        <v>0</v>
      </c>
      <c r="AO76" s="22">
        <f t="shared" si="735"/>
        <v>0.53125000000000022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1</v>
      </c>
      <c r="AW76" s="12">
        <f>SUM(AP76:AV76)</f>
        <v>1</v>
      </c>
      <c r="AX76" s="12">
        <f t="shared" si="736"/>
        <v>0.2</v>
      </c>
      <c r="AY76" s="22">
        <f t="shared" si="737"/>
        <v>0.53125000000000022</v>
      </c>
      <c r="AZ76" s="42">
        <v>192</v>
      </c>
      <c r="BA76" s="42">
        <v>17</v>
      </c>
      <c r="BB76" s="42">
        <v>3</v>
      </c>
      <c r="BC76" s="42">
        <v>1</v>
      </c>
      <c r="BD76" s="42">
        <v>5</v>
      </c>
      <c r="BE76" s="42">
        <v>13</v>
      </c>
      <c r="BF76" s="42">
        <v>6</v>
      </c>
      <c r="BG76" s="12">
        <f>SUM(AZ76:BF76)</f>
        <v>237</v>
      </c>
      <c r="BH76" s="12">
        <f t="shared" si="738"/>
        <v>232.2</v>
      </c>
      <c r="BI76" s="22">
        <f t="shared" si="739"/>
        <v>0.53125000000000022</v>
      </c>
      <c r="BJ76" s="42">
        <v>2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12">
        <f>SUM(BJ76:BP76)</f>
        <v>2</v>
      </c>
      <c r="BR76" s="12">
        <f t="shared" si="740"/>
        <v>2</v>
      </c>
      <c r="BS76" s="22">
        <f t="shared" si="741"/>
        <v>0.53125000000000022</v>
      </c>
      <c r="BT76" s="42">
        <v>0</v>
      </c>
      <c r="BU76" s="42">
        <v>0</v>
      </c>
      <c r="BV76" s="42">
        <v>0</v>
      </c>
      <c r="BW76" s="42">
        <v>0</v>
      </c>
      <c r="BX76" s="42">
        <v>0</v>
      </c>
      <c r="BY76" s="42">
        <v>0</v>
      </c>
      <c r="BZ76" s="42">
        <v>0</v>
      </c>
      <c r="CA76" s="12">
        <f>SUM(BT76:BZ76)</f>
        <v>0</v>
      </c>
      <c r="CB76" s="12">
        <f t="shared" si="742"/>
        <v>0</v>
      </c>
      <c r="CC76" s="22">
        <f t="shared" si="743"/>
        <v>0.53125000000000022</v>
      </c>
      <c r="CD76" s="42">
        <v>2</v>
      </c>
      <c r="CE76" s="42">
        <v>0</v>
      </c>
      <c r="CF76" s="42">
        <v>0</v>
      </c>
      <c r="CG76" s="42">
        <v>0</v>
      </c>
      <c r="CH76" s="42">
        <v>0</v>
      </c>
      <c r="CI76" s="42">
        <v>0</v>
      </c>
      <c r="CJ76" s="42">
        <v>0</v>
      </c>
      <c r="CK76" s="12">
        <f>SUM(CD76:CJ76)</f>
        <v>2</v>
      </c>
      <c r="CL76" s="12">
        <f t="shared" si="744"/>
        <v>2</v>
      </c>
      <c r="CM76" s="22">
        <f t="shared" si="745"/>
        <v>0.53125000000000022</v>
      </c>
      <c r="CN76" s="42">
        <v>1</v>
      </c>
      <c r="CO76" s="42">
        <v>0</v>
      </c>
      <c r="CP76" s="42">
        <v>0</v>
      </c>
      <c r="CQ76" s="42">
        <v>0</v>
      </c>
      <c r="CR76" s="42">
        <v>0</v>
      </c>
      <c r="CS76" s="42">
        <v>0</v>
      </c>
      <c r="CT76" s="42">
        <v>2</v>
      </c>
      <c r="CU76" s="12">
        <f>SUM(CN76:CT76)</f>
        <v>3</v>
      </c>
      <c r="CV76" s="12">
        <f t="shared" si="746"/>
        <v>1.4</v>
      </c>
      <c r="CW76" s="22">
        <f t="shared" si="747"/>
        <v>0.53125000000000022</v>
      </c>
      <c r="CX76" s="42">
        <v>6</v>
      </c>
      <c r="CY76" s="42">
        <v>1</v>
      </c>
      <c r="CZ76" s="42">
        <v>0</v>
      </c>
      <c r="DA76" s="42">
        <v>0</v>
      </c>
      <c r="DB76" s="42">
        <v>0</v>
      </c>
      <c r="DC76" s="42">
        <v>1</v>
      </c>
      <c r="DD76" s="42">
        <v>0</v>
      </c>
      <c r="DE76" s="12">
        <f>SUM(CX76:DD76)</f>
        <v>8</v>
      </c>
      <c r="DF76" s="12">
        <f t="shared" si="748"/>
        <v>7.4</v>
      </c>
      <c r="DG76" s="22">
        <f t="shared" si="749"/>
        <v>0.53125000000000022</v>
      </c>
      <c r="DH76" s="42">
        <v>0</v>
      </c>
      <c r="DI76" s="42">
        <v>0</v>
      </c>
      <c r="DJ76" s="42">
        <v>0</v>
      </c>
      <c r="DK76" s="42">
        <v>0</v>
      </c>
      <c r="DL76" s="42">
        <v>0</v>
      </c>
      <c r="DM76" s="42">
        <v>0</v>
      </c>
      <c r="DN76" s="42">
        <v>0</v>
      </c>
      <c r="DO76" s="12">
        <f>SUM(DH76:DN76)</f>
        <v>0</v>
      </c>
      <c r="DP76" s="12">
        <f t="shared" si="750"/>
        <v>0</v>
      </c>
      <c r="DQ76" s="22">
        <f t="shared" si="751"/>
        <v>0.53125000000000022</v>
      </c>
      <c r="DR76" s="42">
        <v>14</v>
      </c>
      <c r="DS76" s="42">
        <v>0</v>
      </c>
      <c r="DT76" s="42">
        <v>0</v>
      </c>
      <c r="DU76" s="42">
        <v>0</v>
      </c>
      <c r="DV76" s="42">
        <v>0</v>
      </c>
      <c r="DW76" s="42">
        <v>0</v>
      </c>
      <c r="DX76" s="42">
        <v>1</v>
      </c>
      <c r="DY76" s="12">
        <f>SUM(DR76:DX76)</f>
        <v>15</v>
      </c>
      <c r="DZ76" s="12">
        <f t="shared" si="752"/>
        <v>14.2</v>
      </c>
      <c r="EA76" s="22">
        <f t="shared" si="753"/>
        <v>0.53125000000000022</v>
      </c>
      <c r="EB76" s="42">
        <v>138</v>
      </c>
      <c r="EC76" s="42">
        <v>9</v>
      </c>
      <c r="ED76" s="42">
        <v>1</v>
      </c>
      <c r="EE76" s="42">
        <v>0</v>
      </c>
      <c r="EF76" s="42">
        <v>4</v>
      </c>
      <c r="EG76" s="42">
        <v>7</v>
      </c>
      <c r="EH76" s="42">
        <v>3</v>
      </c>
      <c r="EI76" s="12">
        <f>SUM(EB76:EH76)</f>
        <v>162</v>
      </c>
      <c r="EJ76" s="12">
        <f t="shared" si="754"/>
        <v>159.9</v>
      </c>
      <c r="EK76" s="22">
        <f t="shared" si="755"/>
        <v>0.53125000000000022</v>
      </c>
      <c r="EL76" s="42">
        <v>0</v>
      </c>
      <c r="EM76" s="42">
        <v>0</v>
      </c>
      <c r="EN76" s="42">
        <v>0</v>
      </c>
      <c r="EO76" s="42">
        <v>0</v>
      </c>
      <c r="EP76" s="42">
        <v>0</v>
      </c>
      <c r="EQ76" s="42">
        <v>0</v>
      </c>
      <c r="ER76" s="42">
        <v>0</v>
      </c>
      <c r="ES76" s="12">
        <f>SUM(EL76:ER76)</f>
        <v>0</v>
      </c>
      <c r="ET76" s="12">
        <f t="shared" si="756"/>
        <v>0</v>
      </c>
      <c r="EU76" s="22">
        <f t="shared" si="757"/>
        <v>0.53125000000000022</v>
      </c>
      <c r="EV76" s="42">
        <v>2</v>
      </c>
      <c r="EW76" s="42">
        <v>0</v>
      </c>
      <c r="EX76" s="42">
        <v>0</v>
      </c>
      <c r="EY76" s="42">
        <v>0</v>
      </c>
      <c r="EZ76" s="42">
        <v>0</v>
      </c>
      <c r="FA76" s="42">
        <v>0</v>
      </c>
      <c r="FB76" s="42">
        <v>0</v>
      </c>
      <c r="FC76" s="12">
        <f>SUM(EV76:FB76)</f>
        <v>2</v>
      </c>
      <c r="FD76" s="12">
        <f t="shared" si="758"/>
        <v>2</v>
      </c>
      <c r="FE76" s="22">
        <f t="shared" si="759"/>
        <v>0.53125000000000022</v>
      </c>
      <c r="FF76" s="48">
        <f t="shared" si="720"/>
        <v>1</v>
      </c>
      <c r="FG76" s="48">
        <f t="shared" si="720"/>
        <v>0</v>
      </c>
      <c r="FH76" s="48">
        <f t="shared" si="720"/>
        <v>0</v>
      </c>
      <c r="FI76" s="48">
        <f t="shared" si="720"/>
        <v>0</v>
      </c>
      <c r="FJ76" s="48">
        <f t="shared" si="720"/>
        <v>0</v>
      </c>
      <c r="FK76" s="48">
        <f t="shared" si="720"/>
        <v>0</v>
      </c>
      <c r="FL76" s="48">
        <f t="shared" si="720"/>
        <v>3</v>
      </c>
      <c r="FM76" s="12">
        <f>SUM(FF76:FL76)</f>
        <v>4</v>
      </c>
      <c r="FN76" s="12">
        <f t="shared" si="760"/>
        <v>1.6</v>
      </c>
      <c r="FO76" s="22">
        <f t="shared" si="761"/>
        <v>0.53125000000000022</v>
      </c>
      <c r="FP76" s="48">
        <f t="shared" si="721"/>
        <v>45</v>
      </c>
      <c r="FQ76" s="48">
        <f t="shared" si="721"/>
        <v>3</v>
      </c>
      <c r="FR76" s="48">
        <f t="shared" si="721"/>
        <v>2</v>
      </c>
      <c r="FS76" s="48">
        <f t="shared" si="721"/>
        <v>0</v>
      </c>
      <c r="FT76" s="48">
        <f t="shared" si="721"/>
        <v>0</v>
      </c>
      <c r="FU76" s="48">
        <f t="shared" si="721"/>
        <v>7</v>
      </c>
      <c r="FV76" s="48">
        <f t="shared" si="721"/>
        <v>4</v>
      </c>
      <c r="FW76" s="12">
        <f>SUM(FP76:FV76)</f>
        <v>61</v>
      </c>
      <c r="FX76" s="12">
        <f t="shared" si="762"/>
        <v>54.599999999999994</v>
      </c>
      <c r="FY76" s="22">
        <f t="shared" si="763"/>
        <v>0.53125000000000022</v>
      </c>
      <c r="FZ76" s="48">
        <f t="shared" si="722"/>
        <v>169</v>
      </c>
      <c r="GA76" s="48">
        <f t="shared" si="722"/>
        <v>11</v>
      </c>
      <c r="GB76" s="48">
        <f t="shared" si="722"/>
        <v>2</v>
      </c>
      <c r="GC76" s="48">
        <f t="shared" si="722"/>
        <v>0</v>
      </c>
      <c r="GD76" s="48">
        <f t="shared" si="722"/>
        <v>4</v>
      </c>
      <c r="GE76" s="48">
        <f t="shared" si="722"/>
        <v>10</v>
      </c>
      <c r="GF76" s="48">
        <f t="shared" si="722"/>
        <v>4</v>
      </c>
      <c r="GG76" s="12">
        <f>SUM(FZ76:GF76)</f>
        <v>200</v>
      </c>
      <c r="GH76" s="12">
        <f t="shared" si="764"/>
        <v>195.8</v>
      </c>
      <c r="GI76" s="22">
        <f t="shared" si="765"/>
        <v>0.53125000000000022</v>
      </c>
      <c r="GJ76" s="48">
        <f t="shared" si="723"/>
        <v>194</v>
      </c>
      <c r="GK76" s="48">
        <f t="shared" si="723"/>
        <v>17</v>
      </c>
      <c r="GL76" s="48">
        <f t="shared" si="723"/>
        <v>3</v>
      </c>
      <c r="GM76" s="48">
        <f t="shared" si="723"/>
        <v>1</v>
      </c>
      <c r="GN76" s="48">
        <f t="shared" si="723"/>
        <v>5</v>
      </c>
      <c r="GO76" s="48">
        <f t="shared" si="723"/>
        <v>13</v>
      </c>
      <c r="GP76" s="48">
        <f t="shared" si="723"/>
        <v>7</v>
      </c>
      <c r="GQ76" s="12">
        <f>SUM(GJ76:GP76)</f>
        <v>240</v>
      </c>
      <c r="GR76" s="12">
        <f t="shared" si="766"/>
        <v>234.4</v>
      </c>
      <c r="GS76" s="22">
        <f t="shared" si="767"/>
        <v>0.53125000000000022</v>
      </c>
      <c r="GT76" s="48">
        <f t="shared" si="724"/>
        <v>29</v>
      </c>
      <c r="GU76" s="48">
        <f t="shared" si="724"/>
        <v>1</v>
      </c>
      <c r="GV76" s="48">
        <f t="shared" si="724"/>
        <v>1</v>
      </c>
      <c r="GW76" s="48">
        <f t="shared" si="724"/>
        <v>0</v>
      </c>
      <c r="GX76" s="48">
        <f t="shared" si="724"/>
        <v>0</v>
      </c>
      <c r="GY76" s="48">
        <f t="shared" si="724"/>
        <v>2</v>
      </c>
      <c r="GZ76" s="48">
        <f t="shared" si="724"/>
        <v>3</v>
      </c>
      <c r="HA76" s="12">
        <f>SUM(GT76:GZ76)</f>
        <v>36</v>
      </c>
      <c r="HB76" s="12">
        <f t="shared" si="768"/>
        <v>32.9</v>
      </c>
      <c r="HC76" s="22">
        <f t="shared" si="769"/>
        <v>0.53125000000000022</v>
      </c>
      <c r="HD76" s="48">
        <f t="shared" si="725"/>
        <v>9</v>
      </c>
      <c r="HE76" s="48">
        <f t="shared" si="725"/>
        <v>1</v>
      </c>
      <c r="HF76" s="48">
        <f t="shared" si="725"/>
        <v>0</v>
      </c>
      <c r="HG76" s="48">
        <f t="shared" si="725"/>
        <v>0</v>
      </c>
      <c r="HH76" s="48">
        <f t="shared" si="725"/>
        <v>0</v>
      </c>
      <c r="HI76" s="48">
        <f t="shared" si="725"/>
        <v>1</v>
      </c>
      <c r="HJ76" s="48">
        <f t="shared" si="725"/>
        <v>2</v>
      </c>
      <c r="HK76" s="12">
        <f>SUM(HD76:HJ76)</f>
        <v>13</v>
      </c>
      <c r="HL76" s="12">
        <f t="shared" si="770"/>
        <v>10.8</v>
      </c>
      <c r="HM76" s="22">
        <f t="shared" si="771"/>
        <v>0.53125000000000022</v>
      </c>
      <c r="HN76" s="48">
        <f t="shared" si="726"/>
        <v>203</v>
      </c>
      <c r="HO76" s="48">
        <f t="shared" si="726"/>
        <v>18</v>
      </c>
      <c r="HP76" s="48">
        <f t="shared" si="726"/>
        <v>3</v>
      </c>
      <c r="HQ76" s="48">
        <f t="shared" si="726"/>
        <v>1</v>
      </c>
      <c r="HR76" s="48">
        <f t="shared" si="726"/>
        <v>5</v>
      </c>
      <c r="HS76" s="48">
        <f t="shared" si="726"/>
        <v>16</v>
      </c>
      <c r="HT76" s="48">
        <f t="shared" si="726"/>
        <v>7</v>
      </c>
      <c r="HU76" s="12">
        <f>SUM(HN76:HT76)</f>
        <v>253</v>
      </c>
      <c r="HV76" s="12">
        <f t="shared" si="772"/>
        <v>245.60000000000002</v>
      </c>
      <c r="HW76" s="22">
        <f t="shared" si="773"/>
        <v>0.53125000000000022</v>
      </c>
      <c r="HX76" s="48">
        <f t="shared" si="727"/>
        <v>154</v>
      </c>
      <c r="HY76" s="48">
        <f t="shared" si="727"/>
        <v>9</v>
      </c>
      <c r="HZ76" s="48">
        <f t="shared" si="727"/>
        <v>1</v>
      </c>
      <c r="IA76" s="48">
        <f t="shared" si="727"/>
        <v>0</v>
      </c>
      <c r="IB76" s="48">
        <f t="shared" si="727"/>
        <v>4</v>
      </c>
      <c r="IC76" s="48">
        <f t="shared" si="727"/>
        <v>7</v>
      </c>
      <c r="ID76" s="48">
        <f t="shared" si="727"/>
        <v>4</v>
      </c>
      <c r="IE76" s="12">
        <f>SUM(HX76:ID76)</f>
        <v>179</v>
      </c>
      <c r="IF76" s="12">
        <f t="shared" si="774"/>
        <v>176.10000000000002</v>
      </c>
    </row>
    <row r="77" spans="1:240" ht="13" customHeight="1" thickTop="1" thickBot="1" x14ac:dyDescent="0.3">
      <c r="A77" s="23" t="s">
        <v>5</v>
      </c>
      <c r="B77" s="80">
        <f t="shared" ref="B77:I77" si="775">SUM(B73:B76)</f>
        <v>32</v>
      </c>
      <c r="C77" s="80">
        <f t="shared" si="775"/>
        <v>3</v>
      </c>
      <c r="D77" s="80">
        <f t="shared" si="775"/>
        <v>2</v>
      </c>
      <c r="E77" s="80">
        <f t="shared" si="775"/>
        <v>0</v>
      </c>
      <c r="F77" s="80">
        <f t="shared" si="775"/>
        <v>0</v>
      </c>
      <c r="G77" s="80">
        <f t="shared" si="775"/>
        <v>4</v>
      </c>
      <c r="H77" s="80">
        <f t="shared" si="775"/>
        <v>5</v>
      </c>
      <c r="I77" s="13">
        <f t="shared" si="775"/>
        <v>46</v>
      </c>
      <c r="J77" s="13">
        <f t="shared" si="8"/>
        <v>40.6</v>
      </c>
      <c r="K77" s="23" t="s">
        <v>5</v>
      </c>
      <c r="L77" s="80">
        <f t="shared" ref="L77:S77" si="776">SUM(L73:L76)</f>
        <v>53</v>
      </c>
      <c r="M77" s="80">
        <f t="shared" si="776"/>
        <v>8</v>
      </c>
      <c r="N77" s="80">
        <f t="shared" si="776"/>
        <v>1</v>
      </c>
      <c r="O77" s="80">
        <f t="shared" si="776"/>
        <v>0</v>
      </c>
      <c r="P77" s="80">
        <f t="shared" si="776"/>
        <v>0</v>
      </c>
      <c r="Q77" s="80">
        <f t="shared" si="776"/>
        <v>2</v>
      </c>
      <c r="R77" s="80">
        <f t="shared" si="776"/>
        <v>11</v>
      </c>
      <c r="S77" s="13">
        <f t="shared" si="776"/>
        <v>75</v>
      </c>
      <c r="T77" s="13">
        <f t="shared" si="730"/>
        <v>65.5</v>
      </c>
      <c r="U77" s="23" t="s">
        <v>5</v>
      </c>
      <c r="V77" s="80">
        <f t="shared" ref="V77:AC77" si="777">SUM(V73:V76)</f>
        <v>119</v>
      </c>
      <c r="W77" s="80">
        <f t="shared" si="777"/>
        <v>10</v>
      </c>
      <c r="X77" s="80">
        <f t="shared" si="777"/>
        <v>2</v>
      </c>
      <c r="Y77" s="80">
        <f t="shared" si="777"/>
        <v>0</v>
      </c>
      <c r="Z77" s="80">
        <f t="shared" si="777"/>
        <v>0</v>
      </c>
      <c r="AA77" s="80">
        <f t="shared" si="777"/>
        <v>9</v>
      </c>
      <c r="AB77" s="80">
        <f t="shared" si="777"/>
        <v>3</v>
      </c>
      <c r="AC77" s="13">
        <f t="shared" si="777"/>
        <v>143</v>
      </c>
      <c r="AD77" s="13">
        <f t="shared" si="732"/>
        <v>136.19999999999999</v>
      </c>
      <c r="AE77" s="23" t="s">
        <v>5</v>
      </c>
      <c r="AF77" s="80">
        <f t="shared" ref="AF77:AM77" si="778">SUM(AF73:AF76)</f>
        <v>0</v>
      </c>
      <c r="AG77" s="80">
        <f t="shared" si="778"/>
        <v>0</v>
      </c>
      <c r="AH77" s="80">
        <f t="shared" si="778"/>
        <v>0</v>
      </c>
      <c r="AI77" s="80">
        <f t="shared" si="778"/>
        <v>0</v>
      </c>
      <c r="AJ77" s="80">
        <f t="shared" si="778"/>
        <v>0</v>
      </c>
      <c r="AK77" s="80">
        <f t="shared" si="778"/>
        <v>0</v>
      </c>
      <c r="AL77" s="80">
        <f t="shared" si="778"/>
        <v>0</v>
      </c>
      <c r="AM77" s="13">
        <f t="shared" si="778"/>
        <v>0</v>
      </c>
      <c r="AN77" s="13">
        <f t="shared" si="734"/>
        <v>0</v>
      </c>
      <c r="AO77" s="23" t="s">
        <v>5</v>
      </c>
      <c r="AP77" s="80">
        <f t="shared" ref="AP77:AW77" si="779">SUM(AP73:AP76)</f>
        <v>1</v>
      </c>
      <c r="AQ77" s="80">
        <f t="shared" si="779"/>
        <v>0</v>
      </c>
      <c r="AR77" s="80">
        <f t="shared" si="779"/>
        <v>0</v>
      </c>
      <c r="AS77" s="80">
        <f t="shared" si="779"/>
        <v>0</v>
      </c>
      <c r="AT77" s="80">
        <f t="shared" si="779"/>
        <v>0</v>
      </c>
      <c r="AU77" s="80">
        <f t="shared" si="779"/>
        <v>0</v>
      </c>
      <c r="AV77" s="80">
        <f t="shared" si="779"/>
        <v>4</v>
      </c>
      <c r="AW77" s="13">
        <f t="shared" si="779"/>
        <v>5</v>
      </c>
      <c r="AX77" s="13">
        <f t="shared" si="736"/>
        <v>1.8</v>
      </c>
      <c r="AY77" s="23" t="s">
        <v>5</v>
      </c>
      <c r="AZ77" s="80">
        <f t="shared" ref="AZ77:BG77" si="780">SUM(AZ73:AZ76)</f>
        <v>685</v>
      </c>
      <c r="BA77" s="80">
        <f t="shared" si="780"/>
        <v>96</v>
      </c>
      <c r="BB77" s="80">
        <f t="shared" si="780"/>
        <v>8</v>
      </c>
      <c r="BC77" s="80">
        <f t="shared" si="780"/>
        <v>1</v>
      </c>
      <c r="BD77" s="80">
        <f t="shared" si="780"/>
        <v>26</v>
      </c>
      <c r="BE77" s="80">
        <f t="shared" si="780"/>
        <v>46</v>
      </c>
      <c r="BF77" s="80">
        <f t="shared" si="780"/>
        <v>15</v>
      </c>
      <c r="BG77" s="13">
        <f t="shared" si="780"/>
        <v>877</v>
      </c>
      <c r="BH77" s="13">
        <f t="shared" si="738"/>
        <v>868.69999999999993</v>
      </c>
      <c r="BI77" s="23" t="s">
        <v>5</v>
      </c>
      <c r="BJ77" s="80">
        <f t="shared" ref="BJ77:BQ77" si="781">SUM(BJ73:BJ76)</f>
        <v>13</v>
      </c>
      <c r="BK77" s="80">
        <f t="shared" si="781"/>
        <v>1</v>
      </c>
      <c r="BL77" s="80">
        <f t="shared" si="781"/>
        <v>1</v>
      </c>
      <c r="BM77" s="80">
        <f t="shared" si="781"/>
        <v>0</v>
      </c>
      <c r="BN77" s="80">
        <f t="shared" si="781"/>
        <v>0</v>
      </c>
      <c r="BO77" s="80">
        <f t="shared" si="781"/>
        <v>1</v>
      </c>
      <c r="BP77" s="80">
        <f t="shared" si="781"/>
        <v>0</v>
      </c>
      <c r="BQ77" s="13">
        <f t="shared" si="781"/>
        <v>16</v>
      </c>
      <c r="BR77" s="13">
        <f t="shared" si="740"/>
        <v>15.9</v>
      </c>
      <c r="BS77" s="23" t="s">
        <v>5</v>
      </c>
      <c r="BT77" s="80">
        <f t="shared" ref="BT77:CA77" si="782">SUM(BT73:BT76)</f>
        <v>0</v>
      </c>
      <c r="BU77" s="80">
        <f t="shared" si="782"/>
        <v>0</v>
      </c>
      <c r="BV77" s="80">
        <f t="shared" si="782"/>
        <v>0</v>
      </c>
      <c r="BW77" s="80">
        <f t="shared" si="782"/>
        <v>0</v>
      </c>
      <c r="BX77" s="80">
        <f t="shared" si="782"/>
        <v>0</v>
      </c>
      <c r="BY77" s="80">
        <f t="shared" si="782"/>
        <v>0</v>
      </c>
      <c r="BZ77" s="80">
        <f t="shared" si="782"/>
        <v>0</v>
      </c>
      <c r="CA77" s="13">
        <f t="shared" si="782"/>
        <v>0</v>
      </c>
      <c r="CB77" s="13">
        <f t="shared" si="742"/>
        <v>0</v>
      </c>
      <c r="CC77" s="23" t="s">
        <v>5</v>
      </c>
      <c r="CD77" s="80">
        <f t="shared" ref="CD77:CK77" si="783">SUM(CD73:CD76)</f>
        <v>14</v>
      </c>
      <c r="CE77" s="80">
        <f t="shared" si="783"/>
        <v>2</v>
      </c>
      <c r="CF77" s="80">
        <f t="shared" si="783"/>
        <v>0</v>
      </c>
      <c r="CG77" s="80">
        <f t="shared" si="783"/>
        <v>0</v>
      </c>
      <c r="CH77" s="80">
        <f t="shared" si="783"/>
        <v>0</v>
      </c>
      <c r="CI77" s="80">
        <f t="shared" si="783"/>
        <v>2</v>
      </c>
      <c r="CJ77" s="80">
        <f t="shared" si="783"/>
        <v>0</v>
      </c>
      <c r="CK77" s="13">
        <f t="shared" si="783"/>
        <v>18</v>
      </c>
      <c r="CL77" s="13">
        <f t="shared" si="744"/>
        <v>16.8</v>
      </c>
      <c r="CM77" s="23" t="s">
        <v>5</v>
      </c>
      <c r="CN77" s="80">
        <f t="shared" ref="CN77:CU77" si="784">SUM(CN73:CN76)</f>
        <v>1</v>
      </c>
      <c r="CO77" s="80">
        <f t="shared" si="784"/>
        <v>0</v>
      </c>
      <c r="CP77" s="80">
        <f t="shared" si="784"/>
        <v>1</v>
      </c>
      <c r="CQ77" s="80">
        <f t="shared" si="784"/>
        <v>0</v>
      </c>
      <c r="CR77" s="80">
        <f t="shared" si="784"/>
        <v>0</v>
      </c>
      <c r="CS77" s="80">
        <f t="shared" si="784"/>
        <v>0</v>
      </c>
      <c r="CT77" s="80">
        <f t="shared" si="784"/>
        <v>8</v>
      </c>
      <c r="CU77" s="13">
        <f t="shared" si="784"/>
        <v>10</v>
      </c>
      <c r="CV77" s="13">
        <f t="shared" si="746"/>
        <v>4.0999999999999996</v>
      </c>
      <c r="CW77" s="23" t="s">
        <v>5</v>
      </c>
      <c r="CX77" s="80">
        <f t="shared" ref="CX77:DE77" si="785">SUM(CX73:CX76)</f>
        <v>21</v>
      </c>
      <c r="CY77" s="80">
        <f t="shared" si="785"/>
        <v>1</v>
      </c>
      <c r="CZ77" s="80">
        <f t="shared" si="785"/>
        <v>0</v>
      </c>
      <c r="DA77" s="80">
        <f t="shared" si="785"/>
        <v>0</v>
      </c>
      <c r="DB77" s="80">
        <f t="shared" si="785"/>
        <v>0</v>
      </c>
      <c r="DC77" s="80">
        <f t="shared" si="785"/>
        <v>2</v>
      </c>
      <c r="DD77" s="80">
        <f t="shared" si="785"/>
        <v>0</v>
      </c>
      <c r="DE77" s="13">
        <f t="shared" si="785"/>
        <v>24</v>
      </c>
      <c r="DF77" s="13">
        <f t="shared" si="748"/>
        <v>22.8</v>
      </c>
      <c r="DG77" s="23" t="s">
        <v>5</v>
      </c>
      <c r="DH77" s="80">
        <f t="shared" ref="DH77:DO77" si="786">SUM(DH73:DH76)</f>
        <v>0</v>
      </c>
      <c r="DI77" s="80">
        <f t="shared" si="786"/>
        <v>0</v>
      </c>
      <c r="DJ77" s="80">
        <f t="shared" si="786"/>
        <v>0</v>
      </c>
      <c r="DK77" s="80">
        <f t="shared" si="786"/>
        <v>0</v>
      </c>
      <c r="DL77" s="80">
        <f t="shared" si="786"/>
        <v>0</v>
      </c>
      <c r="DM77" s="80">
        <f t="shared" si="786"/>
        <v>0</v>
      </c>
      <c r="DN77" s="80">
        <f t="shared" si="786"/>
        <v>0</v>
      </c>
      <c r="DO77" s="13">
        <f t="shared" si="786"/>
        <v>0</v>
      </c>
      <c r="DP77" s="13">
        <f t="shared" si="750"/>
        <v>0</v>
      </c>
      <c r="DQ77" s="23" t="s">
        <v>5</v>
      </c>
      <c r="DR77" s="80">
        <f t="shared" ref="DR77:DY77" si="787">SUM(DR73:DR76)</f>
        <v>61</v>
      </c>
      <c r="DS77" s="80">
        <f t="shared" si="787"/>
        <v>4</v>
      </c>
      <c r="DT77" s="80">
        <f t="shared" si="787"/>
        <v>0</v>
      </c>
      <c r="DU77" s="80">
        <f t="shared" si="787"/>
        <v>0</v>
      </c>
      <c r="DV77" s="80">
        <f t="shared" si="787"/>
        <v>0</v>
      </c>
      <c r="DW77" s="80">
        <f t="shared" si="787"/>
        <v>1</v>
      </c>
      <c r="DX77" s="80">
        <f t="shared" si="787"/>
        <v>1</v>
      </c>
      <c r="DY77" s="13">
        <f t="shared" si="787"/>
        <v>67</v>
      </c>
      <c r="DZ77" s="13">
        <f t="shared" si="752"/>
        <v>65.600000000000009</v>
      </c>
      <c r="EA77" s="23" t="s">
        <v>5</v>
      </c>
      <c r="EB77" s="80">
        <f t="shared" ref="EB77:EI77" si="788">SUM(EB73:EB76)</f>
        <v>527</v>
      </c>
      <c r="EC77" s="80">
        <f t="shared" si="788"/>
        <v>52</v>
      </c>
      <c r="ED77" s="80">
        <f t="shared" si="788"/>
        <v>10</v>
      </c>
      <c r="EE77" s="80">
        <f t="shared" si="788"/>
        <v>1</v>
      </c>
      <c r="EF77" s="80">
        <f t="shared" si="788"/>
        <v>24</v>
      </c>
      <c r="EG77" s="80">
        <f t="shared" si="788"/>
        <v>35</v>
      </c>
      <c r="EH77" s="80">
        <f t="shared" si="788"/>
        <v>13</v>
      </c>
      <c r="EI77" s="13">
        <f t="shared" si="788"/>
        <v>662</v>
      </c>
      <c r="EJ77" s="13">
        <f t="shared" si="754"/>
        <v>660.9</v>
      </c>
      <c r="EK77" s="23" t="s">
        <v>5</v>
      </c>
      <c r="EL77" s="80">
        <f t="shared" ref="EL77:ES77" si="789">SUM(EL73:EL76)</f>
        <v>0</v>
      </c>
      <c r="EM77" s="80">
        <f t="shared" si="789"/>
        <v>0</v>
      </c>
      <c r="EN77" s="80">
        <f t="shared" si="789"/>
        <v>1</v>
      </c>
      <c r="EO77" s="80">
        <f t="shared" si="789"/>
        <v>0</v>
      </c>
      <c r="EP77" s="80">
        <f t="shared" si="789"/>
        <v>0</v>
      </c>
      <c r="EQ77" s="80">
        <f t="shared" si="789"/>
        <v>0</v>
      </c>
      <c r="ER77" s="80">
        <f t="shared" si="789"/>
        <v>0</v>
      </c>
      <c r="ES77" s="13">
        <f t="shared" si="789"/>
        <v>1</v>
      </c>
      <c r="ET77" s="13">
        <f t="shared" si="756"/>
        <v>1.5</v>
      </c>
      <c r="EU77" s="23" t="s">
        <v>5</v>
      </c>
      <c r="EV77" s="80">
        <f t="shared" ref="EV77:FC77" si="790">SUM(EV73:EV76)</f>
        <v>7</v>
      </c>
      <c r="EW77" s="80">
        <f t="shared" si="790"/>
        <v>0</v>
      </c>
      <c r="EX77" s="80">
        <f t="shared" si="790"/>
        <v>0</v>
      </c>
      <c r="EY77" s="80">
        <f t="shared" si="790"/>
        <v>0</v>
      </c>
      <c r="EZ77" s="80">
        <f t="shared" si="790"/>
        <v>0</v>
      </c>
      <c r="FA77" s="80">
        <f t="shared" si="790"/>
        <v>1</v>
      </c>
      <c r="FB77" s="80">
        <f t="shared" si="790"/>
        <v>0</v>
      </c>
      <c r="FC77" s="13">
        <f t="shared" si="790"/>
        <v>8</v>
      </c>
      <c r="FD77" s="13">
        <f t="shared" si="758"/>
        <v>7.4</v>
      </c>
      <c r="FE77" s="23" t="s">
        <v>5</v>
      </c>
      <c r="FF77" s="44">
        <f t="shared" ref="FF77:FM77" si="791">SUM(FF73:FF76)</f>
        <v>2</v>
      </c>
      <c r="FG77" s="44">
        <f t="shared" si="791"/>
        <v>0</v>
      </c>
      <c r="FH77" s="44">
        <f t="shared" si="791"/>
        <v>2</v>
      </c>
      <c r="FI77" s="44">
        <f t="shared" si="791"/>
        <v>0</v>
      </c>
      <c r="FJ77" s="44">
        <f t="shared" si="791"/>
        <v>0</v>
      </c>
      <c r="FK77" s="44">
        <f t="shared" si="791"/>
        <v>0</v>
      </c>
      <c r="FL77" s="44">
        <f t="shared" si="791"/>
        <v>12</v>
      </c>
      <c r="FM77" s="13">
        <f t="shared" si="791"/>
        <v>16</v>
      </c>
      <c r="FN77" s="13">
        <f t="shared" si="760"/>
        <v>7.4</v>
      </c>
      <c r="FO77" s="23" t="s">
        <v>5</v>
      </c>
      <c r="FP77" s="44">
        <f t="shared" ref="FP77:FW77" si="792">SUM(FP73:FP76)</f>
        <v>204</v>
      </c>
      <c r="FQ77" s="44">
        <f t="shared" si="792"/>
        <v>21</v>
      </c>
      <c r="FR77" s="44">
        <f t="shared" si="792"/>
        <v>5</v>
      </c>
      <c r="FS77" s="44">
        <f t="shared" si="792"/>
        <v>0</v>
      </c>
      <c r="FT77" s="44">
        <f t="shared" si="792"/>
        <v>0</v>
      </c>
      <c r="FU77" s="44">
        <f t="shared" si="792"/>
        <v>15</v>
      </c>
      <c r="FV77" s="44">
        <f t="shared" si="792"/>
        <v>19</v>
      </c>
      <c r="FW77" s="13">
        <f t="shared" si="792"/>
        <v>264</v>
      </c>
      <c r="FX77" s="13">
        <f t="shared" si="762"/>
        <v>242.3</v>
      </c>
      <c r="FY77" s="23" t="s">
        <v>5</v>
      </c>
      <c r="FZ77" s="44">
        <f t="shared" ref="FZ77:GG77" si="793">SUM(FZ73:FZ76)</f>
        <v>660</v>
      </c>
      <c r="GA77" s="44">
        <f t="shared" si="793"/>
        <v>64</v>
      </c>
      <c r="GB77" s="44">
        <f t="shared" si="793"/>
        <v>12</v>
      </c>
      <c r="GC77" s="44">
        <f t="shared" si="793"/>
        <v>1</v>
      </c>
      <c r="GD77" s="44">
        <f t="shared" si="793"/>
        <v>24</v>
      </c>
      <c r="GE77" s="44">
        <f t="shared" si="793"/>
        <v>46</v>
      </c>
      <c r="GF77" s="44">
        <f t="shared" si="793"/>
        <v>16</v>
      </c>
      <c r="GG77" s="13">
        <f t="shared" si="793"/>
        <v>823</v>
      </c>
      <c r="GH77" s="13">
        <f t="shared" si="764"/>
        <v>813.9</v>
      </c>
      <c r="GI77" s="23" t="s">
        <v>5</v>
      </c>
      <c r="GJ77" s="44">
        <f t="shared" ref="GJ77:GQ77" si="794">SUM(GJ73:GJ76)</f>
        <v>699</v>
      </c>
      <c r="GK77" s="44">
        <f t="shared" si="794"/>
        <v>97</v>
      </c>
      <c r="GL77" s="44">
        <f t="shared" si="794"/>
        <v>9</v>
      </c>
      <c r="GM77" s="44">
        <f t="shared" si="794"/>
        <v>1</v>
      </c>
      <c r="GN77" s="44">
        <f t="shared" si="794"/>
        <v>26</v>
      </c>
      <c r="GO77" s="44">
        <f t="shared" si="794"/>
        <v>47</v>
      </c>
      <c r="GP77" s="44">
        <f t="shared" si="794"/>
        <v>19</v>
      </c>
      <c r="GQ77" s="13">
        <f t="shared" si="794"/>
        <v>898</v>
      </c>
      <c r="GR77" s="13">
        <f t="shared" si="766"/>
        <v>886.39999999999986</v>
      </c>
      <c r="GS77" s="23" t="s">
        <v>5</v>
      </c>
      <c r="GT77" s="44">
        <f t="shared" ref="GT77:HA77" si="795">SUM(GT73:GT76)</f>
        <v>127</v>
      </c>
      <c r="GU77" s="44">
        <f t="shared" si="795"/>
        <v>13</v>
      </c>
      <c r="GV77" s="44">
        <f t="shared" si="795"/>
        <v>2</v>
      </c>
      <c r="GW77" s="44">
        <f t="shared" si="795"/>
        <v>0</v>
      </c>
      <c r="GX77" s="44">
        <f t="shared" si="795"/>
        <v>0</v>
      </c>
      <c r="GY77" s="44">
        <f t="shared" si="795"/>
        <v>4</v>
      </c>
      <c r="GZ77" s="44">
        <f t="shared" si="795"/>
        <v>12</v>
      </c>
      <c r="HA77" s="13">
        <f t="shared" si="795"/>
        <v>158</v>
      </c>
      <c r="HB77" s="13">
        <f t="shared" si="768"/>
        <v>147</v>
      </c>
      <c r="HC77" s="23" t="s">
        <v>5</v>
      </c>
      <c r="HD77" s="44">
        <f t="shared" ref="HD77:HK77" si="796">SUM(HD73:HD76)</f>
        <v>36</v>
      </c>
      <c r="HE77" s="44">
        <f t="shared" si="796"/>
        <v>3</v>
      </c>
      <c r="HF77" s="44">
        <f t="shared" si="796"/>
        <v>1</v>
      </c>
      <c r="HG77" s="44">
        <f t="shared" si="796"/>
        <v>0</v>
      </c>
      <c r="HH77" s="44">
        <f t="shared" si="796"/>
        <v>0</v>
      </c>
      <c r="HI77" s="44">
        <f t="shared" si="796"/>
        <v>4</v>
      </c>
      <c r="HJ77" s="44">
        <f t="shared" si="796"/>
        <v>8</v>
      </c>
      <c r="HK77" s="13">
        <f t="shared" si="796"/>
        <v>52</v>
      </c>
      <c r="HL77" s="13">
        <f t="shared" si="770"/>
        <v>43.7</v>
      </c>
      <c r="HM77" s="23" t="s">
        <v>5</v>
      </c>
      <c r="HN77" s="44">
        <f t="shared" ref="HN77:HU77" si="797">SUM(HN73:HN76)</f>
        <v>745</v>
      </c>
      <c r="HO77" s="44">
        <f t="shared" si="797"/>
        <v>100</v>
      </c>
      <c r="HP77" s="44">
        <f t="shared" si="797"/>
        <v>10</v>
      </c>
      <c r="HQ77" s="44">
        <f t="shared" si="797"/>
        <v>1</v>
      </c>
      <c r="HR77" s="44">
        <f t="shared" si="797"/>
        <v>26</v>
      </c>
      <c r="HS77" s="44">
        <f t="shared" si="797"/>
        <v>53</v>
      </c>
      <c r="HT77" s="44">
        <f t="shared" si="797"/>
        <v>20</v>
      </c>
      <c r="HU77" s="13">
        <f t="shared" si="797"/>
        <v>955</v>
      </c>
      <c r="HV77" s="13">
        <f t="shared" si="772"/>
        <v>939.5</v>
      </c>
      <c r="HW77" s="23" t="s">
        <v>5</v>
      </c>
      <c r="HX77" s="44">
        <f t="shared" ref="HX77:ID77" si="798">SUM(HX73:HX76)</f>
        <v>595</v>
      </c>
      <c r="HY77" s="44">
        <f t="shared" si="798"/>
        <v>56</v>
      </c>
      <c r="HZ77" s="44">
        <f t="shared" si="798"/>
        <v>11</v>
      </c>
      <c r="IA77" s="44">
        <f t="shared" si="798"/>
        <v>1</v>
      </c>
      <c r="IB77" s="44">
        <f t="shared" si="798"/>
        <v>24</v>
      </c>
      <c r="IC77" s="44">
        <f t="shared" si="798"/>
        <v>37</v>
      </c>
      <c r="ID77" s="44">
        <f t="shared" si="798"/>
        <v>14</v>
      </c>
      <c r="IE77" s="13">
        <f t="shared" ref="IE77" si="799">SUM(HX77:ID77)</f>
        <v>738</v>
      </c>
      <c r="IF77" s="13">
        <f t="shared" si="774"/>
        <v>735.39999999999986</v>
      </c>
    </row>
    <row r="78" spans="1:240" ht="13" customHeight="1" thickTop="1" x14ac:dyDescent="0.25">
      <c r="A78" s="22">
        <f>A76+"00:15"</f>
        <v>0.54166666666666685</v>
      </c>
      <c r="B78" s="42">
        <v>16</v>
      </c>
      <c r="C78" s="42">
        <v>0</v>
      </c>
      <c r="D78" s="42">
        <v>1</v>
      </c>
      <c r="E78" s="42">
        <v>0</v>
      </c>
      <c r="F78" s="42">
        <v>0</v>
      </c>
      <c r="G78" s="42">
        <v>2</v>
      </c>
      <c r="H78" s="42">
        <v>1</v>
      </c>
      <c r="I78" s="12">
        <f>SUM(B78:H78)</f>
        <v>20</v>
      </c>
      <c r="J78" s="12">
        <f t="shared" ref="J78:J102" si="800">B78+C78+D78*1.5+E78*2.3+F78*2+G78*0.4+H78*0.2</f>
        <v>18.5</v>
      </c>
      <c r="K78" s="22">
        <f>K76+"00:15"</f>
        <v>0.54166666666666685</v>
      </c>
      <c r="L78" s="42">
        <v>12</v>
      </c>
      <c r="M78" s="42">
        <v>1</v>
      </c>
      <c r="N78" s="42">
        <v>0</v>
      </c>
      <c r="O78" s="42">
        <v>0</v>
      </c>
      <c r="P78" s="42">
        <v>0</v>
      </c>
      <c r="Q78" s="42">
        <v>1</v>
      </c>
      <c r="R78" s="42">
        <v>8</v>
      </c>
      <c r="S78" s="12">
        <f>SUM(L78:R78)</f>
        <v>22</v>
      </c>
      <c r="T78" s="12">
        <f t="shared" si="730"/>
        <v>15</v>
      </c>
      <c r="U78" s="22">
        <f>U76+"00:15"</f>
        <v>0.54166666666666685</v>
      </c>
      <c r="V78" s="42">
        <v>25</v>
      </c>
      <c r="W78" s="42">
        <v>2</v>
      </c>
      <c r="X78" s="42">
        <v>0</v>
      </c>
      <c r="Y78" s="42">
        <v>0</v>
      </c>
      <c r="Z78" s="42">
        <v>0</v>
      </c>
      <c r="AA78" s="42">
        <v>2</v>
      </c>
      <c r="AB78" s="42">
        <v>0</v>
      </c>
      <c r="AC78" s="12">
        <f>SUM(V78:AB78)</f>
        <v>29</v>
      </c>
      <c r="AD78" s="12">
        <f t="shared" si="732"/>
        <v>27.8</v>
      </c>
      <c r="AE78" s="22">
        <f>AE76+"00:15"</f>
        <v>0.54166666666666685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12">
        <f>SUM(AF78:AL78)</f>
        <v>0</v>
      </c>
      <c r="AN78" s="12">
        <f t="shared" si="734"/>
        <v>0</v>
      </c>
      <c r="AO78" s="22">
        <f>AO76+"00:15"</f>
        <v>0.54166666666666685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1</v>
      </c>
      <c r="AW78" s="12">
        <f>SUM(AP78:AV78)</f>
        <v>1</v>
      </c>
      <c r="AX78" s="12">
        <f t="shared" si="736"/>
        <v>0.2</v>
      </c>
      <c r="AY78" s="22">
        <f>AY76+"00:15"</f>
        <v>0.54166666666666685</v>
      </c>
      <c r="AZ78" s="42">
        <v>189</v>
      </c>
      <c r="BA78" s="42">
        <v>11</v>
      </c>
      <c r="BB78" s="42">
        <v>5</v>
      </c>
      <c r="BC78" s="42">
        <v>0</v>
      </c>
      <c r="BD78" s="42">
        <v>7</v>
      </c>
      <c r="BE78" s="42">
        <v>16</v>
      </c>
      <c r="BF78" s="42">
        <v>6</v>
      </c>
      <c r="BG78" s="12">
        <f>SUM(AZ78:BF78)</f>
        <v>234</v>
      </c>
      <c r="BH78" s="12">
        <f t="shared" si="738"/>
        <v>229.1</v>
      </c>
      <c r="BI78" s="22">
        <f>BI76+"00:15"</f>
        <v>0.54166666666666685</v>
      </c>
      <c r="BJ78" s="42">
        <v>1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12">
        <f>SUM(BJ78:BP78)</f>
        <v>1</v>
      </c>
      <c r="BR78" s="12">
        <f t="shared" si="740"/>
        <v>1</v>
      </c>
      <c r="BS78" s="22">
        <f>BS76+"00:15"</f>
        <v>0.54166666666666685</v>
      </c>
      <c r="BT78" s="42">
        <v>0</v>
      </c>
      <c r="BU78" s="42">
        <v>0</v>
      </c>
      <c r="BV78" s="42">
        <v>0</v>
      </c>
      <c r="BW78" s="42">
        <v>0</v>
      </c>
      <c r="BX78" s="42">
        <v>0</v>
      </c>
      <c r="BY78" s="42">
        <v>0</v>
      </c>
      <c r="BZ78" s="42">
        <v>0</v>
      </c>
      <c r="CA78" s="12">
        <f>SUM(BT78:BZ78)</f>
        <v>0</v>
      </c>
      <c r="CB78" s="12">
        <f t="shared" si="742"/>
        <v>0</v>
      </c>
      <c r="CC78" s="22">
        <f>CC76+"00:15"</f>
        <v>0.54166666666666685</v>
      </c>
      <c r="CD78" s="42">
        <v>1</v>
      </c>
      <c r="CE78" s="42">
        <v>0</v>
      </c>
      <c r="CF78" s="42">
        <v>0</v>
      </c>
      <c r="CG78" s="42">
        <v>0</v>
      </c>
      <c r="CH78" s="42">
        <v>0</v>
      </c>
      <c r="CI78" s="42">
        <v>0</v>
      </c>
      <c r="CJ78" s="42">
        <v>0</v>
      </c>
      <c r="CK78" s="12">
        <f>SUM(CD78:CJ78)</f>
        <v>1</v>
      </c>
      <c r="CL78" s="12">
        <f t="shared" si="744"/>
        <v>1</v>
      </c>
      <c r="CM78" s="22">
        <f>CM76+"00:15"</f>
        <v>0.54166666666666685</v>
      </c>
      <c r="CN78" s="42">
        <v>0</v>
      </c>
      <c r="CO78" s="42">
        <v>0</v>
      </c>
      <c r="CP78" s="42">
        <v>0</v>
      </c>
      <c r="CQ78" s="42">
        <v>0</v>
      </c>
      <c r="CR78" s="42">
        <v>0</v>
      </c>
      <c r="CS78" s="42">
        <v>0</v>
      </c>
      <c r="CT78" s="42">
        <v>1</v>
      </c>
      <c r="CU78" s="12">
        <f>SUM(CN78:CT78)</f>
        <v>1</v>
      </c>
      <c r="CV78" s="12">
        <f t="shared" si="746"/>
        <v>0.2</v>
      </c>
      <c r="CW78" s="22">
        <f>CW76+"00:15"</f>
        <v>0.54166666666666685</v>
      </c>
      <c r="CX78" s="42">
        <v>5</v>
      </c>
      <c r="CY78" s="42">
        <v>1</v>
      </c>
      <c r="CZ78" s="42">
        <v>0</v>
      </c>
      <c r="DA78" s="42">
        <v>0</v>
      </c>
      <c r="DB78" s="42">
        <v>0</v>
      </c>
      <c r="DC78" s="42">
        <v>2</v>
      </c>
      <c r="DD78" s="42">
        <v>0</v>
      </c>
      <c r="DE78" s="12">
        <f>SUM(CX78:DD78)</f>
        <v>8</v>
      </c>
      <c r="DF78" s="12">
        <f t="shared" si="748"/>
        <v>6.8</v>
      </c>
      <c r="DG78" s="22">
        <f>DG76+"00:15"</f>
        <v>0.54166666666666685</v>
      </c>
      <c r="DH78" s="42">
        <v>0</v>
      </c>
      <c r="DI78" s="42">
        <v>0</v>
      </c>
      <c r="DJ78" s="42">
        <v>0</v>
      </c>
      <c r="DK78" s="42">
        <v>0</v>
      </c>
      <c r="DL78" s="42">
        <v>0</v>
      </c>
      <c r="DM78" s="42">
        <v>0</v>
      </c>
      <c r="DN78" s="42">
        <v>0</v>
      </c>
      <c r="DO78" s="12">
        <f>SUM(DH78:DN78)</f>
        <v>0</v>
      </c>
      <c r="DP78" s="12">
        <f t="shared" si="750"/>
        <v>0</v>
      </c>
      <c r="DQ78" s="22">
        <f>DQ76+"00:15"</f>
        <v>0.54166666666666685</v>
      </c>
      <c r="DR78" s="42">
        <v>20</v>
      </c>
      <c r="DS78" s="42">
        <v>0</v>
      </c>
      <c r="DT78" s="42">
        <v>0</v>
      </c>
      <c r="DU78" s="42">
        <v>0</v>
      </c>
      <c r="DV78" s="42">
        <v>0</v>
      </c>
      <c r="DW78" s="42">
        <v>0</v>
      </c>
      <c r="DX78" s="42">
        <v>0</v>
      </c>
      <c r="DY78" s="12">
        <f>SUM(DR78:DX78)</f>
        <v>20</v>
      </c>
      <c r="DZ78" s="12">
        <f t="shared" si="752"/>
        <v>20</v>
      </c>
      <c r="EA78" s="22">
        <f>EA76+"00:15"</f>
        <v>0.54166666666666685</v>
      </c>
      <c r="EB78" s="42">
        <v>161</v>
      </c>
      <c r="EC78" s="42">
        <v>8</v>
      </c>
      <c r="ED78" s="42">
        <v>4</v>
      </c>
      <c r="EE78" s="42">
        <v>0</v>
      </c>
      <c r="EF78" s="42">
        <v>7</v>
      </c>
      <c r="EG78" s="42">
        <v>12</v>
      </c>
      <c r="EH78" s="42">
        <v>4</v>
      </c>
      <c r="EI78" s="12">
        <f>SUM(EB78:EH78)</f>
        <v>196</v>
      </c>
      <c r="EJ78" s="12">
        <f t="shared" si="754"/>
        <v>194.60000000000002</v>
      </c>
      <c r="EK78" s="22">
        <f>EK76+"00:15"</f>
        <v>0.54166666666666685</v>
      </c>
      <c r="EL78" s="42">
        <v>1</v>
      </c>
      <c r="EM78" s="42">
        <v>0</v>
      </c>
      <c r="EN78" s="42">
        <v>0</v>
      </c>
      <c r="EO78" s="42">
        <v>0</v>
      </c>
      <c r="EP78" s="42">
        <v>0</v>
      </c>
      <c r="EQ78" s="42">
        <v>0</v>
      </c>
      <c r="ER78" s="42">
        <v>0</v>
      </c>
      <c r="ES78" s="12">
        <f>SUM(EL78:ER78)</f>
        <v>1</v>
      </c>
      <c r="ET78" s="12">
        <f t="shared" si="756"/>
        <v>1</v>
      </c>
      <c r="EU78" s="22">
        <f>EU76+"00:15"</f>
        <v>0.54166666666666685</v>
      </c>
      <c r="EV78" s="42">
        <v>4</v>
      </c>
      <c r="EW78" s="42">
        <v>0</v>
      </c>
      <c r="EX78" s="42">
        <v>0</v>
      </c>
      <c r="EY78" s="42">
        <v>0</v>
      </c>
      <c r="EZ78" s="42">
        <v>0</v>
      </c>
      <c r="FA78" s="42">
        <v>0</v>
      </c>
      <c r="FB78" s="42">
        <v>0</v>
      </c>
      <c r="FC78" s="12">
        <f>SUM(EV78:FB78)</f>
        <v>4</v>
      </c>
      <c r="FD78" s="12">
        <f t="shared" si="758"/>
        <v>4</v>
      </c>
      <c r="FE78" s="22">
        <f>FE76+"00:15"</f>
        <v>0.54166666666666685</v>
      </c>
      <c r="FF78" s="48">
        <f t="shared" ref="FF78:FL81" si="801">SUM(AF78,AP78,CN78,EL78)</f>
        <v>1</v>
      </c>
      <c r="FG78" s="48">
        <f t="shared" si="801"/>
        <v>0</v>
      </c>
      <c r="FH78" s="48">
        <f t="shared" si="801"/>
        <v>0</v>
      </c>
      <c r="FI78" s="48">
        <f t="shared" si="801"/>
        <v>0</v>
      </c>
      <c r="FJ78" s="48">
        <f t="shared" si="801"/>
        <v>0</v>
      </c>
      <c r="FK78" s="48">
        <f t="shared" si="801"/>
        <v>0</v>
      </c>
      <c r="FL78" s="48">
        <f t="shared" si="801"/>
        <v>2</v>
      </c>
      <c r="FM78" s="12">
        <f>SUM(FF78:FL78)</f>
        <v>3</v>
      </c>
      <c r="FN78" s="12">
        <f t="shared" si="760"/>
        <v>1.4</v>
      </c>
      <c r="FO78" s="22">
        <f>FO76+"00:15"</f>
        <v>0.54166666666666685</v>
      </c>
      <c r="FP78" s="48">
        <f t="shared" ref="FP78:FV81" si="802">SUM(B78,L78,V78,AF78)</f>
        <v>53</v>
      </c>
      <c r="FQ78" s="48">
        <f t="shared" si="802"/>
        <v>3</v>
      </c>
      <c r="FR78" s="48">
        <f t="shared" si="802"/>
        <v>1</v>
      </c>
      <c r="FS78" s="48">
        <f t="shared" si="802"/>
        <v>0</v>
      </c>
      <c r="FT78" s="48">
        <f t="shared" si="802"/>
        <v>0</v>
      </c>
      <c r="FU78" s="48">
        <f t="shared" si="802"/>
        <v>5</v>
      </c>
      <c r="FV78" s="48">
        <f t="shared" si="802"/>
        <v>9</v>
      </c>
      <c r="FW78" s="12">
        <f>SUM(FP78:FV78)</f>
        <v>71</v>
      </c>
      <c r="FX78" s="12">
        <f t="shared" si="762"/>
        <v>61.3</v>
      </c>
      <c r="FY78" s="22">
        <f>FY76+"00:15"</f>
        <v>0.54166666666666685</v>
      </c>
      <c r="FZ78" s="48">
        <f t="shared" ref="FZ78:GF81" si="803">SUM(V78,BT78,CD78,EB78)</f>
        <v>187</v>
      </c>
      <c r="GA78" s="48">
        <f t="shared" si="803"/>
        <v>10</v>
      </c>
      <c r="GB78" s="48">
        <f t="shared" si="803"/>
        <v>4</v>
      </c>
      <c r="GC78" s="48">
        <f t="shared" si="803"/>
        <v>0</v>
      </c>
      <c r="GD78" s="48">
        <f t="shared" si="803"/>
        <v>7</v>
      </c>
      <c r="GE78" s="48">
        <f t="shared" si="803"/>
        <v>14</v>
      </c>
      <c r="GF78" s="48">
        <f t="shared" si="803"/>
        <v>4</v>
      </c>
      <c r="GG78" s="12">
        <f>SUM(FZ78:GF78)</f>
        <v>226</v>
      </c>
      <c r="GH78" s="12">
        <f t="shared" si="764"/>
        <v>223.4</v>
      </c>
      <c r="GI78" s="22">
        <f>GI76+"00:15"</f>
        <v>0.54166666666666685</v>
      </c>
      <c r="GJ78" s="48">
        <f t="shared" ref="GJ78:GP81" si="804">SUM(AP78,AZ78,BJ78,BT78)</f>
        <v>190</v>
      </c>
      <c r="GK78" s="48">
        <f t="shared" si="804"/>
        <v>11</v>
      </c>
      <c r="GL78" s="48">
        <f t="shared" si="804"/>
        <v>5</v>
      </c>
      <c r="GM78" s="48">
        <f t="shared" si="804"/>
        <v>0</v>
      </c>
      <c r="GN78" s="48">
        <f t="shared" si="804"/>
        <v>7</v>
      </c>
      <c r="GO78" s="48">
        <f t="shared" si="804"/>
        <v>16</v>
      </c>
      <c r="GP78" s="48">
        <f t="shared" si="804"/>
        <v>7</v>
      </c>
      <c r="GQ78" s="12">
        <f>SUM(GJ78:GP78)</f>
        <v>236</v>
      </c>
      <c r="GR78" s="12">
        <f t="shared" si="766"/>
        <v>230.3</v>
      </c>
      <c r="GS78" s="22">
        <f>GS76+"00:15"</f>
        <v>0.54166666666666685</v>
      </c>
      <c r="GT78" s="48">
        <f t="shared" ref="GT78:GZ81" si="805">SUM(L78,BJ78,DH78,DR78)</f>
        <v>33</v>
      </c>
      <c r="GU78" s="48">
        <f t="shared" si="805"/>
        <v>1</v>
      </c>
      <c r="GV78" s="48">
        <f t="shared" si="805"/>
        <v>0</v>
      </c>
      <c r="GW78" s="48">
        <f t="shared" si="805"/>
        <v>0</v>
      </c>
      <c r="GX78" s="48">
        <f t="shared" si="805"/>
        <v>0</v>
      </c>
      <c r="GY78" s="48">
        <f t="shared" si="805"/>
        <v>1</v>
      </c>
      <c r="GZ78" s="48">
        <f t="shared" si="805"/>
        <v>8</v>
      </c>
      <c r="HA78" s="12">
        <f>SUM(GT78:GZ78)</f>
        <v>43</v>
      </c>
      <c r="HB78" s="12">
        <f t="shared" si="768"/>
        <v>36</v>
      </c>
      <c r="HC78" s="22">
        <f>HC76+"00:15"</f>
        <v>0.54166666666666685</v>
      </c>
      <c r="HD78" s="48">
        <f t="shared" ref="HD78:HJ81" si="806">SUM(CD78,CN78,CX78,DH78)</f>
        <v>6</v>
      </c>
      <c r="HE78" s="48">
        <f t="shared" si="806"/>
        <v>1</v>
      </c>
      <c r="HF78" s="48">
        <f t="shared" si="806"/>
        <v>0</v>
      </c>
      <c r="HG78" s="48">
        <f t="shared" si="806"/>
        <v>0</v>
      </c>
      <c r="HH78" s="48">
        <f t="shared" si="806"/>
        <v>0</v>
      </c>
      <c r="HI78" s="48">
        <f t="shared" si="806"/>
        <v>2</v>
      </c>
      <c r="HJ78" s="48">
        <f t="shared" si="806"/>
        <v>1</v>
      </c>
      <c r="HK78" s="12">
        <f>SUM(HD78:HJ78)</f>
        <v>10</v>
      </c>
      <c r="HL78" s="12">
        <f t="shared" si="770"/>
        <v>8</v>
      </c>
      <c r="HM78" s="22">
        <f>HM76+"00:15"</f>
        <v>0.54166666666666685</v>
      </c>
      <c r="HN78" s="48">
        <f t="shared" ref="HN78:HT81" si="807">SUM(B78,AZ78,CX78,EV78)</f>
        <v>214</v>
      </c>
      <c r="HO78" s="48">
        <f t="shared" si="807"/>
        <v>12</v>
      </c>
      <c r="HP78" s="48">
        <f t="shared" si="807"/>
        <v>6</v>
      </c>
      <c r="HQ78" s="48">
        <f t="shared" si="807"/>
        <v>0</v>
      </c>
      <c r="HR78" s="48">
        <f t="shared" si="807"/>
        <v>7</v>
      </c>
      <c r="HS78" s="48">
        <f t="shared" si="807"/>
        <v>20</v>
      </c>
      <c r="HT78" s="48">
        <f t="shared" si="807"/>
        <v>7</v>
      </c>
      <c r="HU78" s="12">
        <f>SUM(HN78:HT78)</f>
        <v>266</v>
      </c>
      <c r="HV78" s="12">
        <f t="shared" si="772"/>
        <v>258.39999999999998</v>
      </c>
      <c r="HW78" s="22">
        <f>HW76+"00:15"</f>
        <v>0.54166666666666685</v>
      </c>
      <c r="HX78" s="48">
        <f t="shared" ref="HX78:ID81" si="808">SUM(DR78,EB78,EL78,EV78)</f>
        <v>186</v>
      </c>
      <c r="HY78" s="48">
        <f t="shared" si="808"/>
        <v>8</v>
      </c>
      <c r="HZ78" s="48">
        <f t="shared" si="808"/>
        <v>4</v>
      </c>
      <c r="IA78" s="48">
        <f t="shared" si="808"/>
        <v>0</v>
      </c>
      <c r="IB78" s="48">
        <f t="shared" si="808"/>
        <v>7</v>
      </c>
      <c r="IC78" s="48">
        <f t="shared" si="808"/>
        <v>12</v>
      </c>
      <c r="ID78" s="48">
        <f t="shared" si="808"/>
        <v>4</v>
      </c>
      <c r="IE78" s="12">
        <f t="shared" ref="IE78:IE132" si="809">SUM(HX78:ID78)</f>
        <v>221</v>
      </c>
      <c r="IF78" s="12">
        <f t="shared" si="774"/>
        <v>219.60000000000002</v>
      </c>
    </row>
    <row r="79" spans="1:240" ht="13" customHeight="1" x14ac:dyDescent="0.25">
      <c r="A79" s="22">
        <f t="shared" ref="A79:A81" si="810">A78+"00:15"</f>
        <v>0.55208333333333348</v>
      </c>
      <c r="B79" s="42">
        <v>13</v>
      </c>
      <c r="C79" s="42">
        <v>0</v>
      </c>
      <c r="D79" s="42">
        <v>0</v>
      </c>
      <c r="E79" s="42">
        <v>0</v>
      </c>
      <c r="F79" s="42">
        <v>0</v>
      </c>
      <c r="G79" s="42">
        <v>2</v>
      </c>
      <c r="H79" s="42">
        <v>3</v>
      </c>
      <c r="I79" s="12">
        <f>SUM(B79:H79)</f>
        <v>18</v>
      </c>
      <c r="J79" s="12">
        <f t="shared" si="800"/>
        <v>14.4</v>
      </c>
      <c r="K79" s="22">
        <f t="shared" ref="K79:K81" si="811">K78+"00:15"</f>
        <v>0.55208333333333348</v>
      </c>
      <c r="L79" s="42">
        <v>21</v>
      </c>
      <c r="M79" s="42">
        <v>0</v>
      </c>
      <c r="N79" s="42">
        <v>0</v>
      </c>
      <c r="O79" s="42">
        <v>0</v>
      </c>
      <c r="P79" s="42">
        <v>0</v>
      </c>
      <c r="Q79" s="42">
        <v>1</v>
      </c>
      <c r="R79" s="42">
        <v>1</v>
      </c>
      <c r="S79" s="12">
        <f>SUM(L79:R79)</f>
        <v>23</v>
      </c>
      <c r="T79" s="12">
        <f t="shared" si="730"/>
        <v>21.599999999999998</v>
      </c>
      <c r="U79" s="22">
        <f t="shared" ref="U79:U81" si="812">U78+"00:15"</f>
        <v>0.55208333333333348</v>
      </c>
      <c r="V79" s="42">
        <v>23</v>
      </c>
      <c r="W79" s="42">
        <v>4</v>
      </c>
      <c r="X79" s="42">
        <v>2</v>
      </c>
      <c r="Y79" s="42">
        <v>0</v>
      </c>
      <c r="Z79" s="42">
        <v>0</v>
      </c>
      <c r="AA79" s="42">
        <v>3</v>
      </c>
      <c r="AB79" s="42">
        <v>1</v>
      </c>
      <c r="AC79" s="12">
        <f>SUM(V79:AB79)</f>
        <v>33</v>
      </c>
      <c r="AD79" s="12">
        <f t="shared" si="732"/>
        <v>31.4</v>
      </c>
      <c r="AE79" s="22">
        <f t="shared" ref="AE79:AE81" si="813">AE78+"00:15"</f>
        <v>0.55208333333333348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12">
        <f>SUM(AF79:AL79)</f>
        <v>0</v>
      </c>
      <c r="AN79" s="12">
        <f t="shared" si="734"/>
        <v>0</v>
      </c>
      <c r="AO79" s="22">
        <f t="shared" ref="AO79:AO81" si="814">AO78+"00:15"</f>
        <v>0.55208333333333348</v>
      </c>
      <c r="AP79" s="42">
        <v>1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1</v>
      </c>
      <c r="AW79" s="12">
        <f>SUM(AP79:AV79)</f>
        <v>2</v>
      </c>
      <c r="AX79" s="12">
        <f t="shared" si="736"/>
        <v>1.2</v>
      </c>
      <c r="AY79" s="22">
        <f t="shared" ref="AY79:AY81" si="815">AY78+"00:15"</f>
        <v>0.55208333333333348</v>
      </c>
      <c r="AZ79" s="42">
        <v>185</v>
      </c>
      <c r="BA79" s="42">
        <v>13</v>
      </c>
      <c r="BB79" s="42">
        <v>6</v>
      </c>
      <c r="BC79" s="42">
        <v>0</v>
      </c>
      <c r="BD79" s="42">
        <v>7</v>
      </c>
      <c r="BE79" s="42">
        <v>11</v>
      </c>
      <c r="BF79" s="42">
        <v>0</v>
      </c>
      <c r="BG79" s="12">
        <f>SUM(AZ79:BF79)</f>
        <v>222</v>
      </c>
      <c r="BH79" s="12">
        <f t="shared" si="738"/>
        <v>225.4</v>
      </c>
      <c r="BI79" s="22">
        <f t="shared" ref="BI79:BI81" si="816">BI78+"00:15"</f>
        <v>0.55208333333333348</v>
      </c>
      <c r="BJ79" s="42">
        <v>1</v>
      </c>
      <c r="BK79" s="42">
        <v>0</v>
      </c>
      <c r="BL79" s="42">
        <v>0</v>
      </c>
      <c r="BM79" s="42">
        <v>0</v>
      </c>
      <c r="BN79" s="42">
        <v>0</v>
      </c>
      <c r="BO79" s="42">
        <v>1</v>
      </c>
      <c r="BP79" s="42">
        <v>0</v>
      </c>
      <c r="BQ79" s="12">
        <f>SUM(BJ79:BP79)</f>
        <v>2</v>
      </c>
      <c r="BR79" s="12">
        <f t="shared" si="740"/>
        <v>1.4</v>
      </c>
      <c r="BS79" s="22">
        <f t="shared" ref="BS79:BS81" si="817">BS78+"00:15"</f>
        <v>0.55208333333333348</v>
      </c>
      <c r="BT79" s="42">
        <v>0</v>
      </c>
      <c r="BU79" s="42">
        <v>0</v>
      </c>
      <c r="BV79" s="42">
        <v>0</v>
      </c>
      <c r="BW79" s="42">
        <v>0</v>
      </c>
      <c r="BX79" s="42">
        <v>0</v>
      </c>
      <c r="BY79" s="42">
        <v>0</v>
      </c>
      <c r="BZ79" s="42">
        <v>0</v>
      </c>
      <c r="CA79" s="12">
        <f>SUM(BT79:BZ79)</f>
        <v>0</v>
      </c>
      <c r="CB79" s="12">
        <f t="shared" si="742"/>
        <v>0</v>
      </c>
      <c r="CC79" s="22">
        <f t="shared" ref="CC79:CC81" si="818">CC78+"00:15"</f>
        <v>0.55208333333333348</v>
      </c>
      <c r="CD79" s="42">
        <v>2</v>
      </c>
      <c r="CE79" s="42">
        <v>1</v>
      </c>
      <c r="CF79" s="42">
        <v>0</v>
      </c>
      <c r="CG79" s="42">
        <v>0</v>
      </c>
      <c r="CH79" s="42">
        <v>0</v>
      </c>
      <c r="CI79" s="42">
        <v>0</v>
      </c>
      <c r="CJ79" s="42">
        <v>0</v>
      </c>
      <c r="CK79" s="12">
        <f>SUM(CD79:CJ79)</f>
        <v>3</v>
      </c>
      <c r="CL79" s="12">
        <f t="shared" si="744"/>
        <v>3</v>
      </c>
      <c r="CM79" s="22">
        <f t="shared" ref="CM79:CM81" si="819">CM78+"00:15"</f>
        <v>0.55208333333333348</v>
      </c>
      <c r="CN79" s="42">
        <v>0</v>
      </c>
      <c r="CO79" s="42">
        <v>0</v>
      </c>
      <c r="CP79" s="42">
        <v>0</v>
      </c>
      <c r="CQ79" s="42">
        <v>0</v>
      </c>
      <c r="CR79" s="42">
        <v>0</v>
      </c>
      <c r="CS79" s="42">
        <v>0</v>
      </c>
      <c r="CT79" s="42">
        <v>2</v>
      </c>
      <c r="CU79" s="12">
        <f>SUM(CN79:CT79)</f>
        <v>2</v>
      </c>
      <c r="CV79" s="12">
        <f t="shared" si="746"/>
        <v>0.4</v>
      </c>
      <c r="CW79" s="22">
        <f t="shared" ref="CW79:CW81" si="820">CW78+"00:15"</f>
        <v>0.55208333333333348</v>
      </c>
      <c r="CX79" s="42">
        <v>4</v>
      </c>
      <c r="CY79" s="42">
        <v>1</v>
      </c>
      <c r="CZ79" s="42">
        <v>0</v>
      </c>
      <c r="DA79" s="42">
        <v>0</v>
      </c>
      <c r="DB79" s="42">
        <v>0</v>
      </c>
      <c r="DC79" s="42">
        <v>1</v>
      </c>
      <c r="DD79" s="42">
        <v>2</v>
      </c>
      <c r="DE79" s="12">
        <f>SUM(CX79:DD79)</f>
        <v>8</v>
      </c>
      <c r="DF79" s="12">
        <f t="shared" si="748"/>
        <v>5.8000000000000007</v>
      </c>
      <c r="DG79" s="22">
        <f t="shared" ref="DG79:DG81" si="821">DG78+"00:15"</f>
        <v>0.55208333333333348</v>
      </c>
      <c r="DH79" s="42">
        <v>0</v>
      </c>
      <c r="DI79" s="42">
        <v>0</v>
      </c>
      <c r="DJ79" s="42">
        <v>0</v>
      </c>
      <c r="DK79" s="42">
        <v>0</v>
      </c>
      <c r="DL79" s="42">
        <v>0</v>
      </c>
      <c r="DM79" s="42">
        <v>0</v>
      </c>
      <c r="DN79" s="42">
        <v>0</v>
      </c>
      <c r="DO79" s="12">
        <f>SUM(DH79:DN79)</f>
        <v>0</v>
      </c>
      <c r="DP79" s="12">
        <f t="shared" si="750"/>
        <v>0</v>
      </c>
      <c r="DQ79" s="22">
        <f t="shared" ref="DQ79:DQ81" si="822">DQ78+"00:15"</f>
        <v>0.55208333333333348</v>
      </c>
      <c r="DR79" s="42">
        <v>12</v>
      </c>
      <c r="DS79" s="42">
        <v>0</v>
      </c>
      <c r="DT79" s="42">
        <v>0</v>
      </c>
      <c r="DU79" s="42">
        <v>0</v>
      </c>
      <c r="DV79" s="42">
        <v>0</v>
      </c>
      <c r="DW79" s="42">
        <v>2</v>
      </c>
      <c r="DX79" s="42">
        <v>1</v>
      </c>
      <c r="DY79" s="12">
        <f>SUM(DR79:DX79)</f>
        <v>15</v>
      </c>
      <c r="DZ79" s="12">
        <f t="shared" si="752"/>
        <v>13</v>
      </c>
      <c r="EA79" s="22">
        <f t="shared" ref="EA79:EA81" si="823">EA78+"00:15"</f>
        <v>0.55208333333333348</v>
      </c>
      <c r="EB79" s="42">
        <v>141</v>
      </c>
      <c r="EC79" s="42">
        <v>7</v>
      </c>
      <c r="ED79" s="42">
        <v>5</v>
      </c>
      <c r="EE79" s="42">
        <v>0</v>
      </c>
      <c r="EF79" s="42">
        <v>8</v>
      </c>
      <c r="EG79" s="42">
        <v>13</v>
      </c>
      <c r="EH79" s="42">
        <v>3</v>
      </c>
      <c r="EI79" s="12">
        <f>SUM(EB79:EH79)</f>
        <v>177</v>
      </c>
      <c r="EJ79" s="12">
        <f t="shared" si="754"/>
        <v>177.29999999999998</v>
      </c>
      <c r="EK79" s="22">
        <f t="shared" ref="EK79:EK81" si="824">EK78+"00:15"</f>
        <v>0.55208333333333348</v>
      </c>
      <c r="EL79" s="42">
        <v>0</v>
      </c>
      <c r="EM79" s="42">
        <v>0</v>
      </c>
      <c r="EN79" s="42">
        <v>0</v>
      </c>
      <c r="EO79" s="42">
        <v>0</v>
      </c>
      <c r="EP79" s="42">
        <v>0</v>
      </c>
      <c r="EQ79" s="42">
        <v>0</v>
      </c>
      <c r="ER79" s="42">
        <v>1</v>
      </c>
      <c r="ES79" s="12">
        <f>SUM(EL79:ER79)</f>
        <v>1</v>
      </c>
      <c r="ET79" s="12">
        <f t="shared" si="756"/>
        <v>0.2</v>
      </c>
      <c r="EU79" s="22">
        <f t="shared" ref="EU79:EU81" si="825">EU78+"00:15"</f>
        <v>0.55208333333333348</v>
      </c>
      <c r="EV79" s="42">
        <v>2</v>
      </c>
      <c r="EW79" s="42">
        <v>0</v>
      </c>
      <c r="EX79" s="42">
        <v>0</v>
      </c>
      <c r="EY79" s="42">
        <v>0</v>
      </c>
      <c r="EZ79" s="42">
        <v>0</v>
      </c>
      <c r="FA79" s="42">
        <v>0</v>
      </c>
      <c r="FB79" s="42">
        <v>0</v>
      </c>
      <c r="FC79" s="12">
        <f>SUM(EV79:FB79)</f>
        <v>2</v>
      </c>
      <c r="FD79" s="12">
        <f t="shared" si="758"/>
        <v>2</v>
      </c>
      <c r="FE79" s="22">
        <f t="shared" ref="FE79:FE81" si="826">FE78+"00:15"</f>
        <v>0.55208333333333348</v>
      </c>
      <c r="FF79" s="48">
        <f t="shared" si="801"/>
        <v>1</v>
      </c>
      <c r="FG79" s="48">
        <f t="shared" si="801"/>
        <v>0</v>
      </c>
      <c r="FH79" s="48">
        <f t="shared" si="801"/>
        <v>0</v>
      </c>
      <c r="FI79" s="48">
        <f t="shared" si="801"/>
        <v>0</v>
      </c>
      <c r="FJ79" s="48">
        <f t="shared" si="801"/>
        <v>0</v>
      </c>
      <c r="FK79" s="48">
        <f t="shared" si="801"/>
        <v>0</v>
      </c>
      <c r="FL79" s="48">
        <f t="shared" si="801"/>
        <v>4</v>
      </c>
      <c r="FM79" s="12">
        <f>SUM(FF79:FL79)</f>
        <v>5</v>
      </c>
      <c r="FN79" s="12">
        <f t="shared" si="760"/>
        <v>1.8</v>
      </c>
      <c r="FO79" s="22">
        <f t="shared" ref="FO79:FO81" si="827">FO78+"00:15"</f>
        <v>0.55208333333333348</v>
      </c>
      <c r="FP79" s="48">
        <f t="shared" si="802"/>
        <v>57</v>
      </c>
      <c r="FQ79" s="48">
        <f t="shared" si="802"/>
        <v>4</v>
      </c>
      <c r="FR79" s="48">
        <f t="shared" si="802"/>
        <v>2</v>
      </c>
      <c r="FS79" s="48">
        <f t="shared" si="802"/>
        <v>0</v>
      </c>
      <c r="FT79" s="48">
        <f t="shared" si="802"/>
        <v>0</v>
      </c>
      <c r="FU79" s="48">
        <f t="shared" si="802"/>
        <v>6</v>
      </c>
      <c r="FV79" s="48">
        <f t="shared" si="802"/>
        <v>5</v>
      </c>
      <c r="FW79" s="12">
        <f>SUM(FP79:FV79)</f>
        <v>74</v>
      </c>
      <c r="FX79" s="12">
        <f t="shared" si="762"/>
        <v>67.400000000000006</v>
      </c>
      <c r="FY79" s="22">
        <f t="shared" ref="FY79:FY81" si="828">FY78+"00:15"</f>
        <v>0.55208333333333348</v>
      </c>
      <c r="FZ79" s="48">
        <f t="shared" si="803"/>
        <v>166</v>
      </c>
      <c r="GA79" s="48">
        <f t="shared" si="803"/>
        <v>12</v>
      </c>
      <c r="GB79" s="48">
        <f t="shared" si="803"/>
        <v>7</v>
      </c>
      <c r="GC79" s="48">
        <f t="shared" si="803"/>
        <v>0</v>
      </c>
      <c r="GD79" s="48">
        <f t="shared" si="803"/>
        <v>8</v>
      </c>
      <c r="GE79" s="48">
        <f t="shared" si="803"/>
        <v>16</v>
      </c>
      <c r="GF79" s="48">
        <f t="shared" si="803"/>
        <v>4</v>
      </c>
      <c r="GG79" s="12">
        <f>SUM(FZ79:GF79)</f>
        <v>213</v>
      </c>
      <c r="GH79" s="12">
        <f t="shared" si="764"/>
        <v>211.70000000000002</v>
      </c>
      <c r="GI79" s="22">
        <f t="shared" ref="GI79:GI81" si="829">GI78+"00:15"</f>
        <v>0.55208333333333348</v>
      </c>
      <c r="GJ79" s="48">
        <f t="shared" si="804"/>
        <v>187</v>
      </c>
      <c r="GK79" s="48">
        <f t="shared" si="804"/>
        <v>13</v>
      </c>
      <c r="GL79" s="48">
        <f t="shared" si="804"/>
        <v>6</v>
      </c>
      <c r="GM79" s="48">
        <f t="shared" si="804"/>
        <v>0</v>
      </c>
      <c r="GN79" s="48">
        <f t="shared" si="804"/>
        <v>7</v>
      </c>
      <c r="GO79" s="48">
        <f t="shared" si="804"/>
        <v>12</v>
      </c>
      <c r="GP79" s="48">
        <f t="shared" si="804"/>
        <v>1</v>
      </c>
      <c r="GQ79" s="12">
        <f>SUM(GJ79:GP79)</f>
        <v>226</v>
      </c>
      <c r="GR79" s="12">
        <f t="shared" si="766"/>
        <v>228</v>
      </c>
      <c r="GS79" s="22">
        <f t="shared" ref="GS79:GS81" si="830">GS78+"00:15"</f>
        <v>0.55208333333333348</v>
      </c>
      <c r="GT79" s="48">
        <f t="shared" si="805"/>
        <v>34</v>
      </c>
      <c r="GU79" s="48">
        <f t="shared" si="805"/>
        <v>0</v>
      </c>
      <c r="GV79" s="48">
        <f t="shared" si="805"/>
        <v>0</v>
      </c>
      <c r="GW79" s="48">
        <f t="shared" si="805"/>
        <v>0</v>
      </c>
      <c r="GX79" s="48">
        <f t="shared" si="805"/>
        <v>0</v>
      </c>
      <c r="GY79" s="48">
        <f t="shared" si="805"/>
        <v>4</v>
      </c>
      <c r="GZ79" s="48">
        <f t="shared" si="805"/>
        <v>2</v>
      </c>
      <c r="HA79" s="12">
        <f>SUM(GT79:GZ79)</f>
        <v>40</v>
      </c>
      <c r="HB79" s="12">
        <f t="shared" si="768"/>
        <v>36</v>
      </c>
      <c r="HC79" s="22">
        <f t="shared" ref="HC79:HC81" si="831">HC78+"00:15"</f>
        <v>0.55208333333333348</v>
      </c>
      <c r="HD79" s="48">
        <f t="shared" si="806"/>
        <v>6</v>
      </c>
      <c r="HE79" s="48">
        <f t="shared" si="806"/>
        <v>2</v>
      </c>
      <c r="HF79" s="48">
        <f t="shared" si="806"/>
        <v>0</v>
      </c>
      <c r="HG79" s="48">
        <f t="shared" si="806"/>
        <v>0</v>
      </c>
      <c r="HH79" s="48">
        <f t="shared" si="806"/>
        <v>0</v>
      </c>
      <c r="HI79" s="48">
        <f t="shared" si="806"/>
        <v>1</v>
      </c>
      <c r="HJ79" s="48">
        <f t="shared" si="806"/>
        <v>4</v>
      </c>
      <c r="HK79" s="12">
        <f>SUM(HD79:HJ79)</f>
        <v>13</v>
      </c>
      <c r="HL79" s="12">
        <f t="shared" si="770"/>
        <v>9.2000000000000011</v>
      </c>
      <c r="HM79" s="22">
        <f t="shared" ref="HM79:HM81" si="832">HM78+"00:15"</f>
        <v>0.55208333333333348</v>
      </c>
      <c r="HN79" s="48">
        <f t="shared" si="807"/>
        <v>204</v>
      </c>
      <c r="HO79" s="48">
        <f t="shared" si="807"/>
        <v>14</v>
      </c>
      <c r="HP79" s="48">
        <f t="shared" si="807"/>
        <v>6</v>
      </c>
      <c r="HQ79" s="48">
        <f t="shared" si="807"/>
        <v>0</v>
      </c>
      <c r="HR79" s="48">
        <f t="shared" si="807"/>
        <v>7</v>
      </c>
      <c r="HS79" s="48">
        <f t="shared" si="807"/>
        <v>14</v>
      </c>
      <c r="HT79" s="48">
        <f t="shared" si="807"/>
        <v>5</v>
      </c>
      <c r="HU79" s="12">
        <f>SUM(HN79:HT79)</f>
        <v>250</v>
      </c>
      <c r="HV79" s="12">
        <f t="shared" si="772"/>
        <v>247.6</v>
      </c>
      <c r="HW79" s="22">
        <f t="shared" ref="HW79:HW81" si="833">HW78+"00:15"</f>
        <v>0.55208333333333348</v>
      </c>
      <c r="HX79" s="48">
        <f t="shared" si="808"/>
        <v>155</v>
      </c>
      <c r="HY79" s="48">
        <f t="shared" si="808"/>
        <v>7</v>
      </c>
      <c r="HZ79" s="48">
        <f t="shared" si="808"/>
        <v>5</v>
      </c>
      <c r="IA79" s="48">
        <f t="shared" si="808"/>
        <v>0</v>
      </c>
      <c r="IB79" s="48">
        <f t="shared" si="808"/>
        <v>8</v>
      </c>
      <c r="IC79" s="48">
        <f t="shared" si="808"/>
        <v>15</v>
      </c>
      <c r="ID79" s="48">
        <f t="shared" si="808"/>
        <v>5</v>
      </c>
      <c r="IE79" s="12">
        <f t="shared" si="809"/>
        <v>195</v>
      </c>
      <c r="IF79" s="12">
        <f t="shared" si="774"/>
        <v>192.5</v>
      </c>
    </row>
    <row r="80" spans="1:240" ht="13" customHeight="1" x14ac:dyDescent="0.25">
      <c r="A80" s="22">
        <f t="shared" si="810"/>
        <v>0.56250000000000011</v>
      </c>
      <c r="B80" s="42">
        <v>11</v>
      </c>
      <c r="C80" s="42">
        <v>0</v>
      </c>
      <c r="D80" s="42">
        <v>1</v>
      </c>
      <c r="E80" s="42">
        <v>0</v>
      </c>
      <c r="F80" s="42">
        <v>0</v>
      </c>
      <c r="G80" s="42">
        <v>2</v>
      </c>
      <c r="H80" s="42">
        <v>0</v>
      </c>
      <c r="I80" s="12">
        <f>SUM(B80:H80)</f>
        <v>14</v>
      </c>
      <c r="J80" s="12">
        <f t="shared" si="800"/>
        <v>13.3</v>
      </c>
      <c r="K80" s="22">
        <f t="shared" si="811"/>
        <v>0.56250000000000011</v>
      </c>
      <c r="L80" s="42">
        <v>13</v>
      </c>
      <c r="M80" s="42">
        <v>1</v>
      </c>
      <c r="N80" s="42">
        <v>0</v>
      </c>
      <c r="O80" s="42">
        <v>0</v>
      </c>
      <c r="P80" s="42">
        <v>0</v>
      </c>
      <c r="Q80" s="42">
        <v>1</v>
      </c>
      <c r="R80" s="42">
        <v>1</v>
      </c>
      <c r="S80" s="12">
        <f>SUM(L80:R80)</f>
        <v>16</v>
      </c>
      <c r="T80" s="12">
        <f t="shared" si="730"/>
        <v>14.6</v>
      </c>
      <c r="U80" s="22">
        <f t="shared" si="812"/>
        <v>0.56250000000000011</v>
      </c>
      <c r="V80" s="42">
        <v>28</v>
      </c>
      <c r="W80" s="42">
        <v>3</v>
      </c>
      <c r="X80" s="42">
        <v>3</v>
      </c>
      <c r="Y80" s="42">
        <v>0</v>
      </c>
      <c r="Z80" s="42">
        <v>0</v>
      </c>
      <c r="AA80" s="42">
        <v>6</v>
      </c>
      <c r="AB80" s="42">
        <v>1</v>
      </c>
      <c r="AC80" s="12">
        <f>SUM(V80:AB80)</f>
        <v>41</v>
      </c>
      <c r="AD80" s="12">
        <f t="shared" si="732"/>
        <v>38.1</v>
      </c>
      <c r="AE80" s="22">
        <f t="shared" si="813"/>
        <v>0.56250000000000011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12">
        <f>SUM(AF80:AL80)</f>
        <v>0</v>
      </c>
      <c r="AN80" s="12">
        <f t="shared" si="734"/>
        <v>0</v>
      </c>
      <c r="AO80" s="22">
        <f t="shared" si="814"/>
        <v>0.56250000000000011</v>
      </c>
      <c r="AP80" s="42">
        <v>1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12">
        <f>SUM(AP80:AV80)</f>
        <v>1</v>
      </c>
      <c r="AX80" s="12">
        <f t="shared" si="736"/>
        <v>1</v>
      </c>
      <c r="AY80" s="22">
        <f t="shared" si="815"/>
        <v>0.56250000000000011</v>
      </c>
      <c r="AZ80" s="42">
        <v>170</v>
      </c>
      <c r="BA80" s="42">
        <v>33</v>
      </c>
      <c r="BB80" s="42">
        <v>3</v>
      </c>
      <c r="BC80" s="42">
        <v>0</v>
      </c>
      <c r="BD80" s="42">
        <v>6</v>
      </c>
      <c r="BE80" s="42">
        <v>13</v>
      </c>
      <c r="BF80" s="42">
        <v>2</v>
      </c>
      <c r="BG80" s="12">
        <f>SUM(AZ80:BF80)</f>
        <v>227</v>
      </c>
      <c r="BH80" s="12">
        <f t="shared" si="738"/>
        <v>225.1</v>
      </c>
      <c r="BI80" s="22">
        <f t="shared" si="816"/>
        <v>0.56250000000000011</v>
      </c>
      <c r="BJ80" s="42">
        <v>3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12">
        <f>SUM(BJ80:BP80)</f>
        <v>3</v>
      </c>
      <c r="BR80" s="12">
        <f t="shared" si="740"/>
        <v>3</v>
      </c>
      <c r="BS80" s="22">
        <f t="shared" si="817"/>
        <v>0.56250000000000011</v>
      </c>
      <c r="BT80" s="42">
        <v>0</v>
      </c>
      <c r="BU80" s="42">
        <v>0</v>
      </c>
      <c r="BV80" s="42">
        <v>0</v>
      </c>
      <c r="BW80" s="42">
        <v>0</v>
      </c>
      <c r="BX80" s="42">
        <v>0</v>
      </c>
      <c r="BY80" s="42">
        <v>0</v>
      </c>
      <c r="BZ80" s="42">
        <v>0</v>
      </c>
      <c r="CA80" s="12">
        <f>SUM(BT80:BZ80)</f>
        <v>0</v>
      </c>
      <c r="CB80" s="12">
        <f t="shared" si="742"/>
        <v>0</v>
      </c>
      <c r="CC80" s="22">
        <f t="shared" si="818"/>
        <v>0.56250000000000011</v>
      </c>
      <c r="CD80" s="42">
        <v>2</v>
      </c>
      <c r="CE80" s="42">
        <v>0</v>
      </c>
      <c r="CF80" s="42">
        <v>0</v>
      </c>
      <c r="CG80" s="42">
        <v>0</v>
      </c>
      <c r="CH80" s="42">
        <v>0</v>
      </c>
      <c r="CI80" s="42">
        <v>1</v>
      </c>
      <c r="CJ80" s="42">
        <v>0</v>
      </c>
      <c r="CK80" s="12">
        <f>SUM(CD80:CJ80)</f>
        <v>3</v>
      </c>
      <c r="CL80" s="12">
        <f t="shared" si="744"/>
        <v>2.4</v>
      </c>
      <c r="CM80" s="22">
        <f t="shared" si="819"/>
        <v>0.56250000000000011</v>
      </c>
      <c r="CN80" s="42">
        <v>1</v>
      </c>
      <c r="CO80" s="42">
        <v>0</v>
      </c>
      <c r="CP80" s="42">
        <v>0</v>
      </c>
      <c r="CQ80" s="42">
        <v>0</v>
      </c>
      <c r="CR80" s="42">
        <v>0</v>
      </c>
      <c r="CS80" s="42">
        <v>0</v>
      </c>
      <c r="CT80" s="42">
        <v>3</v>
      </c>
      <c r="CU80" s="12">
        <f>SUM(CN80:CT80)</f>
        <v>4</v>
      </c>
      <c r="CV80" s="12">
        <f t="shared" si="746"/>
        <v>1.6</v>
      </c>
      <c r="CW80" s="22">
        <f t="shared" si="820"/>
        <v>0.56250000000000011</v>
      </c>
      <c r="CX80" s="42">
        <v>15</v>
      </c>
      <c r="CY80" s="42">
        <v>0</v>
      </c>
      <c r="CZ80" s="42">
        <v>0</v>
      </c>
      <c r="DA80" s="42">
        <v>0</v>
      </c>
      <c r="DB80" s="42">
        <v>0</v>
      </c>
      <c r="DC80" s="42">
        <v>0</v>
      </c>
      <c r="DD80" s="42">
        <v>0</v>
      </c>
      <c r="DE80" s="12">
        <f>SUM(CX80:DD80)</f>
        <v>15</v>
      </c>
      <c r="DF80" s="12">
        <f t="shared" si="748"/>
        <v>15</v>
      </c>
      <c r="DG80" s="22">
        <f t="shared" si="821"/>
        <v>0.56250000000000011</v>
      </c>
      <c r="DH80" s="42">
        <v>0</v>
      </c>
      <c r="DI80" s="42">
        <v>0</v>
      </c>
      <c r="DJ80" s="42">
        <v>0</v>
      </c>
      <c r="DK80" s="42">
        <v>0</v>
      </c>
      <c r="DL80" s="42">
        <v>0</v>
      </c>
      <c r="DM80" s="42">
        <v>0</v>
      </c>
      <c r="DN80" s="42">
        <v>0</v>
      </c>
      <c r="DO80" s="12">
        <f>SUM(DH80:DN80)</f>
        <v>0</v>
      </c>
      <c r="DP80" s="12">
        <f t="shared" si="750"/>
        <v>0</v>
      </c>
      <c r="DQ80" s="22">
        <f t="shared" si="822"/>
        <v>0.56250000000000011</v>
      </c>
      <c r="DR80" s="42">
        <v>17</v>
      </c>
      <c r="DS80" s="42">
        <v>0</v>
      </c>
      <c r="DT80" s="42">
        <v>0</v>
      </c>
      <c r="DU80" s="42">
        <v>0</v>
      </c>
      <c r="DV80" s="42">
        <v>0</v>
      </c>
      <c r="DW80" s="42">
        <v>0</v>
      </c>
      <c r="DX80" s="42">
        <v>0</v>
      </c>
      <c r="DY80" s="12">
        <f>SUM(DR80:DX80)</f>
        <v>17</v>
      </c>
      <c r="DZ80" s="12">
        <f t="shared" si="752"/>
        <v>17</v>
      </c>
      <c r="EA80" s="22">
        <f t="shared" si="823"/>
        <v>0.56250000000000011</v>
      </c>
      <c r="EB80" s="42">
        <v>138</v>
      </c>
      <c r="EC80" s="42">
        <v>14</v>
      </c>
      <c r="ED80" s="42">
        <v>2</v>
      </c>
      <c r="EE80" s="42">
        <v>1</v>
      </c>
      <c r="EF80" s="42">
        <v>6</v>
      </c>
      <c r="EG80" s="42">
        <v>10</v>
      </c>
      <c r="EH80" s="42">
        <v>3</v>
      </c>
      <c r="EI80" s="12">
        <f>SUM(EB80:EH80)</f>
        <v>174</v>
      </c>
      <c r="EJ80" s="12">
        <f t="shared" si="754"/>
        <v>173.9</v>
      </c>
      <c r="EK80" s="22">
        <f t="shared" si="824"/>
        <v>0.56250000000000011</v>
      </c>
      <c r="EL80" s="42">
        <v>1</v>
      </c>
      <c r="EM80" s="42">
        <v>0</v>
      </c>
      <c r="EN80" s="42">
        <v>0</v>
      </c>
      <c r="EO80" s="42">
        <v>0</v>
      </c>
      <c r="EP80" s="42">
        <v>0</v>
      </c>
      <c r="EQ80" s="42">
        <v>0</v>
      </c>
      <c r="ER80" s="42">
        <v>0</v>
      </c>
      <c r="ES80" s="12">
        <f>SUM(EL80:ER80)</f>
        <v>1</v>
      </c>
      <c r="ET80" s="12">
        <f t="shared" si="756"/>
        <v>1</v>
      </c>
      <c r="EU80" s="22">
        <f t="shared" si="825"/>
        <v>0.56250000000000011</v>
      </c>
      <c r="EV80" s="42">
        <v>2</v>
      </c>
      <c r="EW80" s="42">
        <v>0</v>
      </c>
      <c r="EX80" s="42">
        <v>0</v>
      </c>
      <c r="EY80" s="42">
        <v>0</v>
      </c>
      <c r="EZ80" s="42">
        <v>0</v>
      </c>
      <c r="FA80" s="42">
        <v>1</v>
      </c>
      <c r="FB80" s="42">
        <v>0</v>
      </c>
      <c r="FC80" s="12">
        <f>SUM(EV80:FB80)</f>
        <v>3</v>
      </c>
      <c r="FD80" s="12">
        <f t="shared" si="758"/>
        <v>2.4</v>
      </c>
      <c r="FE80" s="22">
        <f t="shared" si="826"/>
        <v>0.56250000000000011</v>
      </c>
      <c r="FF80" s="48">
        <f t="shared" si="801"/>
        <v>3</v>
      </c>
      <c r="FG80" s="48">
        <f t="shared" si="801"/>
        <v>0</v>
      </c>
      <c r="FH80" s="48">
        <f t="shared" si="801"/>
        <v>0</v>
      </c>
      <c r="FI80" s="48">
        <f t="shared" si="801"/>
        <v>0</v>
      </c>
      <c r="FJ80" s="48">
        <f t="shared" si="801"/>
        <v>0</v>
      </c>
      <c r="FK80" s="48">
        <f t="shared" si="801"/>
        <v>0</v>
      </c>
      <c r="FL80" s="48">
        <f t="shared" si="801"/>
        <v>3</v>
      </c>
      <c r="FM80" s="12">
        <f>SUM(FF80:FL80)</f>
        <v>6</v>
      </c>
      <c r="FN80" s="12">
        <f t="shared" si="760"/>
        <v>3.6</v>
      </c>
      <c r="FO80" s="22">
        <f t="shared" si="827"/>
        <v>0.56250000000000011</v>
      </c>
      <c r="FP80" s="48">
        <f t="shared" si="802"/>
        <v>52</v>
      </c>
      <c r="FQ80" s="48">
        <f t="shared" si="802"/>
        <v>4</v>
      </c>
      <c r="FR80" s="48">
        <f t="shared" si="802"/>
        <v>4</v>
      </c>
      <c r="FS80" s="48">
        <f t="shared" si="802"/>
        <v>0</v>
      </c>
      <c r="FT80" s="48">
        <f t="shared" si="802"/>
        <v>0</v>
      </c>
      <c r="FU80" s="48">
        <f t="shared" si="802"/>
        <v>9</v>
      </c>
      <c r="FV80" s="48">
        <f t="shared" si="802"/>
        <v>2</v>
      </c>
      <c r="FW80" s="12">
        <f>SUM(FP80:FV80)</f>
        <v>71</v>
      </c>
      <c r="FX80" s="12">
        <f t="shared" si="762"/>
        <v>66</v>
      </c>
      <c r="FY80" s="22">
        <f t="shared" si="828"/>
        <v>0.56250000000000011</v>
      </c>
      <c r="FZ80" s="48">
        <f t="shared" si="803"/>
        <v>168</v>
      </c>
      <c r="GA80" s="48">
        <f t="shared" si="803"/>
        <v>17</v>
      </c>
      <c r="GB80" s="48">
        <f t="shared" si="803"/>
        <v>5</v>
      </c>
      <c r="GC80" s="48">
        <f t="shared" si="803"/>
        <v>1</v>
      </c>
      <c r="GD80" s="48">
        <f t="shared" si="803"/>
        <v>6</v>
      </c>
      <c r="GE80" s="48">
        <f t="shared" si="803"/>
        <v>17</v>
      </c>
      <c r="GF80" s="48">
        <f t="shared" si="803"/>
        <v>4</v>
      </c>
      <c r="GG80" s="12">
        <f>SUM(FZ80:GF80)</f>
        <v>218</v>
      </c>
      <c r="GH80" s="12">
        <f t="shared" si="764"/>
        <v>214.40000000000003</v>
      </c>
      <c r="GI80" s="22">
        <f t="shared" si="829"/>
        <v>0.56250000000000011</v>
      </c>
      <c r="GJ80" s="48">
        <f t="shared" si="804"/>
        <v>174</v>
      </c>
      <c r="GK80" s="48">
        <f t="shared" si="804"/>
        <v>33</v>
      </c>
      <c r="GL80" s="48">
        <f t="shared" si="804"/>
        <v>3</v>
      </c>
      <c r="GM80" s="48">
        <f t="shared" si="804"/>
        <v>0</v>
      </c>
      <c r="GN80" s="48">
        <f t="shared" si="804"/>
        <v>6</v>
      </c>
      <c r="GO80" s="48">
        <f t="shared" si="804"/>
        <v>13</v>
      </c>
      <c r="GP80" s="48">
        <f t="shared" si="804"/>
        <v>2</v>
      </c>
      <c r="GQ80" s="12">
        <f>SUM(GJ80:GP80)</f>
        <v>231</v>
      </c>
      <c r="GR80" s="12">
        <f t="shared" si="766"/>
        <v>229.1</v>
      </c>
      <c r="GS80" s="22">
        <f t="shared" si="830"/>
        <v>0.56250000000000011</v>
      </c>
      <c r="GT80" s="48">
        <f t="shared" si="805"/>
        <v>33</v>
      </c>
      <c r="GU80" s="48">
        <f t="shared" si="805"/>
        <v>1</v>
      </c>
      <c r="GV80" s="48">
        <f t="shared" si="805"/>
        <v>0</v>
      </c>
      <c r="GW80" s="48">
        <f t="shared" si="805"/>
        <v>0</v>
      </c>
      <c r="GX80" s="48">
        <f t="shared" si="805"/>
        <v>0</v>
      </c>
      <c r="GY80" s="48">
        <f t="shared" si="805"/>
        <v>1</v>
      </c>
      <c r="GZ80" s="48">
        <f t="shared" si="805"/>
        <v>1</v>
      </c>
      <c r="HA80" s="12">
        <f>SUM(GT80:GZ80)</f>
        <v>36</v>
      </c>
      <c r="HB80" s="12">
        <f t="shared" si="768"/>
        <v>34.6</v>
      </c>
      <c r="HC80" s="22">
        <f t="shared" si="831"/>
        <v>0.56250000000000011</v>
      </c>
      <c r="HD80" s="48">
        <f t="shared" si="806"/>
        <v>18</v>
      </c>
      <c r="HE80" s="48">
        <f t="shared" si="806"/>
        <v>0</v>
      </c>
      <c r="HF80" s="48">
        <f t="shared" si="806"/>
        <v>0</v>
      </c>
      <c r="HG80" s="48">
        <f t="shared" si="806"/>
        <v>0</v>
      </c>
      <c r="HH80" s="48">
        <f t="shared" si="806"/>
        <v>0</v>
      </c>
      <c r="HI80" s="48">
        <f t="shared" si="806"/>
        <v>1</v>
      </c>
      <c r="HJ80" s="48">
        <f t="shared" si="806"/>
        <v>3</v>
      </c>
      <c r="HK80" s="12">
        <f>SUM(HD80:HJ80)</f>
        <v>22</v>
      </c>
      <c r="HL80" s="12">
        <f t="shared" si="770"/>
        <v>19</v>
      </c>
      <c r="HM80" s="22">
        <f t="shared" si="832"/>
        <v>0.56250000000000011</v>
      </c>
      <c r="HN80" s="48">
        <f t="shared" si="807"/>
        <v>198</v>
      </c>
      <c r="HO80" s="48">
        <f t="shared" si="807"/>
        <v>33</v>
      </c>
      <c r="HP80" s="48">
        <f t="shared" si="807"/>
        <v>4</v>
      </c>
      <c r="HQ80" s="48">
        <f t="shared" si="807"/>
        <v>0</v>
      </c>
      <c r="HR80" s="48">
        <f t="shared" si="807"/>
        <v>6</v>
      </c>
      <c r="HS80" s="48">
        <f t="shared" si="807"/>
        <v>16</v>
      </c>
      <c r="HT80" s="48">
        <f t="shared" si="807"/>
        <v>2</v>
      </c>
      <c r="HU80" s="12">
        <f>SUM(HN80:HT80)</f>
        <v>259</v>
      </c>
      <c r="HV80" s="12">
        <f t="shared" si="772"/>
        <v>255.8</v>
      </c>
      <c r="HW80" s="22">
        <f t="shared" si="833"/>
        <v>0.56250000000000011</v>
      </c>
      <c r="HX80" s="48">
        <f t="shared" si="808"/>
        <v>158</v>
      </c>
      <c r="HY80" s="48">
        <f t="shared" si="808"/>
        <v>14</v>
      </c>
      <c r="HZ80" s="48">
        <f t="shared" si="808"/>
        <v>2</v>
      </c>
      <c r="IA80" s="48">
        <f t="shared" si="808"/>
        <v>1</v>
      </c>
      <c r="IB80" s="48">
        <f t="shared" si="808"/>
        <v>6</v>
      </c>
      <c r="IC80" s="48">
        <f t="shared" si="808"/>
        <v>11</v>
      </c>
      <c r="ID80" s="48">
        <f t="shared" si="808"/>
        <v>3</v>
      </c>
      <c r="IE80" s="12">
        <f t="shared" si="809"/>
        <v>195</v>
      </c>
      <c r="IF80" s="12">
        <f t="shared" si="774"/>
        <v>194.3</v>
      </c>
    </row>
    <row r="81" spans="1:240" ht="13" customHeight="1" thickBot="1" x14ac:dyDescent="0.3">
      <c r="A81" s="22">
        <f t="shared" si="810"/>
        <v>0.57291666666666674</v>
      </c>
      <c r="B81" s="42">
        <v>10</v>
      </c>
      <c r="C81" s="42">
        <v>0</v>
      </c>
      <c r="D81" s="42">
        <v>0</v>
      </c>
      <c r="E81" s="42">
        <v>0</v>
      </c>
      <c r="F81" s="42">
        <v>0</v>
      </c>
      <c r="G81" s="42">
        <v>2</v>
      </c>
      <c r="H81" s="42">
        <v>1</v>
      </c>
      <c r="I81" s="12">
        <f>SUM(B81:H81)</f>
        <v>13</v>
      </c>
      <c r="J81" s="12">
        <f t="shared" si="800"/>
        <v>11</v>
      </c>
      <c r="K81" s="22">
        <f t="shared" si="811"/>
        <v>0.57291666666666674</v>
      </c>
      <c r="L81" s="42">
        <v>11</v>
      </c>
      <c r="M81" s="42">
        <v>2</v>
      </c>
      <c r="N81" s="42">
        <v>0</v>
      </c>
      <c r="O81" s="42">
        <v>0</v>
      </c>
      <c r="P81" s="42">
        <v>0</v>
      </c>
      <c r="Q81" s="42">
        <v>0</v>
      </c>
      <c r="R81" s="42">
        <v>4</v>
      </c>
      <c r="S81" s="12">
        <f>SUM(L81:R81)</f>
        <v>17</v>
      </c>
      <c r="T81" s="12">
        <f t="shared" si="730"/>
        <v>13.8</v>
      </c>
      <c r="U81" s="22">
        <f t="shared" si="812"/>
        <v>0.57291666666666674</v>
      </c>
      <c r="V81" s="42">
        <v>44</v>
      </c>
      <c r="W81" s="42">
        <v>4</v>
      </c>
      <c r="X81" s="42">
        <v>1</v>
      </c>
      <c r="Y81" s="42">
        <v>0</v>
      </c>
      <c r="Z81" s="42">
        <v>0</v>
      </c>
      <c r="AA81" s="42">
        <v>3</v>
      </c>
      <c r="AB81" s="42">
        <v>0</v>
      </c>
      <c r="AC81" s="12">
        <f>SUM(V81:AB81)</f>
        <v>52</v>
      </c>
      <c r="AD81" s="12">
        <f t="shared" si="732"/>
        <v>50.7</v>
      </c>
      <c r="AE81" s="22">
        <f t="shared" si="813"/>
        <v>0.57291666666666674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12">
        <f>SUM(AF81:AL81)</f>
        <v>0</v>
      </c>
      <c r="AN81" s="12">
        <f t="shared" si="734"/>
        <v>0</v>
      </c>
      <c r="AO81" s="22">
        <f t="shared" si="814"/>
        <v>0.57291666666666674</v>
      </c>
      <c r="AP81" s="42">
        <v>1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1</v>
      </c>
      <c r="AW81" s="12">
        <f>SUM(AP81:AV81)</f>
        <v>2</v>
      </c>
      <c r="AX81" s="12">
        <f t="shared" si="736"/>
        <v>1.2</v>
      </c>
      <c r="AY81" s="22">
        <f t="shared" si="815"/>
        <v>0.57291666666666674</v>
      </c>
      <c r="AZ81" s="42">
        <v>214</v>
      </c>
      <c r="BA81" s="42">
        <v>25</v>
      </c>
      <c r="BB81" s="42">
        <v>7</v>
      </c>
      <c r="BC81" s="42">
        <v>1</v>
      </c>
      <c r="BD81" s="42">
        <v>6</v>
      </c>
      <c r="BE81" s="42">
        <v>15</v>
      </c>
      <c r="BF81" s="42">
        <v>1</v>
      </c>
      <c r="BG81" s="12">
        <f>SUM(AZ81:BF81)</f>
        <v>269</v>
      </c>
      <c r="BH81" s="12">
        <f t="shared" si="738"/>
        <v>270</v>
      </c>
      <c r="BI81" s="22">
        <f t="shared" si="816"/>
        <v>0.57291666666666674</v>
      </c>
      <c r="BJ81" s="42">
        <v>0</v>
      </c>
      <c r="BK81" s="42">
        <v>1</v>
      </c>
      <c r="BL81" s="42">
        <v>1</v>
      </c>
      <c r="BM81" s="42">
        <v>0</v>
      </c>
      <c r="BN81" s="42">
        <v>0</v>
      </c>
      <c r="BO81" s="42">
        <v>2</v>
      </c>
      <c r="BP81" s="42">
        <v>1</v>
      </c>
      <c r="BQ81" s="12">
        <f>SUM(BJ81:BP81)</f>
        <v>5</v>
      </c>
      <c r="BR81" s="12">
        <f t="shared" si="740"/>
        <v>3.5</v>
      </c>
      <c r="BS81" s="22">
        <f t="shared" si="817"/>
        <v>0.57291666666666674</v>
      </c>
      <c r="BT81" s="42">
        <v>0</v>
      </c>
      <c r="BU81" s="42">
        <v>0</v>
      </c>
      <c r="BV81" s="42">
        <v>0</v>
      </c>
      <c r="BW81" s="42">
        <v>0</v>
      </c>
      <c r="BX81" s="42">
        <v>0</v>
      </c>
      <c r="BY81" s="42">
        <v>0</v>
      </c>
      <c r="BZ81" s="42">
        <v>0</v>
      </c>
      <c r="CA81" s="12">
        <f>SUM(BT81:BZ81)</f>
        <v>0</v>
      </c>
      <c r="CB81" s="12">
        <f t="shared" si="742"/>
        <v>0</v>
      </c>
      <c r="CC81" s="22">
        <f t="shared" si="818"/>
        <v>0.57291666666666674</v>
      </c>
      <c r="CD81" s="42">
        <v>4</v>
      </c>
      <c r="CE81" s="42">
        <v>0</v>
      </c>
      <c r="CF81" s="42">
        <v>0</v>
      </c>
      <c r="CG81" s="42">
        <v>0</v>
      </c>
      <c r="CH81" s="42">
        <v>0</v>
      </c>
      <c r="CI81" s="42">
        <v>0</v>
      </c>
      <c r="CJ81" s="42">
        <v>0</v>
      </c>
      <c r="CK81" s="12">
        <f>SUM(CD81:CJ81)</f>
        <v>4</v>
      </c>
      <c r="CL81" s="12">
        <f t="shared" si="744"/>
        <v>4</v>
      </c>
      <c r="CM81" s="22">
        <f t="shared" si="819"/>
        <v>0.57291666666666674</v>
      </c>
      <c r="CN81" s="42">
        <v>0</v>
      </c>
      <c r="CO81" s="42">
        <v>0</v>
      </c>
      <c r="CP81" s="42">
        <v>0</v>
      </c>
      <c r="CQ81" s="42">
        <v>0</v>
      </c>
      <c r="CR81" s="42">
        <v>0</v>
      </c>
      <c r="CS81" s="42">
        <v>0</v>
      </c>
      <c r="CT81" s="42">
        <v>4</v>
      </c>
      <c r="CU81" s="12">
        <f>SUM(CN81:CT81)</f>
        <v>4</v>
      </c>
      <c r="CV81" s="12">
        <f t="shared" si="746"/>
        <v>0.8</v>
      </c>
      <c r="CW81" s="22">
        <f t="shared" si="820"/>
        <v>0.57291666666666674</v>
      </c>
      <c r="CX81" s="42">
        <v>10</v>
      </c>
      <c r="CY81" s="42">
        <v>1</v>
      </c>
      <c r="CZ81" s="42">
        <v>1</v>
      </c>
      <c r="DA81" s="42">
        <v>0</v>
      </c>
      <c r="DB81" s="42">
        <v>0</v>
      </c>
      <c r="DC81" s="42">
        <v>1</v>
      </c>
      <c r="DD81" s="42">
        <v>0</v>
      </c>
      <c r="DE81" s="12">
        <f>SUM(CX81:DD81)</f>
        <v>13</v>
      </c>
      <c r="DF81" s="12">
        <f t="shared" si="748"/>
        <v>12.9</v>
      </c>
      <c r="DG81" s="22">
        <f t="shared" si="821"/>
        <v>0.57291666666666674</v>
      </c>
      <c r="DH81" s="42">
        <v>0</v>
      </c>
      <c r="DI81" s="42">
        <v>0</v>
      </c>
      <c r="DJ81" s="42">
        <v>0</v>
      </c>
      <c r="DK81" s="42">
        <v>0</v>
      </c>
      <c r="DL81" s="42">
        <v>0</v>
      </c>
      <c r="DM81" s="42">
        <v>0</v>
      </c>
      <c r="DN81" s="42">
        <v>0</v>
      </c>
      <c r="DO81" s="12">
        <f>SUM(DH81:DN81)</f>
        <v>0</v>
      </c>
      <c r="DP81" s="12">
        <f t="shared" si="750"/>
        <v>0</v>
      </c>
      <c r="DQ81" s="22">
        <f t="shared" si="822"/>
        <v>0.57291666666666674</v>
      </c>
      <c r="DR81" s="42">
        <v>24</v>
      </c>
      <c r="DS81" s="42">
        <v>1</v>
      </c>
      <c r="DT81" s="42">
        <v>2</v>
      </c>
      <c r="DU81" s="42">
        <v>0</v>
      </c>
      <c r="DV81" s="42">
        <v>0</v>
      </c>
      <c r="DW81" s="42">
        <v>0</v>
      </c>
      <c r="DX81" s="42">
        <v>0</v>
      </c>
      <c r="DY81" s="12">
        <f>SUM(DR81:DX81)</f>
        <v>27</v>
      </c>
      <c r="DZ81" s="12">
        <f t="shared" si="752"/>
        <v>28</v>
      </c>
      <c r="EA81" s="22">
        <f t="shared" si="823"/>
        <v>0.57291666666666674</v>
      </c>
      <c r="EB81" s="42">
        <v>149</v>
      </c>
      <c r="EC81" s="42">
        <v>6</v>
      </c>
      <c r="ED81" s="42">
        <v>0</v>
      </c>
      <c r="EE81" s="42">
        <v>0</v>
      </c>
      <c r="EF81" s="42">
        <v>6</v>
      </c>
      <c r="EG81" s="42">
        <v>10</v>
      </c>
      <c r="EH81" s="42">
        <v>3</v>
      </c>
      <c r="EI81" s="12">
        <f>SUM(EB81:EH81)</f>
        <v>174</v>
      </c>
      <c r="EJ81" s="12">
        <f t="shared" si="754"/>
        <v>171.6</v>
      </c>
      <c r="EK81" s="22">
        <f t="shared" si="824"/>
        <v>0.57291666666666674</v>
      </c>
      <c r="EL81" s="42">
        <v>0</v>
      </c>
      <c r="EM81" s="42">
        <v>0</v>
      </c>
      <c r="EN81" s="42">
        <v>0</v>
      </c>
      <c r="EO81" s="42">
        <v>0</v>
      </c>
      <c r="EP81" s="42">
        <v>0</v>
      </c>
      <c r="EQ81" s="42">
        <v>0</v>
      </c>
      <c r="ER81" s="42">
        <v>0</v>
      </c>
      <c r="ES81" s="12">
        <f>SUM(EL81:ER81)</f>
        <v>0</v>
      </c>
      <c r="ET81" s="12">
        <f t="shared" si="756"/>
        <v>0</v>
      </c>
      <c r="EU81" s="22">
        <f t="shared" si="825"/>
        <v>0.57291666666666674</v>
      </c>
      <c r="EV81" s="42">
        <v>0</v>
      </c>
      <c r="EW81" s="42">
        <v>0</v>
      </c>
      <c r="EX81" s="42">
        <v>0</v>
      </c>
      <c r="EY81" s="42">
        <v>0</v>
      </c>
      <c r="EZ81" s="42">
        <v>0</v>
      </c>
      <c r="FA81" s="42">
        <v>0</v>
      </c>
      <c r="FB81" s="42">
        <v>0</v>
      </c>
      <c r="FC81" s="12">
        <f>SUM(EV81:FB81)</f>
        <v>0</v>
      </c>
      <c r="FD81" s="12">
        <f t="shared" si="758"/>
        <v>0</v>
      </c>
      <c r="FE81" s="22">
        <f t="shared" si="826"/>
        <v>0.57291666666666674</v>
      </c>
      <c r="FF81" s="48">
        <f t="shared" si="801"/>
        <v>1</v>
      </c>
      <c r="FG81" s="48">
        <f t="shared" si="801"/>
        <v>0</v>
      </c>
      <c r="FH81" s="48">
        <f t="shared" si="801"/>
        <v>0</v>
      </c>
      <c r="FI81" s="48">
        <f t="shared" si="801"/>
        <v>0</v>
      </c>
      <c r="FJ81" s="48">
        <f t="shared" si="801"/>
        <v>0</v>
      </c>
      <c r="FK81" s="48">
        <f t="shared" si="801"/>
        <v>0</v>
      </c>
      <c r="FL81" s="48">
        <f t="shared" si="801"/>
        <v>5</v>
      </c>
      <c r="FM81" s="12">
        <f>SUM(FF81:FL81)</f>
        <v>6</v>
      </c>
      <c r="FN81" s="12">
        <f t="shared" si="760"/>
        <v>2</v>
      </c>
      <c r="FO81" s="22">
        <f t="shared" si="827"/>
        <v>0.57291666666666674</v>
      </c>
      <c r="FP81" s="48">
        <f t="shared" si="802"/>
        <v>65</v>
      </c>
      <c r="FQ81" s="48">
        <f t="shared" si="802"/>
        <v>6</v>
      </c>
      <c r="FR81" s="48">
        <f t="shared" si="802"/>
        <v>1</v>
      </c>
      <c r="FS81" s="48">
        <f t="shared" si="802"/>
        <v>0</v>
      </c>
      <c r="FT81" s="48">
        <f t="shared" si="802"/>
        <v>0</v>
      </c>
      <c r="FU81" s="48">
        <f t="shared" si="802"/>
        <v>5</v>
      </c>
      <c r="FV81" s="48">
        <f t="shared" si="802"/>
        <v>5</v>
      </c>
      <c r="FW81" s="12">
        <f>SUM(FP81:FV81)</f>
        <v>82</v>
      </c>
      <c r="FX81" s="12">
        <f t="shared" si="762"/>
        <v>75.5</v>
      </c>
      <c r="FY81" s="22">
        <f t="shared" si="828"/>
        <v>0.57291666666666674</v>
      </c>
      <c r="FZ81" s="48">
        <f t="shared" si="803"/>
        <v>197</v>
      </c>
      <c r="GA81" s="48">
        <f t="shared" si="803"/>
        <v>10</v>
      </c>
      <c r="GB81" s="48">
        <f t="shared" si="803"/>
        <v>1</v>
      </c>
      <c r="GC81" s="48">
        <f t="shared" si="803"/>
        <v>0</v>
      </c>
      <c r="GD81" s="48">
        <f t="shared" si="803"/>
        <v>6</v>
      </c>
      <c r="GE81" s="48">
        <f t="shared" si="803"/>
        <v>13</v>
      </c>
      <c r="GF81" s="48">
        <f t="shared" si="803"/>
        <v>3</v>
      </c>
      <c r="GG81" s="12">
        <f>SUM(FZ81:GF81)</f>
        <v>230</v>
      </c>
      <c r="GH81" s="12">
        <f t="shared" si="764"/>
        <v>226.29999999999998</v>
      </c>
      <c r="GI81" s="22">
        <f t="shared" si="829"/>
        <v>0.57291666666666674</v>
      </c>
      <c r="GJ81" s="48">
        <f t="shared" si="804"/>
        <v>215</v>
      </c>
      <c r="GK81" s="48">
        <f t="shared" si="804"/>
        <v>26</v>
      </c>
      <c r="GL81" s="48">
        <f t="shared" si="804"/>
        <v>8</v>
      </c>
      <c r="GM81" s="48">
        <f t="shared" si="804"/>
        <v>1</v>
      </c>
      <c r="GN81" s="48">
        <f t="shared" si="804"/>
        <v>6</v>
      </c>
      <c r="GO81" s="48">
        <f t="shared" si="804"/>
        <v>17</v>
      </c>
      <c r="GP81" s="48">
        <f t="shared" si="804"/>
        <v>3</v>
      </c>
      <c r="GQ81" s="12">
        <f>SUM(GJ81:GP81)</f>
        <v>276</v>
      </c>
      <c r="GR81" s="12">
        <f t="shared" si="766"/>
        <v>274.70000000000005</v>
      </c>
      <c r="GS81" s="22">
        <f t="shared" si="830"/>
        <v>0.57291666666666674</v>
      </c>
      <c r="GT81" s="48">
        <f t="shared" si="805"/>
        <v>35</v>
      </c>
      <c r="GU81" s="48">
        <f t="shared" si="805"/>
        <v>4</v>
      </c>
      <c r="GV81" s="48">
        <f t="shared" si="805"/>
        <v>3</v>
      </c>
      <c r="GW81" s="48">
        <f t="shared" si="805"/>
        <v>0</v>
      </c>
      <c r="GX81" s="48">
        <f t="shared" si="805"/>
        <v>0</v>
      </c>
      <c r="GY81" s="48">
        <f t="shared" si="805"/>
        <v>2</v>
      </c>
      <c r="GZ81" s="48">
        <f t="shared" si="805"/>
        <v>5</v>
      </c>
      <c r="HA81" s="12">
        <f>SUM(GT81:GZ81)</f>
        <v>49</v>
      </c>
      <c r="HB81" s="12">
        <f t="shared" si="768"/>
        <v>45.3</v>
      </c>
      <c r="HC81" s="22">
        <f t="shared" si="831"/>
        <v>0.57291666666666674</v>
      </c>
      <c r="HD81" s="48">
        <f t="shared" si="806"/>
        <v>14</v>
      </c>
      <c r="HE81" s="48">
        <f t="shared" si="806"/>
        <v>1</v>
      </c>
      <c r="HF81" s="48">
        <f t="shared" si="806"/>
        <v>1</v>
      </c>
      <c r="HG81" s="48">
        <f t="shared" si="806"/>
        <v>0</v>
      </c>
      <c r="HH81" s="48">
        <f t="shared" si="806"/>
        <v>0</v>
      </c>
      <c r="HI81" s="48">
        <f t="shared" si="806"/>
        <v>1</v>
      </c>
      <c r="HJ81" s="48">
        <f t="shared" si="806"/>
        <v>4</v>
      </c>
      <c r="HK81" s="12">
        <f>SUM(HD81:HJ81)</f>
        <v>21</v>
      </c>
      <c r="HL81" s="12">
        <f t="shared" si="770"/>
        <v>17.7</v>
      </c>
      <c r="HM81" s="22">
        <f t="shared" si="832"/>
        <v>0.57291666666666674</v>
      </c>
      <c r="HN81" s="48">
        <f t="shared" si="807"/>
        <v>234</v>
      </c>
      <c r="HO81" s="48">
        <f t="shared" si="807"/>
        <v>26</v>
      </c>
      <c r="HP81" s="48">
        <f t="shared" si="807"/>
        <v>8</v>
      </c>
      <c r="HQ81" s="48">
        <f t="shared" si="807"/>
        <v>1</v>
      </c>
      <c r="HR81" s="48">
        <f t="shared" si="807"/>
        <v>6</v>
      </c>
      <c r="HS81" s="48">
        <f t="shared" si="807"/>
        <v>18</v>
      </c>
      <c r="HT81" s="48">
        <f t="shared" si="807"/>
        <v>2</v>
      </c>
      <c r="HU81" s="12">
        <f>SUM(HN81:HT81)</f>
        <v>295</v>
      </c>
      <c r="HV81" s="12">
        <f t="shared" si="772"/>
        <v>293.89999999999998</v>
      </c>
      <c r="HW81" s="22">
        <f t="shared" si="833"/>
        <v>0.57291666666666674</v>
      </c>
      <c r="HX81" s="48">
        <f t="shared" si="808"/>
        <v>173</v>
      </c>
      <c r="HY81" s="48">
        <f t="shared" si="808"/>
        <v>7</v>
      </c>
      <c r="HZ81" s="48">
        <f t="shared" si="808"/>
        <v>2</v>
      </c>
      <c r="IA81" s="48">
        <f t="shared" si="808"/>
        <v>0</v>
      </c>
      <c r="IB81" s="48">
        <f t="shared" si="808"/>
        <v>6</v>
      </c>
      <c r="IC81" s="48">
        <f t="shared" si="808"/>
        <v>10</v>
      </c>
      <c r="ID81" s="48">
        <f t="shared" si="808"/>
        <v>3</v>
      </c>
      <c r="IE81" s="12">
        <f t="shared" si="809"/>
        <v>201</v>
      </c>
      <c r="IF81" s="12">
        <f t="shared" si="774"/>
        <v>199.6</v>
      </c>
    </row>
    <row r="82" spans="1:240" ht="13" customHeight="1" thickTop="1" thickBot="1" x14ac:dyDescent="0.3">
      <c r="A82" s="23" t="s">
        <v>5</v>
      </c>
      <c r="B82" s="80">
        <f t="shared" ref="B82:I82" si="834">SUM(B78:B81)</f>
        <v>50</v>
      </c>
      <c r="C82" s="80">
        <f t="shared" si="834"/>
        <v>0</v>
      </c>
      <c r="D82" s="80">
        <f t="shared" si="834"/>
        <v>2</v>
      </c>
      <c r="E82" s="80">
        <f t="shared" si="834"/>
        <v>0</v>
      </c>
      <c r="F82" s="80">
        <f t="shared" si="834"/>
        <v>0</v>
      </c>
      <c r="G82" s="80">
        <f t="shared" si="834"/>
        <v>8</v>
      </c>
      <c r="H82" s="80">
        <f t="shared" si="834"/>
        <v>5</v>
      </c>
      <c r="I82" s="13">
        <f t="shared" si="834"/>
        <v>65</v>
      </c>
      <c r="J82" s="13">
        <f t="shared" si="800"/>
        <v>57.2</v>
      </c>
      <c r="K82" s="23" t="s">
        <v>5</v>
      </c>
      <c r="L82" s="80">
        <f t="shared" ref="L82:S82" si="835">SUM(L78:L81)</f>
        <v>57</v>
      </c>
      <c r="M82" s="80">
        <f t="shared" si="835"/>
        <v>4</v>
      </c>
      <c r="N82" s="80">
        <f t="shared" si="835"/>
        <v>0</v>
      </c>
      <c r="O82" s="80">
        <f t="shared" si="835"/>
        <v>0</v>
      </c>
      <c r="P82" s="80">
        <f t="shared" si="835"/>
        <v>0</v>
      </c>
      <c r="Q82" s="80">
        <f t="shared" si="835"/>
        <v>3</v>
      </c>
      <c r="R82" s="80">
        <f t="shared" si="835"/>
        <v>14</v>
      </c>
      <c r="S82" s="13">
        <f t="shared" si="835"/>
        <v>78</v>
      </c>
      <c r="T82" s="13">
        <f t="shared" si="730"/>
        <v>65</v>
      </c>
      <c r="U82" s="23" t="s">
        <v>5</v>
      </c>
      <c r="V82" s="80">
        <f t="shared" ref="V82:AC82" si="836">SUM(V78:V81)</f>
        <v>120</v>
      </c>
      <c r="W82" s="80">
        <f t="shared" si="836"/>
        <v>13</v>
      </c>
      <c r="X82" s="80">
        <f t="shared" si="836"/>
        <v>6</v>
      </c>
      <c r="Y82" s="80">
        <f t="shared" si="836"/>
        <v>0</v>
      </c>
      <c r="Z82" s="80">
        <f t="shared" si="836"/>
        <v>0</v>
      </c>
      <c r="AA82" s="80">
        <f t="shared" si="836"/>
        <v>14</v>
      </c>
      <c r="AB82" s="80">
        <f t="shared" si="836"/>
        <v>2</v>
      </c>
      <c r="AC82" s="13">
        <f t="shared" si="836"/>
        <v>155</v>
      </c>
      <c r="AD82" s="13">
        <f t="shared" si="732"/>
        <v>148</v>
      </c>
      <c r="AE82" s="23" t="s">
        <v>5</v>
      </c>
      <c r="AF82" s="80">
        <f t="shared" ref="AF82:AM82" si="837">SUM(AF78:AF81)</f>
        <v>0</v>
      </c>
      <c r="AG82" s="80">
        <f t="shared" si="837"/>
        <v>0</v>
      </c>
      <c r="AH82" s="80">
        <f t="shared" si="837"/>
        <v>0</v>
      </c>
      <c r="AI82" s="80">
        <f t="shared" si="837"/>
        <v>0</v>
      </c>
      <c r="AJ82" s="80">
        <f t="shared" si="837"/>
        <v>0</v>
      </c>
      <c r="AK82" s="80">
        <f t="shared" si="837"/>
        <v>0</v>
      </c>
      <c r="AL82" s="80">
        <f t="shared" si="837"/>
        <v>0</v>
      </c>
      <c r="AM82" s="13">
        <f t="shared" si="837"/>
        <v>0</v>
      </c>
      <c r="AN82" s="13">
        <f t="shared" si="734"/>
        <v>0</v>
      </c>
      <c r="AO82" s="23" t="s">
        <v>5</v>
      </c>
      <c r="AP82" s="80">
        <f t="shared" ref="AP82:AW82" si="838">SUM(AP78:AP81)</f>
        <v>3</v>
      </c>
      <c r="AQ82" s="80">
        <f t="shared" si="838"/>
        <v>0</v>
      </c>
      <c r="AR82" s="80">
        <f t="shared" si="838"/>
        <v>0</v>
      </c>
      <c r="AS82" s="80">
        <f t="shared" si="838"/>
        <v>0</v>
      </c>
      <c r="AT82" s="80">
        <f t="shared" si="838"/>
        <v>0</v>
      </c>
      <c r="AU82" s="80">
        <f t="shared" si="838"/>
        <v>0</v>
      </c>
      <c r="AV82" s="80">
        <f t="shared" si="838"/>
        <v>3</v>
      </c>
      <c r="AW82" s="13">
        <f t="shared" si="838"/>
        <v>6</v>
      </c>
      <c r="AX82" s="13">
        <f t="shared" si="736"/>
        <v>3.6</v>
      </c>
      <c r="AY82" s="23" t="s">
        <v>5</v>
      </c>
      <c r="AZ82" s="80">
        <f t="shared" ref="AZ82:BG82" si="839">SUM(AZ78:AZ81)</f>
        <v>758</v>
      </c>
      <c r="BA82" s="80">
        <f t="shared" si="839"/>
        <v>82</v>
      </c>
      <c r="BB82" s="80">
        <f t="shared" si="839"/>
        <v>21</v>
      </c>
      <c r="BC82" s="80">
        <f t="shared" si="839"/>
        <v>1</v>
      </c>
      <c r="BD82" s="80">
        <f t="shared" si="839"/>
        <v>26</v>
      </c>
      <c r="BE82" s="80">
        <f t="shared" si="839"/>
        <v>55</v>
      </c>
      <c r="BF82" s="80">
        <f t="shared" si="839"/>
        <v>9</v>
      </c>
      <c r="BG82" s="13">
        <f t="shared" si="839"/>
        <v>952</v>
      </c>
      <c r="BH82" s="13">
        <f t="shared" si="738"/>
        <v>949.59999999999991</v>
      </c>
      <c r="BI82" s="23" t="s">
        <v>5</v>
      </c>
      <c r="BJ82" s="80">
        <f t="shared" ref="BJ82:BQ82" si="840">SUM(BJ78:BJ81)</f>
        <v>5</v>
      </c>
      <c r="BK82" s="80">
        <f t="shared" si="840"/>
        <v>1</v>
      </c>
      <c r="BL82" s="80">
        <f t="shared" si="840"/>
        <v>1</v>
      </c>
      <c r="BM82" s="80">
        <f t="shared" si="840"/>
        <v>0</v>
      </c>
      <c r="BN82" s="80">
        <f t="shared" si="840"/>
        <v>0</v>
      </c>
      <c r="BO82" s="80">
        <f t="shared" si="840"/>
        <v>3</v>
      </c>
      <c r="BP82" s="80">
        <f t="shared" si="840"/>
        <v>1</v>
      </c>
      <c r="BQ82" s="13">
        <f t="shared" si="840"/>
        <v>11</v>
      </c>
      <c r="BR82" s="13">
        <f t="shared" si="740"/>
        <v>8.8999999999999986</v>
      </c>
      <c r="BS82" s="23" t="s">
        <v>5</v>
      </c>
      <c r="BT82" s="80">
        <f t="shared" ref="BT82:CA82" si="841">SUM(BT78:BT81)</f>
        <v>0</v>
      </c>
      <c r="BU82" s="80">
        <f t="shared" si="841"/>
        <v>0</v>
      </c>
      <c r="BV82" s="80">
        <f t="shared" si="841"/>
        <v>0</v>
      </c>
      <c r="BW82" s="80">
        <f t="shared" si="841"/>
        <v>0</v>
      </c>
      <c r="BX82" s="80">
        <f t="shared" si="841"/>
        <v>0</v>
      </c>
      <c r="BY82" s="80">
        <f t="shared" si="841"/>
        <v>0</v>
      </c>
      <c r="BZ82" s="80">
        <f t="shared" si="841"/>
        <v>0</v>
      </c>
      <c r="CA82" s="13">
        <f t="shared" si="841"/>
        <v>0</v>
      </c>
      <c r="CB82" s="13">
        <f t="shared" si="742"/>
        <v>0</v>
      </c>
      <c r="CC82" s="23" t="s">
        <v>5</v>
      </c>
      <c r="CD82" s="80">
        <f t="shared" ref="CD82:CK82" si="842">SUM(CD78:CD81)</f>
        <v>9</v>
      </c>
      <c r="CE82" s="80">
        <f t="shared" si="842"/>
        <v>1</v>
      </c>
      <c r="CF82" s="80">
        <f t="shared" si="842"/>
        <v>0</v>
      </c>
      <c r="CG82" s="80">
        <f t="shared" si="842"/>
        <v>0</v>
      </c>
      <c r="CH82" s="80">
        <f t="shared" si="842"/>
        <v>0</v>
      </c>
      <c r="CI82" s="80">
        <f t="shared" si="842"/>
        <v>1</v>
      </c>
      <c r="CJ82" s="80">
        <f t="shared" si="842"/>
        <v>0</v>
      </c>
      <c r="CK82" s="13">
        <f t="shared" si="842"/>
        <v>11</v>
      </c>
      <c r="CL82" s="13">
        <f t="shared" si="744"/>
        <v>10.4</v>
      </c>
      <c r="CM82" s="23" t="s">
        <v>5</v>
      </c>
      <c r="CN82" s="80">
        <f t="shared" ref="CN82:CU82" si="843">SUM(CN78:CN81)</f>
        <v>1</v>
      </c>
      <c r="CO82" s="80">
        <f t="shared" si="843"/>
        <v>0</v>
      </c>
      <c r="CP82" s="80">
        <f t="shared" si="843"/>
        <v>0</v>
      </c>
      <c r="CQ82" s="80">
        <f t="shared" si="843"/>
        <v>0</v>
      </c>
      <c r="CR82" s="80">
        <f t="shared" si="843"/>
        <v>0</v>
      </c>
      <c r="CS82" s="80">
        <f t="shared" si="843"/>
        <v>0</v>
      </c>
      <c r="CT82" s="80">
        <f t="shared" si="843"/>
        <v>10</v>
      </c>
      <c r="CU82" s="13">
        <f t="shared" si="843"/>
        <v>11</v>
      </c>
      <c r="CV82" s="13">
        <f t="shared" si="746"/>
        <v>3</v>
      </c>
      <c r="CW82" s="23" t="s">
        <v>5</v>
      </c>
      <c r="CX82" s="80">
        <f t="shared" ref="CX82:DE82" si="844">SUM(CX78:CX81)</f>
        <v>34</v>
      </c>
      <c r="CY82" s="80">
        <f t="shared" si="844"/>
        <v>3</v>
      </c>
      <c r="CZ82" s="80">
        <f t="shared" si="844"/>
        <v>1</v>
      </c>
      <c r="DA82" s="80">
        <f t="shared" si="844"/>
        <v>0</v>
      </c>
      <c r="DB82" s="80">
        <f t="shared" si="844"/>
        <v>0</v>
      </c>
      <c r="DC82" s="80">
        <f t="shared" si="844"/>
        <v>4</v>
      </c>
      <c r="DD82" s="80">
        <f t="shared" si="844"/>
        <v>2</v>
      </c>
      <c r="DE82" s="13">
        <f t="shared" si="844"/>
        <v>44</v>
      </c>
      <c r="DF82" s="13">
        <f t="shared" si="748"/>
        <v>40.5</v>
      </c>
      <c r="DG82" s="23" t="s">
        <v>5</v>
      </c>
      <c r="DH82" s="80">
        <f t="shared" ref="DH82:DO82" si="845">SUM(DH78:DH81)</f>
        <v>0</v>
      </c>
      <c r="DI82" s="80">
        <f t="shared" si="845"/>
        <v>0</v>
      </c>
      <c r="DJ82" s="80">
        <f t="shared" si="845"/>
        <v>0</v>
      </c>
      <c r="DK82" s="80">
        <f t="shared" si="845"/>
        <v>0</v>
      </c>
      <c r="DL82" s="80">
        <f t="shared" si="845"/>
        <v>0</v>
      </c>
      <c r="DM82" s="80">
        <f t="shared" si="845"/>
        <v>0</v>
      </c>
      <c r="DN82" s="80">
        <f t="shared" si="845"/>
        <v>0</v>
      </c>
      <c r="DO82" s="13">
        <f t="shared" si="845"/>
        <v>0</v>
      </c>
      <c r="DP82" s="13">
        <f t="shared" si="750"/>
        <v>0</v>
      </c>
      <c r="DQ82" s="23" t="s">
        <v>5</v>
      </c>
      <c r="DR82" s="80">
        <f t="shared" ref="DR82:DY82" si="846">SUM(DR78:DR81)</f>
        <v>73</v>
      </c>
      <c r="DS82" s="80">
        <f t="shared" si="846"/>
        <v>1</v>
      </c>
      <c r="DT82" s="80">
        <f t="shared" si="846"/>
        <v>2</v>
      </c>
      <c r="DU82" s="80">
        <f t="shared" si="846"/>
        <v>0</v>
      </c>
      <c r="DV82" s="80">
        <f t="shared" si="846"/>
        <v>0</v>
      </c>
      <c r="DW82" s="80">
        <f t="shared" si="846"/>
        <v>2</v>
      </c>
      <c r="DX82" s="80">
        <f t="shared" si="846"/>
        <v>1</v>
      </c>
      <c r="DY82" s="13">
        <f t="shared" si="846"/>
        <v>79</v>
      </c>
      <c r="DZ82" s="13">
        <f t="shared" si="752"/>
        <v>78</v>
      </c>
      <c r="EA82" s="23" t="s">
        <v>5</v>
      </c>
      <c r="EB82" s="80">
        <f t="shared" ref="EB82:EI82" si="847">SUM(EB78:EB81)</f>
        <v>589</v>
      </c>
      <c r="EC82" s="80">
        <f t="shared" si="847"/>
        <v>35</v>
      </c>
      <c r="ED82" s="80">
        <f t="shared" si="847"/>
        <v>11</v>
      </c>
      <c r="EE82" s="80">
        <f t="shared" si="847"/>
        <v>1</v>
      </c>
      <c r="EF82" s="80">
        <f t="shared" si="847"/>
        <v>27</v>
      </c>
      <c r="EG82" s="80">
        <f t="shared" si="847"/>
        <v>45</v>
      </c>
      <c r="EH82" s="80">
        <f t="shared" si="847"/>
        <v>13</v>
      </c>
      <c r="EI82" s="13">
        <f t="shared" si="847"/>
        <v>721</v>
      </c>
      <c r="EJ82" s="13">
        <f t="shared" si="754"/>
        <v>717.4</v>
      </c>
      <c r="EK82" s="23" t="s">
        <v>5</v>
      </c>
      <c r="EL82" s="80">
        <f t="shared" ref="EL82:ES82" si="848">SUM(EL78:EL81)</f>
        <v>2</v>
      </c>
      <c r="EM82" s="80">
        <f t="shared" si="848"/>
        <v>0</v>
      </c>
      <c r="EN82" s="80">
        <f t="shared" si="848"/>
        <v>0</v>
      </c>
      <c r="EO82" s="80">
        <f t="shared" si="848"/>
        <v>0</v>
      </c>
      <c r="EP82" s="80">
        <f t="shared" si="848"/>
        <v>0</v>
      </c>
      <c r="EQ82" s="80">
        <f t="shared" si="848"/>
        <v>0</v>
      </c>
      <c r="ER82" s="80">
        <f t="shared" si="848"/>
        <v>1</v>
      </c>
      <c r="ES82" s="13">
        <f t="shared" si="848"/>
        <v>3</v>
      </c>
      <c r="ET82" s="13">
        <f t="shared" si="756"/>
        <v>2.2000000000000002</v>
      </c>
      <c r="EU82" s="23" t="s">
        <v>5</v>
      </c>
      <c r="EV82" s="80">
        <f t="shared" ref="EV82:FC82" si="849">SUM(EV78:EV81)</f>
        <v>8</v>
      </c>
      <c r="EW82" s="80">
        <f t="shared" si="849"/>
        <v>0</v>
      </c>
      <c r="EX82" s="80">
        <f t="shared" si="849"/>
        <v>0</v>
      </c>
      <c r="EY82" s="80">
        <f t="shared" si="849"/>
        <v>0</v>
      </c>
      <c r="EZ82" s="80">
        <f t="shared" si="849"/>
        <v>0</v>
      </c>
      <c r="FA82" s="80">
        <f t="shared" si="849"/>
        <v>1</v>
      </c>
      <c r="FB82" s="80">
        <f t="shared" si="849"/>
        <v>0</v>
      </c>
      <c r="FC82" s="13">
        <f t="shared" si="849"/>
        <v>9</v>
      </c>
      <c r="FD82" s="13">
        <f t="shared" si="758"/>
        <v>8.4</v>
      </c>
      <c r="FE82" s="23" t="s">
        <v>5</v>
      </c>
      <c r="FF82" s="44">
        <f t="shared" ref="FF82:FM82" si="850">SUM(FF78:FF81)</f>
        <v>6</v>
      </c>
      <c r="FG82" s="44">
        <f t="shared" si="850"/>
        <v>0</v>
      </c>
      <c r="FH82" s="44">
        <f t="shared" si="850"/>
        <v>0</v>
      </c>
      <c r="FI82" s="44">
        <f t="shared" si="850"/>
        <v>0</v>
      </c>
      <c r="FJ82" s="44">
        <f t="shared" si="850"/>
        <v>0</v>
      </c>
      <c r="FK82" s="44">
        <f t="shared" si="850"/>
        <v>0</v>
      </c>
      <c r="FL82" s="44">
        <f t="shared" si="850"/>
        <v>14</v>
      </c>
      <c r="FM82" s="13">
        <f t="shared" si="850"/>
        <v>20</v>
      </c>
      <c r="FN82" s="13">
        <f t="shared" si="760"/>
        <v>8.8000000000000007</v>
      </c>
      <c r="FO82" s="23" t="s">
        <v>5</v>
      </c>
      <c r="FP82" s="44">
        <f t="shared" ref="FP82:FW82" si="851">SUM(FP78:FP81)</f>
        <v>227</v>
      </c>
      <c r="FQ82" s="44">
        <f t="shared" si="851"/>
        <v>17</v>
      </c>
      <c r="FR82" s="44">
        <f t="shared" si="851"/>
        <v>8</v>
      </c>
      <c r="FS82" s="44">
        <f t="shared" si="851"/>
        <v>0</v>
      </c>
      <c r="FT82" s="44">
        <f t="shared" si="851"/>
        <v>0</v>
      </c>
      <c r="FU82" s="44">
        <f t="shared" si="851"/>
        <v>25</v>
      </c>
      <c r="FV82" s="44">
        <f t="shared" si="851"/>
        <v>21</v>
      </c>
      <c r="FW82" s="13">
        <f t="shared" si="851"/>
        <v>298</v>
      </c>
      <c r="FX82" s="13">
        <f t="shared" si="762"/>
        <v>270.2</v>
      </c>
      <c r="FY82" s="23" t="s">
        <v>5</v>
      </c>
      <c r="FZ82" s="44">
        <f t="shared" ref="FZ82:GG82" si="852">SUM(FZ78:FZ81)</f>
        <v>718</v>
      </c>
      <c r="GA82" s="44">
        <f t="shared" si="852"/>
        <v>49</v>
      </c>
      <c r="GB82" s="44">
        <f t="shared" si="852"/>
        <v>17</v>
      </c>
      <c r="GC82" s="44">
        <f t="shared" si="852"/>
        <v>1</v>
      </c>
      <c r="GD82" s="44">
        <f t="shared" si="852"/>
        <v>27</v>
      </c>
      <c r="GE82" s="44">
        <f t="shared" si="852"/>
        <v>60</v>
      </c>
      <c r="GF82" s="44">
        <f t="shared" si="852"/>
        <v>15</v>
      </c>
      <c r="GG82" s="13">
        <f t="shared" si="852"/>
        <v>887</v>
      </c>
      <c r="GH82" s="13">
        <f t="shared" si="764"/>
        <v>875.8</v>
      </c>
      <c r="GI82" s="23" t="s">
        <v>5</v>
      </c>
      <c r="GJ82" s="44">
        <f t="shared" ref="GJ82:GQ82" si="853">SUM(GJ78:GJ81)</f>
        <v>766</v>
      </c>
      <c r="GK82" s="44">
        <f t="shared" si="853"/>
        <v>83</v>
      </c>
      <c r="GL82" s="44">
        <f t="shared" si="853"/>
        <v>22</v>
      </c>
      <c r="GM82" s="44">
        <f t="shared" si="853"/>
        <v>1</v>
      </c>
      <c r="GN82" s="44">
        <f t="shared" si="853"/>
        <v>26</v>
      </c>
      <c r="GO82" s="44">
        <f t="shared" si="853"/>
        <v>58</v>
      </c>
      <c r="GP82" s="44">
        <f t="shared" si="853"/>
        <v>13</v>
      </c>
      <c r="GQ82" s="13">
        <f t="shared" si="853"/>
        <v>969</v>
      </c>
      <c r="GR82" s="13">
        <f t="shared" si="766"/>
        <v>962.1</v>
      </c>
      <c r="GS82" s="23" t="s">
        <v>5</v>
      </c>
      <c r="GT82" s="44">
        <f t="shared" ref="GT82:HA82" si="854">SUM(GT78:GT81)</f>
        <v>135</v>
      </c>
      <c r="GU82" s="44">
        <f t="shared" si="854"/>
        <v>6</v>
      </c>
      <c r="GV82" s="44">
        <f t="shared" si="854"/>
        <v>3</v>
      </c>
      <c r="GW82" s="44">
        <f t="shared" si="854"/>
        <v>0</v>
      </c>
      <c r="GX82" s="44">
        <f t="shared" si="854"/>
        <v>0</v>
      </c>
      <c r="GY82" s="44">
        <f t="shared" si="854"/>
        <v>8</v>
      </c>
      <c r="GZ82" s="44">
        <f t="shared" si="854"/>
        <v>16</v>
      </c>
      <c r="HA82" s="13">
        <f t="shared" si="854"/>
        <v>168</v>
      </c>
      <c r="HB82" s="13">
        <f t="shared" si="768"/>
        <v>151.89999999999998</v>
      </c>
      <c r="HC82" s="23" t="s">
        <v>5</v>
      </c>
      <c r="HD82" s="44">
        <f t="shared" ref="HD82:HK82" si="855">SUM(HD78:HD81)</f>
        <v>44</v>
      </c>
      <c r="HE82" s="44">
        <f t="shared" si="855"/>
        <v>4</v>
      </c>
      <c r="HF82" s="44">
        <f t="shared" si="855"/>
        <v>1</v>
      </c>
      <c r="HG82" s="44">
        <f t="shared" si="855"/>
        <v>0</v>
      </c>
      <c r="HH82" s="44">
        <f t="shared" si="855"/>
        <v>0</v>
      </c>
      <c r="HI82" s="44">
        <f t="shared" si="855"/>
        <v>5</v>
      </c>
      <c r="HJ82" s="44">
        <f t="shared" si="855"/>
        <v>12</v>
      </c>
      <c r="HK82" s="13">
        <f t="shared" si="855"/>
        <v>66</v>
      </c>
      <c r="HL82" s="13">
        <f t="shared" si="770"/>
        <v>53.9</v>
      </c>
      <c r="HM82" s="23" t="s">
        <v>5</v>
      </c>
      <c r="HN82" s="44">
        <f t="shared" ref="HN82:HU82" si="856">SUM(HN78:HN81)</f>
        <v>850</v>
      </c>
      <c r="HO82" s="44">
        <f t="shared" si="856"/>
        <v>85</v>
      </c>
      <c r="HP82" s="44">
        <f t="shared" si="856"/>
        <v>24</v>
      </c>
      <c r="HQ82" s="44">
        <f t="shared" si="856"/>
        <v>1</v>
      </c>
      <c r="HR82" s="44">
        <f t="shared" si="856"/>
        <v>26</v>
      </c>
      <c r="HS82" s="44">
        <f t="shared" si="856"/>
        <v>68</v>
      </c>
      <c r="HT82" s="44">
        <f t="shared" si="856"/>
        <v>16</v>
      </c>
      <c r="HU82" s="13">
        <f t="shared" si="856"/>
        <v>1070</v>
      </c>
      <c r="HV82" s="13">
        <f t="shared" si="772"/>
        <v>1055.7</v>
      </c>
      <c r="HW82" s="23" t="s">
        <v>5</v>
      </c>
      <c r="HX82" s="44">
        <f t="shared" ref="HX82:ID82" si="857">SUM(HX78:HX81)</f>
        <v>672</v>
      </c>
      <c r="HY82" s="44">
        <f t="shared" si="857"/>
        <v>36</v>
      </c>
      <c r="HZ82" s="44">
        <f t="shared" si="857"/>
        <v>13</v>
      </c>
      <c r="IA82" s="44">
        <f t="shared" si="857"/>
        <v>1</v>
      </c>
      <c r="IB82" s="44">
        <f t="shared" si="857"/>
        <v>27</v>
      </c>
      <c r="IC82" s="44">
        <f t="shared" si="857"/>
        <v>48</v>
      </c>
      <c r="ID82" s="44">
        <f t="shared" si="857"/>
        <v>15</v>
      </c>
      <c r="IE82" s="13">
        <f t="shared" ref="IE82" si="858">SUM(HX82:ID82)</f>
        <v>812</v>
      </c>
      <c r="IF82" s="13">
        <f t="shared" si="774"/>
        <v>806</v>
      </c>
    </row>
    <row r="83" spans="1:240" ht="13" customHeight="1" thickTop="1" x14ac:dyDescent="0.25">
      <c r="A83" s="22">
        <f>A81+"00:15"</f>
        <v>0.58333333333333337</v>
      </c>
      <c r="B83" s="42">
        <v>4</v>
      </c>
      <c r="C83" s="42">
        <v>1</v>
      </c>
      <c r="D83" s="42">
        <v>0</v>
      </c>
      <c r="E83" s="42">
        <v>0</v>
      </c>
      <c r="F83" s="42">
        <v>0</v>
      </c>
      <c r="G83" s="42">
        <v>1</v>
      </c>
      <c r="H83" s="42">
        <v>0</v>
      </c>
      <c r="I83" s="12">
        <f>SUM(B83:H83)</f>
        <v>6</v>
      </c>
      <c r="J83" s="12">
        <f t="shared" si="800"/>
        <v>5.4</v>
      </c>
      <c r="K83" s="22">
        <f>K81+"00:15"</f>
        <v>0.58333333333333337</v>
      </c>
      <c r="L83" s="42">
        <v>13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3</v>
      </c>
      <c r="S83" s="12">
        <f>SUM(L83:R83)</f>
        <v>16</v>
      </c>
      <c r="T83" s="12">
        <f t="shared" si="730"/>
        <v>13.6</v>
      </c>
      <c r="U83" s="22">
        <f>U81+"00:15"</f>
        <v>0.58333333333333337</v>
      </c>
      <c r="V83" s="42">
        <v>17</v>
      </c>
      <c r="W83" s="42">
        <v>1</v>
      </c>
      <c r="X83" s="42">
        <v>0</v>
      </c>
      <c r="Y83" s="42">
        <v>0</v>
      </c>
      <c r="Z83" s="42">
        <v>0</v>
      </c>
      <c r="AA83" s="42">
        <v>2</v>
      </c>
      <c r="AB83" s="42">
        <v>2</v>
      </c>
      <c r="AC83" s="12">
        <f>SUM(V83:AB83)</f>
        <v>22</v>
      </c>
      <c r="AD83" s="12">
        <f t="shared" si="732"/>
        <v>19.2</v>
      </c>
      <c r="AE83" s="22">
        <f>AE81+"00:15"</f>
        <v>0.58333333333333337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12">
        <f>SUM(AF83:AL83)</f>
        <v>0</v>
      </c>
      <c r="AN83" s="12">
        <f t="shared" si="734"/>
        <v>0</v>
      </c>
      <c r="AO83" s="22">
        <f>AO81+"00:15"</f>
        <v>0.58333333333333337</v>
      </c>
      <c r="AP83" s="42">
        <v>1</v>
      </c>
      <c r="AQ83" s="42">
        <v>2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12">
        <f>SUM(AP83:AV83)</f>
        <v>3</v>
      </c>
      <c r="AX83" s="12">
        <f t="shared" si="736"/>
        <v>3</v>
      </c>
      <c r="AY83" s="22">
        <f>AY81+"00:15"</f>
        <v>0.58333333333333337</v>
      </c>
      <c r="AZ83" s="42">
        <v>209</v>
      </c>
      <c r="BA83" s="42">
        <v>31</v>
      </c>
      <c r="BB83" s="42">
        <v>7</v>
      </c>
      <c r="BC83" s="42">
        <v>0</v>
      </c>
      <c r="BD83" s="42">
        <v>6</v>
      </c>
      <c r="BE83" s="42">
        <v>18</v>
      </c>
      <c r="BF83" s="42">
        <v>3</v>
      </c>
      <c r="BG83" s="12">
        <f>SUM(AZ83:BF83)</f>
        <v>274</v>
      </c>
      <c r="BH83" s="12">
        <f t="shared" si="738"/>
        <v>270.3</v>
      </c>
      <c r="BI83" s="22">
        <f>BI81+"00:15"</f>
        <v>0.58333333333333337</v>
      </c>
      <c r="BJ83" s="42">
        <v>1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12">
        <f>SUM(BJ83:BP83)</f>
        <v>1</v>
      </c>
      <c r="BR83" s="12">
        <f t="shared" si="740"/>
        <v>1</v>
      </c>
      <c r="BS83" s="22">
        <f>BS81+"00:15"</f>
        <v>0.58333333333333337</v>
      </c>
      <c r="BT83" s="42">
        <v>0</v>
      </c>
      <c r="BU83" s="42">
        <v>0</v>
      </c>
      <c r="BV83" s="42">
        <v>0</v>
      </c>
      <c r="BW83" s="42">
        <v>0</v>
      </c>
      <c r="BX83" s="42">
        <v>0</v>
      </c>
      <c r="BY83" s="42">
        <v>0</v>
      </c>
      <c r="BZ83" s="42">
        <v>0</v>
      </c>
      <c r="CA83" s="12">
        <f>SUM(BT83:BZ83)</f>
        <v>0</v>
      </c>
      <c r="CB83" s="12">
        <f t="shared" si="742"/>
        <v>0</v>
      </c>
      <c r="CC83" s="22">
        <f>CC81+"00:15"</f>
        <v>0.58333333333333337</v>
      </c>
      <c r="CD83" s="42">
        <v>2</v>
      </c>
      <c r="CE83" s="42">
        <v>0</v>
      </c>
      <c r="CF83" s="42">
        <v>0</v>
      </c>
      <c r="CG83" s="42">
        <v>0</v>
      </c>
      <c r="CH83" s="42">
        <v>0</v>
      </c>
      <c r="CI83" s="42">
        <v>0</v>
      </c>
      <c r="CJ83" s="42">
        <v>0</v>
      </c>
      <c r="CK83" s="12">
        <f>SUM(CD83:CJ83)</f>
        <v>2</v>
      </c>
      <c r="CL83" s="12">
        <f t="shared" si="744"/>
        <v>2</v>
      </c>
      <c r="CM83" s="22">
        <f>CM81+"00:15"</f>
        <v>0.58333333333333337</v>
      </c>
      <c r="CN83" s="42">
        <v>1</v>
      </c>
      <c r="CO83" s="42">
        <v>0</v>
      </c>
      <c r="CP83" s="42">
        <v>0</v>
      </c>
      <c r="CQ83" s="42">
        <v>0</v>
      </c>
      <c r="CR83" s="42">
        <v>0</v>
      </c>
      <c r="CS83" s="42">
        <v>0</v>
      </c>
      <c r="CT83" s="42">
        <v>0</v>
      </c>
      <c r="CU83" s="12">
        <f>SUM(CN83:CT83)</f>
        <v>1</v>
      </c>
      <c r="CV83" s="12">
        <f t="shared" si="746"/>
        <v>1</v>
      </c>
      <c r="CW83" s="22">
        <f>CW81+"00:15"</f>
        <v>0.58333333333333337</v>
      </c>
      <c r="CX83" s="42">
        <v>7</v>
      </c>
      <c r="CY83" s="42">
        <v>0</v>
      </c>
      <c r="CZ83" s="42">
        <v>0</v>
      </c>
      <c r="DA83" s="42">
        <v>0</v>
      </c>
      <c r="DB83" s="42">
        <v>0</v>
      </c>
      <c r="DC83" s="42">
        <v>0</v>
      </c>
      <c r="DD83" s="42">
        <v>0</v>
      </c>
      <c r="DE83" s="12">
        <f>SUM(CX83:DD83)</f>
        <v>7</v>
      </c>
      <c r="DF83" s="12">
        <f t="shared" si="748"/>
        <v>7</v>
      </c>
      <c r="DG83" s="22">
        <f>DG81+"00:15"</f>
        <v>0.58333333333333337</v>
      </c>
      <c r="DH83" s="42">
        <v>0</v>
      </c>
      <c r="DI83" s="42">
        <v>0</v>
      </c>
      <c r="DJ83" s="42">
        <v>0</v>
      </c>
      <c r="DK83" s="42">
        <v>0</v>
      </c>
      <c r="DL83" s="42">
        <v>0</v>
      </c>
      <c r="DM83" s="42">
        <v>0</v>
      </c>
      <c r="DN83" s="42">
        <v>0</v>
      </c>
      <c r="DO83" s="12">
        <f>SUM(DH83:DN83)</f>
        <v>0</v>
      </c>
      <c r="DP83" s="12">
        <f t="shared" si="750"/>
        <v>0</v>
      </c>
      <c r="DQ83" s="22">
        <f>DQ81+"00:15"</f>
        <v>0.58333333333333337</v>
      </c>
      <c r="DR83" s="42">
        <v>28</v>
      </c>
      <c r="DS83" s="42">
        <v>0</v>
      </c>
      <c r="DT83" s="42">
        <v>0</v>
      </c>
      <c r="DU83" s="42">
        <v>0</v>
      </c>
      <c r="DV83" s="42">
        <v>0</v>
      </c>
      <c r="DW83" s="42">
        <v>1</v>
      </c>
      <c r="DX83" s="42">
        <v>1</v>
      </c>
      <c r="DY83" s="12">
        <f>SUM(DR83:DX83)</f>
        <v>30</v>
      </c>
      <c r="DZ83" s="12">
        <f t="shared" si="752"/>
        <v>28.599999999999998</v>
      </c>
      <c r="EA83" s="22">
        <f>EA81+"00:15"</f>
        <v>0.58333333333333337</v>
      </c>
      <c r="EB83" s="42">
        <v>138</v>
      </c>
      <c r="EC83" s="42">
        <v>9</v>
      </c>
      <c r="ED83" s="42">
        <v>5</v>
      </c>
      <c r="EE83" s="42">
        <v>0</v>
      </c>
      <c r="EF83" s="42">
        <v>9</v>
      </c>
      <c r="EG83" s="42">
        <v>3</v>
      </c>
      <c r="EH83" s="42">
        <v>2</v>
      </c>
      <c r="EI83" s="12">
        <f>SUM(EB83:EH83)</f>
        <v>166</v>
      </c>
      <c r="EJ83" s="12">
        <f t="shared" si="754"/>
        <v>174.1</v>
      </c>
      <c r="EK83" s="22">
        <f>EK81+"00:15"</f>
        <v>0.58333333333333337</v>
      </c>
      <c r="EL83" s="42">
        <v>0</v>
      </c>
      <c r="EM83" s="42">
        <v>0</v>
      </c>
      <c r="EN83" s="42">
        <v>0</v>
      </c>
      <c r="EO83" s="42">
        <v>0</v>
      </c>
      <c r="EP83" s="42">
        <v>0</v>
      </c>
      <c r="EQ83" s="42">
        <v>0</v>
      </c>
      <c r="ER83" s="42">
        <v>0</v>
      </c>
      <c r="ES83" s="12">
        <f>SUM(EL83:ER83)</f>
        <v>0</v>
      </c>
      <c r="ET83" s="12">
        <f t="shared" si="756"/>
        <v>0</v>
      </c>
      <c r="EU83" s="22">
        <f>EU81+"00:15"</f>
        <v>0.58333333333333337</v>
      </c>
      <c r="EV83" s="42">
        <v>2</v>
      </c>
      <c r="EW83" s="42">
        <v>0</v>
      </c>
      <c r="EX83" s="42">
        <v>0</v>
      </c>
      <c r="EY83" s="42">
        <v>0</v>
      </c>
      <c r="EZ83" s="42">
        <v>0</v>
      </c>
      <c r="FA83" s="42">
        <v>0</v>
      </c>
      <c r="FB83" s="42">
        <v>0</v>
      </c>
      <c r="FC83" s="12">
        <f>SUM(EV83:FB83)</f>
        <v>2</v>
      </c>
      <c r="FD83" s="12">
        <f t="shared" si="758"/>
        <v>2</v>
      </c>
      <c r="FE83" s="22">
        <f>FE81+"00:15"</f>
        <v>0.58333333333333337</v>
      </c>
      <c r="FF83" s="48">
        <f t="shared" ref="FF83:FL86" si="859">SUM(AF83,AP83,CN83,EL83)</f>
        <v>2</v>
      </c>
      <c r="FG83" s="48">
        <f t="shared" si="859"/>
        <v>2</v>
      </c>
      <c r="FH83" s="48">
        <f t="shared" si="859"/>
        <v>0</v>
      </c>
      <c r="FI83" s="48">
        <f t="shared" si="859"/>
        <v>0</v>
      </c>
      <c r="FJ83" s="48">
        <f t="shared" si="859"/>
        <v>0</v>
      </c>
      <c r="FK83" s="48">
        <f t="shared" si="859"/>
        <v>0</v>
      </c>
      <c r="FL83" s="48">
        <f t="shared" si="859"/>
        <v>0</v>
      </c>
      <c r="FM83" s="12">
        <f>SUM(FF83:FL83)</f>
        <v>4</v>
      </c>
      <c r="FN83" s="12">
        <f t="shared" si="760"/>
        <v>4</v>
      </c>
      <c r="FO83" s="22">
        <f>FO81+"00:15"</f>
        <v>0.58333333333333337</v>
      </c>
      <c r="FP83" s="48">
        <f t="shared" ref="FP83:FV86" si="860">SUM(B83,L83,V83,AF83)</f>
        <v>34</v>
      </c>
      <c r="FQ83" s="48">
        <f t="shared" si="860"/>
        <v>2</v>
      </c>
      <c r="FR83" s="48">
        <f t="shared" si="860"/>
        <v>0</v>
      </c>
      <c r="FS83" s="48">
        <f t="shared" si="860"/>
        <v>0</v>
      </c>
      <c r="FT83" s="48">
        <f t="shared" si="860"/>
        <v>0</v>
      </c>
      <c r="FU83" s="48">
        <f t="shared" si="860"/>
        <v>3</v>
      </c>
      <c r="FV83" s="48">
        <f t="shared" si="860"/>
        <v>5</v>
      </c>
      <c r="FW83" s="12">
        <f>SUM(FP83:FV83)</f>
        <v>44</v>
      </c>
      <c r="FX83" s="12">
        <f t="shared" si="762"/>
        <v>38.200000000000003</v>
      </c>
      <c r="FY83" s="22">
        <f>FY81+"00:15"</f>
        <v>0.58333333333333337</v>
      </c>
      <c r="FZ83" s="48">
        <f t="shared" ref="FZ83:GF86" si="861">SUM(V83,BT83,CD83,EB83)</f>
        <v>157</v>
      </c>
      <c r="GA83" s="48">
        <f t="shared" si="861"/>
        <v>10</v>
      </c>
      <c r="GB83" s="48">
        <f t="shared" si="861"/>
        <v>5</v>
      </c>
      <c r="GC83" s="48">
        <f t="shared" si="861"/>
        <v>0</v>
      </c>
      <c r="GD83" s="48">
        <f t="shared" si="861"/>
        <v>9</v>
      </c>
      <c r="GE83" s="48">
        <f t="shared" si="861"/>
        <v>5</v>
      </c>
      <c r="GF83" s="48">
        <f t="shared" si="861"/>
        <v>4</v>
      </c>
      <c r="GG83" s="12">
        <f>SUM(FZ83:GF83)</f>
        <v>190</v>
      </c>
      <c r="GH83" s="12">
        <f t="shared" si="764"/>
        <v>195.3</v>
      </c>
      <c r="GI83" s="22">
        <f>GI81+"00:15"</f>
        <v>0.58333333333333337</v>
      </c>
      <c r="GJ83" s="48">
        <f t="shared" ref="GJ83:GP86" si="862">SUM(AP83,AZ83,BJ83,BT83)</f>
        <v>211</v>
      </c>
      <c r="GK83" s="48">
        <f t="shared" si="862"/>
        <v>33</v>
      </c>
      <c r="GL83" s="48">
        <f t="shared" si="862"/>
        <v>7</v>
      </c>
      <c r="GM83" s="48">
        <f t="shared" si="862"/>
        <v>0</v>
      </c>
      <c r="GN83" s="48">
        <f t="shared" si="862"/>
        <v>6</v>
      </c>
      <c r="GO83" s="48">
        <f t="shared" si="862"/>
        <v>18</v>
      </c>
      <c r="GP83" s="48">
        <f t="shared" si="862"/>
        <v>3</v>
      </c>
      <c r="GQ83" s="12">
        <f>SUM(GJ83:GP83)</f>
        <v>278</v>
      </c>
      <c r="GR83" s="12">
        <f t="shared" si="766"/>
        <v>274.3</v>
      </c>
      <c r="GS83" s="22">
        <f>GS81+"00:15"</f>
        <v>0.58333333333333337</v>
      </c>
      <c r="GT83" s="48">
        <f t="shared" ref="GT83:GZ86" si="863">SUM(L83,BJ83,DH83,DR83)</f>
        <v>42</v>
      </c>
      <c r="GU83" s="48">
        <f t="shared" si="863"/>
        <v>0</v>
      </c>
      <c r="GV83" s="48">
        <f t="shared" si="863"/>
        <v>0</v>
      </c>
      <c r="GW83" s="48">
        <f t="shared" si="863"/>
        <v>0</v>
      </c>
      <c r="GX83" s="48">
        <f t="shared" si="863"/>
        <v>0</v>
      </c>
      <c r="GY83" s="48">
        <f t="shared" si="863"/>
        <v>1</v>
      </c>
      <c r="GZ83" s="48">
        <f t="shared" si="863"/>
        <v>4</v>
      </c>
      <c r="HA83" s="12">
        <f>SUM(GT83:GZ83)</f>
        <v>47</v>
      </c>
      <c r="HB83" s="12">
        <f t="shared" si="768"/>
        <v>43.199999999999996</v>
      </c>
      <c r="HC83" s="22">
        <f>HC81+"00:15"</f>
        <v>0.58333333333333337</v>
      </c>
      <c r="HD83" s="48">
        <f t="shared" ref="HD83:HJ86" si="864">SUM(CD83,CN83,CX83,DH83)</f>
        <v>10</v>
      </c>
      <c r="HE83" s="48">
        <f t="shared" si="864"/>
        <v>0</v>
      </c>
      <c r="HF83" s="48">
        <f t="shared" si="864"/>
        <v>0</v>
      </c>
      <c r="HG83" s="48">
        <f t="shared" si="864"/>
        <v>0</v>
      </c>
      <c r="HH83" s="48">
        <f t="shared" si="864"/>
        <v>0</v>
      </c>
      <c r="HI83" s="48">
        <f t="shared" si="864"/>
        <v>0</v>
      </c>
      <c r="HJ83" s="48">
        <f t="shared" si="864"/>
        <v>0</v>
      </c>
      <c r="HK83" s="12">
        <f>SUM(HD83:HJ83)</f>
        <v>10</v>
      </c>
      <c r="HL83" s="12">
        <f t="shared" si="770"/>
        <v>10</v>
      </c>
      <c r="HM83" s="22">
        <f>HM81+"00:15"</f>
        <v>0.58333333333333337</v>
      </c>
      <c r="HN83" s="48">
        <f t="shared" ref="HN83:HT86" si="865">SUM(B83,AZ83,CX83,EV83)</f>
        <v>222</v>
      </c>
      <c r="HO83" s="48">
        <f t="shared" si="865"/>
        <v>32</v>
      </c>
      <c r="HP83" s="48">
        <f t="shared" si="865"/>
        <v>7</v>
      </c>
      <c r="HQ83" s="48">
        <f t="shared" si="865"/>
        <v>0</v>
      </c>
      <c r="HR83" s="48">
        <f t="shared" si="865"/>
        <v>6</v>
      </c>
      <c r="HS83" s="48">
        <f t="shared" si="865"/>
        <v>19</v>
      </c>
      <c r="HT83" s="48">
        <f t="shared" si="865"/>
        <v>3</v>
      </c>
      <c r="HU83" s="12">
        <f>SUM(HN83:HT83)</f>
        <v>289</v>
      </c>
      <c r="HV83" s="12">
        <f t="shared" si="772"/>
        <v>284.70000000000005</v>
      </c>
      <c r="HW83" s="22">
        <f>HW81+"00:15"</f>
        <v>0.58333333333333337</v>
      </c>
      <c r="HX83" s="48">
        <f t="shared" ref="HX83:ID86" si="866">SUM(DR83,EB83,EL83,EV83)</f>
        <v>168</v>
      </c>
      <c r="HY83" s="48">
        <f t="shared" si="866"/>
        <v>9</v>
      </c>
      <c r="HZ83" s="48">
        <f t="shared" si="866"/>
        <v>5</v>
      </c>
      <c r="IA83" s="48">
        <f t="shared" si="866"/>
        <v>0</v>
      </c>
      <c r="IB83" s="48">
        <f t="shared" si="866"/>
        <v>9</v>
      </c>
      <c r="IC83" s="48">
        <f t="shared" si="866"/>
        <v>4</v>
      </c>
      <c r="ID83" s="48">
        <f t="shared" si="866"/>
        <v>3</v>
      </c>
      <c r="IE83" s="12">
        <f t="shared" si="809"/>
        <v>198</v>
      </c>
      <c r="IF83" s="12">
        <f t="shared" si="774"/>
        <v>204.7</v>
      </c>
    </row>
    <row r="84" spans="1:240" ht="13" customHeight="1" x14ac:dyDescent="0.25">
      <c r="A84" s="22">
        <f t="shared" ref="A84:A86" si="867">A83+"00:15"</f>
        <v>0.59375</v>
      </c>
      <c r="B84" s="42">
        <v>12</v>
      </c>
      <c r="C84" s="42">
        <v>1</v>
      </c>
      <c r="D84" s="42">
        <v>0</v>
      </c>
      <c r="E84" s="42">
        <v>0</v>
      </c>
      <c r="F84" s="42">
        <v>0</v>
      </c>
      <c r="G84" s="42">
        <v>2</v>
      </c>
      <c r="H84" s="42">
        <v>0</v>
      </c>
      <c r="I84" s="12">
        <f>SUM(B84:H84)</f>
        <v>15</v>
      </c>
      <c r="J84" s="12">
        <f t="shared" si="800"/>
        <v>13.8</v>
      </c>
      <c r="K84" s="22">
        <f t="shared" ref="K84:K86" si="868">K83+"00:15"</f>
        <v>0.59375</v>
      </c>
      <c r="L84" s="42">
        <v>12</v>
      </c>
      <c r="M84" s="42">
        <v>1</v>
      </c>
      <c r="N84" s="42">
        <v>0</v>
      </c>
      <c r="O84" s="42">
        <v>0</v>
      </c>
      <c r="P84" s="42">
        <v>0</v>
      </c>
      <c r="Q84" s="42">
        <v>2</v>
      </c>
      <c r="R84" s="42">
        <v>3</v>
      </c>
      <c r="S84" s="12">
        <f>SUM(L84:R84)</f>
        <v>18</v>
      </c>
      <c r="T84" s="12">
        <f t="shared" si="730"/>
        <v>14.4</v>
      </c>
      <c r="U84" s="22">
        <f t="shared" ref="U84:U86" si="869">U83+"00:15"</f>
        <v>0.59375</v>
      </c>
      <c r="V84" s="42">
        <v>22</v>
      </c>
      <c r="W84" s="42">
        <v>3</v>
      </c>
      <c r="X84" s="42">
        <v>1</v>
      </c>
      <c r="Y84" s="42">
        <v>0</v>
      </c>
      <c r="Z84" s="42">
        <v>0</v>
      </c>
      <c r="AA84" s="42">
        <v>4</v>
      </c>
      <c r="AB84" s="42">
        <v>1</v>
      </c>
      <c r="AC84" s="12">
        <f>SUM(V84:AB84)</f>
        <v>31</v>
      </c>
      <c r="AD84" s="12">
        <f t="shared" si="732"/>
        <v>28.3</v>
      </c>
      <c r="AE84" s="22">
        <f t="shared" ref="AE84:AE86" si="870">AE83+"00:15"</f>
        <v>0.59375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12">
        <f>SUM(AF84:AL84)</f>
        <v>0</v>
      </c>
      <c r="AN84" s="12">
        <f t="shared" si="734"/>
        <v>0</v>
      </c>
      <c r="AO84" s="22">
        <f t="shared" ref="AO84:AO86" si="871">AO83+"00:15"</f>
        <v>0.59375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1</v>
      </c>
      <c r="AW84" s="12">
        <f>SUM(AP84:AV84)</f>
        <v>1</v>
      </c>
      <c r="AX84" s="12">
        <f t="shared" si="736"/>
        <v>0.2</v>
      </c>
      <c r="AY84" s="22">
        <f t="shared" ref="AY84:AY86" si="872">AY83+"00:15"</f>
        <v>0.59375</v>
      </c>
      <c r="AZ84" s="42">
        <v>189</v>
      </c>
      <c r="BA84" s="42">
        <v>13</v>
      </c>
      <c r="BB84" s="42">
        <v>5</v>
      </c>
      <c r="BC84" s="42">
        <v>0</v>
      </c>
      <c r="BD84" s="42">
        <v>8</v>
      </c>
      <c r="BE84" s="42">
        <v>16</v>
      </c>
      <c r="BF84" s="42">
        <v>3</v>
      </c>
      <c r="BG84" s="12">
        <f>SUM(AZ84:BF84)</f>
        <v>234</v>
      </c>
      <c r="BH84" s="12">
        <f t="shared" si="738"/>
        <v>232.5</v>
      </c>
      <c r="BI84" s="22">
        <f t="shared" ref="BI84:BI86" si="873">BI83+"00:15"</f>
        <v>0.59375</v>
      </c>
      <c r="BJ84" s="42">
        <v>3</v>
      </c>
      <c r="BK84" s="42">
        <v>1</v>
      </c>
      <c r="BL84" s="42">
        <v>0</v>
      </c>
      <c r="BM84" s="42">
        <v>0</v>
      </c>
      <c r="BN84" s="42">
        <v>0</v>
      </c>
      <c r="BO84" s="42">
        <v>1</v>
      </c>
      <c r="BP84" s="42">
        <v>0</v>
      </c>
      <c r="BQ84" s="12">
        <f>SUM(BJ84:BP84)</f>
        <v>5</v>
      </c>
      <c r="BR84" s="12">
        <f t="shared" si="740"/>
        <v>4.4000000000000004</v>
      </c>
      <c r="BS84" s="22">
        <f t="shared" ref="BS84:BS86" si="874">BS83+"00:15"</f>
        <v>0.59375</v>
      </c>
      <c r="BT84" s="42">
        <v>0</v>
      </c>
      <c r="BU84" s="42">
        <v>0</v>
      </c>
      <c r="BV84" s="42">
        <v>0</v>
      </c>
      <c r="BW84" s="42">
        <v>0</v>
      </c>
      <c r="BX84" s="42">
        <v>0</v>
      </c>
      <c r="BY84" s="42">
        <v>0</v>
      </c>
      <c r="BZ84" s="42">
        <v>0</v>
      </c>
      <c r="CA84" s="12">
        <f>SUM(BT84:BZ84)</f>
        <v>0</v>
      </c>
      <c r="CB84" s="12">
        <f t="shared" si="742"/>
        <v>0</v>
      </c>
      <c r="CC84" s="22">
        <f t="shared" ref="CC84:CC86" si="875">CC83+"00:15"</f>
        <v>0.59375</v>
      </c>
      <c r="CD84" s="42">
        <v>2</v>
      </c>
      <c r="CE84" s="42">
        <v>0</v>
      </c>
      <c r="CF84" s="42">
        <v>0</v>
      </c>
      <c r="CG84" s="42">
        <v>0</v>
      </c>
      <c r="CH84" s="42">
        <v>0</v>
      </c>
      <c r="CI84" s="42">
        <v>0</v>
      </c>
      <c r="CJ84" s="42">
        <v>0</v>
      </c>
      <c r="CK84" s="12">
        <f>SUM(CD84:CJ84)</f>
        <v>2</v>
      </c>
      <c r="CL84" s="12">
        <f t="shared" si="744"/>
        <v>2</v>
      </c>
      <c r="CM84" s="22">
        <f t="shared" ref="CM84:CM86" si="876">CM83+"00:15"</f>
        <v>0.59375</v>
      </c>
      <c r="CN84" s="42">
        <v>1</v>
      </c>
      <c r="CO84" s="42">
        <v>0</v>
      </c>
      <c r="CP84" s="42">
        <v>0</v>
      </c>
      <c r="CQ84" s="42">
        <v>0</v>
      </c>
      <c r="CR84" s="42">
        <v>0</v>
      </c>
      <c r="CS84" s="42">
        <v>0</v>
      </c>
      <c r="CT84" s="42">
        <v>1</v>
      </c>
      <c r="CU84" s="12">
        <f>SUM(CN84:CT84)</f>
        <v>2</v>
      </c>
      <c r="CV84" s="12">
        <f t="shared" si="746"/>
        <v>1.2</v>
      </c>
      <c r="CW84" s="22">
        <f t="shared" ref="CW84:CW86" si="877">CW83+"00:15"</f>
        <v>0.59375</v>
      </c>
      <c r="CX84" s="42">
        <v>6</v>
      </c>
      <c r="CY84" s="42">
        <v>0</v>
      </c>
      <c r="CZ84" s="42">
        <v>0</v>
      </c>
      <c r="DA84" s="42">
        <v>0</v>
      </c>
      <c r="DB84" s="42">
        <v>0</v>
      </c>
      <c r="DC84" s="42">
        <v>1</v>
      </c>
      <c r="DD84" s="42">
        <v>0</v>
      </c>
      <c r="DE84" s="12">
        <f>SUM(CX84:DD84)</f>
        <v>7</v>
      </c>
      <c r="DF84" s="12">
        <f t="shared" si="748"/>
        <v>6.4</v>
      </c>
      <c r="DG84" s="22">
        <f t="shared" ref="DG84:DG86" si="878">DG83+"00:15"</f>
        <v>0.59375</v>
      </c>
      <c r="DH84" s="42">
        <v>0</v>
      </c>
      <c r="DI84" s="42">
        <v>0</v>
      </c>
      <c r="DJ84" s="42">
        <v>0</v>
      </c>
      <c r="DK84" s="42">
        <v>0</v>
      </c>
      <c r="DL84" s="42">
        <v>0</v>
      </c>
      <c r="DM84" s="42">
        <v>0</v>
      </c>
      <c r="DN84" s="42">
        <v>0</v>
      </c>
      <c r="DO84" s="12">
        <f>SUM(DH84:DN84)</f>
        <v>0</v>
      </c>
      <c r="DP84" s="12">
        <f t="shared" si="750"/>
        <v>0</v>
      </c>
      <c r="DQ84" s="22">
        <f t="shared" ref="DQ84:DQ86" si="879">DQ83+"00:15"</f>
        <v>0.59375</v>
      </c>
      <c r="DR84" s="42">
        <v>19</v>
      </c>
      <c r="DS84" s="42">
        <v>0</v>
      </c>
      <c r="DT84" s="42">
        <v>0</v>
      </c>
      <c r="DU84" s="42">
        <v>0</v>
      </c>
      <c r="DV84" s="42">
        <v>0</v>
      </c>
      <c r="DW84" s="42">
        <v>1</v>
      </c>
      <c r="DX84" s="42">
        <v>1</v>
      </c>
      <c r="DY84" s="12">
        <f>SUM(DR84:DX84)</f>
        <v>21</v>
      </c>
      <c r="DZ84" s="12">
        <f t="shared" si="752"/>
        <v>19.599999999999998</v>
      </c>
      <c r="EA84" s="22">
        <f t="shared" ref="EA84:EA86" si="880">EA83+"00:15"</f>
        <v>0.59375</v>
      </c>
      <c r="EB84" s="42">
        <v>132</v>
      </c>
      <c r="EC84" s="42">
        <v>11</v>
      </c>
      <c r="ED84" s="42">
        <v>3</v>
      </c>
      <c r="EE84" s="42">
        <v>0</v>
      </c>
      <c r="EF84" s="42">
        <v>7</v>
      </c>
      <c r="EG84" s="42">
        <v>8</v>
      </c>
      <c r="EH84" s="42">
        <v>6</v>
      </c>
      <c r="EI84" s="12">
        <f>SUM(EB84:EH84)</f>
        <v>167</v>
      </c>
      <c r="EJ84" s="12">
        <f t="shared" si="754"/>
        <v>165.89999999999998</v>
      </c>
      <c r="EK84" s="22">
        <f t="shared" ref="EK84:EK86" si="881">EK83+"00:15"</f>
        <v>0.59375</v>
      </c>
      <c r="EL84" s="42">
        <v>0</v>
      </c>
      <c r="EM84" s="42">
        <v>0</v>
      </c>
      <c r="EN84" s="42">
        <v>0</v>
      </c>
      <c r="EO84" s="42">
        <v>0</v>
      </c>
      <c r="EP84" s="42">
        <v>0</v>
      </c>
      <c r="EQ84" s="42">
        <v>0</v>
      </c>
      <c r="ER84" s="42">
        <v>0</v>
      </c>
      <c r="ES84" s="12">
        <f>SUM(EL84:ER84)</f>
        <v>0</v>
      </c>
      <c r="ET84" s="12">
        <f t="shared" si="756"/>
        <v>0</v>
      </c>
      <c r="EU84" s="22">
        <f t="shared" ref="EU84:EU86" si="882">EU83+"00:15"</f>
        <v>0.59375</v>
      </c>
      <c r="EV84" s="42">
        <v>1</v>
      </c>
      <c r="EW84" s="42">
        <v>0</v>
      </c>
      <c r="EX84" s="42">
        <v>0</v>
      </c>
      <c r="EY84" s="42">
        <v>0</v>
      </c>
      <c r="EZ84" s="42">
        <v>0</v>
      </c>
      <c r="FA84" s="42">
        <v>1</v>
      </c>
      <c r="FB84" s="42">
        <v>0</v>
      </c>
      <c r="FC84" s="12">
        <f>SUM(EV84:FB84)</f>
        <v>2</v>
      </c>
      <c r="FD84" s="12">
        <f t="shared" si="758"/>
        <v>1.4</v>
      </c>
      <c r="FE84" s="22">
        <f t="shared" ref="FE84:FE86" si="883">FE83+"00:15"</f>
        <v>0.59375</v>
      </c>
      <c r="FF84" s="48">
        <f t="shared" si="859"/>
        <v>1</v>
      </c>
      <c r="FG84" s="48">
        <f t="shared" si="859"/>
        <v>0</v>
      </c>
      <c r="FH84" s="48">
        <f t="shared" si="859"/>
        <v>0</v>
      </c>
      <c r="FI84" s="48">
        <f t="shared" si="859"/>
        <v>0</v>
      </c>
      <c r="FJ84" s="48">
        <f t="shared" si="859"/>
        <v>0</v>
      </c>
      <c r="FK84" s="48">
        <f t="shared" si="859"/>
        <v>0</v>
      </c>
      <c r="FL84" s="48">
        <f t="shared" si="859"/>
        <v>2</v>
      </c>
      <c r="FM84" s="12">
        <f>SUM(FF84:FL84)</f>
        <v>3</v>
      </c>
      <c r="FN84" s="12">
        <f t="shared" si="760"/>
        <v>1.4</v>
      </c>
      <c r="FO84" s="22">
        <f t="shared" ref="FO84:FO86" si="884">FO83+"00:15"</f>
        <v>0.59375</v>
      </c>
      <c r="FP84" s="48">
        <f t="shared" si="860"/>
        <v>46</v>
      </c>
      <c r="FQ84" s="48">
        <f t="shared" si="860"/>
        <v>5</v>
      </c>
      <c r="FR84" s="48">
        <f t="shared" si="860"/>
        <v>1</v>
      </c>
      <c r="FS84" s="48">
        <f t="shared" si="860"/>
        <v>0</v>
      </c>
      <c r="FT84" s="48">
        <f t="shared" si="860"/>
        <v>0</v>
      </c>
      <c r="FU84" s="48">
        <f t="shared" si="860"/>
        <v>8</v>
      </c>
      <c r="FV84" s="48">
        <f t="shared" si="860"/>
        <v>4</v>
      </c>
      <c r="FW84" s="12">
        <f>SUM(FP84:FV84)</f>
        <v>64</v>
      </c>
      <c r="FX84" s="12">
        <f t="shared" si="762"/>
        <v>56.5</v>
      </c>
      <c r="FY84" s="22">
        <f t="shared" ref="FY84:FY86" si="885">FY83+"00:15"</f>
        <v>0.59375</v>
      </c>
      <c r="FZ84" s="48">
        <f t="shared" si="861"/>
        <v>156</v>
      </c>
      <c r="GA84" s="48">
        <f t="shared" si="861"/>
        <v>14</v>
      </c>
      <c r="GB84" s="48">
        <f t="shared" si="861"/>
        <v>4</v>
      </c>
      <c r="GC84" s="48">
        <f t="shared" si="861"/>
        <v>0</v>
      </c>
      <c r="GD84" s="48">
        <f t="shared" si="861"/>
        <v>7</v>
      </c>
      <c r="GE84" s="48">
        <f t="shared" si="861"/>
        <v>12</v>
      </c>
      <c r="GF84" s="48">
        <f t="shared" si="861"/>
        <v>7</v>
      </c>
      <c r="GG84" s="12">
        <f>SUM(FZ84:GF84)</f>
        <v>200</v>
      </c>
      <c r="GH84" s="12">
        <f t="shared" si="764"/>
        <v>196.20000000000002</v>
      </c>
      <c r="GI84" s="22">
        <f t="shared" ref="GI84:GI86" si="886">GI83+"00:15"</f>
        <v>0.59375</v>
      </c>
      <c r="GJ84" s="48">
        <f t="shared" si="862"/>
        <v>192</v>
      </c>
      <c r="GK84" s="48">
        <f t="shared" si="862"/>
        <v>14</v>
      </c>
      <c r="GL84" s="48">
        <f t="shared" si="862"/>
        <v>5</v>
      </c>
      <c r="GM84" s="48">
        <f t="shared" si="862"/>
        <v>0</v>
      </c>
      <c r="GN84" s="48">
        <f t="shared" si="862"/>
        <v>8</v>
      </c>
      <c r="GO84" s="48">
        <f t="shared" si="862"/>
        <v>17</v>
      </c>
      <c r="GP84" s="48">
        <f t="shared" si="862"/>
        <v>4</v>
      </c>
      <c r="GQ84" s="12">
        <f>SUM(GJ84:GP84)</f>
        <v>240</v>
      </c>
      <c r="GR84" s="12">
        <f t="shared" si="766"/>
        <v>237.10000000000002</v>
      </c>
      <c r="GS84" s="22">
        <f t="shared" ref="GS84:GS86" si="887">GS83+"00:15"</f>
        <v>0.59375</v>
      </c>
      <c r="GT84" s="48">
        <f t="shared" si="863"/>
        <v>34</v>
      </c>
      <c r="GU84" s="48">
        <f t="shared" si="863"/>
        <v>2</v>
      </c>
      <c r="GV84" s="48">
        <f t="shared" si="863"/>
        <v>0</v>
      </c>
      <c r="GW84" s="48">
        <f t="shared" si="863"/>
        <v>0</v>
      </c>
      <c r="GX84" s="48">
        <f t="shared" si="863"/>
        <v>0</v>
      </c>
      <c r="GY84" s="48">
        <f t="shared" si="863"/>
        <v>4</v>
      </c>
      <c r="GZ84" s="48">
        <f t="shared" si="863"/>
        <v>4</v>
      </c>
      <c r="HA84" s="12">
        <f>SUM(GT84:GZ84)</f>
        <v>44</v>
      </c>
      <c r="HB84" s="12">
        <f t="shared" si="768"/>
        <v>38.4</v>
      </c>
      <c r="HC84" s="22">
        <f t="shared" ref="HC84:HC86" si="888">HC83+"00:15"</f>
        <v>0.59375</v>
      </c>
      <c r="HD84" s="48">
        <f t="shared" si="864"/>
        <v>9</v>
      </c>
      <c r="HE84" s="48">
        <f t="shared" si="864"/>
        <v>0</v>
      </c>
      <c r="HF84" s="48">
        <f t="shared" si="864"/>
        <v>0</v>
      </c>
      <c r="HG84" s="48">
        <f t="shared" si="864"/>
        <v>0</v>
      </c>
      <c r="HH84" s="48">
        <f t="shared" si="864"/>
        <v>0</v>
      </c>
      <c r="HI84" s="48">
        <f t="shared" si="864"/>
        <v>1</v>
      </c>
      <c r="HJ84" s="48">
        <f t="shared" si="864"/>
        <v>1</v>
      </c>
      <c r="HK84" s="12">
        <f>SUM(HD84:HJ84)</f>
        <v>11</v>
      </c>
      <c r="HL84" s="12">
        <f t="shared" si="770"/>
        <v>9.6</v>
      </c>
      <c r="HM84" s="22">
        <f t="shared" ref="HM84:HM86" si="889">HM83+"00:15"</f>
        <v>0.59375</v>
      </c>
      <c r="HN84" s="48">
        <f t="shared" si="865"/>
        <v>208</v>
      </c>
      <c r="HO84" s="48">
        <f t="shared" si="865"/>
        <v>14</v>
      </c>
      <c r="HP84" s="48">
        <f t="shared" si="865"/>
        <v>5</v>
      </c>
      <c r="HQ84" s="48">
        <f t="shared" si="865"/>
        <v>0</v>
      </c>
      <c r="HR84" s="48">
        <f t="shared" si="865"/>
        <v>8</v>
      </c>
      <c r="HS84" s="48">
        <f t="shared" si="865"/>
        <v>20</v>
      </c>
      <c r="HT84" s="48">
        <f t="shared" si="865"/>
        <v>3</v>
      </c>
      <c r="HU84" s="12">
        <f>SUM(HN84:HT84)</f>
        <v>258</v>
      </c>
      <c r="HV84" s="12">
        <f t="shared" si="772"/>
        <v>254.1</v>
      </c>
      <c r="HW84" s="22">
        <f t="shared" ref="HW84:HW86" si="890">HW83+"00:15"</f>
        <v>0.59375</v>
      </c>
      <c r="HX84" s="48">
        <f t="shared" si="866"/>
        <v>152</v>
      </c>
      <c r="HY84" s="48">
        <f t="shared" si="866"/>
        <v>11</v>
      </c>
      <c r="HZ84" s="48">
        <f t="shared" si="866"/>
        <v>3</v>
      </c>
      <c r="IA84" s="48">
        <f t="shared" si="866"/>
        <v>0</v>
      </c>
      <c r="IB84" s="48">
        <f t="shared" si="866"/>
        <v>7</v>
      </c>
      <c r="IC84" s="48">
        <f t="shared" si="866"/>
        <v>10</v>
      </c>
      <c r="ID84" s="48">
        <f t="shared" si="866"/>
        <v>7</v>
      </c>
      <c r="IE84" s="12">
        <f t="shared" si="809"/>
        <v>190</v>
      </c>
      <c r="IF84" s="12">
        <f t="shared" si="774"/>
        <v>186.9</v>
      </c>
    </row>
    <row r="85" spans="1:240" ht="13" customHeight="1" x14ac:dyDescent="0.25">
      <c r="A85" s="22">
        <f t="shared" si="867"/>
        <v>0.60416666666666663</v>
      </c>
      <c r="B85" s="42">
        <v>16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1</v>
      </c>
      <c r="I85" s="12">
        <f>SUM(B85:H85)</f>
        <v>17</v>
      </c>
      <c r="J85" s="12">
        <f t="shared" si="800"/>
        <v>16.2</v>
      </c>
      <c r="K85" s="22">
        <f t="shared" si="868"/>
        <v>0.60416666666666663</v>
      </c>
      <c r="L85" s="42">
        <v>9</v>
      </c>
      <c r="M85" s="42">
        <v>1</v>
      </c>
      <c r="N85" s="42">
        <v>0</v>
      </c>
      <c r="O85" s="42">
        <v>0</v>
      </c>
      <c r="P85" s="42">
        <v>0</v>
      </c>
      <c r="Q85" s="42">
        <v>0</v>
      </c>
      <c r="R85" s="42">
        <v>3</v>
      </c>
      <c r="S85" s="12">
        <f>SUM(L85:R85)</f>
        <v>13</v>
      </c>
      <c r="T85" s="12">
        <f t="shared" si="730"/>
        <v>10.6</v>
      </c>
      <c r="U85" s="22">
        <f t="shared" si="869"/>
        <v>0.60416666666666663</v>
      </c>
      <c r="V85" s="42">
        <v>29</v>
      </c>
      <c r="W85" s="42">
        <v>3</v>
      </c>
      <c r="X85" s="42">
        <v>0</v>
      </c>
      <c r="Y85" s="42">
        <v>0</v>
      </c>
      <c r="Z85" s="42">
        <v>0</v>
      </c>
      <c r="AA85" s="42">
        <v>3</v>
      </c>
      <c r="AB85" s="42">
        <v>0</v>
      </c>
      <c r="AC85" s="12">
        <f>SUM(V85:AB85)</f>
        <v>35</v>
      </c>
      <c r="AD85" s="12">
        <f t="shared" si="732"/>
        <v>33.200000000000003</v>
      </c>
      <c r="AE85" s="22">
        <f t="shared" si="870"/>
        <v>0.60416666666666663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12">
        <f>SUM(AF85:AL85)</f>
        <v>0</v>
      </c>
      <c r="AN85" s="12">
        <f t="shared" si="734"/>
        <v>0</v>
      </c>
      <c r="AO85" s="22">
        <f t="shared" si="871"/>
        <v>0.60416666666666663</v>
      </c>
      <c r="AP85" s="42">
        <v>1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1</v>
      </c>
      <c r="AW85" s="12">
        <f>SUM(AP85:AV85)</f>
        <v>2</v>
      </c>
      <c r="AX85" s="12">
        <f t="shared" si="736"/>
        <v>1.2</v>
      </c>
      <c r="AY85" s="22">
        <f t="shared" si="872"/>
        <v>0.60416666666666663</v>
      </c>
      <c r="AZ85" s="42">
        <v>206</v>
      </c>
      <c r="BA85" s="42">
        <v>16</v>
      </c>
      <c r="BB85" s="42">
        <v>4</v>
      </c>
      <c r="BC85" s="42">
        <v>1</v>
      </c>
      <c r="BD85" s="42">
        <v>6</v>
      </c>
      <c r="BE85" s="42">
        <v>20</v>
      </c>
      <c r="BF85" s="42">
        <v>3</v>
      </c>
      <c r="BG85" s="12">
        <f>SUM(AZ85:BF85)</f>
        <v>256</v>
      </c>
      <c r="BH85" s="12">
        <f t="shared" si="738"/>
        <v>250.9</v>
      </c>
      <c r="BI85" s="22">
        <f t="shared" si="873"/>
        <v>0.60416666666666663</v>
      </c>
      <c r="BJ85" s="42">
        <v>4</v>
      </c>
      <c r="BK85" s="42">
        <v>0</v>
      </c>
      <c r="BL85" s="42">
        <v>0</v>
      </c>
      <c r="BM85" s="42">
        <v>0</v>
      </c>
      <c r="BN85" s="42">
        <v>0</v>
      </c>
      <c r="BO85" s="42">
        <v>0</v>
      </c>
      <c r="BP85" s="42">
        <v>0</v>
      </c>
      <c r="BQ85" s="12">
        <f>SUM(BJ85:BP85)</f>
        <v>4</v>
      </c>
      <c r="BR85" s="12">
        <f t="shared" si="740"/>
        <v>4</v>
      </c>
      <c r="BS85" s="22">
        <f t="shared" si="874"/>
        <v>0.60416666666666663</v>
      </c>
      <c r="BT85" s="42">
        <v>0</v>
      </c>
      <c r="BU85" s="42">
        <v>0</v>
      </c>
      <c r="BV85" s="42">
        <v>0</v>
      </c>
      <c r="BW85" s="42">
        <v>0</v>
      </c>
      <c r="BX85" s="42">
        <v>0</v>
      </c>
      <c r="BY85" s="42">
        <v>0</v>
      </c>
      <c r="BZ85" s="42">
        <v>0</v>
      </c>
      <c r="CA85" s="12">
        <f>SUM(BT85:BZ85)</f>
        <v>0</v>
      </c>
      <c r="CB85" s="12">
        <f t="shared" si="742"/>
        <v>0</v>
      </c>
      <c r="CC85" s="22">
        <f t="shared" si="875"/>
        <v>0.60416666666666663</v>
      </c>
      <c r="CD85" s="42">
        <v>5</v>
      </c>
      <c r="CE85" s="42">
        <v>1</v>
      </c>
      <c r="CF85" s="42">
        <v>0</v>
      </c>
      <c r="CG85" s="42">
        <v>0</v>
      </c>
      <c r="CH85" s="42">
        <v>0</v>
      </c>
      <c r="CI85" s="42">
        <v>0</v>
      </c>
      <c r="CJ85" s="42">
        <v>0</v>
      </c>
      <c r="CK85" s="12">
        <f>SUM(CD85:CJ85)</f>
        <v>6</v>
      </c>
      <c r="CL85" s="12">
        <f t="shared" si="744"/>
        <v>6</v>
      </c>
      <c r="CM85" s="22">
        <f t="shared" si="876"/>
        <v>0.60416666666666663</v>
      </c>
      <c r="CN85" s="42">
        <v>0</v>
      </c>
      <c r="CO85" s="42">
        <v>0</v>
      </c>
      <c r="CP85" s="42">
        <v>0</v>
      </c>
      <c r="CQ85" s="42">
        <v>0</v>
      </c>
      <c r="CR85" s="42">
        <v>0</v>
      </c>
      <c r="CS85" s="42">
        <v>0</v>
      </c>
      <c r="CT85" s="42">
        <v>1</v>
      </c>
      <c r="CU85" s="12">
        <f>SUM(CN85:CT85)</f>
        <v>1</v>
      </c>
      <c r="CV85" s="12">
        <f t="shared" si="746"/>
        <v>0.2</v>
      </c>
      <c r="CW85" s="22">
        <f t="shared" si="877"/>
        <v>0.60416666666666663</v>
      </c>
      <c r="CX85" s="42">
        <v>7</v>
      </c>
      <c r="CY85" s="42">
        <v>0</v>
      </c>
      <c r="CZ85" s="42">
        <v>0</v>
      </c>
      <c r="DA85" s="42">
        <v>0</v>
      </c>
      <c r="DB85" s="42">
        <v>0</v>
      </c>
      <c r="DC85" s="42">
        <v>0</v>
      </c>
      <c r="DD85" s="42">
        <v>0</v>
      </c>
      <c r="DE85" s="12">
        <f>SUM(CX85:DD85)</f>
        <v>7</v>
      </c>
      <c r="DF85" s="12">
        <f t="shared" si="748"/>
        <v>7</v>
      </c>
      <c r="DG85" s="22">
        <f t="shared" si="878"/>
        <v>0.60416666666666663</v>
      </c>
      <c r="DH85" s="42">
        <v>0</v>
      </c>
      <c r="DI85" s="42">
        <v>0</v>
      </c>
      <c r="DJ85" s="42">
        <v>0</v>
      </c>
      <c r="DK85" s="42">
        <v>0</v>
      </c>
      <c r="DL85" s="42">
        <v>0</v>
      </c>
      <c r="DM85" s="42">
        <v>0</v>
      </c>
      <c r="DN85" s="42">
        <v>0</v>
      </c>
      <c r="DO85" s="12">
        <f>SUM(DH85:DN85)</f>
        <v>0</v>
      </c>
      <c r="DP85" s="12">
        <f t="shared" si="750"/>
        <v>0</v>
      </c>
      <c r="DQ85" s="22">
        <f t="shared" si="879"/>
        <v>0.60416666666666663</v>
      </c>
      <c r="DR85" s="42">
        <v>26</v>
      </c>
      <c r="DS85" s="42">
        <v>1</v>
      </c>
      <c r="DT85" s="42">
        <v>0</v>
      </c>
      <c r="DU85" s="42">
        <v>0</v>
      </c>
      <c r="DV85" s="42">
        <v>1</v>
      </c>
      <c r="DW85" s="42">
        <v>0</v>
      </c>
      <c r="DX85" s="42">
        <v>0</v>
      </c>
      <c r="DY85" s="12">
        <f>SUM(DR85:DX85)</f>
        <v>28</v>
      </c>
      <c r="DZ85" s="12">
        <f t="shared" si="752"/>
        <v>29</v>
      </c>
      <c r="EA85" s="22">
        <f t="shared" si="880"/>
        <v>0.60416666666666663</v>
      </c>
      <c r="EB85" s="42">
        <v>132</v>
      </c>
      <c r="EC85" s="42">
        <v>8</v>
      </c>
      <c r="ED85" s="42">
        <v>5</v>
      </c>
      <c r="EE85" s="42">
        <v>0</v>
      </c>
      <c r="EF85" s="42">
        <v>6</v>
      </c>
      <c r="EG85" s="42">
        <v>11</v>
      </c>
      <c r="EH85" s="42">
        <v>2</v>
      </c>
      <c r="EI85" s="12">
        <f>SUM(EB85:EH85)</f>
        <v>164</v>
      </c>
      <c r="EJ85" s="12">
        <f t="shared" si="754"/>
        <v>164.3</v>
      </c>
      <c r="EK85" s="22">
        <f t="shared" si="881"/>
        <v>0.60416666666666663</v>
      </c>
      <c r="EL85" s="42">
        <v>0</v>
      </c>
      <c r="EM85" s="42">
        <v>0</v>
      </c>
      <c r="EN85" s="42">
        <v>0</v>
      </c>
      <c r="EO85" s="42">
        <v>0</v>
      </c>
      <c r="EP85" s="42">
        <v>0</v>
      </c>
      <c r="EQ85" s="42">
        <v>0</v>
      </c>
      <c r="ER85" s="42">
        <v>0</v>
      </c>
      <c r="ES85" s="12">
        <f>SUM(EL85:ER85)</f>
        <v>0</v>
      </c>
      <c r="ET85" s="12">
        <f t="shared" si="756"/>
        <v>0</v>
      </c>
      <c r="EU85" s="22">
        <f t="shared" si="882"/>
        <v>0.60416666666666663</v>
      </c>
      <c r="EV85" s="42">
        <v>2</v>
      </c>
      <c r="EW85" s="42">
        <v>0</v>
      </c>
      <c r="EX85" s="42">
        <v>0</v>
      </c>
      <c r="EY85" s="42">
        <v>0</v>
      </c>
      <c r="EZ85" s="42">
        <v>0</v>
      </c>
      <c r="FA85" s="42">
        <v>1</v>
      </c>
      <c r="FB85" s="42">
        <v>0</v>
      </c>
      <c r="FC85" s="12">
        <f>SUM(EV85:FB85)</f>
        <v>3</v>
      </c>
      <c r="FD85" s="12">
        <f t="shared" si="758"/>
        <v>2.4</v>
      </c>
      <c r="FE85" s="22">
        <f t="shared" si="883"/>
        <v>0.60416666666666663</v>
      </c>
      <c r="FF85" s="48">
        <f t="shared" si="859"/>
        <v>1</v>
      </c>
      <c r="FG85" s="48">
        <f t="shared" si="859"/>
        <v>0</v>
      </c>
      <c r="FH85" s="48">
        <f t="shared" si="859"/>
        <v>0</v>
      </c>
      <c r="FI85" s="48">
        <f t="shared" si="859"/>
        <v>0</v>
      </c>
      <c r="FJ85" s="48">
        <f t="shared" si="859"/>
        <v>0</v>
      </c>
      <c r="FK85" s="48">
        <f t="shared" si="859"/>
        <v>0</v>
      </c>
      <c r="FL85" s="48">
        <f t="shared" si="859"/>
        <v>2</v>
      </c>
      <c r="FM85" s="12">
        <f>SUM(FF85:FL85)</f>
        <v>3</v>
      </c>
      <c r="FN85" s="12">
        <f t="shared" si="760"/>
        <v>1.4</v>
      </c>
      <c r="FO85" s="22">
        <f t="shared" si="884"/>
        <v>0.60416666666666663</v>
      </c>
      <c r="FP85" s="48">
        <f t="shared" si="860"/>
        <v>54</v>
      </c>
      <c r="FQ85" s="48">
        <f t="shared" si="860"/>
        <v>4</v>
      </c>
      <c r="FR85" s="48">
        <f t="shared" si="860"/>
        <v>0</v>
      </c>
      <c r="FS85" s="48">
        <f t="shared" si="860"/>
        <v>0</v>
      </c>
      <c r="FT85" s="48">
        <f t="shared" si="860"/>
        <v>0</v>
      </c>
      <c r="FU85" s="48">
        <f t="shared" si="860"/>
        <v>3</v>
      </c>
      <c r="FV85" s="48">
        <f t="shared" si="860"/>
        <v>4</v>
      </c>
      <c r="FW85" s="12">
        <f>SUM(FP85:FV85)</f>
        <v>65</v>
      </c>
      <c r="FX85" s="12">
        <f t="shared" si="762"/>
        <v>60</v>
      </c>
      <c r="FY85" s="22">
        <f t="shared" si="885"/>
        <v>0.60416666666666663</v>
      </c>
      <c r="FZ85" s="48">
        <f t="shared" si="861"/>
        <v>166</v>
      </c>
      <c r="GA85" s="48">
        <f t="shared" si="861"/>
        <v>12</v>
      </c>
      <c r="GB85" s="48">
        <f t="shared" si="861"/>
        <v>5</v>
      </c>
      <c r="GC85" s="48">
        <f t="shared" si="861"/>
        <v>0</v>
      </c>
      <c r="GD85" s="48">
        <f t="shared" si="861"/>
        <v>6</v>
      </c>
      <c r="GE85" s="48">
        <f t="shared" si="861"/>
        <v>14</v>
      </c>
      <c r="GF85" s="48">
        <f t="shared" si="861"/>
        <v>2</v>
      </c>
      <c r="GG85" s="12">
        <f>SUM(FZ85:GF85)</f>
        <v>205</v>
      </c>
      <c r="GH85" s="12">
        <f t="shared" si="764"/>
        <v>203.5</v>
      </c>
      <c r="GI85" s="22">
        <f t="shared" si="886"/>
        <v>0.60416666666666663</v>
      </c>
      <c r="GJ85" s="48">
        <f t="shared" si="862"/>
        <v>211</v>
      </c>
      <c r="GK85" s="48">
        <f t="shared" si="862"/>
        <v>16</v>
      </c>
      <c r="GL85" s="48">
        <f t="shared" si="862"/>
        <v>4</v>
      </c>
      <c r="GM85" s="48">
        <f t="shared" si="862"/>
        <v>1</v>
      </c>
      <c r="GN85" s="48">
        <f t="shared" si="862"/>
        <v>6</v>
      </c>
      <c r="GO85" s="48">
        <f t="shared" si="862"/>
        <v>20</v>
      </c>
      <c r="GP85" s="48">
        <f t="shared" si="862"/>
        <v>4</v>
      </c>
      <c r="GQ85" s="12">
        <f>SUM(GJ85:GP85)</f>
        <v>262</v>
      </c>
      <c r="GR85" s="12">
        <f t="shared" si="766"/>
        <v>256.10000000000002</v>
      </c>
      <c r="GS85" s="22">
        <f t="shared" si="887"/>
        <v>0.60416666666666663</v>
      </c>
      <c r="GT85" s="48">
        <f t="shared" si="863"/>
        <v>39</v>
      </c>
      <c r="GU85" s="48">
        <f t="shared" si="863"/>
        <v>2</v>
      </c>
      <c r="GV85" s="48">
        <f t="shared" si="863"/>
        <v>0</v>
      </c>
      <c r="GW85" s="48">
        <f t="shared" si="863"/>
        <v>0</v>
      </c>
      <c r="GX85" s="48">
        <f t="shared" si="863"/>
        <v>1</v>
      </c>
      <c r="GY85" s="48">
        <f t="shared" si="863"/>
        <v>0</v>
      </c>
      <c r="GZ85" s="48">
        <f t="shared" si="863"/>
        <v>3</v>
      </c>
      <c r="HA85" s="12">
        <f>SUM(GT85:GZ85)</f>
        <v>45</v>
      </c>
      <c r="HB85" s="12">
        <f t="shared" si="768"/>
        <v>43.6</v>
      </c>
      <c r="HC85" s="22">
        <f t="shared" si="888"/>
        <v>0.60416666666666663</v>
      </c>
      <c r="HD85" s="48">
        <f t="shared" si="864"/>
        <v>12</v>
      </c>
      <c r="HE85" s="48">
        <f t="shared" si="864"/>
        <v>1</v>
      </c>
      <c r="HF85" s="48">
        <f t="shared" si="864"/>
        <v>0</v>
      </c>
      <c r="HG85" s="48">
        <f t="shared" si="864"/>
        <v>0</v>
      </c>
      <c r="HH85" s="48">
        <f t="shared" si="864"/>
        <v>0</v>
      </c>
      <c r="HI85" s="48">
        <f t="shared" si="864"/>
        <v>0</v>
      </c>
      <c r="HJ85" s="48">
        <f t="shared" si="864"/>
        <v>1</v>
      </c>
      <c r="HK85" s="12">
        <f>SUM(HD85:HJ85)</f>
        <v>14</v>
      </c>
      <c r="HL85" s="12">
        <f t="shared" si="770"/>
        <v>13.2</v>
      </c>
      <c r="HM85" s="22">
        <f t="shared" si="889"/>
        <v>0.60416666666666663</v>
      </c>
      <c r="HN85" s="48">
        <f t="shared" si="865"/>
        <v>231</v>
      </c>
      <c r="HO85" s="48">
        <f t="shared" si="865"/>
        <v>16</v>
      </c>
      <c r="HP85" s="48">
        <f t="shared" si="865"/>
        <v>4</v>
      </c>
      <c r="HQ85" s="48">
        <f t="shared" si="865"/>
        <v>1</v>
      </c>
      <c r="HR85" s="48">
        <f t="shared" si="865"/>
        <v>6</v>
      </c>
      <c r="HS85" s="48">
        <f t="shared" si="865"/>
        <v>21</v>
      </c>
      <c r="HT85" s="48">
        <f t="shared" si="865"/>
        <v>4</v>
      </c>
      <c r="HU85" s="12">
        <f>SUM(HN85:HT85)</f>
        <v>283</v>
      </c>
      <c r="HV85" s="12">
        <f t="shared" si="772"/>
        <v>276.5</v>
      </c>
      <c r="HW85" s="22">
        <f t="shared" si="890"/>
        <v>0.60416666666666663</v>
      </c>
      <c r="HX85" s="48">
        <f t="shared" si="866"/>
        <v>160</v>
      </c>
      <c r="HY85" s="48">
        <f t="shared" si="866"/>
        <v>9</v>
      </c>
      <c r="HZ85" s="48">
        <f t="shared" si="866"/>
        <v>5</v>
      </c>
      <c r="IA85" s="48">
        <f t="shared" si="866"/>
        <v>0</v>
      </c>
      <c r="IB85" s="48">
        <f t="shared" si="866"/>
        <v>7</v>
      </c>
      <c r="IC85" s="48">
        <f t="shared" si="866"/>
        <v>12</v>
      </c>
      <c r="ID85" s="48">
        <f t="shared" si="866"/>
        <v>2</v>
      </c>
      <c r="IE85" s="12">
        <f t="shared" si="809"/>
        <v>195</v>
      </c>
      <c r="IF85" s="12">
        <f t="shared" si="774"/>
        <v>195.70000000000002</v>
      </c>
    </row>
    <row r="86" spans="1:240" ht="13" customHeight="1" thickBot="1" x14ac:dyDescent="0.3">
      <c r="A86" s="22">
        <f t="shared" si="867"/>
        <v>0.61458333333333326</v>
      </c>
      <c r="B86" s="42">
        <v>12</v>
      </c>
      <c r="C86" s="42">
        <v>0</v>
      </c>
      <c r="D86" s="42">
        <v>0</v>
      </c>
      <c r="E86" s="42">
        <v>0</v>
      </c>
      <c r="F86" s="42">
        <v>0</v>
      </c>
      <c r="G86" s="42">
        <v>1</v>
      </c>
      <c r="H86" s="42">
        <v>1</v>
      </c>
      <c r="I86" s="12">
        <f>SUM(B86:H86)</f>
        <v>14</v>
      </c>
      <c r="J86" s="12">
        <f t="shared" si="800"/>
        <v>12.6</v>
      </c>
      <c r="K86" s="22">
        <f t="shared" si="868"/>
        <v>0.61458333333333326</v>
      </c>
      <c r="L86" s="42">
        <v>7</v>
      </c>
      <c r="M86" s="42">
        <v>0</v>
      </c>
      <c r="N86" s="42">
        <v>0</v>
      </c>
      <c r="O86" s="42">
        <v>0</v>
      </c>
      <c r="P86" s="42">
        <v>0</v>
      </c>
      <c r="Q86" s="42">
        <v>4</v>
      </c>
      <c r="R86" s="42">
        <v>3</v>
      </c>
      <c r="S86" s="12">
        <f>SUM(L86:R86)</f>
        <v>14</v>
      </c>
      <c r="T86" s="12">
        <f t="shared" si="730"/>
        <v>9.1999999999999993</v>
      </c>
      <c r="U86" s="22">
        <f t="shared" si="869"/>
        <v>0.61458333333333326</v>
      </c>
      <c r="V86" s="42">
        <v>26</v>
      </c>
      <c r="W86" s="42">
        <v>1</v>
      </c>
      <c r="X86" s="42">
        <v>0</v>
      </c>
      <c r="Y86" s="42">
        <v>0</v>
      </c>
      <c r="Z86" s="42">
        <v>0</v>
      </c>
      <c r="AA86" s="42">
        <v>3</v>
      </c>
      <c r="AB86" s="42">
        <v>0</v>
      </c>
      <c r="AC86" s="12">
        <f>SUM(V86:AB86)</f>
        <v>30</v>
      </c>
      <c r="AD86" s="12">
        <f t="shared" si="732"/>
        <v>28.2</v>
      </c>
      <c r="AE86" s="22">
        <f t="shared" si="870"/>
        <v>0.61458333333333326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12">
        <f>SUM(AF86:AL86)</f>
        <v>0</v>
      </c>
      <c r="AN86" s="12">
        <f t="shared" si="734"/>
        <v>0</v>
      </c>
      <c r="AO86" s="22">
        <f t="shared" si="871"/>
        <v>0.61458333333333326</v>
      </c>
      <c r="AP86" s="42">
        <v>1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12">
        <f>SUM(AP86:AV86)</f>
        <v>1</v>
      </c>
      <c r="AX86" s="12">
        <f t="shared" si="736"/>
        <v>1</v>
      </c>
      <c r="AY86" s="22">
        <f t="shared" si="872"/>
        <v>0.61458333333333326</v>
      </c>
      <c r="AZ86" s="42">
        <v>170</v>
      </c>
      <c r="BA86" s="42">
        <v>21</v>
      </c>
      <c r="BB86" s="42">
        <v>7</v>
      </c>
      <c r="BC86" s="42">
        <v>0</v>
      </c>
      <c r="BD86" s="42">
        <v>7</v>
      </c>
      <c r="BE86" s="42">
        <v>19</v>
      </c>
      <c r="BF86" s="42">
        <v>0</v>
      </c>
      <c r="BG86" s="12">
        <f>SUM(AZ86:BF86)</f>
        <v>224</v>
      </c>
      <c r="BH86" s="12">
        <f t="shared" si="738"/>
        <v>223.1</v>
      </c>
      <c r="BI86" s="22">
        <f t="shared" si="873"/>
        <v>0.61458333333333326</v>
      </c>
      <c r="BJ86" s="42">
        <v>1</v>
      </c>
      <c r="BK86" s="42">
        <v>0</v>
      </c>
      <c r="BL86" s="42">
        <v>0</v>
      </c>
      <c r="BM86" s="42">
        <v>0</v>
      </c>
      <c r="BN86" s="42">
        <v>0</v>
      </c>
      <c r="BO86" s="42">
        <v>1</v>
      </c>
      <c r="BP86" s="42">
        <v>0</v>
      </c>
      <c r="BQ86" s="12">
        <f>SUM(BJ86:BP86)</f>
        <v>2</v>
      </c>
      <c r="BR86" s="12">
        <f t="shared" si="740"/>
        <v>1.4</v>
      </c>
      <c r="BS86" s="22">
        <f t="shared" si="874"/>
        <v>0.61458333333333326</v>
      </c>
      <c r="BT86" s="42">
        <v>0</v>
      </c>
      <c r="BU86" s="42">
        <v>0</v>
      </c>
      <c r="BV86" s="42">
        <v>0</v>
      </c>
      <c r="BW86" s="42">
        <v>0</v>
      </c>
      <c r="BX86" s="42">
        <v>0</v>
      </c>
      <c r="BY86" s="42">
        <v>0</v>
      </c>
      <c r="BZ86" s="42">
        <v>0</v>
      </c>
      <c r="CA86" s="12">
        <f>SUM(BT86:BZ86)</f>
        <v>0</v>
      </c>
      <c r="CB86" s="12">
        <f t="shared" si="742"/>
        <v>0</v>
      </c>
      <c r="CC86" s="22">
        <f t="shared" si="875"/>
        <v>0.61458333333333326</v>
      </c>
      <c r="CD86" s="42">
        <v>1</v>
      </c>
      <c r="CE86" s="42">
        <v>1</v>
      </c>
      <c r="CF86" s="42">
        <v>0</v>
      </c>
      <c r="CG86" s="42">
        <v>0</v>
      </c>
      <c r="CH86" s="42">
        <v>0</v>
      </c>
      <c r="CI86" s="42">
        <v>1</v>
      </c>
      <c r="CJ86" s="42">
        <v>0</v>
      </c>
      <c r="CK86" s="12">
        <f>SUM(CD86:CJ86)</f>
        <v>3</v>
      </c>
      <c r="CL86" s="12">
        <f t="shared" si="744"/>
        <v>2.4</v>
      </c>
      <c r="CM86" s="22">
        <f t="shared" si="876"/>
        <v>0.61458333333333326</v>
      </c>
      <c r="CN86" s="42">
        <v>1</v>
      </c>
      <c r="CO86" s="42">
        <v>0</v>
      </c>
      <c r="CP86" s="42">
        <v>0</v>
      </c>
      <c r="CQ86" s="42">
        <v>0</v>
      </c>
      <c r="CR86" s="42">
        <v>0</v>
      </c>
      <c r="CS86" s="42">
        <v>0</v>
      </c>
      <c r="CT86" s="42">
        <v>1</v>
      </c>
      <c r="CU86" s="12">
        <f>SUM(CN86:CT86)</f>
        <v>2</v>
      </c>
      <c r="CV86" s="12">
        <f t="shared" si="746"/>
        <v>1.2</v>
      </c>
      <c r="CW86" s="22">
        <f t="shared" si="877"/>
        <v>0.61458333333333326</v>
      </c>
      <c r="CX86" s="42">
        <v>6</v>
      </c>
      <c r="CY86" s="42">
        <v>0</v>
      </c>
      <c r="CZ86" s="42">
        <v>0</v>
      </c>
      <c r="DA86" s="42">
        <v>0</v>
      </c>
      <c r="DB86" s="42">
        <v>0</v>
      </c>
      <c r="DC86" s="42">
        <v>1</v>
      </c>
      <c r="DD86" s="42">
        <v>0</v>
      </c>
      <c r="DE86" s="12">
        <f>SUM(CX86:DD86)</f>
        <v>7</v>
      </c>
      <c r="DF86" s="12">
        <f t="shared" si="748"/>
        <v>6.4</v>
      </c>
      <c r="DG86" s="22">
        <f t="shared" si="878"/>
        <v>0.61458333333333326</v>
      </c>
      <c r="DH86" s="42">
        <v>0</v>
      </c>
      <c r="DI86" s="42">
        <v>0</v>
      </c>
      <c r="DJ86" s="42">
        <v>0</v>
      </c>
      <c r="DK86" s="42">
        <v>0</v>
      </c>
      <c r="DL86" s="42">
        <v>0</v>
      </c>
      <c r="DM86" s="42">
        <v>0</v>
      </c>
      <c r="DN86" s="42">
        <v>0</v>
      </c>
      <c r="DO86" s="12">
        <f>SUM(DH86:DN86)</f>
        <v>0</v>
      </c>
      <c r="DP86" s="12">
        <f t="shared" si="750"/>
        <v>0</v>
      </c>
      <c r="DQ86" s="22">
        <f t="shared" si="879"/>
        <v>0.61458333333333326</v>
      </c>
      <c r="DR86" s="42">
        <v>20</v>
      </c>
      <c r="DS86" s="42">
        <v>3</v>
      </c>
      <c r="DT86" s="42">
        <v>0</v>
      </c>
      <c r="DU86" s="42">
        <v>0</v>
      </c>
      <c r="DV86" s="42">
        <v>0</v>
      </c>
      <c r="DW86" s="42">
        <v>0</v>
      </c>
      <c r="DX86" s="42">
        <v>0</v>
      </c>
      <c r="DY86" s="12">
        <f>SUM(DR86:DX86)</f>
        <v>23</v>
      </c>
      <c r="DZ86" s="12">
        <f t="shared" si="752"/>
        <v>23</v>
      </c>
      <c r="EA86" s="22">
        <f t="shared" si="880"/>
        <v>0.61458333333333326</v>
      </c>
      <c r="EB86" s="42">
        <v>141</v>
      </c>
      <c r="EC86" s="42">
        <v>8</v>
      </c>
      <c r="ED86" s="42">
        <v>1</v>
      </c>
      <c r="EE86" s="42">
        <v>0</v>
      </c>
      <c r="EF86" s="42">
        <v>6</v>
      </c>
      <c r="EG86" s="42">
        <v>9</v>
      </c>
      <c r="EH86" s="42">
        <v>1</v>
      </c>
      <c r="EI86" s="12">
        <f>SUM(EB86:EH86)</f>
        <v>166</v>
      </c>
      <c r="EJ86" s="12">
        <f t="shared" si="754"/>
        <v>166.29999999999998</v>
      </c>
      <c r="EK86" s="22">
        <f t="shared" si="881"/>
        <v>0.61458333333333326</v>
      </c>
      <c r="EL86" s="42">
        <v>1</v>
      </c>
      <c r="EM86" s="42">
        <v>0</v>
      </c>
      <c r="EN86" s="42">
        <v>0</v>
      </c>
      <c r="EO86" s="42">
        <v>0</v>
      </c>
      <c r="EP86" s="42">
        <v>0</v>
      </c>
      <c r="EQ86" s="42">
        <v>0</v>
      </c>
      <c r="ER86" s="42">
        <v>1</v>
      </c>
      <c r="ES86" s="12">
        <f>SUM(EL86:ER86)</f>
        <v>2</v>
      </c>
      <c r="ET86" s="12">
        <f t="shared" si="756"/>
        <v>1.2</v>
      </c>
      <c r="EU86" s="22">
        <f t="shared" si="882"/>
        <v>0.61458333333333326</v>
      </c>
      <c r="EV86" s="42">
        <v>3</v>
      </c>
      <c r="EW86" s="42">
        <v>0</v>
      </c>
      <c r="EX86" s="42">
        <v>0</v>
      </c>
      <c r="EY86" s="42">
        <v>0</v>
      </c>
      <c r="EZ86" s="42">
        <v>0</v>
      </c>
      <c r="FA86" s="42">
        <v>1</v>
      </c>
      <c r="FB86" s="42">
        <v>0</v>
      </c>
      <c r="FC86" s="12">
        <f>SUM(EV86:FB86)</f>
        <v>4</v>
      </c>
      <c r="FD86" s="12">
        <f t="shared" si="758"/>
        <v>3.4</v>
      </c>
      <c r="FE86" s="22">
        <f t="shared" si="883"/>
        <v>0.61458333333333326</v>
      </c>
      <c r="FF86" s="48">
        <f t="shared" si="859"/>
        <v>3</v>
      </c>
      <c r="FG86" s="48">
        <f t="shared" si="859"/>
        <v>0</v>
      </c>
      <c r="FH86" s="48">
        <f t="shared" si="859"/>
        <v>0</v>
      </c>
      <c r="FI86" s="48">
        <f t="shared" si="859"/>
        <v>0</v>
      </c>
      <c r="FJ86" s="48">
        <f t="shared" si="859"/>
        <v>0</v>
      </c>
      <c r="FK86" s="48">
        <f t="shared" si="859"/>
        <v>0</v>
      </c>
      <c r="FL86" s="48">
        <f t="shared" si="859"/>
        <v>2</v>
      </c>
      <c r="FM86" s="12">
        <f>SUM(FF86:FL86)</f>
        <v>5</v>
      </c>
      <c r="FN86" s="12">
        <f t="shared" si="760"/>
        <v>3.4</v>
      </c>
      <c r="FO86" s="22">
        <f t="shared" si="884"/>
        <v>0.61458333333333326</v>
      </c>
      <c r="FP86" s="48">
        <f t="shared" si="860"/>
        <v>45</v>
      </c>
      <c r="FQ86" s="48">
        <f t="shared" si="860"/>
        <v>1</v>
      </c>
      <c r="FR86" s="48">
        <f t="shared" si="860"/>
        <v>0</v>
      </c>
      <c r="FS86" s="48">
        <f t="shared" si="860"/>
        <v>0</v>
      </c>
      <c r="FT86" s="48">
        <f t="shared" si="860"/>
        <v>0</v>
      </c>
      <c r="FU86" s="48">
        <f t="shared" si="860"/>
        <v>8</v>
      </c>
      <c r="FV86" s="48">
        <f t="shared" si="860"/>
        <v>4</v>
      </c>
      <c r="FW86" s="12">
        <f>SUM(FP86:FV86)</f>
        <v>58</v>
      </c>
      <c r="FX86" s="12">
        <f t="shared" si="762"/>
        <v>50</v>
      </c>
      <c r="FY86" s="22">
        <f t="shared" si="885"/>
        <v>0.61458333333333326</v>
      </c>
      <c r="FZ86" s="48">
        <f t="shared" si="861"/>
        <v>168</v>
      </c>
      <c r="GA86" s="48">
        <f t="shared" si="861"/>
        <v>10</v>
      </c>
      <c r="GB86" s="48">
        <f t="shared" si="861"/>
        <v>1</v>
      </c>
      <c r="GC86" s="48">
        <f t="shared" si="861"/>
        <v>0</v>
      </c>
      <c r="GD86" s="48">
        <f t="shared" si="861"/>
        <v>6</v>
      </c>
      <c r="GE86" s="48">
        <f t="shared" si="861"/>
        <v>13</v>
      </c>
      <c r="GF86" s="48">
        <f t="shared" si="861"/>
        <v>1</v>
      </c>
      <c r="GG86" s="12">
        <f>SUM(FZ86:GF86)</f>
        <v>199</v>
      </c>
      <c r="GH86" s="12">
        <f t="shared" si="764"/>
        <v>196.89999999999998</v>
      </c>
      <c r="GI86" s="22">
        <f t="shared" si="886"/>
        <v>0.61458333333333326</v>
      </c>
      <c r="GJ86" s="48">
        <f t="shared" si="862"/>
        <v>172</v>
      </c>
      <c r="GK86" s="48">
        <f t="shared" si="862"/>
        <v>21</v>
      </c>
      <c r="GL86" s="48">
        <f t="shared" si="862"/>
        <v>7</v>
      </c>
      <c r="GM86" s="48">
        <f t="shared" si="862"/>
        <v>0</v>
      </c>
      <c r="GN86" s="48">
        <f t="shared" si="862"/>
        <v>7</v>
      </c>
      <c r="GO86" s="48">
        <f t="shared" si="862"/>
        <v>20</v>
      </c>
      <c r="GP86" s="48">
        <f t="shared" si="862"/>
        <v>0</v>
      </c>
      <c r="GQ86" s="12">
        <f>SUM(GJ86:GP86)</f>
        <v>227</v>
      </c>
      <c r="GR86" s="12">
        <f t="shared" si="766"/>
        <v>225.5</v>
      </c>
      <c r="GS86" s="22">
        <f t="shared" si="887"/>
        <v>0.61458333333333326</v>
      </c>
      <c r="GT86" s="48">
        <f t="shared" si="863"/>
        <v>28</v>
      </c>
      <c r="GU86" s="48">
        <f t="shared" si="863"/>
        <v>3</v>
      </c>
      <c r="GV86" s="48">
        <f t="shared" si="863"/>
        <v>0</v>
      </c>
      <c r="GW86" s="48">
        <f t="shared" si="863"/>
        <v>0</v>
      </c>
      <c r="GX86" s="48">
        <f t="shared" si="863"/>
        <v>0</v>
      </c>
      <c r="GY86" s="48">
        <f t="shared" si="863"/>
        <v>5</v>
      </c>
      <c r="GZ86" s="48">
        <f t="shared" si="863"/>
        <v>3</v>
      </c>
      <c r="HA86" s="12">
        <f>SUM(GT86:GZ86)</f>
        <v>39</v>
      </c>
      <c r="HB86" s="12">
        <f t="shared" si="768"/>
        <v>33.6</v>
      </c>
      <c r="HC86" s="22">
        <f t="shared" si="888"/>
        <v>0.61458333333333326</v>
      </c>
      <c r="HD86" s="48">
        <f t="shared" si="864"/>
        <v>8</v>
      </c>
      <c r="HE86" s="48">
        <f t="shared" si="864"/>
        <v>1</v>
      </c>
      <c r="HF86" s="48">
        <f t="shared" si="864"/>
        <v>0</v>
      </c>
      <c r="HG86" s="48">
        <f t="shared" si="864"/>
        <v>0</v>
      </c>
      <c r="HH86" s="48">
        <f t="shared" si="864"/>
        <v>0</v>
      </c>
      <c r="HI86" s="48">
        <f t="shared" si="864"/>
        <v>2</v>
      </c>
      <c r="HJ86" s="48">
        <f t="shared" si="864"/>
        <v>1</v>
      </c>
      <c r="HK86" s="12">
        <f>SUM(HD86:HJ86)</f>
        <v>12</v>
      </c>
      <c r="HL86" s="12">
        <f t="shared" si="770"/>
        <v>10</v>
      </c>
      <c r="HM86" s="22">
        <f t="shared" si="889"/>
        <v>0.61458333333333326</v>
      </c>
      <c r="HN86" s="48">
        <f t="shared" si="865"/>
        <v>191</v>
      </c>
      <c r="HO86" s="48">
        <f t="shared" si="865"/>
        <v>21</v>
      </c>
      <c r="HP86" s="48">
        <f t="shared" si="865"/>
        <v>7</v>
      </c>
      <c r="HQ86" s="48">
        <f t="shared" si="865"/>
        <v>0</v>
      </c>
      <c r="HR86" s="48">
        <f t="shared" si="865"/>
        <v>7</v>
      </c>
      <c r="HS86" s="48">
        <f t="shared" si="865"/>
        <v>22</v>
      </c>
      <c r="HT86" s="48">
        <f t="shared" si="865"/>
        <v>1</v>
      </c>
      <c r="HU86" s="12">
        <f>SUM(HN86:HT86)</f>
        <v>249</v>
      </c>
      <c r="HV86" s="12">
        <f t="shared" si="772"/>
        <v>245.5</v>
      </c>
      <c r="HW86" s="22">
        <f t="shared" si="890"/>
        <v>0.61458333333333326</v>
      </c>
      <c r="HX86" s="48">
        <f t="shared" si="866"/>
        <v>165</v>
      </c>
      <c r="HY86" s="48">
        <f t="shared" si="866"/>
        <v>11</v>
      </c>
      <c r="HZ86" s="48">
        <f t="shared" si="866"/>
        <v>1</v>
      </c>
      <c r="IA86" s="48">
        <f t="shared" si="866"/>
        <v>0</v>
      </c>
      <c r="IB86" s="48">
        <f t="shared" si="866"/>
        <v>6</v>
      </c>
      <c r="IC86" s="48">
        <f t="shared" si="866"/>
        <v>10</v>
      </c>
      <c r="ID86" s="48">
        <f t="shared" si="866"/>
        <v>2</v>
      </c>
      <c r="IE86" s="12">
        <f t="shared" si="809"/>
        <v>195</v>
      </c>
      <c r="IF86" s="12">
        <f t="shared" si="774"/>
        <v>193.9</v>
      </c>
    </row>
    <row r="87" spans="1:240" ht="13" customHeight="1" thickTop="1" thickBot="1" x14ac:dyDescent="0.3">
      <c r="A87" s="23" t="s">
        <v>5</v>
      </c>
      <c r="B87" s="80">
        <f t="shared" ref="B87:I87" si="891">SUM(B83:B86)</f>
        <v>44</v>
      </c>
      <c r="C87" s="80">
        <f t="shared" si="891"/>
        <v>2</v>
      </c>
      <c r="D87" s="80">
        <f t="shared" si="891"/>
        <v>0</v>
      </c>
      <c r="E87" s="80">
        <f t="shared" si="891"/>
        <v>0</v>
      </c>
      <c r="F87" s="80">
        <f t="shared" si="891"/>
        <v>0</v>
      </c>
      <c r="G87" s="80">
        <f t="shared" si="891"/>
        <v>4</v>
      </c>
      <c r="H87" s="80">
        <f t="shared" si="891"/>
        <v>2</v>
      </c>
      <c r="I87" s="13">
        <f t="shared" si="891"/>
        <v>52</v>
      </c>
      <c r="J87" s="13">
        <f t="shared" si="800"/>
        <v>48</v>
      </c>
      <c r="K87" s="23" t="s">
        <v>5</v>
      </c>
      <c r="L87" s="80">
        <f t="shared" ref="L87:S87" si="892">SUM(L83:L86)</f>
        <v>41</v>
      </c>
      <c r="M87" s="80">
        <f t="shared" si="892"/>
        <v>2</v>
      </c>
      <c r="N87" s="80">
        <f t="shared" si="892"/>
        <v>0</v>
      </c>
      <c r="O87" s="80">
        <f t="shared" si="892"/>
        <v>0</v>
      </c>
      <c r="P87" s="80">
        <f t="shared" si="892"/>
        <v>0</v>
      </c>
      <c r="Q87" s="80">
        <f t="shared" si="892"/>
        <v>6</v>
      </c>
      <c r="R87" s="80">
        <f t="shared" si="892"/>
        <v>12</v>
      </c>
      <c r="S87" s="13">
        <f t="shared" si="892"/>
        <v>61</v>
      </c>
      <c r="T87" s="13">
        <f t="shared" si="730"/>
        <v>47.8</v>
      </c>
      <c r="U87" s="23" t="s">
        <v>5</v>
      </c>
      <c r="V87" s="80">
        <f t="shared" ref="V87:AC87" si="893">SUM(V83:V86)</f>
        <v>94</v>
      </c>
      <c r="W87" s="80">
        <f t="shared" si="893"/>
        <v>8</v>
      </c>
      <c r="X87" s="80">
        <f t="shared" si="893"/>
        <v>1</v>
      </c>
      <c r="Y87" s="80">
        <f t="shared" si="893"/>
        <v>0</v>
      </c>
      <c r="Z87" s="80">
        <f t="shared" si="893"/>
        <v>0</v>
      </c>
      <c r="AA87" s="80">
        <f t="shared" si="893"/>
        <v>12</v>
      </c>
      <c r="AB87" s="80">
        <f t="shared" si="893"/>
        <v>3</v>
      </c>
      <c r="AC87" s="13">
        <f t="shared" si="893"/>
        <v>118</v>
      </c>
      <c r="AD87" s="13">
        <f t="shared" si="732"/>
        <v>108.89999999999999</v>
      </c>
      <c r="AE87" s="23" t="s">
        <v>5</v>
      </c>
      <c r="AF87" s="80">
        <f t="shared" ref="AF87:AM87" si="894">SUM(AF83:AF86)</f>
        <v>0</v>
      </c>
      <c r="AG87" s="80">
        <f t="shared" si="894"/>
        <v>0</v>
      </c>
      <c r="AH87" s="80">
        <f t="shared" si="894"/>
        <v>0</v>
      </c>
      <c r="AI87" s="80">
        <f t="shared" si="894"/>
        <v>0</v>
      </c>
      <c r="AJ87" s="80">
        <f t="shared" si="894"/>
        <v>0</v>
      </c>
      <c r="AK87" s="80">
        <f t="shared" si="894"/>
        <v>0</v>
      </c>
      <c r="AL87" s="80">
        <f t="shared" si="894"/>
        <v>0</v>
      </c>
      <c r="AM87" s="13">
        <f t="shared" si="894"/>
        <v>0</v>
      </c>
      <c r="AN87" s="13">
        <f t="shared" si="734"/>
        <v>0</v>
      </c>
      <c r="AO87" s="23" t="s">
        <v>5</v>
      </c>
      <c r="AP87" s="80">
        <f t="shared" ref="AP87:AW87" si="895">SUM(AP83:AP86)</f>
        <v>3</v>
      </c>
      <c r="AQ87" s="80">
        <f t="shared" si="895"/>
        <v>2</v>
      </c>
      <c r="AR87" s="80">
        <f t="shared" si="895"/>
        <v>0</v>
      </c>
      <c r="AS87" s="80">
        <f t="shared" si="895"/>
        <v>0</v>
      </c>
      <c r="AT87" s="80">
        <f t="shared" si="895"/>
        <v>0</v>
      </c>
      <c r="AU87" s="80">
        <f t="shared" si="895"/>
        <v>0</v>
      </c>
      <c r="AV87" s="80">
        <f t="shared" si="895"/>
        <v>2</v>
      </c>
      <c r="AW87" s="13">
        <f t="shared" si="895"/>
        <v>7</v>
      </c>
      <c r="AX87" s="13">
        <f t="shared" si="736"/>
        <v>5.4</v>
      </c>
      <c r="AY87" s="23" t="s">
        <v>5</v>
      </c>
      <c r="AZ87" s="80">
        <f t="shared" ref="AZ87:BG87" si="896">SUM(AZ83:AZ86)</f>
        <v>774</v>
      </c>
      <c r="BA87" s="80">
        <f t="shared" si="896"/>
        <v>81</v>
      </c>
      <c r="BB87" s="80">
        <f t="shared" si="896"/>
        <v>23</v>
      </c>
      <c r="BC87" s="80">
        <f t="shared" si="896"/>
        <v>1</v>
      </c>
      <c r="BD87" s="80">
        <f t="shared" si="896"/>
        <v>27</v>
      </c>
      <c r="BE87" s="80">
        <f t="shared" si="896"/>
        <v>73</v>
      </c>
      <c r="BF87" s="80">
        <f t="shared" si="896"/>
        <v>9</v>
      </c>
      <c r="BG87" s="13">
        <f t="shared" si="896"/>
        <v>988</v>
      </c>
      <c r="BH87" s="13">
        <f t="shared" si="738"/>
        <v>976.8</v>
      </c>
      <c r="BI87" s="23" t="s">
        <v>5</v>
      </c>
      <c r="BJ87" s="80">
        <f t="shared" ref="BJ87:BQ87" si="897">SUM(BJ83:BJ86)</f>
        <v>9</v>
      </c>
      <c r="BK87" s="80">
        <f t="shared" si="897"/>
        <v>1</v>
      </c>
      <c r="BL87" s="80">
        <f t="shared" si="897"/>
        <v>0</v>
      </c>
      <c r="BM87" s="80">
        <f t="shared" si="897"/>
        <v>0</v>
      </c>
      <c r="BN87" s="80">
        <f t="shared" si="897"/>
        <v>0</v>
      </c>
      <c r="BO87" s="80">
        <f t="shared" si="897"/>
        <v>2</v>
      </c>
      <c r="BP87" s="80">
        <f t="shared" si="897"/>
        <v>0</v>
      </c>
      <c r="BQ87" s="13">
        <f t="shared" si="897"/>
        <v>12</v>
      </c>
      <c r="BR87" s="13">
        <f t="shared" si="740"/>
        <v>10.8</v>
      </c>
      <c r="BS87" s="23" t="s">
        <v>5</v>
      </c>
      <c r="BT87" s="80">
        <f t="shared" ref="BT87:CA87" si="898">SUM(BT83:BT86)</f>
        <v>0</v>
      </c>
      <c r="BU87" s="80">
        <f t="shared" si="898"/>
        <v>0</v>
      </c>
      <c r="BV87" s="80">
        <f t="shared" si="898"/>
        <v>0</v>
      </c>
      <c r="BW87" s="80">
        <f t="shared" si="898"/>
        <v>0</v>
      </c>
      <c r="BX87" s="80">
        <f t="shared" si="898"/>
        <v>0</v>
      </c>
      <c r="BY87" s="80">
        <f t="shared" si="898"/>
        <v>0</v>
      </c>
      <c r="BZ87" s="80">
        <f t="shared" si="898"/>
        <v>0</v>
      </c>
      <c r="CA87" s="13">
        <f t="shared" si="898"/>
        <v>0</v>
      </c>
      <c r="CB87" s="13">
        <f t="shared" si="742"/>
        <v>0</v>
      </c>
      <c r="CC87" s="23" t="s">
        <v>5</v>
      </c>
      <c r="CD87" s="80">
        <f t="shared" ref="CD87:CK87" si="899">SUM(CD83:CD86)</f>
        <v>10</v>
      </c>
      <c r="CE87" s="80">
        <f t="shared" si="899"/>
        <v>2</v>
      </c>
      <c r="CF87" s="80">
        <f t="shared" si="899"/>
        <v>0</v>
      </c>
      <c r="CG87" s="80">
        <f t="shared" si="899"/>
        <v>0</v>
      </c>
      <c r="CH87" s="80">
        <f t="shared" si="899"/>
        <v>0</v>
      </c>
      <c r="CI87" s="80">
        <f t="shared" si="899"/>
        <v>1</v>
      </c>
      <c r="CJ87" s="80">
        <f t="shared" si="899"/>
        <v>0</v>
      </c>
      <c r="CK87" s="13">
        <f t="shared" si="899"/>
        <v>13</v>
      </c>
      <c r="CL87" s="13">
        <f t="shared" si="744"/>
        <v>12.4</v>
      </c>
      <c r="CM87" s="23" t="s">
        <v>5</v>
      </c>
      <c r="CN87" s="80">
        <f t="shared" ref="CN87:CU87" si="900">SUM(CN83:CN86)</f>
        <v>3</v>
      </c>
      <c r="CO87" s="80">
        <f t="shared" si="900"/>
        <v>0</v>
      </c>
      <c r="CP87" s="80">
        <f t="shared" si="900"/>
        <v>0</v>
      </c>
      <c r="CQ87" s="80">
        <f t="shared" si="900"/>
        <v>0</v>
      </c>
      <c r="CR87" s="80">
        <f t="shared" si="900"/>
        <v>0</v>
      </c>
      <c r="CS87" s="80">
        <f t="shared" si="900"/>
        <v>0</v>
      </c>
      <c r="CT87" s="80">
        <f t="shared" si="900"/>
        <v>3</v>
      </c>
      <c r="CU87" s="13">
        <f t="shared" si="900"/>
        <v>6</v>
      </c>
      <c r="CV87" s="13">
        <f t="shared" si="746"/>
        <v>3.6</v>
      </c>
      <c r="CW87" s="23" t="s">
        <v>5</v>
      </c>
      <c r="CX87" s="80">
        <f t="shared" ref="CX87:DE87" si="901">SUM(CX83:CX86)</f>
        <v>26</v>
      </c>
      <c r="CY87" s="80">
        <f t="shared" si="901"/>
        <v>0</v>
      </c>
      <c r="CZ87" s="80">
        <f t="shared" si="901"/>
        <v>0</v>
      </c>
      <c r="DA87" s="80">
        <f t="shared" si="901"/>
        <v>0</v>
      </c>
      <c r="DB87" s="80">
        <f t="shared" si="901"/>
        <v>0</v>
      </c>
      <c r="DC87" s="80">
        <f t="shared" si="901"/>
        <v>2</v>
      </c>
      <c r="DD87" s="80">
        <f t="shared" si="901"/>
        <v>0</v>
      </c>
      <c r="DE87" s="13">
        <f t="shared" si="901"/>
        <v>28</v>
      </c>
      <c r="DF87" s="13">
        <f t="shared" si="748"/>
        <v>26.8</v>
      </c>
      <c r="DG87" s="23" t="s">
        <v>5</v>
      </c>
      <c r="DH87" s="80">
        <f t="shared" ref="DH87:DO87" si="902">SUM(DH83:DH86)</f>
        <v>0</v>
      </c>
      <c r="DI87" s="80">
        <f t="shared" si="902"/>
        <v>0</v>
      </c>
      <c r="DJ87" s="80">
        <f t="shared" si="902"/>
        <v>0</v>
      </c>
      <c r="DK87" s="80">
        <f t="shared" si="902"/>
        <v>0</v>
      </c>
      <c r="DL87" s="80">
        <f t="shared" si="902"/>
        <v>0</v>
      </c>
      <c r="DM87" s="80">
        <f t="shared" si="902"/>
        <v>0</v>
      </c>
      <c r="DN87" s="80">
        <f t="shared" si="902"/>
        <v>0</v>
      </c>
      <c r="DO87" s="13">
        <f t="shared" si="902"/>
        <v>0</v>
      </c>
      <c r="DP87" s="13">
        <f t="shared" si="750"/>
        <v>0</v>
      </c>
      <c r="DQ87" s="23" t="s">
        <v>5</v>
      </c>
      <c r="DR87" s="80">
        <f t="shared" ref="DR87:DY87" si="903">SUM(DR83:DR86)</f>
        <v>93</v>
      </c>
      <c r="DS87" s="80">
        <f t="shared" si="903"/>
        <v>4</v>
      </c>
      <c r="DT87" s="80">
        <f t="shared" si="903"/>
        <v>0</v>
      </c>
      <c r="DU87" s="80">
        <f t="shared" si="903"/>
        <v>0</v>
      </c>
      <c r="DV87" s="80">
        <f t="shared" si="903"/>
        <v>1</v>
      </c>
      <c r="DW87" s="80">
        <f t="shared" si="903"/>
        <v>2</v>
      </c>
      <c r="DX87" s="80">
        <f t="shared" si="903"/>
        <v>2</v>
      </c>
      <c r="DY87" s="13">
        <f t="shared" si="903"/>
        <v>102</v>
      </c>
      <c r="DZ87" s="13">
        <f t="shared" si="752"/>
        <v>100.2</v>
      </c>
      <c r="EA87" s="23" t="s">
        <v>5</v>
      </c>
      <c r="EB87" s="80">
        <f t="shared" ref="EB87:EI87" si="904">SUM(EB83:EB86)</f>
        <v>543</v>
      </c>
      <c r="EC87" s="80">
        <f t="shared" si="904"/>
        <v>36</v>
      </c>
      <c r="ED87" s="80">
        <f t="shared" si="904"/>
        <v>14</v>
      </c>
      <c r="EE87" s="80">
        <f t="shared" si="904"/>
        <v>0</v>
      </c>
      <c r="EF87" s="80">
        <f t="shared" si="904"/>
        <v>28</v>
      </c>
      <c r="EG87" s="80">
        <f t="shared" si="904"/>
        <v>31</v>
      </c>
      <c r="EH87" s="80">
        <f t="shared" si="904"/>
        <v>11</v>
      </c>
      <c r="EI87" s="13">
        <f t="shared" si="904"/>
        <v>663</v>
      </c>
      <c r="EJ87" s="13">
        <f t="shared" si="754"/>
        <v>670.6</v>
      </c>
      <c r="EK87" s="23" t="s">
        <v>5</v>
      </c>
      <c r="EL87" s="80">
        <f t="shared" ref="EL87:ES87" si="905">SUM(EL83:EL86)</f>
        <v>1</v>
      </c>
      <c r="EM87" s="80">
        <f t="shared" si="905"/>
        <v>0</v>
      </c>
      <c r="EN87" s="80">
        <f t="shared" si="905"/>
        <v>0</v>
      </c>
      <c r="EO87" s="80">
        <f t="shared" si="905"/>
        <v>0</v>
      </c>
      <c r="EP87" s="80">
        <f t="shared" si="905"/>
        <v>0</v>
      </c>
      <c r="EQ87" s="80">
        <f t="shared" si="905"/>
        <v>0</v>
      </c>
      <c r="ER87" s="80">
        <f t="shared" si="905"/>
        <v>1</v>
      </c>
      <c r="ES87" s="13">
        <f t="shared" si="905"/>
        <v>2</v>
      </c>
      <c r="ET87" s="13">
        <f t="shared" si="756"/>
        <v>1.2</v>
      </c>
      <c r="EU87" s="23" t="s">
        <v>5</v>
      </c>
      <c r="EV87" s="80">
        <f t="shared" ref="EV87:FC87" si="906">SUM(EV83:EV86)</f>
        <v>8</v>
      </c>
      <c r="EW87" s="80">
        <f t="shared" si="906"/>
        <v>0</v>
      </c>
      <c r="EX87" s="80">
        <f t="shared" si="906"/>
        <v>0</v>
      </c>
      <c r="EY87" s="80">
        <f t="shared" si="906"/>
        <v>0</v>
      </c>
      <c r="EZ87" s="80">
        <f t="shared" si="906"/>
        <v>0</v>
      </c>
      <c r="FA87" s="80">
        <f t="shared" si="906"/>
        <v>3</v>
      </c>
      <c r="FB87" s="80">
        <f t="shared" si="906"/>
        <v>0</v>
      </c>
      <c r="FC87" s="13">
        <f t="shared" si="906"/>
        <v>11</v>
      </c>
      <c r="FD87" s="13">
        <f t="shared" si="758"/>
        <v>9.1999999999999993</v>
      </c>
      <c r="FE87" s="23" t="s">
        <v>5</v>
      </c>
      <c r="FF87" s="44">
        <f t="shared" ref="FF87:FM87" si="907">SUM(FF83:FF86)</f>
        <v>7</v>
      </c>
      <c r="FG87" s="44">
        <f t="shared" si="907"/>
        <v>2</v>
      </c>
      <c r="FH87" s="44">
        <f t="shared" si="907"/>
        <v>0</v>
      </c>
      <c r="FI87" s="44">
        <f t="shared" si="907"/>
        <v>0</v>
      </c>
      <c r="FJ87" s="44">
        <f t="shared" si="907"/>
        <v>0</v>
      </c>
      <c r="FK87" s="44">
        <f t="shared" si="907"/>
        <v>0</v>
      </c>
      <c r="FL87" s="44">
        <f t="shared" si="907"/>
        <v>6</v>
      </c>
      <c r="FM87" s="13">
        <f t="shared" si="907"/>
        <v>15</v>
      </c>
      <c r="FN87" s="13">
        <f t="shared" si="760"/>
        <v>10.199999999999999</v>
      </c>
      <c r="FO87" s="23" t="s">
        <v>5</v>
      </c>
      <c r="FP87" s="44">
        <f t="shared" ref="FP87:FW87" si="908">SUM(FP83:FP86)</f>
        <v>179</v>
      </c>
      <c r="FQ87" s="44">
        <f t="shared" si="908"/>
        <v>12</v>
      </c>
      <c r="FR87" s="44">
        <f t="shared" si="908"/>
        <v>1</v>
      </c>
      <c r="FS87" s="44">
        <f t="shared" si="908"/>
        <v>0</v>
      </c>
      <c r="FT87" s="44">
        <f t="shared" si="908"/>
        <v>0</v>
      </c>
      <c r="FU87" s="44">
        <f t="shared" si="908"/>
        <v>22</v>
      </c>
      <c r="FV87" s="44">
        <f t="shared" si="908"/>
        <v>17</v>
      </c>
      <c r="FW87" s="13">
        <f t="shared" si="908"/>
        <v>231</v>
      </c>
      <c r="FX87" s="13">
        <f t="shared" si="762"/>
        <v>204.70000000000002</v>
      </c>
      <c r="FY87" s="23" t="s">
        <v>5</v>
      </c>
      <c r="FZ87" s="44">
        <f t="shared" ref="FZ87:GG87" si="909">SUM(FZ83:FZ86)</f>
        <v>647</v>
      </c>
      <c r="GA87" s="44">
        <f t="shared" si="909"/>
        <v>46</v>
      </c>
      <c r="GB87" s="44">
        <f t="shared" si="909"/>
        <v>15</v>
      </c>
      <c r="GC87" s="44">
        <f t="shared" si="909"/>
        <v>0</v>
      </c>
      <c r="GD87" s="44">
        <f t="shared" si="909"/>
        <v>28</v>
      </c>
      <c r="GE87" s="44">
        <f t="shared" si="909"/>
        <v>44</v>
      </c>
      <c r="GF87" s="44">
        <f t="shared" si="909"/>
        <v>14</v>
      </c>
      <c r="GG87" s="13">
        <f t="shared" si="909"/>
        <v>794</v>
      </c>
      <c r="GH87" s="13">
        <f t="shared" si="764"/>
        <v>791.9</v>
      </c>
      <c r="GI87" s="23" t="s">
        <v>5</v>
      </c>
      <c r="GJ87" s="44">
        <f t="shared" ref="GJ87:GQ87" si="910">SUM(GJ83:GJ86)</f>
        <v>786</v>
      </c>
      <c r="GK87" s="44">
        <f t="shared" si="910"/>
        <v>84</v>
      </c>
      <c r="GL87" s="44">
        <f t="shared" si="910"/>
        <v>23</v>
      </c>
      <c r="GM87" s="44">
        <f t="shared" si="910"/>
        <v>1</v>
      </c>
      <c r="GN87" s="44">
        <f t="shared" si="910"/>
        <v>27</v>
      </c>
      <c r="GO87" s="44">
        <f t="shared" si="910"/>
        <v>75</v>
      </c>
      <c r="GP87" s="44">
        <f t="shared" si="910"/>
        <v>11</v>
      </c>
      <c r="GQ87" s="13">
        <f t="shared" si="910"/>
        <v>1007</v>
      </c>
      <c r="GR87" s="13">
        <f t="shared" si="766"/>
        <v>993</v>
      </c>
      <c r="GS87" s="23" t="s">
        <v>5</v>
      </c>
      <c r="GT87" s="44">
        <f t="shared" ref="GT87:HA87" si="911">SUM(GT83:GT86)</f>
        <v>143</v>
      </c>
      <c r="GU87" s="44">
        <f t="shared" si="911"/>
        <v>7</v>
      </c>
      <c r="GV87" s="44">
        <f t="shared" si="911"/>
        <v>0</v>
      </c>
      <c r="GW87" s="44">
        <f t="shared" si="911"/>
        <v>0</v>
      </c>
      <c r="GX87" s="44">
        <f t="shared" si="911"/>
        <v>1</v>
      </c>
      <c r="GY87" s="44">
        <f t="shared" si="911"/>
        <v>10</v>
      </c>
      <c r="GZ87" s="44">
        <f t="shared" si="911"/>
        <v>14</v>
      </c>
      <c r="HA87" s="13">
        <f t="shared" si="911"/>
        <v>175</v>
      </c>
      <c r="HB87" s="13">
        <f t="shared" si="768"/>
        <v>158.80000000000001</v>
      </c>
      <c r="HC87" s="23" t="s">
        <v>5</v>
      </c>
      <c r="HD87" s="44">
        <f t="shared" ref="HD87:HK87" si="912">SUM(HD83:HD86)</f>
        <v>39</v>
      </c>
      <c r="HE87" s="44">
        <f t="shared" si="912"/>
        <v>2</v>
      </c>
      <c r="HF87" s="44">
        <f t="shared" si="912"/>
        <v>0</v>
      </c>
      <c r="HG87" s="44">
        <f t="shared" si="912"/>
        <v>0</v>
      </c>
      <c r="HH87" s="44">
        <f t="shared" si="912"/>
        <v>0</v>
      </c>
      <c r="HI87" s="44">
        <f t="shared" si="912"/>
        <v>3</v>
      </c>
      <c r="HJ87" s="44">
        <f t="shared" si="912"/>
        <v>3</v>
      </c>
      <c r="HK87" s="13">
        <f t="shared" si="912"/>
        <v>47</v>
      </c>
      <c r="HL87" s="13">
        <f t="shared" si="770"/>
        <v>42.800000000000004</v>
      </c>
      <c r="HM87" s="23" t="s">
        <v>5</v>
      </c>
      <c r="HN87" s="44">
        <f t="shared" ref="HN87:HU87" si="913">SUM(HN83:HN86)</f>
        <v>852</v>
      </c>
      <c r="HO87" s="44">
        <f t="shared" si="913"/>
        <v>83</v>
      </c>
      <c r="HP87" s="44">
        <f t="shared" si="913"/>
        <v>23</v>
      </c>
      <c r="HQ87" s="44">
        <f t="shared" si="913"/>
        <v>1</v>
      </c>
      <c r="HR87" s="44">
        <f t="shared" si="913"/>
        <v>27</v>
      </c>
      <c r="HS87" s="44">
        <f t="shared" si="913"/>
        <v>82</v>
      </c>
      <c r="HT87" s="44">
        <f t="shared" si="913"/>
        <v>11</v>
      </c>
      <c r="HU87" s="13">
        <f t="shared" si="913"/>
        <v>1079</v>
      </c>
      <c r="HV87" s="13">
        <f t="shared" si="772"/>
        <v>1060.8</v>
      </c>
      <c r="HW87" s="23" t="s">
        <v>5</v>
      </c>
      <c r="HX87" s="44">
        <f t="shared" ref="HX87:ID87" si="914">SUM(HX83:HX86)</f>
        <v>645</v>
      </c>
      <c r="HY87" s="44">
        <f t="shared" si="914"/>
        <v>40</v>
      </c>
      <c r="HZ87" s="44">
        <f t="shared" si="914"/>
        <v>14</v>
      </c>
      <c r="IA87" s="44">
        <f t="shared" si="914"/>
        <v>0</v>
      </c>
      <c r="IB87" s="44">
        <f t="shared" si="914"/>
        <v>29</v>
      </c>
      <c r="IC87" s="44">
        <f t="shared" si="914"/>
        <v>36</v>
      </c>
      <c r="ID87" s="44">
        <f t="shared" si="914"/>
        <v>14</v>
      </c>
      <c r="IE87" s="13">
        <f t="shared" ref="IE87" si="915">SUM(HX87:ID87)</f>
        <v>778</v>
      </c>
      <c r="IF87" s="13">
        <f t="shared" si="774"/>
        <v>781.19999999999993</v>
      </c>
    </row>
    <row r="88" spans="1:240" ht="13" customHeight="1" thickTop="1" x14ac:dyDescent="0.25">
      <c r="A88" s="22">
        <f>A86+"00:15"</f>
        <v>0.62499999999999989</v>
      </c>
      <c r="B88" s="42">
        <v>5</v>
      </c>
      <c r="C88" s="42">
        <v>0</v>
      </c>
      <c r="D88" s="42">
        <v>0</v>
      </c>
      <c r="E88" s="42">
        <v>0</v>
      </c>
      <c r="F88" s="42">
        <v>0</v>
      </c>
      <c r="G88" s="42">
        <v>3</v>
      </c>
      <c r="H88" s="42">
        <v>1</v>
      </c>
      <c r="I88" s="12">
        <f>SUM(B88:H88)</f>
        <v>9</v>
      </c>
      <c r="J88" s="12">
        <f t="shared" si="800"/>
        <v>6.4</v>
      </c>
      <c r="K88" s="22">
        <f>K86+"00:15"</f>
        <v>0.62499999999999989</v>
      </c>
      <c r="L88" s="42">
        <v>8</v>
      </c>
      <c r="M88" s="42">
        <v>2</v>
      </c>
      <c r="N88" s="42">
        <v>0</v>
      </c>
      <c r="O88" s="42">
        <v>0</v>
      </c>
      <c r="P88" s="42">
        <v>0</v>
      </c>
      <c r="Q88" s="42">
        <v>3</v>
      </c>
      <c r="R88" s="42">
        <v>3</v>
      </c>
      <c r="S88" s="12">
        <f>SUM(L88:R88)</f>
        <v>16</v>
      </c>
      <c r="T88" s="12">
        <f t="shared" si="730"/>
        <v>11.799999999999999</v>
      </c>
      <c r="U88" s="22">
        <f>U86+"00:15"</f>
        <v>0.62499999999999989</v>
      </c>
      <c r="V88" s="42">
        <v>29</v>
      </c>
      <c r="W88" s="42">
        <v>2</v>
      </c>
      <c r="X88" s="42">
        <v>1</v>
      </c>
      <c r="Y88" s="42">
        <v>0</v>
      </c>
      <c r="Z88" s="42">
        <v>0</v>
      </c>
      <c r="AA88" s="42">
        <v>4</v>
      </c>
      <c r="AB88" s="42">
        <v>0</v>
      </c>
      <c r="AC88" s="12">
        <f>SUM(V88:AB88)</f>
        <v>36</v>
      </c>
      <c r="AD88" s="12">
        <f t="shared" si="732"/>
        <v>34.1</v>
      </c>
      <c r="AE88" s="22">
        <f>AE86+"00:15"</f>
        <v>0.62499999999999989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12">
        <f>SUM(AF88:AL88)</f>
        <v>0</v>
      </c>
      <c r="AN88" s="12">
        <f t="shared" si="734"/>
        <v>0</v>
      </c>
      <c r="AO88" s="22">
        <f>AO86+"00:15"</f>
        <v>0.62499999999999989</v>
      </c>
      <c r="AP88" s="42">
        <v>2</v>
      </c>
      <c r="AQ88" s="42">
        <v>1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12">
        <f>SUM(AP88:AV88)</f>
        <v>3</v>
      </c>
      <c r="AX88" s="12">
        <f t="shared" si="736"/>
        <v>3</v>
      </c>
      <c r="AY88" s="22">
        <f>AY86+"00:15"</f>
        <v>0.62499999999999989</v>
      </c>
      <c r="AZ88" s="42">
        <v>174</v>
      </c>
      <c r="BA88" s="42">
        <v>15</v>
      </c>
      <c r="BB88" s="42">
        <v>3</v>
      </c>
      <c r="BC88" s="42">
        <v>0</v>
      </c>
      <c r="BD88" s="42">
        <v>7</v>
      </c>
      <c r="BE88" s="42">
        <v>12</v>
      </c>
      <c r="BF88" s="42">
        <v>1</v>
      </c>
      <c r="BG88" s="12">
        <f>SUM(AZ88:BF88)</f>
        <v>212</v>
      </c>
      <c r="BH88" s="12">
        <f t="shared" si="738"/>
        <v>212.5</v>
      </c>
      <c r="BI88" s="22">
        <f>BI86+"00:15"</f>
        <v>0.62499999999999989</v>
      </c>
      <c r="BJ88" s="42">
        <v>3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12">
        <f>SUM(BJ88:BP88)</f>
        <v>3</v>
      </c>
      <c r="BR88" s="12">
        <f t="shared" si="740"/>
        <v>3</v>
      </c>
      <c r="BS88" s="22">
        <f>BS86+"00:15"</f>
        <v>0.62499999999999989</v>
      </c>
      <c r="BT88" s="42">
        <v>0</v>
      </c>
      <c r="BU88" s="42">
        <v>0</v>
      </c>
      <c r="BV88" s="42">
        <v>0</v>
      </c>
      <c r="BW88" s="42">
        <v>0</v>
      </c>
      <c r="BX88" s="42">
        <v>0</v>
      </c>
      <c r="BY88" s="42">
        <v>0</v>
      </c>
      <c r="BZ88" s="42">
        <v>0</v>
      </c>
      <c r="CA88" s="12">
        <f>SUM(BT88:BZ88)</f>
        <v>0</v>
      </c>
      <c r="CB88" s="12">
        <f t="shared" si="742"/>
        <v>0</v>
      </c>
      <c r="CC88" s="22">
        <f>CC86+"00:15"</f>
        <v>0.62499999999999989</v>
      </c>
      <c r="CD88" s="42">
        <v>4</v>
      </c>
      <c r="CE88" s="42">
        <v>1</v>
      </c>
      <c r="CF88" s="42">
        <v>0</v>
      </c>
      <c r="CG88" s="42">
        <v>0</v>
      </c>
      <c r="CH88" s="42">
        <v>0</v>
      </c>
      <c r="CI88" s="42">
        <v>0</v>
      </c>
      <c r="CJ88" s="42">
        <v>0</v>
      </c>
      <c r="CK88" s="12">
        <f>SUM(CD88:CJ88)</f>
        <v>5</v>
      </c>
      <c r="CL88" s="12">
        <f t="shared" si="744"/>
        <v>5</v>
      </c>
      <c r="CM88" s="22">
        <f>CM86+"00:15"</f>
        <v>0.62499999999999989</v>
      </c>
      <c r="CN88" s="42">
        <v>0</v>
      </c>
      <c r="CO88" s="42">
        <v>0</v>
      </c>
      <c r="CP88" s="42">
        <v>0</v>
      </c>
      <c r="CQ88" s="42">
        <v>0</v>
      </c>
      <c r="CR88" s="42">
        <v>0</v>
      </c>
      <c r="CS88" s="42">
        <v>0</v>
      </c>
      <c r="CT88" s="42">
        <v>2</v>
      </c>
      <c r="CU88" s="12">
        <f>SUM(CN88:CT88)</f>
        <v>2</v>
      </c>
      <c r="CV88" s="12">
        <f t="shared" si="746"/>
        <v>0.4</v>
      </c>
      <c r="CW88" s="22">
        <f>CW86+"00:15"</f>
        <v>0.62499999999999989</v>
      </c>
      <c r="CX88" s="42">
        <v>5</v>
      </c>
      <c r="CY88" s="42">
        <v>1</v>
      </c>
      <c r="CZ88" s="42">
        <v>0</v>
      </c>
      <c r="DA88" s="42">
        <v>0</v>
      </c>
      <c r="DB88" s="42">
        <v>0</v>
      </c>
      <c r="DC88" s="42">
        <v>0</v>
      </c>
      <c r="DD88" s="42">
        <v>0</v>
      </c>
      <c r="DE88" s="12">
        <f>SUM(CX88:DD88)</f>
        <v>6</v>
      </c>
      <c r="DF88" s="12">
        <f t="shared" si="748"/>
        <v>6</v>
      </c>
      <c r="DG88" s="22">
        <f>DG86+"00:15"</f>
        <v>0.62499999999999989</v>
      </c>
      <c r="DH88" s="42">
        <v>0</v>
      </c>
      <c r="DI88" s="42">
        <v>0</v>
      </c>
      <c r="DJ88" s="42">
        <v>0</v>
      </c>
      <c r="DK88" s="42">
        <v>0</v>
      </c>
      <c r="DL88" s="42">
        <v>0</v>
      </c>
      <c r="DM88" s="42">
        <v>0</v>
      </c>
      <c r="DN88" s="42">
        <v>0</v>
      </c>
      <c r="DO88" s="12">
        <f>SUM(DH88:DN88)</f>
        <v>0</v>
      </c>
      <c r="DP88" s="12">
        <f t="shared" si="750"/>
        <v>0</v>
      </c>
      <c r="DQ88" s="22">
        <f>DQ86+"00:15"</f>
        <v>0.62499999999999989</v>
      </c>
      <c r="DR88" s="42">
        <v>19</v>
      </c>
      <c r="DS88" s="42">
        <v>1</v>
      </c>
      <c r="DT88" s="42">
        <v>0</v>
      </c>
      <c r="DU88" s="42">
        <v>0</v>
      </c>
      <c r="DV88" s="42">
        <v>0</v>
      </c>
      <c r="DW88" s="42">
        <v>2</v>
      </c>
      <c r="DX88" s="42">
        <v>0</v>
      </c>
      <c r="DY88" s="12">
        <f>SUM(DR88:DX88)</f>
        <v>22</v>
      </c>
      <c r="DZ88" s="12">
        <f t="shared" si="752"/>
        <v>20.8</v>
      </c>
      <c r="EA88" s="22">
        <f>EA86+"00:15"</f>
        <v>0.62499999999999989</v>
      </c>
      <c r="EB88" s="42">
        <v>142</v>
      </c>
      <c r="EC88" s="42">
        <v>11</v>
      </c>
      <c r="ED88" s="42">
        <v>4</v>
      </c>
      <c r="EE88" s="42">
        <v>1</v>
      </c>
      <c r="EF88" s="42">
        <v>6</v>
      </c>
      <c r="EG88" s="42">
        <v>10</v>
      </c>
      <c r="EH88" s="42">
        <v>1</v>
      </c>
      <c r="EI88" s="12">
        <f>SUM(EB88:EH88)</f>
        <v>175</v>
      </c>
      <c r="EJ88" s="12">
        <f t="shared" si="754"/>
        <v>177.5</v>
      </c>
      <c r="EK88" s="22">
        <f>EK86+"00:15"</f>
        <v>0.62499999999999989</v>
      </c>
      <c r="EL88" s="42">
        <v>0</v>
      </c>
      <c r="EM88" s="42">
        <v>0</v>
      </c>
      <c r="EN88" s="42">
        <v>0</v>
      </c>
      <c r="EO88" s="42">
        <v>0</v>
      </c>
      <c r="EP88" s="42">
        <v>0</v>
      </c>
      <c r="EQ88" s="42">
        <v>0</v>
      </c>
      <c r="ER88" s="42">
        <v>0</v>
      </c>
      <c r="ES88" s="12">
        <f>SUM(EL88:ER88)</f>
        <v>0</v>
      </c>
      <c r="ET88" s="12">
        <f t="shared" si="756"/>
        <v>0</v>
      </c>
      <c r="EU88" s="22">
        <f>EU86+"00:15"</f>
        <v>0.62499999999999989</v>
      </c>
      <c r="EV88" s="42">
        <v>0</v>
      </c>
      <c r="EW88" s="42">
        <v>0</v>
      </c>
      <c r="EX88" s="42">
        <v>0</v>
      </c>
      <c r="EY88" s="42">
        <v>0</v>
      </c>
      <c r="EZ88" s="42">
        <v>0</v>
      </c>
      <c r="FA88" s="42">
        <v>1</v>
      </c>
      <c r="FB88" s="42">
        <v>0</v>
      </c>
      <c r="FC88" s="12">
        <f>SUM(EV88:FB88)</f>
        <v>1</v>
      </c>
      <c r="FD88" s="12">
        <f t="shared" si="758"/>
        <v>0.4</v>
      </c>
      <c r="FE88" s="22">
        <f>FE86+"00:15"</f>
        <v>0.62499999999999989</v>
      </c>
      <c r="FF88" s="48">
        <f t="shared" ref="FF88:FL91" si="916">SUM(AF88,AP88,CN88,EL88)</f>
        <v>2</v>
      </c>
      <c r="FG88" s="48">
        <f t="shared" si="916"/>
        <v>1</v>
      </c>
      <c r="FH88" s="48">
        <f t="shared" si="916"/>
        <v>0</v>
      </c>
      <c r="FI88" s="48">
        <f t="shared" si="916"/>
        <v>0</v>
      </c>
      <c r="FJ88" s="48">
        <f t="shared" si="916"/>
        <v>0</v>
      </c>
      <c r="FK88" s="48">
        <f t="shared" si="916"/>
        <v>0</v>
      </c>
      <c r="FL88" s="48">
        <f t="shared" si="916"/>
        <v>2</v>
      </c>
      <c r="FM88" s="12">
        <f>SUM(FF88:FL88)</f>
        <v>5</v>
      </c>
      <c r="FN88" s="12">
        <f t="shared" si="760"/>
        <v>3.4</v>
      </c>
      <c r="FO88" s="22">
        <f>FO86+"00:15"</f>
        <v>0.62499999999999989</v>
      </c>
      <c r="FP88" s="48">
        <f t="shared" ref="FP88:FV91" si="917">SUM(B88,L88,V88,AF88)</f>
        <v>42</v>
      </c>
      <c r="FQ88" s="48">
        <f t="shared" si="917"/>
        <v>4</v>
      </c>
      <c r="FR88" s="48">
        <f t="shared" si="917"/>
        <v>1</v>
      </c>
      <c r="FS88" s="48">
        <f t="shared" si="917"/>
        <v>0</v>
      </c>
      <c r="FT88" s="48">
        <f t="shared" si="917"/>
        <v>0</v>
      </c>
      <c r="FU88" s="48">
        <f t="shared" si="917"/>
        <v>10</v>
      </c>
      <c r="FV88" s="48">
        <f t="shared" si="917"/>
        <v>4</v>
      </c>
      <c r="FW88" s="12">
        <f>SUM(FP88:FV88)</f>
        <v>61</v>
      </c>
      <c r="FX88" s="12">
        <f t="shared" si="762"/>
        <v>52.3</v>
      </c>
      <c r="FY88" s="22">
        <f>FY86+"00:15"</f>
        <v>0.62499999999999989</v>
      </c>
      <c r="FZ88" s="48">
        <f t="shared" ref="FZ88:GF91" si="918">SUM(V88,BT88,CD88,EB88)</f>
        <v>175</v>
      </c>
      <c r="GA88" s="48">
        <f t="shared" si="918"/>
        <v>14</v>
      </c>
      <c r="GB88" s="48">
        <f t="shared" si="918"/>
        <v>5</v>
      </c>
      <c r="GC88" s="48">
        <f t="shared" si="918"/>
        <v>1</v>
      </c>
      <c r="GD88" s="48">
        <f t="shared" si="918"/>
        <v>6</v>
      </c>
      <c r="GE88" s="48">
        <f t="shared" si="918"/>
        <v>14</v>
      </c>
      <c r="GF88" s="48">
        <f t="shared" si="918"/>
        <v>1</v>
      </c>
      <c r="GG88" s="12">
        <f>SUM(FZ88:GF88)</f>
        <v>216</v>
      </c>
      <c r="GH88" s="12">
        <f t="shared" si="764"/>
        <v>216.6</v>
      </c>
      <c r="GI88" s="22">
        <f>GI86+"00:15"</f>
        <v>0.62499999999999989</v>
      </c>
      <c r="GJ88" s="48">
        <f t="shared" ref="GJ88:GP91" si="919">SUM(AP88,AZ88,BJ88,BT88)</f>
        <v>179</v>
      </c>
      <c r="GK88" s="48">
        <f t="shared" si="919"/>
        <v>16</v>
      </c>
      <c r="GL88" s="48">
        <f t="shared" si="919"/>
        <v>3</v>
      </c>
      <c r="GM88" s="48">
        <f t="shared" si="919"/>
        <v>0</v>
      </c>
      <c r="GN88" s="48">
        <f t="shared" si="919"/>
        <v>7</v>
      </c>
      <c r="GO88" s="48">
        <f t="shared" si="919"/>
        <v>12</v>
      </c>
      <c r="GP88" s="48">
        <f t="shared" si="919"/>
        <v>1</v>
      </c>
      <c r="GQ88" s="12">
        <f>SUM(GJ88:GP88)</f>
        <v>218</v>
      </c>
      <c r="GR88" s="12">
        <f t="shared" si="766"/>
        <v>218.5</v>
      </c>
      <c r="GS88" s="22">
        <f>GS86+"00:15"</f>
        <v>0.62499999999999989</v>
      </c>
      <c r="GT88" s="48">
        <f t="shared" ref="GT88:GZ91" si="920">SUM(L88,BJ88,DH88,DR88)</f>
        <v>30</v>
      </c>
      <c r="GU88" s="48">
        <f t="shared" si="920"/>
        <v>3</v>
      </c>
      <c r="GV88" s="48">
        <f t="shared" si="920"/>
        <v>0</v>
      </c>
      <c r="GW88" s="48">
        <f t="shared" si="920"/>
        <v>0</v>
      </c>
      <c r="GX88" s="48">
        <f t="shared" si="920"/>
        <v>0</v>
      </c>
      <c r="GY88" s="48">
        <f t="shared" si="920"/>
        <v>5</v>
      </c>
      <c r="GZ88" s="48">
        <f t="shared" si="920"/>
        <v>3</v>
      </c>
      <c r="HA88" s="12">
        <f>SUM(GT88:GZ88)</f>
        <v>41</v>
      </c>
      <c r="HB88" s="12">
        <f t="shared" si="768"/>
        <v>35.6</v>
      </c>
      <c r="HC88" s="22">
        <f>HC86+"00:15"</f>
        <v>0.62499999999999989</v>
      </c>
      <c r="HD88" s="48">
        <f t="shared" ref="HD88:HJ91" si="921">SUM(CD88,CN88,CX88,DH88)</f>
        <v>9</v>
      </c>
      <c r="HE88" s="48">
        <f t="shared" si="921"/>
        <v>2</v>
      </c>
      <c r="HF88" s="48">
        <f t="shared" si="921"/>
        <v>0</v>
      </c>
      <c r="HG88" s="48">
        <f t="shared" si="921"/>
        <v>0</v>
      </c>
      <c r="HH88" s="48">
        <f t="shared" si="921"/>
        <v>0</v>
      </c>
      <c r="HI88" s="48">
        <f t="shared" si="921"/>
        <v>0</v>
      </c>
      <c r="HJ88" s="48">
        <f t="shared" si="921"/>
        <v>2</v>
      </c>
      <c r="HK88" s="12">
        <f>SUM(HD88:HJ88)</f>
        <v>13</v>
      </c>
      <c r="HL88" s="12">
        <f t="shared" si="770"/>
        <v>11.4</v>
      </c>
      <c r="HM88" s="22">
        <f>HM86+"00:15"</f>
        <v>0.62499999999999989</v>
      </c>
      <c r="HN88" s="48">
        <f t="shared" ref="HN88:HT91" si="922">SUM(B88,AZ88,CX88,EV88)</f>
        <v>184</v>
      </c>
      <c r="HO88" s="48">
        <f t="shared" si="922"/>
        <v>16</v>
      </c>
      <c r="HP88" s="48">
        <f t="shared" si="922"/>
        <v>3</v>
      </c>
      <c r="HQ88" s="48">
        <f t="shared" si="922"/>
        <v>0</v>
      </c>
      <c r="HR88" s="48">
        <f t="shared" si="922"/>
        <v>7</v>
      </c>
      <c r="HS88" s="48">
        <f t="shared" si="922"/>
        <v>16</v>
      </c>
      <c r="HT88" s="48">
        <f t="shared" si="922"/>
        <v>2</v>
      </c>
      <c r="HU88" s="12">
        <f>SUM(HN88:HT88)</f>
        <v>228</v>
      </c>
      <c r="HV88" s="12">
        <f t="shared" si="772"/>
        <v>225.3</v>
      </c>
      <c r="HW88" s="22">
        <f>HW86+"00:15"</f>
        <v>0.62499999999999989</v>
      </c>
      <c r="HX88" s="48">
        <f t="shared" ref="HX88:ID91" si="923">SUM(DR88,EB88,EL88,EV88)</f>
        <v>161</v>
      </c>
      <c r="HY88" s="48">
        <f t="shared" si="923"/>
        <v>12</v>
      </c>
      <c r="HZ88" s="48">
        <f t="shared" si="923"/>
        <v>4</v>
      </c>
      <c r="IA88" s="48">
        <f t="shared" si="923"/>
        <v>1</v>
      </c>
      <c r="IB88" s="48">
        <f t="shared" si="923"/>
        <v>6</v>
      </c>
      <c r="IC88" s="48">
        <f t="shared" si="923"/>
        <v>13</v>
      </c>
      <c r="ID88" s="48">
        <f t="shared" si="923"/>
        <v>1</v>
      </c>
      <c r="IE88" s="12">
        <f t="shared" si="809"/>
        <v>198</v>
      </c>
      <c r="IF88" s="12">
        <f t="shared" si="774"/>
        <v>198.7</v>
      </c>
    </row>
    <row r="89" spans="1:240" ht="13" customHeight="1" x14ac:dyDescent="0.25">
      <c r="A89" s="22">
        <f t="shared" ref="A89:A91" si="924">A88+"00:15"</f>
        <v>0.63541666666666652</v>
      </c>
      <c r="B89" s="42">
        <v>9</v>
      </c>
      <c r="C89" s="42">
        <v>3</v>
      </c>
      <c r="D89" s="42">
        <v>0</v>
      </c>
      <c r="E89" s="42">
        <v>0</v>
      </c>
      <c r="F89" s="42">
        <v>0</v>
      </c>
      <c r="G89" s="42">
        <v>1</v>
      </c>
      <c r="H89" s="42">
        <v>0</v>
      </c>
      <c r="I89" s="12">
        <f>SUM(B89:H89)</f>
        <v>13</v>
      </c>
      <c r="J89" s="12">
        <f t="shared" si="800"/>
        <v>12.4</v>
      </c>
      <c r="K89" s="22">
        <f t="shared" ref="K89:K91" si="925">K88+"00:15"</f>
        <v>0.63541666666666652</v>
      </c>
      <c r="L89" s="42">
        <v>13</v>
      </c>
      <c r="M89" s="42">
        <v>1</v>
      </c>
      <c r="N89" s="42">
        <v>0</v>
      </c>
      <c r="O89" s="42">
        <v>0</v>
      </c>
      <c r="P89" s="42">
        <v>0</v>
      </c>
      <c r="Q89" s="42">
        <v>1</v>
      </c>
      <c r="R89" s="42">
        <v>2</v>
      </c>
      <c r="S89" s="12">
        <f>SUM(L89:R89)</f>
        <v>17</v>
      </c>
      <c r="T89" s="12">
        <f t="shared" si="730"/>
        <v>14.8</v>
      </c>
      <c r="U89" s="22">
        <f t="shared" ref="U89:U91" si="926">U88+"00:15"</f>
        <v>0.63541666666666652</v>
      </c>
      <c r="V89" s="42">
        <v>20</v>
      </c>
      <c r="W89" s="42">
        <v>0</v>
      </c>
      <c r="X89" s="42">
        <v>1</v>
      </c>
      <c r="Y89" s="42">
        <v>0</v>
      </c>
      <c r="Z89" s="42">
        <v>0</v>
      </c>
      <c r="AA89" s="42">
        <v>1</v>
      </c>
      <c r="AB89" s="42">
        <v>0</v>
      </c>
      <c r="AC89" s="12">
        <f>SUM(V89:AB89)</f>
        <v>22</v>
      </c>
      <c r="AD89" s="12">
        <f t="shared" si="732"/>
        <v>21.9</v>
      </c>
      <c r="AE89" s="22">
        <f t="shared" ref="AE89:AE91" si="927">AE88+"00:15"</f>
        <v>0.63541666666666652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12">
        <f>SUM(AF89:AL89)</f>
        <v>0</v>
      </c>
      <c r="AN89" s="12">
        <f t="shared" si="734"/>
        <v>0</v>
      </c>
      <c r="AO89" s="22">
        <f t="shared" ref="AO89:AO91" si="928">AO88+"00:15"</f>
        <v>0.63541666666666652</v>
      </c>
      <c r="AP89" s="42">
        <v>1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12">
        <f>SUM(AP89:AV89)</f>
        <v>1</v>
      </c>
      <c r="AX89" s="12">
        <f t="shared" si="736"/>
        <v>1</v>
      </c>
      <c r="AY89" s="22">
        <f t="shared" ref="AY89:AY91" si="929">AY88+"00:15"</f>
        <v>0.63541666666666652</v>
      </c>
      <c r="AZ89" s="42">
        <v>175</v>
      </c>
      <c r="BA89" s="42">
        <v>22</v>
      </c>
      <c r="BB89" s="42">
        <v>6</v>
      </c>
      <c r="BC89" s="42">
        <v>1</v>
      </c>
      <c r="BD89" s="42">
        <v>7</v>
      </c>
      <c r="BE89" s="42">
        <v>16</v>
      </c>
      <c r="BF89" s="42">
        <v>0</v>
      </c>
      <c r="BG89" s="12">
        <f>SUM(AZ89:BF89)</f>
        <v>227</v>
      </c>
      <c r="BH89" s="12">
        <f t="shared" si="738"/>
        <v>228.70000000000002</v>
      </c>
      <c r="BI89" s="22">
        <f t="shared" ref="BI89:BI91" si="930">BI88+"00:15"</f>
        <v>0.63541666666666652</v>
      </c>
      <c r="BJ89" s="42">
        <v>3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12">
        <f>SUM(BJ89:BP89)</f>
        <v>3</v>
      </c>
      <c r="BR89" s="12">
        <f t="shared" si="740"/>
        <v>3</v>
      </c>
      <c r="BS89" s="22">
        <f t="shared" ref="BS89:BS91" si="931">BS88+"00:15"</f>
        <v>0.63541666666666652</v>
      </c>
      <c r="BT89" s="42">
        <v>0</v>
      </c>
      <c r="BU89" s="42">
        <v>0</v>
      </c>
      <c r="BV89" s="42">
        <v>0</v>
      </c>
      <c r="BW89" s="42">
        <v>0</v>
      </c>
      <c r="BX89" s="42">
        <v>0</v>
      </c>
      <c r="BY89" s="42">
        <v>0</v>
      </c>
      <c r="BZ89" s="42">
        <v>0</v>
      </c>
      <c r="CA89" s="12">
        <f>SUM(BT89:BZ89)</f>
        <v>0</v>
      </c>
      <c r="CB89" s="12">
        <f t="shared" si="742"/>
        <v>0</v>
      </c>
      <c r="CC89" s="22">
        <f t="shared" ref="CC89:CC91" si="932">CC88+"00:15"</f>
        <v>0.63541666666666652</v>
      </c>
      <c r="CD89" s="42">
        <v>1</v>
      </c>
      <c r="CE89" s="42">
        <v>1</v>
      </c>
      <c r="CF89" s="42">
        <v>0</v>
      </c>
      <c r="CG89" s="42">
        <v>0</v>
      </c>
      <c r="CH89" s="42">
        <v>0</v>
      </c>
      <c r="CI89" s="42">
        <v>1</v>
      </c>
      <c r="CJ89" s="42">
        <v>0</v>
      </c>
      <c r="CK89" s="12">
        <f>SUM(CD89:CJ89)</f>
        <v>3</v>
      </c>
      <c r="CL89" s="12">
        <f t="shared" si="744"/>
        <v>2.4</v>
      </c>
      <c r="CM89" s="22">
        <f t="shared" ref="CM89:CM91" si="933">CM88+"00:15"</f>
        <v>0.63541666666666652</v>
      </c>
      <c r="CN89" s="42">
        <v>0</v>
      </c>
      <c r="CO89" s="42">
        <v>0</v>
      </c>
      <c r="CP89" s="42">
        <v>0</v>
      </c>
      <c r="CQ89" s="42">
        <v>0</v>
      </c>
      <c r="CR89" s="42">
        <v>0</v>
      </c>
      <c r="CS89" s="42">
        <v>0</v>
      </c>
      <c r="CT89" s="42">
        <v>1</v>
      </c>
      <c r="CU89" s="12">
        <f>SUM(CN89:CT89)</f>
        <v>1</v>
      </c>
      <c r="CV89" s="12">
        <f t="shared" si="746"/>
        <v>0.2</v>
      </c>
      <c r="CW89" s="22">
        <f t="shared" ref="CW89:CW91" si="934">CW88+"00:15"</f>
        <v>0.63541666666666652</v>
      </c>
      <c r="CX89" s="42">
        <v>16</v>
      </c>
      <c r="CY89" s="42">
        <v>1</v>
      </c>
      <c r="CZ89" s="42">
        <v>0</v>
      </c>
      <c r="DA89" s="42">
        <v>0</v>
      </c>
      <c r="DB89" s="42">
        <v>0</v>
      </c>
      <c r="DC89" s="42">
        <v>2</v>
      </c>
      <c r="DD89" s="42">
        <v>0</v>
      </c>
      <c r="DE89" s="12">
        <f>SUM(CX89:DD89)</f>
        <v>19</v>
      </c>
      <c r="DF89" s="12">
        <f t="shared" si="748"/>
        <v>17.8</v>
      </c>
      <c r="DG89" s="22">
        <f t="shared" ref="DG89:DG91" si="935">DG88+"00:15"</f>
        <v>0.63541666666666652</v>
      </c>
      <c r="DH89" s="42">
        <v>0</v>
      </c>
      <c r="DI89" s="42">
        <v>0</v>
      </c>
      <c r="DJ89" s="42">
        <v>0</v>
      </c>
      <c r="DK89" s="42">
        <v>0</v>
      </c>
      <c r="DL89" s="42">
        <v>0</v>
      </c>
      <c r="DM89" s="42">
        <v>0</v>
      </c>
      <c r="DN89" s="42">
        <v>0</v>
      </c>
      <c r="DO89" s="12">
        <f>SUM(DH89:DN89)</f>
        <v>0</v>
      </c>
      <c r="DP89" s="12">
        <f t="shared" si="750"/>
        <v>0</v>
      </c>
      <c r="DQ89" s="22">
        <f t="shared" ref="DQ89:DQ91" si="936">DQ88+"00:15"</f>
        <v>0.63541666666666652</v>
      </c>
      <c r="DR89" s="42">
        <v>12</v>
      </c>
      <c r="DS89" s="42">
        <v>0</v>
      </c>
      <c r="DT89" s="42">
        <v>0</v>
      </c>
      <c r="DU89" s="42">
        <v>0</v>
      </c>
      <c r="DV89" s="42">
        <v>0</v>
      </c>
      <c r="DW89" s="42">
        <v>1</v>
      </c>
      <c r="DX89" s="42">
        <v>1</v>
      </c>
      <c r="DY89" s="12">
        <f>SUM(DR89:DX89)</f>
        <v>14</v>
      </c>
      <c r="DZ89" s="12">
        <f t="shared" si="752"/>
        <v>12.6</v>
      </c>
      <c r="EA89" s="22">
        <f t="shared" ref="EA89:EA91" si="937">EA88+"00:15"</f>
        <v>0.63541666666666652</v>
      </c>
      <c r="EB89" s="42">
        <v>125</v>
      </c>
      <c r="EC89" s="42">
        <v>7</v>
      </c>
      <c r="ED89" s="42">
        <v>4</v>
      </c>
      <c r="EE89" s="42">
        <v>1</v>
      </c>
      <c r="EF89" s="42">
        <v>7</v>
      </c>
      <c r="EG89" s="42">
        <v>13</v>
      </c>
      <c r="EH89" s="42">
        <v>2</v>
      </c>
      <c r="EI89" s="12">
        <f>SUM(EB89:EH89)</f>
        <v>159</v>
      </c>
      <c r="EJ89" s="12">
        <f t="shared" si="754"/>
        <v>159.9</v>
      </c>
      <c r="EK89" s="22">
        <f t="shared" ref="EK89:EK91" si="938">EK88+"00:15"</f>
        <v>0.63541666666666652</v>
      </c>
      <c r="EL89" s="42">
        <v>0</v>
      </c>
      <c r="EM89" s="42">
        <v>0</v>
      </c>
      <c r="EN89" s="42">
        <v>0</v>
      </c>
      <c r="EO89" s="42">
        <v>0</v>
      </c>
      <c r="EP89" s="42">
        <v>0</v>
      </c>
      <c r="EQ89" s="42">
        <v>0</v>
      </c>
      <c r="ER89" s="42">
        <v>0</v>
      </c>
      <c r="ES89" s="12">
        <f>SUM(EL89:ER89)</f>
        <v>0</v>
      </c>
      <c r="ET89" s="12">
        <f t="shared" si="756"/>
        <v>0</v>
      </c>
      <c r="EU89" s="22">
        <f t="shared" ref="EU89:EU91" si="939">EU88+"00:15"</f>
        <v>0.63541666666666652</v>
      </c>
      <c r="EV89" s="42">
        <v>5</v>
      </c>
      <c r="EW89" s="42">
        <v>0</v>
      </c>
      <c r="EX89" s="42">
        <v>0</v>
      </c>
      <c r="EY89" s="42">
        <v>0</v>
      </c>
      <c r="EZ89" s="42">
        <v>0</v>
      </c>
      <c r="FA89" s="42">
        <v>2</v>
      </c>
      <c r="FB89" s="42">
        <v>0</v>
      </c>
      <c r="FC89" s="12">
        <f>SUM(EV89:FB89)</f>
        <v>7</v>
      </c>
      <c r="FD89" s="12">
        <f t="shared" si="758"/>
        <v>5.8</v>
      </c>
      <c r="FE89" s="22">
        <f t="shared" ref="FE89:FE91" si="940">FE88+"00:15"</f>
        <v>0.63541666666666652</v>
      </c>
      <c r="FF89" s="48">
        <f t="shared" si="916"/>
        <v>1</v>
      </c>
      <c r="FG89" s="48">
        <f t="shared" si="916"/>
        <v>0</v>
      </c>
      <c r="FH89" s="48">
        <f t="shared" si="916"/>
        <v>0</v>
      </c>
      <c r="FI89" s="48">
        <f t="shared" si="916"/>
        <v>0</v>
      </c>
      <c r="FJ89" s="48">
        <f t="shared" si="916"/>
        <v>0</v>
      </c>
      <c r="FK89" s="48">
        <f t="shared" si="916"/>
        <v>0</v>
      </c>
      <c r="FL89" s="48">
        <f t="shared" si="916"/>
        <v>1</v>
      </c>
      <c r="FM89" s="12">
        <f>SUM(FF89:FL89)</f>
        <v>2</v>
      </c>
      <c r="FN89" s="12">
        <f t="shared" si="760"/>
        <v>1.2</v>
      </c>
      <c r="FO89" s="22">
        <f t="shared" ref="FO89:FO91" si="941">FO88+"00:15"</f>
        <v>0.63541666666666652</v>
      </c>
      <c r="FP89" s="48">
        <f t="shared" si="917"/>
        <v>42</v>
      </c>
      <c r="FQ89" s="48">
        <f t="shared" si="917"/>
        <v>4</v>
      </c>
      <c r="FR89" s="48">
        <f t="shared" si="917"/>
        <v>1</v>
      </c>
      <c r="FS89" s="48">
        <f t="shared" si="917"/>
        <v>0</v>
      </c>
      <c r="FT89" s="48">
        <f t="shared" si="917"/>
        <v>0</v>
      </c>
      <c r="FU89" s="48">
        <f t="shared" si="917"/>
        <v>3</v>
      </c>
      <c r="FV89" s="48">
        <f t="shared" si="917"/>
        <v>2</v>
      </c>
      <c r="FW89" s="12">
        <f>SUM(FP89:FV89)</f>
        <v>52</v>
      </c>
      <c r="FX89" s="12">
        <f t="shared" si="762"/>
        <v>49.1</v>
      </c>
      <c r="FY89" s="22">
        <f t="shared" ref="FY89:FY91" si="942">FY88+"00:15"</f>
        <v>0.63541666666666652</v>
      </c>
      <c r="FZ89" s="48">
        <f t="shared" si="918"/>
        <v>146</v>
      </c>
      <c r="GA89" s="48">
        <f t="shared" si="918"/>
        <v>8</v>
      </c>
      <c r="GB89" s="48">
        <f t="shared" si="918"/>
        <v>5</v>
      </c>
      <c r="GC89" s="48">
        <f t="shared" si="918"/>
        <v>1</v>
      </c>
      <c r="GD89" s="48">
        <f t="shared" si="918"/>
        <v>7</v>
      </c>
      <c r="GE89" s="48">
        <f t="shared" si="918"/>
        <v>15</v>
      </c>
      <c r="GF89" s="48">
        <f t="shared" si="918"/>
        <v>2</v>
      </c>
      <c r="GG89" s="12">
        <f>SUM(FZ89:GF89)</f>
        <v>184</v>
      </c>
      <c r="GH89" s="12">
        <f t="shared" si="764"/>
        <v>184.20000000000002</v>
      </c>
      <c r="GI89" s="22">
        <f t="shared" ref="GI89:GI91" si="943">GI88+"00:15"</f>
        <v>0.63541666666666652</v>
      </c>
      <c r="GJ89" s="48">
        <f t="shared" si="919"/>
        <v>179</v>
      </c>
      <c r="GK89" s="48">
        <f t="shared" si="919"/>
        <v>22</v>
      </c>
      <c r="GL89" s="48">
        <f t="shared" si="919"/>
        <v>6</v>
      </c>
      <c r="GM89" s="48">
        <f t="shared" si="919"/>
        <v>1</v>
      </c>
      <c r="GN89" s="48">
        <f t="shared" si="919"/>
        <v>7</v>
      </c>
      <c r="GO89" s="48">
        <f t="shared" si="919"/>
        <v>16</v>
      </c>
      <c r="GP89" s="48">
        <f t="shared" si="919"/>
        <v>0</v>
      </c>
      <c r="GQ89" s="12">
        <f>SUM(GJ89:GP89)</f>
        <v>231</v>
      </c>
      <c r="GR89" s="12">
        <f t="shared" si="766"/>
        <v>232.70000000000002</v>
      </c>
      <c r="GS89" s="22">
        <f t="shared" ref="GS89:GS91" si="944">GS88+"00:15"</f>
        <v>0.63541666666666652</v>
      </c>
      <c r="GT89" s="48">
        <f t="shared" si="920"/>
        <v>28</v>
      </c>
      <c r="GU89" s="48">
        <f t="shared" si="920"/>
        <v>1</v>
      </c>
      <c r="GV89" s="48">
        <f t="shared" si="920"/>
        <v>0</v>
      </c>
      <c r="GW89" s="48">
        <f t="shared" si="920"/>
        <v>0</v>
      </c>
      <c r="GX89" s="48">
        <f t="shared" si="920"/>
        <v>0</v>
      </c>
      <c r="GY89" s="48">
        <f t="shared" si="920"/>
        <v>2</v>
      </c>
      <c r="GZ89" s="48">
        <f t="shared" si="920"/>
        <v>3</v>
      </c>
      <c r="HA89" s="12">
        <f>SUM(GT89:GZ89)</f>
        <v>34</v>
      </c>
      <c r="HB89" s="12">
        <f t="shared" si="768"/>
        <v>30.400000000000002</v>
      </c>
      <c r="HC89" s="22">
        <f t="shared" ref="HC89:HC91" si="945">HC88+"00:15"</f>
        <v>0.63541666666666652</v>
      </c>
      <c r="HD89" s="48">
        <f t="shared" si="921"/>
        <v>17</v>
      </c>
      <c r="HE89" s="48">
        <f t="shared" si="921"/>
        <v>2</v>
      </c>
      <c r="HF89" s="48">
        <f t="shared" si="921"/>
        <v>0</v>
      </c>
      <c r="HG89" s="48">
        <f t="shared" si="921"/>
        <v>0</v>
      </c>
      <c r="HH89" s="48">
        <f t="shared" si="921"/>
        <v>0</v>
      </c>
      <c r="HI89" s="48">
        <f t="shared" si="921"/>
        <v>3</v>
      </c>
      <c r="HJ89" s="48">
        <f t="shared" si="921"/>
        <v>1</v>
      </c>
      <c r="HK89" s="12">
        <f>SUM(HD89:HJ89)</f>
        <v>23</v>
      </c>
      <c r="HL89" s="12">
        <f t="shared" si="770"/>
        <v>20.399999999999999</v>
      </c>
      <c r="HM89" s="22">
        <f t="shared" ref="HM89:HM91" si="946">HM88+"00:15"</f>
        <v>0.63541666666666652</v>
      </c>
      <c r="HN89" s="48">
        <f t="shared" si="922"/>
        <v>205</v>
      </c>
      <c r="HO89" s="48">
        <f t="shared" si="922"/>
        <v>26</v>
      </c>
      <c r="HP89" s="48">
        <f t="shared" si="922"/>
        <v>6</v>
      </c>
      <c r="HQ89" s="48">
        <f t="shared" si="922"/>
        <v>1</v>
      </c>
      <c r="HR89" s="48">
        <f t="shared" si="922"/>
        <v>7</v>
      </c>
      <c r="HS89" s="48">
        <f t="shared" si="922"/>
        <v>21</v>
      </c>
      <c r="HT89" s="48">
        <f t="shared" si="922"/>
        <v>0</v>
      </c>
      <c r="HU89" s="12">
        <f>SUM(HN89:HT89)</f>
        <v>266</v>
      </c>
      <c r="HV89" s="12">
        <f t="shared" si="772"/>
        <v>264.7</v>
      </c>
      <c r="HW89" s="22">
        <f t="shared" ref="HW89:HW91" si="947">HW88+"00:15"</f>
        <v>0.63541666666666652</v>
      </c>
      <c r="HX89" s="48">
        <f t="shared" si="923"/>
        <v>142</v>
      </c>
      <c r="HY89" s="48">
        <f t="shared" si="923"/>
        <v>7</v>
      </c>
      <c r="HZ89" s="48">
        <f t="shared" si="923"/>
        <v>4</v>
      </c>
      <c r="IA89" s="48">
        <f t="shared" si="923"/>
        <v>1</v>
      </c>
      <c r="IB89" s="48">
        <f t="shared" si="923"/>
        <v>7</v>
      </c>
      <c r="IC89" s="48">
        <f t="shared" si="923"/>
        <v>16</v>
      </c>
      <c r="ID89" s="48">
        <f t="shared" si="923"/>
        <v>3</v>
      </c>
      <c r="IE89" s="12">
        <f t="shared" si="809"/>
        <v>180</v>
      </c>
      <c r="IF89" s="12">
        <f t="shared" si="774"/>
        <v>178.3</v>
      </c>
    </row>
    <row r="90" spans="1:240" ht="13" customHeight="1" x14ac:dyDescent="0.25">
      <c r="A90" s="22">
        <f t="shared" si="924"/>
        <v>0.64583333333333315</v>
      </c>
      <c r="B90" s="42">
        <v>9</v>
      </c>
      <c r="C90" s="42">
        <v>1</v>
      </c>
      <c r="D90" s="42">
        <v>0</v>
      </c>
      <c r="E90" s="42">
        <v>0</v>
      </c>
      <c r="F90" s="42">
        <v>0</v>
      </c>
      <c r="G90" s="42">
        <v>1</v>
      </c>
      <c r="H90" s="42">
        <v>0</v>
      </c>
      <c r="I90" s="12">
        <f>SUM(B90:H90)</f>
        <v>11</v>
      </c>
      <c r="J90" s="12">
        <f t="shared" si="800"/>
        <v>10.4</v>
      </c>
      <c r="K90" s="22">
        <f t="shared" si="925"/>
        <v>0.64583333333333315</v>
      </c>
      <c r="L90" s="42">
        <v>9</v>
      </c>
      <c r="M90" s="42">
        <v>2</v>
      </c>
      <c r="N90" s="42">
        <v>1</v>
      </c>
      <c r="O90" s="42">
        <v>0</v>
      </c>
      <c r="P90" s="42">
        <v>0</v>
      </c>
      <c r="Q90" s="42">
        <v>0</v>
      </c>
      <c r="R90" s="42">
        <v>2</v>
      </c>
      <c r="S90" s="12">
        <f>SUM(L90:R90)</f>
        <v>14</v>
      </c>
      <c r="T90" s="12">
        <f t="shared" si="730"/>
        <v>12.9</v>
      </c>
      <c r="U90" s="22">
        <f t="shared" si="926"/>
        <v>0.64583333333333315</v>
      </c>
      <c r="V90" s="42">
        <v>16</v>
      </c>
      <c r="W90" s="42">
        <v>0</v>
      </c>
      <c r="X90" s="42">
        <v>0</v>
      </c>
      <c r="Y90" s="42">
        <v>0</v>
      </c>
      <c r="Z90" s="42">
        <v>0</v>
      </c>
      <c r="AA90" s="42">
        <v>2</v>
      </c>
      <c r="AB90" s="42">
        <v>0</v>
      </c>
      <c r="AC90" s="12">
        <f>SUM(V90:AB90)</f>
        <v>18</v>
      </c>
      <c r="AD90" s="12">
        <f t="shared" si="732"/>
        <v>16.8</v>
      </c>
      <c r="AE90" s="22">
        <f t="shared" si="927"/>
        <v>0.64583333333333315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12">
        <f>SUM(AF90:AL90)</f>
        <v>0</v>
      </c>
      <c r="AN90" s="12">
        <f t="shared" si="734"/>
        <v>0</v>
      </c>
      <c r="AO90" s="22">
        <f t="shared" si="928"/>
        <v>0.64583333333333315</v>
      </c>
      <c r="AP90" s="42">
        <v>1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1</v>
      </c>
      <c r="AW90" s="12">
        <f>SUM(AP90:AV90)</f>
        <v>2</v>
      </c>
      <c r="AX90" s="12">
        <f t="shared" si="736"/>
        <v>1.2</v>
      </c>
      <c r="AY90" s="22">
        <f t="shared" si="929"/>
        <v>0.64583333333333315</v>
      </c>
      <c r="AZ90" s="42">
        <v>195</v>
      </c>
      <c r="BA90" s="42">
        <v>17</v>
      </c>
      <c r="BB90" s="42">
        <v>3</v>
      </c>
      <c r="BC90" s="42">
        <v>0</v>
      </c>
      <c r="BD90" s="42">
        <v>7</v>
      </c>
      <c r="BE90" s="42">
        <v>15</v>
      </c>
      <c r="BF90" s="42">
        <v>2</v>
      </c>
      <c r="BG90" s="12">
        <f>SUM(AZ90:BF90)</f>
        <v>239</v>
      </c>
      <c r="BH90" s="12">
        <f t="shared" si="738"/>
        <v>236.9</v>
      </c>
      <c r="BI90" s="22">
        <f t="shared" si="930"/>
        <v>0.64583333333333315</v>
      </c>
      <c r="BJ90" s="42">
        <v>7</v>
      </c>
      <c r="BK90" s="42">
        <v>1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12">
        <f>SUM(BJ90:BP90)</f>
        <v>8</v>
      </c>
      <c r="BR90" s="12">
        <f t="shared" si="740"/>
        <v>8</v>
      </c>
      <c r="BS90" s="22">
        <f t="shared" si="931"/>
        <v>0.64583333333333315</v>
      </c>
      <c r="BT90" s="42">
        <v>0</v>
      </c>
      <c r="BU90" s="42">
        <v>0</v>
      </c>
      <c r="BV90" s="42">
        <v>0</v>
      </c>
      <c r="BW90" s="42">
        <v>0</v>
      </c>
      <c r="BX90" s="42">
        <v>0</v>
      </c>
      <c r="BY90" s="42">
        <v>0</v>
      </c>
      <c r="BZ90" s="42">
        <v>0</v>
      </c>
      <c r="CA90" s="12">
        <f>SUM(BT90:BZ90)</f>
        <v>0</v>
      </c>
      <c r="CB90" s="12">
        <f t="shared" si="742"/>
        <v>0</v>
      </c>
      <c r="CC90" s="22">
        <f t="shared" si="932"/>
        <v>0.64583333333333315</v>
      </c>
      <c r="CD90" s="42">
        <v>2</v>
      </c>
      <c r="CE90" s="42">
        <v>0</v>
      </c>
      <c r="CF90" s="42">
        <v>1</v>
      </c>
      <c r="CG90" s="42">
        <v>0</v>
      </c>
      <c r="CH90" s="42">
        <v>0</v>
      </c>
      <c r="CI90" s="42">
        <v>0</v>
      </c>
      <c r="CJ90" s="42">
        <v>0</v>
      </c>
      <c r="CK90" s="12">
        <f>SUM(CD90:CJ90)</f>
        <v>3</v>
      </c>
      <c r="CL90" s="12">
        <f t="shared" si="744"/>
        <v>3.5</v>
      </c>
      <c r="CM90" s="22">
        <f t="shared" si="933"/>
        <v>0.64583333333333315</v>
      </c>
      <c r="CN90" s="42">
        <v>0</v>
      </c>
      <c r="CO90" s="42">
        <v>0</v>
      </c>
      <c r="CP90" s="42">
        <v>0</v>
      </c>
      <c r="CQ90" s="42">
        <v>0</v>
      </c>
      <c r="CR90" s="42">
        <v>0</v>
      </c>
      <c r="CS90" s="42">
        <v>0</v>
      </c>
      <c r="CT90" s="42">
        <v>0</v>
      </c>
      <c r="CU90" s="12">
        <f>SUM(CN90:CT90)</f>
        <v>0</v>
      </c>
      <c r="CV90" s="12">
        <f t="shared" si="746"/>
        <v>0</v>
      </c>
      <c r="CW90" s="22">
        <f t="shared" si="934"/>
        <v>0.64583333333333315</v>
      </c>
      <c r="CX90" s="42">
        <v>7</v>
      </c>
      <c r="CY90" s="42">
        <v>0</v>
      </c>
      <c r="CZ90" s="42">
        <v>0</v>
      </c>
      <c r="DA90" s="42">
        <v>0</v>
      </c>
      <c r="DB90" s="42">
        <v>0</v>
      </c>
      <c r="DC90" s="42">
        <v>0</v>
      </c>
      <c r="DD90" s="42">
        <v>0</v>
      </c>
      <c r="DE90" s="12">
        <f>SUM(CX90:DD90)</f>
        <v>7</v>
      </c>
      <c r="DF90" s="12">
        <f t="shared" si="748"/>
        <v>7</v>
      </c>
      <c r="DG90" s="22">
        <f t="shared" si="935"/>
        <v>0.64583333333333315</v>
      </c>
      <c r="DH90" s="42">
        <v>0</v>
      </c>
      <c r="DI90" s="42">
        <v>0</v>
      </c>
      <c r="DJ90" s="42">
        <v>0</v>
      </c>
      <c r="DK90" s="42">
        <v>0</v>
      </c>
      <c r="DL90" s="42">
        <v>0</v>
      </c>
      <c r="DM90" s="42">
        <v>0</v>
      </c>
      <c r="DN90" s="42">
        <v>0</v>
      </c>
      <c r="DO90" s="12">
        <f>SUM(DH90:DN90)</f>
        <v>0</v>
      </c>
      <c r="DP90" s="12">
        <f t="shared" si="750"/>
        <v>0</v>
      </c>
      <c r="DQ90" s="22">
        <f t="shared" si="936"/>
        <v>0.64583333333333315</v>
      </c>
      <c r="DR90" s="42">
        <v>14</v>
      </c>
      <c r="DS90" s="42">
        <v>2</v>
      </c>
      <c r="DT90" s="42">
        <v>0</v>
      </c>
      <c r="DU90" s="42">
        <v>0</v>
      </c>
      <c r="DV90" s="42">
        <v>1</v>
      </c>
      <c r="DW90" s="42">
        <v>0</v>
      </c>
      <c r="DX90" s="42">
        <v>0</v>
      </c>
      <c r="DY90" s="12">
        <f>SUM(DR90:DX90)</f>
        <v>17</v>
      </c>
      <c r="DZ90" s="12">
        <f t="shared" si="752"/>
        <v>18</v>
      </c>
      <c r="EA90" s="22">
        <f t="shared" si="937"/>
        <v>0.64583333333333315</v>
      </c>
      <c r="EB90" s="42">
        <v>150</v>
      </c>
      <c r="EC90" s="42">
        <v>7</v>
      </c>
      <c r="ED90" s="42">
        <v>1</v>
      </c>
      <c r="EE90" s="42">
        <v>1</v>
      </c>
      <c r="EF90" s="42">
        <v>8</v>
      </c>
      <c r="EG90" s="42">
        <v>10</v>
      </c>
      <c r="EH90" s="42">
        <v>4</v>
      </c>
      <c r="EI90" s="12">
        <f>SUM(EB90:EH90)</f>
        <v>181</v>
      </c>
      <c r="EJ90" s="12">
        <f t="shared" si="754"/>
        <v>181.60000000000002</v>
      </c>
      <c r="EK90" s="22">
        <f t="shared" si="938"/>
        <v>0.64583333333333315</v>
      </c>
      <c r="EL90" s="42">
        <v>0</v>
      </c>
      <c r="EM90" s="42">
        <v>0</v>
      </c>
      <c r="EN90" s="42">
        <v>0</v>
      </c>
      <c r="EO90" s="42">
        <v>0</v>
      </c>
      <c r="EP90" s="42">
        <v>0</v>
      </c>
      <c r="EQ90" s="42">
        <v>0</v>
      </c>
      <c r="ER90" s="42">
        <v>0</v>
      </c>
      <c r="ES90" s="12">
        <f>SUM(EL90:ER90)</f>
        <v>0</v>
      </c>
      <c r="ET90" s="12">
        <f t="shared" si="756"/>
        <v>0</v>
      </c>
      <c r="EU90" s="22">
        <f t="shared" si="939"/>
        <v>0.64583333333333315</v>
      </c>
      <c r="EV90" s="42">
        <v>2</v>
      </c>
      <c r="EW90" s="42">
        <v>0</v>
      </c>
      <c r="EX90" s="42">
        <v>0</v>
      </c>
      <c r="EY90" s="42">
        <v>0</v>
      </c>
      <c r="EZ90" s="42">
        <v>0</v>
      </c>
      <c r="FA90" s="42">
        <v>1</v>
      </c>
      <c r="FB90" s="42">
        <v>0</v>
      </c>
      <c r="FC90" s="12">
        <f>SUM(EV90:FB90)</f>
        <v>3</v>
      </c>
      <c r="FD90" s="12">
        <f t="shared" si="758"/>
        <v>2.4</v>
      </c>
      <c r="FE90" s="22">
        <f t="shared" si="940"/>
        <v>0.64583333333333315</v>
      </c>
      <c r="FF90" s="48">
        <f t="shared" si="916"/>
        <v>1</v>
      </c>
      <c r="FG90" s="48">
        <f t="shared" si="916"/>
        <v>0</v>
      </c>
      <c r="FH90" s="48">
        <f t="shared" si="916"/>
        <v>0</v>
      </c>
      <c r="FI90" s="48">
        <f t="shared" si="916"/>
        <v>0</v>
      </c>
      <c r="FJ90" s="48">
        <f t="shared" si="916"/>
        <v>0</v>
      </c>
      <c r="FK90" s="48">
        <f t="shared" si="916"/>
        <v>0</v>
      </c>
      <c r="FL90" s="48">
        <f t="shared" si="916"/>
        <v>1</v>
      </c>
      <c r="FM90" s="12">
        <f>SUM(FF90:FL90)</f>
        <v>2</v>
      </c>
      <c r="FN90" s="12">
        <f t="shared" si="760"/>
        <v>1.2</v>
      </c>
      <c r="FO90" s="22">
        <f t="shared" si="941"/>
        <v>0.64583333333333315</v>
      </c>
      <c r="FP90" s="48">
        <f t="shared" si="917"/>
        <v>34</v>
      </c>
      <c r="FQ90" s="48">
        <f t="shared" si="917"/>
        <v>3</v>
      </c>
      <c r="FR90" s="48">
        <f t="shared" si="917"/>
        <v>1</v>
      </c>
      <c r="FS90" s="48">
        <f t="shared" si="917"/>
        <v>0</v>
      </c>
      <c r="FT90" s="48">
        <f t="shared" si="917"/>
        <v>0</v>
      </c>
      <c r="FU90" s="48">
        <f t="shared" si="917"/>
        <v>3</v>
      </c>
      <c r="FV90" s="48">
        <f t="shared" si="917"/>
        <v>2</v>
      </c>
      <c r="FW90" s="12">
        <f>SUM(FP90:FV90)</f>
        <v>43</v>
      </c>
      <c r="FX90" s="12">
        <f t="shared" si="762"/>
        <v>40.1</v>
      </c>
      <c r="FY90" s="22">
        <f t="shared" si="942"/>
        <v>0.64583333333333315</v>
      </c>
      <c r="FZ90" s="48">
        <f t="shared" si="918"/>
        <v>168</v>
      </c>
      <c r="GA90" s="48">
        <f t="shared" si="918"/>
        <v>7</v>
      </c>
      <c r="GB90" s="48">
        <f t="shared" si="918"/>
        <v>2</v>
      </c>
      <c r="GC90" s="48">
        <f t="shared" si="918"/>
        <v>1</v>
      </c>
      <c r="GD90" s="48">
        <f t="shared" si="918"/>
        <v>8</v>
      </c>
      <c r="GE90" s="48">
        <f t="shared" si="918"/>
        <v>12</v>
      </c>
      <c r="GF90" s="48">
        <f t="shared" si="918"/>
        <v>4</v>
      </c>
      <c r="GG90" s="12">
        <f>SUM(FZ90:GF90)</f>
        <v>202</v>
      </c>
      <c r="GH90" s="12">
        <f t="shared" si="764"/>
        <v>201.90000000000003</v>
      </c>
      <c r="GI90" s="22">
        <f t="shared" si="943"/>
        <v>0.64583333333333315</v>
      </c>
      <c r="GJ90" s="48">
        <f t="shared" si="919"/>
        <v>203</v>
      </c>
      <c r="GK90" s="48">
        <f t="shared" si="919"/>
        <v>18</v>
      </c>
      <c r="GL90" s="48">
        <f t="shared" si="919"/>
        <v>3</v>
      </c>
      <c r="GM90" s="48">
        <f t="shared" si="919"/>
        <v>0</v>
      </c>
      <c r="GN90" s="48">
        <f t="shared" si="919"/>
        <v>7</v>
      </c>
      <c r="GO90" s="48">
        <f t="shared" si="919"/>
        <v>15</v>
      </c>
      <c r="GP90" s="48">
        <f t="shared" si="919"/>
        <v>3</v>
      </c>
      <c r="GQ90" s="12">
        <f>SUM(GJ90:GP90)</f>
        <v>249</v>
      </c>
      <c r="GR90" s="12">
        <f t="shared" si="766"/>
        <v>246.1</v>
      </c>
      <c r="GS90" s="22">
        <f t="shared" si="944"/>
        <v>0.64583333333333315</v>
      </c>
      <c r="GT90" s="48">
        <f t="shared" si="920"/>
        <v>30</v>
      </c>
      <c r="GU90" s="48">
        <f t="shared" si="920"/>
        <v>5</v>
      </c>
      <c r="GV90" s="48">
        <f t="shared" si="920"/>
        <v>1</v>
      </c>
      <c r="GW90" s="48">
        <f t="shared" si="920"/>
        <v>0</v>
      </c>
      <c r="GX90" s="48">
        <f t="shared" si="920"/>
        <v>1</v>
      </c>
      <c r="GY90" s="48">
        <f t="shared" si="920"/>
        <v>0</v>
      </c>
      <c r="GZ90" s="48">
        <f t="shared" si="920"/>
        <v>2</v>
      </c>
      <c r="HA90" s="12">
        <f>SUM(GT90:GZ90)</f>
        <v>39</v>
      </c>
      <c r="HB90" s="12">
        <f t="shared" si="768"/>
        <v>38.9</v>
      </c>
      <c r="HC90" s="22">
        <f t="shared" si="945"/>
        <v>0.64583333333333315</v>
      </c>
      <c r="HD90" s="48">
        <f t="shared" si="921"/>
        <v>9</v>
      </c>
      <c r="HE90" s="48">
        <f t="shared" si="921"/>
        <v>0</v>
      </c>
      <c r="HF90" s="48">
        <f t="shared" si="921"/>
        <v>1</v>
      </c>
      <c r="HG90" s="48">
        <f t="shared" si="921"/>
        <v>0</v>
      </c>
      <c r="HH90" s="48">
        <f t="shared" si="921"/>
        <v>0</v>
      </c>
      <c r="HI90" s="48">
        <f t="shared" si="921"/>
        <v>0</v>
      </c>
      <c r="HJ90" s="48">
        <f t="shared" si="921"/>
        <v>0</v>
      </c>
      <c r="HK90" s="12">
        <f>SUM(HD90:HJ90)</f>
        <v>10</v>
      </c>
      <c r="HL90" s="12">
        <f t="shared" si="770"/>
        <v>10.5</v>
      </c>
      <c r="HM90" s="22">
        <f t="shared" si="946"/>
        <v>0.64583333333333315</v>
      </c>
      <c r="HN90" s="48">
        <f t="shared" si="922"/>
        <v>213</v>
      </c>
      <c r="HO90" s="48">
        <f t="shared" si="922"/>
        <v>18</v>
      </c>
      <c r="HP90" s="48">
        <f t="shared" si="922"/>
        <v>3</v>
      </c>
      <c r="HQ90" s="48">
        <f t="shared" si="922"/>
        <v>0</v>
      </c>
      <c r="HR90" s="48">
        <f t="shared" si="922"/>
        <v>7</v>
      </c>
      <c r="HS90" s="48">
        <f t="shared" si="922"/>
        <v>17</v>
      </c>
      <c r="HT90" s="48">
        <f t="shared" si="922"/>
        <v>2</v>
      </c>
      <c r="HU90" s="12">
        <f>SUM(HN90:HT90)</f>
        <v>260</v>
      </c>
      <c r="HV90" s="12">
        <f t="shared" si="772"/>
        <v>256.7</v>
      </c>
      <c r="HW90" s="22">
        <f t="shared" si="947"/>
        <v>0.64583333333333315</v>
      </c>
      <c r="HX90" s="48">
        <f t="shared" si="923"/>
        <v>166</v>
      </c>
      <c r="HY90" s="48">
        <f t="shared" si="923"/>
        <v>9</v>
      </c>
      <c r="HZ90" s="48">
        <f t="shared" si="923"/>
        <v>1</v>
      </c>
      <c r="IA90" s="48">
        <f t="shared" si="923"/>
        <v>1</v>
      </c>
      <c r="IB90" s="48">
        <f t="shared" si="923"/>
        <v>9</v>
      </c>
      <c r="IC90" s="48">
        <f t="shared" si="923"/>
        <v>11</v>
      </c>
      <c r="ID90" s="48">
        <f t="shared" si="923"/>
        <v>4</v>
      </c>
      <c r="IE90" s="12">
        <f t="shared" si="809"/>
        <v>201</v>
      </c>
      <c r="IF90" s="12">
        <f t="shared" si="774"/>
        <v>202.00000000000003</v>
      </c>
    </row>
    <row r="91" spans="1:240" ht="13" customHeight="1" thickBot="1" x14ac:dyDescent="0.3">
      <c r="A91" s="22">
        <f t="shared" si="924"/>
        <v>0.65624999999999978</v>
      </c>
      <c r="B91" s="42">
        <v>5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12">
        <f>SUM(B91:H91)</f>
        <v>5</v>
      </c>
      <c r="J91" s="12">
        <f t="shared" si="800"/>
        <v>5</v>
      </c>
      <c r="K91" s="22">
        <f t="shared" si="925"/>
        <v>0.65624999999999978</v>
      </c>
      <c r="L91" s="42">
        <v>9</v>
      </c>
      <c r="M91" s="42">
        <v>1</v>
      </c>
      <c r="N91" s="42">
        <v>0</v>
      </c>
      <c r="O91" s="42">
        <v>0</v>
      </c>
      <c r="P91" s="42">
        <v>0</v>
      </c>
      <c r="Q91" s="42">
        <v>2</v>
      </c>
      <c r="R91" s="42">
        <v>3</v>
      </c>
      <c r="S91" s="12">
        <f>SUM(L91:R91)</f>
        <v>15</v>
      </c>
      <c r="T91" s="12">
        <f t="shared" si="730"/>
        <v>11.4</v>
      </c>
      <c r="U91" s="22">
        <f t="shared" si="926"/>
        <v>0.65624999999999978</v>
      </c>
      <c r="V91" s="42">
        <v>29</v>
      </c>
      <c r="W91" s="42">
        <v>2</v>
      </c>
      <c r="X91" s="42">
        <v>0</v>
      </c>
      <c r="Y91" s="42">
        <v>0</v>
      </c>
      <c r="Z91" s="42">
        <v>0</v>
      </c>
      <c r="AA91" s="42">
        <v>2</v>
      </c>
      <c r="AB91" s="42">
        <v>0</v>
      </c>
      <c r="AC91" s="12">
        <f>SUM(V91:AB91)</f>
        <v>33</v>
      </c>
      <c r="AD91" s="12">
        <f t="shared" si="732"/>
        <v>31.8</v>
      </c>
      <c r="AE91" s="22">
        <f t="shared" si="927"/>
        <v>0.65624999999999978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12">
        <f>SUM(AF91:AL91)</f>
        <v>0</v>
      </c>
      <c r="AN91" s="12">
        <f t="shared" si="734"/>
        <v>0</v>
      </c>
      <c r="AO91" s="22">
        <f t="shared" si="928"/>
        <v>0.65624999999999978</v>
      </c>
      <c r="AP91" s="42">
        <v>0</v>
      </c>
      <c r="AQ91" s="42">
        <v>0</v>
      </c>
      <c r="AR91" s="42">
        <v>1</v>
      </c>
      <c r="AS91" s="42">
        <v>0</v>
      </c>
      <c r="AT91" s="42">
        <v>0</v>
      </c>
      <c r="AU91" s="42">
        <v>0</v>
      </c>
      <c r="AV91" s="42">
        <v>0</v>
      </c>
      <c r="AW91" s="12">
        <f>SUM(AP91:AV91)</f>
        <v>1</v>
      </c>
      <c r="AX91" s="12">
        <f t="shared" si="736"/>
        <v>1.5</v>
      </c>
      <c r="AY91" s="22">
        <f t="shared" si="929"/>
        <v>0.65624999999999978</v>
      </c>
      <c r="AZ91" s="42">
        <v>205</v>
      </c>
      <c r="BA91" s="42">
        <v>22</v>
      </c>
      <c r="BB91" s="42">
        <v>4</v>
      </c>
      <c r="BC91" s="42">
        <v>1</v>
      </c>
      <c r="BD91" s="42">
        <v>6</v>
      </c>
      <c r="BE91" s="42">
        <v>16</v>
      </c>
      <c r="BF91" s="42">
        <v>1</v>
      </c>
      <c r="BG91" s="12">
        <f>SUM(AZ91:BF91)</f>
        <v>255</v>
      </c>
      <c r="BH91" s="12">
        <f t="shared" si="738"/>
        <v>253.9</v>
      </c>
      <c r="BI91" s="22">
        <f t="shared" si="930"/>
        <v>0.65624999999999978</v>
      </c>
      <c r="BJ91" s="42">
        <v>3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1</v>
      </c>
      <c r="BQ91" s="12">
        <f>SUM(BJ91:BP91)</f>
        <v>4</v>
      </c>
      <c r="BR91" s="12">
        <f t="shared" si="740"/>
        <v>3.2</v>
      </c>
      <c r="BS91" s="22">
        <f t="shared" si="931"/>
        <v>0.65624999999999978</v>
      </c>
      <c r="BT91" s="42">
        <v>0</v>
      </c>
      <c r="BU91" s="42">
        <v>0</v>
      </c>
      <c r="BV91" s="42">
        <v>0</v>
      </c>
      <c r="BW91" s="42">
        <v>0</v>
      </c>
      <c r="BX91" s="42">
        <v>0</v>
      </c>
      <c r="BY91" s="42">
        <v>0</v>
      </c>
      <c r="BZ91" s="42">
        <v>0</v>
      </c>
      <c r="CA91" s="12">
        <f>SUM(BT91:BZ91)</f>
        <v>0</v>
      </c>
      <c r="CB91" s="12">
        <f t="shared" si="742"/>
        <v>0</v>
      </c>
      <c r="CC91" s="22">
        <f t="shared" si="932"/>
        <v>0.65624999999999978</v>
      </c>
      <c r="CD91" s="42">
        <v>1</v>
      </c>
      <c r="CE91" s="42">
        <v>0</v>
      </c>
      <c r="CF91" s="42">
        <v>0</v>
      </c>
      <c r="CG91" s="42">
        <v>0</v>
      </c>
      <c r="CH91" s="42">
        <v>0</v>
      </c>
      <c r="CI91" s="42">
        <v>0</v>
      </c>
      <c r="CJ91" s="42">
        <v>0</v>
      </c>
      <c r="CK91" s="12">
        <f>SUM(CD91:CJ91)</f>
        <v>1</v>
      </c>
      <c r="CL91" s="12">
        <f t="shared" si="744"/>
        <v>1</v>
      </c>
      <c r="CM91" s="22">
        <f t="shared" si="933"/>
        <v>0.65624999999999978</v>
      </c>
      <c r="CN91" s="42">
        <v>0</v>
      </c>
      <c r="CO91" s="42">
        <v>0</v>
      </c>
      <c r="CP91" s="42">
        <v>0</v>
      </c>
      <c r="CQ91" s="42">
        <v>0</v>
      </c>
      <c r="CR91" s="42">
        <v>0</v>
      </c>
      <c r="CS91" s="42">
        <v>0</v>
      </c>
      <c r="CT91" s="42">
        <v>2</v>
      </c>
      <c r="CU91" s="12">
        <f>SUM(CN91:CT91)</f>
        <v>2</v>
      </c>
      <c r="CV91" s="12">
        <f t="shared" si="746"/>
        <v>0.4</v>
      </c>
      <c r="CW91" s="22">
        <f t="shared" si="934"/>
        <v>0.65624999999999978</v>
      </c>
      <c r="CX91" s="42">
        <v>12</v>
      </c>
      <c r="CY91" s="42">
        <v>2</v>
      </c>
      <c r="CZ91" s="42">
        <v>0</v>
      </c>
      <c r="DA91" s="42">
        <v>0</v>
      </c>
      <c r="DB91" s="42">
        <v>0</v>
      </c>
      <c r="DC91" s="42">
        <v>0</v>
      </c>
      <c r="DD91" s="42">
        <v>0</v>
      </c>
      <c r="DE91" s="12">
        <f>SUM(CX91:DD91)</f>
        <v>14</v>
      </c>
      <c r="DF91" s="12">
        <f t="shared" si="748"/>
        <v>14</v>
      </c>
      <c r="DG91" s="22">
        <f t="shared" si="935"/>
        <v>0.65624999999999978</v>
      </c>
      <c r="DH91" s="42">
        <v>0</v>
      </c>
      <c r="DI91" s="42">
        <v>0</v>
      </c>
      <c r="DJ91" s="42">
        <v>0</v>
      </c>
      <c r="DK91" s="42">
        <v>0</v>
      </c>
      <c r="DL91" s="42">
        <v>0</v>
      </c>
      <c r="DM91" s="42">
        <v>0</v>
      </c>
      <c r="DN91" s="42">
        <v>0</v>
      </c>
      <c r="DO91" s="12">
        <f>SUM(DH91:DN91)</f>
        <v>0</v>
      </c>
      <c r="DP91" s="12">
        <f t="shared" si="750"/>
        <v>0</v>
      </c>
      <c r="DQ91" s="22">
        <f t="shared" si="936"/>
        <v>0.65624999999999978</v>
      </c>
      <c r="DR91" s="42">
        <v>14</v>
      </c>
      <c r="DS91" s="42">
        <v>1</v>
      </c>
      <c r="DT91" s="42">
        <v>1</v>
      </c>
      <c r="DU91" s="42">
        <v>0</v>
      </c>
      <c r="DV91" s="42">
        <v>0</v>
      </c>
      <c r="DW91" s="42">
        <v>0</v>
      </c>
      <c r="DX91" s="42">
        <v>0</v>
      </c>
      <c r="DY91" s="12">
        <f>SUM(DR91:DX91)</f>
        <v>16</v>
      </c>
      <c r="DZ91" s="12">
        <f t="shared" si="752"/>
        <v>16.5</v>
      </c>
      <c r="EA91" s="22">
        <f t="shared" si="937"/>
        <v>0.65624999999999978</v>
      </c>
      <c r="EB91" s="42">
        <v>111</v>
      </c>
      <c r="EC91" s="42">
        <v>9</v>
      </c>
      <c r="ED91" s="42">
        <v>5</v>
      </c>
      <c r="EE91" s="42">
        <v>1</v>
      </c>
      <c r="EF91" s="42">
        <v>7</v>
      </c>
      <c r="EG91" s="42">
        <v>8</v>
      </c>
      <c r="EH91" s="42">
        <v>1</v>
      </c>
      <c r="EI91" s="12">
        <f>SUM(EB91:EH91)</f>
        <v>142</v>
      </c>
      <c r="EJ91" s="12">
        <f t="shared" si="754"/>
        <v>147.19999999999999</v>
      </c>
      <c r="EK91" s="22">
        <f t="shared" si="938"/>
        <v>0.65624999999999978</v>
      </c>
      <c r="EL91" s="42">
        <v>0</v>
      </c>
      <c r="EM91" s="42">
        <v>0</v>
      </c>
      <c r="EN91" s="42">
        <v>0</v>
      </c>
      <c r="EO91" s="42">
        <v>0</v>
      </c>
      <c r="EP91" s="42">
        <v>0</v>
      </c>
      <c r="EQ91" s="42">
        <v>0</v>
      </c>
      <c r="ER91" s="42">
        <v>0</v>
      </c>
      <c r="ES91" s="12">
        <f>SUM(EL91:ER91)</f>
        <v>0</v>
      </c>
      <c r="ET91" s="12">
        <f t="shared" si="756"/>
        <v>0</v>
      </c>
      <c r="EU91" s="22">
        <f t="shared" si="939"/>
        <v>0.65624999999999978</v>
      </c>
      <c r="EV91" s="42">
        <v>1</v>
      </c>
      <c r="EW91" s="42">
        <v>0</v>
      </c>
      <c r="EX91" s="42">
        <v>0</v>
      </c>
      <c r="EY91" s="42">
        <v>0</v>
      </c>
      <c r="EZ91" s="42">
        <v>0</v>
      </c>
      <c r="FA91" s="42">
        <v>0</v>
      </c>
      <c r="FB91" s="42">
        <v>0</v>
      </c>
      <c r="FC91" s="12">
        <f>SUM(EV91:FB91)</f>
        <v>1</v>
      </c>
      <c r="FD91" s="12">
        <f t="shared" si="758"/>
        <v>1</v>
      </c>
      <c r="FE91" s="22">
        <f t="shared" si="940"/>
        <v>0.65624999999999978</v>
      </c>
      <c r="FF91" s="48">
        <f t="shared" si="916"/>
        <v>0</v>
      </c>
      <c r="FG91" s="48">
        <f t="shared" si="916"/>
        <v>0</v>
      </c>
      <c r="FH91" s="48">
        <f t="shared" si="916"/>
        <v>1</v>
      </c>
      <c r="FI91" s="48">
        <f t="shared" si="916"/>
        <v>0</v>
      </c>
      <c r="FJ91" s="48">
        <f t="shared" si="916"/>
        <v>0</v>
      </c>
      <c r="FK91" s="48">
        <f t="shared" si="916"/>
        <v>0</v>
      </c>
      <c r="FL91" s="48">
        <f t="shared" si="916"/>
        <v>2</v>
      </c>
      <c r="FM91" s="12">
        <f>SUM(FF91:FL91)</f>
        <v>3</v>
      </c>
      <c r="FN91" s="12">
        <f t="shared" si="760"/>
        <v>1.9</v>
      </c>
      <c r="FO91" s="22">
        <f t="shared" si="941"/>
        <v>0.65624999999999978</v>
      </c>
      <c r="FP91" s="48">
        <f t="shared" si="917"/>
        <v>43</v>
      </c>
      <c r="FQ91" s="48">
        <f t="shared" si="917"/>
        <v>3</v>
      </c>
      <c r="FR91" s="48">
        <f t="shared" si="917"/>
        <v>0</v>
      </c>
      <c r="FS91" s="48">
        <f t="shared" si="917"/>
        <v>0</v>
      </c>
      <c r="FT91" s="48">
        <f t="shared" si="917"/>
        <v>0</v>
      </c>
      <c r="FU91" s="48">
        <f t="shared" si="917"/>
        <v>4</v>
      </c>
      <c r="FV91" s="48">
        <f t="shared" si="917"/>
        <v>3</v>
      </c>
      <c r="FW91" s="12">
        <f>SUM(FP91:FV91)</f>
        <v>53</v>
      </c>
      <c r="FX91" s="12">
        <f t="shared" si="762"/>
        <v>48.2</v>
      </c>
      <c r="FY91" s="22">
        <f t="shared" si="942"/>
        <v>0.65624999999999978</v>
      </c>
      <c r="FZ91" s="48">
        <f t="shared" si="918"/>
        <v>141</v>
      </c>
      <c r="GA91" s="48">
        <f t="shared" si="918"/>
        <v>11</v>
      </c>
      <c r="GB91" s="48">
        <f t="shared" si="918"/>
        <v>5</v>
      </c>
      <c r="GC91" s="48">
        <f t="shared" si="918"/>
        <v>1</v>
      </c>
      <c r="GD91" s="48">
        <f t="shared" si="918"/>
        <v>7</v>
      </c>
      <c r="GE91" s="48">
        <f t="shared" si="918"/>
        <v>10</v>
      </c>
      <c r="GF91" s="48">
        <f t="shared" si="918"/>
        <v>1</v>
      </c>
      <c r="GG91" s="12">
        <f>SUM(FZ91:GF91)</f>
        <v>176</v>
      </c>
      <c r="GH91" s="12">
        <f t="shared" si="764"/>
        <v>180</v>
      </c>
      <c r="GI91" s="22">
        <f t="shared" si="943"/>
        <v>0.65624999999999978</v>
      </c>
      <c r="GJ91" s="48">
        <f t="shared" si="919"/>
        <v>208</v>
      </c>
      <c r="GK91" s="48">
        <f t="shared" si="919"/>
        <v>22</v>
      </c>
      <c r="GL91" s="48">
        <f t="shared" si="919"/>
        <v>5</v>
      </c>
      <c r="GM91" s="48">
        <f t="shared" si="919"/>
        <v>1</v>
      </c>
      <c r="GN91" s="48">
        <f t="shared" si="919"/>
        <v>6</v>
      </c>
      <c r="GO91" s="48">
        <f t="shared" si="919"/>
        <v>16</v>
      </c>
      <c r="GP91" s="48">
        <f t="shared" si="919"/>
        <v>2</v>
      </c>
      <c r="GQ91" s="12">
        <f>SUM(GJ91:GP91)</f>
        <v>260</v>
      </c>
      <c r="GR91" s="12">
        <f t="shared" si="766"/>
        <v>258.59999999999997</v>
      </c>
      <c r="GS91" s="22">
        <f t="shared" si="944"/>
        <v>0.65624999999999978</v>
      </c>
      <c r="GT91" s="48">
        <f t="shared" si="920"/>
        <v>26</v>
      </c>
      <c r="GU91" s="48">
        <f t="shared" si="920"/>
        <v>2</v>
      </c>
      <c r="GV91" s="48">
        <f t="shared" si="920"/>
        <v>1</v>
      </c>
      <c r="GW91" s="48">
        <f t="shared" si="920"/>
        <v>0</v>
      </c>
      <c r="GX91" s="48">
        <f t="shared" si="920"/>
        <v>0</v>
      </c>
      <c r="GY91" s="48">
        <f t="shared" si="920"/>
        <v>2</v>
      </c>
      <c r="GZ91" s="48">
        <f t="shared" si="920"/>
        <v>4</v>
      </c>
      <c r="HA91" s="12">
        <f>SUM(GT91:GZ91)</f>
        <v>35</v>
      </c>
      <c r="HB91" s="12">
        <f t="shared" si="768"/>
        <v>31.1</v>
      </c>
      <c r="HC91" s="22">
        <f t="shared" si="945"/>
        <v>0.65624999999999978</v>
      </c>
      <c r="HD91" s="48">
        <f t="shared" si="921"/>
        <v>13</v>
      </c>
      <c r="HE91" s="48">
        <f t="shared" si="921"/>
        <v>2</v>
      </c>
      <c r="HF91" s="48">
        <f t="shared" si="921"/>
        <v>0</v>
      </c>
      <c r="HG91" s="48">
        <f t="shared" si="921"/>
        <v>0</v>
      </c>
      <c r="HH91" s="48">
        <f t="shared" si="921"/>
        <v>0</v>
      </c>
      <c r="HI91" s="48">
        <f t="shared" si="921"/>
        <v>0</v>
      </c>
      <c r="HJ91" s="48">
        <f t="shared" si="921"/>
        <v>2</v>
      </c>
      <c r="HK91" s="12">
        <f>SUM(HD91:HJ91)</f>
        <v>17</v>
      </c>
      <c r="HL91" s="12">
        <f t="shared" si="770"/>
        <v>15.4</v>
      </c>
      <c r="HM91" s="22">
        <f t="shared" si="946"/>
        <v>0.65624999999999978</v>
      </c>
      <c r="HN91" s="48">
        <f t="shared" si="922"/>
        <v>223</v>
      </c>
      <c r="HO91" s="48">
        <f t="shared" si="922"/>
        <v>24</v>
      </c>
      <c r="HP91" s="48">
        <f t="shared" si="922"/>
        <v>4</v>
      </c>
      <c r="HQ91" s="48">
        <f t="shared" si="922"/>
        <v>1</v>
      </c>
      <c r="HR91" s="48">
        <f t="shared" si="922"/>
        <v>6</v>
      </c>
      <c r="HS91" s="48">
        <f t="shared" si="922"/>
        <v>16</v>
      </c>
      <c r="HT91" s="48">
        <f t="shared" si="922"/>
        <v>1</v>
      </c>
      <c r="HU91" s="12">
        <f>SUM(HN91:HT91)</f>
        <v>275</v>
      </c>
      <c r="HV91" s="12">
        <f t="shared" si="772"/>
        <v>273.89999999999998</v>
      </c>
      <c r="HW91" s="22">
        <f t="shared" si="947"/>
        <v>0.65624999999999978</v>
      </c>
      <c r="HX91" s="48">
        <f t="shared" si="923"/>
        <v>126</v>
      </c>
      <c r="HY91" s="48">
        <f t="shared" si="923"/>
        <v>10</v>
      </c>
      <c r="HZ91" s="48">
        <f t="shared" si="923"/>
        <v>6</v>
      </c>
      <c r="IA91" s="48">
        <f t="shared" si="923"/>
        <v>1</v>
      </c>
      <c r="IB91" s="48">
        <f t="shared" si="923"/>
        <v>7</v>
      </c>
      <c r="IC91" s="48">
        <f t="shared" si="923"/>
        <v>8</v>
      </c>
      <c r="ID91" s="48">
        <f t="shared" si="923"/>
        <v>1</v>
      </c>
      <c r="IE91" s="12">
        <f t="shared" si="809"/>
        <v>159</v>
      </c>
      <c r="IF91" s="12">
        <f t="shared" si="774"/>
        <v>164.7</v>
      </c>
    </row>
    <row r="92" spans="1:240" ht="13" customHeight="1" thickTop="1" thickBot="1" x14ac:dyDescent="0.3">
      <c r="A92" s="23" t="s">
        <v>5</v>
      </c>
      <c r="B92" s="80">
        <f t="shared" ref="B92:I92" si="948">SUM(B88:B91)</f>
        <v>28</v>
      </c>
      <c r="C92" s="80">
        <f t="shared" si="948"/>
        <v>4</v>
      </c>
      <c r="D92" s="80">
        <f t="shared" si="948"/>
        <v>0</v>
      </c>
      <c r="E92" s="80">
        <f t="shared" si="948"/>
        <v>0</v>
      </c>
      <c r="F92" s="80">
        <f t="shared" si="948"/>
        <v>0</v>
      </c>
      <c r="G92" s="80">
        <f t="shared" si="948"/>
        <v>5</v>
      </c>
      <c r="H92" s="80">
        <f t="shared" si="948"/>
        <v>1</v>
      </c>
      <c r="I92" s="13">
        <f t="shared" si="948"/>
        <v>38</v>
      </c>
      <c r="J92" s="13">
        <f t="shared" si="800"/>
        <v>34.200000000000003</v>
      </c>
      <c r="K92" s="23" t="s">
        <v>5</v>
      </c>
      <c r="L92" s="80">
        <f t="shared" ref="L92:S92" si="949">SUM(L88:L91)</f>
        <v>39</v>
      </c>
      <c r="M92" s="80">
        <f t="shared" si="949"/>
        <v>6</v>
      </c>
      <c r="N92" s="80">
        <f t="shared" si="949"/>
        <v>1</v>
      </c>
      <c r="O92" s="80">
        <f t="shared" si="949"/>
        <v>0</v>
      </c>
      <c r="P92" s="80">
        <f t="shared" si="949"/>
        <v>0</v>
      </c>
      <c r="Q92" s="80">
        <f t="shared" si="949"/>
        <v>6</v>
      </c>
      <c r="R92" s="80">
        <f t="shared" si="949"/>
        <v>10</v>
      </c>
      <c r="S92" s="13">
        <f t="shared" si="949"/>
        <v>62</v>
      </c>
      <c r="T92" s="13">
        <f t="shared" si="730"/>
        <v>50.9</v>
      </c>
      <c r="U92" s="23" t="s">
        <v>5</v>
      </c>
      <c r="V92" s="80">
        <f t="shared" ref="V92:AC92" si="950">SUM(V88:V91)</f>
        <v>94</v>
      </c>
      <c r="W92" s="80">
        <f t="shared" si="950"/>
        <v>4</v>
      </c>
      <c r="X92" s="80">
        <f t="shared" si="950"/>
        <v>2</v>
      </c>
      <c r="Y92" s="80">
        <f t="shared" si="950"/>
        <v>0</v>
      </c>
      <c r="Z92" s="80">
        <f t="shared" si="950"/>
        <v>0</v>
      </c>
      <c r="AA92" s="80">
        <f t="shared" si="950"/>
        <v>9</v>
      </c>
      <c r="AB92" s="80">
        <f t="shared" si="950"/>
        <v>0</v>
      </c>
      <c r="AC92" s="13">
        <f t="shared" si="950"/>
        <v>109</v>
      </c>
      <c r="AD92" s="13">
        <f t="shared" si="732"/>
        <v>104.6</v>
      </c>
      <c r="AE92" s="23" t="s">
        <v>5</v>
      </c>
      <c r="AF92" s="80">
        <f t="shared" ref="AF92:AM92" si="951">SUM(AF88:AF91)</f>
        <v>0</v>
      </c>
      <c r="AG92" s="80">
        <f t="shared" si="951"/>
        <v>0</v>
      </c>
      <c r="AH92" s="80">
        <f t="shared" si="951"/>
        <v>0</v>
      </c>
      <c r="AI92" s="80">
        <f t="shared" si="951"/>
        <v>0</v>
      </c>
      <c r="AJ92" s="80">
        <f t="shared" si="951"/>
        <v>0</v>
      </c>
      <c r="AK92" s="80">
        <f t="shared" si="951"/>
        <v>0</v>
      </c>
      <c r="AL92" s="80">
        <f t="shared" si="951"/>
        <v>0</v>
      </c>
      <c r="AM92" s="13">
        <f t="shared" si="951"/>
        <v>0</v>
      </c>
      <c r="AN92" s="13">
        <f t="shared" si="734"/>
        <v>0</v>
      </c>
      <c r="AO92" s="23" t="s">
        <v>5</v>
      </c>
      <c r="AP92" s="80">
        <f t="shared" ref="AP92:AW92" si="952">SUM(AP88:AP91)</f>
        <v>4</v>
      </c>
      <c r="AQ92" s="80">
        <f t="shared" si="952"/>
        <v>1</v>
      </c>
      <c r="AR92" s="80">
        <f t="shared" si="952"/>
        <v>1</v>
      </c>
      <c r="AS92" s="80">
        <f t="shared" si="952"/>
        <v>0</v>
      </c>
      <c r="AT92" s="80">
        <f t="shared" si="952"/>
        <v>0</v>
      </c>
      <c r="AU92" s="80">
        <f t="shared" si="952"/>
        <v>0</v>
      </c>
      <c r="AV92" s="80">
        <f t="shared" si="952"/>
        <v>1</v>
      </c>
      <c r="AW92" s="13">
        <f t="shared" si="952"/>
        <v>7</v>
      </c>
      <c r="AX92" s="13">
        <f t="shared" si="736"/>
        <v>6.7</v>
      </c>
      <c r="AY92" s="23" t="s">
        <v>5</v>
      </c>
      <c r="AZ92" s="80">
        <f t="shared" ref="AZ92:BG92" si="953">SUM(AZ88:AZ91)</f>
        <v>749</v>
      </c>
      <c r="BA92" s="80">
        <f t="shared" si="953"/>
        <v>76</v>
      </c>
      <c r="BB92" s="80">
        <f t="shared" si="953"/>
        <v>16</v>
      </c>
      <c r="BC92" s="80">
        <f t="shared" si="953"/>
        <v>2</v>
      </c>
      <c r="BD92" s="80">
        <f t="shared" si="953"/>
        <v>27</v>
      </c>
      <c r="BE92" s="80">
        <f t="shared" si="953"/>
        <v>59</v>
      </c>
      <c r="BF92" s="80">
        <f t="shared" si="953"/>
        <v>4</v>
      </c>
      <c r="BG92" s="13">
        <f t="shared" si="953"/>
        <v>933</v>
      </c>
      <c r="BH92" s="13">
        <f t="shared" si="738"/>
        <v>932</v>
      </c>
      <c r="BI92" s="23" t="s">
        <v>5</v>
      </c>
      <c r="BJ92" s="80">
        <f t="shared" ref="BJ92:BQ92" si="954">SUM(BJ88:BJ91)</f>
        <v>16</v>
      </c>
      <c r="BK92" s="80">
        <f t="shared" si="954"/>
        <v>1</v>
      </c>
      <c r="BL92" s="80">
        <f t="shared" si="954"/>
        <v>0</v>
      </c>
      <c r="BM92" s="80">
        <f t="shared" si="954"/>
        <v>0</v>
      </c>
      <c r="BN92" s="80">
        <f t="shared" si="954"/>
        <v>0</v>
      </c>
      <c r="BO92" s="80">
        <f t="shared" si="954"/>
        <v>0</v>
      </c>
      <c r="BP92" s="80">
        <f t="shared" si="954"/>
        <v>1</v>
      </c>
      <c r="BQ92" s="13">
        <f t="shared" si="954"/>
        <v>18</v>
      </c>
      <c r="BR92" s="13">
        <f t="shared" si="740"/>
        <v>17.2</v>
      </c>
      <c r="BS92" s="23" t="s">
        <v>5</v>
      </c>
      <c r="BT92" s="80">
        <f t="shared" ref="BT92:CA92" si="955">SUM(BT88:BT91)</f>
        <v>0</v>
      </c>
      <c r="BU92" s="80">
        <f t="shared" si="955"/>
        <v>0</v>
      </c>
      <c r="BV92" s="80">
        <f t="shared" si="955"/>
        <v>0</v>
      </c>
      <c r="BW92" s="80">
        <f t="shared" si="955"/>
        <v>0</v>
      </c>
      <c r="BX92" s="80">
        <f t="shared" si="955"/>
        <v>0</v>
      </c>
      <c r="BY92" s="80">
        <f t="shared" si="955"/>
        <v>0</v>
      </c>
      <c r="BZ92" s="80">
        <f t="shared" si="955"/>
        <v>0</v>
      </c>
      <c r="CA92" s="13">
        <f t="shared" si="955"/>
        <v>0</v>
      </c>
      <c r="CB92" s="13">
        <f t="shared" si="742"/>
        <v>0</v>
      </c>
      <c r="CC92" s="23" t="s">
        <v>5</v>
      </c>
      <c r="CD92" s="80">
        <f t="shared" ref="CD92:CK92" si="956">SUM(CD88:CD91)</f>
        <v>8</v>
      </c>
      <c r="CE92" s="80">
        <f t="shared" si="956"/>
        <v>2</v>
      </c>
      <c r="CF92" s="80">
        <f t="shared" si="956"/>
        <v>1</v>
      </c>
      <c r="CG92" s="80">
        <f t="shared" si="956"/>
        <v>0</v>
      </c>
      <c r="CH92" s="80">
        <f t="shared" si="956"/>
        <v>0</v>
      </c>
      <c r="CI92" s="80">
        <f t="shared" si="956"/>
        <v>1</v>
      </c>
      <c r="CJ92" s="80">
        <f t="shared" si="956"/>
        <v>0</v>
      </c>
      <c r="CK92" s="13">
        <f t="shared" si="956"/>
        <v>12</v>
      </c>
      <c r="CL92" s="13">
        <f t="shared" si="744"/>
        <v>11.9</v>
      </c>
      <c r="CM92" s="23" t="s">
        <v>5</v>
      </c>
      <c r="CN92" s="80">
        <f t="shared" ref="CN92:CU92" si="957">SUM(CN88:CN91)</f>
        <v>0</v>
      </c>
      <c r="CO92" s="80">
        <f t="shared" si="957"/>
        <v>0</v>
      </c>
      <c r="CP92" s="80">
        <f t="shared" si="957"/>
        <v>0</v>
      </c>
      <c r="CQ92" s="80">
        <f t="shared" si="957"/>
        <v>0</v>
      </c>
      <c r="CR92" s="80">
        <f t="shared" si="957"/>
        <v>0</v>
      </c>
      <c r="CS92" s="80">
        <f t="shared" si="957"/>
        <v>0</v>
      </c>
      <c r="CT92" s="80">
        <f t="shared" si="957"/>
        <v>5</v>
      </c>
      <c r="CU92" s="13">
        <f t="shared" si="957"/>
        <v>5</v>
      </c>
      <c r="CV92" s="13">
        <f t="shared" si="746"/>
        <v>1</v>
      </c>
      <c r="CW92" s="23" t="s">
        <v>5</v>
      </c>
      <c r="CX92" s="80">
        <f t="shared" ref="CX92:DE92" si="958">SUM(CX88:CX91)</f>
        <v>40</v>
      </c>
      <c r="CY92" s="80">
        <f t="shared" si="958"/>
        <v>4</v>
      </c>
      <c r="CZ92" s="80">
        <f t="shared" si="958"/>
        <v>0</v>
      </c>
      <c r="DA92" s="80">
        <f t="shared" si="958"/>
        <v>0</v>
      </c>
      <c r="DB92" s="80">
        <f t="shared" si="958"/>
        <v>0</v>
      </c>
      <c r="DC92" s="80">
        <f t="shared" si="958"/>
        <v>2</v>
      </c>
      <c r="DD92" s="80">
        <f t="shared" si="958"/>
        <v>0</v>
      </c>
      <c r="DE92" s="13">
        <f t="shared" si="958"/>
        <v>46</v>
      </c>
      <c r="DF92" s="13">
        <f t="shared" si="748"/>
        <v>44.8</v>
      </c>
      <c r="DG92" s="23" t="s">
        <v>5</v>
      </c>
      <c r="DH92" s="80">
        <f t="shared" ref="DH92:DO92" si="959">SUM(DH88:DH91)</f>
        <v>0</v>
      </c>
      <c r="DI92" s="80">
        <f t="shared" si="959"/>
        <v>0</v>
      </c>
      <c r="DJ92" s="80">
        <f t="shared" si="959"/>
        <v>0</v>
      </c>
      <c r="DK92" s="80">
        <f t="shared" si="959"/>
        <v>0</v>
      </c>
      <c r="DL92" s="80">
        <f t="shared" si="959"/>
        <v>0</v>
      </c>
      <c r="DM92" s="80">
        <f t="shared" si="959"/>
        <v>0</v>
      </c>
      <c r="DN92" s="80">
        <f t="shared" si="959"/>
        <v>0</v>
      </c>
      <c r="DO92" s="13">
        <f t="shared" si="959"/>
        <v>0</v>
      </c>
      <c r="DP92" s="13">
        <f t="shared" si="750"/>
        <v>0</v>
      </c>
      <c r="DQ92" s="23" t="s">
        <v>5</v>
      </c>
      <c r="DR92" s="80">
        <f t="shared" ref="DR92:DY92" si="960">SUM(DR88:DR91)</f>
        <v>59</v>
      </c>
      <c r="DS92" s="80">
        <f t="shared" si="960"/>
        <v>4</v>
      </c>
      <c r="DT92" s="80">
        <f t="shared" si="960"/>
        <v>1</v>
      </c>
      <c r="DU92" s="80">
        <f t="shared" si="960"/>
        <v>0</v>
      </c>
      <c r="DV92" s="80">
        <f t="shared" si="960"/>
        <v>1</v>
      </c>
      <c r="DW92" s="80">
        <f t="shared" si="960"/>
        <v>3</v>
      </c>
      <c r="DX92" s="80">
        <f t="shared" si="960"/>
        <v>1</v>
      </c>
      <c r="DY92" s="13">
        <f t="shared" si="960"/>
        <v>69</v>
      </c>
      <c r="DZ92" s="13">
        <f t="shared" si="752"/>
        <v>67.900000000000006</v>
      </c>
      <c r="EA92" s="23" t="s">
        <v>5</v>
      </c>
      <c r="EB92" s="80">
        <f t="shared" ref="EB92:EI92" si="961">SUM(EB88:EB91)</f>
        <v>528</v>
      </c>
      <c r="EC92" s="80">
        <f t="shared" si="961"/>
        <v>34</v>
      </c>
      <c r="ED92" s="80">
        <f t="shared" si="961"/>
        <v>14</v>
      </c>
      <c r="EE92" s="80">
        <f t="shared" si="961"/>
        <v>4</v>
      </c>
      <c r="EF92" s="80">
        <f t="shared" si="961"/>
        <v>28</v>
      </c>
      <c r="EG92" s="80">
        <f t="shared" si="961"/>
        <v>41</v>
      </c>
      <c r="EH92" s="80">
        <f t="shared" si="961"/>
        <v>8</v>
      </c>
      <c r="EI92" s="13">
        <f t="shared" si="961"/>
        <v>657</v>
      </c>
      <c r="EJ92" s="13">
        <f t="shared" si="754"/>
        <v>666.2</v>
      </c>
      <c r="EK92" s="23" t="s">
        <v>5</v>
      </c>
      <c r="EL92" s="80">
        <f t="shared" ref="EL92:ES92" si="962">SUM(EL88:EL91)</f>
        <v>0</v>
      </c>
      <c r="EM92" s="80">
        <f t="shared" si="962"/>
        <v>0</v>
      </c>
      <c r="EN92" s="80">
        <f t="shared" si="962"/>
        <v>0</v>
      </c>
      <c r="EO92" s="80">
        <f t="shared" si="962"/>
        <v>0</v>
      </c>
      <c r="EP92" s="80">
        <f t="shared" si="962"/>
        <v>0</v>
      </c>
      <c r="EQ92" s="80">
        <f t="shared" si="962"/>
        <v>0</v>
      </c>
      <c r="ER92" s="80">
        <f t="shared" si="962"/>
        <v>0</v>
      </c>
      <c r="ES92" s="13">
        <f t="shared" si="962"/>
        <v>0</v>
      </c>
      <c r="ET92" s="13">
        <f t="shared" si="756"/>
        <v>0</v>
      </c>
      <c r="EU92" s="23" t="s">
        <v>5</v>
      </c>
      <c r="EV92" s="80">
        <f t="shared" ref="EV92:FC92" si="963">SUM(EV88:EV91)</f>
        <v>8</v>
      </c>
      <c r="EW92" s="80">
        <f t="shared" si="963"/>
        <v>0</v>
      </c>
      <c r="EX92" s="80">
        <f t="shared" si="963"/>
        <v>0</v>
      </c>
      <c r="EY92" s="80">
        <f t="shared" si="963"/>
        <v>0</v>
      </c>
      <c r="EZ92" s="80">
        <f t="shared" si="963"/>
        <v>0</v>
      </c>
      <c r="FA92" s="80">
        <f t="shared" si="963"/>
        <v>4</v>
      </c>
      <c r="FB92" s="80">
        <f t="shared" si="963"/>
        <v>0</v>
      </c>
      <c r="FC92" s="13">
        <f t="shared" si="963"/>
        <v>12</v>
      </c>
      <c r="FD92" s="13">
        <f t="shared" si="758"/>
        <v>9.6</v>
      </c>
      <c r="FE92" s="23" t="s">
        <v>5</v>
      </c>
      <c r="FF92" s="44">
        <f t="shared" ref="FF92:FM92" si="964">SUM(FF88:FF91)</f>
        <v>4</v>
      </c>
      <c r="FG92" s="44">
        <f t="shared" si="964"/>
        <v>1</v>
      </c>
      <c r="FH92" s="44">
        <f t="shared" si="964"/>
        <v>1</v>
      </c>
      <c r="FI92" s="44">
        <f t="shared" si="964"/>
        <v>0</v>
      </c>
      <c r="FJ92" s="44">
        <f t="shared" si="964"/>
        <v>0</v>
      </c>
      <c r="FK92" s="44">
        <f t="shared" si="964"/>
        <v>0</v>
      </c>
      <c r="FL92" s="44">
        <f t="shared" si="964"/>
        <v>6</v>
      </c>
      <c r="FM92" s="13">
        <f t="shared" si="964"/>
        <v>12</v>
      </c>
      <c r="FN92" s="13">
        <f t="shared" si="760"/>
        <v>7.7</v>
      </c>
      <c r="FO92" s="23" t="s">
        <v>5</v>
      </c>
      <c r="FP92" s="44">
        <f t="shared" ref="FP92:FW92" si="965">SUM(FP88:FP91)</f>
        <v>161</v>
      </c>
      <c r="FQ92" s="44">
        <f t="shared" si="965"/>
        <v>14</v>
      </c>
      <c r="FR92" s="44">
        <f t="shared" si="965"/>
        <v>3</v>
      </c>
      <c r="FS92" s="44">
        <f t="shared" si="965"/>
        <v>0</v>
      </c>
      <c r="FT92" s="44">
        <f t="shared" si="965"/>
        <v>0</v>
      </c>
      <c r="FU92" s="44">
        <f t="shared" si="965"/>
        <v>20</v>
      </c>
      <c r="FV92" s="44">
        <f t="shared" si="965"/>
        <v>11</v>
      </c>
      <c r="FW92" s="13">
        <f t="shared" si="965"/>
        <v>209</v>
      </c>
      <c r="FX92" s="13">
        <f t="shared" si="762"/>
        <v>189.7</v>
      </c>
      <c r="FY92" s="23" t="s">
        <v>5</v>
      </c>
      <c r="FZ92" s="44">
        <f t="shared" ref="FZ92:GG92" si="966">SUM(FZ88:FZ91)</f>
        <v>630</v>
      </c>
      <c r="GA92" s="44">
        <f t="shared" si="966"/>
        <v>40</v>
      </c>
      <c r="GB92" s="44">
        <f t="shared" si="966"/>
        <v>17</v>
      </c>
      <c r="GC92" s="44">
        <f t="shared" si="966"/>
        <v>4</v>
      </c>
      <c r="GD92" s="44">
        <f t="shared" si="966"/>
        <v>28</v>
      </c>
      <c r="GE92" s="44">
        <f t="shared" si="966"/>
        <v>51</v>
      </c>
      <c r="GF92" s="44">
        <f t="shared" si="966"/>
        <v>8</v>
      </c>
      <c r="GG92" s="13">
        <f t="shared" si="966"/>
        <v>778</v>
      </c>
      <c r="GH92" s="13">
        <f t="shared" si="764"/>
        <v>782.7</v>
      </c>
      <c r="GI92" s="23" t="s">
        <v>5</v>
      </c>
      <c r="GJ92" s="44">
        <f t="shared" ref="GJ92:GQ92" si="967">SUM(GJ88:GJ91)</f>
        <v>769</v>
      </c>
      <c r="GK92" s="44">
        <f t="shared" si="967"/>
        <v>78</v>
      </c>
      <c r="GL92" s="44">
        <f t="shared" si="967"/>
        <v>17</v>
      </c>
      <c r="GM92" s="44">
        <f t="shared" si="967"/>
        <v>2</v>
      </c>
      <c r="GN92" s="44">
        <f t="shared" si="967"/>
        <v>27</v>
      </c>
      <c r="GO92" s="44">
        <f t="shared" si="967"/>
        <v>59</v>
      </c>
      <c r="GP92" s="44">
        <f t="shared" si="967"/>
        <v>6</v>
      </c>
      <c r="GQ92" s="13">
        <f t="shared" si="967"/>
        <v>958</v>
      </c>
      <c r="GR92" s="13">
        <f t="shared" si="766"/>
        <v>955.90000000000009</v>
      </c>
      <c r="GS92" s="23" t="s">
        <v>5</v>
      </c>
      <c r="GT92" s="44">
        <f t="shared" ref="GT92:HA92" si="968">SUM(GT88:GT91)</f>
        <v>114</v>
      </c>
      <c r="GU92" s="44">
        <f t="shared" si="968"/>
        <v>11</v>
      </c>
      <c r="GV92" s="44">
        <f t="shared" si="968"/>
        <v>2</v>
      </c>
      <c r="GW92" s="44">
        <f t="shared" si="968"/>
        <v>0</v>
      </c>
      <c r="GX92" s="44">
        <f t="shared" si="968"/>
        <v>1</v>
      </c>
      <c r="GY92" s="44">
        <f t="shared" si="968"/>
        <v>9</v>
      </c>
      <c r="GZ92" s="44">
        <f t="shared" si="968"/>
        <v>12</v>
      </c>
      <c r="HA92" s="13">
        <f t="shared" si="968"/>
        <v>149</v>
      </c>
      <c r="HB92" s="13">
        <f t="shared" si="768"/>
        <v>136</v>
      </c>
      <c r="HC92" s="23" t="s">
        <v>5</v>
      </c>
      <c r="HD92" s="44">
        <f t="shared" ref="HD92:HK92" si="969">SUM(HD88:HD91)</f>
        <v>48</v>
      </c>
      <c r="HE92" s="44">
        <f t="shared" si="969"/>
        <v>6</v>
      </c>
      <c r="HF92" s="44">
        <f t="shared" si="969"/>
        <v>1</v>
      </c>
      <c r="HG92" s="44">
        <f t="shared" si="969"/>
        <v>0</v>
      </c>
      <c r="HH92" s="44">
        <f t="shared" si="969"/>
        <v>0</v>
      </c>
      <c r="HI92" s="44">
        <f t="shared" si="969"/>
        <v>3</v>
      </c>
      <c r="HJ92" s="44">
        <f t="shared" si="969"/>
        <v>5</v>
      </c>
      <c r="HK92" s="13">
        <f t="shared" si="969"/>
        <v>63</v>
      </c>
      <c r="HL92" s="13">
        <f t="shared" si="770"/>
        <v>57.7</v>
      </c>
      <c r="HM92" s="23" t="s">
        <v>5</v>
      </c>
      <c r="HN92" s="44">
        <f t="shared" ref="HN92:HU92" si="970">SUM(HN88:HN91)</f>
        <v>825</v>
      </c>
      <c r="HO92" s="44">
        <f t="shared" si="970"/>
        <v>84</v>
      </c>
      <c r="HP92" s="44">
        <f t="shared" si="970"/>
        <v>16</v>
      </c>
      <c r="HQ92" s="44">
        <f t="shared" si="970"/>
        <v>2</v>
      </c>
      <c r="HR92" s="44">
        <f t="shared" si="970"/>
        <v>27</v>
      </c>
      <c r="HS92" s="44">
        <f t="shared" si="970"/>
        <v>70</v>
      </c>
      <c r="HT92" s="44">
        <f t="shared" si="970"/>
        <v>5</v>
      </c>
      <c r="HU92" s="13">
        <f t="shared" si="970"/>
        <v>1029</v>
      </c>
      <c r="HV92" s="13">
        <f t="shared" si="772"/>
        <v>1020.6</v>
      </c>
      <c r="HW92" s="23" t="s">
        <v>5</v>
      </c>
      <c r="HX92" s="44">
        <f t="shared" ref="HX92:ID92" si="971">SUM(HX88:HX91)</f>
        <v>595</v>
      </c>
      <c r="HY92" s="44">
        <f t="shared" si="971"/>
        <v>38</v>
      </c>
      <c r="HZ92" s="44">
        <f t="shared" si="971"/>
        <v>15</v>
      </c>
      <c r="IA92" s="44">
        <f t="shared" si="971"/>
        <v>4</v>
      </c>
      <c r="IB92" s="44">
        <f t="shared" si="971"/>
        <v>29</v>
      </c>
      <c r="IC92" s="44">
        <f t="shared" si="971"/>
        <v>48</v>
      </c>
      <c r="ID92" s="44">
        <f t="shared" si="971"/>
        <v>9</v>
      </c>
      <c r="IE92" s="13">
        <f t="shared" ref="IE92" si="972">SUM(HX92:ID92)</f>
        <v>738</v>
      </c>
      <c r="IF92" s="13">
        <f t="shared" si="774"/>
        <v>743.7</v>
      </c>
    </row>
    <row r="93" spans="1:240" ht="13" customHeight="1" thickTop="1" x14ac:dyDescent="0.25">
      <c r="A93" s="22">
        <f>A91+"00:15"</f>
        <v>0.66666666666666641</v>
      </c>
      <c r="B93" s="42">
        <v>8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1</v>
      </c>
      <c r="I93" s="12">
        <f>SUM(B93:H93)</f>
        <v>9</v>
      </c>
      <c r="J93" s="12">
        <f t="shared" si="800"/>
        <v>8.1999999999999993</v>
      </c>
      <c r="K93" s="22">
        <f>K91+"00:15"</f>
        <v>0.66666666666666641</v>
      </c>
      <c r="L93" s="42">
        <v>13</v>
      </c>
      <c r="M93" s="42">
        <v>1</v>
      </c>
      <c r="N93" s="42">
        <v>0</v>
      </c>
      <c r="O93" s="42">
        <v>0</v>
      </c>
      <c r="P93" s="42">
        <v>0</v>
      </c>
      <c r="Q93" s="42">
        <v>2</v>
      </c>
      <c r="R93" s="42">
        <v>3</v>
      </c>
      <c r="S93" s="12">
        <f>SUM(L93:R93)</f>
        <v>19</v>
      </c>
      <c r="T93" s="12">
        <f t="shared" si="730"/>
        <v>15.4</v>
      </c>
      <c r="U93" s="22">
        <f>U91+"00:15"</f>
        <v>0.66666666666666641</v>
      </c>
      <c r="V93" s="42">
        <v>21</v>
      </c>
      <c r="W93" s="42">
        <v>4</v>
      </c>
      <c r="X93" s="42">
        <v>0</v>
      </c>
      <c r="Y93" s="42">
        <v>0</v>
      </c>
      <c r="Z93" s="42">
        <v>0</v>
      </c>
      <c r="AA93" s="42">
        <v>2</v>
      </c>
      <c r="AB93" s="42">
        <v>2</v>
      </c>
      <c r="AC93" s="12">
        <f>SUM(V93:AB93)</f>
        <v>29</v>
      </c>
      <c r="AD93" s="12">
        <f t="shared" si="732"/>
        <v>26.2</v>
      </c>
      <c r="AE93" s="22">
        <f>AE91+"00:15"</f>
        <v>0.66666666666666641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12">
        <f>SUM(AF93:AL93)</f>
        <v>0</v>
      </c>
      <c r="AN93" s="12">
        <f t="shared" si="734"/>
        <v>0</v>
      </c>
      <c r="AO93" s="22">
        <f>AO91+"00:15"</f>
        <v>0.66666666666666641</v>
      </c>
      <c r="AP93" s="42">
        <v>0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1</v>
      </c>
      <c r="AW93" s="12">
        <f>SUM(AP93:AV93)</f>
        <v>1</v>
      </c>
      <c r="AX93" s="12">
        <f t="shared" si="736"/>
        <v>0.2</v>
      </c>
      <c r="AY93" s="22">
        <f>AY91+"00:15"</f>
        <v>0.66666666666666641</v>
      </c>
      <c r="AZ93" s="42">
        <v>180</v>
      </c>
      <c r="BA93" s="42">
        <v>20</v>
      </c>
      <c r="BB93" s="42">
        <v>3</v>
      </c>
      <c r="BC93" s="42">
        <v>0</v>
      </c>
      <c r="BD93" s="42">
        <v>5</v>
      </c>
      <c r="BE93" s="42">
        <v>18</v>
      </c>
      <c r="BF93" s="42">
        <v>4</v>
      </c>
      <c r="BG93" s="12">
        <f>SUM(AZ93:BF93)</f>
        <v>230</v>
      </c>
      <c r="BH93" s="12">
        <f t="shared" si="738"/>
        <v>222.5</v>
      </c>
      <c r="BI93" s="22">
        <f>BI91+"00:15"</f>
        <v>0.66666666666666641</v>
      </c>
      <c r="BJ93" s="42">
        <v>4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12">
        <f>SUM(BJ93:BP93)</f>
        <v>4</v>
      </c>
      <c r="BR93" s="12">
        <f t="shared" si="740"/>
        <v>4</v>
      </c>
      <c r="BS93" s="22">
        <f>BS91+"00:15"</f>
        <v>0.66666666666666641</v>
      </c>
      <c r="BT93" s="42">
        <v>0</v>
      </c>
      <c r="BU93" s="42">
        <v>0</v>
      </c>
      <c r="BV93" s="42">
        <v>0</v>
      </c>
      <c r="BW93" s="42">
        <v>0</v>
      </c>
      <c r="BX93" s="42">
        <v>0</v>
      </c>
      <c r="BY93" s="42">
        <v>0</v>
      </c>
      <c r="BZ93" s="42">
        <v>0</v>
      </c>
      <c r="CA93" s="12">
        <f>SUM(BT93:BZ93)</f>
        <v>0</v>
      </c>
      <c r="CB93" s="12">
        <f t="shared" si="742"/>
        <v>0</v>
      </c>
      <c r="CC93" s="22">
        <f>CC91+"00:15"</f>
        <v>0.66666666666666641</v>
      </c>
      <c r="CD93" s="42">
        <v>4</v>
      </c>
      <c r="CE93" s="42">
        <v>0</v>
      </c>
      <c r="CF93" s="42">
        <v>0</v>
      </c>
      <c r="CG93" s="42">
        <v>0</v>
      </c>
      <c r="CH93" s="42">
        <v>0</v>
      </c>
      <c r="CI93" s="42">
        <v>0</v>
      </c>
      <c r="CJ93" s="42">
        <v>0</v>
      </c>
      <c r="CK93" s="12">
        <f>SUM(CD93:CJ93)</f>
        <v>4</v>
      </c>
      <c r="CL93" s="12">
        <f t="shared" si="744"/>
        <v>4</v>
      </c>
      <c r="CM93" s="22">
        <f>CM91+"00:15"</f>
        <v>0.66666666666666641</v>
      </c>
      <c r="CN93" s="42">
        <v>1</v>
      </c>
      <c r="CO93" s="42">
        <v>0</v>
      </c>
      <c r="CP93" s="42">
        <v>0</v>
      </c>
      <c r="CQ93" s="42">
        <v>0</v>
      </c>
      <c r="CR93" s="42">
        <v>0</v>
      </c>
      <c r="CS93" s="42">
        <v>0</v>
      </c>
      <c r="CT93" s="42">
        <v>4</v>
      </c>
      <c r="CU93" s="12">
        <f>SUM(CN93:CT93)</f>
        <v>5</v>
      </c>
      <c r="CV93" s="12">
        <f t="shared" si="746"/>
        <v>1.8</v>
      </c>
      <c r="CW93" s="22">
        <f>CW91+"00:15"</f>
        <v>0.66666666666666641</v>
      </c>
      <c r="CX93" s="42">
        <v>10</v>
      </c>
      <c r="CY93" s="42">
        <v>1</v>
      </c>
      <c r="CZ93" s="42">
        <v>0</v>
      </c>
      <c r="DA93" s="42">
        <v>0</v>
      </c>
      <c r="DB93" s="42">
        <v>0</v>
      </c>
      <c r="DC93" s="42">
        <v>2</v>
      </c>
      <c r="DD93" s="42">
        <v>0</v>
      </c>
      <c r="DE93" s="12">
        <f>SUM(CX93:DD93)</f>
        <v>13</v>
      </c>
      <c r="DF93" s="12">
        <f t="shared" si="748"/>
        <v>11.8</v>
      </c>
      <c r="DG93" s="22">
        <f>DG91+"00:15"</f>
        <v>0.66666666666666641</v>
      </c>
      <c r="DH93" s="42">
        <v>0</v>
      </c>
      <c r="DI93" s="42">
        <v>0</v>
      </c>
      <c r="DJ93" s="42">
        <v>0</v>
      </c>
      <c r="DK93" s="42">
        <v>0</v>
      </c>
      <c r="DL93" s="42">
        <v>0</v>
      </c>
      <c r="DM93" s="42">
        <v>0</v>
      </c>
      <c r="DN93" s="42">
        <v>0</v>
      </c>
      <c r="DO93" s="12">
        <f>SUM(DH93:DN93)</f>
        <v>0</v>
      </c>
      <c r="DP93" s="12">
        <f t="shared" si="750"/>
        <v>0</v>
      </c>
      <c r="DQ93" s="22">
        <f>DQ91+"00:15"</f>
        <v>0.66666666666666641</v>
      </c>
      <c r="DR93" s="42">
        <v>17</v>
      </c>
      <c r="DS93" s="42">
        <v>1</v>
      </c>
      <c r="DT93" s="42">
        <v>0</v>
      </c>
      <c r="DU93" s="42">
        <v>0</v>
      </c>
      <c r="DV93" s="42">
        <v>0</v>
      </c>
      <c r="DW93" s="42">
        <v>1</v>
      </c>
      <c r="DX93" s="42">
        <v>0</v>
      </c>
      <c r="DY93" s="12">
        <f>SUM(DR93:DX93)</f>
        <v>19</v>
      </c>
      <c r="DZ93" s="12">
        <f t="shared" si="752"/>
        <v>18.399999999999999</v>
      </c>
      <c r="EA93" s="22">
        <f>EA91+"00:15"</f>
        <v>0.66666666666666641</v>
      </c>
      <c r="EB93" s="42">
        <v>117</v>
      </c>
      <c r="EC93" s="42">
        <v>14</v>
      </c>
      <c r="ED93" s="42">
        <v>2</v>
      </c>
      <c r="EE93" s="42">
        <v>1</v>
      </c>
      <c r="EF93" s="42">
        <v>7</v>
      </c>
      <c r="EG93" s="42">
        <v>11</v>
      </c>
      <c r="EH93" s="42">
        <v>4</v>
      </c>
      <c r="EI93" s="12">
        <f>SUM(EB93:EH93)</f>
        <v>156</v>
      </c>
      <c r="EJ93" s="12">
        <f t="shared" si="754"/>
        <v>155.50000000000003</v>
      </c>
      <c r="EK93" s="22">
        <f>EK91+"00:15"</f>
        <v>0.66666666666666641</v>
      </c>
      <c r="EL93" s="42">
        <v>1</v>
      </c>
      <c r="EM93" s="42">
        <v>0</v>
      </c>
      <c r="EN93" s="42">
        <v>0</v>
      </c>
      <c r="EO93" s="42">
        <v>0</v>
      </c>
      <c r="EP93" s="42">
        <v>0</v>
      </c>
      <c r="EQ93" s="42">
        <v>0</v>
      </c>
      <c r="ER93" s="42">
        <v>0</v>
      </c>
      <c r="ES93" s="12">
        <f>SUM(EL93:ER93)</f>
        <v>1</v>
      </c>
      <c r="ET93" s="12">
        <f t="shared" si="756"/>
        <v>1</v>
      </c>
      <c r="EU93" s="22">
        <f>EU91+"00:15"</f>
        <v>0.66666666666666641</v>
      </c>
      <c r="EV93" s="42">
        <v>0</v>
      </c>
      <c r="EW93" s="42">
        <v>0</v>
      </c>
      <c r="EX93" s="42">
        <v>0</v>
      </c>
      <c r="EY93" s="42">
        <v>0</v>
      </c>
      <c r="EZ93" s="42">
        <v>0</v>
      </c>
      <c r="FA93" s="42">
        <v>1</v>
      </c>
      <c r="FB93" s="42">
        <v>0</v>
      </c>
      <c r="FC93" s="12">
        <f>SUM(EV93:FB93)</f>
        <v>1</v>
      </c>
      <c r="FD93" s="12">
        <f t="shared" si="758"/>
        <v>0.4</v>
      </c>
      <c r="FE93" s="22">
        <f>FE91+"00:15"</f>
        <v>0.66666666666666641</v>
      </c>
      <c r="FF93" s="48">
        <f t="shared" ref="FF93:FL96" si="973">SUM(AF93,AP93,CN93,EL93)</f>
        <v>2</v>
      </c>
      <c r="FG93" s="48">
        <f t="shared" si="973"/>
        <v>0</v>
      </c>
      <c r="FH93" s="48">
        <f t="shared" si="973"/>
        <v>0</v>
      </c>
      <c r="FI93" s="48">
        <f t="shared" si="973"/>
        <v>0</v>
      </c>
      <c r="FJ93" s="48">
        <f t="shared" si="973"/>
        <v>0</v>
      </c>
      <c r="FK93" s="48">
        <f t="shared" si="973"/>
        <v>0</v>
      </c>
      <c r="FL93" s="48">
        <f t="shared" si="973"/>
        <v>5</v>
      </c>
      <c r="FM93" s="12">
        <f>SUM(FF93:FL93)</f>
        <v>7</v>
      </c>
      <c r="FN93" s="12">
        <f t="shared" si="760"/>
        <v>3</v>
      </c>
      <c r="FO93" s="22">
        <f>FO91+"00:15"</f>
        <v>0.66666666666666641</v>
      </c>
      <c r="FP93" s="48">
        <f t="shared" ref="FP93:FV96" si="974">SUM(B93,L93,V93,AF93)</f>
        <v>42</v>
      </c>
      <c r="FQ93" s="48">
        <f t="shared" si="974"/>
        <v>5</v>
      </c>
      <c r="FR93" s="48">
        <f t="shared" si="974"/>
        <v>0</v>
      </c>
      <c r="FS93" s="48">
        <f t="shared" si="974"/>
        <v>0</v>
      </c>
      <c r="FT93" s="48">
        <f t="shared" si="974"/>
        <v>0</v>
      </c>
      <c r="FU93" s="48">
        <f t="shared" si="974"/>
        <v>4</v>
      </c>
      <c r="FV93" s="48">
        <f t="shared" si="974"/>
        <v>6</v>
      </c>
      <c r="FW93" s="12">
        <f>SUM(FP93:FV93)</f>
        <v>57</v>
      </c>
      <c r="FX93" s="12">
        <f t="shared" si="762"/>
        <v>49.800000000000004</v>
      </c>
      <c r="FY93" s="22">
        <f>FY91+"00:15"</f>
        <v>0.66666666666666641</v>
      </c>
      <c r="FZ93" s="48">
        <f t="shared" ref="FZ93:GF96" si="975">SUM(V93,BT93,CD93,EB93)</f>
        <v>142</v>
      </c>
      <c r="GA93" s="48">
        <f t="shared" si="975"/>
        <v>18</v>
      </c>
      <c r="GB93" s="48">
        <f t="shared" si="975"/>
        <v>2</v>
      </c>
      <c r="GC93" s="48">
        <f t="shared" si="975"/>
        <v>1</v>
      </c>
      <c r="GD93" s="48">
        <f t="shared" si="975"/>
        <v>7</v>
      </c>
      <c r="GE93" s="48">
        <f t="shared" si="975"/>
        <v>13</v>
      </c>
      <c r="GF93" s="48">
        <f t="shared" si="975"/>
        <v>6</v>
      </c>
      <c r="GG93" s="12">
        <f>SUM(FZ93:GF93)</f>
        <v>189</v>
      </c>
      <c r="GH93" s="12">
        <f t="shared" si="764"/>
        <v>185.7</v>
      </c>
      <c r="GI93" s="22">
        <f>GI91+"00:15"</f>
        <v>0.66666666666666641</v>
      </c>
      <c r="GJ93" s="48">
        <f t="shared" ref="GJ93:GP96" si="976">SUM(AP93,AZ93,BJ93,BT93)</f>
        <v>184</v>
      </c>
      <c r="GK93" s="48">
        <f t="shared" si="976"/>
        <v>20</v>
      </c>
      <c r="GL93" s="48">
        <f t="shared" si="976"/>
        <v>3</v>
      </c>
      <c r="GM93" s="48">
        <f t="shared" si="976"/>
        <v>0</v>
      </c>
      <c r="GN93" s="48">
        <f t="shared" si="976"/>
        <v>5</v>
      </c>
      <c r="GO93" s="48">
        <f t="shared" si="976"/>
        <v>18</v>
      </c>
      <c r="GP93" s="48">
        <f t="shared" si="976"/>
        <v>5</v>
      </c>
      <c r="GQ93" s="12">
        <f>SUM(GJ93:GP93)</f>
        <v>235</v>
      </c>
      <c r="GR93" s="12">
        <f t="shared" si="766"/>
        <v>226.7</v>
      </c>
      <c r="GS93" s="22">
        <f>GS91+"00:15"</f>
        <v>0.66666666666666641</v>
      </c>
      <c r="GT93" s="48">
        <f t="shared" ref="GT93:GZ96" si="977">SUM(L93,BJ93,DH93,DR93)</f>
        <v>34</v>
      </c>
      <c r="GU93" s="48">
        <f t="shared" si="977"/>
        <v>2</v>
      </c>
      <c r="GV93" s="48">
        <f t="shared" si="977"/>
        <v>0</v>
      </c>
      <c r="GW93" s="48">
        <f t="shared" si="977"/>
        <v>0</v>
      </c>
      <c r="GX93" s="48">
        <f t="shared" si="977"/>
        <v>0</v>
      </c>
      <c r="GY93" s="48">
        <f t="shared" si="977"/>
        <v>3</v>
      </c>
      <c r="GZ93" s="48">
        <f t="shared" si="977"/>
        <v>3</v>
      </c>
      <c r="HA93" s="12">
        <f>SUM(GT93:GZ93)</f>
        <v>42</v>
      </c>
      <c r="HB93" s="12">
        <f t="shared" si="768"/>
        <v>37.800000000000004</v>
      </c>
      <c r="HC93" s="22">
        <f>HC91+"00:15"</f>
        <v>0.66666666666666641</v>
      </c>
      <c r="HD93" s="48">
        <f t="shared" ref="HD93:HJ96" si="978">SUM(CD93,CN93,CX93,DH93)</f>
        <v>15</v>
      </c>
      <c r="HE93" s="48">
        <f t="shared" si="978"/>
        <v>1</v>
      </c>
      <c r="HF93" s="48">
        <f t="shared" si="978"/>
        <v>0</v>
      </c>
      <c r="HG93" s="48">
        <f t="shared" si="978"/>
        <v>0</v>
      </c>
      <c r="HH93" s="48">
        <f t="shared" si="978"/>
        <v>0</v>
      </c>
      <c r="HI93" s="48">
        <f t="shared" si="978"/>
        <v>2</v>
      </c>
      <c r="HJ93" s="48">
        <f t="shared" si="978"/>
        <v>4</v>
      </c>
      <c r="HK93" s="12">
        <f>SUM(HD93:HJ93)</f>
        <v>22</v>
      </c>
      <c r="HL93" s="12">
        <f t="shared" si="770"/>
        <v>17.600000000000001</v>
      </c>
      <c r="HM93" s="22">
        <f>HM91+"00:15"</f>
        <v>0.66666666666666641</v>
      </c>
      <c r="HN93" s="48">
        <f t="shared" ref="HN93:HT96" si="979">SUM(B93,AZ93,CX93,EV93)</f>
        <v>198</v>
      </c>
      <c r="HO93" s="48">
        <f t="shared" si="979"/>
        <v>21</v>
      </c>
      <c r="HP93" s="48">
        <f t="shared" si="979"/>
        <v>3</v>
      </c>
      <c r="HQ93" s="48">
        <f t="shared" si="979"/>
        <v>0</v>
      </c>
      <c r="HR93" s="48">
        <f t="shared" si="979"/>
        <v>5</v>
      </c>
      <c r="HS93" s="48">
        <f t="shared" si="979"/>
        <v>21</v>
      </c>
      <c r="HT93" s="48">
        <f t="shared" si="979"/>
        <v>5</v>
      </c>
      <c r="HU93" s="12">
        <f>SUM(HN93:HT93)</f>
        <v>253</v>
      </c>
      <c r="HV93" s="12">
        <f t="shared" si="772"/>
        <v>242.9</v>
      </c>
      <c r="HW93" s="22">
        <f>HW91+"00:15"</f>
        <v>0.66666666666666641</v>
      </c>
      <c r="HX93" s="48">
        <f t="shared" ref="HX93:ID96" si="980">SUM(DR93,EB93,EL93,EV93)</f>
        <v>135</v>
      </c>
      <c r="HY93" s="48">
        <f t="shared" si="980"/>
        <v>15</v>
      </c>
      <c r="HZ93" s="48">
        <f t="shared" si="980"/>
        <v>2</v>
      </c>
      <c r="IA93" s="48">
        <f t="shared" si="980"/>
        <v>1</v>
      </c>
      <c r="IB93" s="48">
        <f t="shared" si="980"/>
        <v>7</v>
      </c>
      <c r="IC93" s="48">
        <f t="shared" si="980"/>
        <v>13</v>
      </c>
      <c r="ID93" s="48">
        <f t="shared" si="980"/>
        <v>4</v>
      </c>
      <c r="IE93" s="12">
        <f t="shared" si="809"/>
        <v>177</v>
      </c>
      <c r="IF93" s="12">
        <f t="shared" si="774"/>
        <v>175.3</v>
      </c>
    </row>
    <row r="94" spans="1:240" ht="13" customHeight="1" x14ac:dyDescent="0.25">
      <c r="A94" s="22">
        <f t="shared" ref="A94:A96" si="981">A93+"00:15"</f>
        <v>0.67708333333333304</v>
      </c>
      <c r="B94" s="42">
        <v>9</v>
      </c>
      <c r="C94" s="42">
        <v>1</v>
      </c>
      <c r="D94" s="42">
        <v>0</v>
      </c>
      <c r="E94" s="42">
        <v>0</v>
      </c>
      <c r="F94" s="42">
        <v>0</v>
      </c>
      <c r="G94" s="42">
        <v>1</v>
      </c>
      <c r="H94" s="42">
        <v>2</v>
      </c>
      <c r="I94" s="12">
        <f>SUM(B94:H94)</f>
        <v>13</v>
      </c>
      <c r="J94" s="12">
        <f t="shared" si="800"/>
        <v>10.8</v>
      </c>
      <c r="K94" s="22">
        <f t="shared" ref="K94:K96" si="982">K93+"00:15"</f>
        <v>0.67708333333333304</v>
      </c>
      <c r="L94" s="42">
        <v>15</v>
      </c>
      <c r="M94" s="42">
        <v>1</v>
      </c>
      <c r="N94" s="42">
        <v>0</v>
      </c>
      <c r="O94" s="42">
        <v>0</v>
      </c>
      <c r="P94" s="42">
        <v>0</v>
      </c>
      <c r="Q94" s="42">
        <v>2</v>
      </c>
      <c r="R94" s="42">
        <v>1</v>
      </c>
      <c r="S94" s="12">
        <f>SUM(L94:R94)</f>
        <v>19</v>
      </c>
      <c r="T94" s="12">
        <f t="shared" si="730"/>
        <v>17</v>
      </c>
      <c r="U94" s="22">
        <f t="shared" ref="U94:U96" si="983">U93+"00:15"</f>
        <v>0.67708333333333304</v>
      </c>
      <c r="V94" s="42">
        <v>22</v>
      </c>
      <c r="W94" s="42">
        <v>3</v>
      </c>
      <c r="X94" s="42">
        <v>0</v>
      </c>
      <c r="Y94" s="42">
        <v>0</v>
      </c>
      <c r="Z94" s="42">
        <v>0</v>
      </c>
      <c r="AA94" s="42">
        <v>5</v>
      </c>
      <c r="AB94" s="42">
        <v>1</v>
      </c>
      <c r="AC94" s="12">
        <f>SUM(V94:AB94)</f>
        <v>31</v>
      </c>
      <c r="AD94" s="12">
        <f t="shared" si="732"/>
        <v>27.2</v>
      </c>
      <c r="AE94" s="22">
        <f t="shared" ref="AE94:AE96" si="984">AE93+"00:15"</f>
        <v>0.67708333333333304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12">
        <f>SUM(AF94:AL94)</f>
        <v>0</v>
      </c>
      <c r="AN94" s="12">
        <f t="shared" si="734"/>
        <v>0</v>
      </c>
      <c r="AO94" s="22">
        <f t="shared" ref="AO94:AO96" si="985">AO93+"00:15"</f>
        <v>0.67708333333333304</v>
      </c>
      <c r="AP94" s="42">
        <v>2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12">
        <f>SUM(AP94:AV94)</f>
        <v>2</v>
      </c>
      <c r="AX94" s="12">
        <f t="shared" si="736"/>
        <v>2</v>
      </c>
      <c r="AY94" s="22">
        <f t="shared" ref="AY94:AY96" si="986">AY93+"00:15"</f>
        <v>0.67708333333333304</v>
      </c>
      <c r="AZ94" s="42">
        <v>244</v>
      </c>
      <c r="BA94" s="42">
        <v>18</v>
      </c>
      <c r="BB94" s="42">
        <v>0</v>
      </c>
      <c r="BC94" s="42">
        <v>0</v>
      </c>
      <c r="BD94" s="42">
        <v>9</v>
      </c>
      <c r="BE94" s="42">
        <v>12</v>
      </c>
      <c r="BF94" s="42">
        <v>2</v>
      </c>
      <c r="BG94" s="12">
        <f>SUM(AZ94:BF94)</f>
        <v>285</v>
      </c>
      <c r="BH94" s="12">
        <f t="shared" si="738"/>
        <v>285.2</v>
      </c>
      <c r="BI94" s="22">
        <f t="shared" ref="BI94:BI96" si="987">BI93+"00:15"</f>
        <v>0.67708333333333304</v>
      </c>
      <c r="BJ94" s="42">
        <v>3</v>
      </c>
      <c r="BK94" s="42">
        <v>0</v>
      </c>
      <c r="BL94" s="42">
        <v>0</v>
      </c>
      <c r="BM94" s="42">
        <v>0</v>
      </c>
      <c r="BN94" s="42">
        <v>0</v>
      </c>
      <c r="BO94" s="42">
        <v>0</v>
      </c>
      <c r="BP94" s="42">
        <v>0</v>
      </c>
      <c r="BQ94" s="12">
        <f>SUM(BJ94:BP94)</f>
        <v>3</v>
      </c>
      <c r="BR94" s="12">
        <f t="shared" si="740"/>
        <v>3</v>
      </c>
      <c r="BS94" s="22">
        <f t="shared" ref="BS94:BS96" si="988">BS93+"00:15"</f>
        <v>0.67708333333333304</v>
      </c>
      <c r="BT94" s="42">
        <v>0</v>
      </c>
      <c r="BU94" s="42">
        <v>0</v>
      </c>
      <c r="BV94" s="42">
        <v>0</v>
      </c>
      <c r="BW94" s="42">
        <v>0</v>
      </c>
      <c r="BX94" s="42">
        <v>0</v>
      </c>
      <c r="BY94" s="42">
        <v>0</v>
      </c>
      <c r="BZ94" s="42">
        <v>0</v>
      </c>
      <c r="CA94" s="12">
        <f>SUM(BT94:BZ94)</f>
        <v>0</v>
      </c>
      <c r="CB94" s="12">
        <f t="shared" si="742"/>
        <v>0</v>
      </c>
      <c r="CC94" s="22">
        <f t="shared" ref="CC94:CC96" si="989">CC93+"00:15"</f>
        <v>0.67708333333333304</v>
      </c>
      <c r="CD94" s="42">
        <v>3</v>
      </c>
      <c r="CE94" s="42">
        <v>0</v>
      </c>
      <c r="CF94" s="42">
        <v>0</v>
      </c>
      <c r="CG94" s="42">
        <v>0</v>
      </c>
      <c r="CH94" s="42">
        <v>0</v>
      </c>
      <c r="CI94" s="42">
        <v>0</v>
      </c>
      <c r="CJ94" s="42">
        <v>0</v>
      </c>
      <c r="CK94" s="12">
        <f>SUM(CD94:CJ94)</f>
        <v>3</v>
      </c>
      <c r="CL94" s="12">
        <f t="shared" si="744"/>
        <v>3</v>
      </c>
      <c r="CM94" s="22">
        <f t="shared" ref="CM94:CM96" si="990">CM93+"00:15"</f>
        <v>0.67708333333333304</v>
      </c>
      <c r="CN94" s="42">
        <v>1</v>
      </c>
      <c r="CO94" s="42">
        <v>0</v>
      </c>
      <c r="CP94" s="42">
        <v>0</v>
      </c>
      <c r="CQ94" s="42">
        <v>0</v>
      </c>
      <c r="CR94" s="42">
        <v>0</v>
      </c>
      <c r="CS94" s="42">
        <v>0</v>
      </c>
      <c r="CT94" s="42">
        <v>3</v>
      </c>
      <c r="CU94" s="12">
        <f>SUM(CN94:CT94)</f>
        <v>4</v>
      </c>
      <c r="CV94" s="12">
        <f t="shared" si="746"/>
        <v>1.6</v>
      </c>
      <c r="CW94" s="22">
        <f t="shared" ref="CW94:CW96" si="991">CW93+"00:15"</f>
        <v>0.67708333333333304</v>
      </c>
      <c r="CX94" s="42">
        <v>12</v>
      </c>
      <c r="CY94" s="42">
        <v>1</v>
      </c>
      <c r="CZ94" s="42">
        <v>0</v>
      </c>
      <c r="DA94" s="42">
        <v>0</v>
      </c>
      <c r="DB94" s="42">
        <v>0</v>
      </c>
      <c r="DC94" s="42">
        <v>0</v>
      </c>
      <c r="DD94" s="42">
        <v>0</v>
      </c>
      <c r="DE94" s="12">
        <f>SUM(CX94:DD94)</f>
        <v>13</v>
      </c>
      <c r="DF94" s="12">
        <f t="shared" si="748"/>
        <v>13</v>
      </c>
      <c r="DG94" s="22">
        <f t="shared" ref="DG94:DG96" si="992">DG93+"00:15"</f>
        <v>0.67708333333333304</v>
      </c>
      <c r="DH94" s="42">
        <v>0</v>
      </c>
      <c r="DI94" s="42">
        <v>0</v>
      </c>
      <c r="DJ94" s="42">
        <v>0</v>
      </c>
      <c r="DK94" s="42">
        <v>0</v>
      </c>
      <c r="DL94" s="42">
        <v>0</v>
      </c>
      <c r="DM94" s="42">
        <v>0</v>
      </c>
      <c r="DN94" s="42">
        <v>0</v>
      </c>
      <c r="DO94" s="12">
        <f>SUM(DH94:DN94)</f>
        <v>0</v>
      </c>
      <c r="DP94" s="12">
        <f t="shared" si="750"/>
        <v>0</v>
      </c>
      <c r="DQ94" s="22">
        <f t="shared" ref="DQ94:DQ96" si="993">DQ93+"00:15"</f>
        <v>0.67708333333333304</v>
      </c>
      <c r="DR94" s="42">
        <v>11</v>
      </c>
      <c r="DS94" s="42">
        <v>1</v>
      </c>
      <c r="DT94" s="42">
        <v>0</v>
      </c>
      <c r="DU94" s="42">
        <v>0</v>
      </c>
      <c r="DV94" s="42">
        <v>0</v>
      </c>
      <c r="DW94" s="42">
        <v>0</v>
      </c>
      <c r="DX94" s="42">
        <v>0</v>
      </c>
      <c r="DY94" s="12">
        <f>SUM(DR94:DX94)</f>
        <v>12</v>
      </c>
      <c r="DZ94" s="12">
        <f t="shared" si="752"/>
        <v>12</v>
      </c>
      <c r="EA94" s="22">
        <f t="shared" ref="EA94:EA96" si="994">EA93+"00:15"</f>
        <v>0.67708333333333304</v>
      </c>
      <c r="EB94" s="42">
        <v>126</v>
      </c>
      <c r="EC94" s="42">
        <v>11</v>
      </c>
      <c r="ED94" s="42">
        <v>4</v>
      </c>
      <c r="EE94" s="42">
        <v>1</v>
      </c>
      <c r="EF94" s="42">
        <v>6</v>
      </c>
      <c r="EG94" s="42">
        <v>11</v>
      </c>
      <c r="EH94" s="42">
        <v>4</v>
      </c>
      <c r="EI94" s="12">
        <f>SUM(EB94:EH94)</f>
        <v>163</v>
      </c>
      <c r="EJ94" s="12">
        <f t="shared" si="754"/>
        <v>162.50000000000003</v>
      </c>
      <c r="EK94" s="22">
        <f t="shared" ref="EK94:EK96" si="995">EK93+"00:15"</f>
        <v>0.67708333333333304</v>
      </c>
      <c r="EL94" s="42">
        <v>0</v>
      </c>
      <c r="EM94" s="42">
        <v>0</v>
      </c>
      <c r="EN94" s="42">
        <v>0</v>
      </c>
      <c r="EO94" s="42">
        <v>0</v>
      </c>
      <c r="EP94" s="42">
        <v>0</v>
      </c>
      <c r="EQ94" s="42">
        <v>0</v>
      </c>
      <c r="ER94" s="42">
        <v>1</v>
      </c>
      <c r="ES94" s="12">
        <f>SUM(EL94:ER94)</f>
        <v>1</v>
      </c>
      <c r="ET94" s="12">
        <f t="shared" si="756"/>
        <v>0.2</v>
      </c>
      <c r="EU94" s="22">
        <f t="shared" ref="EU94:EU96" si="996">EU93+"00:15"</f>
        <v>0.67708333333333304</v>
      </c>
      <c r="EV94" s="42">
        <v>3</v>
      </c>
      <c r="EW94" s="42">
        <v>0</v>
      </c>
      <c r="EX94" s="42">
        <v>0</v>
      </c>
      <c r="EY94" s="42">
        <v>0</v>
      </c>
      <c r="EZ94" s="42">
        <v>0</v>
      </c>
      <c r="FA94" s="42">
        <v>0</v>
      </c>
      <c r="FB94" s="42">
        <v>0</v>
      </c>
      <c r="FC94" s="12">
        <f>SUM(EV94:FB94)</f>
        <v>3</v>
      </c>
      <c r="FD94" s="12">
        <f t="shared" si="758"/>
        <v>3</v>
      </c>
      <c r="FE94" s="22">
        <f t="shared" ref="FE94:FE96" si="997">FE93+"00:15"</f>
        <v>0.67708333333333304</v>
      </c>
      <c r="FF94" s="48">
        <f t="shared" si="973"/>
        <v>3</v>
      </c>
      <c r="FG94" s="48">
        <f t="shared" si="973"/>
        <v>0</v>
      </c>
      <c r="FH94" s="48">
        <f t="shared" si="973"/>
        <v>0</v>
      </c>
      <c r="FI94" s="48">
        <f t="shared" si="973"/>
        <v>0</v>
      </c>
      <c r="FJ94" s="48">
        <f t="shared" si="973"/>
        <v>0</v>
      </c>
      <c r="FK94" s="48">
        <f t="shared" si="973"/>
        <v>0</v>
      </c>
      <c r="FL94" s="48">
        <f t="shared" si="973"/>
        <v>4</v>
      </c>
      <c r="FM94" s="12">
        <f>SUM(FF94:FL94)</f>
        <v>7</v>
      </c>
      <c r="FN94" s="12">
        <f t="shared" si="760"/>
        <v>3.8</v>
      </c>
      <c r="FO94" s="22">
        <f t="shared" ref="FO94:FO96" si="998">FO93+"00:15"</f>
        <v>0.67708333333333304</v>
      </c>
      <c r="FP94" s="48">
        <f t="shared" si="974"/>
        <v>46</v>
      </c>
      <c r="FQ94" s="48">
        <f t="shared" si="974"/>
        <v>5</v>
      </c>
      <c r="FR94" s="48">
        <f t="shared" si="974"/>
        <v>0</v>
      </c>
      <c r="FS94" s="48">
        <f t="shared" si="974"/>
        <v>0</v>
      </c>
      <c r="FT94" s="48">
        <f t="shared" si="974"/>
        <v>0</v>
      </c>
      <c r="FU94" s="48">
        <f t="shared" si="974"/>
        <v>8</v>
      </c>
      <c r="FV94" s="48">
        <f t="shared" si="974"/>
        <v>4</v>
      </c>
      <c r="FW94" s="12">
        <f>SUM(FP94:FV94)</f>
        <v>63</v>
      </c>
      <c r="FX94" s="12">
        <f t="shared" si="762"/>
        <v>55</v>
      </c>
      <c r="FY94" s="22">
        <f t="shared" ref="FY94:FY96" si="999">FY93+"00:15"</f>
        <v>0.67708333333333304</v>
      </c>
      <c r="FZ94" s="48">
        <f t="shared" si="975"/>
        <v>151</v>
      </c>
      <c r="GA94" s="48">
        <f t="shared" si="975"/>
        <v>14</v>
      </c>
      <c r="GB94" s="48">
        <f t="shared" si="975"/>
        <v>4</v>
      </c>
      <c r="GC94" s="48">
        <f t="shared" si="975"/>
        <v>1</v>
      </c>
      <c r="GD94" s="48">
        <f t="shared" si="975"/>
        <v>6</v>
      </c>
      <c r="GE94" s="48">
        <f t="shared" si="975"/>
        <v>16</v>
      </c>
      <c r="GF94" s="48">
        <f t="shared" si="975"/>
        <v>5</v>
      </c>
      <c r="GG94" s="12">
        <f>SUM(FZ94:GF94)</f>
        <v>197</v>
      </c>
      <c r="GH94" s="12">
        <f t="shared" si="764"/>
        <v>192.70000000000002</v>
      </c>
      <c r="GI94" s="22">
        <f t="shared" ref="GI94:GI96" si="1000">GI93+"00:15"</f>
        <v>0.67708333333333304</v>
      </c>
      <c r="GJ94" s="48">
        <f t="shared" si="976"/>
        <v>249</v>
      </c>
      <c r="GK94" s="48">
        <f t="shared" si="976"/>
        <v>18</v>
      </c>
      <c r="GL94" s="48">
        <f t="shared" si="976"/>
        <v>0</v>
      </c>
      <c r="GM94" s="48">
        <f t="shared" si="976"/>
        <v>0</v>
      </c>
      <c r="GN94" s="48">
        <f t="shared" si="976"/>
        <v>9</v>
      </c>
      <c r="GO94" s="48">
        <f t="shared" si="976"/>
        <v>12</v>
      </c>
      <c r="GP94" s="48">
        <f t="shared" si="976"/>
        <v>2</v>
      </c>
      <c r="GQ94" s="12">
        <f>SUM(GJ94:GP94)</f>
        <v>290</v>
      </c>
      <c r="GR94" s="12">
        <f t="shared" si="766"/>
        <v>290.2</v>
      </c>
      <c r="GS94" s="22">
        <f t="shared" ref="GS94:GS96" si="1001">GS93+"00:15"</f>
        <v>0.67708333333333304</v>
      </c>
      <c r="GT94" s="48">
        <f t="shared" si="977"/>
        <v>29</v>
      </c>
      <c r="GU94" s="48">
        <f t="shared" si="977"/>
        <v>2</v>
      </c>
      <c r="GV94" s="48">
        <f t="shared" si="977"/>
        <v>0</v>
      </c>
      <c r="GW94" s="48">
        <f t="shared" si="977"/>
        <v>0</v>
      </c>
      <c r="GX94" s="48">
        <f t="shared" si="977"/>
        <v>0</v>
      </c>
      <c r="GY94" s="48">
        <f t="shared" si="977"/>
        <v>2</v>
      </c>
      <c r="GZ94" s="48">
        <f t="shared" si="977"/>
        <v>1</v>
      </c>
      <c r="HA94" s="12">
        <f>SUM(GT94:GZ94)</f>
        <v>34</v>
      </c>
      <c r="HB94" s="12">
        <f t="shared" si="768"/>
        <v>32</v>
      </c>
      <c r="HC94" s="22">
        <f t="shared" ref="HC94:HC96" si="1002">HC93+"00:15"</f>
        <v>0.67708333333333304</v>
      </c>
      <c r="HD94" s="48">
        <f t="shared" si="978"/>
        <v>16</v>
      </c>
      <c r="HE94" s="48">
        <f t="shared" si="978"/>
        <v>1</v>
      </c>
      <c r="HF94" s="48">
        <f t="shared" si="978"/>
        <v>0</v>
      </c>
      <c r="HG94" s="48">
        <f t="shared" si="978"/>
        <v>0</v>
      </c>
      <c r="HH94" s="48">
        <f t="shared" si="978"/>
        <v>0</v>
      </c>
      <c r="HI94" s="48">
        <f t="shared" si="978"/>
        <v>0</v>
      </c>
      <c r="HJ94" s="48">
        <f t="shared" si="978"/>
        <v>3</v>
      </c>
      <c r="HK94" s="12">
        <f>SUM(HD94:HJ94)</f>
        <v>20</v>
      </c>
      <c r="HL94" s="12">
        <f t="shared" si="770"/>
        <v>17.600000000000001</v>
      </c>
      <c r="HM94" s="22">
        <f t="shared" ref="HM94:HM96" si="1003">HM93+"00:15"</f>
        <v>0.67708333333333304</v>
      </c>
      <c r="HN94" s="48">
        <f t="shared" si="979"/>
        <v>268</v>
      </c>
      <c r="HO94" s="48">
        <f t="shared" si="979"/>
        <v>20</v>
      </c>
      <c r="HP94" s="48">
        <f t="shared" si="979"/>
        <v>0</v>
      </c>
      <c r="HQ94" s="48">
        <f t="shared" si="979"/>
        <v>0</v>
      </c>
      <c r="HR94" s="48">
        <f t="shared" si="979"/>
        <v>9</v>
      </c>
      <c r="HS94" s="48">
        <f t="shared" si="979"/>
        <v>13</v>
      </c>
      <c r="HT94" s="48">
        <f t="shared" si="979"/>
        <v>4</v>
      </c>
      <c r="HU94" s="12">
        <f>SUM(HN94:HT94)</f>
        <v>314</v>
      </c>
      <c r="HV94" s="12">
        <f t="shared" si="772"/>
        <v>312</v>
      </c>
      <c r="HW94" s="22">
        <f t="shared" ref="HW94:HW96" si="1004">HW93+"00:15"</f>
        <v>0.67708333333333304</v>
      </c>
      <c r="HX94" s="48">
        <f t="shared" si="980"/>
        <v>140</v>
      </c>
      <c r="HY94" s="48">
        <f t="shared" si="980"/>
        <v>12</v>
      </c>
      <c r="HZ94" s="48">
        <f t="shared" si="980"/>
        <v>4</v>
      </c>
      <c r="IA94" s="48">
        <f t="shared" si="980"/>
        <v>1</v>
      </c>
      <c r="IB94" s="48">
        <f t="shared" si="980"/>
        <v>6</v>
      </c>
      <c r="IC94" s="48">
        <f t="shared" si="980"/>
        <v>11</v>
      </c>
      <c r="ID94" s="48">
        <f t="shared" si="980"/>
        <v>5</v>
      </c>
      <c r="IE94" s="12">
        <f t="shared" si="809"/>
        <v>179</v>
      </c>
      <c r="IF94" s="12">
        <f t="shared" si="774"/>
        <v>177.70000000000002</v>
      </c>
    </row>
    <row r="95" spans="1:240" ht="13" customHeight="1" x14ac:dyDescent="0.25">
      <c r="A95" s="22">
        <f t="shared" si="981"/>
        <v>0.68749999999999967</v>
      </c>
      <c r="B95" s="42">
        <v>9</v>
      </c>
      <c r="C95" s="42">
        <v>1</v>
      </c>
      <c r="D95" s="42">
        <v>0</v>
      </c>
      <c r="E95" s="42">
        <v>0</v>
      </c>
      <c r="F95" s="42">
        <v>0</v>
      </c>
      <c r="G95" s="42">
        <v>0</v>
      </c>
      <c r="H95" s="42">
        <v>2</v>
      </c>
      <c r="I95" s="12">
        <f>SUM(B95:H95)</f>
        <v>12</v>
      </c>
      <c r="J95" s="12">
        <f t="shared" si="800"/>
        <v>10.4</v>
      </c>
      <c r="K95" s="22">
        <f t="shared" si="982"/>
        <v>0.68749999999999967</v>
      </c>
      <c r="L95" s="42">
        <v>10</v>
      </c>
      <c r="M95" s="42">
        <v>0</v>
      </c>
      <c r="N95" s="42">
        <v>0</v>
      </c>
      <c r="O95" s="42">
        <v>0</v>
      </c>
      <c r="P95" s="42">
        <v>0</v>
      </c>
      <c r="Q95" s="42">
        <v>1</v>
      </c>
      <c r="R95" s="42">
        <v>6</v>
      </c>
      <c r="S95" s="12">
        <f>SUM(L95:R95)</f>
        <v>17</v>
      </c>
      <c r="T95" s="12">
        <f t="shared" si="730"/>
        <v>11.600000000000001</v>
      </c>
      <c r="U95" s="22">
        <f t="shared" si="983"/>
        <v>0.68749999999999967</v>
      </c>
      <c r="V95" s="42">
        <v>24</v>
      </c>
      <c r="W95" s="42">
        <v>1</v>
      </c>
      <c r="X95" s="42">
        <v>0</v>
      </c>
      <c r="Y95" s="42">
        <v>0</v>
      </c>
      <c r="Z95" s="42">
        <v>0</v>
      </c>
      <c r="AA95" s="42">
        <v>6</v>
      </c>
      <c r="AB95" s="42">
        <v>0</v>
      </c>
      <c r="AC95" s="12">
        <f>SUM(V95:AB95)</f>
        <v>31</v>
      </c>
      <c r="AD95" s="12">
        <f t="shared" si="732"/>
        <v>27.4</v>
      </c>
      <c r="AE95" s="22">
        <f t="shared" si="984"/>
        <v>0.68749999999999967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12">
        <f>SUM(AF95:AL95)</f>
        <v>0</v>
      </c>
      <c r="AN95" s="12">
        <f t="shared" si="734"/>
        <v>0</v>
      </c>
      <c r="AO95" s="22">
        <f t="shared" si="985"/>
        <v>0.68749999999999967</v>
      </c>
      <c r="AP95" s="42">
        <v>1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0</v>
      </c>
      <c r="AW95" s="12">
        <f>SUM(AP95:AV95)</f>
        <v>1</v>
      </c>
      <c r="AX95" s="12">
        <f t="shared" si="736"/>
        <v>1</v>
      </c>
      <c r="AY95" s="22">
        <f t="shared" si="986"/>
        <v>0.68749999999999967</v>
      </c>
      <c r="AZ95" s="42">
        <v>185</v>
      </c>
      <c r="BA95" s="42">
        <v>16</v>
      </c>
      <c r="BB95" s="42">
        <v>3</v>
      </c>
      <c r="BC95" s="42">
        <v>0</v>
      </c>
      <c r="BD95" s="42">
        <v>8</v>
      </c>
      <c r="BE95" s="42">
        <v>12</v>
      </c>
      <c r="BF95" s="42">
        <v>0</v>
      </c>
      <c r="BG95" s="12">
        <f>SUM(AZ95:BF95)</f>
        <v>224</v>
      </c>
      <c r="BH95" s="12">
        <f t="shared" si="738"/>
        <v>226.3</v>
      </c>
      <c r="BI95" s="22">
        <f t="shared" si="987"/>
        <v>0.68749999999999967</v>
      </c>
      <c r="BJ95" s="42">
        <v>0</v>
      </c>
      <c r="BK95" s="42">
        <v>0</v>
      </c>
      <c r="BL95" s="42">
        <v>0</v>
      </c>
      <c r="BM95" s="42">
        <v>0</v>
      </c>
      <c r="BN95" s="42">
        <v>0</v>
      </c>
      <c r="BO95" s="42">
        <v>1</v>
      </c>
      <c r="BP95" s="42">
        <v>0</v>
      </c>
      <c r="BQ95" s="12">
        <f>SUM(BJ95:BP95)</f>
        <v>1</v>
      </c>
      <c r="BR95" s="12">
        <f t="shared" si="740"/>
        <v>0.4</v>
      </c>
      <c r="BS95" s="22">
        <f t="shared" si="988"/>
        <v>0.68749999999999967</v>
      </c>
      <c r="BT95" s="42">
        <v>0</v>
      </c>
      <c r="BU95" s="42">
        <v>0</v>
      </c>
      <c r="BV95" s="42">
        <v>0</v>
      </c>
      <c r="BW95" s="42">
        <v>0</v>
      </c>
      <c r="BX95" s="42">
        <v>0</v>
      </c>
      <c r="BY95" s="42">
        <v>0</v>
      </c>
      <c r="BZ95" s="42">
        <v>0</v>
      </c>
      <c r="CA95" s="12">
        <f>SUM(BT95:BZ95)</f>
        <v>0</v>
      </c>
      <c r="CB95" s="12">
        <f t="shared" si="742"/>
        <v>0</v>
      </c>
      <c r="CC95" s="22">
        <f t="shared" si="989"/>
        <v>0.68749999999999967</v>
      </c>
      <c r="CD95" s="42">
        <v>0</v>
      </c>
      <c r="CE95" s="42">
        <v>0</v>
      </c>
      <c r="CF95" s="42">
        <v>0</v>
      </c>
      <c r="CG95" s="42">
        <v>0</v>
      </c>
      <c r="CH95" s="42">
        <v>0</v>
      </c>
      <c r="CI95" s="42">
        <v>1</v>
      </c>
      <c r="CJ95" s="42">
        <v>0</v>
      </c>
      <c r="CK95" s="12">
        <f>SUM(CD95:CJ95)</f>
        <v>1</v>
      </c>
      <c r="CL95" s="12">
        <f t="shared" si="744"/>
        <v>0.4</v>
      </c>
      <c r="CM95" s="22">
        <f t="shared" si="990"/>
        <v>0.68749999999999967</v>
      </c>
      <c r="CN95" s="42">
        <v>0</v>
      </c>
      <c r="CO95" s="42">
        <v>0</v>
      </c>
      <c r="CP95" s="42">
        <v>0</v>
      </c>
      <c r="CQ95" s="42">
        <v>0</v>
      </c>
      <c r="CR95" s="42">
        <v>0</v>
      </c>
      <c r="CS95" s="42">
        <v>0</v>
      </c>
      <c r="CT95" s="42">
        <v>0</v>
      </c>
      <c r="CU95" s="12">
        <f>SUM(CN95:CT95)</f>
        <v>0</v>
      </c>
      <c r="CV95" s="12">
        <f t="shared" si="746"/>
        <v>0</v>
      </c>
      <c r="CW95" s="22">
        <f t="shared" si="991"/>
        <v>0.68749999999999967</v>
      </c>
      <c r="CX95" s="42">
        <v>8</v>
      </c>
      <c r="CY95" s="42">
        <v>1</v>
      </c>
      <c r="CZ95" s="42">
        <v>0</v>
      </c>
      <c r="DA95" s="42">
        <v>0</v>
      </c>
      <c r="DB95" s="42">
        <v>0</v>
      </c>
      <c r="DC95" s="42">
        <v>3</v>
      </c>
      <c r="DD95" s="42">
        <v>0</v>
      </c>
      <c r="DE95" s="12">
        <f>SUM(CX95:DD95)</f>
        <v>12</v>
      </c>
      <c r="DF95" s="12">
        <f t="shared" si="748"/>
        <v>10.199999999999999</v>
      </c>
      <c r="DG95" s="22">
        <f t="shared" si="992"/>
        <v>0.68749999999999967</v>
      </c>
      <c r="DH95" s="42">
        <v>0</v>
      </c>
      <c r="DI95" s="42">
        <v>0</v>
      </c>
      <c r="DJ95" s="42">
        <v>0</v>
      </c>
      <c r="DK95" s="42">
        <v>0</v>
      </c>
      <c r="DL95" s="42">
        <v>0</v>
      </c>
      <c r="DM95" s="42">
        <v>0</v>
      </c>
      <c r="DN95" s="42">
        <v>0</v>
      </c>
      <c r="DO95" s="12">
        <f>SUM(DH95:DN95)</f>
        <v>0</v>
      </c>
      <c r="DP95" s="12">
        <f t="shared" si="750"/>
        <v>0</v>
      </c>
      <c r="DQ95" s="22">
        <f t="shared" si="993"/>
        <v>0.68749999999999967</v>
      </c>
      <c r="DR95" s="42">
        <v>14</v>
      </c>
      <c r="DS95" s="42">
        <v>2</v>
      </c>
      <c r="DT95" s="42">
        <v>0</v>
      </c>
      <c r="DU95" s="42">
        <v>0</v>
      </c>
      <c r="DV95" s="42">
        <v>0</v>
      </c>
      <c r="DW95" s="42">
        <v>2</v>
      </c>
      <c r="DX95" s="42">
        <v>0</v>
      </c>
      <c r="DY95" s="12">
        <f>SUM(DR95:DX95)</f>
        <v>18</v>
      </c>
      <c r="DZ95" s="12">
        <f t="shared" si="752"/>
        <v>16.8</v>
      </c>
      <c r="EA95" s="22">
        <f t="shared" si="994"/>
        <v>0.68749999999999967</v>
      </c>
      <c r="EB95" s="42">
        <v>138</v>
      </c>
      <c r="EC95" s="42">
        <v>10</v>
      </c>
      <c r="ED95" s="42">
        <v>2</v>
      </c>
      <c r="EE95" s="42">
        <v>0</v>
      </c>
      <c r="EF95" s="42">
        <v>8</v>
      </c>
      <c r="EG95" s="42">
        <v>9</v>
      </c>
      <c r="EH95" s="42">
        <v>5</v>
      </c>
      <c r="EI95" s="12">
        <f>SUM(EB95:EH95)</f>
        <v>172</v>
      </c>
      <c r="EJ95" s="12">
        <f t="shared" si="754"/>
        <v>171.6</v>
      </c>
      <c r="EK95" s="22">
        <f t="shared" si="995"/>
        <v>0.68749999999999967</v>
      </c>
      <c r="EL95" s="42">
        <v>1</v>
      </c>
      <c r="EM95" s="42">
        <v>0</v>
      </c>
      <c r="EN95" s="42">
        <v>0</v>
      </c>
      <c r="EO95" s="42">
        <v>0</v>
      </c>
      <c r="EP95" s="42">
        <v>0</v>
      </c>
      <c r="EQ95" s="42">
        <v>0</v>
      </c>
      <c r="ER95" s="42">
        <v>0</v>
      </c>
      <c r="ES95" s="12">
        <f>SUM(EL95:ER95)</f>
        <v>1</v>
      </c>
      <c r="ET95" s="12">
        <f t="shared" si="756"/>
        <v>1</v>
      </c>
      <c r="EU95" s="22">
        <f t="shared" si="996"/>
        <v>0.68749999999999967</v>
      </c>
      <c r="EV95" s="42">
        <v>0</v>
      </c>
      <c r="EW95" s="42">
        <v>0</v>
      </c>
      <c r="EX95" s="42">
        <v>0</v>
      </c>
      <c r="EY95" s="42">
        <v>0</v>
      </c>
      <c r="EZ95" s="42">
        <v>0</v>
      </c>
      <c r="FA95" s="42">
        <v>1</v>
      </c>
      <c r="FB95" s="42">
        <v>0</v>
      </c>
      <c r="FC95" s="12">
        <f>SUM(EV95:FB95)</f>
        <v>1</v>
      </c>
      <c r="FD95" s="12">
        <f t="shared" si="758"/>
        <v>0.4</v>
      </c>
      <c r="FE95" s="22">
        <f t="shared" si="997"/>
        <v>0.68749999999999967</v>
      </c>
      <c r="FF95" s="48">
        <f t="shared" si="973"/>
        <v>2</v>
      </c>
      <c r="FG95" s="48">
        <f t="shared" si="973"/>
        <v>0</v>
      </c>
      <c r="FH95" s="48">
        <f t="shared" si="973"/>
        <v>0</v>
      </c>
      <c r="FI95" s="48">
        <f t="shared" si="973"/>
        <v>0</v>
      </c>
      <c r="FJ95" s="48">
        <f t="shared" si="973"/>
        <v>0</v>
      </c>
      <c r="FK95" s="48">
        <f t="shared" si="973"/>
        <v>0</v>
      </c>
      <c r="FL95" s="48">
        <f t="shared" si="973"/>
        <v>0</v>
      </c>
      <c r="FM95" s="12">
        <f>SUM(FF95:FL95)</f>
        <v>2</v>
      </c>
      <c r="FN95" s="12">
        <f t="shared" si="760"/>
        <v>2</v>
      </c>
      <c r="FO95" s="22">
        <f t="shared" si="998"/>
        <v>0.68749999999999967</v>
      </c>
      <c r="FP95" s="48">
        <f t="shared" si="974"/>
        <v>43</v>
      </c>
      <c r="FQ95" s="48">
        <f t="shared" si="974"/>
        <v>2</v>
      </c>
      <c r="FR95" s="48">
        <f t="shared" si="974"/>
        <v>0</v>
      </c>
      <c r="FS95" s="48">
        <f t="shared" si="974"/>
        <v>0</v>
      </c>
      <c r="FT95" s="48">
        <f t="shared" si="974"/>
        <v>0</v>
      </c>
      <c r="FU95" s="48">
        <f t="shared" si="974"/>
        <v>7</v>
      </c>
      <c r="FV95" s="48">
        <f t="shared" si="974"/>
        <v>8</v>
      </c>
      <c r="FW95" s="12">
        <f>SUM(FP95:FV95)</f>
        <v>60</v>
      </c>
      <c r="FX95" s="12">
        <f t="shared" si="762"/>
        <v>49.4</v>
      </c>
      <c r="FY95" s="22">
        <f t="shared" si="999"/>
        <v>0.68749999999999967</v>
      </c>
      <c r="FZ95" s="48">
        <f t="shared" si="975"/>
        <v>162</v>
      </c>
      <c r="GA95" s="48">
        <f t="shared" si="975"/>
        <v>11</v>
      </c>
      <c r="GB95" s="48">
        <f t="shared" si="975"/>
        <v>2</v>
      </c>
      <c r="GC95" s="48">
        <f t="shared" si="975"/>
        <v>0</v>
      </c>
      <c r="GD95" s="48">
        <f t="shared" si="975"/>
        <v>8</v>
      </c>
      <c r="GE95" s="48">
        <f t="shared" si="975"/>
        <v>16</v>
      </c>
      <c r="GF95" s="48">
        <f t="shared" si="975"/>
        <v>5</v>
      </c>
      <c r="GG95" s="12">
        <f>SUM(FZ95:GF95)</f>
        <v>204</v>
      </c>
      <c r="GH95" s="12">
        <f t="shared" si="764"/>
        <v>199.4</v>
      </c>
      <c r="GI95" s="22">
        <f t="shared" si="1000"/>
        <v>0.68749999999999967</v>
      </c>
      <c r="GJ95" s="48">
        <f t="shared" si="976"/>
        <v>186</v>
      </c>
      <c r="GK95" s="48">
        <f t="shared" si="976"/>
        <v>16</v>
      </c>
      <c r="GL95" s="48">
        <f t="shared" si="976"/>
        <v>3</v>
      </c>
      <c r="GM95" s="48">
        <f t="shared" si="976"/>
        <v>0</v>
      </c>
      <c r="GN95" s="48">
        <f t="shared" si="976"/>
        <v>8</v>
      </c>
      <c r="GO95" s="48">
        <f t="shared" si="976"/>
        <v>13</v>
      </c>
      <c r="GP95" s="48">
        <f t="shared" si="976"/>
        <v>0</v>
      </c>
      <c r="GQ95" s="12">
        <f>SUM(GJ95:GP95)</f>
        <v>226</v>
      </c>
      <c r="GR95" s="12">
        <f t="shared" si="766"/>
        <v>227.7</v>
      </c>
      <c r="GS95" s="22">
        <f t="shared" si="1001"/>
        <v>0.68749999999999967</v>
      </c>
      <c r="GT95" s="48">
        <f t="shared" si="977"/>
        <v>24</v>
      </c>
      <c r="GU95" s="48">
        <f t="shared" si="977"/>
        <v>2</v>
      </c>
      <c r="GV95" s="48">
        <f t="shared" si="977"/>
        <v>0</v>
      </c>
      <c r="GW95" s="48">
        <f t="shared" si="977"/>
        <v>0</v>
      </c>
      <c r="GX95" s="48">
        <f t="shared" si="977"/>
        <v>0</v>
      </c>
      <c r="GY95" s="48">
        <f t="shared" si="977"/>
        <v>4</v>
      </c>
      <c r="GZ95" s="48">
        <f t="shared" si="977"/>
        <v>6</v>
      </c>
      <c r="HA95" s="12">
        <f>SUM(GT95:GZ95)</f>
        <v>36</v>
      </c>
      <c r="HB95" s="12">
        <f t="shared" si="768"/>
        <v>28.8</v>
      </c>
      <c r="HC95" s="22">
        <f t="shared" si="1002"/>
        <v>0.68749999999999967</v>
      </c>
      <c r="HD95" s="48">
        <f t="shared" si="978"/>
        <v>8</v>
      </c>
      <c r="HE95" s="48">
        <f t="shared" si="978"/>
        <v>1</v>
      </c>
      <c r="HF95" s="48">
        <f t="shared" si="978"/>
        <v>0</v>
      </c>
      <c r="HG95" s="48">
        <f t="shared" si="978"/>
        <v>0</v>
      </c>
      <c r="HH95" s="48">
        <f t="shared" si="978"/>
        <v>0</v>
      </c>
      <c r="HI95" s="48">
        <f t="shared" si="978"/>
        <v>4</v>
      </c>
      <c r="HJ95" s="48">
        <f t="shared" si="978"/>
        <v>0</v>
      </c>
      <c r="HK95" s="12">
        <f>SUM(HD95:HJ95)</f>
        <v>13</v>
      </c>
      <c r="HL95" s="12">
        <f t="shared" si="770"/>
        <v>10.6</v>
      </c>
      <c r="HM95" s="22">
        <f t="shared" si="1003"/>
        <v>0.68749999999999967</v>
      </c>
      <c r="HN95" s="48">
        <f t="shared" si="979"/>
        <v>202</v>
      </c>
      <c r="HO95" s="48">
        <f t="shared" si="979"/>
        <v>18</v>
      </c>
      <c r="HP95" s="48">
        <f t="shared" si="979"/>
        <v>3</v>
      </c>
      <c r="HQ95" s="48">
        <f t="shared" si="979"/>
        <v>0</v>
      </c>
      <c r="HR95" s="48">
        <f t="shared" si="979"/>
        <v>8</v>
      </c>
      <c r="HS95" s="48">
        <f t="shared" si="979"/>
        <v>16</v>
      </c>
      <c r="HT95" s="48">
        <f t="shared" si="979"/>
        <v>2</v>
      </c>
      <c r="HU95" s="12">
        <f>SUM(HN95:HT95)</f>
        <v>249</v>
      </c>
      <c r="HV95" s="12">
        <f t="shared" si="772"/>
        <v>247.3</v>
      </c>
      <c r="HW95" s="22">
        <f t="shared" si="1004"/>
        <v>0.68749999999999967</v>
      </c>
      <c r="HX95" s="48">
        <f t="shared" si="980"/>
        <v>153</v>
      </c>
      <c r="HY95" s="48">
        <f t="shared" si="980"/>
        <v>12</v>
      </c>
      <c r="HZ95" s="48">
        <f t="shared" si="980"/>
        <v>2</v>
      </c>
      <c r="IA95" s="48">
        <f t="shared" si="980"/>
        <v>0</v>
      </c>
      <c r="IB95" s="48">
        <f t="shared" si="980"/>
        <v>8</v>
      </c>
      <c r="IC95" s="48">
        <f t="shared" si="980"/>
        <v>12</v>
      </c>
      <c r="ID95" s="48">
        <f t="shared" si="980"/>
        <v>5</v>
      </c>
      <c r="IE95" s="12">
        <f t="shared" si="809"/>
        <v>192</v>
      </c>
      <c r="IF95" s="12">
        <f t="shared" si="774"/>
        <v>189.8</v>
      </c>
    </row>
    <row r="96" spans="1:240" ht="13" customHeight="1" thickBot="1" x14ac:dyDescent="0.3">
      <c r="A96" s="22">
        <f t="shared" si="981"/>
        <v>0.6979166666666663</v>
      </c>
      <c r="B96" s="42">
        <v>13</v>
      </c>
      <c r="C96" s="42">
        <v>1</v>
      </c>
      <c r="D96" s="42">
        <v>0</v>
      </c>
      <c r="E96" s="42">
        <v>0</v>
      </c>
      <c r="F96" s="42">
        <v>0</v>
      </c>
      <c r="G96" s="42">
        <v>1</v>
      </c>
      <c r="H96" s="42">
        <v>0</v>
      </c>
      <c r="I96" s="12">
        <f>SUM(B96:H96)</f>
        <v>15</v>
      </c>
      <c r="J96" s="12">
        <f t="shared" si="800"/>
        <v>14.4</v>
      </c>
      <c r="K96" s="22">
        <f t="shared" si="982"/>
        <v>0.6979166666666663</v>
      </c>
      <c r="L96" s="42">
        <v>8</v>
      </c>
      <c r="M96" s="42">
        <v>0</v>
      </c>
      <c r="N96" s="42">
        <v>1</v>
      </c>
      <c r="O96" s="42">
        <v>0</v>
      </c>
      <c r="P96" s="42">
        <v>0</v>
      </c>
      <c r="Q96" s="42">
        <v>3</v>
      </c>
      <c r="R96" s="42">
        <v>0</v>
      </c>
      <c r="S96" s="12">
        <f>SUM(L96:R96)</f>
        <v>12</v>
      </c>
      <c r="T96" s="12">
        <f t="shared" si="730"/>
        <v>10.7</v>
      </c>
      <c r="U96" s="22">
        <f t="shared" si="983"/>
        <v>0.6979166666666663</v>
      </c>
      <c r="V96" s="42">
        <v>20</v>
      </c>
      <c r="W96" s="42">
        <v>2</v>
      </c>
      <c r="X96" s="42">
        <v>0</v>
      </c>
      <c r="Y96" s="42">
        <v>0</v>
      </c>
      <c r="Z96" s="42">
        <v>0</v>
      </c>
      <c r="AA96" s="42">
        <v>1</v>
      </c>
      <c r="AB96" s="42">
        <v>4</v>
      </c>
      <c r="AC96" s="12">
        <f>SUM(V96:AB96)</f>
        <v>27</v>
      </c>
      <c r="AD96" s="12">
        <f t="shared" si="732"/>
        <v>23.2</v>
      </c>
      <c r="AE96" s="22">
        <f t="shared" si="984"/>
        <v>0.6979166666666663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12">
        <f>SUM(AF96:AL96)</f>
        <v>0</v>
      </c>
      <c r="AN96" s="12">
        <f t="shared" si="734"/>
        <v>0</v>
      </c>
      <c r="AO96" s="22">
        <f t="shared" si="985"/>
        <v>0.6979166666666663</v>
      </c>
      <c r="AP96" s="42">
        <v>2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1</v>
      </c>
      <c r="AW96" s="12">
        <f>SUM(AP96:AV96)</f>
        <v>3</v>
      </c>
      <c r="AX96" s="12">
        <f t="shared" si="736"/>
        <v>2.2000000000000002</v>
      </c>
      <c r="AY96" s="22">
        <f t="shared" si="986"/>
        <v>0.6979166666666663</v>
      </c>
      <c r="AZ96" s="42">
        <v>193</v>
      </c>
      <c r="BA96" s="42">
        <v>14</v>
      </c>
      <c r="BB96" s="42">
        <v>2</v>
      </c>
      <c r="BC96" s="42">
        <v>0</v>
      </c>
      <c r="BD96" s="42">
        <v>8</v>
      </c>
      <c r="BE96" s="42">
        <v>16</v>
      </c>
      <c r="BF96" s="42">
        <v>1</v>
      </c>
      <c r="BG96" s="12">
        <f>SUM(AZ96:BF96)</f>
        <v>234</v>
      </c>
      <c r="BH96" s="12">
        <f t="shared" si="738"/>
        <v>232.6</v>
      </c>
      <c r="BI96" s="22">
        <f t="shared" si="987"/>
        <v>0.6979166666666663</v>
      </c>
      <c r="BJ96" s="42">
        <v>7</v>
      </c>
      <c r="BK96" s="42">
        <v>1</v>
      </c>
      <c r="BL96" s="42">
        <v>1</v>
      </c>
      <c r="BM96" s="42">
        <v>0</v>
      </c>
      <c r="BN96" s="42">
        <v>0</v>
      </c>
      <c r="BO96" s="42">
        <v>0</v>
      </c>
      <c r="BP96" s="42">
        <v>0</v>
      </c>
      <c r="BQ96" s="12">
        <f>SUM(BJ96:BP96)</f>
        <v>9</v>
      </c>
      <c r="BR96" s="12">
        <f t="shared" si="740"/>
        <v>9.5</v>
      </c>
      <c r="BS96" s="22">
        <f t="shared" si="988"/>
        <v>0.6979166666666663</v>
      </c>
      <c r="BT96" s="42">
        <v>0</v>
      </c>
      <c r="BU96" s="42">
        <v>0</v>
      </c>
      <c r="BV96" s="42">
        <v>0</v>
      </c>
      <c r="BW96" s="42">
        <v>0</v>
      </c>
      <c r="BX96" s="42">
        <v>0</v>
      </c>
      <c r="BY96" s="42">
        <v>0</v>
      </c>
      <c r="BZ96" s="42">
        <v>0</v>
      </c>
      <c r="CA96" s="12">
        <f>SUM(BT96:BZ96)</f>
        <v>0</v>
      </c>
      <c r="CB96" s="12">
        <f t="shared" si="742"/>
        <v>0</v>
      </c>
      <c r="CC96" s="22">
        <f t="shared" si="989"/>
        <v>0.6979166666666663</v>
      </c>
      <c r="CD96" s="42">
        <v>2</v>
      </c>
      <c r="CE96" s="42">
        <v>0</v>
      </c>
      <c r="CF96" s="42">
        <v>0</v>
      </c>
      <c r="CG96" s="42">
        <v>0</v>
      </c>
      <c r="CH96" s="42">
        <v>0</v>
      </c>
      <c r="CI96" s="42">
        <v>1</v>
      </c>
      <c r="CJ96" s="42">
        <v>0</v>
      </c>
      <c r="CK96" s="12">
        <f>SUM(CD96:CJ96)</f>
        <v>3</v>
      </c>
      <c r="CL96" s="12">
        <f t="shared" si="744"/>
        <v>2.4</v>
      </c>
      <c r="CM96" s="22">
        <f t="shared" si="990"/>
        <v>0.6979166666666663</v>
      </c>
      <c r="CN96" s="42">
        <v>0</v>
      </c>
      <c r="CO96" s="42">
        <v>0</v>
      </c>
      <c r="CP96" s="42">
        <v>1</v>
      </c>
      <c r="CQ96" s="42">
        <v>0</v>
      </c>
      <c r="CR96" s="42">
        <v>0</v>
      </c>
      <c r="CS96" s="42">
        <v>0</v>
      </c>
      <c r="CT96" s="42">
        <v>1</v>
      </c>
      <c r="CU96" s="12">
        <f>SUM(CN96:CT96)</f>
        <v>2</v>
      </c>
      <c r="CV96" s="12">
        <f t="shared" si="746"/>
        <v>1.7</v>
      </c>
      <c r="CW96" s="22">
        <f t="shared" si="991"/>
        <v>0.6979166666666663</v>
      </c>
      <c r="CX96" s="42">
        <v>7</v>
      </c>
      <c r="CY96" s="42">
        <v>2</v>
      </c>
      <c r="CZ96" s="42">
        <v>0</v>
      </c>
      <c r="DA96" s="42">
        <v>0</v>
      </c>
      <c r="DB96" s="42">
        <v>0</v>
      </c>
      <c r="DC96" s="42">
        <v>1</v>
      </c>
      <c r="DD96" s="42">
        <v>0</v>
      </c>
      <c r="DE96" s="12">
        <f>SUM(CX96:DD96)</f>
        <v>10</v>
      </c>
      <c r="DF96" s="12">
        <f t="shared" si="748"/>
        <v>9.4</v>
      </c>
      <c r="DG96" s="22">
        <f t="shared" si="992"/>
        <v>0.6979166666666663</v>
      </c>
      <c r="DH96" s="42">
        <v>0</v>
      </c>
      <c r="DI96" s="42">
        <v>0</v>
      </c>
      <c r="DJ96" s="42">
        <v>0</v>
      </c>
      <c r="DK96" s="42">
        <v>0</v>
      </c>
      <c r="DL96" s="42">
        <v>0</v>
      </c>
      <c r="DM96" s="42">
        <v>0</v>
      </c>
      <c r="DN96" s="42">
        <v>0</v>
      </c>
      <c r="DO96" s="12">
        <f>SUM(DH96:DN96)</f>
        <v>0</v>
      </c>
      <c r="DP96" s="12">
        <f t="shared" si="750"/>
        <v>0</v>
      </c>
      <c r="DQ96" s="22">
        <f t="shared" si="993"/>
        <v>0.6979166666666663</v>
      </c>
      <c r="DR96" s="42">
        <v>3</v>
      </c>
      <c r="DS96" s="42">
        <v>0</v>
      </c>
      <c r="DT96" s="42">
        <v>0</v>
      </c>
      <c r="DU96" s="42">
        <v>0</v>
      </c>
      <c r="DV96" s="42">
        <v>0</v>
      </c>
      <c r="DW96" s="42">
        <v>3</v>
      </c>
      <c r="DX96" s="42">
        <v>0</v>
      </c>
      <c r="DY96" s="12">
        <f>SUM(DR96:DX96)</f>
        <v>6</v>
      </c>
      <c r="DZ96" s="12">
        <f t="shared" si="752"/>
        <v>4.2</v>
      </c>
      <c r="EA96" s="22">
        <f t="shared" si="994"/>
        <v>0.6979166666666663</v>
      </c>
      <c r="EB96" s="42">
        <v>160</v>
      </c>
      <c r="EC96" s="42">
        <v>9</v>
      </c>
      <c r="ED96" s="42">
        <v>2</v>
      </c>
      <c r="EE96" s="42">
        <v>0</v>
      </c>
      <c r="EF96" s="42">
        <v>7</v>
      </c>
      <c r="EG96" s="42">
        <v>7</v>
      </c>
      <c r="EH96" s="42">
        <v>0</v>
      </c>
      <c r="EI96" s="12">
        <f>SUM(EB96:EH96)</f>
        <v>185</v>
      </c>
      <c r="EJ96" s="12">
        <f t="shared" si="754"/>
        <v>188.8</v>
      </c>
      <c r="EK96" s="22">
        <f t="shared" si="995"/>
        <v>0.6979166666666663</v>
      </c>
      <c r="EL96" s="42">
        <v>1</v>
      </c>
      <c r="EM96" s="42">
        <v>0</v>
      </c>
      <c r="EN96" s="42">
        <v>0</v>
      </c>
      <c r="EO96" s="42">
        <v>0</v>
      </c>
      <c r="EP96" s="42">
        <v>0</v>
      </c>
      <c r="EQ96" s="42">
        <v>0</v>
      </c>
      <c r="ER96" s="42">
        <v>0</v>
      </c>
      <c r="ES96" s="12">
        <f>SUM(EL96:ER96)</f>
        <v>1</v>
      </c>
      <c r="ET96" s="12">
        <f t="shared" si="756"/>
        <v>1</v>
      </c>
      <c r="EU96" s="22">
        <f t="shared" si="996"/>
        <v>0.6979166666666663</v>
      </c>
      <c r="EV96" s="42">
        <v>0</v>
      </c>
      <c r="EW96" s="42">
        <v>0</v>
      </c>
      <c r="EX96" s="42">
        <v>0</v>
      </c>
      <c r="EY96" s="42">
        <v>0</v>
      </c>
      <c r="EZ96" s="42">
        <v>0</v>
      </c>
      <c r="FA96" s="42">
        <v>1</v>
      </c>
      <c r="FB96" s="42">
        <v>0</v>
      </c>
      <c r="FC96" s="12">
        <f>SUM(EV96:FB96)</f>
        <v>1</v>
      </c>
      <c r="FD96" s="12">
        <f t="shared" si="758"/>
        <v>0.4</v>
      </c>
      <c r="FE96" s="22">
        <f t="shared" si="997"/>
        <v>0.6979166666666663</v>
      </c>
      <c r="FF96" s="48">
        <f t="shared" si="973"/>
        <v>3</v>
      </c>
      <c r="FG96" s="48">
        <f t="shared" si="973"/>
        <v>0</v>
      </c>
      <c r="FH96" s="48">
        <f t="shared" si="973"/>
        <v>1</v>
      </c>
      <c r="FI96" s="48">
        <f t="shared" si="973"/>
        <v>0</v>
      </c>
      <c r="FJ96" s="48">
        <f t="shared" si="973"/>
        <v>0</v>
      </c>
      <c r="FK96" s="48">
        <f t="shared" si="973"/>
        <v>0</v>
      </c>
      <c r="FL96" s="48">
        <f t="shared" si="973"/>
        <v>2</v>
      </c>
      <c r="FM96" s="12">
        <f>SUM(FF96:FL96)</f>
        <v>6</v>
      </c>
      <c r="FN96" s="12">
        <f t="shared" si="760"/>
        <v>4.9000000000000004</v>
      </c>
      <c r="FO96" s="22">
        <f t="shared" si="998"/>
        <v>0.6979166666666663</v>
      </c>
      <c r="FP96" s="48">
        <f t="shared" si="974"/>
        <v>41</v>
      </c>
      <c r="FQ96" s="48">
        <f t="shared" si="974"/>
        <v>3</v>
      </c>
      <c r="FR96" s="48">
        <f t="shared" si="974"/>
        <v>1</v>
      </c>
      <c r="FS96" s="48">
        <f t="shared" si="974"/>
        <v>0</v>
      </c>
      <c r="FT96" s="48">
        <f t="shared" si="974"/>
        <v>0</v>
      </c>
      <c r="FU96" s="48">
        <f t="shared" si="974"/>
        <v>5</v>
      </c>
      <c r="FV96" s="48">
        <f t="shared" si="974"/>
        <v>4</v>
      </c>
      <c r="FW96" s="12">
        <f>SUM(FP96:FV96)</f>
        <v>54</v>
      </c>
      <c r="FX96" s="12">
        <f t="shared" si="762"/>
        <v>48.3</v>
      </c>
      <c r="FY96" s="22">
        <f t="shared" si="999"/>
        <v>0.6979166666666663</v>
      </c>
      <c r="FZ96" s="48">
        <f t="shared" si="975"/>
        <v>182</v>
      </c>
      <c r="GA96" s="48">
        <f t="shared" si="975"/>
        <v>11</v>
      </c>
      <c r="GB96" s="48">
        <f t="shared" si="975"/>
        <v>2</v>
      </c>
      <c r="GC96" s="48">
        <f t="shared" si="975"/>
        <v>0</v>
      </c>
      <c r="GD96" s="48">
        <f t="shared" si="975"/>
        <v>7</v>
      </c>
      <c r="GE96" s="48">
        <f t="shared" si="975"/>
        <v>9</v>
      </c>
      <c r="GF96" s="48">
        <f t="shared" si="975"/>
        <v>4</v>
      </c>
      <c r="GG96" s="12">
        <f>SUM(FZ96:GF96)</f>
        <v>215</v>
      </c>
      <c r="GH96" s="12">
        <f t="shared" si="764"/>
        <v>214.4</v>
      </c>
      <c r="GI96" s="22">
        <f t="shared" si="1000"/>
        <v>0.6979166666666663</v>
      </c>
      <c r="GJ96" s="48">
        <f t="shared" si="976"/>
        <v>202</v>
      </c>
      <c r="GK96" s="48">
        <f t="shared" si="976"/>
        <v>15</v>
      </c>
      <c r="GL96" s="48">
        <f t="shared" si="976"/>
        <v>3</v>
      </c>
      <c r="GM96" s="48">
        <f t="shared" si="976"/>
        <v>0</v>
      </c>
      <c r="GN96" s="48">
        <f t="shared" si="976"/>
        <v>8</v>
      </c>
      <c r="GO96" s="48">
        <f t="shared" si="976"/>
        <v>16</v>
      </c>
      <c r="GP96" s="48">
        <f t="shared" si="976"/>
        <v>2</v>
      </c>
      <c r="GQ96" s="12">
        <f>SUM(GJ96:GP96)</f>
        <v>246</v>
      </c>
      <c r="GR96" s="12">
        <f t="shared" si="766"/>
        <v>244.3</v>
      </c>
      <c r="GS96" s="22">
        <f t="shared" si="1001"/>
        <v>0.6979166666666663</v>
      </c>
      <c r="GT96" s="48">
        <f t="shared" si="977"/>
        <v>18</v>
      </c>
      <c r="GU96" s="48">
        <f t="shared" si="977"/>
        <v>1</v>
      </c>
      <c r="GV96" s="48">
        <f t="shared" si="977"/>
        <v>2</v>
      </c>
      <c r="GW96" s="48">
        <f t="shared" si="977"/>
        <v>0</v>
      </c>
      <c r="GX96" s="48">
        <f t="shared" si="977"/>
        <v>0</v>
      </c>
      <c r="GY96" s="48">
        <f t="shared" si="977"/>
        <v>6</v>
      </c>
      <c r="GZ96" s="48">
        <f t="shared" si="977"/>
        <v>0</v>
      </c>
      <c r="HA96" s="12">
        <f>SUM(GT96:GZ96)</f>
        <v>27</v>
      </c>
      <c r="HB96" s="12">
        <f t="shared" si="768"/>
        <v>24.4</v>
      </c>
      <c r="HC96" s="22">
        <f t="shared" si="1002"/>
        <v>0.6979166666666663</v>
      </c>
      <c r="HD96" s="48">
        <f t="shared" si="978"/>
        <v>9</v>
      </c>
      <c r="HE96" s="48">
        <f t="shared" si="978"/>
        <v>2</v>
      </c>
      <c r="HF96" s="48">
        <f t="shared" si="978"/>
        <v>1</v>
      </c>
      <c r="HG96" s="48">
        <f t="shared" si="978"/>
        <v>0</v>
      </c>
      <c r="HH96" s="48">
        <f t="shared" si="978"/>
        <v>0</v>
      </c>
      <c r="HI96" s="48">
        <f t="shared" si="978"/>
        <v>2</v>
      </c>
      <c r="HJ96" s="48">
        <f t="shared" si="978"/>
        <v>1</v>
      </c>
      <c r="HK96" s="12">
        <f>SUM(HD96:HJ96)</f>
        <v>15</v>
      </c>
      <c r="HL96" s="12">
        <f t="shared" si="770"/>
        <v>13.5</v>
      </c>
      <c r="HM96" s="22">
        <f t="shared" si="1003"/>
        <v>0.6979166666666663</v>
      </c>
      <c r="HN96" s="48">
        <f t="shared" si="979"/>
        <v>213</v>
      </c>
      <c r="HO96" s="48">
        <f t="shared" si="979"/>
        <v>17</v>
      </c>
      <c r="HP96" s="48">
        <f t="shared" si="979"/>
        <v>2</v>
      </c>
      <c r="HQ96" s="48">
        <f t="shared" si="979"/>
        <v>0</v>
      </c>
      <c r="HR96" s="48">
        <f t="shared" si="979"/>
        <v>8</v>
      </c>
      <c r="HS96" s="48">
        <f t="shared" si="979"/>
        <v>19</v>
      </c>
      <c r="HT96" s="48">
        <f t="shared" si="979"/>
        <v>1</v>
      </c>
      <c r="HU96" s="12">
        <f>SUM(HN96:HT96)</f>
        <v>260</v>
      </c>
      <c r="HV96" s="12">
        <f t="shared" si="772"/>
        <v>256.8</v>
      </c>
      <c r="HW96" s="22">
        <f t="shared" si="1004"/>
        <v>0.6979166666666663</v>
      </c>
      <c r="HX96" s="48">
        <f t="shared" si="980"/>
        <v>164</v>
      </c>
      <c r="HY96" s="48">
        <f t="shared" si="980"/>
        <v>9</v>
      </c>
      <c r="HZ96" s="48">
        <f t="shared" si="980"/>
        <v>2</v>
      </c>
      <c r="IA96" s="48">
        <f t="shared" si="980"/>
        <v>0</v>
      </c>
      <c r="IB96" s="48">
        <f t="shared" si="980"/>
        <v>7</v>
      </c>
      <c r="IC96" s="48">
        <f t="shared" si="980"/>
        <v>11</v>
      </c>
      <c r="ID96" s="48">
        <f t="shared" si="980"/>
        <v>0</v>
      </c>
      <c r="IE96" s="12">
        <f t="shared" si="809"/>
        <v>193</v>
      </c>
      <c r="IF96" s="12">
        <f t="shared" si="774"/>
        <v>194.4</v>
      </c>
    </row>
    <row r="97" spans="1:240" ht="13" customHeight="1" thickTop="1" thickBot="1" x14ac:dyDescent="0.3">
      <c r="A97" s="23" t="s">
        <v>5</v>
      </c>
      <c r="B97" s="80">
        <f t="shared" ref="B97:I97" si="1005">SUM(B93:B96)</f>
        <v>39</v>
      </c>
      <c r="C97" s="80">
        <f t="shared" si="1005"/>
        <v>3</v>
      </c>
      <c r="D97" s="80">
        <f t="shared" si="1005"/>
        <v>0</v>
      </c>
      <c r="E97" s="80">
        <f t="shared" si="1005"/>
        <v>0</v>
      </c>
      <c r="F97" s="80">
        <f t="shared" si="1005"/>
        <v>0</v>
      </c>
      <c r="G97" s="80">
        <f t="shared" si="1005"/>
        <v>2</v>
      </c>
      <c r="H97" s="80">
        <f t="shared" si="1005"/>
        <v>5</v>
      </c>
      <c r="I97" s="13">
        <f t="shared" si="1005"/>
        <v>49</v>
      </c>
      <c r="J97" s="13">
        <f t="shared" si="800"/>
        <v>43.8</v>
      </c>
      <c r="K97" s="23" t="s">
        <v>5</v>
      </c>
      <c r="L97" s="80">
        <f t="shared" ref="L97:S97" si="1006">SUM(L93:L96)</f>
        <v>46</v>
      </c>
      <c r="M97" s="80">
        <f t="shared" si="1006"/>
        <v>2</v>
      </c>
      <c r="N97" s="80">
        <f t="shared" si="1006"/>
        <v>1</v>
      </c>
      <c r="O97" s="80">
        <f t="shared" si="1006"/>
        <v>0</v>
      </c>
      <c r="P97" s="80">
        <f t="shared" si="1006"/>
        <v>0</v>
      </c>
      <c r="Q97" s="80">
        <f t="shared" si="1006"/>
        <v>8</v>
      </c>
      <c r="R97" s="80">
        <f t="shared" si="1006"/>
        <v>10</v>
      </c>
      <c r="S97" s="13">
        <f t="shared" si="1006"/>
        <v>67</v>
      </c>
      <c r="T97" s="13">
        <f t="shared" si="730"/>
        <v>54.7</v>
      </c>
      <c r="U97" s="23" t="s">
        <v>5</v>
      </c>
      <c r="V97" s="80">
        <f t="shared" ref="V97:AC97" si="1007">SUM(V93:V96)</f>
        <v>87</v>
      </c>
      <c r="W97" s="80">
        <f t="shared" si="1007"/>
        <v>10</v>
      </c>
      <c r="X97" s="80">
        <f t="shared" si="1007"/>
        <v>0</v>
      </c>
      <c r="Y97" s="80">
        <f t="shared" si="1007"/>
        <v>0</v>
      </c>
      <c r="Z97" s="80">
        <f t="shared" si="1007"/>
        <v>0</v>
      </c>
      <c r="AA97" s="80">
        <f t="shared" si="1007"/>
        <v>14</v>
      </c>
      <c r="AB97" s="80">
        <f t="shared" si="1007"/>
        <v>7</v>
      </c>
      <c r="AC97" s="13">
        <f t="shared" si="1007"/>
        <v>118</v>
      </c>
      <c r="AD97" s="13">
        <f t="shared" si="732"/>
        <v>104</v>
      </c>
      <c r="AE97" s="23" t="s">
        <v>5</v>
      </c>
      <c r="AF97" s="80">
        <f t="shared" ref="AF97:AM97" si="1008">SUM(AF93:AF96)</f>
        <v>0</v>
      </c>
      <c r="AG97" s="80">
        <f t="shared" si="1008"/>
        <v>0</v>
      </c>
      <c r="AH97" s="80">
        <f t="shared" si="1008"/>
        <v>0</v>
      </c>
      <c r="AI97" s="80">
        <f t="shared" si="1008"/>
        <v>0</v>
      </c>
      <c r="AJ97" s="80">
        <f t="shared" si="1008"/>
        <v>0</v>
      </c>
      <c r="AK97" s="80">
        <f t="shared" si="1008"/>
        <v>0</v>
      </c>
      <c r="AL97" s="80">
        <f t="shared" si="1008"/>
        <v>0</v>
      </c>
      <c r="AM97" s="13">
        <f t="shared" si="1008"/>
        <v>0</v>
      </c>
      <c r="AN97" s="13">
        <f t="shared" si="734"/>
        <v>0</v>
      </c>
      <c r="AO97" s="23" t="s">
        <v>5</v>
      </c>
      <c r="AP97" s="80">
        <f t="shared" ref="AP97:AW97" si="1009">SUM(AP93:AP96)</f>
        <v>5</v>
      </c>
      <c r="AQ97" s="80">
        <f t="shared" si="1009"/>
        <v>0</v>
      </c>
      <c r="AR97" s="80">
        <f t="shared" si="1009"/>
        <v>0</v>
      </c>
      <c r="AS97" s="80">
        <f t="shared" si="1009"/>
        <v>0</v>
      </c>
      <c r="AT97" s="80">
        <f t="shared" si="1009"/>
        <v>0</v>
      </c>
      <c r="AU97" s="80">
        <f t="shared" si="1009"/>
        <v>0</v>
      </c>
      <c r="AV97" s="80">
        <f t="shared" si="1009"/>
        <v>2</v>
      </c>
      <c r="AW97" s="13">
        <f t="shared" si="1009"/>
        <v>7</v>
      </c>
      <c r="AX97" s="13">
        <f t="shared" si="736"/>
        <v>5.4</v>
      </c>
      <c r="AY97" s="23" t="s">
        <v>5</v>
      </c>
      <c r="AZ97" s="80">
        <f t="shared" ref="AZ97:BG97" si="1010">SUM(AZ93:AZ96)</f>
        <v>802</v>
      </c>
      <c r="BA97" s="80">
        <f t="shared" si="1010"/>
        <v>68</v>
      </c>
      <c r="BB97" s="80">
        <f t="shared" si="1010"/>
        <v>8</v>
      </c>
      <c r="BC97" s="80">
        <f t="shared" si="1010"/>
        <v>0</v>
      </c>
      <c r="BD97" s="80">
        <f t="shared" si="1010"/>
        <v>30</v>
      </c>
      <c r="BE97" s="80">
        <f t="shared" si="1010"/>
        <v>58</v>
      </c>
      <c r="BF97" s="80">
        <f t="shared" si="1010"/>
        <v>7</v>
      </c>
      <c r="BG97" s="13">
        <f t="shared" si="1010"/>
        <v>973</v>
      </c>
      <c r="BH97" s="13">
        <f t="shared" si="738"/>
        <v>966.6</v>
      </c>
      <c r="BI97" s="23" t="s">
        <v>5</v>
      </c>
      <c r="BJ97" s="80">
        <f t="shared" ref="BJ97:BQ97" si="1011">SUM(BJ93:BJ96)</f>
        <v>14</v>
      </c>
      <c r="BK97" s="80">
        <f t="shared" si="1011"/>
        <v>1</v>
      </c>
      <c r="BL97" s="80">
        <f t="shared" si="1011"/>
        <v>1</v>
      </c>
      <c r="BM97" s="80">
        <f t="shared" si="1011"/>
        <v>0</v>
      </c>
      <c r="BN97" s="80">
        <f t="shared" si="1011"/>
        <v>0</v>
      </c>
      <c r="BO97" s="80">
        <f t="shared" si="1011"/>
        <v>1</v>
      </c>
      <c r="BP97" s="80">
        <f t="shared" si="1011"/>
        <v>0</v>
      </c>
      <c r="BQ97" s="13">
        <f t="shared" si="1011"/>
        <v>17</v>
      </c>
      <c r="BR97" s="13">
        <f t="shared" si="740"/>
        <v>16.899999999999999</v>
      </c>
      <c r="BS97" s="23" t="s">
        <v>5</v>
      </c>
      <c r="BT97" s="80">
        <f t="shared" ref="BT97:CA97" si="1012">SUM(BT93:BT96)</f>
        <v>0</v>
      </c>
      <c r="BU97" s="80">
        <f t="shared" si="1012"/>
        <v>0</v>
      </c>
      <c r="BV97" s="80">
        <f t="shared" si="1012"/>
        <v>0</v>
      </c>
      <c r="BW97" s="80">
        <f t="shared" si="1012"/>
        <v>0</v>
      </c>
      <c r="BX97" s="80">
        <f t="shared" si="1012"/>
        <v>0</v>
      </c>
      <c r="BY97" s="80">
        <f t="shared" si="1012"/>
        <v>0</v>
      </c>
      <c r="BZ97" s="80">
        <f t="shared" si="1012"/>
        <v>0</v>
      </c>
      <c r="CA97" s="13">
        <f t="shared" si="1012"/>
        <v>0</v>
      </c>
      <c r="CB97" s="13">
        <f t="shared" si="742"/>
        <v>0</v>
      </c>
      <c r="CC97" s="23" t="s">
        <v>5</v>
      </c>
      <c r="CD97" s="80">
        <f t="shared" ref="CD97:CK97" si="1013">SUM(CD93:CD96)</f>
        <v>9</v>
      </c>
      <c r="CE97" s="80">
        <f t="shared" si="1013"/>
        <v>0</v>
      </c>
      <c r="CF97" s="80">
        <f t="shared" si="1013"/>
        <v>0</v>
      </c>
      <c r="CG97" s="80">
        <f t="shared" si="1013"/>
        <v>0</v>
      </c>
      <c r="CH97" s="80">
        <f t="shared" si="1013"/>
        <v>0</v>
      </c>
      <c r="CI97" s="80">
        <f t="shared" si="1013"/>
        <v>2</v>
      </c>
      <c r="CJ97" s="80">
        <f t="shared" si="1013"/>
        <v>0</v>
      </c>
      <c r="CK97" s="13">
        <f t="shared" si="1013"/>
        <v>11</v>
      </c>
      <c r="CL97" s="13">
        <f t="shared" si="744"/>
        <v>9.8000000000000007</v>
      </c>
      <c r="CM97" s="23" t="s">
        <v>5</v>
      </c>
      <c r="CN97" s="80">
        <f t="shared" ref="CN97:CU97" si="1014">SUM(CN93:CN96)</f>
        <v>2</v>
      </c>
      <c r="CO97" s="80">
        <f t="shared" si="1014"/>
        <v>0</v>
      </c>
      <c r="CP97" s="80">
        <f t="shared" si="1014"/>
        <v>1</v>
      </c>
      <c r="CQ97" s="80">
        <f t="shared" si="1014"/>
        <v>0</v>
      </c>
      <c r="CR97" s="80">
        <f t="shared" si="1014"/>
        <v>0</v>
      </c>
      <c r="CS97" s="80">
        <f t="shared" si="1014"/>
        <v>0</v>
      </c>
      <c r="CT97" s="80">
        <f t="shared" si="1014"/>
        <v>8</v>
      </c>
      <c r="CU97" s="13">
        <f t="shared" si="1014"/>
        <v>11</v>
      </c>
      <c r="CV97" s="13">
        <f t="shared" si="746"/>
        <v>5.0999999999999996</v>
      </c>
      <c r="CW97" s="23" t="s">
        <v>5</v>
      </c>
      <c r="CX97" s="80">
        <f t="shared" ref="CX97:DE97" si="1015">SUM(CX93:CX96)</f>
        <v>37</v>
      </c>
      <c r="CY97" s="80">
        <f t="shared" si="1015"/>
        <v>5</v>
      </c>
      <c r="CZ97" s="80">
        <f t="shared" si="1015"/>
        <v>0</v>
      </c>
      <c r="DA97" s="80">
        <f t="shared" si="1015"/>
        <v>0</v>
      </c>
      <c r="DB97" s="80">
        <f t="shared" si="1015"/>
        <v>0</v>
      </c>
      <c r="DC97" s="80">
        <f t="shared" si="1015"/>
        <v>6</v>
      </c>
      <c r="DD97" s="80">
        <f t="shared" si="1015"/>
        <v>0</v>
      </c>
      <c r="DE97" s="13">
        <f t="shared" si="1015"/>
        <v>48</v>
      </c>
      <c r="DF97" s="13">
        <f t="shared" si="748"/>
        <v>44.4</v>
      </c>
      <c r="DG97" s="23" t="s">
        <v>5</v>
      </c>
      <c r="DH97" s="80">
        <f t="shared" ref="DH97:DO97" si="1016">SUM(DH93:DH96)</f>
        <v>0</v>
      </c>
      <c r="DI97" s="80">
        <f t="shared" si="1016"/>
        <v>0</v>
      </c>
      <c r="DJ97" s="80">
        <f t="shared" si="1016"/>
        <v>0</v>
      </c>
      <c r="DK97" s="80">
        <f t="shared" si="1016"/>
        <v>0</v>
      </c>
      <c r="DL97" s="80">
        <f t="shared" si="1016"/>
        <v>0</v>
      </c>
      <c r="DM97" s="80">
        <f t="shared" si="1016"/>
        <v>0</v>
      </c>
      <c r="DN97" s="80">
        <f t="shared" si="1016"/>
        <v>0</v>
      </c>
      <c r="DO97" s="13">
        <f t="shared" si="1016"/>
        <v>0</v>
      </c>
      <c r="DP97" s="13">
        <f t="shared" si="750"/>
        <v>0</v>
      </c>
      <c r="DQ97" s="23" t="s">
        <v>5</v>
      </c>
      <c r="DR97" s="80">
        <f t="shared" ref="DR97:DY97" si="1017">SUM(DR93:DR96)</f>
        <v>45</v>
      </c>
      <c r="DS97" s="80">
        <f t="shared" si="1017"/>
        <v>4</v>
      </c>
      <c r="DT97" s="80">
        <f t="shared" si="1017"/>
        <v>0</v>
      </c>
      <c r="DU97" s="80">
        <f t="shared" si="1017"/>
        <v>0</v>
      </c>
      <c r="DV97" s="80">
        <f t="shared" si="1017"/>
        <v>0</v>
      </c>
      <c r="DW97" s="80">
        <f t="shared" si="1017"/>
        <v>6</v>
      </c>
      <c r="DX97" s="80">
        <f t="shared" si="1017"/>
        <v>0</v>
      </c>
      <c r="DY97" s="13">
        <f t="shared" si="1017"/>
        <v>55</v>
      </c>
      <c r="DZ97" s="13">
        <f t="shared" si="752"/>
        <v>51.4</v>
      </c>
      <c r="EA97" s="23" t="s">
        <v>5</v>
      </c>
      <c r="EB97" s="80">
        <f t="shared" ref="EB97:EI97" si="1018">SUM(EB93:EB96)</f>
        <v>541</v>
      </c>
      <c r="EC97" s="80">
        <f t="shared" si="1018"/>
        <v>44</v>
      </c>
      <c r="ED97" s="80">
        <f t="shared" si="1018"/>
        <v>10</v>
      </c>
      <c r="EE97" s="80">
        <f t="shared" si="1018"/>
        <v>2</v>
      </c>
      <c r="EF97" s="80">
        <f t="shared" si="1018"/>
        <v>28</v>
      </c>
      <c r="EG97" s="80">
        <f t="shared" si="1018"/>
        <v>38</v>
      </c>
      <c r="EH97" s="80">
        <f t="shared" si="1018"/>
        <v>13</v>
      </c>
      <c r="EI97" s="13">
        <f t="shared" si="1018"/>
        <v>676</v>
      </c>
      <c r="EJ97" s="13">
        <f t="shared" si="754"/>
        <v>678.40000000000009</v>
      </c>
      <c r="EK97" s="23" t="s">
        <v>5</v>
      </c>
      <c r="EL97" s="80">
        <f t="shared" ref="EL97:ES97" si="1019">SUM(EL93:EL96)</f>
        <v>3</v>
      </c>
      <c r="EM97" s="80">
        <f t="shared" si="1019"/>
        <v>0</v>
      </c>
      <c r="EN97" s="80">
        <f t="shared" si="1019"/>
        <v>0</v>
      </c>
      <c r="EO97" s="80">
        <f t="shared" si="1019"/>
        <v>0</v>
      </c>
      <c r="EP97" s="80">
        <f t="shared" si="1019"/>
        <v>0</v>
      </c>
      <c r="EQ97" s="80">
        <f t="shared" si="1019"/>
        <v>0</v>
      </c>
      <c r="ER97" s="80">
        <f t="shared" si="1019"/>
        <v>1</v>
      </c>
      <c r="ES97" s="13">
        <f t="shared" si="1019"/>
        <v>4</v>
      </c>
      <c r="ET97" s="13">
        <f t="shared" si="756"/>
        <v>3.2</v>
      </c>
      <c r="EU97" s="23" t="s">
        <v>5</v>
      </c>
      <c r="EV97" s="80">
        <f t="shared" ref="EV97:FC97" si="1020">SUM(EV93:EV96)</f>
        <v>3</v>
      </c>
      <c r="EW97" s="80">
        <f t="shared" si="1020"/>
        <v>0</v>
      </c>
      <c r="EX97" s="80">
        <f t="shared" si="1020"/>
        <v>0</v>
      </c>
      <c r="EY97" s="80">
        <f t="shared" si="1020"/>
        <v>0</v>
      </c>
      <c r="EZ97" s="80">
        <f t="shared" si="1020"/>
        <v>0</v>
      </c>
      <c r="FA97" s="80">
        <f t="shared" si="1020"/>
        <v>3</v>
      </c>
      <c r="FB97" s="80">
        <f t="shared" si="1020"/>
        <v>0</v>
      </c>
      <c r="FC97" s="13">
        <f t="shared" si="1020"/>
        <v>6</v>
      </c>
      <c r="FD97" s="13">
        <f t="shared" si="758"/>
        <v>4.2</v>
      </c>
      <c r="FE97" s="23" t="s">
        <v>5</v>
      </c>
      <c r="FF97" s="44">
        <f t="shared" ref="FF97:FM97" si="1021">SUM(FF93:FF96)</f>
        <v>10</v>
      </c>
      <c r="FG97" s="44">
        <f t="shared" si="1021"/>
        <v>0</v>
      </c>
      <c r="FH97" s="44">
        <f t="shared" si="1021"/>
        <v>1</v>
      </c>
      <c r="FI97" s="44">
        <f t="shared" si="1021"/>
        <v>0</v>
      </c>
      <c r="FJ97" s="44">
        <f t="shared" si="1021"/>
        <v>0</v>
      </c>
      <c r="FK97" s="44">
        <f t="shared" si="1021"/>
        <v>0</v>
      </c>
      <c r="FL97" s="44">
        <f t="shared" si="1021"/>
        <v>11</v>
      </c>
      <c r="FM97" s="13">
        <f t="shared" si="1021"/>
        <v>22</v>
      </c>
      <c r="FN97" s="13">
        <f t="shared" si="760"/>
        <v>13.7</v>
      </c>
      <c r="FO97" s="23" t="s">
        <v>5</v>
      </c>
      <c r="FP97" s="44">
        <f t="shared" ref="FP97:FW97" si="1022">SUM(FP93:FP96)</f>
        <v>172</v>
      </c>
      <c r="FQ97" s="44">
        <f t="shared" si="1022"/>
        <v>15</v>
      </c>
      <c r="FR97" s="44">
        <f t="shared" si="1022"/>
        <v>1</v>
      </c>
      <c r="FS97" s="44">
        <f t="shared" si="1022"/>
        <v>0</v>
      </c>
      <c r="FT97" s="44">
        <f t="shared" si="1022"/>
        <v>0</v>
      </c>
      <c r="FU97" s="44">
        <f t="shared" si="1022"/>
        <v>24</v>
      </c>
      <c r="FV97" s="44">
        <f t="shared" si="1022"/>
        <v>22</v>
      </c>
      <c r="FW97" s="13">
        <f t="shared" si="1022"/>
        <v>234</v>
      </c>
      <c r="FX97" s="13">
        <f t="shared" si="762"/>
        <v>202.5</v>
      </c>
      <c r="FY97" s="23" t="s">
        <v>5</v>
      </c>
      <c r="FZ97" s="44">
        <f t="shared" ref="FZ97:GG97" si="1023">SUM(FZ93:FZ96)</f>
        <v>637</v>
      </c>
      <c r="GA97" s="44">
        <f t="shared" si="1023"/>
        <v>54</v>
      </c>
      <c r="GB97" s="44">
        <f t="shared" si="1023"/>
        <v>10</v>
      </c>
      <c r="GC97" s="44">
        <f t="shared" si="1023"/>
        <v>2</v>
      </c>
      <c r="GD97" s="44">
        <f t="shared" si="1023"/>
        <v>28</v>
      </c>
      <c r="GE97" s="44">
        <f t="shared" si="1023"/>
        <v>54</v>
      </c>
      <c r="GF97" s="44">
        <f t="shared" si="1023"/>
        <v>20</v>
      </c>
      <c r="GG97" s="13">
        <f t="shared" si="1023"/>
        <v>805</v>
      </c>
      <c r="GH97" s="13">
        <f t="shared" si="764"/>
        <v>792.2</v>
      </c>
      <c r="GI97" s="23" t="s">
        <v>5</v>
      </c>
      <c r="GJ97" s="44">
        <f t="shared" ref="GJ97:GQ97" si="1024">SUM(GJ93:GJ96)</f>
        <v>821</v>
      </c>
      <c r="GK97" s="44">
        <f t="shared" si="1024"/>
        <v>69</v>
      </c>
      <c r="GL97" s="44">
        <f t="shared" si="1024"/>
        <v>9</v>
      </c>
      <c r="GM97" s="44">
        <f t="shared" si="1024"/>
        <v>0</v>
      </c>
      <c r="GN97" s="44">
        <f t="shared" si="1024"/>
        <v>30</v>
      </c>
      <c r="GO97" s="44">
        <f t="shared" si="1024"/>
        <v>59</v>
      </c>
      <c r="GP97" s="44">
        <f t="shared" si="1024"/>
        <v>9</v>
      </c>
      <c r="GQ97" s="13">
        <f t="shared" si="1024"/>
        <v>997</v>
      </c>
      <c r="GR97" s="13">
        <f t="shared" si="766"/>
        <v>988.9</v>
      </c>
      <c r="GS97" s="23" t="s">
        <v>5</v>
      </c>
      <c r="GT97" s="44">
        <f t="shared" ref="GT97:HA97" si="1025">SUM(GT93:GT96)</f>
        <v>105</v>
      </c>
      <c r="GU97" s="44">
        <f t="shared" si="1025"/>
        <v>7</v>
      </c>
      <c r="GV97" s="44">
        <f t="shared" si="1025"/>
        <v>2</v>
      </c>
      <c r="GW97" s="44">
        <f t="shared" si="1025"/>
        <v>0</v>
      </c>
      <c r="GX97" s="44">
        <f t="shared" si="1025"/>
        <v>0</v>
      </c>
      <c r="GY97" s="44">
        <f t="shared" si="1025"/>
        <v>15</v>
      </c>
      <c r="GZ97" s="44">
        <f t="shared" si="1025"/>
        <v>10</v>
      </c>
      <c r="HA97" s="13">
        <f t="shared" si="1025"/>
        <v>139</v>
      </c>
      <c r="HB97" s="13">
        <f t="shared" si="768"/>
        <v>123</v>
      </c>
      <c r="HC97" s="23" t="s">
        <v>5</v>
      </c>
      <c r="HD97" s="44">
        <f t="shared" ref="HD97:HK97" si="1026">SUM(HD93:HD96)</f>
        <v>48</v>
      </c>
      <c r="HE97" s="44">
        <f t="shared" si="1026"/>
        <v>5</v>
      </c>
      <c r="HF97" s="44">
        <f t="shared" si="1026"/>
        <v>1</v>
      </c>
      <c r="HG97" s="44">
        <f t="shared" si="1026"/>
        <v>0</v>
      </c>
      <c r="HH97" s="44">
        <f t="shared" si="1026"/>
        <v>0</v>
      </c>
      <c r="HI97" s="44">
        <f t="shared" si="1026"/>
        <v>8</v>
      </c>
      <c r="HJ97" s="44">
        <f t="shared" si="1026"/>
        <v>8</v>
      </c>
      <c r="HK97" s="13">
        <f t="shared" si="1026"/>
        <v>70</v>
      </c>
      <c r="HL97" s="13">
        <f t="shared" si="770"/>
        <v>59.300000000000004</v>
      </c>
      <c r="HM97" s="23" t="s">
        <v>5</v>
      </c>
      <c r="HN97" s="44">
        <f t="shared" ref="HN97:HU97" si="1027">SUM(HN93:HN96)</f>
        <v>881</v>
      </c>
      <c r="HO97" s="44">
        <f t="shared" si="1027"/>
        <v>76</v>
      </c>
      <c r="HP97" s="44">
        <f t="shared" si="1027"/>
        <v>8</v>
      </c>
      <c r="HQ97" s="44">
        <f t="shared" si="1027"/>
        <v>0</v>
      </c>
      <c r="HR97" s="44">
        <f t="shared" si="1027"/>
        <v>30</v>
      </c>
      <c r="HS97" s="44">
        <f t="shared" si="1027"/>
        <v>69</v>
      </c>
      <c r="HT97" s="44">
        <f t="shared" si="1027"/>
        <v>12</v>
      </c>
      <c r="HU97" s="13">
        <f t="shared" si="1027"/>
        <v>1076</v>
      </c>
      <c r="HV97" s="13">
        <f t="shared" si="772"/>
        <v>1059</v>
      </c>
      <c r="HW97" s="23" t="s">
        <v>5</v>
      </c>
      <c r="HX97" s="44">
        <f t="shared" ref="HX97:ID97" si="1028">SUM(HX93:HX96)</f>
        <v>592</v>
      </c>
      <c r="HY97" s="44">
        <f t="shared" si="1028"/>
        <v>48</v>
      </c>
      <c r="HZ97" s="44">
        <f t="shared" si="1028"/>
        <v>10</v>
      </c>
      <c r="IA97" s="44">
        <f t="shared" si="1028"/>
        <v>2</v>
      </c>
      <c r="IB97" s="44">
        <f t="shared" si="1028"/>
        <v>28</v>
      </c>
      <c r="IC97" s="44">
        <f t="shared" si="1028"/>
        <v>47</v>
      </c>
      <c r="ID97" s="44">
        <f t="shared" si="1028"/>
        <v>14</v>
      </c>
      <c r="IE97" s="13">
        <f t="shared" ref="IE97" si="1029">SUM(HX97:ID97)</f>
        <v>741</v>
      </c>
      <c r="IF97" s="13">
        <f t="shared" si="774"/>
        <v>737.19999999999993</v>
      </c>
    </row>
    <row r="98" spans="1:240" ht="13" customHeight="1" thickTop="1" x14ac:dyDescent="0.25">
      <c r="A98" s="22">
        <f>A96+"00:15"</f>
        <v>0.70833333333333293</v>
      </c>
      <c r="B98" s="42">
        <v>12</v>
      </c>
      <c r="C98" s="42">
        <v>1</v>
      </c>
      <c r="D98" s="42">
        <v>0</v>
      </c>
      <c r="E98" s="42">
        <v>0</v>
      </c>
      <c r="F98" s="42">
        <v>0</v>
      </c>
      <c r="G98" s="42">
        <v>1</v>
      </c>
      <c r="H98" s="42">
        <v>0</v>
      </c>
      <c r="I98" s="12">
        <f>SUM(B98:H98)</f>
        <v>14</v>
      </c>
      <c r="J98" s="12">
        <f t="shared" si="800"/>
        <v>13.4</v>
      </c>
      <c r="K98" s="22">
        <f>K96+"00:15"</f>
        <v>0.70833333333333293</v>
      </c>
      <c r="L98" s="42">
        <v>15</v>
      </c>
      <c r="M98" s="42">
        <v>2</v>
      </c>
      <c r="N98" s="42">
        <v>0</v>
      </c>
      <c r="O98" s="42">
        <v>0</v>
      </c>
      <c r="P98" s="42">
        <v>0</v>
      </c>
      <c r="Q98" s="42">
        <v>2</v>
      </c>
      <c r="R98" s="42">
        <v>0</v>
      </c>
      <c r="S98" s="12">
        <f>SUM(L98:R98)</f>
        <v>19</v>
      </c>
      <c r="T98" s="12">
        <f t="shared" si="730"/>
        <v>17.8</v>
      </c>
      <c r="U98" s="22">
        <f>U96+"00:15"</f>
        <v>0.70833333333333293</v>
      </c>
      <c r="V98" s="42">
        <v>21</v>
      </c>
      <c r="W98" s="42">
        <v>0</v>
      </c>
      <c r="X98" s="42">
        <v>1</v>
      </c>
      <c r="Y98" s="42">
        <v>0</v>
      </c>
      <c r="Z98" s="42">
        <v>0</v>
      </c>
      <c r="AA98" s="42">
        <v>4</v>
      </c>
      <c r="AB98" s="42">
        <v>0</v>
      </c>
      <c r="AC98" s="12">
        <f>SUM(V98:AB98)</f>
        <v>26</v>
      </c>
      <c r="AD98" s="12">
        <f t="shared" si="732"/>
        <v>24.1</v>
      </c>
      <c r="AE98" s="22">
        <f>AE96+"00:15"</f>
        <v>0.70833333333333293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12">
        <f>SUM(AF98:AL98)</f>
        <v>0</v>
      </c>
      <c r="AN98" s="12">
        <f t="shared" si="734"/>
        <v>0</v>
      </c>
      <c r="AO98" s="22">
        <f>AO96+"00:15"</f>
        <v>0.70833333333333293</v>
      </c>
      <c r="AP98" s="42">
        <v>1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1</v>
      </c>
      <c r="AW98" s="12">
        <f>SUM(AP98:AV98)</f>
        <v>2</v>
      </c>
      <c r="AX98" s="12">
        <f t="shared" si="736"/>
        <v>1.2</v>
      </c>
      <c r="AY98" s="22">
        <f>AY96+"00:15"</f>
        <v>0.70833333333333293</v>
      </c>
      <c r="AZ98" s="42">
        <v>189</v>
      </c>
      <c r="BA98" s="42">
        <v>21</v>
      </c>
      <c r="BB98" s="42">
        <v>1</v>
      </c>
      <c r="BC98" s="42">
        <v>0</v>
      </c>
      <c r="BD98" s="42">
        <v>6</v>
      </c>
      <c r="BE98" s="42">
        <v>19</v>
      </c>
      <c r="BF98" s="42">
        <v>3</v>
      </c>
      <c r="BG98" s="12">
        <f>SUM(AZ98:BF98)</f>
        <v>239</v>
      </c>
      <c r="BH98" s="12">
        <f t="shared" si="738"/>
        <v>231.7</v>
      </c>
      <c r="BI98" s="22">
        <f>BI96+"00:15"</f>
        <v>0.70833333333333293</v>
      </c>
      <c r="BJ98" s="42">
        <v>2</v>
      </c>
      <c r="BK98" s="42">
        <v>1</v>
      </c>
      <c r="BL98" s="42">
        <v>0</v>
      </c>
      <c r="BM98" s="42">
        <v>0</v>
      </c>
      <c r="BN98" s="42">
        <v>0</v>
      </c>
      <c r="BO98" s="42">
        <v>2</v>
      </c>
      <c r="BP98" s="42">
        <v>0</v>
      </c>
      <c r="BQ98" s="12">
        <f>SUM(BJ98:BP98)</f>
        <v>5</v>
      </c>
      <c r="BR98" s="12">
        <f t="shared" si="740"/>
        <v>3.8</v>
      </c>
      <c r="BS98" s="22">
        <f>BS96+"00:15"</f>
        <v>0.70833333333333293</v>
      </c>
      <c r="BT98" s="42">
        <v>0</v>
      </c>
      <c r="BU98" s="42">
        <v>0</v>
      </c>
      <c r="BV98" s="42">
        <v>0</v>
      </c>
      <c r="BW98" s="42">
        <v>0</v>
      </c>
      <c r="BX98" s="42">
        <v>0</v>
      </c>
      <c r="BY98" s="42">
        <v>0</v>
      </c>
      <c r="BZ98" s="42">
        <v>0</v>
      </c>
      <c r="CA98" s="12">
        <f>SUM(BT98:BZ98)</f>
        <v>0</v>
      </c>
      <c r="CB98" s="12">
        <f t="shared" si="742"/>
        <v>0</v>
      </c>
      <c r="CC98" s="22">
        <f>CC96+"00:15"</f>
        <v>0.70833333333333293</v>
      </c>
      <c r="CD98" s="42">
        <v>1</v>
      </c>
      <c r="CE98" s="42">
        <v>1</v>
      </c>
      <c r="CF98" s="42">
        <v>0</v>
      </c>
      <c r="CG98" s="42">
        <v>0</v>
      </c>
      <c r="CH98" s="42">
        <v>0</v>
      </c>
      <c r="CI98" s="42">
        <v>2</v>
      </c>
      <c r="CJ98" s="42">
        <v>0</v>
      </c>
      <c r="CK98" s="12">
        <f>SUM(CD98:CJ98)</f>
        <v>4</v>
      </c>
      <c r="CL98" s="12">
        <f t="shared" si="744"/>
        <v>2.8</v>
      </c>
      <c r="CM98" s="22">
        <f>CM96+"00:15"</f>
        <v>0.70833333333333293</v>
      </c>
      <c r="CN98" s="42">
        <v>0</v>
      </c>
      <c r="CO98" s="42">
        <v>0</v>
      </c>
      <c r="CP98" s="42">
        <v>0</v>
      </c>
      <c r="CQ98" s="42">
        <v>0</v>
      </c>
      <c r="CR98" s="42">
        <v>0</v>
      </c>
      <c r="CS98" s="42">
        <v>0</v>
      </c>
      <c r="CT98" s="42">
        <v>1</v>
      </c>
      <c r="CU98" s="12">
        <f>SUM(CN98:CT98)</f>
        <v>1</v>
      </c>
      <c r="CV98" s="12">
        <f t="shared" si="746"/>
        <v>0.2</v>
      </c>
      <c r="CW98" s="22">
        <f>CW96+"00:15"</f>
        <v>0.70833333333333293</v>
      </c>
      <c r="CX98" s="42">
        <v>7</v>
      </c>
      <c r="CY98" s="42">
        <v>2</v>
      </c>
      <c r="CZ98" s="42">
        <v>1</v>
      </c>
      <c r="DA98" s="42">
        <v>0</v>
      </c>
      <c r="DB98" s="42">
        <v>0</v>
      </c>
      <c r="DC98" s="42">
        <v>2</v>
      </c>
      <c r="DD98" s="42">
        <v>0</v>
      </c>
      <c r="DE98" s="12">
        <f>SUM(CX98:DD98)</f>
        <v>12</v>
      </c>
      <c r="DF98" s="12">
        <f t="shared" si="748"/>
        <v>11.3</v>
      </c>
      <c r="DG98" s="22">
        <f>DG96+"00:15"</f>
        <v>0.70833333333333293</v>
      </c>
      <c r="DH98" s="42">
        <v>0</v>
      </c>
      <c r="DI98" s="42">
        <v>0</v>
      </c>
      <c r="DJ98" s="42">
        <v>0</v>
      </c>
      <c r="DK98" s="42">
        <v>0</v>
      </c>
      <c r="DL98" s="42">
        <v>0</v>
      </c>
      <c r="DM98" s="42">
        <v>0</v>
      </c>
      <c r="DN98" s="42">
        <v>0</v>
      </c>
      <c r="DO98" s="12">
        <f>SUM(DH98:DN98)</f>
        <v>0</v>
      </c>
      <c r="DP98" s="12">
        <f t="shared" si="750"/>
        <v>0</v>
      </c>
      <c r="DQ98" s="22">
        <f>DQ96+"00:15"</f>
        <v>0.70833333333333293</v>
      </c>
      <c r="DR98" s="42">
        <v>10</v>
      </c>
      <c r="DS98" s="42">
        <v>0</v>
      </c>
      <c r="DT98" s="42">
        <v>0</v>
      </c>
      <c r="DU98" s="42">
        <v>0</v>
      </c>
      <c r="DV98" s="42">
        <v>0</v>
      </c>
      <c r="DW98" s="42">
        <v>0</v>
      </c>
      <c r="DX98" s="42">
        <v>1</v>
      </c>
      <c r="DY98" s="12">
        <f>SUM(DR98:DX98)</f>
        <v>11</v>
      </c>
      <c r="DZ98" s="12">
        <f t="shared" si="752"/>
        <v>10.199999999999999</v>
      </c>
      <c r="EA98" s="22">
        <f>EA96+"00:15"</f>
        <v>0.70833333333333293</v>
      </c>
      <c r="EB98" s="42">
        <v>133</v>
      </c>
      <c r="EC98" s="42">
        <v>14</v>
      </c>
      <c r="ED98" s="42">
        <v>1</v>
      </c>
      <c r="EE98" s="42">
        <v>0</v>
      </c>
      <c r="EF98" s="42">
        <v>7</v>
      </c>
      <c r="EG98" s="42">
        <v>12</v>
      </c>
      <c r="EH98" s="42">
        <v>1</v>
      </c>
      <c r="EI98" s="12">
        <f>SUM(EB98:EH98)</f>
        <v>168</v>
      </c>
      <c r="EJ98" s="12">
        <f t="shared" si="754"/>
        <v>167.5</v>
      </c>
      <c r="EK98" s="22">
        <f>EK96+"00:15"</f>
        <v>0.70833333333333293</v>
      </c>
      <c r="EL98" s="42">
        <v>0</v>
      </c>
      <c r="EM98" s="42">
        <v>0</v>
      </c>
      <c r="EN98" s="42">
        <v>0</v>
      </c>
      <c r="EO98" s="42">
        <v>0</v>
      </c>
      <c r="EP98" s="42">
        <v>0</v>
      </c>
      <c r="EQ98" s="42">
        <v>0</v>
      </c>
      <c r="ER98" s="42">
        <v>2</v>
      </c>
      <c r="ES98" s="12">
        <f>SUM(EL98:ER98)</f>
        <v>2</v>
      </c>
      <c r="ET98" s="12">
        <f t="shared" si="756"/>
        <v>0.4</v>
      </c>
      <c r="EU98" s="22">
        <f>EU96+"00:15"</f>
        <v>0.70833333333333293</v>
      </c>
      <c r="EV98" s="42">
        <v>1</v>
      </c>
      <c r="EW98" s="42">
        <v>0</v>
      </c>
      <c r="EX98" s="42">
        <v>0</v>
      </c>
      <c r="EY98" s="42">
        <v>0</v>
      </c>
      <c r="EZ98" s="42">
        <v>0</v>
      </c>
      <c r="FA98" s="42">
        <v>0</v>
      </c>
      <c r="FB98" s="42">
        <v>0</v>
      </c>
      <c r="FC98" s="12">
        <f>SUM(EV98:FB98)</f>
        <v>1</v>
      </c>
      <c r="FD98" s="12">
        <f t="shared" si="758"/>
        <v>1</v>
      </c>
      <c r="FE98" s="22">
        <f>FE96+"00:15"</f>
        <v>0.70833333333333293</v>
      </c>
      <c r="FF98" s="48">
        <f t="shared" ref="FF98:FL101" si="1030">SUM(AF98,AP98,CN98,EL98)</f>
        <v>1</v>
      </c>
      <c r="FG98" s="48">
        <f t="shared" si="1030"/>
        <v>0</v>
      </c>
      <c r="FH98" s="48">
        <f t="shared" si="1030"/>
        <v>0</v>
      </c>
      <c r="FI98" s="48">
        <f t="shared" si="1030"/>
        <v>0</v>
      </c>
      <c r="FJ98" s="48">
        <f t="shared" si="1030"/>
        <v>0</v>
      </c>
      <c r="FK98" s="48">
        <f t="shared" si="1030"/>
        <v>0</v>
      </c>
      <c r="FL98" s="48">
        <f t="shared" si="1030"/>
        <v>4</v>
      </c>
      <c r="FM98" s="12">
        <f>SUM(FF98:FL98)</f>
        <v>5</v>
      </c>
      <c r="FN98" s="12">
        <f t="shared" si="760"/>
        <v>1.8</v>
      </c>
      <c r="FO98" s="22">
        <f>FO96+"00:15"</f>
        <v>0.70833333333333293</v>
      </c>
      <c r="FP98" s="48">
        <f t="shared" ref="FP98:FV101" si="1031">SUM(B98,L98,V98,AF98)</f>
        <v>48</v>
      </c>
      <c r="FQ98" s="48">
        <f t="shared" si="1031"/>
        <v>3</v>
      </c>
      <c r="FR98" s="48">
        <f t="shared" si="1031"/>
        <v>1</v>
      </c>
      <c r="FS98" s="48">
        <f t="shared" si="1031"/>
        <v>0</v>
      </c>
      <c r="FT98" s="48">
        <f t="shared" si="1031"/>
        <v>0</v>
      </c>
      <c r="FU98" s="48">
        <f t="shared" si="1031"/>
        <v>7</v>
      </c>
      <c r="FV98" s="48">
        <f t="shared" si="1031"/>
        <v>0</v>
      </c>
      <c r="FW98" s="12">
        <f>SUM(FP98:FV98)</f>
        <v>59</v>
      </c>
      <c r="FX98" s="12">
        <f t="shared" si="762"/>
        <v>55.3</v>
      </c>
      <c r="FY98" s="22">
        <f>FY96+"00:15"</f>
        <v>0.70833333333333293</v>
      </c>
      <c r="FZ98" s="48">
        <f t="shared" ref="FZ98:GF101" si="1032">SUM(V98,BT98,CD98,EB98)</f>
        <v>155</v>
      </c>
      <c r="GA98" s="48">
        <f t="shared" si="1032"/>
        <v>15</v>
      </c>
      <c r="GB98" s="48">
        <f t="shared" si="1032"/>
        <v>2</v>
      </c>
      <c r="GC98" s="48">
        <f t="shared" si="1032"/>
        <v>0</v>
      </c>
      <c r="GD98" s="48">
        <f t="shared" si="1032"/>
        <v>7</v>
      </c>
      <c r="GE98" s="48">
        <f t="shared" si="1032"/>
        <v>18</v>
      </c>
      <c r="GF98" s="48">
        <f t="shared" si="1032"/>
        <v>1</v>
      </c>
      <c r="GG98" s="12">
        <f>SUM(FZ98:GF98)</f>
        <v>198</v>
      </c>
      <c r="GH98" s="12">
        <f t="shared" si="764"/>
        <v>194.39999999999998</v>
      </c>
      <c r="GI98" s="22">
        <f>GI96+"00:15"</f>
        <v>0.70833333333333293</v>
      </c>
      <c r="GJ98" s="48">
        <f t="shared" ref="GJ98:GP101" si="1033">SUM(AP98,AZ98,BJ98,BT98)</f>
        <v>192</v>
      </c>
      <c r="GK98" s="48">
        <f t="shared" si="1033"/>
        <v>22</v>
      </c>
      <c r="GL98" s="48">
        <f t="shared" si="1033"/>
        <v>1</v>
      </c>
      <c r="GM98" s="48">
        <f t="shared" si="1033"/>
        <v>0</v>
      </c>
      <c r="GN98" s="48">
        <f t="shared" si="1033"/>
        <v>6</v>
      </c>
      <c r="GO98" s="48">
        <f t="shared" si="1033"/>
        <v>21</v>
      </c>
      <c r="GP98" s="48">
        <f t="shared" si="1033"/>
        <v>4</v>
      </c>
      <c r="GQ98" s="12">
        <f>SUM(GJ98:GP98)</f>
        <v>246</v>
      </c>
      <c r="GR98" s="12">
        <f t="shared" si="766"/>
        <v>236.70000000000002</v>
      </c>
      <c r="GS98" s="22">
        <f>GS96+"00:15"</f>
        <v>0.70833333333333293</v>
      </c>
      <c r="GT98" s="48">
        <f t="shared" ref="GT98:GZ101" si="1034">SUM(L98,BJ98,DH98,DR98)</f>
        <v>27</v>
      </c>
      <c r="GU98" s="48">
        <f t="shared" si="1034"/>
        <v>3</v>
      </c>
      <c r="GV98" s="48">
        <f t="shared" si="1034"/>
        <v>0</v>
      </c>
      <c r="GW98" s="48">
        <f t="shared" si="1034"/>
        <v>0</v>
      </c>
      <c r="GX98" s="48">
        <f t="shared" si="1034"/>
        <v>0</v>
      </c>
      <c r="GY98" s="48">
        <f t="shared" si="1034"/>
        <v>4</v>
      </c>
      <c r="GZ98" s="48">
        <f t="shared" si="1034"/>
        <v>1</v>
      </c>
      <c r="HA98" s="12">
        <f>SUM(GT98:GZ98)</f>
        <v>35</v>
      </c>
      <c r="HB98" s="12">
        <f t="shared" si="768"/>
        <v>31.8</v>
      </c>
      <c r="HC98" s="22">
        <f>HC96+"00:15"</f>
        <v>0.70833333333333293</v>
      </c>
      <c r="HD98" s="48">
        <f t="shared" ref="HD98:HJ101" si="1035">SUM(CD98,CN98,CX98,DH98)</f>
        <v>8</v>
      </c>
      <c r="HE98" s="48">
        <f t="shared" si="1035"/>
        <v>3</v>
      </c>
      <c r="HF98" s="48">
        <f t="shared" si="1035"/>
        <v>1</v>
      </c>
      <c r="HG98" s="48">
        <f t="shared" si="1035"/>
        <v>0</v>
      </c>
      <c r="HH98" s="48">
        <f t="shared" si="1035"/>
        <v>0</v>
      </c>
      <c r="HI98" s="48">
        <f t="shared" si="1035"/>
        <v>4</v>
      </c>
      <c r="HJ98" s="48">
        <f t="shared" si="1035"/>
        <v>1</v>
      </c>
      <c r="HK98" s="12">
        <f>SUM(HD98:HJ98)</f>
        <v>17</v>
      </c>
      <c r="HL98" s="12">
        <f t="shared" si="770"/>
        <v>14.299999999999999</v>
      </c>
      <c r="HM98" s="22">
        <f>HM96+"00:15"</f>
        <v>0.70833333333333293</v>
      </c>
      <c r="HN98" s="48">
        <f t="shared" ref="HN98:HT101" si="1036">SUM(B98,AZ98,CX98,EV98)</f>
        <v>209</v>
      </c>
      <c r="HO98" s="48">
        <f t="shared" si="1036"/>
        <v>24</v>
      </c>
      <c r="HP98" s="48">
        <f t="shared" si="1036"/>
        <v>2</v>
      </c>
      <c r="HQ98" s="48">
        <f t="shared" si="1036"/>
        <v>0</v>
      </c>
      <c r="HR98" s="48">
        <f t="shared" si="1036"/>
        <v>6</v>
      </c>
      <c r="HS98" s="48">
        <f t="shared" si="1036"/>
        <v>22</v>
      </c>
      <c r="HT98" s="48">
        <f t="shared" si="1036"/>
        <v>3</v>
      </c>
      <c r="HU98" s="12">
        <f>SUM(HN98:HT98)</f>
        <v>266</v>
      </c>
      <c r="HV98" s="12">
        <f t="shared" si="772"/>
        <v>257.40000000000003</v>
      </c>
      <c r="HW98" s="22">
        <f>HW96+"00:15"</f>
        <v>0.70833333333333293</v>
      </c>
      <c r="HX98" s="48">
        <f t="shared" ref="HX98:ID101" si="1037">SUM(DR98,EB98,EL98,EV98)</f>
        <v>144</v>
      </c>
      <c r="HY98" s="48">
        <f t="shared" si="1037"/>
        <v>14</v>
      </c>
      <c r="HZ98" s="48">
        <f t="shared" si="1037"/>
        <v>1</v>
      </c>
      <c r="IA98" s="48">
        <f t="shared" si="1037"/>
        <v>0</v>
      </c>
      <c r="IB98" s="48">
        <f t="shared" si="1037"/>
        <v>7</v>
      </c>
      <c r="IC98" s="48">
        <f t="shared" si="1037"/>
        <v>12</v>
      </c>
      <c r="ID98" s="48">
        <f t="shared" si="1037"/>
        <v>4</v>
      </c>
      <c r="IE98" s="12">
        <f t="shared" si="809"/>
        <v>182</v>
      </c>
      <c r="IF98" s="12">
        <f t="shared" si="774"/>
        <v>179.10000000000002</v>
      </c>
    </row>
    <row r="99" spans="1:240" ht="13" customHeight="1" x14ac:dyDescent="0.25">
      <c r="A99" s="22">
        <f t="shared" ref="A99:A101" si="1038">A98+"00:15"</f>
        <v>0.71874999999999956</v>
      </c>
      <c r="B99" s="42">
        <v>6</v>
      </c>
      <c r="C99" s="42">
        <v>0</v>
      </c>
      <c r="D99" s="42">
        <v>0</v>
      </c>
      <c r="E99" s="42">
        <v>0</v>
      </c>
      <c r="F99" s="42">
        <v>0</v>
      </c>
      <c r="G99" s="42">
        <v>3</v>
      </c>
      <c r="H99" s="42">
        <v>1</v>
      </c>
      <c r="I99" s="12">
        <f>SUM(B99:H99)</f>
        <v>10</v>
      </c>
      <c r="J99" s="12">
        <f t="shared" si="800"/>
        <v>7.4</v>
      </c>
      <c r="K99" s="22">
        <f t="shared" ref="K99:K101" si="1039">K98+"00:15"</f>
        <v>0.71874999999999956</v>
      </c>
      <c r="L99" s="42">
        <v>3</v>
      </c>
      <c r="M99" s="42">
        <v>2</v>
      </c>
      <c r="N99" s="42">
        <v>0</v>
      </c>
      <c r="O99" s="42">
        <v>0</v>
      </c>
      <c r="P99" s="42">
        <v>0</v>
      </c>
      <c r="Q99" s="42">
        <v>4</v>
      </c>
      <c r="R99" s="42">
        <v>1</v>
      </c>
      <c r="S99" s="12">
        <f>SUM(L99:R99)</f>
        <v>10</v>
      </c>
      <c r="T99" s="12">
        <f t="shared" si="730"/>
        <v>6.8</v>
      </c>
      <c r="U99" s="22">
        <f t="shared" ref="U99:U101" si="1040">U98+"00:15"</f>
        <v>0.71874999999999956</v>
      </c>
      <c r="V99" s="42">
        <v>19</v>
      </c>
      <c r="W99" s="42">
        <v>1</v>
      </c>
      <c r="X99" s="42">
        <v>0</v>
      </c>
      <c r="Y99" s="42">
        <v>0</v>
      </c>
      <c r="Z99" s="42">
        <v>0</v>
      </c>
      <c r="AA99" s="42">
        <v>3</v>
      </c>
      <c r="AB99" s="42">
        <v>2</v>
      </c>
      <c r="AC99" s="12">
        <f>SUM(V99:AB99)</f>
        <v>25</v>
      </c>
      <c r="AD99" s="12">
        <f t="shared" si="732"/>
        <v>21.599999999999998</v>
      </c>
      <c r="AE99" s="22">
        <f t="shared" ref="AE99:AE101" si="1041">AE98+"00:15"</f>
        <v>0.71874999999999956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12">
        <f>SUM(AF99:AL99)</f>
        <v>0</v>
      </c>
      <c r="AN99" s="12">
        <f t="shared" si="734"/>
        <v>0</v>
      </c>
      <c r="AO99" s="22">
        <f t="shared" ref="AO99:AO101" si="1042">AO98+"00:15"</f>
        <v>0.71874999999999956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1</v>
      </c>
      <c r="AV99" s="42">
        <v>1</v>
      </c>
      <c r="AW99" s="12">
        <f>SUM(AP99:AV99)</f>
        <v>2</v>
      </c>
      <c r="AX99" s="12">
        <f t="shared" si="736"/>
        <v>0.60000000000000009</v>
      </c>
      <c r="AY99" s="22">
        <f t="shared" ref="AY99:AY101" si="1043">AY98+"00:15"</f>
        <v>0.71874999999999956</v>
      </c>
      <c r="AZ99" s="42">
        <v>213</v>
      </c>
      <c r="BA99" s="42">
        <v>18</v>
      </c>
      <c r="BB99" s="42">
        <v>1</v>
      </c>
      <c r="BC99" s="42">
        <v>0</v>
      </c>
      <c r="BD99" s="42">
        <v>5</v>
      </c>
      <c r="BE99" s="42">
        <v>16</v>
      </c>
      <c r="BF99" s="42">
        <v>2</v>
      </c>
      <c r="BG99" s="12">
        <f>SUM(AZ99:BF99)</f>
        <v>255</v>
      </c>
      <c r="BH99" s="12">
        <f t="shared" si="738"/>
        <v>249.3</v>
      </c>
      <c r="BI99" s="22">
        <f t="shared" ref="BI99:BI101" si="1044">BI98+"00:15"</f>
        <v>0.71874999999999956</v>
      </c>
      <c r="BJ99" s="42">
        <v>0</v>
      </c>
      <c r="BK99" s="42">
        <v>0</v>
      </c>
      <c r="BL99" s="42">
        <v>0</v>
      </c>
      <c r="BM99" s="42">
        <v>0</v>
      </c>
      <c r="BN99" s="42">
        <v>0</v>
      </c>
      <c r="BO99" s="42">
        <v>0</v>
      </c>
      <c r="BP99" s="42">
        <v>0</v>
      </c>
      <c r="BQ99" s="12">
        <f>SUM(BJ99:BP99)</f>
        <v>0</v>
      </c>
      <c r="BR99" s="12">
        <f t="shared" si="740"/>
        <v>0</v>
      </c>
      <c r="BS99" s="22">
        <f t="shared" ref="BS99:BS101" si="1045">BS98+"00:15"</f>
        <v>0.71874999999999956</v>
      </c>
      <c r="BT99" s="42">
        <v>0</v>
      </c>
      <c r="BU99" s="42">
        <v>0</v>
      </c>
      <c r="BV99" s="42">
        <v>0</v>
      </c>
      <c r="BW99" s="42">
        <v>0</v>
      </c>
      <c r="BX99" s="42">
        <v>0</v>
      </c>
      <c r="BY99" s="42">
        <v>0</v>
      </c>
      <c r="BZ99" s="42">
        <v>0</v>
      </c>
      <c r="CA99" s="12">
        <f>SUM(BT99:BZ99)</f>
        <v>0</v>
      </c>
      <c r="CB99" s="12">
        <f t="shared" si="742"/>
        <v>0</v>
      </c>
      <c r="CC99" s="22">
        <f t="shared" ref="CC99:CC101" si="1046">CC98+"00:15"</f>
        <v>0.71874999999999956</v>
      </c>
      <c r="CD99" s="42">
        <v>1</v>
      </c>
      <c r="CE99" s="42">
        <v>0</v>
      </c>
      <c r="CF99" s="42">
        <v>0</v>
      </c>
      <c r="CG99" s="42">
        <v>0</v>
      </c>
      <c r="CH99" s="42">
        <v>0</v>
      </c>
      <c r="CI99" s="42">
        <v>1</v>
      </c>
      <c r="CJ99" s="42">
        <v>0</v>
      </c>
      <c r="CK99" s="12">
        <f>SUM(CD99:CJ99)</f>
        <v>2</v>
      </c>
      <c r="CL99" s="12">
        <f t="shared" si="744"/>
        <v>1.4</v>
      </c>
      <c r="CM99" s="22">
        <f t="shared" ref="CM99:CM101" si="1047">CM98+"00:15"</f>
        <v>0.71874999999999956</v>
      </c>
      <c r="CN99" s="42">
        <v>0</v>
      </c>
      <c r="CO99" s="42">
        <v>0</v>
      </c>
      <c r="CP99" s="42">
        <v>0</v>
      </c>
      <c r="CQ99" s="42">
        <v>0</v>
      </c>
      <c r="CR99" s="42">
        <v>0</v>
      </c>
      <c r="CS99" s="42">
        <v>2</v>
      </c>
      <c r="CT99" s="42">
        <v>2</v>
      </c>
      <c r="CU99" s="12">
        <f>SUM(CN99:CT99)</f>
        <v>4</v>
      </c>
      <c r="CV99" s="12">
        <f t="shared" si="746"/>
        <v>1.2000000000000002</v>
      </c>
      <c r="CW99" s="22">
        <f t="shared" ref="CW99:CW101" si="1048">CW98+"00:15"</f>
        <v>0.71874999999999956</v>
      </c>
      <c r="CX99" s="42">
        <v>5</v>
      </c>
      <c r="CY99" s="42">
        <v>0</v>
      </c>
      <c r="CZ99" s="42">
        <v>0</v>
      </c>
      <c r="DA99" s="42">
        <v>0</v>
      </c>
      <c r="DB99" s="42">
        <v>0</v>
      </c>
      <c r="DC99" s="42">
        <v>2</v>
      </c>
      <c r="DD99" s="42">
        <v>0</v>
      </c>
      <c r="DE99" s="12">
        <f>SUM(CX99:DD99)</f>
        <v>7</v>
      </c>
      <c r="DF99" s="12">
        <f t="shared" si="748"/>
        <v>5.8</v>
      </c>
      <c r="DG99" s="22">
        <f t="shared" ref="DG99:DG101" si="1049">DG98+"00:15"</f>
        <v>0.71874999999999956</v>
      </c>
      <c r="DH99" s="42">
        <v>0</v>
      </c>
      <c r="DI99" s="42">
        <v>0</v>
      </c>
      <c r="DJ99" s="42">
        <v>0</v>
      </c>
      <c r="DK99" s="42">
        <v>0</v>
      </c>
      <c r="DL99" s="42">
        <v>0</v>
      </c>
      <c r="DM99" s="42">
        <v>0</v>
      </c>
      <c r="DN99" s="42">
        <v>0</v>
      </c>
      <c r="DO99" s="12">
        <f>SUM(DH99:DN99)</f>
        <v>0</v>
      </c>
      <c r="DP99" s="12">
        <f t="shared" si="750"/>
        <v>0</v>
      </c>
      <c r="DQ99" s="22">
        <f t="shared" ref="DQ99:DQ101" si="1050">DQ98+"00:15"</f>
        <v>0.71874999999999956</v>
      </c>
      <c r="DR99" s="42">
        <v>17</v>
      </c>
      <c r="DS99" s="42">
        <v>2</v>
      </c>
      <c r="DT99" s="42">
        <v>0</v>
      </c>
      <c r="DU99" s="42">
        <v>0</v>
      </c>
      <c r="DV99" s="42">
        <v>1</v>
      </c>
      <c r="DW99" s="42">
        <v>2</v>
      </c>
      <c r="DX99" s="42">
        <v>1</v>
      </c>
      <c r="DY99" s="12">
        <f>SUM(DR99:DX99)</f>
        <v>23</v>
      </c>
      <c r="DZ99" s="12">
        <f t="shared" si="752"/>
        <v>22</v>
      </c>
      <c r="EA99" s="22">
        <f t="shared" ref="EA99:EA101" si="1051">EA98+"00:15"</f>
        <v>0.71874999999999956</v>
      </c>
      <c r="EB99" s="42">
        <v>142</v>
      </c>
      <c r="EC99" s="42">
        <v>7</v>
      </c>
      <c r="ED99" s="42">
        <v>1</v>
      </c>
      <c r="EE99" s="42">
        <v>0</v>
      </c>
      <c r="EF99" s="42">
        <v>8</v>
      </c>
      <c r="EG99" s="42">
        <v>12</v>
      </c>
      <c r="EH99" s="42">
        <v>1</v>
      </c>
      <c r="EI99" s="12">
        <f>SUM(EB99:EH99)</f>
        <v>171</v>
      </c>
      <c r="EJ99" s="12">
        <f t="shared" si="754"/>
        <v>171.5</v>
      </c>
      <c r="EK99" s="22">
        <f t="shared" ref="EK99:EK101" si="1052">EK98+"00:15"</f>
        <v>0.71874999999999956</v>
      </c>
      <c r="EL99" s="42">
        <v>0</v>
      </c>
      <c r="EM99" s="42">
        <v>0</v>
      </c>
      <c r="EN99" s="42">
        <v>0</v>
      </c>
      <c r="EO99" s="42">
        <v>0</v>
      </c>
      <c r="EP99" s="42">
        <v>0</v>
      </c>
      <c r="EQ99" s="42">
        <v>0</v>
      </c>
      <c r="ER99" s="42">
        <v>0</v>
      </c>
      <c r="ES99" s="12">
        <f>SUM(EL99:ER99)</f>
        <v>0</v>
      </c>
      <c r="ET99" s="12">
        <f t="shared" si="756"/>
        <v>0</v>
      </c>
      <c r="EU99" s="22">
        <f t="shared" ref="EU99:EU101" si="1053">EU98+"00:15"</f>
        <v>0.71874999999999956</v>
      </c>
      <c r="EV99" s="42">
        <v>2</v>
      </c>
      <c r="EW99" s="42">
        <v>0</v>
      </c>
      <c r="EX99" s="42">
        <v>0</v>
      </c>
      <c r="EY99" s="42">
        <v>0</v>
      </c>
      <c r="EZ99" s="42">
        <v>0</v>
      </c>
      <c r="FA99" s="42">
        <v>0</v>
      </c>
      <c r="FB99" s="42">
        <v>0</v>
      </c>
      <c r="FC99" s="12">
        <f>SUM(EV99:FB99)</f>
        <v>2</v>
      </c>
      <c r="FD99" s="12">
        <f t="shared" si="758"/>
        <v>2</v>
      </c>
      <c r="FE99" s="22">
        <f t="shared" ref="FE99:FE101" si="1054">FE98+"00:15"</f>
        <v>0.71874999999999956</v>
      </c>
      <c r="FF99" s="48">
        <f t="shared" si="1030"/>
        <v>0</v>
      </c>
      <c r="FG99" s="48">
        <f t="shared" si="1030"/>
        <v>0</v>
      </c>
      <c r="FH99" s="48">
        <f t="shared" si="1030"/>
        <v>0</v>
      </c>
      <c r="FI99" s="48">
        <f t="shared" si="1030"/>
        <v>0</v>
      </c>
      <c r="FJ99" s="48">
        <f t="shared" si="1030"/>
        <v>0</v>
      </c>
      <c r="FK99" s="48">
        <f t="shared" si="1030"/>
        <v>3</v>
      </c>
      <c r="FL99" s="48">
        <f t="shared" si="1030"/>
        <v>3</v>
      </c>
      <c r="FM99" s="12">
        <f>SUM(FF99:FL99)</f>
        <v>6</v>
      </c>
      <c r="FN99" s="12">
        <f t="shared" si="760"/>
        <v>1.8000000000000003</v>
      </c>
      <c r="FO99" s="22">
        <f t="shared" ref="FO99:FO101" si="1055">FO98+"00:15"</f>
        <v>0.71874999999999956</v>
      </c>
      <c r="FP99" s="48">
        <f t="shared" si="1031"/>
        <v>28</v>
      </c>
      <c r="FQ99" s="48">
        <f t="shared" si="1031"/>
        <v>3</v>
      </c>
      <c r="FR99" s="48">
        <f t="shared" si="1031"/>
        <v>0</v>
      </c>
      <c r="FS99" s="48">
        <f t="shared" si="1031"/>
        <v>0</v>
      </c>
      <c r="FT99" s="48">
        <f t="shared" si="1031"/>
        <v>0</v>
      </c>
      <c r="FU99" s="48">
        <f t="shared" si="1031"/>
        <v>10</v>
      </c>
      <c r="FV99" s="48">
        <f t="shared" si="1031"/>
        <v>4</v>
      </c>
      <c r="FW99" s="12">
        <f>SUM(FP99:FV99)</f>
        <v>45</v>
      </c>
      <c r="FX99" s="12">
        <f t="shared" si="762"/>
        <v>35.799999999999997</v>
      </c>
      <c r="FY99" s="22">
        <f t="shared" ref="FY99:FY101" si="1056">FY98+"00:15"</f>
        <v>0.71874999999999956</v>
      </c>
      <c r="FZ99" s="48">
        <f t="shared" si="1032"/>
        <v>162</v>
      </c>
      <c r="GA99" s="48">
        <f t="shared" si="1032"/>
        <v>8</v>
      </c>
      <c r="GB99" s="48">
        <f t="shared" si="1032"/>
        <v>1</v>
      </c>
      <c r="GC99" s="48">
        <f t="shared" si="1032"/>
        <v>0</v>
      </c>
      <c r="GD99" s="48">
        <f t="shared" si="1032"/>
        <v>8</v>
      </c>
      <c r="GE99" s="48">
        <f t="shared" si="1032"/>
        <v>16</v>
      </c>
      <c r="GF99" s="48">
        <f t="shared" si="1032"/>
        <v>3</v>
      </c>
      <c r="GG99" s="12">
        <f>SUM(FZ99:GF99)</f>
        <v>198</v>
      </c>
      <c r="GH99" s="12">
        <f t="shared" si="764"/>
        <v>194.5</v>
      </c>
      <c r="GI99" s="22">
        <f t="shared" ref="GI99:GI101" si="1057">GI98+"00:15"</f>
        <v>0.71874999999999956</v>
      </c>
      <c r="GJ99" s="48">
        <f t="shared" si="1033"/>
        <v>213</v>
      </c>
      <c r="GK99" s="48">
        <f t="shared" si="1033"/>
        <v>18</v>
      </c>
      <c r="GL99" s="48">
        <f t="shared" si="1033"/>
        <v>1</v>
      </c>
      <c r="GM99" s="48">
        <f t="shared" si="1033"/>
        <v>0</v>
      </c>
      <c r="GN99" s="48">
        <f t="shared" si="1033"/>
        <v>5</v>
      </c>
      <c r="GO99" s="48">
        <f t="shared" si="1033"/>
        <v>17</v>
      </c>
      <c r="GP99" s="48">
        <f t="shared" si="1033"/>
        <v>3</v>
      </c>
      <c r="GQ99" s="12">
        <f>SUM(GJ99:GP99)</f>
        <v>257</v>
      </c>
      <c r="GR99" s="12">
        <f t="shared" si="766"/>
        <v>249.9</v>
      </c>
      <c r="GS99" s="22">
        <f t="shared" ref="GS99:GS101" si="1058">GS98+"00:15"</f>
        <v>0.71874999999999956</v>
      </c>
      <c r="GT99" s="48">
        <f t="shared" si="1034"/>
        <v>20</v>
      </c>
      <c r="GU99" s="48">
        <f t="shared" si="1034"/>
        <v>4</v>
      </c>
      <c r="GV99" s="48">
        <f t="shared" si="1034"/>
        <v>0</v>
      </c>
      <c r="GW99" s="48">
        <f t="shared" si="1034"/>
        <v>0</v>
      </c>
      <c r="GX99" s="48">
        <f t="shared" si="1034"/>
        <v>1</v>
      </c>
      <c r="GY99" s="48">
        <f t="shared" si="1034"/>
        <v>6</v>
      </c>
      <c r="GZ99" s="48">
        <f t="shared" si="1034"/>
        <v>2</v>
      </c>
      <c r="HA99" s="12">
        <f>SUM(GT99:GZ99)</f>
        <v>33</v>
      </c>
      <c r="HB99" s="12">
        <f t="shared" si="768"/>
        <v>28.799999999999997</v>
      </c>
      <c r="HC99" s="22">
        <f t="shared" ref="HC99:HC101" si="1059">HC98+"00:15"</f>
        <v>0.71874999999999956</v>
      </c>
      <c r="HD99" s="48">
        <f t="shared" si="1035"/>
        <v>6</v>
      </c>
      <c r="HE99" s="48">
        <f t="shared" si="1035"/>
        <v>0</v>
      </c>
      <c r="HF99" s="48">
        <f t="shared" si="1035"/>
        <v>0</v>
      </c>
      <c r="HG99" s="48">
        <f t="shared" si="1035"/>
        <v>0</v>
      </c>
      <c r="HH99" s="48">
        <f t="shared" si="1035"/>
        <v>0</v>
      </c>
      <c r="HI99" s="48">
        <f t="shared" si="1035"/>
        <v>5</v>
      </c>
      <c r="HJ99" s="48">
        <f t="shared" si="1035"/>
        <v>2</v>
      </c>
      <c r="HK99" s="12">
        <f>SUM(HD99:HJ99)</f>
        <v>13</v>
      </c>
      <c r="HL99" s="12">
        <f t="shared" si="770"/>
        <v>8.4</v>
      </c>
      <c r="HM99" s="22">
        <f t="shared" ref="HM99:HM101" si="1060">HM98+"00:15"</f>
        <v>0.71874999999999956</v>
      </c>
      <c r="HN99" s="48">
        <f t="shared" si="1036"/>
        <v>226</v>
      </c>
      <c r="HO99" s="48">
        <f t="shared" si="1036"/>
        <v>18</v>
      </c>
      <c r="HP99" s="48">
        <f t="shared" si="1036"/>
        <v>1</v>
      </c>
      <c r="HQ99" s="48">
        <f t="shared" si="1036"/>
        <v>0</v>
      </c>
      <c r="HR99" s="48">
        <f t="shared" si="1036"/>
        <v>5</v>
      </c>
      <c r="HS99" s="48">
        <f t="shared" si="1036"/>
        <v>21</v>
      </c>
      <c r="HT99" s="48">
        <f t="shared" si="1036"/>
        <v>3</v>
      </c>
      <c r="HU99" s="12">
        <f>SUM(HN99:HT99)</f>
        <v>274</v>
      </c>
      <c r="HV99" s="12">
        <f t="shared" si="772"/>
        <v>264.5</v>
      </c>
      <c r="HW99" s="22">
        <f t="shared" ref="HW99:HW101" si="1061">HW98+"00:15"</f>
        <v>0.71874999999999956</v>
      </c>
      <c r="HX99" s="48">
        <f t="shared" si="1037"/>
        <v>161</v>
      </c>
      <c r="HY99" s="48">
        <f t="shared" si="1037"/>
        <v>9</v>
      </c>
      <c r="HZ99" s="48">
        <f t="shared" si="1037"/>
        <v>1</v>
      </c>
      <c r="IA99" s="48">
        <f t="shared" si="1037"/>
        <v>0</v>
      </c>
      <c r="IB99" s="48">
        <f t="shared" si="1037"/>
        <v>9</v>
      </c>
      <c r="IC99" s="48">
        <f t="shared" si="1037"/>
        <v>14</v>
      </c>
      <c r="ID99" s="48">
        <f t="shared" si="1037"/>
        <v>2</v>
      </c>
      <c r="IE99" s="12">
        <f t="shared" si="809"/>
        <v>196</v>
      </c>
      <c r="IF99" s="12">
        <f t="shared" si="774"/>
        <v>195.5</v>
      </c>
    </row>
    <row r="100" spans="1:240" ht="13" customHeight="1" x14ac:dyDescent="0.25">
      <c r="A100" s="22">
        <f t="shared" si="1038"/>
        <v>0.72916666666666619</v>
      </c>
      <c r="B100" s="42">
        <v>9</v>
      </c>
      <c r="C100" s="42">
        <v>1</v>
      </c>
      <c r="D100" s="42">
        <v>0</v>
      </c>
      <c r="E100" s="42">
        <v>0</v>
      </c>
      <c r="F100" s="42">
        <v>0</v>
      </c>
      <c r="G100" s="42">
        <v>3</v>
      </c>
      <c r="H100" s="42">
        <v>2</v>
      </c>
      <c r="I100" s="12">
        <f>SUM(B100:H100)</f>
        <v>15</v>
      </c>
      <c r="J100" s="12">
        <f t="shared" si="800"/>
        <v>11.6</v>
      </c>
      <c r="K100" s="22">
        <f t="shared" si="1039"/>
        <v>0.72916666666666619</v>
      </c>
      <c r="L100" s="42">
        <v>13</v>
      </c>
      <c r="M100" s="42">
        <v>1</v>
      </c>
      <c r="N100" s="42">
        <v>0</v>
      </c>
      <c r="O100" s="42">
        <v>0</v>
      </c>
      <c r="P100" s="42">
        <v>0</v>
      </c>
      <c r="Q100" s="42">
        <v>0</v>
      </c>
      <c r="R100" s="42">
        <v>1</v>
      </c>
      <c r="S100" s="12">
        <f>SUM(L100:R100)</f>
        <v>15</v>
      </c>
      <c r="T100" s="12">
        <f t="shared" si="730"/>
        <v>14.2</v>
      </c>
      <c r="U100" s="22">
        <f t="shared" si="1040"/>
        <v>0.72916666666666619</v>
      </c>
      <c r="V100" s="42">
        <v>27</v>
      </c>
      <c r="W100" s="42">
        <v>3</v>
      </c>
      <c r="X100" s="42">
        <v>0</v>
      </c>
      <c r="Y100" s="42">
        <v>0</v>
      </c>
      <c r="Z100" s="42">
        <v>0</v>
      </c>
      <c r="AA100" s="42">
        <v>5</v>
      </c>
      <c r="AB100" s="42">
        <v>2</v>
      </c>
      <c r="AC100" s="12">
        <f>SUM(V100:AB100)</f>
        <v>37</v>
      </c>
      <c r="AD100" s="12">
        <f t="shared" si="732"/>
        <v>32.4</v>
      </c>
      <c r="AE100" s="22">
        <f t="shared" si="1041"/>
        <v>0.72916666666666619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12">
        <f>SUM(AF100:AL100)</f>
        <v>0</v>
      </c>
      <c r="AN100" s="12">
        <f t="shared" si="734"/>
        <v>0</v>
      </c>
      <c r="AO100" s="22">
        <f t="shared" si="1042"/>
        <v>0.72916666666666619</v>
      </c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12">
        <f>SUM(AP100:AV100)</f>
        <v>0</v>
      </c>
      <c r="AX100" s="12">
        <f t="shared" si="736"/>
        <v>0</v>
      </c>
      <c r="AY100" s="22">
        <f t="shared" si="1043"/>
        <v>0.72916666666666619</v>
      </c>
      <c r="AZ100" s="42">
        <v>218</v>
      </c>
      <c r="BA100" s="42">
        <v>25</v>
      </c>
      <c r="BB100" s="42">
        <v>2</v>
      </c>
      <c r="BC100" s="42">
        <v>0</v>
      </c>
      <c r="BD100" s="42">
        <v>8</v>
      </c>
      <c r="BE100" s="42">
        <v>15</v>
      </c>
      <c r="BF100" s="42">
        <v>1</v>
      </c>
      <c r="BG100" s="12">
        <f>SUM(AZ100:BF100)</f>
        <v>269</v>
      </c>
      <c r="BH100" s="12">
        <f t="shared" si="738"/>
        <v>268.2</v>
      </c>
      <c r="BI100" s="22">
        <f t="shared" si="1044"/>
        <v>0.72916666666666619</v>
      </c>
      <c r="BJ100" s="42">
        <v>3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12">
        <f>SUM(BJ100:BP100)</f>
        <v>3</v>
      </c>
      <c r="BR100" s="12">
        <f t="shared" si="740"/>
        <v>3</v>
      </c>
      <c r="BS100" s="22">
        <f t="shared" si="1045"/>
        <v>0.72916666666666619</v>
      </c>
      <c r="BT100" s="42">
        <v>0</v>
      </c>
      <c r="BU100" s="42">
        <v>0</v>
      </c>
      <c r="BV100" s="42">
        <v>0</v>
      </c>
      <c r="BW100" s="42">
        <v>0</v>
      </c>
      <c r="BX100" s="42">
        <v>0</v>
      </c>
      <c r="BY100" s="42">
        <v>0</v>
      </c>
      <c r="BZ100" s="42">
        <v>0</v>
      </c>
      <c r="CA100" s="12">
        <f>SUM(BT100:BZ100)</f>
        <v>0</v>
      </c>
      <c r="CB100" s="12">
        <f t="shared" si="742"/>
        <v>0</v>
      </c>
      <c r="CC100" s="22">
        <f t="shared" si="1046"/>
        <v>0.72916666666666619</v>
      </c>
      <c r="CD100" s="42">
        <v>3</v>
      </c>
      <c r="CE100" s="42">
        <v>0</v>
      </c>
      <c r="CF100" s="42">
        <v>0</v>
      </c>
      <c r="CG100" s="42">
        <v>0</v>
      </c>
      <c r="CH100" s="42">
        <v>0</v>
      </c>
      <c r="CI100" s="42">
        <v>0</v>
      </c>
      <c r="CJ100" s="42">
        <v>0</v>
      </c>
      <c r="CK100" s="12">
        <f>SUM(CD100:CJ100)</f>
        <v>3</v>
      </c>
      <c r="CL100" s="12">
        <f t="shared" si="744"/>
        <v>3</v>
      </c>
      <c r="CM100" s="22">
        <f t="shared" si="1047"/>
        <v>0.72916666666666619</v>
      </c>
      <c r="CN100" s="42">
        <v>0</v>
      </c>
      <c r="CO100" s="42">
        <v>0</v>
      </c>
      <c r="CP100" s="42">
        <v>0</v>
      </c>
      <c r="CQ100" s="42">
        <v>0</v>
      </c>
      <c r="CR100" s="42">
        <v>0</v>
      </c>
      <c r="CS100" s="42">
        <v>0</v>
      </c>
      <c r="CT100" s="42">
        <v>3</v>
      </c>
      <c r="CU100" s="12">
        <f>SUM(CN100:CT100)</f>
        <v>3</v>
      </c>
      <c r="CV100" s="12">
        <f t="shared" si="746"/>
        <v>0.60000000000000009</v>
      </c>
      <c r="CW100" s="22">
        <f t="shared" si="1048"/>
        <v>0.72916666666666619</v>
      </c>
      <c r="CX100" s="42">
        <v>5</v>
      </c>
      <c r="CY100" s="42">
        <v>0</v>
      </c>
      <c r="CZ100" s="42">
        <v>0</v>
      </c>
      <c r="DA100" s="42">
        <v>0</v>
      </c>
      <c r="DB100" s="42">
        <v>0</v>
      </c>
      <c r="DC100" s="42">
        <v>0</v>
      </c>
      <c r="DD100" s="42">
        <v>1</v>
      </c>
      <c r="DE100" s="12">
        <f>SUM(CX100:DD100)</f>
        <v>6</v>
      </c>
      <c r="DF100" s="12">
        <f t="shared" si="748"/>
        <v>5.2</v>
      </c>
      <c r="DG100" s="22">
        <f t="shared" si="1049"/>
        <v>0.72916666666666619</v>
      </c>
      <c r="DH100" s="42">
        <v>0</v>
      </c>
      <c r="DI100" s="42">
        <v>0</v>
      </c>
      <c r="DJ100" s="42">
        <v>0</v>
      </c>
      <c r="DK100" s="42">
        <v>0</v>
      </c>
      <c r="DL100" s="42">
        <v>0</v>
      </c>
      <c r="DM100" s="42">
        <v>0</v>
      </c>
      <c r="DN100" s="42">
        <v>0</v>
      </c>
      <c r="DO100" s="12">
        <f>SUM(DH100:DN100)</f>
        <v>0</v>
      </c>
      <c r="DP100" s="12">
        <f t="shared" si="750"/>
        <v>0</v>
      </c>
      <c r="DQ100" s="22">
        <f t="shared" si="1050"/>
        <v>0.72916666666666619</v>
      </c>
      <c r="DR100" s="42">
        <v>4</v>
      </c>
      <c r="DS100" s="42">
        <v>1</v>
      </c>
      <c r="DT100" s="42">
        <v>0</v>
      </c>
      <c r="DU100" s="42">
        <v>0</v>
      </c>
      <c r="DV100" s="42">
        <v>0</v>
      </c>
      <c r="DW100" s="42">
        <v>0</v>
      </c>
      <c r="DX100" s="42">
        <v>0</v>
      </c>
      <c r="DY100" s="12">
        <f>SUM(DR100:DX100)</f>
        <v>5</v>
      </c>
      <c r="DZ100" s="12">
        <f t="shared" si="752"/>
        <v>5</v>
      </c>
      <c r="EA100" s="22">
        <f t="shared" si="1051"/>
        <v>0.72916666666666619</v>
      </c>
      <c r="EB100" s="42">
        <v>149</v>
      </c>
      <c r="EC100" s="42">
        <v>3</v>
      </c>
      <c r="ED100" s="42">
        <v>4</v>
      </c>
      <c r="EE100" s="42">
        <v>1</v>
      </c>
      <c r="EF100" s="42">
        <v>7</v>
      </c>
      <c r="EG100" s="42">
        <v>10</v>
      </c>
      <c r="EH100" s="42">
        <v>1</v>
      </c>
      <c r="EI100" s="12">
        <f>SUM(EB100:EH100)</f>
        <v>175</v>
      </c>
      <c r="EJ100" s="12">
        <f t="shared" si="754"/>
        <v>178.5</v>
      </c>
      <c r="EK100" s="22">
        <f t="shared" si="1052"/>
        <v>0.72916666666666619</v>
      </c>
      <c r="EL100" s="42">
        <v>0</v>
      </c>
      <c r="EM100" s="42">
        <v>0</v>
      </c>
      <c r="EN100" s="42">
        <v>0</v>
      </c>
      <c r="EO100" s="42">
        <v>0</v>
      </c>
      <c r="EP100" s="42">
        <v>0</v>
      </c>
      <c r="EQ100" s="42">
        <v>0</v>
      </c>
      <c r="ER100" s="42">
        <v>0</v>
      </c>
      <c r="ES100" s="12">
        <f>SUM(EL100:ER100)</f>
        <v>0</v>
      </c>
      <c r="ET100" s="12">
        <f t="shared" si="756"/>
        <v>0</v>
      </c>
      <c r="EU100" s="22">
        <f t="shared" si="1053"/>
        <v>0.72916666666666619</v>
      </c>
      <c r="EV100" s="42">
        <v>0</v>
      </c>
      <c r="EW100" s="42">
        <v>0</v>
      </c>
      <c r="EX100" s="42">
        <v>0</v>
      </c>
      <c r="EY100" s="42">
        <v>0</v>
      </c>
      <c r="EZ100" s="42">
        <v>0</v>
      </c>
      <c r="FA100" s="42">
        <v>0</v>
      </c>
      <c r="FB100" s="42">
        <v>0</v>
      </c>
      <c r="FC100" s="12">
        <f>SUM(EV100:FB100)</f>
        <v>0</v>
      </c>
      <c r="FD100" s="12">
        <f t="shared" si="758"/>
        <v>0</v>
      </c>
      <c r="FE100" s="22">
        <f t="shared" si="1054"/>
        <v>0.72916666666666619</v>
      </c>
      <c r="FF100" s="48">
        <f t="shared" si="1030"/>
        <v>0</v>
      </c>
      <c r="FG100" s="48">
        <f t="shared" si="1030"/>
        <v>0</v>
      </c>
      <c r="FH100" s="48">
        <f t="shared" si="1030"/>
        <v>0</v>
      </c>
      <c r="FI100" s="48">
        <f t="shared" si="1030"/>
        <v>0</v>
      </c>
      <c r="FJ100" s="48">
        <f t="shared" si="1030"/>
        <v>0</v>
      </c>
      <c r="FK100" s="48">
        <f t="shared" si="1030"/>
        <v>0</v>
      </c>
      <c r="FL100" s="48">
        <f t="shared" si="1030"/>
        <v>3</v>
      </c>
      <c r="FM100" s="12">
        <f>SUM(FF100:FL100)</f>
        <v>3</v>
      </c>
      <c r="FN100" s="12">
        <f t="shared" si="760"/>
        <v>0.60000000000000009</v>
      </c>
      <c r="FO100" s="22">
        <f t="shared" si="1055"/>
        <v>0.72916666666666619</v>
      </c>
      <c r="FP100" s="48">
        <f t="shared" si="1031"/>
        <v>49</v>
      </c>
      <c r="FQ100" s="48">
        <f t="shared" si="1031"/>
        <v>5</v>
      </c>
      <c r="FR100" s="48">
        <f t="shared" si="1031"/>
        <v>0</v>
      </c>
      <c r="FS100" s="48">
        <f t="shared" si="1031"/>
        <v>0</v>
      </c>
      <c r="FT100" s="48">
        <f t="shared" si="1031"/>
        <v>0</v>
      </c>
      <c r="FU100" s="48">
        <f t="shared" si="1031"/>
        <v>8</v>
      </c>
      <c r="FV100" s="48">
        <f t="shared" si="1031"/>
        <v>5</v>
      </c>
      <c r="FW100" s="12">
        <f>SUM(FP100:FV100)</f>
        <v>67</v>
      </c>
      <c r="FX100" s="12">
        <f t="shared" si="762"/>
        <v>58.2</v>
      </c>
      <c r="FY100" s="22">
        <f t="shared" si="1056"/>
        <v>0.72916666666666619</v>
      </c>
      <c r="FZ100" s="48">
        <f t="shared" si="1032"/>
        <v>179</v>
      </c>
      <c r="GA100" s="48">
        <f t="shared" si="1032"/>
        <v>6</v>
      </c>
      <c r="GB100" s="48">
        <f t="shared" si="1032"/>
        <v>4</v>
      </c>
      <c r="GC100" s="48">
        <f t="shared" si="1032"/>
        <v>1</v>
      </c>
      <c r="GD100" s="48">
        <f t="shared" si="1032"/>
        <v>7</v>
      </c>
      <c r="GE100" s="48">
        <f t="shared" si="1032"/>
        <v>15</v>
      </c>
      <c r="GF100" s="48">
        <f t="shared" si="1032"/>
        <v>3</v>
      </c>
      <c r="GG100" s="12">
        <f>SUM(FZ100:GF100)</f>
        <v>215</v>
      </c>
      <c r="GH100" s="12">
        <f t="shared" si="764"/>
        <v>213.9</v>
      </c>
      <c r="GI100" s="22">
        <f t="shared" si="1057"/>
        <v>0.72916666666666619</v>
      </c>
      <c r="GJ100" s="48">
        <f t="shared" si="1033"/>
        <v>221</v>
      </c>
      <c r="GK100" s="48">
        <f t="shared" si="1033"/>
        <v>25</v>
      </c>
      <c r="GL100" s="48">
        <f t="shared" si="1033"/>
        <v>2</v>
      </c>
      <c r="GM100" s="48">
        <f t="shared" si="1033"/>
        <v>0</v>
      </c>
      <c r="GN100" s="48">
        <f t="shared" si="1033"/>
        <v>8</v>
      </c>
      <c r="GO100" s="48">
        <f t="shared" si="1033"/>
        <v>15</v>
      </c>
      <c r="GP100" s="48">
        <f t="shared" si="1033"/>
        <v>1</v>
      </c>
      <c r="GQ100" s="12">
        <f>SUM(GJ100:GP100)</f>
        <v>272</v>
      </c>
      <c r="GR100" s="12">
        <f t="shared" si="766"/>
        <v>271.2</v>
      </c>
      <c r="GS100" s="22">
        <f t="shared" si="1058"/>
        <v>0.72916666666666619</v>
      </c>
      <c r="GT100" s="48">
        <f t="shared" si="1034"/>
        <v>20</v>
      </c>
      <c r="GU100" s="48">
        <f t="shared" si="1034"/>
        <v>2</v>
      </c>
      <c r="GV100" s="48">
        <f t="shared" si="1034"/>
        <v>0</v>
      </c>
      <c r="GW100" s="48">
        <f t="shared" si="1034"/>
        <v>0</v>
      </c>
      <c r="GX100" s="48">
        <f t="shared" si="1034"/>
        <v>0</v>
      </c>
      <c r="GY100" s="48">
        <f t="shared" si="1034"/>
        <v>0</v>
      </c>
      <c r="GZ100" s="48">
        <f t="shared" si="1034"/>
        <v>1</v>
      </c>
      <c r="HA100" s="12">
        <f>SUM(GT100:GZ100)</f>
        <v>23</v>
      </c>
      <c r="HB100" s="12">
        <f t="shared" si="768"/>
        <v>22.2</v>
      </c>
      <c r="HC100" s="22">
        <f t="shared" si="1059"/>
        <v>0.72916666666666619</v>
      </c>
      <c r="HD100" s="48">
        <f t="shared" si="1035"/>
        <v>8</v>
      </c>
      <c r="HE100" s="48">
        <f t="shared" si="1035"/>
        <v>0</v>
      </c>
      <c r="HF100" s="48">
        <f t="shared" si="1035"/>
        <v>0</v>
      </c>
      <c r="HG100" s="48">
        <f t="shared" si="1035"/>
        <v>0</v>
      </c>
      <c r="HH100" s="48">
        <f t="shared" si="1035"/>
        <v>0</v>
      </c>
      <c r="HI100" s="48">
        <f t="shared" si="1035"/>
        <v>0</v>
      </c>
      <c r="HJ100" s="48">
        <f t="shared" si="1035"/>
        <v>4</v>
      </c>
      <c r="HK100" s="12">
        <f>SUM(HD100:HJ100)</f>
        <v>12</v>
      </c>
      <c r="HL100" s="12">
        <f t="shared" si="770"/>
        <v>8.8000000000000007</v>
      </c>
      <c r="HM100" s="22">
        <f t="shared" si="1060"/>
        <v>0.72916666666666619</v>
      </c>
      <c r="HN100" s="48">
        <f t="shared" si="1036"/>
        <v>232</v>
      </c>
      <c r="HO100" s="48">
        <f t="shared" si="1036"/>
        <v>26</v>
      </c>
      <c r="HP100" s="48">
        <f t="shared" si="1036"/>
        <v>2</v>
      </c>
      <c r="HQ100" s="48">
        <f t="shared" si="1036"/>
        <v>0</v>
      </c>
      <c r="HR100" s="48">
        <f t="shared" si="1036"/>
        <v>8</v>
      </c>
      <c r="HS100" s="48">
        <f t="shared" si="1036"/>
        <v>18</v>
      </c>
      <c r="HT100" s="48">
        <f t="shared" si="1036"/>
        <v>4</v>
      </c>
      <c r="HU100" s="12">
        <f>SUM(HN100:HT100)</f>
        <v>290</v>
      </c>
      <c r="HV100" s="12">
        <f t="shared" si="772"/>
        <v>285</v>
      </c>
      <c r="HW100" s="22">
        <f t="shared" si="1061"/>
        <v>0.72916666666666619</v>
      </c>
      <c r="HX100" s="48">
        <f t="shared" si="1037"/>
        <v>153</v>
      </c>
      <c r="HY100" s="48">
        <f t="shared" si="1037"/>
        <v>4</v>
      </c>
      <c r="HZ100" s="48">
        <f t="shared" si="1037"/>
        <v>4</v>
      </c>
      <c r="IA100" s="48">
        <f t="shared" si="1037"/>
        <v>1</v>
      </c>
      <c r="IB100" s="48">
        <f t="shared" si="1037"/>
        <v>7</v>
      </c>
      <c r="IC100" s="48">
        <f t="shared" si="1037"/>
        <v>10</v>
      </c>
      <c r="ID100" s="48">
        <f t="shared" si="1037"/>
        <v>1</v>
      </c>
      <c r="IE100" s="12">
        <f t="shared" si="809"/>
        <v>180</v>
      </c>
      <c r="IF100" s="12">
        <f t="shared" si="774"/>
        <v>183.5</v>
      </c>
    </row>
    <row r="101" spans="1:240" ht="13" customHeight="1" thickBot="1" x14ac:dyDescent="0.3">
      <c r="A101" s="22">
        <f t="shared" si="1038"/>
        <v>0.73958333333333282</v>
      </c>
      <c r="B101" s="42">
        <v>5</v>
      </c>
      <c r="C101" s="42">
        <v>1</v>
      </c>
      <c r="D101" s="42">
        <v>0</v>
      </c>
      <c r="E101" s="42">
        <v>0</v>
      </c>
      <c r="F101" s="42">
        <v>0</v>
      </c>
      <c r="G101" s="42">
        <v>5</v>
      </c>
      <c r="H101" s="42">
        <v>5</v>
      </c>
      <c r="I101" s="12">
        <f>SUM(B101:H101)</f>
        <v>16</v>
      </c>
      <c r="J101" s="12">
        <f t="shared" si="800"/>
        <v>9</v>
      </c>
      <c r="K101" s="22">
        <f t="shared" si="1039"/>
        <v>0.73958333333333282</v>
      </c>
      <c r="L101" s="42">
        <v>9</v>
      </c>
      <c r="M101" s="42">
        <v>1</v>
      </c>
      <c r="N101" s="42">
        <v>1</v>
      </c>
      <c r="O101" s="42">
        <v>0</v>
      </c>
      <c r="P101" s="42">
        <v>0</v>
      </c>
      <c r="Q101" s="42">
        <v>2</v>
      </c>
      <c r="R101" s="42">
        <v>6</v>
      </c>
      <c r="S101" s="12">
        <f>SUM(L101:R101)</f>
        <v>19</v>
      </c>
      <c r="T101" s="12">
        <f t="shared" si="730"/>
        <v>13.5</v>
      </c>
      <c r="U101" s="22">
        <f t="shared" si="1040"/>
        <v>0.73958333333333282</v>
      </c>
      <c r="V101" s="42">
        <v>36</v>
      </c>
      <c r="W101" s="42">
        <v>4</v>
      </c>
      <c r="X101" s="42">
        <v>0</v>
      </c>
      <c r="Y101" s="42">
        <v>0</v>
      </c>
      <c r="Z101" s="42">
        <v>0</v>
      </c>
      <c r="AA101" s="42">
        <v>1</v>
      </c>
      <c r="AB101" s="42">
        <v>1</v>
      </c>
      <c r="AC101" s="12">
        <f>SUM(V101:AB101)</f>
        <v>42</v>
      </c>
      <c r="AD101" s="12">
        <f t="shared" si="732"/>
        <v>40.6</v>
      </c>
      <c r="AE101" s="22">
        <f t="shared" si="1041"/>
        <v>0.73958333333333282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12">
        <f>SUM(AF101:AL101)</f>
        <v>0</v>
      </c>
      <c r="AN101" s="12">
        <f t="shared" si="734"/>
        <v>0</v>
      </c>
      <c r="AO101" s="22">
        <f t="shared" si="1042"/>
        <v>0.73958333333333282</v>
      </c>
      <c r="AP101" s="42">
        <v>1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1</v>
      </c>
      <c r="AW101" s="12">
        <f>SUM(AP101:AV101)</f>
        <v>2</v>
      </c>
      <c r="AX101" s="12">
        <f t="shared" si="736"/>
        <v>1.2</v>
      </c>
      <c r="AY101" s="22">
        <f t="shared" si="1043"/>
        <v>0.73958333333333282</v>
      </c>
      <c r="AZ101" s="42">
        <v>182</v>
      </c>
      <c r="BA101" s="42">
        <v>18</v>
      </c>
      <c r="BB101" s="42">
        <v>2</v>
      </c>
      <c r="BC101" s="42">
        <v>0</v>
      </c>
      <c r="BD101" s="42">
        <v>7</v>
      </c>
      <c r="BE101" s="42">
        <v>16</v>
      </c>
      <c r="BF101" s="42">
        <v>2</v>
      </c>
      <c r="BG101" s="12">
        <f>SUM(AZ101:BF101)</f>
        <v>227</v>
      </c>
      <c r="BH101" s="12">
        <f t="shared" si="738"/>
        <v>223.8</v>
      </c>
      <c r="BI101" s="22">
        <f t="shared" si="1044"/>
        <v>0.73958333333333282</v>
      </c>
      <c r="BJ101" s="42">
        <v>2</v>
      </c>
      <c r="BK101" s="42">
        <v>0</v>
      </c>
      <c r="BL101" s="42">
        <v>0</v>
      </c>
      <c r="BM101" s="42">
        <v>0</v>
      </c>
      <c r="BN101" s="42">
        <v>0</v>
      </c>
      <c r="BO101" s="42">
        <v>2</v>
      </c>
      <c r="BP101" s="42">
        <v>0</v>
      </c>
      <c r="BQ101" s="12">
        <f>SUM(BJ101:BP101)</f>
        <v>4</v>
      </c>
      <c r="BR101" s="12">
        <f t="shared" si="740"/>
        <v>2.8</v>
      </c>
      <c r="BS101" s="22">
        <f t="shared" si="1045"/>
        <v>0.73958333333333282</v>
      </c>
      <c r="BT101" s="42">
        <v>0</v>
      </c>
      <c r="BU101" s="42">
        <v>0</v>
      </c>
      <c r="BV101" s="42">
        <v>0</v>
      </c>
      <c r="BW101" s="42">
        <v>0</v>
      </c>
      <c r="BX101" s="42">
        <v>0</v>
      </c>
      <c r="BY101" s="42">
        <v>0</v>
      </c>
      <c r="BZ101" s="42">
        <v>0</v>
      </c>
      <c r="CA101" s="12">
        <f>SUM(BT101:BZ101)</f>
        <v>0</v>
      </c>
      <c r="CB101" s="12">
        <f t="shared" si="742"/>
        <v>0</v>
      </c>
      <c r="CC101" s="22">
        <f t="shared" si="1046"/>
        <v>0.73958333333333282</v>
      </c>
      <c r="CD101" s="42">
        <v>1</v>
      </c>
      <c r="CE101" s="42">
        <v>0</v>
      </c>
      <c r="CF101" s="42">
        <v>0</v>
      </c>
      <c r="CG101" s="42">
        <v>0</v>
      </c>
      <c r="CH101" s="42">
        <v>0</v>
      </c>
      <c r="CI101" s="42">
        <v>2</v>
      </c>
      <c r="CJ101" s="42">
        <v>0</v>
      </c>
      <c r="CK101" s="12">
        <f>SUM(CD101:CJ101)</f>
        <v>3</v>
      </c>
      <c r="CL101" s="12">
        <f t="shared" si="744"/>
        <v>1.8</v>
      </c>
      <c r="CM101" s="22">
        <f t="shared" si="1047"/>
        <v>0.73958333333333282</v>
      </c>
      <c r="CN101" s="42">
        <v>0</v>
      </c>
      <c r="CO101" s="42">
        <v>0</v>
      </c>
      <c r="CP101" s="42">
        <v>0</v>
      </c>
      <c r="CQ101" s="42">
        <v>0</v>
      </c>
      <c r="CR101" s="42">
        <v>0</v>
      </c>
      <c r="CS101" s="42">
        <v>0</v>
      </c>
      <c r="CT101" s="42">
        <v>2</v>
      </c>
      <c r="CU101" s="12">
        <f>SUM(CN101:CT101)</f>
        <v>2</v>
      </c>
      <c r="CV101" s="12">
        <f t="shared" si="746"/>
        <v>0.4</v>
      </c>
      <c r="CW101" s="22">
        <f t="shared" si="1048"/>
        <v>0.73958333333333282</v>
      </c>
      <c r="CX101" s="42">
        <v>3</v>
      </c>
      <c r="CY101" s="42">
        <v>0</v>
      </c>
      <c r="CZ101" s="42">
        <v>0</v>
      </c>
      <c r="DA101" s="42">
        <v>0</v>
      </c>
      <c r="DB101" s="42">
        <v>0</v>
      </c>
      <c r="DC101" s="42">
        <v>2</v>
      </c>
      <c r="DD101" s="42">
        <v>1</v>
      </c>
      <c r="DE101" s="12">
        <f>SUM(CX101:DD101)</f>
        <v>6</v>
      </c>
      <c r="DF101" s="12">
        <f t="shared" si="748"/>
        <v>4</v>
      </c>
      <c r="DG101" s="22">
        <f t="shared" si="1049"/>
        <v>0.73958333333333282</v>
      </c>
      <c r="DH101" s="42">
        <v>0</v>
      </c>
      <c r="DI101" s="42">
        <v>0</v>
      </c>
      <c r="DJ101" s="42">
        <v>0</v>
      </c>
      <c r="DK101" s="42">
        <v>0</v>
      </c>
      <c r="DL101" s="42">
        <v>0</v>
      </c>
      <c r="DM101" s="42">
        <v>0</v>
      </c>
      <c r="DN101" s="42">
        <v>0</v>
      </c>
      <c r="DO101" s="12">
        <f>SUM(DH101:DN101)</f>
        <v>0</v>
      </c>
      <c r="DP101" s="12">
        <f t="shared" si="750"/>
        <v>0</v>
      </c>
      <c r="DQ101" s="22">
        <f t="shared" si="1050"/>
        <v>0.73958333333333282</v>
      </c>
      <c r="DR101" s="42">
        <v>16</v>
      </c>
      <c r="DS101" s="42">
        <v>0</v>
      </c>
      <c r="DT101" s="42">
        <v>0</v>
      </c>
      <c r="DU101" s="42">
        <v>0</v>
      </c>
      <c r="DV101" s="42">
        <v>0</v>
      </c>
      <c r="DW101" s="42">
        <v>1</v>
      </c>
      <c r="DX101" s="42">
        <v>0</v>
      </c>
      <c r="DY101" s="12">
        <f>SUM(DR101:DX101)</f>
        <v>17</v>
      </c>
      <c r="DZ101" s="12">
        <f t="shared" si="752"/>
        <v>16.399999999999999</v>
      </c>
      <c r="EA101" s="22">
        <f t="shared" si="1051"/>
        <v>0.73958333333333282</v>
      </c>
      <c r="EB101" s="42">
        <v>126</v>
      </c>
      <c r="EC101" s="42">
        <v>8</v>
      </c>
      <c r="ED101" s="42">
        <v>2</v>
      </c>
      <c r="EE101" s="42">
        <v>0</v>
      </c>
      <c r="EF101" s="42">
        <v>7</v>
      </c>
      <c r="EG101" s="42">
        <v>18</v>
      </c>
      <c r="EH101" s="42">
        <v>0</v>
      </c>
      <c r="EI101" s="12">
        <f>SUM(EB101:EH101)</f>
        <v>161</v>
      </c>
      <c r="EJ101" s="12">
        <f t="shared" si="754"/>
        <v>158.19999999999999</v>
      </c>
      <c r="EK101" s="22">
        <f t="shared" si="1052"/>
        <v>0.73958333333333282</v>
      </c>
      <c r="EL101" s="42">
        <v>1</v>
      </c>
      <c r="EM101" s="42">
        <v>0</v>
      </c>
      <c r="EN101" s="42">
        <v>0</v>
      </c>
      <c r="EO101" s="42">
        <v>0</v>
      </c>
      <c r="EP101" s="42">
        <v>0</v>
      </c>
      <c r="EQ101" s="42">
        <v>1</v>
      </c>
      <c r="ER101" s="42">
        <v>0</v>
      </c>
      <c r="ES101" s="12">
        <f>SUM(EL101:ER101)</f>
        <v>2</v>
      </c>
      <c r="ET101" s="12">
        <f t="shared" si="756"/>
        <v>1.4</v>
      </c>
      <c r="EU101" s="22">
        <f t="shared" si="1053"/>
        <v>0.73958333333333282</v>
      </c>
      <c r="EV101" s="42">
        <v>3</v>
      </c>
      <c r="EW101" s="42">
        <v>0</v>
      </c>
      <c r="EX101" s="42">
        <v>0</v>
      </c>
      <c r="EY101" s="42">
        <v>0</v>
      </c>
      <c r="EZ101" s="42">
        <v>0</v>
      </c>
      <c r="FA101" s="42">
        <v>0</v>
      </c>
      <c r="FB101" s="42">
        <v>0</v>
      </c>
      <c r="FC101" s="12">
        <f>SUM(EV101:FB101)</f>
        <v>3</v>
      </c>
      <c r="FD101" s="12">
        <f t="shared" si="758"/>
        <v>3</v>
      </c>
      <c r="FE101" s="22">
        <f t="shared" si="1054"/>
        <v>0.73958333333333282</v>
      </c>
      <c r="FF101" s="48">
        <f t="shared" si="1030"/>
        <v>2</v>
      </c>
      <c r="FG101" s="48">
        <f t="shared" si="1030"/>
        <v>0</v>
      </c>
      <c r="FH101" s="48">
        <f t="shared" si="1030"/>
        <v>0</v>
      </c>
      <c r="FI101" s="48">
        <f t="shared" si="1030"/>
        <v>0</v>
      </c>
      <c r="FJ101" s="48">
        <f t="shared" si="1030"/>
        <v>0</v>
      </c>
      <c r="FK101" s="48">
        <f t="shared" si="1030"/>
        <v>1</v>
      </c>
      <c r="FL101" s="48">
        <f t="shared" si="1030"/>
        <v>3</v>
      </c>
      <c r="FM101" s="12">
        <f>SUM(FF101:FL101)</f>
        <v>6</v>
      </c>
      <c r="FN101" s="12">
        <f t="shared" si="760"/>
        <v>3</v>
      </c>
      <c r="FO101" s="22">
        <f t="shared" si="1055"/>
        <v>0.73958333333333282</v>
      </c>
      <c r="FP101" s="48">
        <f t="shared" si="1031"/>
        <v>50</v>
      </c>
      <c r="FQ101" s="48">
        <f t="shared" si="1031"/>
        <v>6</v>
      </c>
      <c r="FR101" s="48">
        <f t="shared" si="1031"/>
        <v>1</v>
      </c>
      <c r="FS101" s="48">
        <f t="shared" si="1031"/>
        <v>0</v>
      </c>
      <c r="FT101" s="48">
        <f t="shared" si="1031"/>
        <v>0</v>
      </c>
      <c r="FU101" s="48">
        <f t="shared" si="1031"/>
        <v>8</v>
      </c>
      <c r="FV101" s="48">
        <f t="shared" si="1031"/>
        <v>12</v>
      </c>
      <c r="FW101" s="12">
        <f>SUM(FP101:FV101)</f>
        <v>77</v>
      </c>
      <c r="FX101" s="12">
        <f t="shared" si="762"/>
        <v>63.1</v>
      </c>
      <c r="FY101" s="22">
        <f t="shared" si="1056"/>
        <v>0.73958333333333282</v>
      </c>
      <c r="FZ101" s="48">
        <f t="shared" si="1032"/>
        <v>163</v>
      </c>
      <c r="GA101" s="48">
        <f t="shared" si="1032"/>
        <v>12</v>
      </c>
      <c r="GB101" s="48">
        <f t="shared" si="1032"/>
        <v>2</v>
      </c>
      <c r="GC101" s="48">
        <f t="shared" si="1032"/>
        <v>0</v>
      </c>
      <c r="GD101" s="48">
        <f t="shared" si="1032"/>
        <v>7</v>
      </c>
      <c r="GE101" s="48">
        <f t="shared" si="1032"/>
        <v>21</v>
      </c>
      <c r="GF101" s="48">
        <f t="shared" si="1032"/>
        <v>1</v>
      </c>
      <c r="GG101" s="12">
        <f>SUM(FZ101:GF101)</f>
        <v>206</v>
      </c>
      <c r="GH101" s="12">
        <f t="shared" si="764"/>
        <v>200.6</v>
      </c>
      <c r="GI101" s="22">
        <f t="shared" si="1057"/>
        <v>0.73958333333333282</v>
      </c>
      <c r="GJ101" s="48">
        <f t="shared" si="1033"/>
        <v>185</v>
      </c>
      <c r="GK101" s="48">
        <f t="shared" si="1033"/>
        <v>18</v>
      </c>
      <c r="GL101" s="48">
        <f t="shared" si="1033"/>
        <v>2</v>
      </c>
      <c r="GM101" s="48">
        <f t="shared" si="1033"/>
        <v>0</v>
      </c>
      <c r="GN101" s="48">
        <f t="shared" si="1033"/>
        <v>7</v>
      </c>
      <c r="GO101" s="48">
        <f t="shared" si="1033"/>
        <v>18</v>
      </c>
      <c r="GP101" s="48">
        <f t="shared" si="1033"/>
        <v>3</v>
      </c>
      <c r="GQ101" s="12">
        <f>SUM(GJ101:GP101)</f>
        <v>233</v>
      </c>
      <c r="GR101" s="12">
        <f t="shared" si="766"/>
        <v>227.79999999999998</v>
      </c>
      <c r="GS101" s="22">
        <f t="shared" si="1058"/>
        <v>0.73958333333333282</v>
      </c>
      <c r="GT101" s="48">
        <f t="shared" si="1034"/>
        <v>27</v>
      </c>
      <c r="GU101" s="48">
        <f t="shared" si="1034"/>
        <v>1</v>
      </c>
      <c r="GV101" s="48">
        <f t="shared" si="1034"/>
        <v>1</v>
      </c>
      <c r="GW101" s="48">
        <f t="shared" si="1034"/>
        <v>0</v>
      </c>
      <c r="GX101" s="48">
        <f t="shared" si="1034"/>
        <v>0</v>
      </c>
      <c r="GY101" s="48">
        <f t="shared" si="1034"/>
        <v>5</v>
      </c>
      <c r="GZ101" s="48">
        <f t="shared" si="1034"/>
        <v>6</v>
      </c>
      <c r="HA101" s="12">
        <f>SUM(GT101:GZ101)</f>
        <v>40</v>
      </c>
      <c r="HB101" s="12">
        <f t="shared" si="768"/>
        <v>32.700000000000003</v>
      </c>
      <c r="HC101" s="22">
        <f t="shared" si="1059"/>
        <v>0.73958333333333282</v>
      </c>
      <c r="HD101" s="48">
        <f t="shared" si="1035"/>
        <v>4</v>
      </c>
      <c r="HE101" s="48">
        <f t="shared" si="1035"/>
        <v>0</v>
      </c>
      <c r="HF101" s="48">
        <f t="shared" si="1035"/>
        <v>0</v>
      </c>
      <c r="HG101" s="48">
        <f t="shared" si="1035"/>
        <v>0</v>
      </c>
      <c r="HH101" s="48">
        <f t="shared" si="1035"/>
        <v>0</v>
      </c>
      <c r="HI101" s="48">
        <f t="shared" si="1035"/>
        <v>4</v>
      </c>
      <c r="HJ101" s="48">
        <f t="shared" si="1035"/>
        <v>3</v>
      </c>
      <c r="HK101" s="12">
        <f>SUM(HD101:HJ101)</f>
        <v>11</v>
      </c>
      <c r="HL101" s="12">
        <f t="shared" si="770"/>
        <v>6.1999999999999993</v>
      </c>
      <c r="HM101" s="22">
        <f t="shared" si="1060"/>
        <v>0.73958333333333282</v>
      </c>
      <c r="HN101" s="48">
        <f t="shared" si="1036"/>
        <v>193</v>
      </c>
      <c r="HO101" s="48">
        <f t="shared" si="1036"/>
        <v>19</v>
      </c>
      <c r="HP101" s="48">
        <f t="shared" si="1036"/>
        <v>2</v>
      </c>
      <c r="HQ101" s="48">
        <f t="shared" si="1036"/>
        <v>0</v>
      </c>
      <c r="HR101" s="48">
        <f t="shared" si="1036"/>
        <v>7</v>
      </c>
      <c r="HS101" s="48">
        <f t="shared" si="1036"/>
        <v>23</v>
      </c>
      <c r="HT101" s="48">
        <f t="shared" si="1036"/>
        <v>8</v>
      </c>
      <c r="HU101" s="12">
        <f>SUM(HN101:HT101)</f>
        <v>252</v>
      </c>
      <c r="HV101" s="12">
        <f t="shared" si="772"/>
        <v>239.79999999999998</v>
      </c>
      <c r="HW101" s="22">
        <f t="shared" si="1061"/>
        <v>0.73958333333333282</v>
      </c>
      <c r="HX101" s="48">
        <f t="shared" si="1037"/>
        <v>146</v>
      </c>
      <c r="HY101" s="48">
        <f t="shared" si="1037"/>
        <v>8</v>
      </c>
      <c r="HZ101" s="48">
        <f t="shared" si="1037"/>
        <v>2</v>
      </c>
      <c r="IA101" s="48">
        <f t="shared" si="1037"/>
        <v>0</v>
      </c>
      <c r="IB101" s="48">
        <f t="shared" si="1037"/>
        <v>7</v>
      </c>
      <c r="IC101" s="48">
        <f t="shared" si="1037"/>
        <v>20</v>
      </c>
      <c r="ID101" s="48">
        <f t="shared" si="1037"/>
        <v>0</v>
      </c>
      <c r="IE101" s="12">
        <f t="shared" si="809"/>
        <v>183</v>
      </c>
      <c r="IF101" s="12">
        <f t="shared" si="774"/>
        <v>179</v>
      </c>
    </row>
    <row r="102" spans="1:240" ht="13" customHeight="1" thickTop="1" thickBot="1" x14ac:dyDescent="0.3">
      <c r="A102" s="23" t="s">
        <v>5</v>
      </c>
      <c r="B102" s="80">
        <f t="shared" ref="B102:I102" si="1062">SUM(B98:B101)</f>
        <v>32</v>
      </c>
      <c r="C102" s="80">
        <f t="shared" si="1062"/>
        <v>3</v>
      </c>
      <c r="D102" s="80">
        <f t="shared" si="1062"/>
        <v>0</v>
      </c>
      <c r="E102" s="80">
        <f t="shared" si="1062"/>
        <v>0</v>
      </c>
      <c r="F102" s="80">
        <f t="shared" si="1062"/>
        <v>0</v>
      </c>
      <c r="G102" s="80">
        <f t="shared" si="1062"/>
        <v>12</v>
      </c>
      <c r="H102" s="80">
        <f t="shared" si="1062"/>
        <v>8</v>
      </c>
      <c r="I102" s="13">
        <f t="shared" si="1062"/>
        <v>55</v>
      </c>
      <c r="J102" s="13">
        <f t="shared" si="800"/>
        <v>41.4</v>
      </c>
      <c r="K102" s="23" t="s">
        <v>5</v>
      </c>
      <c r="L102" s="80">
        <f t="shared" ref="L102:S102" si="1063">SUM(L98:L101)</f>
        <v>40</v>
      </c>
      <c r="M102" s="80">
        <f t="shared" si="1063"/>
        <v>6</v>
      </c>
      <c r="N102" s="80">
        <f t="shared" si="1063"/>
        <v>1</v>
      </c>
      <c r="O102" s="80">
        <f t="shared" si="1063"/>
        <v>0</v>
      </c>
      <c r="P102" s="80">
        <f t="shared" si="1063"/>
        <v>0</v>
      </c>
      <c r="Q102" s="80">
        <f t="shared" si="1063"/>
        <v>8</v>
      </c>
      <c r="R102" s="80">
        <f t="shared" si="1063"/>
        <v>8</v>
      </c>
      <c r="S102" s="13">
        <f t="shared" si="1063"/>
        <v>63</v>
      </c>
      <c r="T102" s="13">
        <f t="shared" si="730"/>
        <v>52.300000000000004</v>
      </c>
      <c r="U102" s="23" t="s">
        <v>5</v>
      </c>
      <c r="V102" s="80">
        <f t="shared" ref="V102:AC102" si="1064">SUM(V98:V101)</f>
        <v>103</v>
      </c>
      <c r="W102" s="80">
        <f t="shared" si="1064"/>
        <v>8</v>
      </c>
      <c r="X102" s="80">
        <f t="shared" si="1064"/>
        <v>1</v>
      </c>
      <c r="Y102" s="80">
        <f t="shared" si="1064"/>
        <v>0</v>
      </c>
      <c r="Z102" s="80">
        <f t="shared" si="1064"/>
        <v>0</v>
      </c>
      <c r="AA102" s="80">
        <f t="shared" si="1064"/>
        <v>13</v>
      </c>
      <c r="AB102" s="80">
        <f t="shared" si="1064"/>
        <v>5</v>
      </c>
      <c r="AC102" s="13">
        <f t="shared" si="1064"/>
        <v>130</v>
      </c>
      <c r="AD102" s="13">
        <f t="shared" si="732"/>
        <v>118.7</v>
      </c>
      <c r="AE102" s="23" t="s">
        <v>5</v>
      </c>
      <c r="AF102" s="80">
        <f t="shared" ref="AF102:AM102" si="1065">SUM(AF98:AF101)</f>
        <v>0</v>
      </c>
      <c r="AG102" s="80">
        <f t="shared" si="1065"/>
        <v>0</v>
      </c>
      <c r="AH102" s="80">
        <f t="shared" si="1065"/>
        <v>0</v>
      </c>
      <c r="AI102" s="80">
        <f t="shared" si="1065"/>
        <v>0</v>
      </c>
      <c r="AJ102" s="80">
        <f t="shared" si="1065"/>
        <v>0</v>
      </c>
      <c r="AK102" s="80">
        <f t="shared" si="1065"/>
        <v>0</v>
      </c>
      <c r="AL102" s="80">
        <f t="shared" si="1065"/>
        <v>0</v>
      </c>
      <c r="AM102" s="13">
        <f t="shared" si="1065"/>
        <v>0</v>
      </c>
      <c r="AN102" s="13">
        <f t="shared" si="734"/>
        <v>0</v>
      </c>
      <c r="AO102" s="23" t="s">
        <v>5</v>
      </c>
      <c r="AP102" s="80">
        <f t="shared" ref="AP102:AW102" si="1066">SUM(AP98:AP101)</f>
        <v>2</v>
      </c>
      <c r="AQ102" s="80">
        <f t="shared" si="1066"/>
        <v>0</v>
      </c>
      <c r="AR102" s="80">
        <f t="shared" si="1066"/>
        <v>0</v>
      </c>
      <c r="AS102" s="80">
        <f t="shared" si="1066"/>
        <v>0</v>
      </c>
      <c r="AT102" s="80">
        <f t="shared" si="1066"/>
        <v>0</v>
      </c>
      <c r="AU102" s="80">
        <f t="shared" si="1066"/>
        <v>1</v>
      </c>
      <c r="AV102" s="80">
        <f t="shared" si="1066"/>
        <v>3</v>
      </c>
      <c r="AW102" s="13">
        <f t="shared" si="1066"/>
        <v>6</v>
      </c>
      <c r="AX102" s="13">
        <f t="shared" si="736"/>
        <v>3</v>
      </c>
      <c r="AY102" s="23" t="s">
        <v>5</v>
      </c>
      <c r="AZ102" s="80">
        <f t="shared" ref="AZ102:BG102" si="1067">SUM(AZ98:AZ101)</f>
        <v>802</v>
      </c>
      <c r="BA102" s="80">
        <f t="shared" si="1067"/>
        <v>82</v>
      </c>
      <c r="BB102" s="80">
        <f t="shared" si="1067"/>
        <v>6</v>
      </c>
      <c r="BC102" s="80">
        <f t="shared" si="1067"/>
        <v>0</v>
      </c>
      <c r="BD102" s="80">
        <f t="shared" si="1067"/>
        <v>26</v>
      </c>
      <c r="BE102" s="80">
        <f t="shared" si="1067"/>
        <v>66</v>
      </c>
      <c r="BF102" s="80">
        <f t="shared" si="1067"/>
        <v>8</v>
      </c>
      <c r="BG102" s="13">
        <f t="shared" si="1067"/>
        <v>990</v>
      </c>
      <c r="BH102" s="13">
        <f t="shared" si="738"/>
        <v>973</v>
      </c>
      <c r="BI102" s="23" t="s">
        <v>5</v>
      </c>
      <c r="BJ102" s="80">
        <f t="shared" ref="BJ102:BQ102" si="1068">SUM(BJ98:BJ101)</f>
        <v>7</v>
      </c>
      <c r="BK102" s="80">
        <f t="shared" si="1068"/>
        <v>1</v>
      </c>
      <c r="BL102" s="80">
        <f t="shared" si="1068"/>
        <v>0</v>
      </c>
      <c r="BM102" s="80">
        <f t="shared" si="1068"/>
        <v>0</v>
      </c>
      <c r="BN102" s="80">
        <f t="shared" si="1068"/>
        <v>0</v>
      </c>
      <c r="BO102" s="80">
        <f t="shared" si="1068"/>
        <v>4</v>
      </c>
      <c r="BP102" s="80">
        <f t="shared" si="1068"/>
        <v>0</v>
      </c>
      <c r="BQ102" s="13">
        <f t="shared" si="1068"/>
        <v>12</v>
      </c>
      <c r="BR102" s="13">
        <f t="shared" si="740"/>
        <v>9.6</v>
      </c>
      <c r="BS102" s="23" t="s">
        <v>5</v>
      </c>
      <c r="BT102" s="80">
        <f t="shared" ref="BT102:CA102" si="1069">SUM(BT98:BT101)</f>
        <v>0</v>
      </c>
      <c r="BU102" s="80">
        <f t="shared" si="1069"/>
        <v>0</v>
      </c>
      <c r="BV102" s="80">
        <f t="shared" si="1069"/>
        <v>0</v>
      </c>
      <c r="BW102" s="80">
        <f t="shared" si="1069"/>
        <v>0</v>
      </c>
      <c r="BX102" s="80">
        <f t="shared" si="1069"/>
        <v>0</v>
      </c>
      <c r="BY102" s="80">
        <f t="shared" si="1069"/>
        <v>0</v>
      </c>
      <c r="BZ102" s="80">
        <f t="shared" si="1069"/>
        <v>0</v>
      </c>
      <c r="CA102" s="13">
        <f t="shared" si="1069"/>
        <v>0</v>
      </c>
      <c r="CB102" s="13">
        <f t="shared" si="742"/>
        <v>0</v>
      </c>
      <c r="CC102" s="23" t="s">
        <v>5</v>
      </c>
      <c r="CD102" s="80">
        <f t="shared" ref="CD102:CK102" si="1070">SUM(CD98:CD101)</f>
        <v>6</v>
      </c>
      <c r="CE102" s="80">
        <f t="shared" si="1070"/>
        <v>1</v>
      </c>
      <c r="CF102" s="80">
        <f t="shared" si="1070"/>
        <v>0</v>
      </c>
      <c r="CG102" s="80">
        <f t="shared" si="1070"/>
        <v>0</v>
      </c>
      <c r="CH102" s="80">
        <f t="shared" si="1070"/>
        <v>0</v>
      </c>
      <c r="CI102" s="80">
        <f t="shared" si="1070"/>
        <v>5</v>
      </c>
      <c r="CJ102" s="80">
        <f t="shared" si="1070"/>
        <v>0</v>
      </c>
      <c r="CK102" s="13">
        <f t="shared" si="1070"/>
        <v>12</v>
      </c>
      <c r="CL102" s="13">
        <f t="shared" si="744"/>
        <v>9</v>
      </c>
      <c r="CM102" s="23" t="s">
        <v>5</v>
      </c>
      <c r="CN102" s="80">
        <f t="shared" ref="CN102:CU102" si="1071">SUM(CN98:CN101)</f>
        <v>0</v>
      </c>
      <c r="CO102" s="80">
        <f t="shared" si="1071"/>
        <v>0</v>
      </c>
      <c r="CP102" s="80">
        <f t="shared" si="1071"/>
        <v>0</v>
      </c>
      <c r="CQ102" s="80">
        <f t="shared" si="1071"/>
        <v>0</v>
      </c>
      <c r="CR102" s="80">
        <f t="shared" si="1071"/>
        <v>0</v>
      </c>
      <c r="CS102" s="80">
        <f t="shared" si="1071"/>
        <v>2</v>
      </c>
      <c r="CT102" s="80">
        <f t="shared" si="1071"/>
        <v>8</v>
      </c>
      <c r="CU102" s="13">
        <f t="shared" si="1071"/>
        <v>10</v>
      </c>
      <c r="CV102" s="13">
        <f t="shared" si="746"/>
        <v>2.4000000000000004</v>
      </c>
      <c r="CW102" s="23" t="s">
        <v>5</v>
      </c>
      <c r="CX102" s="80">
        <f t="shared" ref="CX102:DE102" si="1072">SUM(CX98:CX101)</f>
        <v>20</v>
      </c>
      <c r="CY102" s="80">
        <f t="shared" si="1072"/>
        <v>2</v>
      </c>
      <c r="CZ102" s="80">
        <f t="shared" si="1072"/>
        <v>1</v>
      </c>
      <c r="DA102" s="80">
        <f t="shared" si="1072"/>
        <v>0</v>
      </c>
      <c r="DB102" s="80">
        <f t="shared" si="1072"/>
        <v>0</v>
      </c>
      <c r="DC102" s="80">
        <f t="shared" si="1072"/>
        <v>6</v>
      </c>
      <c r="DD102" s="80">
        <f t="shared" si="1072"/>
        <v>2</v>
      </c>
      <c r="DE102" s="13">
        <f t="shared" si="1072"/>
        <v>31</v>
      </c>
      <c r="DF102" s="13">
        <f t="shared" si="748"/>
        <v>26.299999999999997</v>
      </c>
      <c r="DG102" s="23" t="s">
        <v>5</v>
      </c>
      <c r="DH102" s="80">
        <f t="shared" ref="DH102:DO102" si="1073">SUM(DH98:DH101)</f>
        <v>0</v>
      </c>
      <c r="DI102" s="80">
        <f t="shared" si="1073"/>
        <v>0</v>
      </c>
      <c r="DJ102" s="80">
        <f t="shared" si="1073"/>
        <v>0</v>
      </c>
      <c r="DK102" s="80">
        <f t="shared" si="1073"/>
        <v>0</v>
      </c>
      <c r="DL102" s="80">
        <f t="shared" si="1073"/>
        <v>0</v>
      </c>
      <c r="DM102" s="80">
        <f t="shared" si="1073"/>
        <v>0</v>
      </c>
      <c r="DN102" s="80">
        <f t="shared" si="1073"/>
        <v>0</v>
      </c>
      <c r="DO102" s="13">
        <f t="shared" si="1073"/>
        <v>0</v>
      </c>
      <c r="DP102" s="13">
        <f t="shared" si="750"/>
        <v>0</v>
      </c>
      <c r="DQ102" s="23" t="s">
        <v>5</v>
      </c>
      <c r="DR102" s="80">
        <f t="shared" ref="DR102:DY102" si="1074">SUM(DR98:DR101)</f>
        <v>47</v>
      </c>
      <c r="DS102" s="80">
        <f t="shared" si="1074"/>
        <v>3</v>
      </c>
      <c r="DT102" s="80">
        <f t="shared" si="1074"/>
        <v>0</v>
      </c>
      <c r="DU102" s="80">
        <f t="shared" si="1074"/>
        <v>0</v>
      </c>
      <c r="DV102" s="80">
        <f t="shared" si="1074"/>
        <v>1</v>
      </c>
      <c r="DW102" s="80">
        <f t="shared" si="1074"/>
        <v>3</v>
      </c>
      <c r="DX102" s="80">
        <f t="shared" si="1074"/>
        <v>2</v>
      </c>
      <c r="DY102" s="13">
        <f t="shared" si="1074"/>
        <v>56</v>
      </c>
      <c r="DZ102" s="13">
        <f t="shared" si="752"/>
        <v>53.6</v>
      </c>
      <c r="EA102" s="23" t="s">
        <v>5</v>
      </c>
      <c r="EB102" s="80">
        <f t="shared" ref="EB102:EI102" si="1075">SUM(EB98:EB101)</f>
        <v>550</v>
      </c>
      <c r="EC102" s="80">
        <f t="shared" si="1075"/>
        <v>32</v>
      </c>
      <c r="ED102" s="80">
        <f t="shared" si="1075"/>
        <v>8</v>
      </c>
      <c r="EE102" s="80">
        <f t="shared" si="1075"/>
        <v>1</v>
      </c>
      <c r="EF102" s="80">
        <f t="shared" si="1075"/>
        <v>29</v>
      </c>
      <c r="EG102" s="80">
        <f t="shared" si="1075"/>
        <v>52</v>
      </c>
      <c r="EH102" s="80">
        <f t="shared" si="1075"/>
        <v>3</v>
      </c>
      <c r="EI102" s="13">
        <f t="shared" si="1075"/>
        <v>675</v>
      </c>
      <c r="EJ102" s="13">
        <f t="shared" si="754"/>
        <v>675.69999999999993</v>
      </c>
      <c r="EK102" s="23" t="s">
        <v>5</v>
      </c>
      <c r="EL102" s="80">
        <f t="shared" ref="EL102:ES102" si="1076">SUM(EL98:EL101)</f>
        <v>1</v>
      </c>
      <c r="EM102" s="80">
        <f t="shared" si="1076"/>
        <v>0</v>
      </c>
      <c r="EN102" s="80">
        <f t="shared" si="1076"/>
        <v>0</v>
      </c>
      <c r="EO102" s="80">
        <f t="shared" si="1076"/>
        <v>0</v>
      </c>
      <c r="EP102" s="80">
        <f t="shared" si="1076"/>
        <v>0</v>
      </c>
      <c r="EQ102" s="80">
        <f t="shared" si="1076"/>
        <v>1</v>
      </c>
      <c r="ER102" s="80">
        <f t="shared" si="1076"/>
        <v>2</v>
      </c>
      <c r="ES102" s="13">
        <f t="shared" si="1076"/>
        <v>4</v>
      </c>
      <c r="ET102" s="13">
        <f t="shared" si="756"/>
        <v>1.7999999999999998</v>
      </c>
      <c r="EU102" s="23" t="s">
        <v>5</v>
      </c>
      <c r="EV102" s="80">
        <f t="shared" ref="EV102:FC102" si="1077">SUM(EV98:EV101)</f>
        <v>6</v>
      </c>
      <c r="EW102" s="80">
        <f t="shared" si="1077"/>
        <v>0</v>
      </c>
      <c r="EX102" s="80">
        <f t="shared" si="1077"/>
        <v>0</v>
      </c>
      <c r="EY102" s="80">
        <f t="shared" si="1077"/>
        <v>0</v>
      </c>
      <c r="EZ102" s="80">
        <f t="shared" si="1077"/>
        <v>0</v>
      </c>
      <c r="FA102" s="80">
        <f t="shared" si="1077"/>
        <v>0</v>
      </c>
      <c r="FB102" s="80">
        <f t="shared" si="1077"/>
        <v>0</v>
      </c>
      <c r="FC102" s="13">
        <f t="shared" si="1077"/>
        <v>6</v>
      </c>
      <c r="FD102" s="13">
        <f t="shared" si="758"/>
        <v>6</v>
      </c>
      <c r="FE102" s="23" t="s">
        <v>5</v>
      </c>
      <c r="FF102" s="44">
        <f t="shared" ref="FF102:FM102" si="1078">SUM(FF98:FF101)</f>
        <v>3</v>
      </c>
      <c r="FG102" s="44">
        <f t="shared" si="1078"/>
        <v>0</v>
      </c>
      <c r="FH102" s="44">
        <f t="shared" si="1078"/>
        <v>0</v>
      </c>
      <c r="FI102" s="44">
        <f t="shared" si="1078"/>
        <v>0</v>
      </c>
      <c r="FJ102" s="44">
        <f t="shared" si="1078"/>
        <v>0</v>
      </c>
      <c r="FK102" s="44">
        <f t="shared" si="1078"/>
        <v>4</v>
      </c>
      <c r="FL102" s="44">
        <f t="shared" si="1078"/>
        <v>13</v>
      </c>
      <c r="FM102" s="13">
        <f t="shared" si="1078"/>
        <v>20</v>
      </c>
      <c r="FN102" s="13">
        <f t="shared" si="760"/>
        <v>7.1999999999999993</v>
      </c>
      <c r="FO102" s="23" t="s">
        <v>5</v>
      </c>
      <c r="FP102" s="44">
        <f t="shared" ref="FP102:FW102" si="1079">SUM(FP98:FP101)</f>
        <v>175</v>
      </c>
      <c r="FQ102" s="44">
        <f t="shared" si="1079"/>
        <v>17</v>
      </c>
      <c r="FR102" s="44">
        <f t="shared" si="1079"/>
        <v>2</v>
      </c>
      <c r="FS102" s="44">
        <f t="shared" si="1079"/>
        <v>0</v>
      </c>
      <c r="FT102" s="44">
        <f t="shared" si="1079"/>
        <v>0</v>
      </c>
      <c r="FU102" s="44">
        <f t="shared" si="1079"/>
        <v>33</v>
      </c>
      <c r="FV102" s="44">
        <f t="shared" si="1079"/>
        <v>21</v>
      </c>
      <c r="FW102" s="13">
        <f t="shared" si="1079"/>
        <v>248</v>
      </c>
      <c r="FX102" s="13">
        <f t="shared" si="762"/>
        <v>212.39999999999998</v>
      </c>
      <c r="FY102" s="23" t="s">
        <v>5</v>
      </c>
      <c r="FZ102" s="44">
        <f t="shared" ref="FZ102:GG102" si="1080">SUM(FZ98:FZ101)</f>
        <v>659</v>
      </c>
      <c r="GA102" s="44">
        <f t="shared" si="1080"/>
        <v>41</v>
      </c>
      <c r="GB102" s="44">
        <f t="shared" si="1080"/>
        <v>9</v>
      </c>
      <c r="GC102" s="44">
        <f t="shared" si="1080"/>
        <v>1</v>
      </c>
      <c r="GD102" s="44">
        <f t="shared" si="1080"/>
        <v>29</v>
      </c>
      <c r="GE102" s="44">
        <f t="shared" si="1080"/>
        <v>70</v>
      </c>
      <c r="GF102" s="44">
        <f t="shared" si="1080"/>
        <v>8</v>
      </c>
      <c r="GG102" s="13">
        <f t="shared" si="1080"/>
        <v>817</v>
      </c>
      <c r="GH102" s="13">
        <f t="shared" si="764"/>
        <v>803.4</v>
      </c>
      <c r="GI102" s="23" t="s">
        <v>5</v>
      </c>
      <c r="GJ102" s="44">
        <f t="shared" ref="GJ102:GQ102" si="1081">SUM(GJ98:GJ101)</f>
        <v>811</v>
      </c>
      <c r="GK102" s="44">
        <f t="shared" si="1081"/>
        <v>83</v>
      </c>
      <c r="GL102" s="44">
        <f t="shared" si="1081"/>
        <v>6</v>
      </c>
      <c r="GM102" s="44">
        <f t="shared" si="1081"/>
        <v>0</v>
      </c>
      <c r="GN102" s="44">
        <f t="shared" si="1081"/>
        <v>26</v>
      </c>
      <c r="GO102" s="44">
        <f t="shared" si="1081"/>
        <v>71</v>
      </c>
      <c r="GP102" s="44">
        <f t="shared" si="1081"/>
        <v>11</v>
      </c>
      <c r="GQ102" s="13">
        <f t="shared" si="1081"/>
        <v>1008</v>
      </c>
      <c r="GR102" s="13">
        <f t="shared" si="766"/>
        <v>985.6</v>
      </c>
      <c r="GS102" s="23" t="s">
        <v>5</v>
      </c>
      <c r="GT102" s="44">
        <f t="shared" ref="GT102:HA102" si="1082">SUM(GT98:GT101)</f>
        <v>94</v>
      </c>
      <c r="GU102" s="44">
        <f t="shared" si="1082"/>
        <v>10</v>
      </c>
      <c r="GV102" s="44">
        <f t="shared" si="1082"/>
        <v>1</v>
      </c>
      <c r="GW102" s="44">
        <f t="shared" si="1082"/>
        <v>0</v>
      </c>
      <c r="GX102" s="44">
        <f t="shared" si="1082"/>
        <v>1</v>
      </c>
      <c r="GY102" s="44">
        <f t="shared" si="1082"/>
        <v>15</v>
      </c>
      <c r="GZ102" s="44">
        <f t="shared" si="1082"/>
        <v>10</v>
      </c>
      <c r="HA102" s="13">
        <f t="shared" si="1082"/>
        <v>131</v>
      </c>
      <c r="HB102" s="13">
        <f t="shared" si="768"/>
        <v>115.5</v>
      </c>
      <c r="HC102" s="23" t="s">
        <v>5</v>
      </c>
      <c r="HD102" s="44">
        <f t="shared" ref="HD102:HK102" si="1083">SUM(HD98:HD101)</f>
        <v>26</v>
      </c>
      <c r="HE102" s="44">
        <f t="shared" si="1083"/>
        <v>3</v>
      </c>
      <c r="HF102" s="44">
        <f t="shared" si="1083"/>
        <v>1</v>
      </c>
      <c r="HG102" s="44">
        <f t="shared" si="1083"/>
        <v>0</v>
      </c>
      <c r="HH102" s="44">
        <f t="shared" si="1083"/>
        <v>0</v>
      </c>
      <c r="HI102" s="44">
        <f t="shared" si="1083"/>
        <v>13</v>
      </c>
      <c r="HJ102" s="44">
        <f t="shared" si="1083"/>
        <v>10</v>
      </c>
      <c r="HK102" s="13">
        <f t="shared" si="1083"/>
        <v>53</v>
      </c>
      <c r="HL102" s="13">
        <f t="shared" si="770"/>
        <v>37.700000000000003</v>
      </c>
      <c r="HM102" s="23" t="s">
        <v>5</v>
      </c>
      <c r="HN102" s="44">
        <f t="shared" ref="HN102:HU102" si="1084">SUM(HN98:HN101)</f>
        <v>860</v>
      </c>
      <c r="HO102" s="44">
        <f t="shared" si="1084"/>
        <v>87</v>
      </c>
      <c r="HP102" s="44">
        <f t="shared" si="1084"/>
        <v>7</v>
      </c>
      <c r="HQ102" s="44">
        <f t="shared" si="1084"/>
        <v>0</v>
      </c>
      <c r="HR102" s="44">
        <f t="shared" si="1084"/>
        <v>26</v>
      </c>
      <c r="HS102" s="44">
        <f t="shared" si="1084"/>
        <v>84</v>
      </c>
      <c r="HT102" s="44">
        <f t="shared" si="1084"/>
        <v>18</v>
      </c>
      <c r="HU102" s="13">
        <f t="shared" si="1084"/>
        <v>1082</v>
      </c>
      <c r="HV102" s="13">
        <f t="shared" si="772"/>
        <v>1046.6999999999998</v>
      </c>
      <c r="HW102" s="23" t="s">
        <v>5</v>
      </c>
      <c r="HX102" s="44">
        <f t="shared" ref="HX102:ID102" si="1085">SUM(HX98:HX101)</f>
        <v>604</v>
      </c>
      <c r="HY102" s="44">
        <f t="shared" si="1085"/>
        <v>35</v>
      </c>
      <c r="HZ102" s="44">
        <f t="shared" si="1085"/>
        <v>8</v>
      </c>
      <c r="IA102" s="44">
        <f t="shared" si="1085"/>
        <v>1</v>
      </c>
      <c r="IB102" s="44">
        <f t="shared" si="1085"/>
        <v>30</v>
      </c>
      <c r="IC102" s="44">
        <f t="shared" si="1085"/>
        <v>56</v>
      </c>
      <c r="ID102" s="44">
        <f t="shared" si="1085"/>
        <v>7</v>
      </c>
      <c r="IE102" s="13">
        <f t="shared" ref="IE102" si="1086">SUM(HX102:ID102)</f>
        <v>741</v>
      </c>
      <c r="IF102" s="13">
        <f t="shared" si="774"/>
        <v>737.09999999999991</v>
      </c>
    </row>
    <row r="103" spans="1:240" ht="13" customHeight="1" thickTop="1" x14ac:dyDescent="0.25">
      <c r="A103" s="22">
        <f>A101+"00:15"</f>
        <v>0.74999999999999944</v>
      </c>
      <c r="B103" s="42">
        <v>13</v>
      </c>
      <c r="C103" s="42">
        <v>1</v>
      </c>
      <c r="D103" s="42">
        <v>0</v>
      </c>
      <c r="E103" s="42">
        <v>0</v>
      </c>
      <c r="F103" s="42">
        <v>0</v>
      </c>
      <c r="G103" s="42">
        <v>6</v>
      </c>
      <c r="H103" s="42">
        <v>0</v>
      </c>
      <c r="I103" s="12">
        <f>SUM(B103:H103)</f>
        <v>20</v>
      </c>
      <c r="J103" s="12">
        <f>B103+C103+D103*1.5+E103*2.3+F103*2+G103*0.4+H103*0.2</f>
        <v>16.399999999999999</v>
      </c>
      <c r="K103" s="22">
        <f>K101+"00:15"</f>
        <v>0.74999999999999944</v>
      </c>
      <c r="L103" s="42">
        <v>7</v>
      </c>
      <c r="M103" s="42">
        <v>1</v>
      </c>
      <c r="N103" s="42">
        <v>0</v>
      </c>
      <c r="O103" s="42">
        <v>0</v>
      </c>
      <c r="P103" s="42">
        <v>0</v>
      </c>
      <c r="Q103" s="42">
        <v>6</v>
      </c>
      <c r="R103" s="42">
        <v>0</v>
      </c>
      <c r="S103" s="12">
        <f>SUM(L103:R103)</f>
        <v>14</v>
      </c>
      <c r="T103" s="12">
        <f>L103+M103+N103*1.5+O103*2.3+P103*2+Q103*0.4+R103*0.2</f>
        <v>10.4</v>
      </c>
      <c r="U103" s="22">
        <f>U101+"00:15"</f>
        <v>0.74999999999999944</v>
      </c>
      <c r="V103" s="42">
        <v>37</v>
      </c>
      <c r="W103" s="42">
        <v>3</v>
      </c>
      <c r="X103" s="42">
        <v>0</v>
      </c>
      <c r="Y103" s="42">
        <v>0</v>
      </c>
      <c r="Z103" s="42">
        <v>0</v>
      </c>
      <c r="AA103" s="42">
        <v>4</v>
      </c>
      <c r="AB103" s="42">
        <v>2</v>
      </c>
      <c r="AC103" s="12">
        <f>SUM(V103:AB103)</f>
        <v>46</v>
      </c>
      <c r="AD103" s="12">
        <f>V103+W103+X103*1.5+Y103*2.3+Z103*2+AA103*0.4+AB103*0.2</f>
        <v>42</v>
      </c>
      <c r="AE103" s="22">
        <f>AE101+"00:15"</f>
        <v>0.74999999999999944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12">
        <f>SUM(AF103:AL103)</f>
        <v>0</v>
      </c>
      <c r="AN103" s="12">
        <f>AF103+AG103+AH103*1.5+AI103*2.3+AJ103*2+AK103*0.4+AL103*0.2</f>
        <v>0</v>
      </c>
      <c r="AO103" s="22">
        <f>AO101+"00:15"</f>
        <v>0.74999999999999944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1</v>
      </c>
      <c r="AW103" s="12">
        <f>SUM(AP103:AV103)</f>
        <v>1</v>
      </c>
      <c r="AX103" s="12">
        <f>AP103+AQ103+AR103*1.5+AS103*2.3+AT103*2+AU103*0.4+AV103*0.2</f>
        <v>0.2</v>
      </c>
      <c r="AY103" s="22">
        <f>AY101+"00:15"</f>
        <v>0.74999999999999944</v>
      </c>
      <c r="AZ103" s="42">
        <v>201</v>
      </c>
      <c r="BA103" s="42">
        <v>19</v>
      </c>
      <c r="BB103" s="42">
        <v>3</v>
      </c>
      <c r="BC103" s="42">
        <v>0</v>
      </c>
      <c r="BD103" s="42">
        <v>7</v>
      </c>
      <c r="BE103" s="42">
        <v>13</v>
      </c>
      <c r="BF103" s="42">
        <v>1</v>
      </c>
      <c r="BG103" s="12">
        <f>SUM(AZ103:BF103)</f>
        <v>244</v>
      </c>
      <c r="BH103" s="12">
        <f>AZ103+BA103+BB103*1.5+BC103*2.3+BD103*2+BE103*0.4+BF103*0.2</f>
        <v>243.89999999999998</v>
      </c>
      <c r="BI103" s="22">
        <f>BI101+"00:15"</f>
        <v>0.74999999999999944</v>
      </c>
      <c r="BJ103" s="42">
        <v>2</v>
      </c>
      <c r="BK103" s="42">
        <v>0</v>
      </c>
      <c r="BL103" s="42">
        <v>0</v>
      </c>
      <c r="BM103" s="42">
        <v>0</v>
      </c>
      <c r="BN103" s="42">
        <v>0</v>
      </c>
      <c r="BO103" s="42">
        <v>1</v>
      </c>
      <c r="BP103" s="42">
        <v>0</v>
      </c>
      <c r="BQ103" s="12">
        <f>SUM(BJ103:BP103)</f>
        <v>3</v>
      </c>
      <c r="BR103" s="12">
        <f>BJ103+BK103+BL103*1.5+BM103*2.3+BN103*2+BO103*0.4+BP103*0.2</f>
        <v>2.4</v>
      </c>
      <c r="BS103" s="22">
        <f>BS101+"00:15"</f>
        <v>0.74999999999999944</v>
      </c>
      <c r="BT103" s="42">
        <v>0</v>
      </c>
      <c r="BU103" s="42">
        <v>0</v>
      </c>
      <c r="BV103" s="42">
        <v>0</v>
      </c>
      <c r="BW103" s="42">
        <v>0</v>
      </c>
      <c r="BX103" s="42">
        <v>0</v>
      </c>
      <c r="BY103" s="42">
        <v>0</v>
      </c>
      <c r="BZ103" s="42">
        <v>0</v>
      </c>
      <c r="CA103" s="12">
        <f>SUM(BT103:BZ103)</f>
        <v>0</v>
      </c>
      <c r="CB103" s="12">
        <f>BT103+BU103+BV103*1.5+BW103*2.3+BX103*2+BY103*0.4+BZ103*0.2</f>
        <v>0</v>
      </c>
      <c r="CC103" s="22">
        <f>CC101+"00:15"</f>
        <v>0.74999999999999944</v>
      </c>
      <c r="CD103" s="42">
        <v>1</v>
      </c>
      <c r="CE103" s="42">
        <v>0</v>
      </c>
      <c r="CF103" s="42">
        <v>0</v>
      </c>
      <c r="CG103" s="42">
        <v>0</v>
      </c>
      <c r="CH103" s="42">
        <v>0</v>
      </c>
      <c r="CI103" s="42">
        <v>1</v>
      </c>
      <c r="CJ103" s="42">
        <v>0</v>
      </c>
      <c r="CK103" s="12">
        <f>SUM(CD103:CJ103)</f>
        <v>2</v>
      </c>
      <c r="CL103" s="12">
        <f>CD103+CE103+CF103*1.5+CG103*2.3+CH103*2+CI103*0.4+CJ103*0.2</f>
        <v>1.4</v>
      </c>
      <c r="CM103" s="22">
        <f>CM101+"00:15"</f>
        <v>0.74999999999999944</v>
      </c>
      <c r="CN103" s="42">
        <v>0</v>
      </c>
      <c r="CO103" s="42">
        <v>0</v>
      </c>
      <c r="CP103" s="42">
        <v>0</v>
      </c>
      <c r="CQ103" s="42">
        <v>0</v>
      </c>
      <c r="CR103" s="42">
        <v>0</v>
      </c>
      <c r="CS103" s="42">
        <v>1</v>
      </c>
      <c r="CT103" s="42">
        <v>3</v>
      </c>
      <c r="CU103" s="12">
        <f>SUM(CN103:CT103)</f>
        <v>4</v>
      </c>
      <c r="CV103" s="12">
        <f>CN103+CO103+CP103*1.5+CQ103*2.3+CR103*2+CS103*0.4+CT103*0.2</f>
        <v>1</v>
      </c>
      <c r="CW103" s="22">
        <f>CW101+"00:15"</f>
        <v>0.74999999999999944</v>
      </c>
      <c r="CX103" s="42">
        <v>9</v>
      </c>
      <c r="CY103" s="42">
        <v>0</v>
      </c>
      <c r="CZ103" s="42">
        <v>0</v>
      </c>
      <c r="DA103" s="42">
        <v>0</v>
      </c>
      <c r="DB103" s="42">
        <v>0</v>
      </c>
      <c r="DC103" s="42">
        <v>0</v>
      </c>
      <c r="DD103" s="42">
        <v>0</v>
      </c>
      <c r="DE103" s="12">
        <f>SUM(CX103:DD103)</f>
        <v>9</v>
      </c>
      <c r="DF103" s="12">
        <f>CX103+CY103+CZ103*1.5+DA103*2.3+DB103*2+DC103*0.4+DD103*0.2</f>
        <v>9</v>
      </c>
      <c r="DG103" s="22">
        <f>DG101+"00:15"</f>
        <v>0.74999999999999944</v>
      </c>
      <c r="DH103" s="42">
        <v>0</v>
      </c>
      <c r="DI103" s="42">
        <v>0</v>
      </c>
      <c r="DJ103" s="42">
        <v>0</v>
      </c>
      <c r="DK103" s="42">
        <v>0</v>
      </c>
      <c r="DL103" s="42">
        <v>0</v>
      </c>
      <c r="DM103" s="42">
        <v>0</v>
      </c>
      <c r="DN103" s="42">
        <v>0</v>
      </c>
      <c r="DO103" s="12">
        <f>SUM(DH103:DN103)</f>
        <v>0</v>
      </c>
      <c r="DP103" s="12">
        <f>DH103+DI103+DJ103*1.5+DK103*2.3+DL103*2+DM103*0.4+DN103*0.2</f>
        <v>0</v>
      </c>
      <c r="DQ103" s="22">
        <f>DQ101+"00:15"</f>
        <v>0.74999999999999944</v>
      </c>
      <c r="DR103" s="42">
        <v>6</v>
      </c>
      <c r="DS103" s="42">
        <v>0</v>
      </c>
      <c r="DT103" s="42">
        <v>0</v>
      </c>
      <c r="DU103" s="42">
        <v>0</v>
      </c>
      <c r="DV103" s="42">
        <v>0</v>
      </c>
      <c r="DW103" s="42">
        <v>2</v>
      </c>
      <c r="DX103" s="42">
        <v>0</v>
      </c>
      <c r="DY103" s="12">
        <f>SUM(DR103:DX103)</f>
        <v>8</v>
      </c>
      <c r="DZ103" s="12">
        <f>DR103+DS103+DT103*1.5+DU103*2.3+DV103*2+DW103*0.4+DX103*0.2</f>
        <v>6.8</v>
      </c>
      <c r="EA103" s="22">
        <f>EA101+"00:15"</f>
        <v>0.74999999999999944</v>
      </c>
      <c r="EB103" s="42">
        <v>126</v>
      </c>
      <c r="EC103" s="42">
        <v>8</v>
      </c>
      <c r="ED103" s="42">
        <v>3</v>
      </c>
      <c r="EE103" s="42">
        <v>0</v>
      </c>
      <c r="EF103" s="42">
        <v>6</v>
      </c>
      <c r="EG103" s="42">
        <v>12</v>
      </c>
      <c r="EH103" s="42">
        <v>0</v>
      </c>
      <c r="EI103" s="12">
        <f>SUM(EB103:EH103)</f>
        <v>155</v>
      </c>
      <c r="EJ103" s="12">
        <f>EB103+EC103+ED103*1.5+EE103*2.3+EF103*2+EG103*0.4+EH103*0.2</f>
        <v>155.30000000000001</v>
      </c>
      <c r="EK103" s="22">
        <f>EK101+"00:15"</f>
        <v>0.74999999999999944</v>
      </c>
      <c r="EL103" s="42">
        <v>0</v>
      </c>
      <c r="EM103" s="42">
        <v>0</v>
      </c>
      <c r="EN103" s="42">
        <v>0</v>
      </c>
      <c r="EO103" s="42">
        <v>0</v>
      </c>
      <c r="EP103" s="42">
        <v>0</v>
      </c>
      <c r="EQ103" s="42">
        <v>0</v>
      </c>
      <c r="ER103" s="42">
        <v>1</v>
      </c>
      <c r="ES103" s="12">
        <f>SUM(EL103:ER103)</f>
        <v>1</v>
      </c>
      <c r="ET103" s="12">
        <f>EL103+EM103+EN103*1.5+EO103*2.3+EP103*2+EQ103*0.4+ER103*0.2</f>
        <v>0.2</v>
      </c>
      <c r="EU103" s="22">
        <f>EU101+"00:15"</f>
        <v>0.74999999999999944</v>
      </c>
      <c r="EV103" s="42">
        <v>1</v>
      </c>
      <c r="EW103" s="42">
        <v>0</v>
      </c>
      <c r="EX103" s="42">
        <v>0</v>
      </c>
      <c r="EY103" s="42">
        <v>0</v>
      </c>
      <c r="EZ103" s="42">
        <v>0</v>
      </c>
      <c r="FA103" s="42">
        <v>0</v>
      </c>
      <c r="FB103" s="42">
        <v>0</v>
      </c>
      <c r="FC103" s="12">
        <f>SUM(EV103:FB103)</f>
        <v>1</v>
      </c>
      <c r="FD103" s="12">
        <f>EV103+EW103+EX103*1.5+EY103*2.3+EZ103*2+FA103*0.4+FB103*0.2</f>
        <v>1</v>
      </c>
      <c r="FE103" s="22">
        <f>FE101+"00:15"</f>
        <v>0.74999999999999944</v>
      </c>
      <c r="FF103" s="48">
        <f t="shared" ref="FF103:FL106" si="1087">SUM(AF103,AP103,CN103,EL103)</f>
        <v>0</v>
      </c>
      <c r="FG103" s="48">
        <f t="shared" si="1087"/>
        <v>0</v>
      </c>
      <c r="FH103" s="48">
        <f t="shared" si="1087"/>
        <v>0</v>
      </c>
      <c r="FI103" s="48">
        <f t="shared" si="1087"/>
        <v>0</v>
      </c>
      <c r="FJ103" s="48">
        <f t="shared" si="1087"/>
        <v>0</v>
      </c>
      <c r="FK103" s="48">
        <f t="shared" si="1087"/>
        <v>1</v>
      </c>
      <c r="FL103" s="48">
        <f t="shared" si="1087"/>
        <v>5</v>
      </c>
      <c r="FM103" s="12">
        <f>SUM(FF103:FL103)</f>
        <v>6</v>
      </c>
      <c r="FN103" s="12">
        <f>FF103+FG103+FH103*1.5+FI103*2.3+FJ103*2+FK103*0.4+FL103*0.2</f>
        <v>1.4</v>
      </c>
      <c r="FO103" s="22">
        <f>FO101+"00:15"</f>
        <v>0.74999999999999944</v>
      </c>
      <c r="FP103" s="48">
        <f t="shared" ref="FP103:FV106" si="1088">SUM(B103,L103,V103,AF103)</f>
        <v>57</v>
      </c>
      <c r="FQ103" s="48">
        <f t="shared" si="1088"/>
        <v>5</v>
      </c>
      <c r="FR103" s="48">
        <f t="shared" si="1088"/>
        <v>0</v>
      </c>
      <c r="FS103" s="48">
        <f t="shared" si="1088"/>
        <v>0</v>
      </c>
      <c r="FT103" s="48">
        <f t="shared" si="1088"/>
        <v>0</v>
      </c>
      <c r="FU103" s="48">
        <f t="shared" si="1088"/>
        <v>16</v>
      </c>
      <c r="FV103" s="48">
        <f t="shared" si="1088"/>
        <v>2</v>
      </c>
      <c r="FW103" s="12">
        <f>SUM(FP103:FV103)</f>
        <v>80</v>
      </c>
      <c r="FX103" s="12">
        <f>FP103+FQ103+FR103*1.5+FS103*2.3+FT103*2+FU103*0.4+FV103*0.2</f>
        <v>68.800000000000011</v>
      </c>
      <c r="FY103" s="22">
        <f>FY101+"00:15"</f>
        <v>0.74999999999999944</v>
      </c>
      <c r="FZ103" s="48">
        <f t="shared" ref="FZ103:GF106" si="1089">SUM(V103,BT103,CD103,EB103)</f>
        <v>164</v>
      </c>
      <c r="GA103" s="48">
        <f t="shared" si="1089"/>
        <v>11</v>
      </c>
      <c r="GB103" s="48">
        <f t="shared" si="1089"/>
        <v>3</v>
      </c>
      <c r="GC103" s="48">
        <f t="shared" si="1089"/>
        <v>0</v>
      </c>
      <c r="GD103" s="48">
        <f t="shared" si="1089"/>
        <v>6</v>
      </c>
      <c r="GE103" s="48">
        <f t="shared" si="1089"/>
        <v>17</v>
      </c>
      <c r="GF103" s="48">
        <f t="shared" si="1089"/>
        <v>2</v>
      </c>
      <c r="GG103" s="12">
        <f>SUM(FZ103:GF103)</f>
        <v>203</v>
      </c>
      <c r="GH103" s="12">
        <f>FZ103+GA103+GB103*1.5+GC103*2.3+GD103*2+GE103*0.4+GF103*0.2</f>
        <v>198.70000000000002</v>
      </c>
      <c r="GI103" s="22">
        <f>GI101+"00:15"</f>
        <v>0.74999999999999944</v>
      </c>
      <c r="GJ103" s="48">
        <f t="shared" ref="GJ103:GP106" si="1090">SUM(AP103,AZ103,BJ103,BT103)</f>
        <v>203</v>
      </c>
      <c r="GK103" s="48">
        <f t="shared" si="1090"/>
        <v>19</v>
      </c>
      <c r="GL103" s="48">
        <f t="shared" si="1090"/>
        <v>3</v>
      </c>
      <c r="GM103" s="48">
        <f t="shared" si="1090"/>
        <v>0</v>
      </c>
      <c r="GN103" s="48">
        <f t="shared" si="1090"/>
        <v>7</v>
      </c>
      <c r="GO103" s="48">
        <f t="shared" si="1090"/>
        <v>14</v>
      </c>
      <c r="GP103" s="48">
        <f t="shared" si="1090"/>
        <v>2</v>
      </c>
      <c r="GQ103" s="12">
        <f>SUM(GJ103:GP103)</f>
        <v>248</v>
      </c>
      <c r="GR103" s="12">
        <f>GJ103+GK103+GL103*1.5+GM103*2.3+GN103*2+GO103*0.4+GP103*0.2</f>
        <v>246.5</v>
      </c>
      <c r="GS103" s="22">
        <f>GS101+"00:15"</f>
        <v>0.74999999999999944</v>
      </c>
      <c r="GT103" s="48">
        <f t="shared" ref="GT103:GZ106" si="1091">SUM(L103,BJ103,DH103,DR103)</f>
        <v>15</v>
      </c>
      <c r="GU103" s="48">
        <f t="shared" si="1091"/>
        <v>1</v>
      </c>
      <c r="GV103" s="48">
        <f t="shared" si="1091"/>
        <v>0</v>
      </c>
      <c r="GW103" s="48">
        <f t="shared" si="1091"/>
        <v>0</v>
      </c>
      <c r="GX103" s="48">
        <f t="shared" si="1091"/>
        <v>0</v>
      </c>
      <c r="GY103" s="48">
        <f t="shared" si="1091"/>
        <v>9</v>
      </c>
      <c r="GZ103" s="48">
        <f t="shared" si="1091"/>
        <v>0</v>
      </c>
      <c r="HA103" s="12">
        <f>SUM(GT103:GZ103)</f>
        <v>25</v>
      </c>
      <c r="HB103" s="12">
        <f>GT103+GU103+GV103*1.5+GW103*2.3+GX103*2+GY103*0.4+GZ103*0.2</f>
        <v>19.600000000000001</v>
      </c>
      <c r="HC103" s="22">
        <f>HC101+"00:15"</f>
        <v>0.74999999999999944</v>
      </c>
      <c r="HD103" s="48">
        <f t="shared" ref="HD103:HJ106" si="1092">SUM(CD103,CN103,CX103,DH103)</f>
        <v>10</v>
      </c>
      <c r="HE103" s="48">
        <f t="shared" si="1092"/>
        <v>0</v>
      </c>
      <c r="HF103" s="48">
        <f t="shared" si="1092"/>
        <v>0</v>
      </c>
      <c r="HG103" s="48">
        <f t="shared" si="1092"/>
        <v>0</v>
      </c>
      <c r="HH103" s="48">
        <f t="shared" si="1092"/>
        <v>0</v>
      </c>
      <c r="HI103" s="48">
        <f t="shared" si="1092"/>
        <v>2</v>
      </c>
      <c r="HJ103" s="48">
        <f t="shared" si="1092"/>
        <v>3</v>
      </c>
      <c r="HK103" s="12">
        <f>SUM(HD103:HJ103)</f>
        <v>15</v>
      </c>
      <c r="HL103" s="12">
        <f>HD103+HE103+HF103*1.5+HG103*2.3+HH103*2+HI103*0.4+HJ103*0.2</f>
        <v>11.4</v>
      </c>
      <c r="HM103" s="22">
        <f>HM101+"00:15"</f>
        <v>0.74999999999999944</v>
      </c>
      <c r="HN103" s="48">
        <f t="shared" ref="HN103:HT106" si="1093">SUM(B103,AZ103,CX103,EV103)</f>
        <v>224</v>
      </c>
      <c r="HO103" s="48">
        <f t="shared" si="1093"/>
        <v>20</v>
      </c>
      <c r="HP103" s="48">
        <f t="shared" si="1093"/>
        <v>3</v>
      </c>
      <c r="HQ103" s="48">
        <f t="shared" si="1093"/>
        <v>0</v>
      </c>
      <c r="HR103" s="48">
        <f t="shared" si="1093"/>
        <v>7</v>
      </c>
      <c r="HS103" s="48">
        <f t="shared" si="1093"/>
        <v>19</v>
      </c>
      <c r="HT103" s="48">
        <f t="shared" si="1093"/>
        <v>1</v>
      </c>
      <c r="HU103" s="12">
        <f>SUM(HN103:HT103)</f>
        <v>274</v>
      </c>
      <c r="HV103" s="12">
        <f>HN103+HO103+HP103*1.5+HQ103*2.3+HR103*2+HS103*0.4+HT103*0.2</f>
        <v>270.3</v>
      </c>
      <c r="HW103" s="22">
        <f>HW101+"00:15"</f>
        <v>0.74999999999999944</v>
      </c>
      <c r="HX103" s="48">
        <f t="shared" ref="HX103:ID106" si="1094">SUM(DR103,EB103,EL103,EV103)</f>
        <v>133</v>
      </c>
      <c r="HY103" s="48">
        <f t="shared" si="1094"/>
        <v>8</v>
      </c>
      <c r="HZ103" s="48">
        <f t="shared" si="1094"/>
        <v>3</v>
      </c>
      <c r="IA103" s="48">
        <f t="shared" si="1094"/>
        <v>0</v>
      </c>
      <c r="IB103" s="48">
        <f t="shared" si="1094"/>
        <v>6</v>
      </c>
      <c r="IC103" s="48">
        <f t="shared" si="1094"/>
        <v>14</v>
      </c>
      <c r="ID103" s="48">
        <f t="shared" si="1094"/>
        <v>1</v>
      </c>
      <c r="IE103" s="12">
        <f t="shared" si="809"/>
        <v>165</v>
      </c>
      <c r="IF103" s="12">
        <f>HX103+HY103+HZ103*1.5+IA103*2.3+IB103*2+IC103*0.4+ID103*0.2</f>
        <v>163.29999999999998</v>
      </c>
    </row>
    <row r="104" spans="1:240" ht="13" customHeight="1" x14ac:dyDescent="0.25">
      <c r="A104" s="22">
        <f t="shared" ref="A104:A106" si="1095">A103+"00:15"</f>
        <v>0.76041666666666607</v>
      </c>
      <c r="B104" s="42">
        <v>10</v>
      </c>
      <c r="C104" s="42">
        <v>0</v>
      </c>
      <c r="D104" s="42">
        <v>0</v>
      </c>
      <c r="E104" s="42">
        <v>0</v>
      </c>
      <c r="F104" s="42">
        <v>0</v>
      </c>
      <c r="G104" s="42">
        <v>2</v>
      </c>
      <c r="H104" s="42">
        <v>1</v>
      </c>
      <c r="I104" s="12">
        <f>SUM(B104:H104)</f>
        <v>13</v>
      </c>
      <c r="J104" s="12">
        <f t="shared" ref="J104:J133" si="1096">B104+C104+D104*1.5+E104*2.3+F104*2+G104*0.4+H104*0.2</f>
        <v>11</v>
      </c>
      <c r="K104" s="22">
        <f t="shared" ref="K104:K106" si="1097">K103+"00:15"</f>
        <v>0.76041666666666607</v>
      </c>
      <c r="L104" s="42">
        <v>9</v>
      </c>
      <c r="M104" s="42">
        <v>1</v>
      </c>
      <c r="N104" s="42">
        <v>0</v>
      </c>
      <c r="O104" s="42">
        <v>0</v>
      </c>
      <c r="P104" s="42">
        <v>0</v>
      </c>
      <c r="Q104" s="42">
        <v>2</v>
      </c>
      <c r="R104" s="42">
        <v>0</v>
      </c>
      <c r="S104" s="12">
        <f>SUM(L104:R104)</f>
        <v>12</v>
      </c>
      <c r="T104" s="12">
        <f t="shared" ref="T104:T133" si="1098">L104+M104+N104*1.5+O104*2.3+P104*2+Q104*0.4+R104*0.2</f>
        <v>10.8</v>
      </c>
      <c r="U104" s="22">
        <f t="shared" ref="U104:U106" si="1099">U103+"00:15"</f>
        <v>0.76041666666666607</v>
      </c>
      <c r="V104" s="42">
        <v>19</v>
      </c>
      <c r="W104" s="42">
        <v>1</v>
      </c>
      <c r="X104" s="42">
        <v>0</v>
      </c>
      <c r="Y104" s="42">
        <v>0</v>
      </c>
      <c r="Z104" s="42">
        <v>0</v>
      </c>
      <c r="AA104" s="42">
        <v>3</v>
      </c>
      <c r="AB104" s="42">
        <v>0</v>
      </c>
      <c r="AC104" s="12">
        <f>SUM(V104:AB104)</f>
        <v>23</v>
      </c>
      <c r="AD104" s="12">
        <f t="shared" ref="AD104:AD133" si="1100">V104+W104+X104*1.5+Y104*2.3+Z104*2+AA104*0.4+AB104*0.2</f>
        <v>21.2</v>
      </c>
      <c r="AE104" s="22">
        <f t="shared" ref="AE104:AE106" si="1101">AE103+"00:15"</f>
        <v>0.76041666666666607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12">
        <f>SUM(AF104:AL104)</f>
        <v>0</v>
      </c>
      <c r="AN104" s="12">
        <f t="shared" ref="AN104:AN133" si="1102">AF104+AG104+AH104*1.5+AI104*2.3+AJ104*2+AK104*0.4+AL104*0.2</f>
        <v>0</v>
      </c>
      <c r="AO104" s="22">
        <f t="shared" ref="AO104:AO106" si="1103">AO103+"00:15"</f>
        <v>0.76041666666666607</v>
      </c>
      <c r="AP104" s="42">
        <v>2</v>
      </c>
      <c r="AQ104" s="42">
        <v>1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12">
        <f>SUM(AP104:AV104)</f>
        <v>3</v>
      </c>
      <c r="AX104" s="12">
        <f t="shared" ref="AX104:AX133" si="1104">AP104+AQ104+AR104*1.5+AS104*2.3+AT104*2+AU104*0.4+AV104*0.2</f>
        <v>3</v>
      </c>
      <c r="AY104" s="22">
        <f t="shared" ref="AY104:AY106" si="1105">AY103+"00:15"</f>
        <v>0.76041666666666607</v>
      </c>
      <c r="AZ104" s="42">
        <v>220</v>
      </c>
      <c r="BA104" s="42">
        <v>19</v>
      </c>
      <c r="BB104" s="42">
        <v>4</v>
      </c>
      <c r="BC104" s="42">
        <v>1</v>
      </c>
      <c r="BD104" s="42">
        <v>6</v>
      </c>
      <c r="BE104" s="42">
        <v>21</v>
      </c>
      <c r="BF104" s="42">
        <v>2</v>
      </c>
      <c r="BG104" s="12">
        <f>SUM(AZ104:BF104)</f>
        <v>273</v>
      </c>
      <c r="BH104" s="12">
        <f t="shared" ref="BH104:BH133" si="1106">AZ104+BA104+BB104*1.5+BC104*2.3+BD104*2+BE104*0.4+BF104*0.2</f>
        <v>268.09999999999997</v>
      </c>
      <c r="BI104" s="22">
        <f t="shared" ref="BI104:BI106" si="1107">BI103+"00:15"</f>
        <v>0.76041666666666607</v>
      </c>
      <c r="BJ104" s="42">
        <v>0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12">
        <f>SUM(BJ104:BP104)</f>
        <v>0</v>
      </c>
      <c r="BR104" s="12">
        <f t="shared" ref="BR104:BR133" si="1108">BJ104+BK104+BL104*1.5+BM104*2.3+BN104*2+BO104*0.4+BP104*0.2</f>
        <v>0</v>
      </c>
      <c r="BS104" s="22">
        <f t="shared" ref="BS104:BS106" si="1109">BS103+"00:15"</f>
        <v>0.76041666666666607</v>
      </c>
      <c r="BT104" s="42">
        <v>0</v>
      </c>
      <c r="BU104" s="42">
        <v>0</v>
      </c>
      <c r="BV104" s="42">
        <v>0</v>
      </c>
      <c r="BW104" s="42">
        <v>0</v>
      </c>
      <c r="BX104" s="42">
        <v>0</v>
      </c>
      <c r="BY104" s="42">
        <v>0</v>
      </c>
      <c r="BZ104" s="42">
        <v>0</v>
      </c>
      <c r="CA104" s="12">
        <f>SUM(BT104:BZ104)</f>
        <v>0</v>
      </c>
      <c r="CB104" s="12">
        <f t="shared" ref="CB104:CB133" si="1110">BT104+BU104+BV104*1.5+BW104*2.3+BX104*2+BY104*0.4+BZ104*0.2</f>
        <v>0</v>
      </c>
      <c r="CC104" s="22">
        <f t="shared" ref="CC104:CC106" si="1111">CC103+"00:15"</f>
        <v>0.76041666666666607</v>
      </c>
      <c r="CD104" s="42">
        <v>0</v>
      </c>
      <c r="CE104" s="42">
        <v>0</v>
      </c>
      <c r="CF104" s="42">
        <v>0</v>
      </c>
      <c r="CG104" s="42">
        <v>0</v>
      </c>
      <c r="CH104" s="42">
        <v>0</v>
      </c>
      <c r="CI104" s="42">
        <v>4</v>
      </c>
      <c r="CJ104" s="42">
        <v>0</v>
      </c>
      <c r="CK104" s="12">
        <f>SUM(CD104:CJ104)</f>
        <v>4</v>
      </c>
      <c r="CL104" s="12">
        <f t="shared" ref="CL104:CL133" si="1112">CD104+CE104+CF104*1.5+CG104*2.3+CH104*2+CI104*0.4+CJ104*0.2</f>
        <v>1.6</v>
      </c>
      <c r="CM104" s="22">
        <f t="shared" ref="CM104:CM106" si="1113">CM103+"00:15"</f>
        <v>0.76041666666666607</v>
      </c>
      <c r="CN104" s="42">
        <v>0</v>
      </c>
      <c r="CO104" s="42">
        <v>0</v>
      </c>
      <c r="CP104" s="42">
        <v>0</v>
      </c>
      <c r="CQ104" s="42">
        <v>0</v>
      </c>
      <c r="CR104" s="42">
        <v>0</v>
      </c>
      <c r="CS104" s="42">
        <v>0</v>
      </c>
      <c r="CT104" s="42">
        <v>3</v>
      </c>
      <c r="CU104" s="12">
        <f>SUM(CN104:CT104)</f>
        <v>3</v>
      </c>
      <c r="CV104" s="12">
        <f t="shared" ref="CV104:CV133" si="1114">CN104+CO104+CP104*1.5+CQ104*2.3+CR104*2+CS104*0.4+CT104*0.2</f>
        <v>0.60000000000000009</v>
      </c>
      <c r="CW104" s="22">
        <f t="shared" ref="CW104:CW106" si="1115">CW103+"00:15"</f>
        <v>0.76041666666666607</v>
      </c>
      <c r="CX104" s="42">
        <v>8</v>
      </c>
      <c r="CY104" s="42">
        <v>1</v>
      </c>
      <c r="CZ104" s="42">
        <v>0</v>
      </c>
      <c r="DA104" s="42">
        <v>0</v>
      </c>
      <c r="DB104" s="42">
        <v>0</v>
      </c>
      <c r="DC104" s="42">
        <v>0</v>
      </c>
      <c r="DD104" s="42">
        <v>1</v>
      </c>
      <c r="DE104" s="12">
        <f>SUM(CX104:DD104)</f>
        <v>10</v>
      </c>
      <c r="DF104" s="12">
        <f t="shared" ref="DF104:DF133" si="1116">CX104+CY104+CZ104*1.5+DA104*2.3+DB104*2+DC104*0.4+DD104*0.2</f>
        <v>9.1999999999999993</v>
      </c>
      <c r="DG104" s="22">
        <f t="shared" ref="DG104:DG106" si="1117">DG103+"00:15"</f>
        <v>0.76041666666666607</v>
      </c>
      <c r="DH104" s="42">
        <v>0</v>
      </c>
      <c r="DI104" s="42">
        <v>0</v>
      </c>
      <c r="DJ104" s="42">
        <v>0</v>
      </c>
      <c r="DK104" s="42">
        <v>0</v>
      </c>
      <c r="DL104" s="42">
        <v>0</v>
      </c>
      <c r="DM104" s="42">
        <v>0</v>
      </c>
      <c r="DN104" s="42">
        <v>0</v>
      </c>
      <c r="DO104" s="12">
        <f>SUM(DH104:DN104)</f>
        <v>0</v>
      </c>
      <c r="DP104" s="12">
        <f t="shared" ref="DP104:DP133" si="1118">DH104+DI104+DJ104*1.5+DK104*2.3+DL104*2+DM104*0.4+DN104*0.2</f>
        <v>0</v>
      </c>
      <c r="DQ104" s="22">
        <f t="shared" ref="DQ104:DQ106" si="1119">DQ103+"00:15"</f>
        <v>0.76041666666666607</v>
      </c>
      <c r="DR104" s="42">
        <v>11</v>
      </c>
      <c r="DS104" s="42">
        <v>2</v>
      </c>
      <c r="DT104" s="42">
        <v>0</v>
      </c>
      <c r="DU104" s="42">
        <v>0</v>
      </c>
      <c r="DV104" s="42">
        <v>0</v>
      </c>
      <c r="DW104" s="42">
        <v>2</v>
      </c>
      <c r="DX104" s="42">
        <v>1</v>
      </c>
      <c r="DY104" s="12">
        <f>SUM(DR104:DX104)</f>
        <v>16</v>
      </c>
      <c r="DZ104" s="12">
        <f t="shared" ref="DZ104:DZ133" si="1120">DR104+DS104+DT104*1.5+DU104*2.3+DV104*2+DW104*0.4+DX104*0.2</f>
        <v>14</v>
      </c>
      <c r="EA104" s="22">
        <f t="shared" ref="EA104:EA106" si="1121">EA103+"00:15"</f>
        <v>0.76041666666666607</v>
      </c>
      <c r="EB104" s="42">
        <v>144</v>
      </c>
      <c r="EC104" s="42">
        <v>9</v>
      </c>
      <c r="ED104" s="42">
        <v>0</v>
      </c>
      <c r="EE104" s="42">
        <v>0</v>
      </c>
      <c r="EF104" s="42">
        <v>9</v>
      </c>
      <c r="EG104" s="42">
        <v>6</v>
      </c>
      <c r="EH104" s="42">
        <v>1</v>
      </c>
      <c r="EI104" s="12">
        <f>SUM(EB104:EH104)</f>
        <v>169</v>
      </c>
      <c r="EJ104" s="12">
        <f t="shared" ref="EJ104:EJ133" si="1122">EB104+EC104+ED104*1.5+EE104*2.3+EF104*2+EG104*0.4+EH104*0.2</f>
        <v>173.6</v>
      </c>
      <c r="EK104" s="22">
        <f t="shared" ref="EK104:EK106" si="1123">EK103+"00:15"</f>
        <v>0.76041666666666607</v>
      </c>
      <c r="EL104" s="42">
        <v>0</v>
      </c>
      <c r="EM104" s="42">
        <v>0</v>
      </c>
      <c r="EN104" s="42">
        <v>0</v>
      </c>
      <c r="EO104" s="42">
        <v>0</v>
      </c>
      <c r="EP104" s="42">
        <v>0</v>
      </c>
      <c r="EQ104" s="42">
        <v>0</v>
      </c>
      <c r="ER104" s="42">
        <v>0</v>
      </c>
      <c r="ES104" s="12">
        <f>SUM(EL104:ER104)</f>
        <v>0</v>
      </c>
      <c r="ET104" s="12">
        <f t="shared" ref="ET104:ET133" si="1124">EL104+EM104+EN104*1.5+EO104*2.3+EP104*2+EQ104*0.4+ER104*0.2</f>
        <v>0</v>
      </c>
      <c r="EU104" s="22">
        <f t="shared" ref="EU104:EU106" si="1125">EU103+"00:15"</f>
        <v>0.76041666666666607</v>
      </c>
      <c r="EV104" s="42">
        <v>1</v>
      </c>
      <c r="EW104" s="42">
        <v>0</v>
      </c>
      <c r="EX104" s="42">
        <v>0</v>
      </c>
      <c r="EY104" s="42">
        <v>0</v>
      </c>
      <c r="EZ104" s="42">
        <v>0</v>
      </c>
      <c r="FA104" s="42">
        <v>2</v>
      </c>
      <c r="FB104" s="42">
        <v>0</v>
      </c>
      <c r="FC104" s="12">
        <f>SUM(EV104:FB104)</f>
        <v>3</v>
      </c>
      <c r="FD104" s="12">
        <f t="shared" ref="FD104:FD133" si="1126">EV104+EW104+EX104*1.5+EY104*2.3+EZ104*2+FA104*0.4+FB104*0.2</f>
        <v>1.8</v>
      </c>
      <c r="FE104" s="22">
        <f t="shared" ref="FE104:FE106" si="1127">FE103+"00:15"</f>
        <v>0.76041666666666607</v>
      </c>
      <c r="FF104" s="48">
        <f t="shared" si="1087"/>
        <v>2</v>
      </c>
      <c r="FG104" s="48">
        <f t="shared" si="1087"/>
        <v>1</v>
      </c>
      <c r="FH104" s="48">
        <f t="shared" si="1087"/>
        <v>0</v>
      </c>
      <c r="FI104" s="48">
        <f t="shared" si="1087"/>
        <v>0</v>
      </c>
      <c r="FJ104" s="48">
        <f t="shared" si="1087"/>
        <v>0</v>
      </c>
      <c r="FK104" s="48">
        <f t="shared" si="1087"/>
        <v>0</v>
      </c>
      <c r="FL104" s="48">
        <f t="shared" si="1087"/>
        <v>3</v>
      </c>
      <c r="FM104" s="12">
        <f>SUM(FF104:FL104)</f>
        <v>6</v>
      </c>
      <c r="FN104" s="12">
        <f t="shared" ref="FN104:FN133" si="1128">FF104+FG104+FH104*1.5+FI104*2.3+FJ104*2+FK104*0.4+FL104*0.2</f>
        <v>3.6</v>
      </c>
      <c r="FO104" s="22">
        <f t="shared" ref="FO104:FO106" si="1129">FO103+"00:15"</f>
        <v>0.76041666666666607</v>
      </c>
      <c r="FP104" s="48">
        <f t="shared" si="1088"/>
        <v>38</v>
      </c>
      <c r="FQ104" s="48">
        <f t="shared" si="1088"/>
        <v>2</v>
      </c>
      <c r="FR104" s="48">
        <f t="shared" si="1088"/>
        <v>0</v>
      </c>
      <c r="FS104" s="48">
        <f t="shared" si="1088"/>
        <v>0</v>
      </c>
      <c r="FT104" s="48">
        <f t="shared" si="1088"/>
        <v>0</v>
      </c>
      <c r="FU104" s="48">
        <f t="shared" si="1088"/>
        <v>7</v>
      </c>
      <c r="FV104" s="48">
        <f t="shared" si="1088"/>
        <v>1</v>
      </c>
      <c r="FW104" s="12">
        <f>SUM(FP104:FV104)</f>
        <v>48</v>
      </c>
      <c r="FX104" s="12">
        <f t="shared" ref="FX104:FX133" si="1130">FP104+FQ104+FR104*1.5+FS104*2.3+FT104*2+FU104*0.4+FV104*0.2</f>
        <v>43</v>
      </c>
      <c r="FY104" s="22">
        <f t="shared" ref="FY104:FY106" si="1131">FY103+"00:15"</f>
        <v>0.76041666666666607</v>
      </c>
      <c r="FZ104" s="48">
        <f t="shared" si="1089"/>
        <v>163</v>
      </c>
      <c r="GA104" s="48">
        <f t="shared" si="1089"/>
        <v>10</v>
      </c>
      <c r="GB104" s="48">
        <f t="shared" si="1089"/>
        <v>0</v>
      </c>
      <c r="GC104" s="48">
        <f t="shared" si="1089"/>
        <v>0</v>
      </c>
      <c r="GD104" s="48">
        <f t="shared" si="1089"/>
        <v>9</v>
      </c>
      <c r="GE104" s="48">
        <f t="shared" si="1089"/>
        <v>13</v>
      </c>
      <c r="GF104" s="48">
        <f t="shared" si="1089"/>
        <v>1</v>
      </c>
      <c r="GG104" s="12">
        <f>SUM(FZ104:GF104)</f>
        <v>196</v>
      </c>
      <c r="GH104" s="12">
        <f t="shared" ref="GH104:GH133" si="1132">FZ104+GA104+GB104*1.5+GC104*2.3+GD104*2+GE104*0.4+GF104*0.2</f>
        <v>196.39999999999998</v>
      </c>
      <c r="GI104" s="22">
        <f t="shared" ref="GI104:GI106" si="1133">GI103+"00:15"</f>
        <v>0.76041666666666607</v>
      </c>
      <c r="GJ104" s="48">
        <f t="shared" si="1090"/>
        <v>222</v>
      </c>
      <c r="GK104" s="48">
        <f t="shared" si="1090"/>
        <v>20</v>
      </c>
      <c r="GL104" s="48">
        <f t="shared" si="1090"/>
        <v>4</v>
      </c>
      <c r="GM104" s="48">
        <f t="shared" si="1090"/>
        <v>1</v>
      </c>
      <c r="GN104" s="48">
        <f t="shared" si="1090"/>
        <v>6</v>
      </c>
      <c r="GO104" s="48">
        <f t="shared" si="1090"/>
        <v>21</v>
      </c>
      <c r="GP104" s="48">
        <f t="shared" si="1090"/>
        <v>2</v>
      </c>
      <c r="GQ104" s="12">
        <f>SUM(GJ104:GP104)</f>
        <v>276</v>
      </c>
      <c r="GR104" s="12">
        <f t="shared" ref="GR104:GR133" si="1134">GJ104+GK104+GL104*1.5+GM104*2.3+GN104*2+GO104*0.4+GP104*0.2</f>
        <v>271.09999999999997</v>
      </c>
      <c r="GS104" s="22">
        <f t="shared" ref="GS104:GS106" si="1135">GS103+"00:15"</f>
        <v>0.76041666666666607</v>
      </c>
      <c r="GT104" s="48">
        <f t="shared" si="1091"/>
        <v>20</v>
      </c>
      <c r="GU104" s="48">
        <f t="shared" si="1091"/>
        <v>3</v>
      </c>
      <c r="GV104" s="48">
        <f t="shared" si="1091"/>
        <v>0</v>
      </c>
      <c r="GW104" s="48">
        <f t="shared" si="1091"/>
        <v>0</v>
      </c>
      <c r="GX104" s="48">
        <f t="shared" si="1091"/>
        <v>0</v>
      </c>
      <c r="GY104" s="48">
        <f t="shared" si="1091"/>
        <v>4</v>
      </c>
      <c r="GZ104" s="48">
        <f t="shared" si="1091"/>
        <v>1</v>
      </c>
      <c r="HA104" s="12">
        <f>SUM(GT104:GZ104)</f>
        <v>28</v>
      </c>
      <c r="HB104" s="12">
        <f t="shared" ref="HB104:HB133" si="1136">GT104+GU104+GV104*1.5+GW104*2.3+GX104*2+GY104*0.4+GZ104*0.2</f>
        <v>24.8</v>
      </c>
      <c r="HC104" s="22">
        <f t="shared" ref="HC104:HC106" si="1137">HC103+"00:15"</f>
        <v>0.76041666666666607</v>
      </c>
      <c r="HD104" s="48">
        <f t="shared" si="1092"/>
        <v>8</v>
      </c>
      <c r="HE104" s="48">
        <f t="shared" si="1092"/>
        <v>1</v>
      </c>
      <c r="HF104" s="48">
        <f t="shared" si="1092"/>
        <v>0</v>
      </c>
      <c r="HG104" s="48">
        <f t="shared" si="1092"/>
        <v>0</v>
      </c>
      <c r="HH104" s="48">
        <f t="shared" si="1092"/>
        <v>0</v>
      </c>
      <c r="HI104" s="48">
        <f t="shared" si="1092"/>
        <v>4</v>
      </c>
      <c r="HJ104" s="48">
        <f t="shared" si="1092"/>
        <v>4</v>
      </c>
      <c r="HK104" s="12">
        <f>SUM(HD104:HJ104)</f>
        <v>17</v>
      </c>
      <c r="HL104" s="12">
        <f t="shared" ref="HL104:HL133" si="1138">HD104+HE104+HF104*1.5+HG104*2.3+HH104*2+HI104*0.4+HJ104*0.2</f>
        <v>11.4</v>
      </c>
      <c r="HM104" s="22">
        <f t="shared" ref="HM104:HM106" si="1139">HM103+"00:15"</f>
        <v>0.76041666666666607</v>
      </c>
      <c r="HN104" s="48">
        <f t="shared" si="1093"/>
        <v>239</v>
      </c>
      <c r="HO104" s="48">
        <f t="shared" si="1093"/>
        <v>20</v>
      </c>
      <c r="HP104" s="48">
        <f t="shared" si="1093"/>
        <v>4</v>
      </c>
      <c r="HQ104" s="48">
        <f t="shared" si="1093"/>
        <v>1</v>
      </c>
      <c r="HR104" s="48">
        <f t="shared" si="1093"/>
        <v>6</v>
      </c>
      <c r="HS104" s="48">
        <f t="shared" si="1093"/>
        <v>25</v>
      </c>
      <c r="HT104" s="48">
        <f t="shared" si="1093"/>
        <v>4</v>
      </c>
      <c r="HU104" s="12">
        <f>SUM(HN104:HT104)</f>
        <v>299</v>
      </c>
      <c r="HV104" s="12">
        <f t="shared" ref="HV104:HV133" si="1140">HN104+HO104+HP104*1.5+HQ104*2.3+HR104*2+HS104*0.4+HT104*0.2</f>
        <v>290.10000000000002</v>
      </c>
      <c r="HW104" s="22">
        <f t="shared" ref="HW104:HW106" si="1141">HW103+"00:15"</f>
        <v>0.76041666666666607</v>
      </c>
      <c r="HX104" s="48">
        <f t="shared" si="1094"/>
        <v>156</v>
      </c>
      <c r="HY104" s="48">
        <f t="shared" si="1094"/>
        <v>11</v>
      </c>
      <c r="HZ104" s="48">
        <f t="shared" si="1094"/>
        <v>0</v>
      </c>
      <c r="IA104" s="48">
        <f t="shared" si="1094"/>
        <v>0</v>
      </c>
      <c r="IB104" s="48">
        <f t="shared" si="1094"/>
        <v>9</v>
      </c>
      <c r="IC104" s="48">
        <f t="shared" si="1094"/>
        <v>10</v>
      </c>
      <c r="ID104" s="48">
        <f t="shared" si="1094"/>
        <v>2</v>
      </c>
      <c r="IE104" s="12">
        <f t="shared" si="809"/>
        <v>188</v>
      </c>
      <c r="IF104" s="12">
        <f t="shared" ref="IF104:IF133" si="1142">HX104+HY104+HZ104*1.5+IA104*2.3+IB104*2+IC104*0.4+ID104*0.2</f>
        <v>189.4</v>
      </c>
    </row>
    <row r="105" spans="1:240" ht="13" customHeight="1" x14ac:dyDescent="0.25">
      <c r="A105" s="22">
        <f t="shared" si="1095"/>
        <v>0.7708333333333327</v>
      </c>
      <c r="B105" s="42">
        <v>8</v>
      </c>
      <c r="C105" s="42">
        <v>1</v>
      </c>
      <c r="D105" s="42">
        <v>0</v>
      </c>
      <c r="E105" s="42">
        <v>0</v>
      </c>
      <c r="F105" s="42">
        <v>0</v>
      </c>
      <c r="G105" s="42">
        <v>5</v>
      </c>
      <c r="H105" s="42">
        <v>0</v>
      </c>
      <c r="I105" s="12">
        <f>SUM(B105:H105)</f>
        <v>14</v>
      </c>
      <c r="J105" s="12">
        <f t="shared" si="1096"/>
        <v>11</v>
      </c>
      <c r="K105" s="22">
        <f t="shared" si="1097"/>
        <v>0.7708333333333327</v>
      </c>
      <c r="L105" s="42">
        <v>15</v>
      </c>
      <c r="M105" s="42">
        <v>0</v>
      </c>
      <c r="N105" s="42">
        <v>0</v>
      </c>
      <c r="O105" s="42">
        <v>0</v>
      </c>
      <c r="P105" s="42">
        <v>0</v>
      </c>
      <c r="Q105" s="42">
        <v>1</v>
      </c>
      <c r="R105" s="42">
        <v>2</v>
      </c>
      <c r="S105" s="12">
        <f>SUM(L105:R105)</f>
        <v>18</v>
      </c>
      <c r="T105" s="12">
        <f t="shared" si="1098"/>
        <v>15.8</v>
      </c>
      <c r="U105" s="22">
        <f t="shared" si="1099"/>
        <v>0.7708333333333327</v>
      </c>
      <c r="V105" s="42">
        <v>25</v>
      </c>
      <c r="W105" s="42">
        <v>1</v>
      </c>
      <c r="X105" s="42">
        <v>1</v>
      </c>
      <c r="Y105" s="42">
        <v>0</v>
      </c>
      <c r="Z105" s="42">
        <v>0</v>
      </c>
      <c r="AA105" s="42">
        <v>5</v>
      </c>
      <c r="AB105" s="42">
        <v>2</v>
      </c>
      <c r="AC105" s="12">
        <f>SUM(V105:AB105)</f>
        <v>34</v>
      </c>
      <c r="AD105" s="12">
        <f t="shared" si="1100"/>
        <v>29.9</v>
      </c>
      <c r="AE105" s="22">
        <f t="shared" si="1101"/>
        <v>0.7708333333333327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12">
        <f>SUM(AF105:AL105)</f>
        <v>0</v>
      </c>
      <c r="AN105" s="12">
        <f t="shared" si="1102"/>
        <v>0</v>
      </c>
      <c r="AO105" s="22">
        <f t="shared" si="1103"/>
        <v>0.7708333333333327</v>
      </c>
      <c r="AP105" s="42">
        <v>1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12">
        <f>SUM(AP105:AV105)</f>
        <v>1</v>
      </c>
      <c r="AX105" s="12">
        <f t="shared" si="1104"/>
        <v>1</v>
      </c>
      <c r="AY105" s="22">
        <f t="shared" si="1105"/>
        <v>0.7708333333333327</v>
      </c>
      <c r="AZ105" s="42">
        <v>204</v>
      </c>
      <c r="BA105" s="42">
        <v>7</v>
      </c>
      <c r="BB105" s="42">
        <v>2</v>
      </c>
      <c r="BC105" s="42">
        <v>0</v>
      </c>
      <c r="BD105" s="42">
        <v>6</v>
      </c>
      <c r="BE105" s="42">
        <v>14</v>
      </c>
      <c r="BF105" s="42">
        <v>2</v>
      </c>
      <c r="BG105" s="12">
        <f>SUM(AZ105:BF105)</f>
        <v>235</v>
      </c>
      <c r="BH105" s="12">
        <f t="shared" si="1106"/>
        <v>232</v>
      </c>
      <c r="BI105" s="22">
        <f t="shared" si="1107"/>
        <v>0.7708333333333327</v>
      </c>
      <c r="BJ105" s="42">
        <v>3</v>
      </c>
      <c r="BK105" s="42">
        <v>0</v>
      </c>
      <c r="BL105" s="42">
        <v>0</v>
      </c>
      <c r="BM105" s="42">
        <v>0</v>
      </c>
      <c r="BN105" s="42">
        <v>0</v>
      </c>
      <c r="BO105" s="42">
        <v>1</v>
      </c>
      <c r="BP105" s="42">
        <v>0</v>
      </c>
      <c r="BQ105" s="12">
        <f>SUM(BJ105:BP105)</f>
        <v>4</v>
      </c>
      <c r="BR105" s="12">
        <f t="shared" si="1108"/>
        <v>3.4</v>
      </c>
      <c r="BS105" s="22">
        <f t="shared" si="1109"/>
        <v>0.7708333333333327</v>
      </c>
      <c r="BT105" s="42">
        <v>0</v>
      </c>
      <c r="BU105" s="42">
        <v>0</v>
      </c>
      <c r="BV105" s="42">
        <v>0</v>
      </c>
      <c r="BW105" s="42">
        <v>0</v>
      </c>
      <c r="BX105" s="42">
        <v>0</v>
      </c>
      <c r="BY105" s="42">
        <v>0</v>
      </c>
      <c r="BZ105" s="42">
        <v>0</v>
      </c>
      <c r="CA105" s="12">
        <f>SUM(BT105:BZ105)</f>
        <v>0</v>
      </c>
      <c r="CB105" s="12">
        <f t="shared" si="1110"/>
        <v>0</v>
      </c>
      <c r="CC105" s="22">
        <f t="shared" si="1111"/>
        <v>0.7708333333333327</v>
      </c>
      <c r="CD105" s="42">
        <v>3</v>
      </c>
      <c r="CE105" s="42">
        <v>0</v>
      </c>
      <c r="CF105" s="42">
        <v>0</v>
      </c>
      <c r="CG105" s="42">
        <v>0</v>
      </c>
      <c r="CH105" s="42">
        <v>0</v>
      </c>
      <c r="CI105" s="42">
        <v>0</v>
      </c>
      <c r="CJ105" s="42">
        <v>1</v>
      </c>
      <c r="CK105" s="12">
        <f>SUM(CD105:CJ105)</f>
        <v>4</v>
      </c>
      <c r="CL105" s="12">
        <f t="shared" si="1112"/>
        <v>3.2</v>
      </c>
      <c r="CM105" s="22">
        <f t="shared" si="1113"/>
        <v>0.7708333333333327</v>
      </c>
      <c r="CN105" s="42">
        <v>0</v>
      </c>
      <c r="CO105" s="42">
        <v>0</v>
      </c>
      <c r="CP105" s="42">
        <v>0</v>
      </c>
      <c r="CQ105" s="42">
        <v>0</v>
      </c>
      <c r="CR105" s="42">
        <v>0</v>
      </c>
      <c r="CS105" s="42">
        <v>0</v>
      </c>
      <c r="CT105" s="42">
        <v>1</v>
      </c>
      <c r="CU105" s="12">
        <f>SUM(CN105:CT105)</f>
        <v>1</v>
      </c>
      <c r="CV105" s="12">
        <f t="shared" si="1114"/>
        <v>0.2</v>
      </c>
      <c r="CW105" s="22">
        <f t="shared" si="1115"/>
        <v>0.7708333333333327</v>
      </c>
      <c r="CX105" s="42">
        <v>8</v>
      </c>
      <c r="CY105" s="42">
        <v>0</v>
      </c>
      <c r="CZ105" s="42">
        <v>0</v>
      </c>
      <c r="DA105" s="42">
        <v>0</v>
      </c>
      <c r="DB105" s="42">
        <v>0</v>
      </c>
      <c r="DC105" s="42">
        <v>0</v>
      </c>
      <c r="DD105" s="42">
        <v>3</v>
      </c>
      <c r="DE105" s="12">
        <f>SUM(CX105:DD105)</f>
        <v>11</v>
      </c>
      <c r="DF105" s="12">
        <f t="shared" si="1116"/>
        <v>8.6</v>
      </c>
      <c r="DG105" s="22">
        <f t="shared" si="1117"/>
        <v>0.7708333333333327</v>
      </c>
      <c r="DH105" s="42">
        <v>0</v>
      </c>
      <c r="DI105" s="42">
        <v>0</v>
      </c>
      <c r="DJ105" s="42">
        <v>0</v>
      </c>
      <c r="DK105" s="42">
        <v>0</v>
      </c>
      <c r="DL105" s="42">
        <v>0</v>
      </c>
      <c r="DM105" s="42">
        <v>0</v>
      </c>
      <c r="DN105" s="42">
        <v>0</v>
      </c>
      <c r="DO105" s="12">
        <f>SUM(DH105:DN105)</f>
        <v>0</v>
      </c>
      <c r="DP105" s="12">
        <f t="shared" si="1118"/>
        <v>0</v>
      </c>
      <c r="DQ105" s="22">
        <f t="shared" si="1119"/>
        <v>0.7708333333333327</v>
      </c>
      <c r="DR105" s="42">
        <v>13</v>
      </c>
      <c r="DS105" s="42">
        <v>0</v>
      </c>
      <c r="DT105" s="42">
        <v>0</v>
      </c>
      <c r="DU105" s="42">
        <v>0</v>
      </c>
      <c r="DV105" s="42">
        <v>1</v>
      </c>
      <c r="DW105" s="42">
        <v>1</v>
      </c>
      <c r="DX105" s="42">
        <v>1</v>
      </c>
      <c r="DY105" s="12">
        <f>SUM(DR105:DX105)</f>
        <v>16</v>
      </c>
      <c r="DZ105" s="12">
        <f t="shared" si="1120"/>
        <v>15.6</v>
      </c>
      <c r="EA105" s="22">
        <f t="shared" si="1121"/>
        <v>0.7708333333333327</v>
      </c>
      <c r="EB105" s="42">
        <v>154</v>
      </c>
      <c r="EC105" s="42">
        <v>7</v>
      </c>
      <c r="ED105" s="42">
        <v>0</v>
      </c>
      <c r="EE105" s="42">
        <v>0</v>
      </c>
      <c r="EF105" s="42">
        <v>6</v>
      </c>
      <c r="EG105" s="42">
        <v>14</v>
      </c>
      <c r="EH105" s="42">
        <v>1</v>
      </c>
      <c r="EI105" s="12">
        <f>SUM(EB105:EH105)</f>
        <v>182</v>
      </c>
      <c r="EJ105" s="12">
        <f t="shared" si="1122"/>
        <v>178.79999999999998</v>
      </c>
      <c r="EK105" s="22">
        <f t="shared" si="1123"/>
        <v>0.7708333333333327</v>
      </c>
      <c r="EL105" s="42">
        <v>0</v>
      </c>
      <c r="EM105" s="42">
        <v>0</v>
      </c>
      <c r="EN105" s="42">
        <v>0</v>
      </c>
      <c r="EO105" s="42">
        <v>0</v>
      </c>
      <c r="EP105" s="42">
        <v>0</v>
      </c>
      <c r="EQ105" s="42">
        <v>0</v>
      </c>
      <c r="ER105" s="42">
        <v>0</v>
      </c>
      <c r="ES105" s="12">
        <f>SUM(EL105:ER105)</f>
        <v>0</v>
      </c>
      <c r="ET105" s="12">
        <f t="shared" si="1124"/>
        <v>0</v>
      </c>
      <c r="EU105" s="22">
        <f t="shared" si="1125"/>
        <v>0.7708333333333327</v>
      </c>
      <c r="EV105" s="42">
        <v>3</v>
      </c>
      <c r="EW105" s="42">
        <v>0</v>
      </c>
      <c r="EX105" s="42">
        <v>0</v>
      </c>
      <c r="EY105" s="42">
        <v>0</v>
      </c>
      <c r="EZ105" s="42">
        <v>0</v>
      </c>
      <c r="FA105" s="42">
        <v>2</v>
      </c>
      <c r="FB105" s="42">
        <v>0</v>
      </c>
      <c r="FC105" s="12">
        <f>SUM(EV105:FB105)</f>
        <v>5</v>
      </c>
      <c r="FD105" s="12">
        <f t="shared" si="1126"/>
        <v>3.8</v>
      </c>
      <c r="FE105" s="22">
        <f t="shared" si="1127"/>
        <v>0.7708333333333327</v>
      </c>
      <c r="FF105" s="48">
        <f t="shared" si="1087"/>
        <v>1</v>
      </c>
      <c r="FG105" s="48">
        <f t="shared" si="1087"/>
        <v>0</v>
      </c>
      <c r="FH105" s="48">
        <f t="shared" si="1087"/>
        <v>0</v>
      </c>
      <c r="FI105" s="48">
        <f t="shared" si="1087"/>
        <v>0</v>
      </c>
      <c r="FJ105" s="48">
        <f t="shared" si="1087"/>
        <v>0</v>
      </c>
      <c r="FK105" s="48">
        <f t="shared" si="1087"/>
        <v>0</v>
      </c>
      <c r="FL105" s="48">
        <f t="shared" si="1087"/>
        <v>1</v>
      </c>
      <c r="FM105" s="12">
        <f>SUM(FF105:FL105)</f>
        <v>2</v>
      </c>
      <c r="FN105" s="12">
        <f t="shared" si="1128"/>
        <v>1.2</v>
      </c>
      <c r="FO105" s="22">
        <f t="shared" si="1129"/>
        <v>0.7708333333333327</v>
      </c>
      <c r="FP105" s="48">
        <f t="shared" si="1088"/>
        <v>48</v>
      </c>
      <c r="FQ105" s="48">
        <f t="shared" si="1088"/>
        <v>2</v>
      </c>
      <c r="FR105" s="48">
        <f t="shared" si="1088"/>
        <v>1</v>
      </c>
      <c r="FS105" s="48">
        <f t="shared" si="1088"/>
        <v>0</v>
      </c>
      <c r="FT105" s="48">
        <f t="shared" si="1088"/>
        <v>0</v>
      </c>
      <c r="FU105" s="48">
        <f t="shared" si="1088"/>
        <v>11</v>
      </c>
      <c r="FV105" s="48">
        <f t="shared" si="1088"/>
        <v>4</v>
      </c>
      <c r="FW105" s="12">
        <f>SUM(FP105:FV105)</f>
        <v>66</v>
      </c>
      <c r="FX105" s="12">
        <f t="shared" si="1130"/>
        <v>56.699999999999996</v>
      </c>
      <c r="FY105" s="22">
        <f t="shared" si="1131"/>
        <v>0.7708333333333327</v>
      </c>
      <c r="FZ105" s="48">
        <f t="shared" si="1089"/>
        <v>182</v>
      </c>
      <c r="GA105" s="48">
        <f t="shared" si="1089"/>
        <v>8</v>
      </c>
      <c r="GB105" s="48">
        <f t="shared" si="1089"/>
        <v>1</v>
      </c>
      <c r="GC105" s="48">
        <f t="shared" si="1089"/>
        <v>0</v>
      </c>
      <c r="GD105" s="48">
        <f t="shared" si="1089"/>
        <v>6</v>
      </c>
      <c r="GE105" s="48">
        <f t="shared" si="1089"/>
        <v>19</v>
      </c>
      <c r="GF105" s="48">
        <f t="shared" si="1089"/>
        <v>4</v>
      </c>
      <c r="GG105" s="12">
        <f>SUM(FZ105:GF105)</f>
        <v>220</v>
      </c>
      <c r="GH105" s="12">
        <f t="shared" si="1132"/>
        <v>211.9</v>
      </c>
      <c r="GI105" s="22">
        <f t="shared" si="1133"/>
        <v>0.7708333333333327</v>
      </c>
      <c r="GJ105" s="48">
        <f t="shared" si="1090"/>
        <v>208</v>
      </c>
      <c r="GK105" s="48">
        <f t="shared" si="1090"/>
        <v>7</v>
      </c>
      <c r="GL105" s="48">
        <f t="shared" si="1090"/>
        <v>2</v>
      </c>
      <c r="GM105" s="48">
        <f t="shared" si="1090"/>
        <v>0</v>
      </c>
      <c r="GN105" s="48">
        <f t="shared" si="1090"/>
        <v>6</v>
      </c>
      <c r="GO105" s="48">
        <f t="shared" si="1090"/>
        <v>15</v>
      </c>
      <c r="GP105" s="48">
        <f t="shared" si="1090"/>
        <v>2</v>
      </c>
      <c r="GQ105" s="12">
        <f>SUM(GJ105:GP105)</f>
        <v>240</v>
      </c>
      <c r="GR105" s="12">
        <f t="shared" si="1134"/>
        <v>236.4</v>
      </c>
      <c r="GS105" s="22">
        <f t="shared" si="1135"/>
        <v>0.7708333333333327</v>
      </c>
      <c r="GT105" s="48">
        <f t="shared" si="1091"/>
        <v>31</v>
      </c>
      <c r="GU105" s="48">
        <f t="shared" si="1091"/>
        <v>0</v>
      </c>
      <c r="GV105" s="48">
        <f t="shared" si="1091"/>
        <v>0</v>
      </c>
      <c r="GW105" s="48">
        <f t="shared" si="1091"/>
        <v>0</v>
      </c>
      <c r="GX105" s="48">
        <f t="shared" si="1091"/>
        <v>1</v>
      </c>
      <c r="GY105" s="48">
        <f t="shared" si="1091"/>
        <v>3</v>
      </c>
      <c r="GZ105" s="48">
        <f t="shared" si="1091"/>
        <v>3</v>
      </c>
      <c r="HA105" s="12">
        <f>SUM(GT105:GZ105)</f>
        <v>38</v>
      </c>
      <c r="HB105" s="12">
        <f t="shared" si="1136"/>
        <v>34.800000000000004</v>
      </c>
      <c r="HC105" s="22">
        <f t="shared" si="1137"/>
        <v>0.7708333333333327</v>
      </c>
      <c r="HD105" s="48">
        <f t="shared" si="1092"/>
        <v>11</v>
      </c>
      <c r="HE105" s="48">
        <f t="shared" si="1092"/>
        <v>0</v>
      </c>
      <c r="HF105" s="48">
        <f t="shared" si="1092"/>
        <v>0</v>
      </c>
      <c r="HG105" s="48">
        <f t="shared" si="1092"/>
        <v>0</v>
      </c>
      <c r="HH105" s="48">
        <f t="shared" si="1092"/>
        <v>0</v>
      </c>
      <c r="HI105" s="48">
        <f t="shared" si="1092"/>
        <v>0</v>
      </c>
      <c r="HJ105" s="48">
        <f t="shared" si="1092"/>
        <v>5</v>
      </c>
      <c r="HK105" s="12">
        <f>SUM(HD105:HJ105)</f>
        <v>16</v>
      </c>
      <c r="HL105" s="12">
        <f t="shared" si="1138"/>
        <v>12</v>
      </c>
      <c r="HM105" s="22">
        <f t="shared" si="1139"/>
        <v>0.7708333333333327</v>
      </c>
      <c r="HN105" s="48">
        <f t="shared" si="1093"/>
        <v>223</v>
      </c>
      <c r="HO105" s="48">
        <f t="shared" si="1093"/>
        <v>8</v>
      </c>
      <c r="HP105" s="48">
        <f t="shared" si="1093"/>
        <v>2</v>
      </c>
      <c r="HQ105" s="48">
        <f t="shared" si="1093"/>
        <v>0</v>
      </c>
      <c r="HR105" s="48">
        <f t="shared" si="1093"/>
        <v>6</v>
      </c>
      <c r="HS105" s="48">
        <f t="shared" si="1093"/>
        <v>21</v>
      </c>
      <c r="HT105" s="48">
        <f t="shared" si="1093"/>
        <v>5</v>
      </c>
      <c r="HU105" s="12">
        <f>SUM(HN105:HT105)</f>
        <v>265</v>
      </c>
      <c r="HV105" s="12">
        <f t="shared" si="1140"/>
        <v>255.4</v>
      </c>
      <c r="HW105" s="22">
        <f t="shared" si="1141"/>
        <v>0.7708333333333327</v>
      </c>
      <c r="HX105" s="48">
        <f t="shared" si="1094"/>
        <v>170</v>
      </c>
      <c r="HY105" s="48">
        <f t="shared" si="1094"/>
        <v>7</v>
      </c>
      <c r="HZ105" s="48">
        <f t="shared" si="1094"/>
        <v>0</v>
      </c>
      <c r="IA105" s="48">
        <f t="shared" si="1094"/>
        <v>0</v>
      </c>
      <c r="IB105" s="48">
        <f t="shared" si="1094"/>
        <v>7</v>
      </c>
      <c r="IC105" s="48">
        <f t="shared" si="1094"/>
        <v>17</v>
      </c>
      <c r="ID105" s="48">
        <f t="shared" si="1094"/>
        <v>2</v>
      </c>
      <c r="IE105" s="12">
        <f t="shared" si="809"/>
        <v>203</v>
      </c>
      <c r="IF105" s="12">
        <f t="shared" si="1142"/>
        <v>198.20000000000002</v>
      </c>
    </row>
    <row r="106" spans="1:240" ht="13" customHeight="1" thickBot="1" x14ac:dyDescent="0.3">
      <c r="A106" s="22">
        <f t="shared" si="1095"/>
        <v>0.78124999999999933</v>
      </c>
      <c r="B106" s="42">
        <v>9</v>
      </c>
      <c r="C106" s="42">
        <v>0</v>
      </c>
      <c r="D106" s="42">
        <v>0</v>
      </c>
      <c r="E106" s="42">
        <v>0</v>
      </c>
      <c r="F106" s="42">
        <v>0</v>
      </c>
      <c r="G106" s="42">
        <v>2</v>
      </c>
      <c r="H106" s="42">
        <v>1</v>
      </c>
      <c r="I106" s="12">
        <f>SUM(B106:H106)</f>
        <v>12</v>
      </c>
      <c r="J106" s="12">
        <f t="shared" si="1096"/>
        <v>10</v>
      </c>
      <c r="K106" s="22">
        <f t="shared" si="1097"/>
        <v>0.78124999999999933</v>
      </c>
      <c r="L106" s="42">
        <v>13</v>
      </c>
      <c r="M106" s="42">
        <v>1</v>
      </c>
      <c r="N106" s="42">
        <v>0</v>
      </c>
      <c r="O106" s="42">
        <v>0</v>
      </c>
      <c r="P106" s="42">
        <v>0</v>
      </c>
      <c r="Q106" s="42">
        <v>3</v>
      </c>
      <c r="R106" s="42">
        <v>0</v>
      </c>
      <c r="S106" s="12">
        <f>SUM(L106:R106)</f>
        <v>17</v>
      </c>
      <c r="T106" s="12">
        <f t="shared" si="1098"/>
        <v>15.2</v>
      </c>
      <c r="U106" s="22">
        <f t="shared" si="1099"/>
        <v>0.78124999999999933</v>
      </c>
      <c r="V106" s="42">
        <v>25</v>
      </c>
      <c r="W106" s="42">
        <v>1</v>
      </c>
      <c r="X106" s="42">
        <v>0</v>
      </c>
      <c r="Y106" s="42">
        <v>0</v>
      </c>
      <c r="Z106" s="42">
        <v>0</v>
      </c>
      <c r="AA106" s="42">
        <v>3</v>
      </c>
      <c r="AB106" s="42">
        <v>0</v>
      </c>
      <c r="AC106" s="12">
        <f>SUM(V106:AB106)</f>
        <v>29</v>
      </c>
      <c r="AD106" s="12">
        <f t="shared" si="1100"/>
        <v>27.2</v>
      </c>
      <c r="AE106" s="22">
        <f t="shared" si="1101"/>
        <v>0.78124999999999933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12">
        <f>SUM(AF106:AL106)</f>
        <v>0</v>
      </c>
      <c r="AN106" s="12">
        <f t="shared" si="1102"/>
        <v>0</v>
      </c>
      <c r="AO106" s="22">
        <f t="shared" si="1103"/>
        <v>0.78124999999999933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12">
        <f>SUM(AP106:AV106)</f>
        <v>0</v>
      </c>
      <c r="AX106" s="12">
        <f t="shared" si="1104"/>
        <v>0</v>
      </c>
      <c r="AY106" s="22">
        <f t="shared" si="1105"/>
        <v>0.78124999999999933</v>
      </c>
      <c r="AZ106" s="42">
        <v>189</v>
      </c>
      <c r="BA106" s="42">
        <v>17</v>
      </c>
      <c r="BB106" s="42">
        <v>1</v>
      </c>
      <c r="BC106" s="42">
        <v>0</v>
      </c>
      <c r="BD106" s="42">
        <v>7</v>
      </c>
      <c r="BE106" s="42">
        <v>24</v>
      </c>
      <c r="BF106" s="42">
        <v>4</v>
      </c>
      <c r="BG106" s="12">
        <f>SUM(AZ106:BF106)</f>
        <v>242</v>
      </c>
      <c r="BH106" s="12">
        <f t="shared" si="1106"/>
        <v>231.9</v>
      </c>
      <c r="BI106" s="22">
        <f t="shared" si="1107"/>
        <v>0.78124999999999933</v>
      </c>
      <c r="BJ106" s="42">
        <v>7</v>
      </c>
      <c r="BK106" s="42">
        <v>0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12">
        <f>SUM(BJ106:BP106)</f>
        <v>7</v>
      </c>
      <c r="BR106" s="12">
        <f t="shared" si="1108"/>
        <v>7</v>
      </c>
      <c r="BS106" s="22">
        <f t="shared" si="1109"/>
        <v>0.78124999999999933</v>
      </c>
      <c r="BT106" s="42">
        <v>0</v>
      </c>
      <c r="BU106" s="42">
        <v>0</v>
      </c>
      <c r="BV106" s="42">
        <v>0</v>
      </c>
      <c r="BW106" s="42">
        <v>0</v>
      </c>
      <c r="BX106" s="42">
        <v>0</v>
      </c>
      <c r="BY106" s="42">
        <v>0</v>
      </c>
      <c r="BZ106" s="42">
        <v>0</v>
      </c>
      <c r="CA106" s="12">
        <f>SUM(BT106:BZ106)</f>
        <v>0</v>
      </c>
      <c r="CB106" s="12">
        <f t="shared" si="1110"/>
        <v>0</v>
      </c>
      <c r="CC106" s="22">
        <f t="shared" si="1111"/>
        <v>0.78124999999999933</v>
      </c>
      <c r="CD106" s="42">
        <v>2</v>
      </c>
      <c r="CE106" s="42">
        <v>0</v>
      </c>
      <c r="CF106" s="42">
        <v>0</v>
      </c>
      <c r="CG106" s="42">
        <v>0</v>
      </c>
      <c r="CH106" s="42">
        <v>0</v>
      </c>
      <c r="CI106" s="42">
        <v>0</v>
      </c>
      <c r="CJ106" s="42">
        <v>0</v>
      </c>
      <c r="CK106" s="12">
        <f>SUM(CD106:CJ106)</f>
        <v>2</v>
      </c>
      <c r="CL106" s="12">
        <f t="shared" si="1112"/>
        <v>2</v>
      </c>
      <c r="CM106" s="22">
        <f t="shared" si="1113"/>
        <v>0.78124999999999933</v>
      </c>
      <c r="CN106" s="42">
        <v>0</v>
      </c>
      <c r="CO106" s="42">
        <v>0</v>
      </c>
      <c r="CP106" s="42">
        <v>0</v>
      </c>
      <c r="CQ106" s="42">
        <v>0</v>
      </c>
      <c r="CR106" s="42">
        <v>0</v>
      </c>
      <c r="CS106" s="42">
        <v>0</v>
      </c>
      <c r="CT106" s="42">
        <v>1</v>
      </c>
      <c r="CU106" s="12">
        <f>SUM(CN106:CT106)</f>
        <v>1</v>
      </c>
      <c r="CV106" s="12">
        <f t="shared" si="1114"/>
        <v>0.2</v>
      </c>
      <c r="CW106" s="22">
        <f t="shared" si="1115"/>
        <v>0.78124999999999933</v>
      </c>
      <c r="CX106" s="42">
        <v>9</v>
      </c>
      <c r="CY106" s="42">
        <v>2</v>
      </c>
      <c r="CZ106" s="42">
        <v>0</v>
      </c>
      <c r="DA106" s="42">
        <v>0</v>
      </c>
      <c r="DB106" s="42">
        <v>0</v>
      </c>
      <c r="DC106" s="42">
        <v>0</v>
      </c>
      <c r="DD106" s="42">
        <v>0</v>
      </c>
      <c r="DE106" s="12">
        <f>SUM(CX106:DD106)</f>
        <v>11</v>
      </c>
      <c r="DF106" s="12">
        <f t="shared" si="1116"/>
        <v>11</v>
      </c>
      <c r="DG106" s="22">
        <f t="shared" si="1117"/>
        <v>0.78124999999999933</v>
      </c>
      <c r="DH106" s="42">
        <v>0</v>
      </c>
      <c r="DI106" s="42">
        <v>0</v>
      </c>
      <c r="DJ106" s="42">
        <v>0</v>
      </c>
      <c r="DK106" s="42">
        <v>0</v>
      </c>
      <c r="DL106" s="42">
        <v>0</v>
      </c>
      <c r="DM106" s="42">
        <v>0</v>
      </c>
      <c r="DN106" s="42">
        <v>0</v>
      </c>
      <c r="DO106" s="12">
        <f>SUM(DH106:DN106)</f>
        <v>0</v>
      </c>
      <c r="DP106" s="12">
        <f t="shared" si="1118"/>
        <v>0</v>
      </c>
      <c r="DQ106" s="22">
        <f t="shared" si="1119"/>
        <v>0.78124999999999933</v>
      </c>
      <c r="DR106" s="42">
        <v>17</v>
      </c>
      <c r="DS106" s="42">
        <v>2</v>
      </c>
      <c r="DT106" s="42">
        <v>0</v>
      </c>
      <c r="DU106" s="42">
        <v>0</v>
      </c>
      <c r="DV106" s="42">
        <v>0</v>
      </c>
      <c r="DW106" s="42">
        <v>2</v>
      </c>
      <c r="DX106" s="42">
        <v>0</v>
      </c>
      <c r="DY106" s="12">
        <f>SUM(DR106:DX106)</f>
        <v>21</v>
      </c>
      <c r="DZ106" s="12">
        <f t="shared" si="1120"/>
        <v>19.8</v>
      </c>
      <c r="EA106" s="22">
        <f t="shared" si="1121"/>
        <v>0.78124999999999933</v>
      </c>
      <c r="EB106" s="42">
        <v>136</v>
      </c>
      <c r="EC106" s="42">
        <v>3</v>
      </c>
      <c r="ED106" s="42">
        <v>2</v>
      </c>
      <c r="EE106" s="42">
        <v>1</v>
      </c>
      <c r="EF106" s="42">
        <v>8</v>
      </c>
      <c r="EG106" s="42">
        <v>17</v>
      </c>
      <c r="EH106" s="42">
        <v>2</v>
      </c>
      <c r="EI106" s="12">
        <f>SUM(EB106:EH106)</f>
        <v>169</v>
      </c>
      <c r="EJ106" s="12">
        <f t="shared" si="1122"/>
        <v>167.50000000000003</v>
      </c>
      <c r="EK106" s="22">
        <f t="shared" si="1123"/>
        <v>0.78124999999999933</v>
      </c>
      <c r="EL106" s="42">
        <v>0</v>
      </c>
      <c r="EM106" s="42">
        <v>0</v>
      </c>
      <c r="EN106" s="42">
        <v>0</v>
      </c>
      <c r="EO106" s="42">
        <v>0</v>
      </c>
      <c r="EP106" s="42">
        <v>0</v>
      </c>
      <c r="EQ106" s="42">
        <v>0</v>
      </c>
      <c r="ER106" s="42">
        <v>0</v>
      </c>
      <c r="ES106" s="12">
        <f>SUM(EL106:ER106)</f>
        <v>0</v>
      </c>
      <c r="ET106" s="12">
        <f t="shared" si="1124"/>
        <v>0</v>
      </c>
      <c r="EU106" s="22">
        <f t="shared" si="1125"/>
        <v>0.78124999999999933</v>
      </c>
      <c r="EV106" s="42">
        <v>0</v>
      </c>
      <c r="EW106" s="42">
        <v>0</v>
      </c>
      <c r="EX106" s="42">
        <v>0</v>
      </c>
      <c r="EY106" s="42">
        <v>0</v>
      </c>
      <c r="EZ106" s="42">
        <v>0</v>
      </c>
      <c r="FA106" s="42">
        <v>0</v>
      </c>
      <c r="FB106" s="42">
        <v>0</v>
      </c>
      <c r="FC106" s="12">
        <f>SUM(EV106:FB106)</f>
        <v>0</v>
      </c>
      <c r="FD106" s="12">
        <f t="shared" si="1126"/>
        <v>0</v>
      </c>
      <c r="FE106" s="22">
        <f t="shared" si="1127"/>
        <v>0.78124999999999933</v>
      </c>
      <c r="FF106" s="48">
        <f t="shared" si="1087"/>
        <v>0</v>
      </c>
      <c r="FG106" s="48">
        <f t="shared" si="1087"/>
        <v>0</v>
      </c>
      <c r="FH106" s="48">
        <f t="shared" si="1087"/>
        <v>0</v>
      </c>
      <c r="FI106" s="48">
        <f t="shared" si="1087"/>
        <v>0</v>
      </c>
      <c r="FJ106" s="48">
        <f t="shared" si="1087"/>
        <v>0</v>
      </c>
      <c r="FK106" s="48">
        <f t="shared" si="1087"/>
        <v>0</v>
      </c>
      <c r="FL106" s="48">
        <f t="shared" si="1087"/>
        <v>1</v>
      </c>
      <c r="FM106" s="12">
        <f>SUM(FF106:FL106)</f>
        <v>1</v>
      </c>
      <c r="FN106" s="12">
        <f t="shared" si="1128"/>
        <v>0.2</v>
      </c>
      <c r="FO106" s="22">
        <f t="shared" si="1129"/>
        <v>0.78124999999999933</v>
      </c>
      <c r="FP106" s="48">
        <f t="shared" si="1088"/>
        <v>47</v>
      </c>
      <c r="FQ106" s="48">
        <f t="shared" si="1088"/>
        <v>2</v>
      </c>
      <c r="FR106" s="48">
        <f t="shared" si="1088"/>
        <v>0</v>
      </c>
      <c r="FS106" s="48">
        <f t="shared" si="1088"/>
        <v>0</v>
      </c>
      <c r="FT106" s="48">
        <f t="shared" si="1088"/>
        <v>0</v>
      </c>
      <c r="FU106" s="48">
        <f t="shared" si="1088"/>
        <v>8</v>
      </c>
      <c r="FV106" s="48">
        <f t="shared" si="1088"/>
        <v>1</v>
      </c>
      <c r="FW106" s="12">
        <f>SUM(FP106:FV106)</f>
        <v>58</v>
      </c>
      <c r="FX106" s="12">
        <f t="shared" si="1130"/>
        <v>52.400000000000006</v>
      </c>
      <c r="FY106" s="22">
        <f t="shared" si="1131"/>
        <v>0.78124999999999933</v>
      </c>
      <c r="FZ106" s="48">
        <f t="shared" si="1089"/>
        <v>163</v>
      </c>
      <c r="GA106" s="48">
        <f t="shared" si="1089"/>
        <v>4</v>
      </c>
      <c r="GB106" s="48">
        <f t="shared" si="1089"/>
        <v>2</v>
      </c>
      <c r="GC106" s="48">
        <f t="shared" si="1089"/>
        <v>1</v>
      </c>
      <c r="GD106" s="48">
        <f t="shared" si="1089"/>
        <v>8</v>
      </c>
      <c r="GE106" s="48">
        <f t="shared" si="1089"/>
        <v>20</v>
      </c>
      <c r="GF106" s="48">
        <f t="shared" si="1089"/>
        <v>2</v>
      </c>
      <c r="GG106" s="12">
        <f>SUM(FZ106:GF106)</f>
        <v>200</v>
      </c>
      <c r="GH106" s="12">
        <f t="shared" si="1132"/>
        <v>196.70000000000002</v>
      </c>
      <c r="GI106" s="22">
        <f t="shared" si="1133"/>
        <v>0.78124999999999933</v>
      </c>
      <c r="GJ106" s="48">
        <f t="shared" si="1090"/>
        <v>196</v>
      </c>
      <c r="GK106" s="48">
        <f t="shared" si="1090"/>
        <v>17</v>
      </c>
      <c r="GL106" s="48">
        <f t="shared" si="1090"/>
        <v>1</v>
      </c>
      <c r="GM106" s="48">
        <f t="shared" si="1090"/>
        <v>0</v>
      </c>
      <c r="GN106" s="48">
        <f t="shared" si="1090"/>
        <v>7</v>
      </c>
      <c r="GO106" s="48">
        <f t="shared" si="1090"/>
        <v>24</v>
      </c>
      <c r="GP106" s="48">
        <f t="shared" si="1090"/>
        <v>4</v>
      </c>
      <c r="GQ106" s="12">
        <f>SUM(GJ106:GP106)</f>
        <v>249</v>
      </c>
      <c r="GR106" s="12">
        <f t="shared" si="1134"/>
        <v>238.9</v>
      </c>
      <c r="GS106" s="22">
        <f t="shared" si="1135"/>
        <v>0.78124999999999933</v>
      </c>
      <c r="GT106" s="48">
        <f t="shared" si="1091"/>
        <v>37</v>
      </c>
      <c r="GU106" s="48">
        <f t="shared" si="1091"/>
        <v>3</v>
      </c>
      <c r="GV106" s="48">
        <f t="shared" si="1091"/>
        <v>0</v>
      </c>
      <c r="GW106" s="48">
        <f t="shared" si="1091"/>
        <v>0</v>
      </c>
      <c r="GX106" s="48">
        <f t="shared" si="1091"/>
        <v>0</v>
      </c>
      <c r="GY106" s="48">
        <f t="shared" si="1091"/>
        <v>5</v>
      </c>
      <c r="GZ106" s="48">
        <f t="shared" si="1091"/>
        <v>0</v>
      </c>
      <c r="HA106" s="12">
        <f>SUM(GT106:GZ106)</f>
        <v>45</v>
      </c>
      <c r="HB106" s="12">
        <f t="shared" si="1136"/>
        <v>42</v>
      </c>
      <c r="HC106" s="22">
        <f t="shared" si="1137"/>
        <v>0.78124999999999933</v>
      </c>
      <c r="HD106" s="48">
        <f t="shared" si="1092"/>
        <v>11</v>
      </c>
      <c r="HE106" s="48">
        <f t="shared" si="1092"/>
        <v>2</v>
      </c>
      <c r="HF106" s="48">
        <f t="shared" si="1092"/>
        <v>0</v>
      </c>
      <c r="HG106" s="48">
        <f t="shared" si="1092"/>
        <v>0</v>
      </c>
      <c r="HH106" s="48">
        <f t="shared" si="1092"/>
        <v>0</v>
      </c>
      <c r="HI106" s="48">
        <f t="shared" si="1092"/>
        <v>0</v>
      </c>
      <c r="HJ106" s="48">
        <f t="shared" si="1092"/>
        <v>1</v>
      </c>
      <c r="HK106" s="12">
        <f>SUM(HD106:HJ106)</f>
        <v>14</v>
      </c>
      <c r="HL106" s="12">
        <f t="shared" si="1138"/>
        <v>13.2</v>
      </c>
      <c r="HM106" s="22">
        <f t="shared" si="1139"/>
        <v>0.78124999999999933</v>
      </c>
      <c r="HN106" s="48">
        <f t="shared" si="1093"/>
        <v>207</v>
      </c>
      <c r="HO106" s="48">
        <f t="shared" si="1093"/>
        <v>19</v>
      </c>
      <c r="HP106" s="48">
        <f t="shared" si="1093"/>
        <v>1</v>
      </c>
      <c r="HQ106" s="48">
        <f t="shared" si="1093"/>
        <v>0</v>
      </c>
      <c r="HR106" s="48">
        <f t="shared" si="1093"/>
        <v>7</v>
      </c>
      <c r="HS106" s="48">
        <f t="shared" si="1093"/>
        <v>26</v>
      </c>
      <c r="HT106" s="48">
        <f t="shared" si="1093"/>
        <v>5</v>
      </c>
      <c r="HU106" s="12">
        <f>SUM(HN106:HT106)</f>
        <v>265</v>
      </c>
      <c r="HV106" s="12">
        <f t="shared" si="1140"/>
        <v>252.9</v>
      </c>
      <c r="HW106" s="22">
        <f t="shared" si="1141"/>
        <v>0.78124999999999933</v>
      </c>
      <c r="HX106" s="48">
        <f t="shared" si="1094"/>
        <v>153</v>
      </c>
      <c r="HY106" s="48">
        <f t="shared" si="1094"/>
        <v>5</v>
      </c>
      <c r="HZ106" s="48">
        <f t="shared" si="1094"/>
        <v>2</v>
      </c>
      <c r="IA106" s="48">
        <f t="shared" si="1094"/>
        <v>1</v>
      </c>
      <c r="IB106" s="48">
        <f t="shared" si="1094"/>
        <v>8</v>
      </c>
      <c r="IC106" s="48">
        <f t="shared" si="1094"/>
        <v>19</v>
      </c>
      <c r="ID106" s="48">
        <f t="shared" si="1094"/>
        <v>2</v>
      </c>
      <c r="IE106" s="12">
        <f t="shared" si="809"/>
        <v>190</v>
      </c>
      <c r="IF106" s="12">
        <f t="shared" si="1142"/>
        <v>187.3</v>
      </c>
    </row>
    <row r="107" spans="1:240" ht="13" customHeight="1" thickTop="1" thickBot="1" x14ac:dyDescent="0.3">
      <c r="A107" s="23" t="s">
        <v>5</v>
      </c>
      <c r="B107" s="80">
        <f t="shared" ref="B107:I107" si="1143">SUM(B103:B106)</f>
        <v>40</v>
      </c>
      <c r="C107" s="80">
        <f t="shared" si="1143"/>
        <v>2</v>
      </c>
      <c r="D107" s="80">
        <f t="shared" si="1143"/>
        <v>0</v>
      </c>
      <c r="E107" s="80">
        <f t="shared" si="1143"/>
        <v>0</v>
      </c>
      <c r="F107" s="80">
        <f t="shared" si="1143"/>
        <v>0</v>
      </c>
      <c r="G107" s="80">
        <f t="shared" si="1143"/>
        <v>15</v>
      </c>
      <c r="H107" s="80">
        <f t="shared" si="1143"/>
        <v>2</v>
      </c>
      <c r="I107" s="13">
        <f t="shared" si="1143"/>
        <v>59</v>
      </c>
      <c r="J107" s="13">
        <f t="shared" ref="J107" si="1144">B107+C107+D107*1.5+E107*2.3+F107*2+G107*0.4+H107*0.2</f>
        <v>48.4</v>
      </c>
      <c r="K107" s="23" t="s">
        <v>5</v>
      </c>
      <c r="L107" s="80">
        <f t="shared" ref="L107:S107" si="1145">SUM(L103:L106)</f>
        <v>44</v>
      </c>
      <c r="M107" s="80">
        <f t="shared" si="1145"/>
        <v>3</v>
      </c>
      <c r="N107" s="80">
        <f t="shared" si="1145"/>
        <v>0</v>
      </c>
      <c r="O107" s="80">
        <f t="shared" si="1145"/>
        <v>0</v>
      </c>
      <c r="P107" s="80">
        <f t="shared" si="1145"/>
        <v>0</v>
      </c>
      <c r="Q107" s="80">
        <f t="shared" si="1145"/>
        <v>12</v>
      </c>
      <c r="R107" s="80">
        <f t="shared" si="1145"/>
        <v>2</v>
      </c>
      <c r="S107" s="13">
        <f t="shared" si="1145"/>
        <v>61</v>
      </c>
      <c r="T107" s="13">
        <f t="shared" ref="T107" si="1146">L107+M107+N107*1.5+O107*2.3+P107*2+Q107*0.4+R107*0.2</f>
        <v>52.199999999999996</v>
      </c>
      <c r="U107" s="23" t="s">
        <v>5</v>
      </c>
      <c r="V107" s="80">
        <f t="shared" ref="V107:AC107" si="1147">SUM(V103:V106)</f>
        <v>106</v>
      </c>
      <c r="W107" s="80">
        <f t="shared" si="1147"/>
        <v>6</v>
      </c>
      <c r="X107" s="80">
        <f t="shared" si="1147"/>
        <v>1</v>
      </c>
      <c r="Y107" s="80">
        <f t="shared" si="1147"/>
        <v>0</v>
      </c>
      <c r="Z107" s="80">
        <f t="shared" si="1147"/>
        <v>0</v>
      </c>
      <c r="AA107" s="80">
        <f t="shared" si="1147"/>
        <v>15</v>
      </c>
      <c r="AB107" s="80">
        <f t="shared" si="1147"/>
        <v>4</v>
      </c>
      <c r="AC107" s="13">
        <f t="shared" si="1147"/>
        <v>132</v>
      </c>
      <c r="AD107" s="13">
        <f t="shared" ref="AD107" si="1148">V107+W107+X107*1.5+Y107*2.3+Z107*2+AA107*0.4+AB107*0.2</f>
        <v>120.3</v>
      </c>
      <c r="AE107" s="23" t="s">
        <v>5</v>
      </c>
      <c r="AF107" s="80">
        <f t="shared" ref="AF107:AM107" si="1149">SUM(AF103:AF106)</f>
        <v>0</v>
      </c>
      <c r="AG107" s="80">
        <f t="shared" si="1149"/>
        <v>0</v>
      </c>
      <c r="AH107" s="80">
        <f t="shared" si="1149"/>
        <v>0</v>
      </c>
      <c r="AI107" s="80">
        <f t="shared" si="1149"/>
        <v>0</v>
      </c>
      <c r="AJ107" s="80">
        <f t="shared" si="1149"/>
        <v>0</v>
      </c>
      <c r="AK107" s="80">
        <f t="shared" si="1149"/>
        <v>0</v>
      </c>
      <c r="AL107" s="80">
        <f t="shared" si="1149"/>
        <v>0</v>
      </c>
      <c r="AM107" s="13">
        <f t="shared" si="1149"/>
        <v>0</v>
      </c>
      <c r="AN107" s="13">
        <f t="shared" ref="AN107" si="1150">AF107+AG107+AH107*1.5+AI107*2.3+AJ107*2+AK107*0.4+AL107*0.2</f>
        <v>0</v>
      </c>
      <c r="AO107" s="23" t="s">
        <v>5</v>
      </c>
      <c r="AP107" s="80">
        <f t="shared" ref="AP107:AW107" si="1151">SUM(AP103:AP106)</f>
        <v>3</v>
      </c>
      <c r="AQ107" s="80">
        <f t="shared" si="1151"/>
        <v>1</v>
      </c>
      <c r="AR107" s="80">
        <f t="shared" si="1151"/>
        <v>0</v>
      </c>
      <c r="AS107" s="80">
        <f t="shared" si="1151"/>
        <v>0</v>
      </c>
      <c r="AT107" s="80">
        <f t="shared" si="1151"/>
        <v>0</v>
      </c>
      <c r="AU107" s="80">
        <f t="shared" si="1151"/>
        <v>0</v>
      </c>
      <c r="AV107" s="80">
        <f t="shared" si="1151"/>
        <v>1</v>
      </c>
      <c r="AW107" s="13">
        <f t="shared" si="1151"/>
        <v>5</v>
      </c>
      <c r="AX107" s="13">
        <f t="shared" ref="AX107" si="1152">AP107+AQ107+AR107*1.5+AS107*2.3+AT107*2+AU107*0.4+AV107*0.2</f>
        <v>4.2</v>
      </c>
      <c r="AY107" s="23" t="s">
        <v>5</v>
      </c>
      <c r="AZ107" s="80">
        <f t="shared" ref="AZ107:BG107" si="1153">SUM(AZ103:AZ106)</f>
        <v>814</v>
      </c>
      <c r="BA107" s="80">
        <f t="shared" si="1153"/>
        <v>62</v>
      </c>
      <c r="BB107" s="80">
        <f t="shared" si="1153"/>
        <v>10</v>
      </c>
      <c r="BC107" s="80">
        <f t="shared" si="1153"/>
        <v>1</v>
      </c>
      <c r="BD107" s="80">
        <f t="shared" si="1153"/>
        <v>26</v>
      </c>
      <c r="BE107" s="80">
        <f t="shared" si="1153"/>
        <v>72</v>
      </c>
      <c r="BF107" s="80">
        <f t="shared" si="1153"/>
        <v>9</v>
      </c>
      <c r="BG107" s="13">
        <f t="shared" si="1153"/>
        <v>994</v>
      </c>
      <c r="BH107" s="13">
        <f t="shared" ref="BH107" si="1154">AZ107+BA107+BB107*1.5+BC107*2.3+BD107*2+BE107*0.4+BF107*0.2</f>
        <v>975.89999999999986</v>
      </c>
      <c r="BI107" s="23" t="s">
        <v>5</v>
      </c>
      <c r="BJ107" s="80">
        <f t="shared" ref="BJ107:BQ107" si="1155">SUM(BJ103:BJ106)</f>
        <v>12</v>
      </c>
      <c r="BK107" s="80">
        <f t="shared" si="1155"/>
        <v>0</v>
      </c>
      <c r="BL107" s="80">
        <f t="shared" si="1155"/>
        <v>0</v>
      </c>
      <c r="BM107" s="80">
        <f t="shared" si="1155"/>
        <v>0</v>
      </c>
      <c r="BN107" s="80">
        <f t="shared" si="1155"/>
        <v>0</v>
      </c>
      <c r="BO107" s="80">
        <f t="shared" si="1155"/>
        <v>2</v>
      </c>
      <c r="BP107" s="80">
        <f t="shared" si="1155"/>
        <v>0</v>
      </c>
      <c r="BQ107" s="13">
        <f t="shared" si="1155"/>
        <v>14</v>
      </c>
      <c r="BR107" s="13">
        <f t="shared" ref="BR107" si="1156">BJ107+BK107+BL107*1.5+BM107*2.3+BN107*2+BO107*0.4+BP107*0.2</f>
        <v>12.8</v>
      </c>
      <c r="BS107" s="23" t="s">
        <v>5</v>
      </c>
      <c r="BT107" s="80">
        <f t="shared" ref="BT107:CA107" si="1157">SUM(BT103:BT106)</f>
        <v>0</v>
      </c>
      <c r="BU107" s="80">
        <f t="shared" si="1157"/>
        <v>0</v>
      </c>
      <c r="BV107" s="80">
        <f t="shared" si="1157"/>
        <v>0</v>
      </c>
      <c r="BW107" s="80">
        <f t="shared" si="1157"/>
        <v>0</v>
      </c>
      <c r="BX107" s="80">
        <f t="shared" si="1157"/>
        <v>0</v>
      </c>
      <c r="BY107" s="80">
        <f t="shared" si="1157"/>
        <v>0</v>
      </c>
      <c r="BZ107" s="80">
        <f t="shared" si="1157"/>
        <v>0</v>
      </c>
      <c r="CA107" s="13">
        <f t="shared" si="1157"/>
        <v>0</v>
      </c>
      <c r="CB107" s="13">
        <f t="shared" ref="CB107" si="1158">BT107+BU107+BV107*1.5+BW107*2.3+BX107*2+BY107*0.4+BZ107*0.2</f>
        <v>0</v>
      </c>
      <c r="CC107" s="23" t="s">
        <v>5</v>
      </c>
      <c r="CD107" s="80">
        <f t="shared" ref="CD107:CK107" si="1159">SUM(CD103:CD106)</f>
        <v>6</v>
      </c>
      <c r="CE107" s="80">
        <f t="shared" si="1159"/>
        <v>0</v>
      </c>
      <c r="CF107" s="80">
        <f t="shared" si="1159"/>
        <v>0</v>
      </c>
      <c r="CG107" s="80">
        <f t="shared" si="1159"/>
        <v>0</v>
      </c>
      <c r="CH107" s="80">
        <f t="shared" si="1159"/>
        <v>0</v>
      </c>
      <c r="CI107" s="80">
        <f t="shared" si="1159"/>
        <v>5</v>
      </c>
      <c r="CJ107" s="80">
        <f t="shared" si="1159"/>
        <v>1</v>
      </c>
      <c r="CK107" s="13">
        <f t="shared" si="1159"/>
        <v>12</v>
      </c>
      <c r="CL107" s="13">
        <f t="shared" ref="CL107" si="1160">CD107+CE107+CF107*1.5+CG107*2.3+CH107*2+CI107*0.4+CJ107*0.2</f>
        <v>8.1999999999999993</v>
      </c>
      <c r="CM107" s="23" t="s">
        <v>5</v>
      </c>
      <c r="CN107" s="80">
        <f t="shared" ref="CN107:CU107" si="1161">SUM(CN103:CN106)</f>
        <v>0</v>
      </c>
      <c r="CO107" s="80">
        <f t="shared" si="1161"/>
        <v>0</v>
      </c>
      <c r="CP107" s="80">
        <f t="shared" si="1161"/>
        <v>0</v>
      </c>
      <c r="CQ107" s="80">
        <f t="shared" si="1161"/>
        <v>0</v>
      </c>
      <c r="CR107" s="80">
        <f t="shared" si="1161"/>
        <v>0</v>
      </c>
      <c r="CS107" s="80">
        <f t="shared" si="1161"/>
        <v>1</v>
      </c>
      <c r="CT107" s="80">
        <f t="shared" si="1161"/>
        <v>8</v>
      </c>
      <c r="CU107" s="13">
        <f t="shared" si="1161"/>
        <v>9</v>
      </c>
      <c r="CV107" s="13">
        <f t="shared" ref="CV107" si="1162">CN107+CO107+CP107*1.5+CQ107*2.3+CR107*2+CS107*0.4+CT107*0.2</f>
        <v>2</v>
      </c>
      <c r="CW107" s="23" t="s">
        <v>5</v>
      </c>
      <c r="CX107" s="80">
        <f t="shared" ref="CX107:DE107" si="1163">SUM(CX103:CX106)</f>
        <v>34</v>
      </c>
      <c r="CY107" s="80">
        <f t="shared" si="1163"/>
        <v>3</v>
      </c>
      <c r="CZ107" s="80">
        <f t="shared" si="1163"/>
        <v>0</v>
      </c>
      <c r="DA107" s="80">
        <f t="shared" si="1163"/>
        <v>0</v>
      </c>
      <c r="DB107" s="80">
        <f t="shared" si="1163"/>
        <v>0</v>
      </c>
      <c r="DC107" s="80">
        <f t="shared" si="1163"/>
        <v>0</v>
      </c>
      <c r="DD107" s="80">
        <f t="shared" si="1163"/>
        <v>4</v>
      </c>
      <c r="DE107" s="13">
        <f t="shared" si="1163"/>
        <v>41</v>
      </c>
      <c r="DF107" s="13">
        <f t="shared" ref="DF107" si="1164">CX107+CY107+CZ107*1.5+DA107*2.3+DB107*2+DC107*0.4+DD107*0.2</f>
        <v>37.799999999999997</v>
      </c>
      <c r="DG107" s="23" t="s">
        <v>5</v>
      </c>
      <c r="DH107" s="80">
        <f t="shared" ref="DH107:DO107" si="1165">SUM(DH103:DH106)</f>
        <v>0</v>
      </c>
      <c r="DI107" s="80">
        <f t="shared" si="1165"/>
        <v>0</v>
      </c>
      <c r="DJ107" s="80">
        <f t="shared" si="1165"/>
        <v>0</v>
      </c>
      <c r="DK107" s="80">
        <f t="shared" si="1165"/>
        <v>0</v>
      </c>
      <c r="DL107" s="80">
        <f t="shared" si="1165"/>
        <v>0</v>
      </c>
      <c r="DM107" s="80">
        <f t="shared" si="1165"/>
        <v>0</v>
      </c>
      <c r="DN107" s="80">
        <f t="shared" si="1165"/>
        <v>0</v>
      </c>
      <c r="DO107" s="13">
        <f t="shared" si="1165"/>
        <v>0</v>
      </c>
      <c r="DP107" s="13">
        <f t="shared" ref="DP107" si="1166">DH107+DI107+DJ107*1.5+DK107*2.3+DL107*2+DM107*0.4+DN107*0.2</f>
        <v>0</v>
      </c>
      <c r="DQ107" s="23" t="s">
        <v>5</v>
      </c>
      <c r="DR107" s="80">
        <f t="shared" ref="DR107:DY107" si="1167">SUM(DR103:DR106)</f>
        <v>47</v>
      </c>
      <c r="DS107" s="80">
        <f t="shared" si="1167"/>
        <v>4</v>
      </c>
      <c r="DT107" s="80">
        <f t="shared" si="1167"/>
        <v>0</v>
      </c>
      <c r="DU107" s="80">
        <f t="shared" si="1167"/>
        <v>0</v>
      </c>
      <c r="DV107" s="80">
        <f t="shared" si="1167"/>
        <v>1</v>
      </c>
      <c r="DW107" s="80">
        <f t="shared" si="1167"/>
        <v>7</v>
      </c>
      <c r="DX107" s="80">
        <f t="shared" si="1167"/>
        <v>2</v>
      </c>
      <c r="DY107" s="13">
        <f t="shared" si="1167"/>
        <v>61</v>
      </c>
      <c r="DZ107" s="13">
        <f t="shared" ref="DZ107" si="1168">DR107+DS107+DT107*1.5+DU107*2.3+DV107*2+DW107*0.4+DX107*0.2</f>
        <v>56.199999999999996</v>
      </c>
      <c r="EA107" s="23" t="s">
        <v>5</v>
      </c>
      <c r="EB107" s="80">
        <f t="shared" ref="EB107:EI107" si="1169">SUM(EB103:EB106)</f>
        <v>560</v>
      </c>
      <c r="EC107" s="80">
        <f t="shared" si="1169"/>
        <v>27</v>
      </c>
      <c r="ED107" s="80">
        <f t="shared" si="1169"/>
        <v>5</v>
      </c>
      <c r="EE107" s="80">
        <f t="shared" si="1169"/>
        <v>1</v>
      </c>
      <c r="EF107" s="80">
        <f t="shared" si="1169"/>
        <v>29</v>
      </c>
      <c r="EG107" s="80">
        <f t="shared" si="1169"/>
        <v>49</v>
      </c>
      <c r="EH107" s="80">
        <f t="shared" si="1169"/>
        <v>4</v>
      </c>
      <c r="EI107" s="13">
        <f t="shared" si="1169"/>
        <v>675</v>
      </c>
      <c r="EJ107" s="13">
        <f t="shared" ref="EJ107" si="1170">EB107+EC107+ED107*1.5+EE107*2.3+EF107*2+EG107*0.4+EH107*0.2</f>
        <v>675.19999999999993</v>
      </c>
      <c r="EK107" s="23" t="s">
        <v>5</v>
      </c>
      <c r="EL107" s="80">
        <f t="shared" ref="EL107:ES107" si="1171">SUM(EL103:EL106)</f>
        <v>0</v>
      </c>
      <c r="EM107" s="80">
        <f t="shared" si="1171"/>
        <v>0</v>
      </c>
      <c r="EN107" s="80">
        <f t="shared" si="1171"/>
        <v>0</v>
      </c>
      <c r="EO107" s="80">
        <f t="shared" si="1171"/>
        <v>0</v>
      </c>
      <c r="EP107" s="80">
        <f t="shared" si="1171"/>
        <v>0</v>
      </c>
      <c r="EQ107" s="80">
        <f t="shared" si="1171"/>
        <v>0</v>
      </c>
      <c r="ER107" s="80">
        <f t="shared" si="1171"/>
        <v>1</v>
      </c>
      <c r="ES107" s="13">
        <f t="shared" si="1171"/>
        <v>1</v>
      </c>
      <c r="ET107" s="13">
        <f t="shared" ref="ET107" si="1172">EL107+EM107+EN107*1.5+EO107*2.3+EP107*2+EQ107*0.4+ER107*0.2</f>
        <v>0.2</v>
      </c>
      <c r="EU107" s="23" t="s">
        <v>5</v>
      </c>
      <c r="EV107" s="80">
        <f t="shared" ref="EV107:FC107" si="1173">SUM(EV103:EV106)</f>
        <v>5</v>
      </c>
      <c r="EW107" s="80">
        <f t="shared" si="1173"/>
        <v>0</v>
      </c>
      <c r="EX107" s="80">
        <f t="shared" si="1173"/>
        <v>0</v>
      </c>
      <c r="EY107" s="80">
        <f t="shared" si="1173"/>
        <v>0</v>
      </c>
      <c r="EZ107" s="80">
        <f t="shared" si="1173"/>
        <v>0</v>
      </c>
      <c r="FA107" s="80">
        <f t="shared" si="1173"/>
        <v>4</v>
      </c>
      <c r="FB107" s="80">
        <f t="shared" si="1173"/>
        <v>0</v>
      </c>
      <c r="FC107" s="13">
        <f t="shared" si="1173"/>
        <v>9</v>
      </c>
      <c r="FD107" s="13">
        <f t="shared" ref="FD107" si="1174">EV107+EW107+EX107*1.5+EY107*2.3+EZ107*2+FA107*0.4+FB107*0.2</f>
        <v>6.6</v>
      </c>
      <c r="FE107" s="23" t="s">
        <v>5</v>
      </c>
      <c r="FF107" s="44">
        <f t="shared" ref="FF107:FM107" si="1175">SUM(FF103:FF106)</f>
        <v>3</v>
      </c>
      <c r="FG107" s="44">
        <f t="shared" si="1175"/>
        <v>1</v>
      </c>
      <c r="FH107" s="44">
        <f t="shared" si="1175"/>
        <v>0</v>
      </c>
      <c r="FI107" s="44">
        <f t="shared" si="1175"/>
        <v>0</v>
      </c>
      <c r="FJ107" s="44">
        <f t="shared" si="1175"/>
        <v>0</v>
      </c>
      <c r="FK107" s="44">
        <f t="shared" si="1175"/>
        <v>1</v>
      </c>
      <c r="FL107" s="44">
        <f t="shared" si="1175"/>
        <v>10</v>
      </c>
      <c r="FM107" s="13">
        <f t="shared" si="1175"/>
        <v>15</v>
      </c>
      <c r="FN107" s="13">
        <f t="shared" ref="FN107" si="1176">FF107+FG107+FH107*1.5+FI107*2.3+FJ107*2+FK107*0.4+FL107*0.2</f>
        <v>6.4</v>
      </c>
      <c r="FO107" s="23" t="s">
        <v>5</v>
      </c>
      <c r="FP107" s="44">
        <f t="shared" ref="FP107:FW107" si="1177">SUM(FP103:FP106)</f>
        <v>190</v>
      </c>
      <c r="FQ107" s="44">
        <f t="shared" si="1177"/>
        <v>11</v>
      </c>
      <c r="FR107" s="44">
        <f t="shared" si="1177"/>
        <v>1</v>
      </c>
      <c r="FS107" s="44">
        <f t="shared" si="1177"/>
        <v>0</v>
      </c>
      <c r="FT107" s="44">
        <f t="shared" si="1177"/>
        <v>0</v>
      </c>
      <c r="FU107" s="44">
        <f t="shared" si="1177"/>
        <v>42</v>
      </c>
      <c r="FV107" s="44">
        <f t="shared" si="1177"/>
        <v>8</v>
      </c>
      <c r="FW107" s="13">
        <f t="shared" si="1177"/>
        <v>252</v>
      </c>
      <c r="FX107" s="13">
        <f t="shared" ref="FX107" si="1178">FP107+FQ107+FR107*1.5+FS107*2.3+FT107*2+FU107*0.4+FV107*0.2</f>
        <v>220.9</v>
      </c>
      <c r="FY107" s="23" t="s">
        <v>5</v>
      </c>
      <c r="FZ107" s="44">
        <f t="shared" ref="FZ107:GG107" si="1179">SUM(FZ103:FZ106)</f>
        <v>672</v>
      </c>
      <c r="GA107" s="44">
        <f t="shared" si="1179"/>
        <v>33</v>
      </c>
      <c r="GB107" s="44">
        <f t="shared" si="1179"/>
        <v>6</v>
      </c>
      <c r="GC107" s="44">
        <f t="shared" si="1179"/>
        <v>1</v>
      </c>
      <c r="GD107" s="44">
        <f t="shared" si="1179"/>
        <v>29</v>
      </c>
      <c r="GE107" s="44">
        <f t="shared" si="1179"/>
        <v>69</v>
      </c>
      <c r="GF107" s="44">
        <f t="shared" si="1179"/>
        <v>9</v>
      </c>
      <c r="GG107" s="13">
        <f t="shared" si="1179"/>
        <v>819</v>
      </c>
      <c r="GH107" s="13">
        <f t="shared" ref="GH107" si="1180">FZ107+GA107+GB107*1.5+GC107*2.3+GD107*2+GE107*0.4+GF107*0.2</f>
        <v>803.69999999999993</v>
      </c>
      <c r="GI107" s="23" t="s">
        <v>5</v>
      </c>
      <c r="GJ107" s="44">
        <f t="shared" ref="GJ107:GQ107" si="1181">SUM(GJ103:GJ106)</f>
        <v>829</v>
      </c>
      <c r="GK107" s="44">
        <f t="shared" si="1181"/>
        <v>63</v>
      </c>
      <c r="GL107" s="44">
        <f t="shared" si="1181"/>
        <v>10</v>
      </c>
      <c r="GM107" s="44">
        <f t="shared" si="1181"/>
        <v>1</v>
      </c>
      <c r="GN107" s="44">
        <f t="shared" si="1181"/>
        <v>26</v>
      </c>
      <c r="GO107" s="44">
        <f t="shared" si="1181"/>
        <v>74</v>
      </c>
      <c r="GP107" s="44">
        <f t="shared" si="1181"/>
        <v>10</v>
      </c>
      <c r="GQ107" s="13">
        <f t="shared" si="1181"/>
        <v>1013</v>
      </c>
      <c r="GR107" s="13">
        <f t="shared" ref="GR107" si="1182">GJ107+GK107+GL107*1.5+GM107*2.3+GN107*2+GO107*0.4+GP107*0.2</f>
        <v>992.9</v>
      </c>
      <c r="GS107" s="23" t="s">
        <v>5</v>
      </c>
      <c r="GT107" s="44">
        <f t="shared" ref="GT107:HA107" si="1183">SUM(GT103:GT106)</f>
        <v>103</v>
      </c>
      <c r="GU107" s="44">
        <f t="shared" si="1183"/>
        <v>7</v>
      </c>
      <c r="GV107" s="44">
        <f t="shared" si="1183"/>
        <v>0</v>
      </c>
      <c r="GW107" s="44">
        <f t="shared" si="1183"/>
        <v>0</v>
      </c>
      <c r="GX107" s="44">
        <f t="shared" si="1183"/>
        <v>1</v>
      </c>
      <c r="GY107" s="44">
        <f t="shared" si="1183"/>
        <v>21</v>
      </c>
      <c r="GZ107" s="44">
        <f t="shared" si="1183"/>
        <v>4</v>
      </c>
      <c r="HA107" s="13">
        <f t="shared" si="1183"/>
        <v>136</v>
      </c>
      <c r="HB107" s="13">
        <f t="shared" ref="HB107" si="1184">GT107+GU107+GV107*1.5+GW107*2.3+GX107*2+GY107*0.4+GZ107*0.2</f>
        <v>121.2</v>
      </c>
      <c r="HC107" s="23" t="s">
        <v>5</v>
      </c>
      <c r="HD107" s="44">
        <f t="shared" ref="HD107:HK107" si="1185">SUM(HD103:HD106)</f>
        <v>40</v>
      </c>
      <c r="HE107" s="44">
        <f t="shared" si="1185"/>
        <v>3</v>
      </c>
      <c r="HF107" s="44">
        <f t="shared" si="1185"/>
        <v>0</v>
      </c>
      <c r="HG107" s="44">
        <f t="shared" si="1185"/>
        <v>0</v>
      </c>
      <c r="HH107" s="44">
        <f t="shared" si="1185"/>
        <v>0</v>
      </c>
      <c r="HI107" s="44">
        <f t="shared" si="1185"/>
        <v>6</v>
      </c>
      <c r="HJ107" s="44">
        <f t="shared" si="1185"/>
        <v>13</v>
      </c>
      <c r="HK107" s="13">
        <f t="shared" si="1185"/>
        <v>62</v>
      </c>
      <c r="HL107" s="13">
        <f t="shared" ref="HL107" si="1186">HD107+HE107+HF107*1.5+HG107*2.3+HH107*2+HI107*0.4+HJ107*0.2</f>
        <v>48</v>
      </c>
      <c r="HM107" s="23" t="s">
        <v>5</v>
      </c>
      <c r="HN107" s="44">
        <f t="shared" ref="HN107:HU107" si="1187">SUM(HN103:HN106)</f>
        <v>893</v>
      </c>
      <c r="HO107" s="44">
        <f t="shared" si="1187"/>
        <v>67</v>
      </c>
      <c r="HP107" s="44">
        <f t="shared" si="1187"/>
        <v>10</v>
      </c>
      <c r="HQ107" s="44">
        <f t="shared" si="1187"/>
        <v>1</v>
      </c>
      <c r="HR107" s="44">
        <f t="shared" si="1187"/>
        <v>26</v>
      </c>
      <c r="HS107" s="44">
        <f t="shared" si="1187"/>
        <v>91</v>
      </c>
      <c r="HT107" s="44">
        <f t="shared" si="1187"/>
        <v>15</v>
      </c>
      <c r="HU107" s="13">
        <f t="shared" si="1187"/>
        <v>1103</v>
      </c>
      <c r="HV107" s="13">
        <f t="shared" ref="HV107" si="1188">HN107+HO107+HP107*1.5+HQ107*2.3+HR107*2+HS107*0.4+HT107*0.2</f>
        <v>1068.7</v>
      </c>
      <c r="HW107" s="23" t="s">
        <v>5</v>
      </c>
      <c r="HX107" s="44">
        <f t="shared" ref="HX107:ID107" si="1189">SUM(HX103:HX106)</f>
        <v>612</v>
      </c>
      <c r="HY107" s="44">
        <f t="shared" si="1189"/>
        <v>31</v>
      </c>
      <c r="HZ107" s="44">
        <f t="shared" si="1189"/>
        <v>5</v>
      </c>
      <c r="IA107" s="44">
        <f t="shared" si="1189"/>
        <v>1</v>
      </c>
      <c r="IB107" s="44">
        <f t="shared" si="1189"/>
        <v>30</v>
      </c>
      <c r="IC107" s="44">
        <f t="shared" si="1189"/>
        <v>60</v>
      </c>
      <c r="ID107" s="44">
        <f t="shared" si="1189"/>
        <v>7</v>
      </c>
      <c r="IE107" s="13">
        <f t="shared" ref="IE107" si="1190">SUM(HX107:ID107)</f>
        <v>746</v>
      </c>
      <c r="IF107" s="13">
        <f t="shared" ref="IF107" si="1191">HX107+HY107+HZ107*1.5+IA107*2.3+IB107*2+IC107*0.4+ID107*0.2</f>
        <v>738.19999999999993</v>
      </c>
    </row>
    <row r="108" spans="1:240" ht="13" customHeight="1" thickTop="1" x14ac:dyDescent="0.25">
      <c r="A108" s="22">
        <f>A106+"00:15"</f>
        <v>0.79166666666666596</v>
      </c>
      <c r="B108" s="42">
        <v>6</v>
      </c>
      <c r="C108" s="42">
        <v>0</v>
      </c>
      <c r="D108" s="42">
        <v>0</v>
      </c>
      <c r="E108" s="42">
        <v>0</v>
      </c>
      <c r="F108" s="42">
        <v>0</v>
      </c>
      <c r="G108" s="42">
        <v>3</v>
      </c>
      <c r="H108" s="42">
        <v>2</v>
      </c>
      <c r="I108" s="12">
        <f>SUM(B108:H108)</f>
        <v>11</v>
      </c>
      <c r="J108" s="12">
        <f t="shared" si="1096"/>
        <v>7.6000000000000005</v>
      </c>
      <c r="K108" s="22">
        <f>K106+"00:15"</f>
        <v>0.79166666666666596</v>
      </c>
      <c r="L108" s="42">
        <v>10</v>
      </c>
      <c r="M108" s="42">
        <v>0</v>
      </c>
      <c r="N108" s="42">
        <v>0</v>
      </c>
      <c r="O108" s="42">
        <v>0</v>
      </c>
      <c r="P108" s="42">
        <v>0</v>
      </c>
      <c r="Q108" s="42">
        <v>1</v>
      </c>
      <c r="R108" s="42">
        <v>3</v>
      </c>
      <c r="S108" s="12">
        <f>SUM(L108:R108)</f>
        <v>14</v>
      </c>
      <c r="T108" s="12">
        <f t="shared" si="1098"/>
        <v>11</v>
      </c>
      <c r="U108" s="22">
        <f>U106+"00:15"</f>
        <v>0.79166666666666596</v>
      </c>
      <c r="V108" s="42">
        <v>25</v>
      </c>
      <c r="W108" s="42">
        <v>1</v>
      </c>
      <c r="X108" s="42">
        <v>0</v>
      </c>
      <c r="Y108" s="42">
        <v>0</v>
      </c>
      <c r="Z108" s="42">
        <v>0</v>
      </c>
      <c r="AA108" s="42">
        <v>4</v>
      </c>
      <c r="AB108" s="42">
        <v>0</v>
      </c>
      <c r="AC108" s="12">
        <f>SUM(V108:AB108)</f>
        <v>30</v>
      </c>
      <c r="AD108" s="12">
        <f t="shared" si="1100"/>
        <v>27.6</v>
      </c>
      <c r="AE108" s="22">
        <f>AE106+"00:15"</f>
        <v>0.79166666666666596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12">
        <f>SUM(AF108:AL108)</f>
        <v>0</v>
      </c>
      <c r="AN108" s="12">
        <f t="shared" si="1102"/>
        <v>0</v>
      </c>
      <c r="AO108" s="22">
        <f>AO106+"00:15"</f>
        <v>0.79166666666666596</v>
      </c>
      <c r="AP108" s="42">
        <v>0</v>
      </c>
      <c r="AQ108" s="42">
        <v>0</v>
      </c>
      <c r="AR108" s="42">
        <v>1</v>
      </c>
      <c r="AS108" s="42">
        <v>0</v>
      </c>
      <c r="AT108" s="42">
        <v>0</v>
      </c>
      <c r="AU108" s="42">
        <v>0</v>
      </c>
      <c r="AV108" s="42">
        <v>1</v>
      </c>
      <c r="AW108" s="12">
        <f>SUM(AP108:AV108)</f>
        <v>2</v>
      </c>
      <c r="AX108" s="12">
        <f t="shared" si="1104"/>
        <v>1.7</v>
      </c>
      <c r="AY108" s="22">
        <f>AY106+"00:15"</f>
        <v>0.79166666666666596</v>
      </c>
      <c r="AZ108" s="42">
        <v>184</v>
      </c>
      <c r="BA108" s="42">
        <v>4</v>
      </c>
      <c r="BB108" s="42">
        <v>1</v>
      </c>
      <c r="BC108" s="42">
        <v>1</v>
      </c>
      <c r="BD108" s="42">
        <v>7</v>
      </c>
      <c r="BE108" s="42">
        <v>17</v>
      </c>
      <c r="BF108" s="42">
        <v>5</v>
      </c>
      <c r="BG108" s="12">
        <f>SUM(AZ108:BF108)</f>
        <v>219</v>
      </c>
      <c r="BH108" s="12">
        <f t="shared" si="1106"/>
        <v>213.60000000000002</v>
      </c>
      <c r="BI108" s="22">
        <f>BI106+"00:15"</f>
        <v>0.79166666666666596</v>
      </c>
      <c r="BJ108" s="42">
        <v>5</v>
      </c>
      <c r="BK108" s="42">
        <v>1</v>
      </c>
      <c r="BL108" s="42">
        <v>0</v>
      </c>
      <c r="BM108" s="42">
        <v>0</v>
      </c>
      <c r="BN108" s="42">
        <v>0</v>
      </c>
      <c r="BO108" s="42">
        <v>1</v>
      </c>
      <c r="BP108" s="42">
        <v>0</v>
      </c>
      <c r="BQ108" s="12">
        <f>SUM(BJ108:BP108)</f>
        <v>7</v>
      </c>
      <c r="BR108" s="12">
        <f t="shared" si="1108"/>
        <v>6.4</v>
      </c>
      <c r="BS108" s="22">
        <f>BS106+"00:15"</f>
        <v>0.79166666666666596</v>
      </c>
      <c r="BT108" s="42">
        <v>0</v>
      </c>
      <c r="BU108" s="42">
        <v>0</v>
      </c>
      <c r="BV108" s="42">
        <v>0</v>
      </c>
      <c r="BW108" s="42">
        <v>0</v>
      </c>
      <c r="BX108" s="42">
        <v>0</v>
      </c>
      <c r="BY108" s="42">
        <v>0</v>
      </c>
      <c r="BZ108" s="42">
        <v>0</v>
      </c>
      <c r="CA108" s="12">
        <f>SUM(BT108:BZ108)</f>
        <v>0</v>
      </c>
      <c r="CB108" s="12">
        <f t="shared" si="1110"/>
        <v>0</v>
      </c>
      <c r="CC108" s="22">
        <f>CC106+"00:15"</f>
        <v>0.79166666666666596</v>
      </c>
      <c r="CD108" s="42">
        <v>2</v>
      </c>
      <c r="CE108" s="42">
        <v>1</v>
      </c>
      <c r="CF108" s="42">
        <v>0</v>
      </c>
      <c r="CG108" s="42">
        <v>0</v>
      </c>
      <c r="CH108" s="42">
        <v>0</v>
      </c>
      <c r="CI108" s="42">
        <v>0</v>
      </c>
      <c r="CJ108" s="42">
        <v>0</v>
      </c>
      <c r="CK108" s="12">
        <f>SUM(CD108:CJ108)</f>
        <v>3</v>
      </c>
      <c r="CL108" s="12">
        <f t="shared" si="1112"/>
        <v>3</v>
      </c>
      <c r="CM108" s="22">
        <f>CM106+"00:15"</f>
        <v>0.79166666666666596</v>
      </c>
      <c r="CN108" s="42">
        <v>0</v>
      </c>
      <c r="CO108" s="42">
        <v>1</v>
      </c>
      <c r="CP108" s="42">
        <v>0</v>
      </c>
      <c r="CQ108" s="42">
        <v>0</v>
      </c>
      <c r="CR108" s="42">
        <v>0</v>
      </c>
      <c r="CS108" s="42">
        <v>0</v>
      </c>
      <c r="CT108" s="42">
        <v>3</v>
      </c>
      <c r="CU108" s="12">
        <f>SUM(CN108:CT108)</f>
        <v>4</v>
      </c>
      <c r="CV108" s="12">
        <f t="shared" si="1114"/>
        <v>1.6</v>
      </c>
      <c r="CW108" s="22">
        <f>CW106+"00:15"</f>
        <v>0.79166666666666596</v>
      </c>
      <c r="CX108" s="42">
        <v>3</v>
      </c>
      <c r="CY108" s="42">
        <v>0</v>
      </c>
      <c r="CZ108" s="42">
        <v>0</v>
      </c>
      <c r="DA108" s="42">
        <v>0</v>
      </c>
      <c r="DB108" s="42">
        <v>0</v>
      </c>
      <c r="DC108" s="42">
        <v>1</v>
      </c>
      <c r="DD108" s="42">
        <v>1</v>
      </c>
      <c r="DE108" s="12">
        <f>SUM(CX108:DD108)</f>
        <v>5</v>
      </c>
      <c r="DF108" s="12">
        <f t="shared" si="1116"/>
        <v>3.6</v>
      </c>
      <c r="DG108" s="22">
        <f>DG106+"00:15"</f>
        <v>0.79166666666666596</v>
      </c>
      <c r="DH108" s="42">
        <v>0</v>
      </c>
      <c r="DI108" s="42">
        <v>0</v>
      </c>
      <c r="DJ108" s="42">
        <v>0</v>
      </c>
      <c r="DK108" s="42">
        <v>0</v>
      </c>
      <c r="DL108" s="42">
        <v>0</v>
      </c>
      <c r="DM108" s="42">
        <v>0</v>
      </c>
      <c r="DN108" s="42">
        <v>0</v>
      </c>
      <c r="DO108" s="12">
        <f>SUM(DH108:DN108)</f>
        <v>0</v>
      </c>
      <c r="DP108" s="12">
        <f t="shared" si="1118"/>
        <v>0</v>
      </c>
      <c r="DQ108" s="22">
        <f>DQ106+"00:15"</f>
        <v>0.79166666666666596</v>
      </c>
      <c r="DR108" s="42">
        <v>12</v>
      </c>
      <c r="DS108" s="42">
        <v>0</v>
      </c>
      <c r="DT108" s="42">
        <v>1</v>
      </c>
      <c r="DU108" s="42">
        <v>0</v>
      </c>
      <c r="DV108" s="42">
        <v>0</v>
      </c>
      <c r="DW108" s="42">
        <v>1</v>
      </c>
      <c r="DX108" s="42">
        <v>3</v>
      </c>
      <c r="DY108" s="12">
        <f>SUM(DR108:DX108)</f>
        <v>17</v>
      </c>
      <c r="DZ108" s="12">
        <f t="shared" si="1120"/>
        <v>14.5</v>
      </c>
      <c r="EA108" s="22">
        <f>EA106+"00:15"</f>
        <v>0.79166666666666596</v>
      </c>
      <c r="EB108" s="42">
        <v>143</v>
      </c>
      <c r="EC108" s="42">
        <v>7</v>
      </c>
      <c r="ED108" s="42">
        <v>0</v>
      </c>
      <c r="EE108" s="42">
        <v>2</v>
      </c>
      <c r="EF108" s="42">
        <v>3</v>
      </c>
      <c r="EG108" s="42">
        <v>13</v>
      </c>
      <c r="EH108" s="42">
        <v>3</v>
      </c>
      <c r="EI108" s="12">
        <f>SUM(EB108:EH108)</f>
        <v>171</v>
      </c>
      <c r="EJ108" s="12">
        <f t="shared" si="1122"/>
        <v>166.39999999999998</v>
      </c>
      <c r="EK108" s="22">
        <f>EK106+"00:15"</f>
        <v>0.79166666666666596</v>
      </c>
      <c r="EL108" s="42">
        <v>0</v>
      </c>
      <c r="EM108" s="42">
        <v>0</v>
      </c>
      <c r="EN108" s="42">
        <v>0</v>
      </c>
      <c r="EO108" s="42">
        <v>0</v>
      </c>
      <c r="EP108" s="42">
        <v>0</v>
      </c>
      <c r="EQ108" s="42">
        <v>0</v>
      </c>
      <c r="ER108" s="42">
        <v>0</v>
      </c>
      <c r="ES108" s="12">
        <f>SUM(EL108:ER108)</f>
        <v>0</v>
      </c>
      <c r="ET108" s="12">
        <f t="shared" si="1124"/>
        <v>0</v>
      </c>
      <c r="EU108" s="22">
        <f>EU106+"00:15"</f>
        <v>0.79166666666666596</v>
      </c>
      <c r="EV108" s="42">
        <v>0</v>
      </c>
      <c r="EW108" s="42">
        <v>0</v>
      </c>
      <c r="EX108" s="42">
        <v>0</v>
      </c>
      <c r="EY108" s="42">
        <v>0</v>
      </c>
      <c r="EZ108" s="42">
        <v>0</v>
      </c>
      <c r="FA108" s="42">
        <v>0</v>
      </c>
      <c r="FB108" s="42">
        <v>0</v>
      </c>
      <c r="FC108" s="12">
        <f>SUM(EV108:FB108)</f>
        <v>0</v>
      </c>
      <c r="FD108" s="12">
        <f t="shared" si="1126"/>
        <v>0</v>
      </c>
      <c r="FE108" s="22">
        <f>FE106+"00:15"</f>
        <v>0.79166666666666596</v>
      </c>
      <c r="FF108" s="48">
        <f t="shared" ref="FF108:FL111" si="1192">SUM(AF108,AP108,CN108,EL108)</f>
        <v>0</v>
      </c>
      <c r="FG108" s="48">
        <f t="shared" si="1192"/>
        <v>1</v>
      </c>
      <c r="FH108" s="48">
        <f t="shared" si="1192"/>
        <v>1</v>
      </c>
      <c r="FI108" s="48">
        <f t="shared" si="1192"/>
        <v>0</v>
      </c>
      <c r="FJ108" s="48">
        <f t="shared" si="1192"/>
        <v>0</v>
      </c>
      <c r="FK108" s="48">
        <f t="shared" si="1192"/>
        <v>0</v>
      </c>
      <c r="FL108" s="48">
        <f t="shared" si="1192"/>
        <v>4</v>
      </c>
      <c r="FM108" s="12">
        <f>SUM(FF108:FL108)</f>
        <v>6</v>
      </c>
      <c r="FN108" s="12">
        <f t="shared" si="1128"/>
        <v>3.3</v>
      </c>
      <c r="FO108" s="22">
        <f>FO106+"00:15"</f>
        <v>0.79166666666666596</v>
      </c>
      <c r="FP108" s="48">
        <f t="shared" ref="FP108:FV111" si="1193">SUM(B108,L108,V108,AF108)</f>
        <v>41</v>
      </c>
      <c r="FQ108" s="48">
        <f t="shared" si="1193"/>
        <v>1</v>
      </c>
      <c r="FR108" s="48">
        <f t="shared" si="1193"/>
        <v>0</v>
      </c>
      <c r="FS108" s="48">
        <f t="shared" si="1193"/>
        <v>0</v>
      </c>
      <c r="FT108" s="48">
        <f t="shared" si="1193"/>
        <v>0</v>
      </c>
      <c r="FU108" s="48">
        <f t="shared" si="1193"/>
        <v>8</v>
      </c>
      <c r="FV108" s="48">
        <f t="shared" si="1193"/>
        <v>5</v>
      </c>
      <c r="FW108" s="12">
        <f>SUM(FP108:FV108)</f>
        <v>55</v>
      </c>
      <c r="FX108" s="12">
        <f t="shared" si="1130"/>
        <v>46.2</v>
      </c>
      <c r="FY108" s="22">
        <f>FY106+"00:15"</f>
        <v>0.79166666666666596</v>
      </c>
      <c r="FZ108" s="48">
        <f t="shared" ref="FZ108:GF111" si="1194">SUM(V108,BT108,CD108,EB108)</f>
        <v>170</v>
      </c>
      <c r="GA108" s="48">
        <f t="shared" si="1194"/>
        <v>9</v>
      </c>
      <c r="GB108" s="48">
        <f t="shared" si="1194"/>
        <v>0</v>
      </c>
      <c r="GC108" s="48">
        <f t="shared" si="1194"/>
        <v>2</v>
      </c>
      <c r="GD108" s="48">
        <f t="shared" si="1194"/>
        <v>3</v>
      </c>
      <c r="GE108" s="48">
        <f t="shared" si="1194"/>
        <v>17</v>
      </c>
      <c r="GF108" s="48">
        <f t="shared" si="1194"/>
        <v>3</v>
      </c>
      <c r="GG108" s="12">
        <f>SUM(FZ108:GF108)</f>
        <v>204</v>
      </c>
      <c r="GH108" s="12">
        <f t="shared" si="1132"/>
        <v>197</v>
      </c>
      <c r="GI108" s="22">
        <f>GI106+"00:15"</f>
        <v>0.79166666666666596</v>
      </c>
      <c r="GJ108" s="48">
        <f t="shared" ref="GJ108:GP111" si="1195">SUM(AP108,AZ108,BJ108,BT108)</f>
        <v>189</v>
      </c>
      <c r="GK108" s="48">
        <f t="shared" si="1195"/>
        <v>5</v>
      </c>
      <c r="GL108" s="48">
        <f t="shared" si="1195"/>
        <v>2</v>
      </c>
      <c r="GM108" s="48">
        <f t="shared" si="1195"/>
        <v>1</v>
      </c>
      <c r="GN108" s="48">
        <f t="shared" si="1195"/>
        <v>7</v>
      </c>
      <c r="GO108" s="48">
        <f t="shared" si="1195"/>
        <v>18</v>
      </c>
      <c r="GP108" s="48">
        <f t="shared" si="1195"/>
        <v>6</v>
      </c>
      <c r="GQ108" s="12">
        <f>SUM(GJ108:GP108)</f>
        <v>228</v>
      </c>
      <c r="GR108" s="12">
        <f t="shared" si="1134"/>
        <v>221.7</v>
      </c>
      <c r="GS108" s="22">
        <f>GS106+"00:15"</f>
        <v>0.79166666666666596</v>
      </c>
      <c r="GT108" s="48">
        <f t="shared" ref="GT108:GZ111" si="1196">SUM(L108,BJ108,DH108,DR108)</f>
        <v>27</v>
      </c>
      <c r="GU108" s="48">
        <f t="shared" si="1196"/>
        <v>1</v>
      </c>
      <c r="GV108" s="48">
        <f t="shared" si="1196"/>
        <v>1</v>
      </c>
      <c r="GW108" s="48">
        <f t="shared" si="1196"/>
        <v>0</v>
      </c>
      <c r="GX108" s="48">
        <f t="shared" si="1196"/>
        <v>0</v>
      </c>
      <c r="GY108" s="48">
        <f t="shared" si="1196"/>
        <v>3</v>
      </c>
      <c r="GZ108" s="48">
        <f t="shared" si="1196"/>
        <v>6</v>
      </c>
      <c r="HA108" s="12">
        <f>SUM(GT108:GZ108)</f>
        <v>38</v>
      </c>
      <c r="HB108" s="12">
        <f t="shared" si="1136"/>
        <v>31.9</v>
      </c>
      <c r="HC108" s="22">
        <f>HC106+"00:15"</f>
        <v>0.79166666666666596</v>
      </c>
      <c r="HD108" s="48">
        <f t="shared" ref="HD108:HJ111" si="1197">SUM(CD108,CN108,CX108,DH108)</f>
        <v>5</v>
      </c>
      <c r="HE108" s="48">
        <f t="shared" si="1197"/>
        <v>2</v>
      </c>
      <c r="HF108" s="48">
        <f t="shared" si="1197"/>
        <v>0</v>
      </c>
      <c r="HG108" s="48">
        <f t="shared" si="1197"/>
        <v>0</v>
      </c>
      <c r="HH108" s="48">
        <f t="shared" si="1197"/>
        <v>0</v>
      </c>
      <c r="HI108" s="48">
        <f t="shared" si="1197"/>
        <v>1</v>
      </c>
      <c r="HJ108" s="48">
        <f t="shared" si="1197"/>
        <v>4</v>
      </c>
      <c r="HK108" s="12">
        <f>SUM(HD108:HJ108)</f>
        <v>12</v>
      </c>
      <c r="HL108" s="12">
        <f t="shared" si="1138"/>
        <v>8.2000000000000011</v>
      </c>
      <c r="HM108" s="22">
        <f>HM106+"00:15"</f>
        <v>0.79166666666666596</v>
      </c>
      <c r="HN108" s="48">
        <f t="shared" ref="HN108:HT111" si="1198">SUM(B108,AZ108,CX108,EV108)</f>
        <v>193</v>
      </c>
      <c r="HO108" s="48">
        <f t="shared" si="1198"/>
        <v>4</v>
      </c>
      <c r="HP108" s="48">
        <f t="shared" si="1198"/>
        <v>1</v>
      </c>
      <c r="HQ108" s="48">
        <f t="shared" si="1198"/>
        <v>1</v>
      </c>
      <c r="HR108" s="48">
        <f t="shared" si="1198"/>
        <v>7</v>
      </c>
      <c r="HS108" s="48">
        <f t="shared" si="1198"/>
        <v>21</v>
      </c>
      <c r="HT108" s="48">
        <f t="shared" si="1198"/>
        <v>8</v>
      </c>
      <c r="HU108" s="12">
        <f>SUM(HN108:HT108)</f>
        <v>235</v>
      </c>
      <c r="HV108" s="12">
        <f t="shared" si="1140"/>
        <v>224.8</v>
      </c>
      <c r="HW108" s="22">
        <f>HW106+"00:15"</f>
        <v>0.79166666666666596</v>
      </c>
      <c r="HX108" s="48">
        <f t="shared" ref="HX108:ID111" si="1199">SUM(DR108,EB108,EL108,EV108)</f>
        <v>155</v>
      </c>
      <c r="HY108" s="48">
        <f t="shared" si="1199"/>
        <v>7</v>
      </c>
      <c r="HZ108" s="48">
        <f t="shared" si="1199"/>
        <v>1</v>
      </c>
      <c r="IA108" s="48">
        <f t="shared" si="1199"/>
        <v>2</v>
      </c>
      <c r="IB108" s="48">
        <f t="shared" si="1199"/>
        <v>3</v>
      </c>
      <c r="IC108" s="48">
        <f t="shared" si="1199"/>
        <v>14</v>
      </c>
      <c r="ID108" s="48">
        <f t="shared" si="1199"/>
        <v>6</v>
      </c>
      <c r="IE108" s="12">
        <f t="shared" si="809"/>
        <v>188</v>
      </c>
      <c r="IF108" s="12">
        <f t="shared" si="1142"/>
        <v>180.89999999999998</v>
      </c>
    </row>
    <row r="109" spans="1:240" ht="13" customHeight="1" x14ac:dyDescent="0.25">
      <c r="A109" s="22">
        <f t="shared" ref="A109:A111" si="1200">A108+"00:15"</f>
        <v>0.80208333333333259</v>
      </c>
      <c r="B109" s="42">
        <v>2</v>
      </c>
      <c r="C109" s="42">
        <v>0</v>
      </c>
      <c r="D109" s="42">
        <v>0</v>
      </c>
      <c r="E109" s="42">
        <v>0</v>
      </c>
      <c r="F109" s="42">
        <v>0</v>
      </c>
      <c r="G109" s="42">
        <v>1</v>
      </c>
      <c r="H109" s="42">
        <v>1</v>
      </c>
      <c r="I109" s="12">
        <f>SUM(B109:H109)</f>
        <v>4</v>
      </c>
      <c r="J109" s="12">
        <f t="shared" si="1096"/>
        <v>2.6</v>
      </c>
      <c r="K109" s="22">
        <f t="shared" ref="K109:K111" si="1201">K108+"00:15"</f>
        <v>0.80208333333333259</v>
      </c>
      <c r="L109" s="42">
        <v>7</v>
      </c>
      <c r="M109" s="42">
        <v>1</v>
      </c>
      <c r="N109" s="42">
        <v>0</v>
      </c>
      <c r="O109" s="42">
        <v>0</v>
      </c>
      <c r="P109" s="42">
        <v>0</v>
      </c>
      <c r="Q109" s="42">
        <v>2</v>
      </c>
      <c r="R109" s="42">
        <v>1</v>
      </c>
      <c r="S109" s="12">
        <f>SUM(L109:R109)</f>
        <v>11</v>
      </c>
      <c r="T109" s="12">
        <f t="shared" si="1098"/>
        <v>9</v>
      </c>
      <c r="U109" s="22">
        <f t="shared" ref="U109:U111" si="1202">U108+"00:15"</f>
        <v>0.80208333333333259</v>
      </c>
      <c r="V109" s="42">
        <v>18</v>
      </c>
      <c r="W109" s="42">
        <v>0</v>
      </c>
      <c r="X109" s="42">
        <v>0</v>
      </c>
      <c r="Y109" s="42">
        <v>0</v>
      </c>
      <c r="Z109" s="42">
        <v>0</v>
      </c>
      <c r="AA109" s="42">
        <v>5</v>
      </c>
      <c r="AB109" s="42">
        <v>0</v>
      </c>
      <c r="AC109" s="12">
        <f>SUM(V109:AB109)</f>
        <v>23</v>
      </c>
      <c r="AD109" s="12">
        <f t="shared" si="1100"/>
        <v>20</v>
      </c>
      <c r="AE109" s="22">
        <f t="shared" ref="AE109:AE111" si="1203">AE108+"00:15"</f>
        <v>0.80208333333333259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12">
        <f>SUM(AF109:AL109)</f>
        <v>0</v>
      </c>
      <c r="AN109" s="12">
        <f t="shared" si="1102"/>
        <v>0</v>
      </c>
      <c r="AO109" s="22">
        <f t="shared" ref="AO109:AO111" si="1204">AO108+"00:15"</f>
        <v>0.80208333333333259</v>
      </c>
      <c r="AP109" s="42">
        <v>1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12">
        <f>SUM(AP109:AV109)</f>
        <v>1</v>
      </c>
      <c r="AX109" s="12">
        <f t="shared" si="1104"/>
        <v>1</v>
      </c>
      <c r="AY109" s="22">
        <f t="shared" ref="AY109:AY111" si="1205">AY108+"00:15"</f>
        <v>0.80208333333333259</v>
      </c>
      <c r="AZ109" s="42">
        <v>215</v>
      </c>
      <c r="BA109" s="42">
        <v>17</v>
      </c>
      <c r="BB109" s="42">
        <v>0</v>
      </c>
      <c r="BC109" s="42">
        <v>0</v>
      </c>
      <c r="BD109" s="42">
        <v>7</v>
      </c>
      <c r="BE109" s="42">
        <v>18</v>
      </c>
      <c r="BF109" s="42">
        <v>2</v>
      </c>
      <c r="BG109" s="12">
        <f>SUM(AZ109:BF109)</f>
        <v>259</v>
      </c>
      <c r="BH109" s="12">
        <f t="shared" si="1106"/>
        <v>253.6</v>
      </c>
      <c r="BI109" s="22">
        <f t="shared" ref="BI109:BI111" si="1206">BI108+"00:15"</f>
        <v>0.80208333333333259</v>
      </c>
      <c r="BJ109" s="42">
        <v>3</v>
      </c>
      <c r="BK109" s="42">
        <v>0</v>
      </c>
      <c r="BL109" s="42">
        <v>0</v>
      </c>
      <c r="BM109" s="42">
        <v>0</v>
      </c>
      <c r="BN109" s="42">
        <v>0</v>
      </c>
      <c r="BO109" s="42">
        <v>1</v>
      </c>
      <c r="BP109" s="42">
        <v>0</v>
      </c>
      <c r="BQ109" s="12">
        <f>SUM(BJ109:BP109)</f>
        <v>4</v>
      </c>
      <c r="BR109" s="12">
        <f t="shared" si="1108"/>
        <v>3.4</v>
      </c>
      <c r="BS109" s="22">
        <f t="shared" ref="BS109:BS111" si="1207">BS108+"00:15"</f>
        <v>0.80208333333333259</v>
      </c>
      <c r="BT109" s="42">
        <v>0</v>
      </c>
      <c r="BU109" s="42">
        <v>0</v>
      </c>
      <c r="BV109" s="42">
        <v>0</v>
      </c>
      <c r="BW109" s="42">
        <v>0</v>
      </c>
      <c r="BX109" s="42">
        <v>0</v>
      </c>
      <c r="BY109" s="42">
        <v>0</v>
      </c>
      <c r="BZ109" s="42">
        <v>0</v>
      </c>
      <c r="CA109" s="12">
        <f>SUM(BT109:BZ109)</f>
        <v>0</v>
      </c>
      <c r="CB109" s="12">
        <f t="shared" si="1110"/>
        <v>0</v>
      </c>
      <c r="CC109" s="22">
        <f t="shared" ref="CC109:CC111" si="1208">CC108+"00:15"</f>
        <v>0.80208333333333259</v>
      </c>
      <c r="CD109" s="42">
        <v>2</v>
      </c>
      <c r="CE109" s="42">
        <v>0</v>
      </c>
      <c r="CF109" s="42">
        <v>0</v>
      </c>
      <c r="CG109" s="42">
        <v>0</v>
      </c>
      <c r="CH109" s="42">
        <v>0</v>
      </c>
      <c r="CI109" s="42">
        <v>1</v>
      </c>
      <c r="CJ109" s="42">
        <v>0</v>
      </c>
      <c r="CK109" s="12">
        <f>SUM(CD109:CJ109)</f>
        <v>3</v>
      </c>
      <c r="CL109" s="12">
        <f t="shared" si="1112"/>
        <v>2.4</v>
      </c>
      <c r="CM109" s="22">
        <f t="shared" ref="CM109:CM111" si="1209">CM108+"00:15"</f>
        <v>0.80208333333333259</v>
      </c>
      <c r="CN109" s="42">
        <v>0</v>
      </c>
      <c r="CO109" s="42">
        <v>0</v>
      </c>
      <c r="CP109" s="42">
        <v>0</v>
      </c>
      <c r="CQ109" s="42">
        <v>0</v>
      </c>
      <c r="CR109" s="42">
        <v>0</v>
      </c>
      <c r="CS109" s="42">
        <v>0</v>
      </c>
      <c r="CT109" s="42">
        <v>0</v>
      </c>
      <c r="CU109" s="12">
        <f>SUM(CN109:CT109)</f>
        <v>0</v>
      </c>
      <c r="CV109" s="12">
        <f t="shared" si="1114"/>
        <v>0</v>
      </c>
      <c r="CW109" s="22">
        <f t="shared" ref="CW109:CW111" si="1210">CW108+"00:15"</f>
        <v>0.80208333333333259</v>
      </c>
      <c r="CX109" s="42">
        <v>5</v>
      </c>
      <c r="CY109" s="42">
        <v>0</v>
      </c>
      <c r="CZ109" s="42">
        <v>0</v>
      </c>
      <c r="DA109" s="42">
        <v>0</v>
      </c>
      <c r="DB109" s="42">
        <v>0</v>
      </c>
      <c r="DC109" s="42">
        <v>2</v>
      </c>
      <c r="DD109" s="42">
        <v>1</v>
      </c>
      <c r="DE109" s="12">
        <f>SUM(CX109:DD109)</f>
        <v>8</v>
      </c>
      <c r="DF109" s="12">
        <f t="shared" si="1116"/>
        <v>6</v>
      </c>
      <c r="DG109" s="22">
        <f t="shared" ref="DG109:DG111" si="1211">DG108+"00:15"</f>
        <v>0.80208333333333259</v>
      </c>
      <c r="DH109" s="42">
        <v>0</v>
      </c>
      <c r="DI109" s="42">
        <v>0</v>
      </c>
      <c r="DJ109" s="42">
        <v>0</v>
      </c>
      <c r="DK109" s="42">
        <v>0</v>
      </c>
      <c r="DL109" s="42">
        <v>0</v>
      </c>
      <c r="DM109" s="42">
        <v>0</v>
      </c>
      <c r="DN109" s="42">
        <v>0</v>
      </c>
      <c r="DO109" s="12">
        <f>SUM(DH109:DN109)</f>
        <v>0</v>
      </c>
      <c r="DP109" s="12">
        <f t="shared" si="1118"/>
        <v>0</v>
      </c>
      <c r="DQ109" s="22">
        <f t="shared" ref="DQ109:DQ111" si="1212">DQ108+"00:15"</f>
        <v>0.80208333333333259</v>
      </c>
      <c r="DR109" s="42">
        <v>16</v>
      </c>
      <c r="DS109" s="42">
        <v>1</v>
      </c>
      <c r="DT109" s="42">
        <v>1</v>
      </c>
      <c r="DU109" s="42">
        <v>0</v>
      </c>
      <c r="DV109" s="42">
        <v>0</v>
      </c>
      <c r="DW109" s="42">
        <v>5</v>
      </c>
      <c r="DX109" s="42">
        <v>1</v>
      </c>
      <c r="DY109" s="12">
        <f>SUM(DR109:DX109)</f>
        <v>24</v>
      </c>
      <c r="DZ109" s="12">
        <f t="shared" si="1120"/>
        <v>20.7</v>
      </c>
      <c r="EA109" s="22">
        <f t="shared" ref="EA109:EA111" si="1213">EA108+"00:15"</f>
        <v>0.80208333333333259</v>
      </c>
      <c r="EB109" s="42">
        <v>143</v>
      </c>
      <c r="EC109" s="42">
        <v>5</v>
      </c>
      <c r="ED109" s="42">
        <v>1</v>
      </c>
      <c r="EE109" s="42">
        <v>0</v>
      </c>
      <c r="EF109" s="42">
        <v>10</v>
      </c>
      <c r="EG109" s="42">
        <v>18</v>
      </c>
      <c r="EH109" s="42">
        <v>2</v>
      </c>
      <c r="EI109" s="12">
        <f>SUM(EB109:EH109)</f>
        <v>179</v>
      </c>
      <c r="EJ109" s="12">
        <f t="shared" si="1122"/>
        <v>177.1</v>
      </c>
      <c r="EK109" s="22">
        <f t="shared" ref="EK109:EK111" si="1214">EK108+"00:15"</f>
        <v>0.80208333333333259</v>
      </c>
      <c r="EL109" s="42">
        <v>0</v>
      </c>
      <c r="EM109" s="42">
        <v>0</v>
      </c>
      <c r="EN109" s="42">
        <v>0</v>
      </c>
      <c r="EO109" s="42">
        <v>0</v>
      </c>
      <c r="EP109" s="42">
        <v>0</v>
      </c>
      <c r="EQ109" s="42">
        <v>0</v>
      </c>
      <c r="ER109" s="42">
        <v>0</v>
      </c>
      <c r="ES109" s="12">
        <f>SUM(EL109:ER109)</f>
        <v>0</v>
      </c>
      <c r="ET109" s="12">
        <f t="shared" si="1124"/>
        <v>0</v>
      </c>
      <c r="EU109" s="22">
        <f t="shared" ref="EU109:EU111" si="1215">EU108+"00:15"</f>
        <v>0.80208333333333259</v>
      </c>
      <c r="EV109" s="42">
        <v>2</v>
      </c>
      <c r="EW109" s="42">
        <v>0</v>
      </c>
      <c r="EX109" s="42">
        <v>0</v>
      </c>
      <c r="EY109" s="42">
        <v>0</v>
      </c>
      <c r="EZ109" s="42">
        <v>0</v>
      </c>
      <c r="FA109" s="42">
        <v>0</v>
      </c>
      <c r="FB109" s="42">
        <v>0</v>
      </c>
      <c r="FC109" s="12">
        <f>SUM(EV109:FB109)</f>
        <v>2</v>
      </c>
      <c r="FD109" s="12">
        <f t="shared" si="1126"/>
        <v>2</v>
      </c>
      <c r="FE109" s="22">
        <f t="shared" ref="FE109:FE111" si="1216">FE108+"00:15"</f>
        <v>0.80208333333333259</v>
      </c>
      <c r="FF109" s="48">
        <f t="shared" si="1192"/>
        <v>1</v>
      </c>
      <c r="FG109" s="48">
        <f t="shared" si="1192"/>
        <v>0</v>
      </c>
      <c r="FH109" s="48">
        <f t="shared" si="1192"/>
        <v>0</v>
      </c>
      <c r="FI109" s="48">
        <f t="shared" si="1192"/>
        <v>0</v>
      </c>
      <c r="FJ109" s="48">
        <f t="shared" si="1192"/>
        <v>0</v>
      </c>
      <c r="FK109" s="48">
        <f t="shared" si="1192"/>
        <v>0</v>
      </c>
      <c r="FL109" s="48">
        <f t="shared" si="1192"/>
        <v>0</v>
      </c>
      <c r="FM109" s="12">
        <f>SUM(FF109:FL109)</f>
        <v>1</v>
      </c>
      <c r="FN109" s="12">
        <f t="shared" si="1128"/>
        <v>1</v>
      </c>
      <c r="FO109" s="22">
        <f t="shared" ref="FO109:FO111" si="1217">FO108+"00:15"</f>
        <v>0.80208333333333259</v>
      </c>
      <c r="FP109" s="48">
        <f t="shared" si="1193"/>
        <v>27</v>
      </c>
      <c r="FQ109" s="48">
        <f t="shared" si="1193"/>
        <v>1</v>
      </c>
      <c r="FR109" s="48">
        <f t="shared" si="1193"/>
        <v>0</v>
      </c>
      <c r="FS109" s="48">
        <f t="shared" si="1193"/>
        <v>0</v>
      </c>
      <c r="FT109" s="48">
        <f t="shared" si="1193"/>
        <v>0</v>
      </c>
      <c r="FU109" s="48">
        <f t="shared" si="1193"/>
        <v>8</v>
      </c>
      <c r="FV109" s="48">
        <f t="shared" si="1193"/>
        <v>2</v>
      </c>
      <c r="FW109" s="12">
        <f>SUM(FP109:FV109)</f>
        <v>38</v>
      </c>
      <c r="FX109" s="12">
        <f t="shared" si="1130"/>
        <v>31.599999999999998</v>
      </c>
      <c r="FY109" s="22">
        <f t="shared" ref="FY109:FY111" si="1218">FY108+"00:15"</f>
        <v>0.80208333333333259</v>
      </c>
      <c r="FZ109" s="48">
        <f t="shared" si="1194"/>
        <v>163</v>
      </c>
      <c r="GA109" s="48">
        <f t="shared" si="1194"/>
        <v>5</v>
      </c>
      <c r="GB109" s="48">
        <f t="shared" si="1194"/>
        <v>1</v>
      </c>
      <c r="GC109" s="48">
        <f t="shared" si="1194"/>
        <v>0</v>
      </c>
      <c r="GD109" s="48">
        <f t="shared" si="1194"/>
        <v>10</v>
      </c>
      <c r="GE109" s="48">
        <f t="shared" si="1194"/>
        <v>24</v>
      </c>
      <c r="GF109" s="48">
        <f t="shared" si="1194"/>
        <v>2</v>
      </c>
      <c r="GG109" s="12">
        <f>SUM(FZ109:GF109)</f>
        <v>205</v>
      </c>
      <c r="GH109" s="12">
        <f t="shared" si="1132"/>
        <v>199.5</v>
      </c>
      <c r="GI109" s="22">
        <f t="shared" ref="GI109:GI111" si="1219">GI108+"00:15"</f>
        <v>0.80208333333333259</v>
      </c>
      <c r="GJ109" s="48">
        <f t="shared" si="1195"/>
        <v>219</v>
      </c>
      <c r="GK109" s="48">
        <f t="shared" si="1195"/>
        <v>17</v>
      </c>
      <c r="GL109" s="48">
        <f t="shared" si="1195"/>
        <v>0</v>
      </c>
      <c r="GM109" s="48">
        <f t="shared" si="1195"/>
        <v>0</v>
      </c>
      <c r="GN109" s="48">
        <f t="shared" si="1195"/>
        <v>7</v>
      </c>
      <c r="GO109" s="48">
        <f t="shared" si="1195"/>
        <v>19</v>
      </c>
      <c r="GP109" s="48">
        <f t="shared" si="1195"/>
        <v>2</v>
      </c>
      <c r="GQ109" s="12">
        <f>SUM(GJ109:GP109)</f>
        <v>264</v>
      </c>
      <c r="GR109" s="12">
        <f t="shared" si="1134"/>
        <v>258</v>
      </c>
      <c r="GS109" s="22">
        <f t="shared" ref="GS109:GS111" si="1220">GS108+"00:15"</f>
        <v>0.80208333333333259</v>
      </c>
      <c r="GT109" s="48">
        <f t="shared" si="1196"/>
        <v>26</v>
      </c>
      <c r="GU109" s="48">
        <f t="shared" si="1196"/>
        <v>2</v>
      </c>
      <c r="GV109" s="48">
        <f t="shared" si="1196"/>
        <v>1</v>
      </c>
      <c r="GW109" s="48">
        <f t="shared" si="1196"/>
        <v>0</v>
      </c>
      <c r="GX109" s="48">
        <f t="shared" si="1196"/>
        <v>0</v>
      </c>
      <c r="GY109" s="48">
        <f t="shared" si="1196"/>
        <v>8</v>
      </c>
      <c r="GZ109" s="48">
        <f t="shared" si="1196"/>
        <v>2</v>
      </c>
      <c r="HA109" s="12">
        <f>SUM(GT109:GZ109)</f>
        <v>39</v>
      </c>
      <c r="HB109" s="12">
        <f t="shared" si="1136"/>
        <v>33.1</v>
      </c>
      <c r="HC109" s="22">
        <f t="shared" ref="HC109:HC111" si="1221">HC108+"00:15"</f>
        <v>0.80208333333333259</v>
      </c>
      <c r="HD109" s="48">
        <f t="shared" si="1197"/>
        <v>7</v>
      </c>
      <c r="HE109" s="48">
        <f t="shared" si="1197"/>
        <v>0</v>
      </c>
      <c r="HF109" s="48">
        <f t="shared" si="1197"/>
        <v>0</v>
      </c>
      <c r="HG109" s="48">
        <f t="shared" si="1197"/>
        <v>0</v>
      </c>
      <c r="HH109" s="48">
        <f t="shared" si="1197"/>
        <v>0</v>
      </c>
      <c r="HI109" s="48">
        <f t="shared" si="1197"/>
        <v>3</v>
      </c>
      <c r="HJ109" s="48">
        <f t="shared" si="1197"/>
        <v>1</v>
      </c>
      <c r="HK109" s="12">
        <f>SUM(HD109:HJ109)</f>
        <v>11</v>
      </c>
      <c r="HL109" s="12">
        <f t="shared" si="1138"/>
        <v>8.3999999999999986</v>
      </c>
      <c r="HM109" s="22">
        <f t="shared" ref="HM109:HM111" si="1222">HM108+"00:15"</f>
        <v>0.80208333333333259</v>
      </c>
      <c r="HN109" s="48">
        <f t="shared" si="1198"/>
        <v>224</v>
      </c>
      <c r="HO109" s="48">
        <f t="shared" si="1198"/>
        <v>17</v>
      </c>
      <c r="HP109" s="48">
        <f t="shared" si="1198"/>
        <v>0</v>
      </c>
      <c r="HQ109" s="48">
        <f t="shared" si="1198"/>
        <v>0</v>
      </c>
      <c r="HR109" s="48">
        <f t="shared" si="1198"/>
        <v>7</v>
      </c>
      <c r="HS109" s="48">
        <f t="shared" si="1198"/>
        <v>21</v>
      </c>
      <c r="HT109" s="48">
        <f t="shared" si="1198"/>
        <v>4</v>
      </c>
      <c r="HU109" s="12">
        <f>SUM(HN109:HT109)</f>
        <v>273</v>
      </c>
      <c r="HV109" s="12">
        <f t="shared" si="1140"/>
        <v>264.2</v>
      </c>
      <c r="HW109" s="22">
        <f t="shared" ref="HW109:HW111" si="1223">HW108+"00:15"</f>
        <v>0.80208333333333259</v>
      </c>
      <c r="HX109" s="48">
        <f t="shared" si="1199"/>
        <v>161</v>
      </c>
      <c r="HY109" s="48">
        <f t="shared" si="1199"/>
        <v>6</v>
      </c>
      <c r="HZ109" s="48">
        <f t="shared" si="1199"/>
        <v>2</v>
      </c>
      <c r="IA109" s="48">
        <f t="shared" si="1199"/>
        <v>0</v>
      </c>
      <c r="IB109" s="48">
        <f t="shared" si="1199"/>
        <v>10</v>
      </c>
      <c r="IC109" s="48">
        <f t="shared" si="1199"/>
        <v>23</v>
      </c>
      <c r="ID109" s="48">
        <f t="shared" si="1199"/>
        <v>3</v>
      </c>
      <c r="IE109" s="12">
        <f t="shared" si="809"/>
        <v>205</v>
      </c>
      <c r="IF109" s="12">
        <f t="shared" si="1142"/>
        <v>199.79999999999998</v>
      </c>
    </row>
    <row r="110" spans="1:240" ht="13" customHeight="1" x14ac:dyDescent="0.25">
      <c r="A110" s="22">
        <f t="shared" si="1200"/>
        <v>0.81249999999999922</v>
      </c>
      <c r="B110" s="42">
        <v>9</v>
      </c>
      <c r="C110" s="42">
        <v>1</v>
      </c>
      <c r="D110" s="42">
        <v>0</v>
      </c>
      <c r="E110" s="42">
        <v>0</v>
      </c>
      <c r="F110" s="42">
        <v>0</v>
      </c>
      <c r="G110" s="42">
        <v>2</v>
      </c>
      <c r="H110" s="42">
        <v>1</v>
      </c>
      <c r="I110" s="12">
        <f>SUM(B110:H110)</f>
        <v>13</v>
      </c>
      <c r="J110" s="12">
        <f t="shared" si="1096"/>
        <v>11</v>
      </c>
      <c r="K110" s="22">
        <f t="shared" si="1201"/>
        <v>0.81249999999999922</v>
      </c>
      <c r="L110" s="42">
        <v>16</v>
      </c>
      <c r="M110" s="42">
        <v>0</v>
      </c>
      <c r="N110" s="42">
        <v>0</v>
      </c>
      <c r="O110" s="42">
        <v>0</v>
      </c>
      <c r="P110" s="42">
        <v>0</v>
      </c>
      <c r="Q110" s="42">
        <v>1</v>
      </c>
      <c r="R110" s="42">
        <v>2</v>
      </c>
      <c r="S110" s="12">
        <f>SUM(L110:R110)</f>
        <v>19</v>
      </c>
      <c r="T110" s="12">
        <f t="shared" si="1098"/>
        <v>16.799999999999997</v>
      </c>
      <c r="U110" s="22">
        <f t="shared" si="1202"/>
        <v>0.81249999999999922</v>
      </c>
      <c r="V110" s="42">
        <v>28</v>
      </c>
      <c r="W110" s="42">
        <v>1</v>
      </c>
      <c r="X110" s="42">
        <v>0</v>
      </c>
      <c r="Y110" s="42">
        <v>0</v>
      </c>
      <c r="Z110" s="42">
        <v>0</v>
      </c>
      <c r="AA110" s="42">
        <v>6</v>
      </c>
      <c r="AB110" s="42">
        <v>2</v>
      </c>
      <c r="AC110" s="12">
        <f>SUM(V110:AB110)</f>
        <v>37</v>
      </c>
      <c r="AD110" s="12">
        <f t="shared" si="1100"/>
        <v>31.799999999999997</v>
      </c>
      <c r="AE110" s="22">
        <f t="shared" si="1203"/>
        <v>0.81249999999999922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12">
        <f>SUM(AF110:AL110)</f>
        <v>0</v>
      </c>
      <c r="AN110" s="12">
        <f t="shared" si="1102"/>
        <v>0</v>
      </c>
      <c r="AO110" s="22">
        <f t="shared" si="1204"/>
        <v>0.81249999999999922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12">
        <f>SUM(AP110:AV110)</f>
        <v>0</v>
      </c>
      <c r="AX110" s="12">
        <f t="shared" si="1104"/>
        <v>0</v>
      </c>
      <c r="AY110" s="22">
        <f t="shared" si="1205"/>
        <v>0.81249999999999922</v>
      </c>
      <c r="AZ110" s="42">
        <v>214</v>
      </c>
      <c r="BA110" s="42">
        <v>16</v>
      </c>
      <c r="BB110" s="42">
        <v>1</v>
      </c>
      <c r="BC110" s="42">
        <v>1</v>
      </c>
      <c r="BD110" s="42">
        <v>8</v>
      </c>
      <c r="BE110" s="42">
        <v>20</v>
      </c>
      <c r="BF110" s="42">
        <v>0</v>
      </c>
      <c r="BG110" s="12">
        <f>SUM(AZ110:BF110)</f>
        <v>260</v>
      </c>
      <c r="BH110" s="12">
        <f t="shared" si="1106"/>
        <v>257.8</v>
      </c>
      <c r="BI110" s="22">
        <f t="shared" si="1206"/>
        <v>0.81249999999999922</v>
      </c>
      <c r="BJ110" s="42">
        <v>6</v>
      </c>
      <c r="BK110" s="42">
        <v>0</v>
      </c>
      <c r="BL110" s="42">
        <v>0</v>
      </c>
      <c r="BM110" s="42">
        <v>0</v>
      </c>
      <c r="BN110" s="42">
        <v>0</v>
      </c>
      <c r="BO110" s="42">
        <v>1</v>
      </c>
      <c r="BP110" s="42">
        <v>0</v>
      </c>
      <c r="BQ110" s="12">
        <f>SUM(BJ110:BP110)</f>
        <v>7</v>
      </c>
      <c r="BR110" s="12">
        <f t="shared" si="1108"/>
        <v>6.4</v>
      </c>
      <c r="BS110" s="22">
        <f t="shared" si="1207"/>
        <v>0.81249999999999922</v>
      </c>
      <c r="BT110" s="42">
        <v>0</v>
      </c>
      <c r="BU110" s="42">
        <v>0</v>
      </c>
      <c r="BV110" s="42">
        <v>0</v>
      </c>
      <c r="BW110" s="42">
        <v>0</v>
      </c>
      <c r="BX110" s="42">
        <v>0</v>
      </c>
      <c r="BY110" s="42">
        <v>0</v>
      </c>
      <c r="BZ110" s="42">
        <v>0</v>
      </c>
      <c r="CA110" s="12">
        <f>SUM(BT110:BZ110)</f>
        <v>0</v>
      </c>
      <c r="CB110" s="12">
        <f t="shared" si="1110"/>
        <v>0</v>
      </c>
      <c r="CC110" s="22">
        <f t="shared" si="1208"/>
        <v>0.81249999999999922</v>
      </c>
      <c r="CD110" s="42">
        <v>2</v>
      </c>
      <c r="CE110" s="42">
        <v>0</v>
      </c>
      <c r="CF110" s="42">
        <v>0</v>
      </c>
      <c r="CG110" s="42">
        <v>0</v>
      </c>
      <c r="CH110" s="42">
        <v>0</v>
      </c>
      <c r="CI110" s="42">
        <v>0</v>
      </c>
      <c r="CJ110" s="42">
        <v>0</v>
      </c>
      <c r="CK110" s="12">
        <f>SUM(CD110:CJ110)</f>
        <v>2</v>
      </c>
      <c r="CL110" s="12">
        <f t="shared" si="1112"/>
        <v>2</v>
      </c>
      <c r="CM110" s="22">
        <f t="shared" si="1209"/>
        <v>0.81249999999999922</v>
      </c>
      <c r="CN110" s="42">
        <v>0</v>
      </c>
      <c r="CO110" s="42">
        <v>0</v>
      </c>
      <c r="CP110" s="42">
        <v>0</v>
      </c>
      <c r="CQ110" s="42">
        <v>0</v>
      </c>
      <c r="CR110" s="42">
        <v>0</v>
      </c>
      <c r="CS110" s="42">
        <v>0</v>
      </c>
      <c r="CT110" s="42">
        <v>0</v>
      </c>
      <c r="CU110" s="12">
        <f>SUM(CN110:CT110)</f>
        <v>0</v>
      </c>
      <c r="CV110" s="12">
        <f t="shared" si="1114"/>
        <v>0</v>
      </c>
      <c r="CW110" s="22">
        <f t="shared" si="1210"/>
        <v>0.81249999999999922</v>
      </c>
      <c r="CX110" s="42">
        <v>4</v>
      </c>
      <c r="CY110" s="42">
        <v>0</v>
      </c>
      <c r="CZ110" s="42">
        <v>0</v>
      </c>
      <c r="DA110" s="42">
        <v>0</v>
      </c>
      <c r="DB110" s="42">
        <v>0</v>
      </c>
      <c r="DC110" s="42">
        <v>2</v>
      </c>
      <c r="DD110" s="42">
        <v>0</v>
      </c>
      <c r="DE110" s="12">
        <f>SUM(CX110:DD110)</f>
        <v>6</v>
      </c>
      <c r="DF110" s="12">
        <f t="shared" si="1116"/>
        <v>4.8</v>
      </c>
      <c r="DG110" s="22">
        <f t="shared" si="1211"/>
        <v>0.81249999999999922</v>
      </c>
      <c r="DH110" s="42">
        <v>0</v>
      </c>
      <c r="DI110" s="42">
        <v>0</v>
      </c>
      <c r="DJ110" s="42">
        <v>0</v>
      </c>
      <c r="DK110" s="42">
        <v>0</v>
      </c>
      <c r="DL110" s="42">
        <v>0</v>
      </c>
      <c r="DM110" s="42">
        <v>0</v>
      </c>
      <c r="DN110" s="42">
        <v>0</v>
      </c>
      <c r="DO110" s="12">
        <f>SUM(DH110:DN110)</f>
        <v>0</v>
      </c>
      <c r="DP110" s="12">
        <f t="shared" si="1118"/>
        <v>0</v>
      </c>
      <c r="DQ110" s="22">
        <f t="shared" si="1212"/>
        <v>0.81249999999999922</v>
      </c>
      <c r="DR110" s="42">
        <v>11</v>
      </c>
      <c r="DS110" s="42">
        <v>0</v>
      </c>
      <c r="DT110" s="42">
        <v>1</v>
      </c>
      <c r="DU110" s="42">
        <v>0</v>
      </c>
      <c r="DV110" s="42">
        <v>0</v>
      </c>
      <c r="DW110" s="42">
        <v>1</v>
      </c>
      <c r="DX110" s="42">
        <v>1</v>
      </c>
      <c r="DY110" s="12">
        <f>SUM(DR110:DX110)</f>
        <v>14</v>
      </c>
      <c r="DZ110" s="12">
        <f t="shared" si="1120"/>
        <v>13.1</v>
      </c>
      <c r="EA110" s="22">
        <f t="shared" si="1213"/>
        <v>0.81249999999999922</v>
      </c>
      <c r="EB110" s="42">
        <v>145</v>
      </c>
      <c r="EC110" s="42">
        <v>5</v>
      </c>
      <c r="ED110" s="42">
        <v>3</v>
      </c>
      <c r="EE110" s="42">
        <v>2</v>
      </c>
      <c r="EF110" s="42">
        <v>9</v>
      </c>
      <c r="EG110" s="42">
        <v>9</v>
      </c>
      <c r="EH110" s="42">
        <v>2</v>
      </c>
      <c r="EI110" s="12">
        <f>SUM(EB110:EH110)</f>
        <v>175</v>
      </c>
      <c r="EJ110" s="12">
        <f t="shared" si="1122"/>
        <v>181.1</v>
      </c>
      <c r="EK110" s="22">
        <f t="shared" si="1214"/>
        <v>0.81249999999999922</v>
      </c>
      <c r="EL110" s="42">
        <v>0</v>
      </c>
      <c r="EM110" s="42">
        <v>0</v>
      </c>
      <c r="EN110" s="42">
        <v>0</v>
      </c>
      <c r="EO110" s="42">
        <v>0</v>
      </c>
      <c r="EP110" s="42">
        <v>0</v>
      </c>
      <c r="EQ110" s="42">
        <v>0</v>
      </c>
      <c r="ER110" s="42">
        <v>0</v>
      </c>
      <c r="ES110" s="12">
        <f>SUM(EL110:ER110)</f>
        <v>0</v>
      </c>
      <c r="ET110" s="12">
        <f t="shared" si="1124"/>
        <v>0</v>
      </c>
      <c r="EU110" s="22">
        <f t="shared" si="1215"/>
        <v>0.81249999999999922</v>
      </c>
      <c r="EV110" s="42">
        <v>1</v>
      </c>
      <c r="EW110" s="42">
        <v>0</v>
      </c>
      <c r="EX110" s="42">
        <v>0</v>
      </c>
      <c r="EY110" s="42">
        <v>0</v>
      </c>
      <c r="EZ110" s="42">
        <v>0</v>
      </c>
      <c r="FA110" s="42">
        <v>0</v>
      </c>
      <c r="FB110" s="42">
        <v>0</v>
      </c>
      <c r="FC110" s="12">
        <f>SUM(EV110:FB110)</f>
        <v>1</v>
      </c>
      <c r="FD110" s="12">
        <f t="shared" si="1126"/>
        <v>1</v>
      </c>
      <c r="FE110" s="22">
        <f t="shared" si="1216"/>
        <v>0.81249999999999922</v>
      </c>
      <c r="FF110" s="48">
        <f t="shared" si="1192"/>
        <v>0</v>
      </c>
      <c r="FG110" s="48">
        <f t="shared" si="1192"/>
        <v>0</v>
      </c>
      <c r="FH110" s="48">
        <f t="shared" si="1192"/>
        <v>0</v>
      </c>
      <c r="FI110" s="48">
        <f t="shared" si="1192"/>
        <v>0</v>
      </c>
      <c r="FJ110" s="48">
        <f t="shared" si="1192"/>
        <v>0</v>
      </c>
      <c r="FK110" s="48">
        <f t="shared" si="1192"/>
        <v>0</v>
      </c>
      <c r="FL110" s="48">
        <f t="shared" si="1192"/>
        <v>0</v>
      </c>
      <c r="FM110" s="12">
        <f>SUM(FF110:FL110)</f>
        <v>0</v>
      </c>
      <c r="FN110" s="12">
        <f t="shared" si="1128"/>
        <v>0</v>
      </c>
      <c r="FO110" s="22">
        <f t="shared" si="1217"/>
        <v>0.81249999999999922</v>
      </c>
      <c r="FP110" s="48">
        <f t="shared" si="1193"/>
        <v>53</v>
      </c>
      <c r="FQ110" s="48">
        <f t="shared" si="1193"/>
        <v>2</v>
      </c>
      <c r="FR110" s="48">
        <f t="shared" si="1193"/>
        <v>0</v>
      </c>
      <c r="FS110" s="48">
        <f t="shared" si="1193"/>
        <v>0</v>
      </c>
      <c r="FT110" s="48">
        <f t="shared" si="1193"/>
        <v>0</v>
      </c>
      <c r="FU110" s="48">
        <f t="shared" si="1193"/>
        <v>9</v>
      </c>
      <c r="FV110" s="48">
        <f t="shared" si="1193"/>
        <v>5</v>
      </c>
      <c r="FW110" s="12">
        <f>SUM(FP110:FV110)</f>
        <v>69</v>
      </c>
      <c r="FX110" s="12">
        <f t="shared" si="1130"/>
        <v>59.6</v>
      </c>
      <c r="FY110" s="22">
        <f t="shared" si="1218"/>
        <v>0.81249999999999922</v>
      </c>
      <c r="FZ110" s="48">
        <f t="shared" si="1194"/>
        <v>175</v>
      </c>
      <c r="GA110" s="48">
        <f t="shared" si="1194"/>
        <v>6</v>
      </c>
      <c r="GB110" s="48">
        <f t="shared" si="1194"/>
        <v>3</v>
      </c>
      <c r="GC110" s="48">
        <f t="shared" si="1194"/>
        <v>2</v>
      </c>
      <c r="GD110" s="48">
        <f t="shared" si="1194"/>
        <v>9</v>
      </c>
      <c r="GE110" s="48">
        <f t="shared" si="1194"/>
        <v>15</v>
      </c>
      <c r="GF110" s="48">
        <f t="shared" si="1194"/>
        <v>4</v>
      </c>
      <c r="GG110" s="12">
        <f>SUM(FZ110:GF110)</f>
        <v>214</v>
      </c>
      <c r="GH110" s="12">
        <f t="shared" si="1132"/>
        <v>214.9</v>
      </c>
      <c r="GI110" s="22">
        <f t="shared" si="1219"/>
        <v>0.81249999999999922</v>
      </c>
      <c r="GJ110" s="48">
        <f t="shared" si="1195"/>
        <v>220</v>
      </c>
      <c r="GK110" s="48">
        <f t="shared" si="1195"/>
        <v>16</v>
      </c>
      <c r="GL110" s="48">
        <f t="shared" si="1195"/>
        <v>1</v>
      </c>
      <c r="GM110" s="48">
        <f t="shared" si="1195"/>
        <v>1</v>
      </c>
      <c r="GN110" s="48">
        <f t="shared" si="1195"/>
        <v>8</v>
      </c>
      <c r="GO110" s="48">
        <f t="shared" si="1195"/>
        <v>21</v>
      </c>
      <c r="GP110" s="48">
        <f t="shared" si="1195"/>
        <v>0</v>
      </c>
      <c r="GQ110" s="12">
        <f>SUM(GJ110:GP110)</f>
        <v>267</v>
      </c>
      <c r="GR110" s="12">
        <f t="shared" si="1134"/>
        <v>264.2</v>
      </c>
      <c r="GS110" s="22">
        <f t="shared" si="1220"/>
        <v>0.81249999999999922</v>
      </c>
      <c r="GT110" s="48">
        <f t="shared" si="1196"/>
        <v>33</v>
      </c>
      <c r="GU110" s="48">
        <f t="shared" si="1196"/>
        <v>0</v>
      </c>
      <c r="GV110" s="48">
        <f t="shared" si="1196"/>
        <v>1</v>
      </c>
      <c r="GW110" s="48">
        <f t="shared" si="1196"/>
        <v>0</v>
      </c>
      <c r="GX110" s="48">
        <f t="shared" si="1196"/>
        <v>0</v>
      </c>
      <c r="GY110" s="48">
        <f t="shared" si="1196"/>
        <v>3</v>
      </c>
      <c r="GZ110" s="48">
        <f t="shared" si="1196"/>
        <v>3</v>
      </c>
      <c r="HA110" s="12">
        <f>SUM(GT110:GZ110)</f>
        <v>40</v>
      </c>
      <c r="HB110" s="12">
        <f t="shared" si="1136"/>
        <v>36.300000000000004</v>
      </c>
      <c r="HC110" s="22">
        <f t="shared" si="1221"/>
        <v>0.81249999999999922</v>
      </c>
      <c r="HD110" s="48">
        <f t="shared" si="1197"/>
        <v>6</v>
      </c>
      <c r="HE110" s="48">
        <f t="shared" si="1197"/>
        <v>0</v>
      </c>
      <c r="HF110" s="48">
        <f t="shared" si="1197"/>
        <v>0</v>
      </c>
      <c r="HG110" s="48">
        <f t="shared" si="1197"/>
        <v>0</v>
      </c>
      <c r="HH110" s="48">
        <f t="shared" si="1197"/>
        <v>0</v>
      </c>
      <c r="HI110" s="48">
        <f t="shared" si="1197"/>
        <v>2</v>
      </c>
      <c r="HJ110" s="48">
        <f t="shared" si="1197"/>
        <v>0</v>
      </c>
      <c r="HK110" s="12">
        <f>SUM(HD110:HJ110)</f>
        <v>8</v>
      </c>
      <c r="HL110" s="12">
        <f t="shared" si="1138"/>
        <v>6.8</v>
      </c>
      <c r="HM110" s="22">
        <f t="shared" si="1222"/>
        <v>0.81249999999999922</v>
      </c>
      <c r="HN110" s="48">
        <f t="shared" si="1198"/>
        <v>228</v>
      </c>
      <c r="HO110" s="48">
        <f t="shared" si="1198"/>
        <v>17</v>
      </c>
      <c r="HP110" s="48">
        <f t="shared" si="1198"/>
        <v>1</v>
      </c>
      <c r="HQ110" s="48">
        <f t="shared" si="1198"/>
        <v>1</v>
      </c>
      <c r="HR110" s="48">
        <f t="shared" si="1198"/>
        <v>8</v>
      </c>
      <c r="HS110" s="48">
        <f t="shared" si="1198"/>
        <v>24</v>
      </c>
      <c r="HT110" s="48">
        <f t="shared" si="1198"/>
        <v>1</v>
      </c>
      <c r="HU110" s="12">
        <f>SUM(HN110:HT110)</f>
        <v>280</v>
      </c>
      <c r="HV110" s="12">
        <f t="shared" si="1140"/>
        <v>274.60000000000002</v>
      </c>
      <c r="HW110" s="22">
        <f t="shared" si="1223"/>
        <v>0.81249999999999922</v>
      </c>
      <c r="HX110" s="48">
        <f t="shared" si="1199"/>
        <v>157</v>
      </c>
      <c r="HY110" s="48">
        <f t="shared" si="1199"/>
        <v>5</v>
      </c>
      <c r="HZ110" s="48">
        <f t="shared" si="1199"/>
        <v>4</v>
      </c>
      <c r="IA110" s="48">
        <f t="shared" si="1199"/>
        <v>2</v>
      </c>
      <c r="IB110" s="48">
        <f t="shared" si="1199"/>
        <v>9</v>
      </c>
      <c r="IC110" s="48">
        <f t="shared" si="1199"/>
        <v>10</v>
      </c>
      <c r="ID110" s="48">
        <f t="shared" si="1199"/>
        <v>3</v>
      </c>
      <c r="IE110" s="12">
        <f t="shared" si="809"/>
        <v>190</v>
      </c>
      <c r="IF110" s="12">
        <f t="shared" si="1142"/>
        <v>195.2</v>
      </c>
    </row>
    <row r="111" spans="1:240" ht="13" customHeight="1" thickBot="1" x14ac:dyDescent="0.3">
      <c r="A111" s="22">
        <f t="shared" si="1200"/>
        <v>0.82291666666666585</v>
      </c>
      <c r="B111" s="42">
        <v>7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12">
        <f>SUM(B111:H111)</f>
        <v>7</v>
      </c>
      <c r="J111" s="12">
        <f t="shared" si="1096"/>
        <v>7</v>
      </c>
      <c r="K111" s="22">
        <f t="shared" si="1201"/>
        <v>0.82291666666666585</v>
      </c>
      <c r="L111" s="42">
        <v>10</v>
      </c>
      <c r="M111" s="42">
        <v>0</v>
      </c>
      <c r="N111" s="42">
        <v>0</v>
      </c>
      <c r="O111" s="42">
        <v>0</v>
      </c>
      <c r="P111" s="42">
        <v>0</v>
      </c>
      <c r="Q111" s="42">
        <v>4</v>
      </c>
      <c r="R111" s="42">
        <v>0</v>
      </c>
      <c r="S111" s="12">
        <f>SUM(L111:R111)</f>
        <v>14</v>
      </c>
      <c r="T111" s="12">
        <f t="shared" si="1098"/>
        <v>11.6</v>
      </c>
      <c r="U111" s="22">
        <f t="shared" si="1202"/>
        <v>0.82291666666666585</v>
      </c>
      <c r="V111" s="42">
        <v>28</v>
      </c>
      <c r="W111" s="42">
        <v>1</v>
      </c>
      <c r="X111" s="42">
        <v>0</v>
      </c>
      <c r="Y111" s="42">
        <v>0</v>
      </c>
      <c r="Z111" s="42">
        <v>0</v>
      </c>
      <c r="AA111" s="42">
        <v>2</v>
      </c>
      <c r="AB111" s="42">
        <v>0</v>
      </c>
      <c r="AC111" s="12">
        <f>SUM(V111:AB111)</f>
        <v>31</v>
      </c>
      <c r="AD111" s="12">
        <f t="shared" si="1100"/>
        <v>29.8</v>
      </c>
      <c r="AE111" s="22">
        <f t="shared" si="1203"/>
        <v>0.82291666666666585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12">
        <f>SUM(AF111:AL111)</f>
        <v>0</v>
      </c>
      <c r="AN111" s="12">
        <f t="shared" si="1102"/>
        <v>0</v>
      </c>
      <c r="AO111" s="22">
        <f t="shared" si="1204"/>
        <v>0.82291666666666585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12">
        <f>SUM(AP111:AV111)</f>
        <v>0</v>
      </c>
      <c r="AX111" s="12">
        <f t="shared" si="1104"/>
        <v>0</v>
      </c>
      <c r="AY111" s="22">
        <f t="shared" si="1205"/>
        <v>0.82291666666666585</v>
      </c>
      <c r="AZ111" s="42">
        <v>213</v>
      </c>
      <c r="BA111" s="42">
        <v>19</v>
      </c>
      <c r="BB111" s="42">
        <v>0</v>
      </c>
      <c r="BC111" s="42">
        <v>1</v>
      </c>
      <c r="BD111" s="42">
        <v>5</v>
      </c>
      <c r="BE111" s="42">
        <v>24</v>
      </c>
      <c r="BF111" s="42">
        <v>7</v>
      </c>
      <c r="BG111" s="12">
        <f>SUM(AZ111:BF111)</f>
        <v>269</v>
      </c>
      <c r="BH111" s="12">
        <f t="shared" si="1106"/>
        <v>255.3</v>
      </c>
      <c r="BI111" s="22">
        <f t="shared" si="1206"/>
        <v>0.82291666666666585</v>
      </c>
      <c r="BJ111" s="42">
        <v>3</v>
      </c>
      <c r="BK111" s="42">
        <v>1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12">
        <f>SUM(BJ111:BP111)</f>
        <v>4</v>
      </c>
      <c r="BR111" s="12">
        <f t="shared" si="1108"/>
        <v>4</v>
      </c>
      <c r="BS111" s="22">
        <f t="shared" si="1207"/>
        <v>0.82291666666666585</v>
      </c>
      <c r="BT111" s="42">
        <v>0</v>
      </c>
      <c r="BU111" s="42">
        <v>0</v>
      </c>
      <c r="BV111" s="42">
        <v>0</v>
      </c>
      <c r="BW111" s="42">
        <v>0</v>
      </c>
      <c r="BX111" s="42">
        <v>0</v>
      </c>
      <c r="BY111" s="42">
        <v>0</v>
      </c>
      <c r="BZ111" s="42">
        <v>0</v>
      </c>
      <c r="CA111" s="12">
        <f>SUM(BT111:BZ111)</f>
        <v>0</v>
      </c>
      <c r="CB111" s="12">
        <f t="shared" si="1110"/>
        <v>0</v>
      </c>
      <c r="CC111" s="22">
        <f t="shared" si="1208"/>
        <v>0.82291666666666585</v>
      </c>
      <c r="CD111" s="42">
        <v>2</v>
      </c>
      <c r="CE111" s="42">
        <v>0</v>
      </c>
      <c r="CF111" s="42">
        <v>0</v>
      </c>
      <c r="CG111" s="42">
        <v>0</v>
      </c>
      <c r="CH111" s="42">
        <v>0</v>
      </c>
      <c r="CI111" s="42">
        <v>0</v>
      </c>
      <c r="CJ111" s="42">
        <v>0</v>
      </c>
      <c r="CK111" s="12">
        <f>SUM(CD111:CJ111)</f>
        <v>2</v>
      </c>
      <c r="CL111" s="12">
        <f t="shared" si="1112"/>
        <v>2</v>
      </c>
      <c r="CM111" s="22">
        <f t="shared" si="1209"/>
        <v>0.82291666666666585</v>
      </c>
      <c r="CN111" s="42">
        <v>0</v>
      </c>
      <c r="CO111" s="42">
        <v>0</v>
      </c>
      <c r="CP111" s="42">
        <v>0</v>
      </c>
      <c r="CQ111" s="42">
        <v>0</v>
      </c>
      <c r="CR111" s="42">
        <v>0</v>
      </c>
      <c r="CS111" s="42">
        <v>0</v>
      </c>
      <c r="CT111" s="42">
        <v>1</v>
      </c>
      <c r="CU111" s="12">
        <f>SUM(CN111:CT111)</f>
        <v>1</v>
      </c>
      <c r="CV111" s="12">
        <f t="shared" si="1114"/>
        <v>0.2</v>
      </c>
      <c r="CW111" s="22">
        <f t="shared" si="1210"/>
        <v>0.82291666666666585</v>
      </c>
      <c r="CX111" s="42">
        <v>9</v>
      </c>
      <c r="CY111" s="42">
        <v>0</v>
      </c>
      <c r="CZ111" s="42">
        <v>0</v>
      </c>
      <c r="DA111" s="42">
        <v>0</v>
      </c>
      <c r="DB111" s="42">
        <v>0</v>
      </c>
      <c r="DC111" s="42">
        <v>0</v>
      </c>
      <c r="DD111" s="42">
        <v>0</v>
      </c>
      <c r="DE111" s="12">
        <f>SUM(CX111:DD111)</f>
        <v>9</v>
      </c>
      <c r="DF111" s="12">
        <f t="shared" si="1116"/>
        <v>9</v>
      </c>
      <c r="DG111" s="22">
        <f t="shared" si="1211"/>
        <v>0.82291666666666585</v>
      </c>
      <c r="DH111" s="42">
        <v>0</v>
      </c>
      <c r="DI111" s="42">
        <v>0</v>
      </c>
      <c r="DJ111" s="42">
        <v>0</v>
      </c>
      <c r="DK111" s="42">
        <v>0</v>
      </c>
      <c r="DL111" s="42">
        <v>0</v>
      </c>
      <c r="DM111" s="42">
        <v>0</v>
      </c>
      <c r="DN111" s="42">
        <v>0</v>
      </c>
      <c r="DO111" s="12">
        <f>SUM(DH111:DN111)</f>
        <v>0</v>
      </c>
      <c r="DP111" s="12">
        <f t="shared" si="1118"/>
        <v>0</v>
      </c>
      <c r="DQ111" s="22">
        <f t="shared" si="1212"/>
        <v>0.82291666666666585</v>
      </c>
      <c r="DR111" s="42">
        <v>20</v>
      </c>
      <c r="DS111" s="42">
        <v>2</v>
      </c>
      <c r="DT111" s="42">
        <v>0</v>
      </c>
      <c r="DU111" s="42">
        <v>0</v>
      </c>
      <c r="DV111" s="42">
        <v>0</v>
      </c>
      <c r="DW111" s="42">
        <v>2</v>
      </c>
      <c r="DX111" s="42">
        <v>0</v>
      </c>
      <c r="DY111" s="12">
        <f>SUM(DR111:DX111)</f>
        <v>24</v>
      </c>
      <c r="DZ111" s="12">
        <f t="shared" si="1120"/>
        <v>22.8</v>
      </c>
      <c r="EA111" s="22">
        <f t="shared" si="1213"/>
        <v>0.82291666666666585</v>
      </c>
      <c r="EB111" s="42">
        <v>139</v>
      </c>
      <c r="EC111" s="42">
        <v>8</v>
      </c>
      <c r="ED111" s="42">
        <v>1</v>
      </c>
      <c r="EE111" s="42">
        <v>2</v>
      </c>
      <c r="EF111" s="42">
        <v>8</v>
      </c>
      <c r="EG111" s="42">
        <v>16</v>
      </c>
      <c r="EH111" s="42">
        <v>2</v>
      </c>
      <c r="EI111" s="12">
        <f>SUM(EB111:EH111)</f>
        <v>176</v>
      </c>
      <c r="EJ111" s="12">
        <f t="shared" si="1122"/>
        <v>175.9</v>
      </c>
      <c r="EK111" s="22">
        <f t="shared" si="1214"/>
        <v>0.82291666666666585</v>
      </c>
      <c r="EL111" s="42">
        <v>1</v>
      </c>
      <c r="EM111" s="42">
        <v>0</v>
      </c>
      <c r="EN111" s="42">
        <v>0</v>
      </c>
      <c r="EO111" s="42">
        <v>0</v>
      </c>
      <c r="EP111" s="42">
        <v>0</v>
      </c>
      <c r="EQ111" s="42">
        <v>0</v>
      </c>
      <c r="ER111" s="42">
        <v>0</v>
      </c>
      <c r="ES111" s="12">
        <f>SUM(EL111:ER111)</f>
        <v>1</v>
      </c>
      <c r="ET111" s="12">
        <f t="shared" si="1124"/>
        <v>1</v>
      </c>
      <c r="EU111" s="22">
        <f t="shared" si="1215"/>
        <v>0.82291666666666585</v>
      </c>
      <c r="EV111" s="42">
        <v>2</v>
      </c>
      <c r="EW111" s="42">
        <v>0</v>
      </c>
      <c r="EX111" s="42">
        <v>0</v>
      </c>
      <c r="EY111" s="42">
        <v>0</v>
      </c>
      <c r="EZ111" s="42">
        <v>0</v>
      </c>
      <c r="FA111" s="42">
        <v>1</v>
      </c>
      <c r="FB111" s="42">
        <v>0</v>
      </c>
      <c r="FC111" s="12">
        <f>SUM(EV111:FB111)</f>
        <v>3</v>
      </c>
      <c r="FD111" s="12">
        <f t="shared" si="1126"/>
        <v>2.4</v>
      </c>
      <c r="FE111" s="22">
        <f t="shared" si="1216"/>
        <v>0.82291666666666585</v>
      </c>
      <c r="FF111" s="48">
        <f t="shared" si="1192"/>
        <v>1</v>
      </c>
      <c r="FG111" s="48">
        <f t="shared" si="1192"/>
        <v>0</v>
      </c>
      <c r="FH111" s="48">
        <f t="shared" si="1192"/>
        <v>0</v>
      </c>
      <c r="FI111" s="48">
        <f t="shared" si="1192"/>
        <v>0</v>
      </c>
      <c r="FJ111" s="48">
        <f t="shared" si="1192"/>
        <v>0</v>
      </c>
      <c r="FK111" s="48">
        <f t="shared" si="1192"/>
        <v>0</v>
      </c>
      <c r="FL111" s="48">
        <f t="shared" si="1192"/>
        <v>1</v>
      </c>
      <c r="FM111" s="12">
        <f>SUM(FF111:FL111)</f>
        <v>2</v>
      </c>
      <c r="FN111" s="12">
        <f t="shared" si="1128"/>
        <v>1.2</v>
      </c>
      <c r="FO111" s="22">
        <f t="shared" si="1217"/>
        <v>0.82291666666666585</v>
      </c>
      <c r="FP111" s="48">
        <f t="shared" si="1193"/>
        <v>45</v>
      </c>
      <c r="FQ111" s="48">
        <f t="shared" si="1193"/>
        <v>1</v>
      </c>
      <c r="FR111" s="48">
        <f t="shared" si="1193"/>
        <v>0</v>
      </c>
      <c r="FS111" s="48">
        <f t="shared" si="1193"/>
        <v>0</v>
      </c>
      <c r="FT111" s="48">
        <f t="shared" si="1193"/>
        <v>0</v>
      </c>
      <c r="FU111" s="48">
        <f t="shared" si="1193"/>
        <v>6</v>
      </c>
      <c r="FV111" s="48">
        <f t="shared" si="1193"/>
        <v>0</v>
      </c>
      <c r="FW111" s="12">
        <f>SUM(FP111:FV111)</f>
        <v>52</v>
      </c>
      <c r="FX111" s="12">
        <f t="shared" si="1130"/>
        <v>48.4</v>
      </c>
      <c r="FY111" s="22">
        <f t="shared" si="1218"/>
        <v>0.82291666666666585</v>
      </c>
      <c r="FZ111" s="48">
        <f t="shared" si="1194"/>
        <v>169</v>
      </c>
      <c r="GA111" s="48">
        <f t="shared" si="1194"/>
        <v>9</v>
      </c>
      <c r="GB111" s="48">
        <f t="shared" si="1194"/>
        <v>1</v>
      </c>
      <c r="GC111" s="48">
        <f t="shared" si="1194"/>
        <v>2</v>
      </c>
      <c r="GD111" s="48">
        <f t="shared" si="1194"/>
        <v>8</v>
      </c>
      <c r="GE111" s="48">
        <f t="shared" si="1194"/>
        <v>18</v>
      </c>
      <c r="GF111" s="48">
        <f t="shared" si="1194"/>
        <v>2</v>
      </c>
      <c r="GG111" s="12">
        <f>SUM(FZ111:GF111)</f>
        <v>209</v>
      </c>
      <c r="GH111" s="12">
        <f t="shared" si="1132"/>
        <v>207.7</v>
      </c>
      <c r="GI111" s="22">
        <f t="shared" si="1219"/>
        <v>0.82291666666666585</v>
      </c>
      <c r="GJ111" s="48">
        <f t="shared" si="1195"/>
        <v>216</v>
      </c>
      <c r="GK111" s="48">
        <f t="shared" si="1195"/>
        <v>20</v>
      </c>
      <c r="GL111" s="48">
        <f t="shared" si="1195"/>
        <v>0</v>
      </c>
      <c r="GM111" s="48">
        <f t="shared" si="1195"/>
        <v>1</v>
      </c>
      <c r="GN111" s="48">
        <f t="shared" si="1195"/>
        <v>5</v>
      </c>
      <c r="GO111" s="48">
        <f t="shared" si="1195"/>
        <v>24</v>
      </c>
      <c r="GP111" s="48">
        <f t="shared" si="1195"/>
        <v>7</v>
      </c>
      <c r="GQ111" s="12">
        <f>SUM(GJ111:GP111)</f>
        <v>273</v>
      </c>
      <c r="GR111" s="12">
        <f t="shared" si="1134"/>
        <v>259.3</v>
      </c>
      <c r="GS111" s="22">
        <f t="shared" si="1220"/>
        <v>0.82291666666666585</v>
      </c>
      <c r="GT111" s="48">
        <f t="shared" si="1196"/>
        <v>33</v>
      </c>
      <c r="GU111" s="48">
        <f t="shared" si="1196"/>
        <v>3</v>
      </c>
      <c r="GV111" s="48">
        <f t="shared" si="1196"/>
        <v>0</v>
      </c>
      <c r="GW111" s="48">
        <f t="shared" si="1196"/>
        <v>0</v>
      </c>
      <c r="GX111" s="48">
        <f t="shared" si="1196"/>
        <v>0</v>
      </c>
      <c r="GY111" s="48">
        <f t="shared" si="1196"/>
        <v>6</v>
      </c>
      <c r="GZ111" s="48">
        <f t="shared" si="1196"/>
        <v>0</v>
      </c>
      <c r="HA111" s="12">
        <f>SUM(GT111:GZ111)</f>
        <v>42</v>
      </c>
      <c r="HB111" s="12">
        <f t="shared" si="1136"/>
        <v>38.4</v>
      </c>
      <c r="HC111" s="22">
        <f t="shared" si="1221"/>
        <v>0.82291666666666585</v>
      </c>
      <c r="HD111" s="48">
        <f t="shared" si="1197"/>
        <v>11</v>
      </c>
      <c r="HE111" s="48">
        <f t="shared" si="1197"/>
        <v>0</v>
      </c>
      <c r="HF111" s="48">
        <f t="shared" si="1197"/>
        <v>0</v>
      </c>
      <c r="HG111" s="48">
        <f t="shared" si="1197"/>
        <v>0</v>
      </c>
      <c r="HH111" s="48">
        <f t="shared" si="1197"/>
        <v>0</v>
      </c>
      <c r="HI111" s="48">
        <f t="shared" si="1197"/>
        <v>0</v>
      </c>
      <c r="HJ111" s="48">
        <f t="shared" si="1197"/>
        <v>1</v>
      </c>
      <c r="HK111" s="12">
        <f>SUM(HD111:HJ111)</f>
        <v>12</v>
      </c>
      <c r="HL111" s="12">
        <f t="shared" si="1138"/>
        <v>11.2</v>
      </c>
      <c r="HM111" s="22">
        <f t="shared" si="1222"/>
        <v>0.82291666666666585</v>
      </c>
      <c r="HN111" s="48">
        <f t="shared" si="1198"/>
        <v>231</v>
      </c>
      <c r="HO111" s="48">
        <f t="shared" si="1198"/>
        <v>19</v>
      </c>
      <c r="HP111" s="48">
        <f t="shared" si="1198"/>
        <v>0</v>
      </c>
      <c r="HQ111" s="48">
        <f t="shared" si="1198"/>
        <v>1</v>
      </c>
      <c r="HR111" s="48">
        <f t="shared" si="1198"/>
        <v>5</v>
      </c>
      <c r="HS111" s="48">
        <f t="shared" si="1198"/>
        <v>25</v>
      </c>
      <c r="HT111" s="48">
        <f t="shared" si="1198"/>
        <v>7</v>
      </c>
      <c r="HU111" s="12">
        <f>SUM(HN111:HT111)</f>
        <v>288</v>
      </c>
      <c r="HV111" s="12">
        <f t="shared" si="1140"/>
        <v>273.7</v>
      </c>
      <c r="HW111" s="22">
        <f t="shared" si="1223"/>
        <v>0.82291666666666585</v>
      </c>
      <c r="HX111" s="48">
        <f t="shared" si="1199"/>
        <v>162</v>
      </c>
      <c r="HY111" s="48">
        <f t="shared" si="1199"/>
        <v>10</v>
      </c>
      <c r="HZ111" s="48">
        <f t="shared" si="1199"/>
        <v>1</v>
      </c>
      <c r="IA111" s="48">
        <f t="shared" si="1199"/>
        <v>2</v>
      </c>
      <c r="IB111" s="48">
        <f t="shared" si="1199"/>
        <v>8</v>
      </c>
      <c r="IC111" s="48">
        <f t="shared" si="1199"/>
        <v>19</v>
      </c>
      <c r="ID111" s="48">
        <f t="shared" si="1199"/>
        <v>2</v>
      </c>
      <c r="IE111" s="12">
        <f t="shared" si="809"/>
        <v>204</v>
      </c>
      <c r="IF111" s="12">
        <f t="shared" si="1142"/>
        <v>202.1</v>
      </c>
    </row>
    <row r="112" spans="1:240" ht="13" customHeight="1" thickTop="1" thickBot="1" x14ac:dyDescent="0.3">
      <c r="A112" s="23" t="s">
        <v>5</v>
      </c>
      <c r="B112" s="80">
        <f t="shared" ref="B112:I112" si="1224">SUM(B108:B111)</f>
        <v>24</v>
      </c>
      <c r="C112" s="80">
        <f t="shared" si="1224"/>
        <v>1</v>
      </c>
      <c r="D112" s="80">
        <f t="shared" si="1224"/>
        <v>0</v>
      </c>
      <c r="E112" s="80">
        <f t="shared" si="1224"/>
        <v>0</v>
      </c>
      <c r="F112" s="80">
        <f t="shared" si="1224"/>
        <v>0</v>
      </c>
      <c r="G112" s="80">
        <f t="shared" si="1224"/>
        <v>6</v>
      </c>
      <c r="H112" s="80">
        <f t="shared" si="1224"/>
        <v>4</v>
      </c>
      <c r="I112" s="13">
        <f t="shared" si="1224"/>
        <v>35</v>
      </c>
      <c r="J112" s="13">
        <f t="shared" ref="J112" si="1225">B112+C112+D112*1.5+E112*2.3+F112*2+G112*0.4+H112*0.2</f>
        <v>28.2</v>
      </c>
      <c r="K112" s="23" t="s">
        <v>5</v>
      </c>
      <c r="L112" s="80">
        <f t="shared" ref="L112:S112" si="1226">SUM(L108:L111)</f>
        <v>43</v>
      </c>
      <c r="M112" s="80">
        <f t="shared" si="1226"/>
        <v>1</v>
      </c>
      <c r="N112" s="80">
        <f t="shared" si="1226"/>
        <v>0</v>
      </c>
      <c r="O112" s="80">
        <f t="shared" si="1226"/>
        <v>0</v>
      </c>
      <c r="P112" s="80">
        <f t="shared" si="1226"/>
        <v>0</v>
      </c>
      <c r="Q112" s="80">
        <f t="shared" si="1226"/>
        <v>8</v>
      </c>
      <c r="R112" s="80">
        <f t="shared" si="1226"/>
        <v>6</v>
      </c>
      <c r="S112" s="13">
        <f t="shared" si="1226"/>
        <v>58</v>
      </c>
      <c r="T112" s="13">
        <f t="shared" ref="T112" si="1227">L112+M112+N112*1.5+O112*2.3+P112*2+Q112*0.4+R112*0.2</f>
        <v>48.400000000000006</v>
      </c>
      <c r="U112" s="23" t="s">
        <v>5</v>
      </c>
      <c r="V112" s="80">
        <f t="shared" ref="V112:AC112" si="1228">SUM(V108:V111)</f>
        <v>99</v>
      </c>
      <c r="W112" s="80">
        <f t="shared" si="1228"/>
        <v>3</v>
      </c>
      <c r="X112" s="80">
        <f t="shared" si="1228"/>
        <v>0</v>
      </c>
      <c r="Y112" s="80">
        <f t="shared" si="1228"/>
        <v>0</v>
      </c>
      <c r="Z112" s="80">
        <f t="shared" si="1228"/>
        <v>0</v>
      </c>
      <c r="AA112" s="80">
        <f t="shared" si="1228"/>
        <v>17</v>
      </c>
      <c r="AB112" s="80">
        <f t="shared" si="1228"/>
        <v>2</v>
      </c>
      <c r="AC112" s="13">
        <f t="shared" si="1228"/>
        <v>121</v>
      </c>
      <c r="AD112" s="13">
        <f t="shared" ref="AD112" si="1229">V112+W112+X112*1.5+Y112*2.3+Z112*2+AA112*0.4+AB112*0.2</f>
        <v>109.2</v>
      </c>
      <c r="AE112" s="23" t="s">
        <v>5</v>
      </c>
      <c r="AF112" s="80">
        <f t="shared" ref="AF112:AM112" si="1230">SUM(AF108:AF111)</f>
        <v>0</v>
      </c>
      <c r="AG112" s="80">
        <f t="shared" si="1230"/>
        <v>0</v>
      </c>
      <c r="AH112" s="80">
        <f t="shared" si="1230"/>
        <v>0</v>
      </c>
      <c r="AI112" s="80">
        <f t="shared" si="1230"/>
        <v>0</v>
      </c>
      <c r="AJ112" s="80">
        <f t="shared" si="1230"/>
        <v>0</v>
      </c>
      <c r="AK112" s="80">
        <f t="shared" si="1230"/>
        <v>0</v>
      </c>
      <c r="AL112" s="80">
        <f t="shared" si="1230"/>
        <v>0</v>
      </c>
      <c r="AM112" s="13">
        <f t="shared" si="1230"/>
        <v>0</v>
      </c>
      <c r="AN112" s="13">
        <f t="shared" ref="AN112" si="1231">AF112+AG112+AH112*1.5+AI112*2.3+AJ112*2+AK112*0.4+AL112*0.2</f>
        <v>0</v>
      </c>
      <c r="AO112" s="23" t="s">
        <v>5</v>
      </c>
      <c r="AP112" s="80">
        <f t="shared" ref="AP112:AW112" si="1232">SUM(AP108:AP111)</f>
        <v>1</v>
      </c>
      <c r="AQ112" s="80">
        <f t="shared" si="1232"/>
        <v>0</v>
      </c>
      <c r="AR112" s="80">
        <f t="shared" si="1232"/>
        <v>1</v>
      </c>
      <c r="AS112" s="80">
        <f t="shared" si="1232"/>
        <v>0</v>
      </c>
      <c r="AT112" s="80">
        <f t="shared" si="1232"/>
        <v>0</v>
      </c>
      <c r="AU112" s="80">
        <f t="shared" si="1232"/>
        <v>0</v>
      </c>
      <c r="AV112" s="80">
        <f t="shared" si="1232"/>
        <v>1</v>
      </c>
      <c r="AW112" s="13">
        <f t="shared" si="1232"/>
        <v>3</v>
      </c>
      <c r="AX112" s="13">
        <f t="shared" ref="AX112" si="1233">AP112+AQ112+AR112*1.5+AS112*2.3+AT112*2+AU112*0.4+AV112*0.2</f>
        <v>2.7</v>
      </c>
      <c r="AY112" s="23" t="s">
        <v>5</v>
      </c>
      <c r="AZ112" s="80">
        <f t="shared" ref="AZ112:BG112" si="1234">SUM(AZ108:AZ111)</f>
        <v>826</v>
      </c>
      <c r="BA112" s="80">
        <f t="shared" si="1234"/>
        <v>56</v>
      </c>
      <c r="BB112" s="80">
        <f t="shared" si="1234"/>
        <v>2</v>
      </c>
      <c r="BC112" s="80">
        <f t="shared" si="1234"/>
        <v>3</v>
      </c>
      <c r="BD112" s="80">
        <f t="shared" si="1234"/>
        <v>27</v>
      </c>
      <c r="BE112" s="80">
        <f t="shared" si="1234"/>
        <v>79</v>
      </c>
      <c r="BF112" s="80">
        <f t="shared" si="1234"/>
        <v>14</v>
      </c>
      <c r="BG112" s="13">
        <f t="shared" si="1234"/>
        <v>1007</v>
      </c>
      <c r="BH112" s="13">
        <f t="shared" ref="BH112" si="1235">AZ112+BA112+BB112*1.5+BC112*2.3+BD112*2+BE112*0.4+BF112*0.2</f>
        <v>980.3</v>
      </c>
      <c r="BI112" s="23" t="s">
        <v>5</v>
      </c>
      <c r="BJ112" s="80">
        <f t="shared" ref="BJ112:BQ112" si="1236">SUM(BJ108:BJ111)</f>
        <v>17</v>
      </c>
      <c r="BK112" s="80">
        <f t="shared" si="1236"/>
        <v>2</v>
      </c>
      <c r="BL112" s="80">
        <f t="shared" si="1236"/>
        <v>0</v>
      </c>
      <c r="BM112" s="80">
        <f t="shared" si="1236"/>
        <v>0</v>
      </c>
      <c r="BN112" s="80">
        <f t="shared" si="1236"/>
        <v>0</v>
      </c>
      <c r="BO112" s="80">
        <f t="shared" si="1236"/>
        <v>3</v>
      </c>
      <c r="BP112" s="80">
        <f t="shared" si="1236"/>
        <v>0</v>
      </c>
      <c r="BQ112" s="13">
        <f t="shared" si="1236"/>
        <v>22</v>
      </c>
      <c r="BR112" s="13">
        <f t="shared" ref="BR112" si="1237">BJ112+BK112+BL112*1.5+BM112*2.3+BN112*2+BO112*0.4+BP112*0.2</f>
        <v>20.2</v>
      </c>
      <c r="BS112" s="23" t="s">
        <v>5</v>
      </c>
      <c r="BT112" s="80">
        <f t="shared" ref="BT112:CA112" si="1238">SUM(BT108:BT111)</f>
        <v>0</v>
      </c>
      <c r="BU112" s="80">
        <f t="shared" si="1238"/>
        <v>0</v>
      </c>
      <c r="BV112" s="80">
        <f t="shared" si="1238"/>
        <v>0</v>
      </c>
      <c r="BW112" s="80">
        <f t="shared" si="1238"/>
        <v>0</v>
      </c>
      <c r="BX112" s="80">
        <f t="shared" si="1238"/>
        <v>0</v>
      </c>
      <c r="BY112" s="80">
        <f t="shared" si="1238"/>
        <v>0</v>
      </c>
      <c r="BZ112" s="80">
        <f t="shared" si="1238"/>
        <v>0</v>
      </c>
      <c r="CA112" s="13">
        <f t="shared" si="1238"/>
        <v>0</v>
      </c>
      <c r="CB112" s="13">
        <f t="shared" ref="CB112" si="1239">BT112+BU112+BV112*1.5+BW112*2.3+BX112*2+BY112*0.4+BZ112*0.2</f>
        <v>0</v>
      </c>
      <c r="CC112" s="23" t="s">
        <v>5</v>
      </c>
      <c r="CD112" s="80">
        <f t="shared" ref="CD112:CK112" si="1240">SUM(CD108:CD111)</f>
        <v>8</v>
      </c>
      <c r="CE112" s="80">
        <f t="shared" si="1240"/>
        <v>1</v>
      </c>
      <c r="CF112" s="80">
        <f t="shared" si="1240"/>
        <v>0</v>
      </c>
      <c r="CG112" s="80">
        <f t="shared" si="1240"/>
        <v>0</v>
      </c>
      <c r="CH112" s="80">
        <f t="shared" si="1240"/>
        <v>0</v>
      </c>
      <c r="CI112" s="80">
        <f t="shared" si="1240"/>
        <v>1</v>
      </c>
      <c r="CJ112" s="80">
        <f t="shared" si="1240"/>
        <v>0</v>
      </c>
      <c r="CK112" s="13">
        <f t="shared" si="1240"/>
        <v>10</v>
      </c>
      <c r="CL112" s="13">
        <f t="shared" ref="CL112" si="1241">CD112+CE112+CF112*1.5+CG112*2.3+CH112*2+CI112*0.4+CJ112*0.2</f>
        <v>9.4</v>
      </c>
      <c r="CM112" s="23" t="s">
        <v>5</v>
      </c>
      <c r="CN112" s="80">
        <f t="shared" ref="CN112:CU112" si="1242">SUM(CN108:CN111)</f>
        <v>0</v>
      </c>
      <c r="CO112" s="80">
        <f t="shared" si="1242"/>
        <v>1</v>
      </c>
      <c r="CP112" s="80">
        <f t="shared" si="1242"/>
        <v>0</v>
      </c>
      <c r="CQ112" s="80">
        <f t="shared" si="1242"/>
        <v>0</v>
      </c>
      <c r="CR112" s="80">
        <f t="shared" si="1242"/>
        <v>0</v>
      </c>
      <c r="CS112" s="80">
        <f t="shared" si="1242"/>
        <v>0</v>
      </c>
      <c r="CT112" s="80">
        <f t="shared" si="1242"/>
        <v>4</v>
      </c>
      <c r="CU112" s="13">
        <f t="shared" si="1242"/>
        <v>5</v>
      </c>
      <c r="CV112" s="13">
        <f t="shared" ref="CV112" si="1243">CN112+CO112+CP112*1.5+CQ112*2.3+CR112*2+CS112*0.4+CT112*0.2</f>
        <v>1.8</v>
      </c>
      <c r="CW112" s="23" t="s">
        <v>5</v>
      </c>
      <c r="CX112" s="80">
        <f t="shared" ref="CX112:DE112" si="1244">SUM(CX108:CX111)</f>
        <v>21</v>
      </c>
      <c r="CY112" s="80">
        <f t="shared" si="1244"/>
        <v>0</v>
      </c>
      <c r="CZ112" s="80">
        <f t="shared" si="1244"/>
        <v>0</v>
      </c>
      <c r="DA112" s="80">
        <f t="shared" si="1244"/>
        <v>0</v>
      </c>
      <c r="DB112" s="80">
        <f t="shared" si="1244"/>
        <v>0</v>
      </c>
      <c r="DC112" s="80">
        <f t="shared" si="1244"/>
        <v>5</v>
      </c>
      <c r="DD112" s="80">
        <f t="shared" si="1244"/>
        <v>2</v>
      </c>
      <c r="DE112" s="13">
        <f t="shared" si="1244"/>
        <v>28</v>
      </c>
      <c r="DF112" s="13">
        <f t="shared" ref="DF112" si="1245">CX112+CY112+CZ112*1.5+DA112*2.3+DB112*2+DC112*0.4+DD112*0.2</f>
        <v>23.4</v>
      </c>
      <c r="DG112" s="23" t="s">
        <v>5</v>
      </c>
      <c r="DH112" s="80">
        <f t="shared" ref="DH112:DO112" si="1246">SUM(DH108:DH111)</f>
        <v>0</v>
      </c>
      <c r="DI112" s="80">
        <f t="shared" si="1246"/>
        <v>0</v>
      </c>
      <c r="DJ112" s="80">
        <f t="shared" si="1246"/>
        <v>0</v>
      </c>
      <c r="DK112" s="80">
        <f t="shared" si="1246"/>
        <v>0</v>
      </c>
      <c r="DL112" s="80">
        <f t="shared" si="1246"/>
        <v>0</v>
      </c>
      <c r="DM112" s="80">
        <f t="shared" si="1246"/>
        <v>0</v>
      </c>
      <c r="DN112" s="80">
        <f t="shared" si="1246"/>
        <v>0</v>
      </c>
      <c r="DO112" s="13">
        <f t="shared" si="1246"/>
        <v>0</v>
      </c>
      <c r="DP112" s="13">
        <f t="shared" ref="DP112" si="1247">DH112+DI112+DJ112*1.5+DK112*2.3+DL112*2+DM112*0.4+DN112*0.2</f>
        <v>0</v>
      </c>
      <c r="DQ112" s="23" t="s">
        <v>5</v>
      </c>
      <c r="DR112" s="80">
        <f t="shared" ref="DR112:DY112" si="1248">SUM(DR108:DR111)</f>
        <v>59</v>
      </c>
      <c r="DS112" s="80">
        <f t="shared" si="1248"/>
        <v>3</v>
      </c>
      <c r="DT112" s="80">
        <f t="shared" si="1248"/>
        <v>3</v>
      </c>
      <c r="DU112" s="80">
        <f t="shared" si="1248"/>
        <v>0</v>
      </c>
      <c r="DV112" s="80">
        <f t="shared" si="1248"/>
        <v>0</v>
      </c>
      <c r="DW112" s="80">
        <f t="shared" si="1248"/>
        <v>9</v>
      </c>
      <c r="DX112" s="80">
        <f t="shared" si="1248"/>
        <v>5</v>
      </c>
      <c r="DY112" s="13">
        <f t="shared" si="1248"/>
        <v>79</v>
      </c>
      <c r="DZ112" s="13">
        <f t="shared" ref="DZ112" si="1249">DR112+DS112+DT112*1.5+DU112*2.3+DV112*2+DW112*0.4+DX112*0.2</f>
        <v>71.099999999999994</v>
      </c>
      <c r="EA112" s="23" t="s">
        <v>5</v>
      </c>
      <c r="EB112" s="80">
        <f t="shared" ref="EB112:EI112" si="1250">SUM(EB108:EB111)</f>
        <v>570</v>
      </c>
      <c r="EC112" s="80">
        <f t="shared" si="1250"/>
        <v>25</v>
      </c>
      <c r="ED112" s="80">
        <f t="shared" si="1250"/>
        <v>5</v>
      </c>
      <c r="EE112" s="80">
        <f t="shared" si="1250"/>
        <v>6</v>
      </c>
      <c r="EF112" s="80">
        <f t="shared" si="1250"/>
        <v>30</v>
      </c>
      <c r="EG112" s="80">
        <f t="shared" si="1250"/>
        <v>56</v>
      </c>
      <c r="EH112" s="80">
        <f t="shared" si="1250"/>
        <v>9</v>
      </c>
      <c r="EI112" s="13">
        <f t="shared" si="1250"/>
        <v>701</v>
      </c>
      <c r="EJ112" s="13">
        <f t="shared" ref="EJ112" si="1251">EB112+EC112+ED112*1.5+EE112*2.3+EF112*2+EG112*0.4+EH112*0.2</f>
        <v>700.49999999999989</v>
      </c>
      <c r="EK112" s="23" t="s">
        <v>5</v>
      </c>
      <c r="EL112" s="80">
        <f t="shared" ref="EL112:ES112" si="1252">SUM(EL108:EL111)</f>
        <v>1</v>
      </c>
      <c r="EM112" s="80">
        <f t="shared" si="1252"/>
        <v>0</v>
      </c>
      <c r="EN112" s="80">
        <f t="shared" si="1252"/>
        <v>0</v>
      </c>
      <c r="EO112" s="80">
        <f t="shared" si="1252"/>
        <v>0</v>
      </c>
      <c r="EP112" s="80">
        <f t="shared" si="1252"/>
        <v>0</v>
      </c>
      <c r="EQ112" s="80">
        <f t="shared" si="1252"/>
        <v>0</v>
      </c>
      <c r="ER112" s="80">
        <f t="shared" si="1252"/>
        <v>0</v>
      </c>
      <c r="ES112" s="13">
        <f t="shared" si="1252"/>
        <v>1</v>
      </c>
      <c r="ET112" s="13">
        <f t="shared" ref="ET112" si="1253">EL112+EM112+EN112*1.5+EO112*2.3+EP112*2+EQ112*0.4+ER112*0.2</f>
        <v>1</v>
      </c>
      <c r="EU112" s="23" t="s">
        <v>5</v>
      </c>
      <c r="EV112" s="80">
        <f t="shared" ref="EV112:FC112" si="1254">SUM(EV108:EV111)</f>
        <v>5</v>
      </c>
      <c r="EW112" s="80">
        <f t="shared" si="1254"/>
        <v>0</v>
      </c>
      <c r="EX112" s="80">
        <f t="shared" si="1254"/>
        <v>0</v>
      </c>
      <c r="EY112" s="80">
        <f t="shared" si="1254"/>
        <v>0</v>
      </c>
      <c r="EZ112" s="80">
        <f t="shared" si="1254"/>
        <v>0</v>
      </c>
      <c r="FA112" s="80">
        <f t="shared" si="1254"/>
        <v>1</v>
      </c>
      <c r="FB112" s="80">
        <f t="shared" si="1254"/>
        <v>0</v>
      </c>
      <c r="FC112" s="13">
        <f t="shared" si="1254"/>
        <v>6</v>
      </c>
      <c r="FD112" s="13">
        <f t="shared" ref="FD112" si="1255">EV112+EW112+EX112*1.5+EY112*2.3+EZ112*2+FA112*0.4+FB112*0.2</f>
        <v>5.4</v>
      </c>
      <c r="FE112" s="23" t="s">
        <v>5</v>
      </c>
      <c r="FF112" s="44">
        <f t="shared" ref="FF112:FM112" si="1256">SUM(FF108:FF111)</f>
        <v>2</v>
      </c>
      <c r="FG112" s="44">
        <f t="shared" si="1256"/>
        <v>1</v>
      </c>
      <c r="FH112" s="44">
        <f t="shared" si="1256"/>
        <v>1</v>
      </c>
      <c r="FI112" s="44">
        <f t="shared" si="1256"/>
        <v>0</v>
      </c>
      <c r="FJ112" s="44">
        <f t="shared" si="1256"/>
        <v>0</v>
      </c>
      <c r="FK112" s="44">
        <f t="shared" si="1256"/>
        <v>0</v>
      </c>
      <c r="FL112" s="44">
        <f t="shared" si="1256"/>
        <v>5</v>
      </c>
      <c r="FM112" s="13">
        <f t="shared" si="1256"/>
        <v>9</v>
      </c>
      <c r="FN112" s="13">
        <f t="shared" ref="FN112" si="1257">FF112+FG112+FH112*1.5+FI112*2.3+FJ112*2+FK112*0.4+FL112*0.2</f>
        <v>5.5</v>
      </c>
      <c r="FO112" s="23" t="s">
        <v>5</v>
      </c>
      <c r="FP112" s="44">
        <f t="shared" ref="FP112:FW112" si="1258">SUM(FP108:FP111)</f>
        <v>166</v>
      </c>
      <c r="FQ112" s="44">
        <f t="shared" si="1258"/>
        <v>5</v>
      </c>
      <c r="FR112" s="44">
        <f t="shared" si="1258"/>
        <v>0</v>
      </c>
      <c r="FS112" s="44">
        <f t="shared" si="1258"/>
        <v>0</v>
      </c>
      <c r="FT112" s="44">
        <f t="shared" si="1258"/>
        <v>0</v>
      </c>
      <c r="FU112" s="44">
        <f t="shared" si="1258"/>
        <v>31</v>
      </c>
      <c r="FV112" s="44">
        <f t="shared" si="1258"/>
        <v>12</v>
      </c>
      <c r="FW112" s="13">
        <f t="shared" si="1258"/>
        <v>214</v>
      </c>
      <c r="FX112" s="13">
        <f t="shared" ref="FX112" si="1259">FP112+FQ112+FR112*1.5+FS112*2.3+FT112*2+FU112*0.4+FV112*0.2</f>
        <v>185.8</v>
      </c>
      <c r="FY112" s="23" t="s">
        <v>5</v>
      </c>
      <c r="FZ112" s="44">
        <f t="shared" ref="FZ112:GG112" si="1260">SUM(FZ108:FZ111)</f>
        <v>677</v>
      </c>
      <c r="GA112" s="44">
        <f t="shared" si="1260"/>
        <v>29</v>
      </c>
      <c r="GB112" s="44">
        <f t="shared" si="1260"/>
        <v>5</v>
      </c>
      <c r="GC112" s="44">
        <f t="shared" si="1260"/>
        <v>6</v>
      </c>
      <c r="GD112" s="44">
        <f t="shared" si="1260"/>
        <v>30</v>
      </c>
      <c r="GE112" s="44">
        <f t="shared" si="1260"/>
        <v>74</v>
      </c>
      <c r="GF112" s="44">
        <f t="shared" si="1260"/>
        <v>11</v>
      </c>
      <c r="GG112" s="13">
        <f t="shared" si="1260"/>
        <v>832</v>
      </c>
      <c r="GH112" s="13">
        <f t="shared" ref="GH112" si="1261">FZ112+GA112+GB112*1.5+GC112*2.3+GD112*2+GE112*0.4+GF112*0.2</f>
        <v>819.1</v>
      </c>
      <c r="GI112" s="23" t="s">
        <v>5</v>
      </c>
      <c r="GJ112" s="44">
        <f t="shared" ref="GJ112:GQ112" si="1262">SUM(GJ108:GJ111)</f>
        <v>844</v>
      </c>
      <c r="GK112" s="44">
        <f t="shared" si="1262"/>
        <v>58</v>
      </c>
      <c r="GL112" s="44">
        <f t="shared" si="1262"/>
        <v>3</v>
      </c>
      <c r="GM112" s="44">
        <f t="shared" si="1262"/>
        <v>3</v>
      </c>
      <c r="GN112" s="44">
        <f t="shared" si="1262"/>
        <v>27</v>
      </c>
      <c r="GO112" s="44">
        <f t="shared" si="1262"/>
        <v>82</v>
      </c>
      <c r="GP112" s="44">
        <f t="shared" si="1262"/>
        <v>15</v>
      </c>
      <c r="GQ112" s="13">
        <f t="shared" si="1262"/>
        <v>1032</v>
      </c>
      <c r="GR112" s="13">
        <f t="shared" ref="GR112" si="1263">GJ112+GK112+GL112*1.5+GM112*2.3+GN112*2+GO112*0.4+GP112*0.2</f>
        <v>1003.1999999999999</v>
      </c>
      <c r="GS112" s="23" t="s">
        <v>5</v>
      </c>
      <c r="GT112" s="44">
        <f t="shared" ref="GT112:HA112" si="1264">SUM(GT108:GT111)</f>
        <v>119</v>
      </c>
      <c r="GU112" s="44">
        <f t="shared" si="1264"/>
        <v>6</v>
      </c>
      <c r="GV112" s="44">
        <f t="shared" si="1264"/>
        <v>3</v>
      </c>
      <c r="GW112" s="44">
        <f t="shared" si="1264"/>
        <v>0</v>
      </c>
      <c r="GX112" s="44">
        <f t="shared" si="1264"/>
        <v>0</v>
      </c>
      <c r="GY112" s="44">
        <f t="shared" si="1264"/>
        <v>20</v>
      </c>
      <c r="GZ112" s="44">
        <f t="shared" si="1264"/>
        <v>11</v>
      </c>
      <c r="HA112" s="13">
        <f t="shared" si="1264"/>
        <v>159</v>
      </c>
      <c r="HB112" s="13">
        <f t="shared" ref="HB112" si="1265">GT112+GU112+GV112*1.5+GW112*2.3+GX112*2+GY112*0.4+GZ112*0.2</f>
        <v>139.69999999999999</v>
      </c>
      <c r="HC112" s="23" t="s">
        <v>5</v>
      </c>
      <c r="HD112" s="44">
        <f t="shared" ref="HD112:HK112" si="1266">SUM(HD108:HD111)</f>
        <v>29</v>
      </c>
      <c r="HE112" s="44">
        <f t="shared" si="1266"/>
        <v>2</v>
      </c>
      <c r="HF112" s="44">
        <f t="shared" si="1266"/>
        <v>0</v>
      </c>
      <c r="HG112" s="44">
        <f t="shared" si="1266"/>
        <v>0</v>
      </c>
      <c r="HH112" s="44">
        <f t="shared" si="1266"/>
        <v>0</v>
      </c>
      <c r="HI112" s="44">
        <f t="shared" si="1266"/>
        <v>6</v>
      </c>
      <c r="HJ112" s="44">
        <f t="shared" si="1266"/>
        <v>6</v>
      </c>
      <c r="HK112" s="13">
        <f t="shared" si="1266"/>
        <v>43</v>
      </c>
      <c r="HL112" s="13">
        <f t="shared" ref="HL112" si="1267">HD112+HE112+HF112*1.5+HG112*2.3+HH112*2+HI112*0.4+HJ112*0.2</f>
        <v>34.6</v>
      </c>
      <c r="HM112" s="23" t="s">
        <v>5</v>
      </c>
      <c r="HN112" s="44">
        <f t="shared" ref="HN112:HU112" si="1268">SUM(HN108:HN111)</f>
        <v>876</v>
      </c>
      <c r="HO112" s="44">
        <f t="shared" si="1268"/>
        <v>57</v>
      </c>
      <c r="HP112" s="44">
        <f t="shared" si="1268"/>
        <v>2</v>
      </c>
      <c r="HQ112" s="44">
        <f t="shared" si="1268"/>
        <v>3</v>
      </c>
      <c r="HR112" s="44">
        <f t="shared" si="1268"/>
        <v>27</v>
      </c>
      <c r="HS112" s="44">
        <f t="shared" si="1268"/>
        <v>91</v>
      </c>
      <c r="HT112" s="44">
        <f t="shared" si="1268"/>
        <v>20</v>
      </c>
      <c r="HU112" s="13">
        <f t="shared" si="1268"/>
        <v>1076</v>
      </c>
      <c r="HV112" s="13">
        <f t="shared" ref="HV112" si="1269">HN112+HO112+HP112*1.5+HQ112*2.3+HR112*2+HS112*0.4+HT112*0.2</f>
        <v>1037.3</v>
      </c>
      <c r="HW112" s="23" t="s">
        <v>5</v>
      </c>
      <c r="HX112" s="44">
        <f t="shared" ref="HX112:ID112" si="1270">SUM(HX108:HX111)</f>
        <v>635</v>
      </c>
      <c r="HY112" s="44">
        <f t="shared" si="1270"/>
        <v>28</v>
      </c>
      <c r="HZ112" s="44">
        <f t="shared" si="1270"/>
        <v>8</v>
      </c>
      <c r="IA112" s="44">
        <f t="shared" si="1270"/>
        <v>6</v>
      </c>
      <c r="IB112" s="44">
        <f t="shared" si="1270"/>
        <v>30</v>
      </c>
      <c r="IC112" s="44">
        <f t="shared" si="1270"/>
        <v>66</v>
      </c>
      <c r="ID112" s="44">
        <f t="shared" si="1270"/>
        <v>14</v>
      </c>
      <c r="IE112" s="13">
        <f t="shared" ref="IE112" si="1271">SUM(HX112:ID112)</f>
        <v>787</v>
      </c>
      <c r="IF112" s="13">
        <f t="shared" ref="IF112" si="1272">HX112+HY112+HZ112*1.5+IA112*2.3+IB112*2+IC112*0.4+ID112*0.2</f>
        <v>777.99999999999989</v>
      </c>
    </row>
    <row r="113" spans="1:240" ht="13" customHeight="1" thickTop="1" x14ac:dyDescent="0.25">
      <c r="A113" s="22">
        <f>A111+"00:15"</f>
        <v>0.83333333333333248</v>
      </c>
      <c r="B113" s="42">
        <v>8</v>
      </c>
      <c r="C113" s="42">
        <v>6</v>
      </c>
      <c r="D113" s="42">
        <v>0</v>
      </c>
      <c r="E113" s="42">
        <v>0</v>
      </c>
      <c r="F113" s="42">
        <v>0</v>
      </c>
      <c r="G113" s="42">
        <v>1</v>
      </c>
      <c r="H113" s="42">
        <v>1</v>
      </c>
      <c r="I113" s="12">
        <f>SUM(B113:H113)</f>
        <v>16</v>
      </c>
      <c r="J113" s="12">
        <f t="shared" si="1096"/>
        <v>14.6</v>
      </c>
      <c r="K113" s="22">
        <f>K111+"00:15"</f>
        <v>0.83333333333333248</v>
      </c>
      <c r="L113" s="42">
        <v>11</v>
      </c>
      <c r="M113" s="42">
        <v>1</v>
      </c>
      <c r="N113" s="42">
        <v>0</v>
      </c>
      <c r="O113" s="42">
        <v>0</v>
      </c>
      <c r="P113" s="42">
        <v>0</v>
      </c>
      <c r="Q113" s="42">
        <v>2</v>
      </c>
      <c r="R113" s="42">
        <v>1</v>
      </c>
      <c r="S113" s="12">
        <f>SUM(L113:R113)</f>
        <v>15</v>
      </c>
      <c r="T113" s="12">
        <f t="shared" si="1098"/>
        <v>13</v>
      </c>
      <c r="U113" s="22">
        <f>U111+"00:15"</f>
        <v>0.83333333333333248</v>
      </c>
      <c r="V113" s="42">
        <v>30</v>
      </c>
      <c r="W113" s="42">
        <v>2</v>
      </c>
      <c r="X113" s="42">
        <v>0</v>
      </c>
      <c r="Y113" s="42">
        <v>0</v>
      </c>
      <c r="Z113" s="42">
        <v>0</v>
      </c>
      <c r="AA113" s="42">
        <v>5</v>
      </c>
      <c r="AB113" s="42">
        <v>1</v>
      </c>
      <c r="AC113" s="12">
        <f>SUM(V113:AB113)</f>
        <v>38</v>
      </c>
      <c r="AD113" s="12">
        <f t="shared" si="1100"/>
        <v>34.200000000000003</v>
      </c>
      <c r="AE113" s="22">
        <f>AE111+"00:15"</f>
        <v>0.83333333333333248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12">
        <f>SUM(AF113:AL113)</f>
        <v>0</v>
      </c>
      <c r="AN113" s="12">
        <f t="shared" si="1102"/>
        <v>0</v>
      </c>
      <c r="AO113" s="22">
        <f>AO111+"00:15"</f>
        <v>0.83333333333333248</v>
      </c>
      <c r="AP113" s="42">
        <v>1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12">
        <f>SUM(AP113:AV113)</f>
        <v>1</v>
      </c>
      <c r="AX113" s="12">
        <f t="shared" si="1104"/>
        <v>1</v>
      </c>
      <c r="AY113" s="22">
        <f>AY111+"00:15"</f>
        <v>0.83333333333333248</v>
      </c>
      <c r="AZ113" s="42">
        <v>161</v>
      </c>
      <c r="BA113" s="42">
        <v>16</v>
      </c>
      <c r="BB113" s="42">
        <v>1</v>
      </c>
      <c r="BC113" s="42">
        <v>1</v>
      </c>
      <c r="BD113" s="42">
        <v>5</v>
      </c>
      <c r="BE113" s="42">
        <v>14</v>
      </c>
      <c r="BF113" s="42">
        <v>2</v>
      </c>
      <c r="BG113" s="12">
        <f>SUM(AZ113:BF113)</f>
        <v>200</v>
      </c>
      <c r="BH113" s="12">
        <f t="shared" si="1106"/>
        <v>196.8</v>
      </c>
      <c r="BI113" s="22">
        <f>BI111+"00:15"</f>
        <v>0.83333333333333248</v>
      </c>
      <c r="BJ113" s="42">
        <v>0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12">
        <f>SUM(BJ113:BP113)</f>
        <v>0</v>
      </c>
      <c r="BR113" s="12">
        <f t="shared" si="1108"/>
        <v>0</v>
      </c>
      <c r="BS113" s="22">
        <f>BS111+"00:15"</f>
        <v>0.83333333333333248</v>
      </c>
      <c r="BT113" s="42">
        <v>0</v>
      </c>
      <c r="BU113" s="42">
        <v>0</v>
      </c>
      <c r="BV113" s="42">
        <v>0</v>
      </c>
      <c r="BW113" s="42">
        <v>0</v>
      </c>
      <c r="BX113" s="42">
        <v>0</v>
      </c>
      <c r="BY113" s="42">
        <v>0</v>
      </c>
      <c r="BZ113" s="42">
        <v>0</v>
      </c>
      <c r="CA113" s="12">
        <f>SUM(BT113:BZ113)</f>
        <v>0</v>
      </c>
      <c r="CB113" s="12">
        <f t="shared" si="1110"/>
        <v>0</v>
      </c>
      <c r="CC113" s="22">
        <f>CC111+"00:15"</f>
        <v>0.83333333333333248</v>
      </c>
      <c r="CD113" s="42">
        <v>3</v>
      </c>
      <c r="CE113" s="42">
        <v>0</v>
      </c>
      <c r="CF113" s="42">
        <v>0</v>
      </c>
      <c r="CG113" s="42">
        <v>0</v>
      </c>
      <c r="CH113" s="42">
        <v>0</v>
      </c>
      <c r="CI113" s="42">
        <v>1</v>
      </c>
      <c r="CJ113" s="42">
        <v>0</v>
      </c>
      <c r="CK113" s="12">
        <f>SUM(CD113:CJ113)</f>
        <v>4</v>
      </c>
      <c r="CL113" s="12">
        <f t="shared" si="1112"/>
        <v>3.4</v>
      </c>
      <c r="CM113" s="22">
        <f>CM111+"00:15"</f>
        <v>0.83333333333333248</v>
      </c>
      <c r="CN113" s="42">
        <v>0</v>
      </c>
      <c r="CO113" s="42">
        <v>0</v>
      </c>
      <c r="CP113" s="42">
        <v>0</v>
      </c>
      <c r="CQ113" s="42">
        <v>0</v>
      </c>
      <c r="CR113" s="42">
        <v>0</v>
      </c>
      <c r="CS113" s="42">
        <v>0</v>
      </c>
      <c r="CT113" s="42">
        <v>0</v>
      </c>
      <c r="CU113" s="12">
        <f>SUM(CN113:CT113)</f>
        <v>0</v>
      </c>
      <c r="CV113" s="12">
        <f t="shared" si="1114"/>
        <v>0</v>
      </c>
      <c r="CW113" s="22">
        <f>CW111+"00:15"</f>
        <v>0.83333333333333248</v>
      </c>
      <c r="CX113" s="42">
        <v>4</v>
      </c>
      <c r="CY113" s="42">
        <v>1</v>
      </c>
      <c r="CZ113" s="42">
        <v>0</v>
      </c>
      <c r="DA113" s="42">
        <v>0</v>
      </c>
      <c r="DB113" s="42">
        <v>0</v>
      </c>
      <c r="DC113" s="42">
        <v>0</v>
      </c>
      <c r="DD113" s="42">
        <v>0</v>
      </c>
      <c r="DE113" s="12">
        <f>SUM(CX113:DD113)</f>
        <v>5</v>
      </c>
      <c r="DF113" s="12">
        <f t="shared" si="1116"/>
        <v>5</v>
      </c>
      <c r="DG113" s="22">
        <f>DG111+"00:15"</f>
        <v>0.83333333333333248</v>
      </c>
      <c r="DH113" s="42">
        <v>0</v>
      </c>
      <c r="DI113" s="42">
        <v>0</v>
      </c>
      <c r="DJ113" s="42">
        <v>0</v>
      </c>
      <c r="DK113" s="42">
        <v>0</v>
      </c>
      <c r="DL113" s="42">
        <v>0</v>
      </c>
      <c r="DM113" s="42">
        <v>0</v>
      </c>
      <c r="DN113" s="42">
        <v>0</v>
      </c>
      <c r="DO113" s="12">
        <f>SUM(DH113:DN113)</f>
        <v>0</v>
      </c>
      <c r="DP113" s="12">
        <f t="shared" si="1118"/>
        <v>0</v>
      </c>
      <c r="DQ113" s="22">
        <f>DQ111+"00:15"</f>
        <v>0.83333333333333248</v>
      </c>
      <c r="DR113" s="42">
        <v>12</v>
      </c>
      <c r="DS113" s="42">
        <v>0</v>
      </c>
      <c r="DT113" s="42">
        <v>0</v>
      </c>
      <c r="DU113" s="42">
        <v>0</v>
      </c>
      <c r="DV113" s="42">
        <v>0</v>
      </c>
      <c r="DW113" s="42">
        <v>2</v>
      </c>
      <c r="DX113" s="42">
        <v>0</v>
      </c>
      <c r="DY113" s="12">
        <f>SUM(DR113:DX113)</f>
        <v>14</v>
      </c>
      <c r="DZ113" s="12">
        <f t="shared" si="1120"/>
        <v>12.8</v>
      </c>
      <c r="EA113" s="22">
        <f>EA111+"00:15"</f>
        <v>0.83333333333333248</v>
      </c>
      <c r="EB113" s="42">
        <v>99</v>
      </c>
      <c r="EC113" s="42">
        <v>1</v>
      </c>
      <c r="ED113" s="42">
        <v>1</v>
      </c>
      <c r="EE113" s="42">
        <v>0</v>
      </c>
      <c r="EF113" s="42">
        <v>8</v>
      </c>
      <c r="EG113" s="42">
        <v>9</v>
      </c>
      <c r="EH113" s="42">
        <v>2</v>
      </c>
      <c r="EI113" s="12">
        <f>SUM(EB113:EH113)</f>
        <v>120</v>
      </c>
      <c r="EJ113" s="12">
        <f t="shared" si="1122"/>
        <v>121.5</v>
      </c>
      <c r="EK113" s="22">
        <f>EK111+"00:15"</f>
        <v>0.83333333333333248</v>
      </c>
      <c r="EL113" s="42">
        <v>0</v>
      </c>
      <c r="EM113" s="42">
        <v>0</v>
      </c>
      <c r="EN113" s="42">
        <v>0</v>
      </c>
      <c r="EO113" s="42">
        <v>0</v>
      </c>
      <c r="EP113" s="42">
        <v>0</v>
      </c>
      <c r="EQ113" s="42">
        <v>0</v>
      </c>
      <c r="ER113" s="42">
        <v>0</v>
      </c>
      <c r="ES113" s="12">
        <f>SUM(EL113:ER113)</f>
        <v>0</v>
      </c>
      <c r="ET113" s="12">
        <f t="shared" si="1124"/>
        <v>0</v>
      </c>
      <c r="EU113" s="22">
        <f>EU111+"00:15"</f>
        <v>0.83333333333333248</v>
      </c>
      <c r="EV113" s="42">
        <v>1</v>
      </c>
      <c r="EW113" s="42">
        <v>0</v>
      </c>
      <c r="EX113" s="42">
        <v>0</v>
      </c>
      <c r="EY113" s="42">
        <v>0</v>
      </c>
      <c r="EZ113" s="42">
        <v>0</v>
      </c>
      <c r="FA113" s="42">
        <v>0</v>
      </c>
      <c r="FB113" s="42">
        <v>0</v>
      </c>
      <c r="FC113" s="12">
        <f>SUM(EV113:FB113)</f>
        <v>1</v>
      </c>
      <c r="FD113" s="12">
        <f t="shared" si="1126"/>
        <v>1</v>
      </c>
      <c r="FE113" s="22">
        <f>FE111+"00:15"</f>
        <v>0.83333333333333248</v>
      </c>
      <c r="FF113" s="48">
        <f t="shared" ref="FF113:FL116" si="1273">SUM(AF113,AP113,CN113,EL113)</f>
        <v>1</v>
      </c>
      <c r="FG113" s="48">
        <f t="shared" si="1273"/>
        <v>0</v>
      </c>
      <c r="FH113" s="48">
        <f t="shared" si="1273"/>
        <v>0</v>
      </c>
      <c r="FI113" s="48">
        <f t="shared" si="1273"/>
        <v>0</v>
      </c>
      <c r="FJ113" s="48">
        <f t="shared" si="1273"/>
        <v>0</v>
      </c>
      <c r="FK113" s="48">
        <f t="shared" si="1273"/>
        <v>0</v>
      </c>
      <c r="FL113" s="48">
        <f t="shared" si="1273"/>
        <v>0</v>
      </c>
      <c r="FM113" s="12">
        <f>SUM(FF113:FL113)</f>
        <v>1</v>
      </c>
      <c r="FN113" s="12">
        <f t="shared" si="1128"/>
        <v>1</v>
      </c>
      <c r="FO113" s="22">
        <f>FO111+"00:15"</f>
        <v>0.83333333333333248</v>
      </c>
      <c r="FP113" s="48">
        <f t="shared" ref="FP113:FV116" si="1274">SUM(B113,L113,V113,AF113)</f>
        <v>49</v>
      </c>
      <c r="FQ113" s="48">
        <f t="shared" si="1274"/>
        <v>9</v>
      </c>
      <c r="FR113" s="48">
        <f t="shared" si="1274"/>
        <v>0</v>
      </c>
      <c r="FS113" s="48">
        <f t="shared" si="1274"/>
        <v>0</v>
      </c>
      <c r="FT113" s="48">
        <f t="shared" si="1274"/>
        <v>0</v>
      </c>
      <c r="FU113" s="48">
        <f t="shared" si="1274"/>
        <v>8</v>
      </c>
      <c r="FV113" s="48">
        <f t="shared" si="1274"/>
        <v>3</v>
      </c>
      <c r="FW113" s="12">
        <f>SUM(FP113:FV113)</f>
        <v>69</v>
      </c>
      <c r="FX113" s="12">
        <f t="shared" si="1130"/>
        <v>61.800000000000004</v>
      </c>
      <c r="FY113" s="22">
        <f>FY111+"00:15"</f>
        <v>0.83333333333333248</v>
      </c>
      <c r="FZ113" s="48">
        <f t="shared" ref="FZ113:GF116" si="1275">SUM(V113,BT113,CD113,EB113)</f>
        <v>132</v>
      </c>
      <c r="GA113" s="48">
        <f t="shared" si="1275"/>
        <v>3</v>
      </c>
      <c r="GB113" s="48">
        <f t="shared" si="1275"/>
        <v>1</v>
      </c>
      <c r="GC113" s="48">
        <f t="shared" si="1275"/>
        <v>0</v>
      </c>
      <c r="GD113" s="48">
        <f t="shared" si="1275"/>
        <v>8</v>
      </c>
      <c r="GE113" s="48">
        <f t="shared" si="1275"/>
        <v>15</v>
      </c>
      <c r="GF113" s="48">
        <f t="shared" si="1275"/>
        <v>3</v>
      </c>
      <c r="GG113" s="12">
        <f>SUM(FZ113:GF113)</f>
        <v>162</v>
      </c>
      <c r="GH113" s="12">
        <f t="shared" si="1132"/>
        <v>159.1</v>
      </c>
      <c r="GI113" s="22">
        <f>GI111+"00:15"</f>
        <v>0.83333333333333248</v>
      </c>
      <c r="GJ113" s="48">
        <f t="shared" ref="GJ113:GP116" si="1276">SUM(AP113,AZ113,BJ113,BT113)</f>
        <v>162</v>
      </c>
      <c r="GK113" s="48">
        <f t="shared" si="1276"/>
        <v>16</v>
      </c>
      <c r="GL113" s="48">
        <f t="shared" si="1276"/>
        <v>1</v>
      </c>
      <c r="GM113" s="48">
        <f t="shared" si="1276"/>
        <v>1</v>
      </c>
      <c r="GN113" s="48">
        <f t="shared" si="1276"/>
        <v>5</v>
      </c>
      <c r="GO113" s="48">
        <f t="shared" si="1276"/>
        <v>14</v>
      </c>
      <c r="GP113" s="48">
        <f t="shared" si="1276"/>
        <v>2</v>
      </c>
      <c r="GQ113" s="12">
        <f>SUM(GJ113:GP113)</f>
        <v>201</v>
      </c>
      <c r="GR113" s="12">
        <f t="shared" si="1134"/>
        <v>197.8</v>
      </c>
      <c r="GS113" s="22">
        <f>GS111+"00:15"</f>
        <v>0.83333333333333248</v>
      </c>
      <c r="GT113" s="48">
        <f t="shared" ref="GT113:GZ116" si="1277">SUM(L113,BJ113,DH113,DR113)</f>
        <v>23</v>
      </c>
      <c r="GU113" s="48">
        <f t="shared" si="1277"/>
        <v>1</v>
      </c>
      <c r="GV113" s="48">
        <f t="shared" si="1277"/>
        <v>0</v>
      </c>
      <c r="GW113" s="48">
        <f t="shared" si="1277"/>
        <v>0</v>
      </c>
      <c r="GX113" s="48">
        <f t="shared" si="1277"/>
        <v>0</v>
      </c>
      <c r="GY113" s="48">
        <f t="shared" si="1277"/>
        <v>4</v>
      </c>
      <c r="GZ113" s="48">
        <f t="shared" si="1277"/>
        <v>1</v>
      </c>
      <c r="HA113" s="12">
        <f>SUM(GT113:GZ113)</f>
        <v>29</v>
      </c>
      <c r="HB113" s="12">
        <f t="shared" si="1136"/>
        <v>25.8</v>
      </c>
      <c r="HC113" s="22">
        <f>HC111+"00:15"</f>
        <v>0.83333333333333248</v>
      </c>
      <c r="HD113" s="48">
        <f t="shared" ref="HD113:HJ116" si="1278">SUM(CD113,CN113,CX113,DH113)</f>
        <v>7</v>
      </c>
      <c r="HE113" s="48">
        <f t="shared" si="1278"/>
        <v>1</v>
      </c>
      <c r="HF113" s="48">
        <f t="shared" si="1278"/>
        <v>0</v>
      </c>
      <c r="HG113" s="48">
        <f t="shared" si="1278"/>
        <v>0</v>
      </c>
      <c r="HH113" s="48">
        <f t="shared" si="1278"/>
        <v>0</v>
      </c>
      <c r="HI113" s="48">
        <f t="shared" si="1278"/>
        <v>1</v>
      </c>
      <c r="HJ113" s="48">
        <f t="shared" si="1278"/>
        <v>0</v>
      </c>
      <c r="HK113" s="12">
        <f>SUM(HD113:HJ113)</f>
        <v>9</v>
      </c>
      <c r="HL113" s="12">
        <f t="shared" si="1138"/>
        <v>8.4</v>
      </c>
      <c r="HM113" s="22">
        <f>HM111+"00:15"</f>
        <v>0.83333333333333248</v>
      </c>
      <c r="HN113" s="48">
        <f t="shared" ref="HN113:HT116" si="1279">SUM(B113,AZ113,CX113,EV113)</f>
        <v>174</v>
      </c>
      <c r="HO113" s="48">
        <f t="shared" si="1279"/>
        <v>23</v>
      </c>
      <c r="HP113" s="48">
        <f t="shared" si="1279"/>
        <v>1</v>
      </c>
      <c r="HQ113" s="48">
        <f t="shared" si="1279"/>
        <v>1</v>
      </c>
      <c r="HR113" s="48">
        <f t="shared" si="1279"/>
        <v>5</v>
      </c>
      <c r="HS113" s="48">
        <f t="shared" si="1279"/>
        <v>15</v>
      </c>
      <c r="HT113" s="48">
        <f t="shared" si="1279"/>
        <v>3</v>
      </c>
      <c r="HU113" s="12">
        <f>SUM(HN113:HT113)</f>
        <v>222</v>
      </c>
      <c r="HV113" s="12">
        <f t="shared" si="1140"/>
        <v>217.4</v>
      </c>
      <c r="HW113" s="22">
        <f>HW111+"00:15"</f>
        <v>0.83333333333333248</v>
      </c>
      <c r="HX113" s="48">
        <f t="shared" ref="HX113:ID116" si="1280">SUM(DR113,EB113,EL113,EV113)</f>
        <v>112</v>
      </c>
      <c r="HY113" s="48">
        <f t="shared" si="1280"/>
        <v>1</v>
      </c>
      <c r="HZ113" s="48">
        <f t="shared" si="1280"/>
        <v>1</v>
      </c>
      <c r="IA113" s="48">
        <f t="shared" si="1280"/>
        <v>0</v>
      </c>
      <c r="IB113" s="48">
        <f t="shared" si="1280"/>
        <v>8</v>
      </c>
      <c r="IC113" s="48">
        <f t="shared" si="1280"/>
        <v>11</v>
      </c>
      <c r="ID113" s="48">
        <f t="shared" si="1280"/>
        <v>2</v>
      </c>
      <c r="IE113" s="12">
        <f t="shared" si="809"/>
        <v>135</v>
      </c>
      <c r="IF113" s="12">
        <f t="shared" si="1142"/>
        <v>135.30000000000001</v>
      </c>
    </row>
    <row r="114" spans="1:240" ht="13" customHeight="1" x14ac:dyDescent="0.25">
      <c r="A114" s="22">
        <f t="shared" ref="A114:A116" si="1281">A113+"00:15"</f>
        <v>0.84374999999999911</v>
      </c>
      <c r="B114" s="42">
        <v>9</v>
      </c>
      <c r="C114" s="42">
        <v>2</v>
      </c>
      <c r="D114" s="42">
        <v>0</v>
      </c>
      <c r="E114" s="42">
        <v>0</v>
      </c>
      <c r="F114" s="42">
        <v>0</v>
      </c>
      <c r="G114" s="42">
        <v>4</v>
      </c>
      <c r="H114" s="42">
        <v>0</v>
      </c>
      <c r="I114" s="12">
        <f>SUM(B114:H114)</f>
        <v>15</v>
      </c>
      <c r="J114" s="12">
        <f t="shared" si="1096"/>
        <v>12.6</v>
      </c>
      <c r="K114" s="22">
        <f t="shared" ref="K114:K116" si="1282">K113+"00:15"</f>
        <v>0.84374999999999911</v>
      </c>
      <c r="L114" s="42">
        <v>9</v>
      </c>
      <c r="M114" s="42">
        <v>0</v>
      </c>
      <c r="N114" s="42">
        <v>0</v>
      </c>
      <c r="O114" s="42">
        <v>0</v>
      </c>
      <c r="P114" s="42">
        <v>0</v>
      </c>
      <c r="Q114" s="42">
        <v>3</v>
      </c>
      <c r="R114" s="42">
        <v>0</v>
      </c>
      <c r="S114" s="12">
        <f>SUM(L114:R114)</f>
        <v>12</v>
      </c>
      <c r="T114" s="12">
        <f t="shared" si="1098"/>
        <v>10.199999999999999</v>
      </c>
      <c r="U114" s="22">
        <f t="shared" ref="U114:U116" si="1283">U113+"00:15"</f>
        <v>0.84374999999999911</v>
      </c>
      <c r="V114" s="42">
        <v>19</v>
      </c>
      <c r="W114" s="42">
        <v>0</v>
      </c>
      <c r="X114" s="42">
        <v>0</v>
      </c>
      <c r="Y114" s="42">
        <v>0</v>
      </c>
      <c r="Z114" s="42">
        <v>0</v>
      </c>
      <c r="AA114" s="42">
        <v>2</v>
      </c>
      <c r="AB114" s="42">
        <v>0</v>
      </c>
      <c r="AC114" s="12">
        <f>SUM(V114:AB114)</f>
        <v>21</v>
      </c>
      <c r="AD114" s="12">
        <f t="shared" si="1100"/>
        <v>19.8</v>
      </c>
      <c r="AE114" s="22">
        <f t="shared" ref="AE114:AE116" si="1284">AE113+"00:15"</f>
        <v>0.84374999999999911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12">
        <f>SUM(AF114:AL114)</f>
        <v>0</v>
      </c>
      <c r="AN114" s="12">
        <f t="shared" si="1102"/>
        <v>0</v>
      </c>
      <c r="AO114" s="22">
        <f t="shared" ref="AO114:AO116" si="1285">AO113+"00:15"</f>
        <v>0.84374999999999911</v>
      </c>
      <c r="AP114" s="42">
        <v>0</v>
      </c>
      <c r="AQ114" s="42">
        <v>1</v>
      </c>
      <c r="AR114" s="42">
        <v>0</v>
      </c>
      <c r="AS114" s="42">
        <v>0</v>
      </c>
      <c r="AT114" s="42">
        <v>0</v>
      </c>
      <c r="AU114" s="42">
        <v>0</v>
      </c>
      <c r="AV114" s="42">
        <v>1</v>
      </c>
      <c r="AW114" s="12">
        <f>SUM(AP114:AV114)</f>
        <v>2</v>
      </c>
      <c r="AX114" s="12">
        <f t="shared" si="1104"/>
        <v>1.2</v>
      </c>
      <c r="AY114" s="22">
        <f t="shared" ref="AY114:AY116" si="1286">AY113+"00:15"</f>
        <v>0.84374999999999911</v>
      </c>
      <c r="AZ114" s="42">
        <v>198</v>
      </c>
      <c r="BA114" s="42">
        <v>14</v>
      </c>
      <c r="BB114" s="42">
        <v>1</v>
      </c>
      <c r="BC114" s="42">
        <v>0</v>
      </c>
      <c r="BD114" s="42">
        <v>9</v>
      </c>
      <c r="BE114" s="42">
        <v>24</v>
      </c>
      <c r="BF114" s="42">
        <v>1</v>
      </c>
      <c r="BG114" s="12">
        <f>SUM(AZ114:BF114)</f>
        <v>247</v>
      </c>
      <c r="BH114" s="12">
        <f t="shared" si="1106"/>
        <v>241.29999999999998</v>
      </c>
      <c r="BI114" s="22">
        <f t="shared" ref="BI114:BI116" si="1287">BI113+"00:15"</f>
        <v>0.84374999999999911</v>
      </c>
      <c r="BJ114" s="42">
        <v>3</v>
      </c>
      <c r="BK114" s="42">
        <v>0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12">
        <f>SUM(BJ114:BP114)</f>
        <v>3</v>
      </c>
      <c r="BR114" s="12">
        <f t="shared" si="1108"/>
        <v>3</v>
      </c>
      <c r="BS114" s="22">
        <f t="shared" ref="BS114:BS116" si="1288">BS113+"00:15"</f>
        <v>0.84374999999999911</v>
      </c>
      <c r="BT114" s="42">
        <v>0</v>
      </c>
      <c r="BU114" s="42">
        <v>0</v>
      </c>
      <c r="BV114" s="42">
        <v>0</v>
      </c>
      <c r="BW114" s="42">
        <v>0</v>
      </c>
      <c r="BX114" s="42">
        <v>0</v>
      </c>
      <c r="BY114" s="42">
        <v>0</v>
      </c>
      <c r="BZ114" s="42">
        <v>0</v>
      </c>
      <c r="CA114" s="12">
        <f>SUM(BT114:BZ114)</f>
        <v>0</v>
      </c>
      <c r="CB114" s="12">
        <f t="shared" si="1110"/>
        <v>0</v>
      </c>
      <c r="CC114" s="22">
        <f t="shared" ref="CC114:CC116" si="1289">CC113+"00:15"</f>
        <v>0.84374999999999911</v>
      </c>
      <c r="CD114" s="42">
        <v>3</v>
      </c>
      <c r="CE114" s="42">
        <v>0</v>
      </c>
      <c r="CF114" s="42">
        <v>0</v>
      </c>
      <c r="CG114" s="42">
        <v>0</v>
      </c>
      <c r="CH114" s="42">
        <v>0</v>
      </c>
      <c r="CI114" s="42">
        <v>0</v>
      </c>
      <c r="CJ114" s="42">
        <v>0</v>
      </c>
      <c r="CK114" s="12">
        <f>SUM(CD114:CJ114)</f>
        <v>3</v>
      </c>
      <c r="CL114" s="12">
        <f t="shared" si="1112"/>
        <v>3</v>
      </c>
      <c r="CM114" s="22">
        <f t="shared" ref="CM114:CM116" si="1290">CM113+"00:15"</f>
        <v>0.84374999999999911</v>
      </c>
      <c r="CN114" s="42">
        <v>0</v>
      </c>
      <c r="CO114" s="42">
        <v>0</v>
      </c>
      <c r="CP114" s="42">
        <v>0</v>
      </c>
      <c r="CQ114" s="42">
        <v>0</v>
      </c>
      <c r="CR114" s="42">
        <v>0</v>
      </c>
      <c r="CS114" s="42">
        <v>0</v>
      </c>
      <c r="CT114" s="42">
        <v>1</v>
      </c>
      <c r="CU114" s="12">
        <f>SUM(CN114:CT114)</f>
        <v>1</v>
      </c>
      <c r="CV114" s="12">
        <f t="shared" si="1114"/>
        <v>0.2</v>
      </c>
      <c r="CW114" s="22">
        <f t="shared" ref="CW114:CW116" si="1291">CW113+"00:15"</f>
        <v>0.84374999999999911</v>
      </c>
      <c r="CX114" s="42">
        <v>5</v>
      </c>
      <c r="CY114" s="42">
        <v>0</v>
      </c>
      <c r="CZ114" s="42">
        <v>0</v>
      </c>
      <c r="DA114" s="42">
        <v>0</v>
      </c>
      <c r="DB114" s="42">
        <v>0</v>
      </c>
      <c r="DC114" s="42">
        <v>2</v>
      </c>
      <c r="DD114" s="42">
        <v>0</v>
      </c>
      <c r="DE114" s="12">
        <f>SUM(CX114:DD114)</f>
        <v>7</v>
      </c>
      <c r="DF114" s="12">
        <f t="shared" si="1116"/>
        <v>5.8</v>
      </c>
      <c r="DG114" s="22">
        <f t="shared" ref="DG114:DG116" si="1292">DG113+"00:15"</f>
        <v>0.84374999999999911</v>
      </c>
      <c r="DH114" s="42">
        <v>0</v>
      </c>
      <c r="DI114" s="42">
        <v>0</v>
      </c>
      <c r="DJ114" s="42">
        <v>0</v>
      </c>
      <c r="DK114" s="42">
        <v>0</v>
      </c>
      <c r="DL114" s="42">
        <v>0</v>
      </c>
      <c r="DM114" s="42">
        <v>0</v>
      </c>
      <c r="DN114" s="42">
        <v>0</v>
      </c>
      <c r="DO114" s="12">
        <f>SUM(DH114:DN114)</f>
        <v>0</v>
      </c>
      <c r="DP114" s="12">
        <f t="shared" si="1118"/>
        <v>0</v>
      </c>
      <c r="DQ114" s="22">
        <f t="shared" ref="DQ114:DQ116" si="1293">DQ113+"00:15"</f>
        <v>0.84374999999999911</v>
      </c>
      <c r="DR114" s="42">
        <v>10</v>
      </c>
      <c r="DS114" s="42">
        <v>0</v>
      </c>
      <c r="DT114" s="42">
        <v>0</v>
      </c>
      <c r="DU114" s="42">
        <v>0</v>
      </c>
      <c r="DV114" s="42">
        <v>0</v>
      </c>
      <c r="DW114" s="42">
        <v>4</v>
      </c>
      <c r="DX114" s="42">
        <v>0</v>
      </c>
      <c r="DY114" s="12">
        <f>SUM(DR114:DX114)</f>
        <v>14</v>
      </c>
      <c r="DZ114" s="12">
        <f t="shared" si="1120"/>
        <v>11.6</v>
      </c>
      <c r="EA114" s="22">
        <f t="shared" ref="EA114:EA116" si="1294">EA113+"00:15"</f>
        <v>0.84374999999999911</v>
      </c>
      <c r="EB114" s="42">
        <v>88</v>
      </c>
      <c r="EC114" s="42">
        <v>4</v>
      </c>
      <c r="ED114" s="42">
        <v>2</v>
      </c>
      <c r="EE114" s="42">
        <v>0</v>
      </c>
      <c r="EF114" s="42">
        <v>8</v>
      </c>
      <c r="EG114" s="42">
        <v>16</v>
      </c>
      <c r="EH114" s="42">
        <v>0</v>
      </c>
      <c r="EI114" s="12">
        <f>SUM(EB114:EH114)</f>
        <v>118</v>
      </c>
      <c r="EJ114" s="12">
        <f t="shared" si="1122"/>
        <v>117.4</v>
      </c>
      <c r="EK114" s="22">
        <f t="shared" ref="EK114:EK116" si="1295">EK113+"00:15"</f>
        <v>0.84374999999999911</v>
      </c>
      <c r="EL114" s="42">
        <v>1</v>
      </c>
      <c r="EM114" s="42">
        <v>0</v>
      </c>
      <c r="EN114" s="42">
        <v>0</v>
      </c>
      <c r="EO114" s="42">
        <v>0</v>
      </c>
      <c r="EP114" s="42">
        <v>0</v>
      </c>
      <c r="EQ114" s="42">
        <v>0</v>
      </c>
      <c r="ER114" s="42">
        <v>0</v>
      </c>
      <c r="ES114" s="12">
        <f>SUM(EL114:ER114)</f>
        <v>1</v>
      </c>
      <c r="ET114" s="12">
        <f t="shared" si="1124"/>
        <v>1</v>
      </c>
      <c r="EU114" s="22">
        <f t="shared" ref="EU114:EU116" si="1296">EU113+"00:15"</f>
        <v>0.84374999999999911</v>
      </c>
      <c r="EV114" s="42">
        <v>3</v>
      </c>
      <c r="EW114" s="42">
        <v>0</v>
      </c>
      <c r="EX114" s="42">
        <v>0</v>
      </c>
      <c r="EY114" s="42">
        <v>0</v>
      </c>
      <c r="EZ114" s="42">
        <v>0</v>
      </c>
      <c r="FA114" s="42">
        <v>1</v>
      </c>
      <c r="FB114" s="42">
        <v>0</v>
      </c>
      <c r="FC114" s="12">
        <f>SUM(EV114:FB114)</f>
        <v>4</v>
      </c>
      <c r="FD114" s="12">
        <f t="shared" si="1126"/>
        <v>3.4</v>
      </c>
      <c r="FE114" s="22">
        <f t="shared" ref="FE114:FE116" si="1297">FE113+"00:15"</f>
        <v>0.84374999999999911</v>
      </c>
      <c r="FF114" s="48">
        <f t="shared" si="1273"/>
        <v>1</v>
      </c>
      <c r="FG114" s="48">
        <f t="shared" si="1273"/>
        <v>1</v>
      </c>
      <c r="FH114" s="48">
        <f t="shared" si="1273"/>
        <v>0</v>
      </c>
      <c r="FI114" s="48">
        <f t="shared" si="1273"/>
        <v>0</v>
      </c>
      <c r="FJ114" s="48">
        <f t="shared" si="1273"/>
        <v>0</v>
      </c>
      <c r="FK114" s="48">
        <f t="shared" si="1273"/>
        <v>0</v>
      </c>
      <c r="FL114" s="48">
        <f t="shared" si="1273"/>
        <v>2</v>
      </c>
      <c r="FM114" s="12">
        <f>SUM(FF114:FL114)</f>
        <v>4</v>
      </c>
      <c r="FN114" s="12">
        <f t="shared" si="1128"/>
        <v>2.4</v>
      </c>
      <c r="FO114" s="22">
        <f t="shared" ref="FO114:FO116" si="1298">FO113+"00:15"</f>
        <v>0.84374999999999911</v>
      </c>
      <c r="FP114" s="48">
        <f t="shared" si="1274"/>
        <v>37</v>
      </c>
      <c r="FQ114" s="48">
        <f t="shared" si="1274"/>
        <v>2</v>
      </c>
      <c r="FR114" s="48">
        <f t="shared" si="1274"/>
        <v>0</v>
      </c>
      <c r="FS114" s="48">
        <f t="shared" si="1274"/>
        <v>0</v>
      </c>
      <c r="FT114" s="48">
        <f t="shared" si="1274"/>
        <v>0</v>
      </c>
      <c r="FU114" s="48">
        <f t="shared" si="1274"/>
        <v>9</v>
      </c>
      <c r="FV114" s="48">
        <f t="shared" si="1274"/>
        <v>0</v>
      </c>
      <c r="FW114" s="12">
        <f>SUM(FP114:FV114)</f>
        <v>48</v>
      </c>
      <c r="FX114" s="12">
        <f t="shared" si="1130"/>
        <v>42.6</v>
      </c>
      <c r="FY114" s="22">
        <f t="shared" ref="FY114:FY116" si="1299">FY113+"00:15"</f>
        <v>0.84374999999999911</v>
      </c>
      <c r="FZ114" s="48">
        <f t="shared" si="1275"/>
        <v>110</v>
      </c>
      <c r="GA114" s="48">
        <f t="shared" si="1275"/>
        <v>4</v>
      </c>
      <c r="GB114" s="48">
        <f t="shared" si="1275"/>
        <v>2</v>
      </c>
      <c r="GC114" s="48">
        <f t="shared" si="1275"/>
        <v>0</v>
      </c>
      <c r="GD114" s="48">
        <f t="shared" si="1275"/>
        <v>8</v>
      </c>
      <c r="GE114" s="48">
        <f t="shared" si="1275"/>
        <v>18</v>
      </c>
      <c r="GF114" s="48">
        <f t="shared" si="1275"/>
        <v>0</v>
      </c>
      <c r="GG114" s="12">
        <f>SUM(FZ114:GF114)</f>
        <v>142</v>
      </c>
      <c r="GH114" s="12">
        <f t="shared" si="1132"/>
        <v>140.19999999999999</v>
      </c>
      <c r="GI114" s="22">
        <f t="shared" ref="GI114:GI116" si="1300">GI113+"00:15"</f>
        <v>0.84374999999999911</v>
      </c>
      <c r="GJ114" s="48">
        <f t="shared" si="1276"/>
        <v>201</v>
      </c>
      <c r="GK114" s="48">
        <f t="shared" si="1276"/>
        <v>15</v>
      </c>
      <c r="GL114" s="48">
        <f t="shared" si="1276"/>
        <v>1</v>
      </c>
      <c r="GM114" s="48">
        <f t="shared" si="1276"/>
        <v>0</v>
      </c>
      <c r="GN114" s="48">
        <f t="shared" si="1276"/>
        <v>9</v>
      </c>
      <c r="GO114" s="48">
        <f t="shared" si="1276"/>
        <v>24</v>
      </c>
      <c r="GP114" s="48">
        <f t="shared" si="1276"/>
        <v>2</v>
      </c>
      <c r="GQ114" s="12">
        <f>SUM(GJ114:GP114)</f>
        <v>252</v>
      </c>
      <c r="GR114" s="12">
        <f t="shared" si="1134"/>
        <v>245.5</v>
      </c>
      <c r="GS114" s="22">
        <f t="shared" ref="GS114:GS116" si="1301">GS113+"00:15"</f>
        <v>0.84374999999999911</v>
      </c>
      <c r="GT114" s="48">
        <f t="shared" si="1277"/>
        <v>22</v>
      </c>
      <c r="GU114" s="48">
        <f t="shared" si="1277"/>
        <v>0</v>
      </c>
      <c r="GV114" s="48">
        <f t="shared" si="1277"/>
        <v>0</v>
      </c>
      <c r="GW114" s="48">
        <f t="shared" si="1277"/>
        <v>0</v>
      </c>
      <c r="GX114" s="48">
        <f t="shared" si="1277"/>
        <v>0</v>
      </c>
      <c r="GY114" s="48">
        <f t="shared" si="1277"/>
        <v>7</v>
      </c>
      <c r="GZ114" s="48">
        <f t="shared" si="1277"/>
        <v>0</v>
      </c>
      <c r="HA114" s="12">
        <f>SUM(GT114:GZ114)</f>
        <v>29</v>
      </c>
      <c r="HB114" s="12">
        <f t="shared" si="1136"/>
        <v>24.8</v>
      </c>
      <c r="HC114" s="22">
        <f t="shared" ref="HC114:HC116" si="1302">HC113+"00:15"</f>
        <v>0.84374999999999911</v>
      </c>
      <c r="HD114" s="48">
        <f t="shared" si="1278"/>
        <v>8</v>
      </c>
      <c r="HE114" s="48">
        <f t="shared" si="1278"/>
        <v>0</v>
      </c>
      <c r="HF114" s="48">
        <f t="shared" si="1278"/>
        <v>0</v>
      </c>
      <c r="HG114" s="48">
        <f t="shared" si="1278"/>
        <v>0</v>
      </c>
      <c r="HH114" s="48">
        <f t="shared" si="1278"/>
        <v>0</v>
      </c>
      <c r="HI114" s="48">
        <f t="shared" si="1278"/>
        <v>2</v>
      </c>
      <c r="HJ114" s="48">
        <f t="shared" si="1278"/>
        <v>1</v>
      </c>
      <c r="HK114" s="12">
        <f>SUM(HD114:HJ114)</f>
        <v>11</v>
      </c>
      <c r="HL114" s="12">
        <f t="shared" si="1138"/>
        <v>9</v>
      </c>
      <c r="HM114" s="22">
        <f t="shared" ref="HM114:HM116" si="1303">HM113+"00:15"</f>
        <v>0.84374999999999911</v>
      </c>
      <c r="HN114" s="48">
        <f t="shared" si="1279"/>
        <v>215</v>
      </c>
      <c r="HO114" s="48">
        <f t="shared" si="1279"/>
        <v>16</v>
      </c>
      <c r="HP114" s="48">
        <f t="shared" si="1279"/>
        <v>1</v>
      </c>
      <c r="HQ114" s="48">
        <f t="shared" si="1279"/>
        <v>0</v>
      </c>
      <c r="HR114" s="48">
        <f t="shared" si="1279"/>
        <v>9</v>
      </c>
      <c r="HS114" s="48">
        <f t="shared" si="1279"/>
        <v>31</v>
      </c>
      <c r="HT114" s="48">
        <f t="shared" si="1279"/>
        <v>1</v>
      </c>
      <c r="HU114" s="12">
        <f>SUM(HN114:HT114)</f>
        <v>273</v>
      </c>
      <c r="HV114" s="12">
        <f t="shared" si="1140"/>
        <v>263.09999999999997</v>
      </c>
      <c r="HW114" s="22">
        <f t="shared" ref="HW114:HW116" si="1304">HW113+"00:15"</f>
        <v>0.84374999999999911</v>
      </c>
      <c r="HX114" s="48">
        <f t="shared" si="1280"/>
        <v>102</v>
      </c>
      <c r="HY114" s="48">
        <f t="shared" si="1280"/>
        <v>4</v>
      </c>
      <c r="HZ114" s="48">
        <f t="shared" si="1280"/>
        <v>2</v>
      </c>
      <c r="IA114" s="48">
        <f t="shared" si="1280"/>
        <v>0</v>
      </c>
      <c r="IB114" s="48">
        <f t="shared" si="1280"/>
        <v>8</v>
      </c>
      <c r="IC114" s="48">
        <f t="shared" si="1280"/>
        <v>21</v>
      </c>
      <c r="ID114" s="48">
        <f t="shared" si="1280"/>
        <v>0</v>
      </c>
      <c r="IE114" s="12">
        <f t="shared" si="809"/>
        <v>137</v>
      </c>
      <c r="IF114" s="12">
        <f t="shared" si="1142"/>
        <v>133.4</v>
      </c>
    </row>
    <row r="115" spans="1:240" ht="13" customHeight="1" x14ac:dyDescent="0.25">
      <c r="A115" s="22">
        <f t="shared" si="1281"/>
        <v>0.85416666666666574</v>
      </c>
      <c r="B115" s="42">
        <v>5</v>
      </c>
      <c r="C115" s="42">
        <v>0</v>
      </c>
      <c r="D115" s="42">
        <v>0</v>
      </c>
      <c r="E115" s="42">
        <v>0</v>
      </c>
      <c r="F115" s="42">
        <v>0</v>
      </c>
      <c r="G115" s="42">
        <v>2</v>
      </c>
      <c r="H115" s="42">
        <v>1</v>
      </c>
      <c r="I115" s="12">
        <f>SUM(B115:H115)</f>
        <v>8</v>
      </c>
      <c r="J115" s="12">
        <f t="shared" si="1096"/>
        <v>6</v>
      </c>
      <c r="K115" s="22">
        <f t="shared" si="1282"/>
        <v>0.85416666666666574</v>
      </c>
      <c r="L115" s="42">
        <v>9</v>
      </c>
      <c r="M115" s="42">
        <v>1</v>
      </c>
      <c r="N115" s="42">
        <v>0</v>
      </c>
      <c r="O115" s="42">
        <v>0</v>
      </c>
      <c r="P115" s="42">
        <v>0</v>
      </c>
      <c r="Q115" s="42">
        <v>3</v>
      </c>
      <c r="R115" s="42">
        <v>5</v>
      </c>
      <c r="S115" s="12">
        <f>SUM(L115:R115)</f>
        <v>18</v>
      </c>
      <c r="T115" s="12">
        <f t="shared" si="1098"/>
        <v>12.2</v>
      </c>
      <c r="U115" s="22">
        <f t="shared" si="1283"/>
        <v>0.85416666666666574</v>
      </c>
      <c r="V115" s="42">
        <v>15</v>
      </c>
      <c r="W115" s="42">
        <v>3</v>
      </c>
      <c r="X115" s="42">
        <v>1</v>
      </c>
      <c r="Y115" s="42">
        <v>0</v>
      </c>
      <c r="Z115" s="42">
        <v>0</v>
      </c>
      <c r="AA115" s="42">
        <v>5</v>
      </c>
      <c r="AB115" s="42">
        <v>0</v>
      </c>
      <c r="AC115" s="12">
        <f>SUM(V115:AB115)</f>
        <v>24</v>
      </c>
      <c r="AD115" s="12">
        <f t="shared" si="1100"/>
        <v>21.5</v>
      </c>
      <c r="AE115" s="22">
        <f t="shared" si="1284"/>
        <v>0.85416666666666574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12">
        <f>SUM(AF115:AL115)</f>
        <v>0</v>
      </c>
      <c r="AN115" s="12">
        <f t="shared" si="1102"/>
        <v>0</v>
      </c>
      <c r="AO115" s="22">
        <f t="shared" si="1285"/>
        <v>0.85416666666666574</v>
      </c>
      <c r="AP115" s="42">
        <v>1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12">
        <f>SUM(AP115:AV115)</f>
        <v>1</v>
      </c>
      <c r="AX115" s="12">
        <f t="shared" si="1104"/>
        <v>1</v>
      </c>
      <c r="AY115" s="22">
        <f t="shared" si="1286"/>
        <v>0.85416666666666574</v>
      </c>
      <c r="AZ115" s="42">
        <v>186</v>
      </c>
      <c r="BA115" s="42">
        <v>19</v>
      </c>
      <c r="BB115" s="42">
        <v>4</v>
      </c>
      <c r="BC115" s="42">
        <v>0</v>
      </c>
      <c r="BD115" s="42">
        <v>7</v>
      </c>
      <c r="BE115" s="42">
        <v>12</v>
      </c>
      <c r="BF115" s="42">
        <v>2</v>
      </c>
      <c r="BG115" s="12">
        <f>SUM(AZ115:BF115)</f>
        <v>230</v>
      </c>
      <c r="BH115" s="12">
        <f t="shared" si="1106"/>
        <v>230.20000000000002</v>
      </c>
      <c r="BI115" s="22">
        <f t="shared" si="1287"/>
        <v>0.85416666666666574</v>
      </c>
      <c r="BJ115" s="42">
        <v>2</v>
      </c>
      <c r="BK115" s="42">
        <v>0</v>
      </c>
      <c r="BL115" s="42">
        <v>0</v>
      </c>
      <c r="BM115" s="42">
        <v>0</v>
      </c>
      <c r="BN115" s="42">
        <v>0</v>
      </c>
      <c r="BO115" s="42">
        <v>1</v>
      </c>
      <c r="BP115" s="42">
        <v>0</v>
      </c>
      <c r="BQ115" s="12">
        <f>SUM(BJ115:BP115)</f>
        <v>3</v>
      </c>
      <c r="BR115" s="12">
        <f t="shared" si="1108"/>
        <v>2.4</v>
      </c>
      <c r="BS115" s="22">
        <f t="shared" si="1288"/>
        <v>0.85416666666666574</v>
      </c>
      <c r="BT115" s="42">
        <v>0</v>
      </c>
      <c r="BU115" s="42">
        <v>0</v>
      </c>
      <c r="BV115" s="42">
        <v>0</v>
      </c>
      <c r="BW115" s="42">
        <v>0</v>
      </c>
      <c r="BX115" s="42">
        <v>0</v>
      </c>
      <c r="BY115" s="42">
        <v>0</v>
      </c>
      <c r="BZ115" s="42">
        <v>0</v>
      </c>
      <c r="CA115" s="12">
        <f>SUM(BT115:BZ115)</f>
        <v>0</v>
      </c>
      <c r="CB115" s="12">
        <f t="shared" si="1110"/>
        <v>0</v>
      </c>
      <c r="CC115" s="22">
        <f t="shared" si="1289"/>
        <v>0.85416666666666574</v>
      </c>
      <c r="CD115" s="42">
        <v>2</v>
      </c>
      <c r="CE115" s="42">
        <v>0</v>
      </c>
      <c r="CF115" s="42">
        <v>0</v>
      </c>
      <c r="CG115" s="42">
        <v>0</v>
      </c>
      <c r="CH115" s="42">
        <v>0</v>
      </c>
      <c r="CI115" s="42">
        <v>0</v>
      </c>
      <c r="CJ115" s="42">
        <v>0</v>
      </c>
      <c r="CK115" s="12">
        <f>SUM(CD115:CJ115)</f>
        <v>2</v>
      </c>
      <c r="CL115" s="12">
        <f t="shared" si="1112"/>
        <v>2</v>
      </c>
      <c r="CM115" s="22">
        <f t="shared" si="1290"/>
        <v>0.85416666666666574</v>
      </c>
      <c r="CN115" s="42">
        <v>0</v>
      </c>
      <c r="CO115" s="42">
        <v>0</v>
      </c>
      <c r="CP115" s="42">
        <v>0</v>
      </c>
      <c r="CQ115" s="42">
        <v>0</v>
      </c>
      <c r="CR115" s="42">
        <v>0</v>
      </c>
      <c r="CS115" s="42">
        <v>0</v>
      </c>
      <c r="CT115" s="42">
        <v>0</v>
      </c>
      <c r="CU115" s="12">
        <f>SUM(CN115:CT115)</f>
        <v>0</v>
      </c>
      <c r="CV115" s="12">
        <f t="shared" si="1114"/>
        <v>0</v>
      </c>
      <c r="CW115" s="22">
        <f t="shared" si="1291"/>
        <v>0.85416666666666574</v>
      </c>
      <c r="CX115" s="42">
        <v>3</v>
      </c>
      <c r="CY115" s="42">
        <v>0</v>
      </c>
      <c r="CZ115" s="42">
        <v>0</v>
      </c>
      <c r="DA115" s="42">
        <v>0</v>
      </c>
      <c r="DB115" s="42">
        <v>0</v>
      </c>
      <c r="DC115" s="42">
        <v>2</v>
      </c>
      <c r="DD115" s="42">
        <v>1</v>
      </c>
      <c r="DE115" s="12">
        <f>SUM(CX115:DD115)</f>
        <v>6</v>
      </c>
      <c r="DF115" s="12">
        <f t="shared" si="1116"/>
        <v>4</v>
      </c>
      <c r="DG115" s="22">
        <f t="shared" si="1292"/>
        <v>0.85416666666666574</v>
      </c>
      <c r="DH115" s="42">
        <v>0</v>
      </c>
      <c r="DI115" s="42">
        <v>0</v>
      </c>
      <c r="DJ115" s="42">
        <v>0</v>
      </c>
      <c r="DK115" s="42">
        <v>0</v>
      </c>
      <c r="DL115" s="42">
        <v>0</v>
      </c>
      <c r="DM115" s="42">
        <v>0</v>
      </c>
      <c r="DN115" s="42">
        <v>0</v>
      </c>
      <c r="DO115" s="12">
        <f>SUM(DH115:DN115)</f>
        <v>0</v>
      </c>
      <c r="DP115" s="12">
        <f t="shared" si="1118"/>
        <v>0</v>
      </c>
      <c r="DQ115" s="22">
        <f t="shared" si="1293"/>
        <v>0.85416666666666574</v>
      </c>
      <c r="DR115" s="42">
        <v>11</v>
      </c>
      <c r="DS115" s="42">
        <v>1</v>
      </c>
      <c r="DT115" s="42">
        <v>0</v>
      </c>
      <c r="DU115" s="42">
        <v>0</v>
      </c>
      <c r="DV115" s="42">
        <v>0</v>
      </c>
      <c r="DW115" s="42">
        <v>1</v>
      </c>
      <c r="DX115" s="42">
        <v>0</v>
      </c>
      <c r="DY115" s="12">
        <f>SUM(DR115:DX115)</f>
        <v>13</v>
      </c>
      <c r="DZ115" s="12">
        <f t="shared" si="1120"/>
        <v>12.4</v>
      </c>
      <c r="EA115" s="22">
        <f t="shared" si="1294"/>
        <v>0.85416666666666574</v>
      </c>
      <c r="EB115" s="42">
        <v>125</v>
      </c>
      <c r="EC115" s="42">
        <v>2</v>
      </c>
      <c r="ED115" s="42">
        <v>2</v>
      </c>
      <c r="EE115" s="42">
        <v>0</v>
      </c>
      <c r="EF115" s="42">
        <v>6</v>
      </c>
      <c r="EG115" s="42">
        <v>13</v>
      </c>
      <c r="EH115" s="42">
        <v>2</v>
      </c>
      <c r="EI115" s="12">
        <f>SUM(EB115:EH115)</f>
        <v>150</v>
      </c>
      <c r="EJ115" s="12">
        <f t="shared" si="1122"/>
        <v>147.6</v>
      </c>
      <c r="EK115" s="22">
        <f t="shared" si="1295"/>
        <v>0.85416666666666574</v>
      </c>
      <c r="EL115" s="42">
        <v>0</v>
      </c>
      <c r="EM115" s="42">
        <v>0</v>
      </c>
      <c r="EN115" s="42">
        <v>0</v>
      </c>
      <c r="EO115" s="42">
        <v>0</v>
      </c>
      <c r="EP115" s="42">
        <v>0</v>
      </c>
      <c r="EQ115" s="42">
        <v>0</v>
      </c>
      <c r="ER115" s="42">
        <v>0</v>
      </c>
      <c r="ES115" s="12">
        <f>SUM(EL115:ER115)</f>
        <v>0</v>
      </c>
      <c r="ET115" s="12">
        <f t="shared" si="1124"/>
        <v>0</v>
      </c>
      <c r="EU115" s="22">
        <f t="shared" si="1296"/>
        <v>0.85416666666666574</v>
      </c>
      <c r="EV115" s="42">
        <v>2</v>
      </c>
      <c r="EW115" s="42">
        <v>0</v>
      </c>
      <c r="EX115" s="42">
        <v>0</v>
      </c>
      <c r="EY115" s="42">
        <v>0</v>
      </c>
      <c r="EZ115" s="42">
        <v>0</v>
      </c>
      <c r="FA115" s="42">
        <v>1</v>
      </c>
      <c r="FB115" s="42">
        <v>0</v>
      </c>
      <c r="FC115" s="12">
        <f>SUM(EV115:FB115)</f>
        <v>3</v>
      </c>
      <c r="FD115" s="12">
        <f t="shared" si="1126"/>
        <v>2.4</v>
      </c>
      <c r="FE115" s="22">
        <f t="shared" si="1297"/>
        <v>0.85416666666666574</v>
      </c>
      <c r="FF115" s="48">
        <f t="shared" si="1273"/>
        <v>1</v>
      </c>
      <c r="FG115" s="48">
        <f t="shared" si="1273"/>
        <v>0</v>
      </c>
      <c r="FH115" s="48">
        <f t="shared" si="1273"/>
        <v>0</v>
      </c>
      <c r="FI115" s="48">
        <f t="shared" si="1273"/>
        <v>0</v>
      </c>
      <c r="FJ115" s="48">
        <f t="shared" si="1273"/>
        <v>0</v>
      </c>
      <c r="FK115" s="48">
        <f t="shared" si="1273"/>
        <v>0</v>
      </c>
      <c r="FL115" s="48">
        <f t="shared" si="1273"/>
        <v>0</v>
      </c>
      <c r="FM115" s="12">
        <f>SUM(FF115:FL115)</f>
        <v>1</v>
      </c>
      <c r="FN115" s="12">
        <f t="shared" si="1128"/>
        <v>1</v>
      </c>
      <c r="FO115" s="22">
        <f t="shared" si="1298"/>
        <v>0.85416666666666574</v>
      </c>
      <c r="FP115" s="48">
        <f t="shared" si="1274"/>
        <v>29</v>
      </c>
      <c r="FQ115" s="48">
        <f t="shared" si="1274"/>
        <v>4</v>
      </c>
      <c r="FR115" s="48">
        <f t="shared" si="1274"/>
        <v>1</v>
      </c>
      <c r="FS115" s="48">
        <f t="shared" si="1274"/>
        <v>0</v>
      </c>
      <c r="FT115" s="48">
        <f t="shared" si="1274"/>
        <v>0</v>
      </c>
      <c r="FU115" s="48">
        <f t="shared" si="1274"/>
        <v>10</v>
      </c>
      <c r="FV115" s="48">
        <f t="shared" si="1274"/>
        <v>6</v>
      </c>
      <c r="FW115" s="12">
        <f>SUM(FP115:FV115)</f>
        <v>50</v>
      </c>
      <c r="FX115" s="12">
        <f t="shared" si="1130"/>
        <v>39.700000000000003</v>
      </c>
      <c r="FY115" s="22">
        <f t="shared" si="1299"/>
        <v>0.85416666666666574</v>
      </c>
      <c r="FZ115" s="48">
        <f t="shared" si="1275"/>
        <v>142</v>
      </c>
      <c r="GA115" s="48">
        <f t="shared" si="1275"/>
        <v>5</v>
      </c>
      <c r="GB115" s="48">
        <f t="shared" si="1275"/>
        <v>3</v>
      </c>
      <c r="GC115" s="48">
        <f t="shared" si="1275"/>
        <v>0</v>
      </c>
      <c r="GD115" s="48">
        <f t="shared" si="1275"/>
        <v>6</v>
      </c>
      <c r="GE115" s="48">
        <f t="shared" si="1275"/>
        <v>18</v>
      </c>
      <c r="GF115" s="48">
        <f t="shared" si="1275"/>
        <v>2</v>
      </c>
      <c r="GG115" s="12">
        <f>SUM(FZ115:GF115)</f>
        <v>176</v>
      </c>
      <c r="GH115" s="12">
        <f t="shared" si="1132"/>
        <v>171.1</v>
      </c>
      <c r="GI115" s="22">
        <f t="shared" si="1300"/>
        <v>0.85416666666666574</v>
      </c>
      <c r="GJ115" s="48">
        <f t="shared" si="1276"/>
        <v>189</v>
      </c>
      <c r="GK115" s="48">
        <f t="shared" si="1276"/>
        <v>19</v>
      </c>
      <c r="GL115" s="48">
        <f t="shared" si="1276"/>
        <v>4</v>
      </c>
      <c r="GM115" s="48">
        <f t="shared" si="1276"/>
        <v>0</v>
      </c>
      <c r="GN115" s="48">
        <f t="shared" si="1276"/>
        <v>7</v>
      </c>
      <c r="GO115" s="48">
        <f t="shared" si="1276"/>
        <v>13</v>
      </c>
      <c r="GP115" s="48">
        <f t="shared" si="1276"/>
        <v>2</v>
      </c>
      <c r="GQ115" s="12">
        <f>SUM(GJ115:GP115)</f>
        <v>234</v>
      </c>
      <c r="GR115" s="12">
        <f t="shared" si="1134"/>
        <v>233.6</v>
      </c>
      <c r="GS115" s="22">
        <f t="shared" si="1301"/>
        <v>0.85416666666666574</v>
      </c>
      <c r="GT115" s="48">
        <f t="shared" si="1277"/>
        <v>22</v>
      </c>
      <c r="GU115" s="48">
        <f t="shared" si="1277"/>
        <v>2</v>
      </c>
      <c r="GV115" s="48">
        <f t="shared" si="1277"/>
        <v>0</v>
      </c>
      <c r="GW115" s="48">
        <f t="shared" si="1277"/>
        <v>0</v>
      </c>
      <c r="GX115" s="48">
        <f t="shared" si="1277"/>
        <v>0</v>
      </c>
      <c r="GY115" s="48">
        <f t="shared" si="1277"/>
        <v>5</v>
      </c>
      <c r="GZ115" s="48">
        <f t="shared" si="1277"/>
        <v>5</v>
      </c>
      <c r="HA115" s="12">
        <f>SUM(GT115:GZ115)</f>
        <v>34</v>
      </c>
      <c r="HB115" s="12">
        <f t="shared" si="1136"/>
        <v>27</v>
      </c>
      <c r="HC115" s="22">
        <f t="shared" si="1302"/>
        <v>0.85416666666666574</v>
      </c>
      <c r="HD115" s="48">
        <f t="shared" si="1278"/>
        <v>5</v>
      </c>
      <c r="HE115" s="48">
        <f t="shared" si="1278"/>
        <v>0</v>
      </c>
      <c r="HF115" s="48">
        <f t="shared" si="1278"/>
        <v>0</v>
      </c>
      <c r="HG115" s="48">
        <f t="shared" si="1278"/>
        <v>0</v>
      </c>
      <c r="HH115" s="48">
        <f t="shared" si="1278"/>
        <v>0</v>
      </c>
      <c r="HI115" s="48">
        <f t="shared" si="1278"/>
        <v>2</v>
      </c>
      <c r="HJ115" s="48">
        <f t="shared" si="1278"/>
        <v>1</v>
      </c>
      <c r="HK115" s="12">
        <f>SUM(HD115:HJ115)</f>
        <v>8</v>
      </c>
      <c r="HL115" s="12">
        <f t="shared" si="1138"/>
        <v>6</v>
      </c>
      <c r="HM115" s="22">
        <f t="shared" si="1303"/>
        <v>0.85416666666666574</v>
      </c>
      <c r="HN115" s="48">
        <f t="shared" si="1279"/>
        <v>196</v>
      </c>
      <c r="HO115" s="48">
        <f t="shared" si="1279"/>
        <v>19</v>
      </c>
      <c r="HP115" s="48">
        <f t="shared" si="1279"/>
        <v>4</v>
      </c>
      <c r="HQ115" s="48">
        <f t="shared" si="1279"/>
        <v>0</v>
      </c>
      <c r="HR115" s="48">
        <f t="shared" si="1279"/>
        <v>7</v>
      </c>
      <c r="HS115" s="48">
        <f t="shared" si="1279"/>
        <v>17</v>
      </c>
      <c r="HT115" s="48">
        <f t="shared" si="1279"/>
        <v>4</v>
      </c>
      <c r="HU115" s="12">
        <f>SUM(HN115:HT115)</f>
        <v>247</v>
      </c>
      <c r="HV115" s="12">
        <f t="shared" si="1140"/>
        <v>242.60000000000002</v>
      </c>
      <c r="HW115" s="22">
        <f t="shared" si="1304"/>
        <v>0.85416666666666574</v>
      </c>
      <c r="HX115" s="48">
        <f t="shared" si="1280"/>
        <v>138</v>
      </c>
      <c r="HY115" s="48">
        <f t="shared" si="1280"/>
        <v>3</v>
      </c>
      <c r="HZ115" s="48">
        <f t="shared" si="1280"/>
        <v>2</v>
      </c>
      <c r="IA115" s="48">
        <f t="shared" si="1280"/>
        <v>0</v>
      </c>
      <c r="IB115" s="48">
        <f t="shared" si="1280"/>
        <v>6</v>
      </c>
      <c r="IC115" s="48">
        <f t="shared" si="1280"/>
        <v>15</v>
      </c>
      <c r="ID115" s="48">
        <f t="shared" si="1280"/>
        <v>2</v>
      </c>
      <c r="IE115" s="12">
        <f t="shared" si="809"/>
        <v>166</v>
      </c>
      <c r="IF115" s="12">
        <f t="shared" si="1142"/>
        <v>162.4</v>
      </c>
    </row>
    <row r="116" spans="1:240" ht="13" customHeight="1" thickBot="1" x14ac:dyDescent="0.3">
      <c r="A116" s="22">
        <f t="shared" si="1281"/>
        <v>0.86458333333333237</v>
      </c>
      <c r="B116" s="42">
        <v>5</v>
      </c>
      <c r="C116" s="42">
        <v>0</v>
      </c>
      <c r="D116" s="42">
        <v>0</v>
      </c>
      <c r="E116" s="42">
        <v>0</v>
      </c>
      <c r="F116" s="42">
        <v>0</v>
      </c>
      <c r="G116" s="42">
        <v>3</v>
      </c>
      <c r="H116" s="42">
        <v>0</v>
      </c>
      <c r="I116" s="12">
        <f>SUM(B116:H116)</f>
        <v>8</v>
      </c>
      <c r="J116" s="12">
        <f t="shared" si="1096"/>
        <v>6.2</v>
      </c>
      <c r="K116" s="22">
        <f t="shared" si="1282"/>
        <v>0.86458333333333237</v>
      </c>
      <c r="L116" s="42">
        <v>6</v>
      </c>
      <c r="M116" s="42">
        <v>0</v>
      </c>
      <c r="N116" s="42">
        <v>1</v>
      </c>
      <c r="O116" s="42">
        <v>0</v>
      </c>
      <c r="P116" s="42">
        <v>0</v>
      </c>
      <c r="Q116" s="42">
        <v>1</v>
      </c>
      <c r="R116" s="42">
        <v>4</v>
      </c>
      <c r="S116" s="12">
        <f>SUM(L116:R116)</f>
        <v>12</v>
      </c>
      <c r="T116" s="12">
        <f t="shared" si="1098"/>
        <v>8.7000000000000011</v>
      </c>
      <c r="U116" s="22">
        <f t="shared" si="1283"/>
        <v>0.86458333333333237</v>
      </c>
      <c r="V116" s="42">
        <v>16</v>
      </c>
      <c r="W116" s="42">
        <v>0</v>
      </c>
      <c r="X116" s="42">
        <v>0</v>
      </c>
      <c r="Y116" s="42">
        <v>0</v>
      </c>
      <c r="Z116" s="42">
        <v>0</v>
      </c>
      <c r="AA116" s="42">
        <v>6</v>
      </c>
      <c r="AB116" s="42">
        <v>0</v>
      </c>
      <c r="AC116" s="12">
        <f>SUM(V116:AB116)</f>
        <v>22</v>
      </c>
      <c r="AD116" s="12">
        <f t="shared" si="1100"/>
        <v>18.399999999999999</v>
      </c>
      <c r="AE116" s="22">
        <f t="shared" si="1284"/>
        <v>0.86458333333333237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12">
        <f>SUM(AF116:AL116)</f>
        <v>0</v>
      </c>
      <c r="AN116" s="12">
        <f t="shared" si="1102"/>
        <v>0</v>
      </c>
      <c r="AO116" s="22">
        <f t="shared" si="1285"/>
        <v>0.86458333333333237</v>
      </c>
      <c r="AP116" s="42">
        <v>1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1</v>
      </c>
      <c r="AW116" s="12">
        <f>SUM(AP116:AV116)</f>
        <v>2</v>
      </c>
      <c r="AX116" s="12">
        <f t="shared" si="1104"/>
        <v>1.2</v>
      </c>
      <c r="AY116" s="22">
        <f t="shared" si="1286"/>
        <v>0.86458333333333237</v>
      </c>
      <c r="AZ116" s="42">
        <v>167</v>
      </c>
      <c r="BA116" s="42">
        <v>13</v>
      </c>
      <c r="BB116" s="42">
        <v>0</v>
      </c>
      <c r="BC116" s="42">
        <v>0</v>
      </c>
      <c r="BD116" s="42">
        <v>4</v>
      </c>
      <c r="BE116" s="42">
        <v>16</v>
      </c>
      <c r="BF116" s="42">
        <v>4</v>
      </c>
      <c r="BG116" s="12">
        <f>SUM(AZ116:BF116)</f>
        <v>204</v>
      </c>
      <c r="BH116" s="12">
        <f t="shared" si="1106"/>
        <v>195.20000000000002</v>
      </c>
      <c r="BI116" s="22">
        <f t="shared" si="1287"/>
        <v>0.86458333333333237</v>
      </c>
      <c r="BJ116" s="42">
        <v>3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12">
        <f>SUM(BJ116:BP116)</f>
        <v>3</v>
      </c>
      <c r="BR116" s="12">
        <f t="shared" si="1108"/>
        <v>3</v>
      </c>
      <c r="BS116" s="22">
        <f t="shared" si="1288"/>
        <v>0.86458333333333237</v>
      </c>
      <c r="BT116" s="42">
        <v>0</v>
      </c>
      <c r="BU116" s="42">
        <v>0</v>
      </c>
      <c r="BV116" s="42">
        <v>0</v>
      </c>
      <c r="BW116" s="42">
        <v>0</v>
      </c>
      <c r="BX116" s="42">
        <v>0</v>
      </c>
      <c r="BY116" s="42">
        <v>0</v>
      </c>
      <c r="BZ116" s="42">
        <v>0</v>
      </c>
      <c r="CA116" s="12">
        <f>SUM(BT116:BZ116)</f>
        <v>0</v>
      </c>
      <c r="CB116" s="12">
        <f t="shared" si="1110"/>
        <v>0</v>
      </c>
      <c r="CC116" s="22">
        <f t="shared" si="1289"/>
        <v>0.86458333333333237</v>
      </c>
      <c r="CD116" s="42">
        <v>1</v>
      </c>
      <c r="CE116" s="42">
        <v>0</v>
      </c>
      <c r="CF116" s="42">
        <v>0</v>
      </c>
      <c r="CG116" s="42">
        <v>0</v>
      </c>
      <c r="CH116" s="42">
        <v>0</v>
      </c>
      <c r="CI116" s="42">
        <v>0</v>
      </c>
      <c r="CJ116" s="42">
        <v>0</v>
      </c>
      <c r="CK116" s="12">
        <f>SUM(CD116:CJ116)</f>
        <v>1</v>
      </c>
      <c r="CL116" s="12">
        <f t="shared" si="1112"/>
        <v>1</v>
      </c>
      <c r="CM116" s="22">
        <f t="shared" si="1290"/>
        <v>0.86458333333333237</v>
      </c>
      <c r="CN116" s="42">
        <v>0</v>
      </c>
      <c r="CO116" s="42">
        <v>0</v>
      </c>
      <c r="CP116" s="42">
        <v>0</v>
      </c>
      <c r="CQ116" s="42">
        <v>0</v>
      </c>
      <c r="CR116" s="42">
        <v>0</v>
      </c>
      <c r="CS116" s="42">
        <v>1</v>
      </c>
      <c r="CT116" s="42">
        <v>0</v>
      </c>
      <c r="CU116" s="12">
        <f>SUM(CN116:CT116)</f>
        <v>1</v>
      </c>
      <c r="CV116" s="12">
        <f t="shared" si="1114"/>
        <v>0.4</v>
      </c>
      <c r="CW116" s="22">
        <f t="shared" si="1291"/>
        <v>0.86458333333333237</v>
      </c>
      <c r="CX116" s="42">
        <v>7</v>
      </c>
      <c r="CY116" s="42">
        <v>0</v>
      </c>
      <c r="CZ116" s="42">
        <v>0</v>
      </c>
      <c r="DA116" s="42">
        <v>0</v>
      </c>
      <c r="DB116" s="42">
        <v>0</v>
      </c>
      <c r="DC116" s="42">
        <v>0</v>
      </c>
      <c r="DD116" s="42">
        <v>0</v>
      </c>
      <c r="DE116" s="12">
        <f>SUM(CX116:DD116)</f>
        <v>7</v>
      </c>
      <c r="DF116" s="12">
        <f t="shared" si="1116"/>
        <v>7</v>
      </c>
      <c r="DG116" s="22">
        <f t="shared" si="1292"/>
        <v>0.86458333333333237</v>
      </c>
      <c r="DH116" s="42">
        <v>0</v>
      </c>
      <c r="DI116" s="42">
        <v>0</v>
      </c>
      <c r="DJ116" s="42">
        <v>0</v>
      </c>
      <c r="DK116" s="42">
        <v>0</v>
      </c>
      <c r="DL116" s="42">
        <v>0</v>
      </c>
      <c r="DM116" s="42">
        <v>0</v>
      </c>
      <c r="DN116" s="42">
        <v>0</v>
      </c>
      <c r="DO116" s="12">
        <f>SUM(DH116:DN116)</f>
        <v>0</v>
      </c>
      <c r="DP116" s="12">
        <f t="shared" si="1118"/>
        <v>0</v>
      </c>
      <c r="DQ116" s="22">
        <f t="shared" si="1293"/>
        <v>0.86458333333333237</v>
      </c>
      <c r="DR116" s="42">
        <v>13</v>
      </c>
      <c r="DS116" s="42">
        <v>0</v>
      </c>
      <c r="DT116" s="42">
        <v>0</v>
      </c>
      <c r="DU116" s="42">
        <v>0</v>
      </c>
      <c r="DV116" s="42">
        <v>0</v>
      </c>
      <c r="DW116" s="42">
        <v>0</v>
      </c>
      <c r="DX116" s="42">
        <v>2</v>
      </c>
      <c r="DY116" s="12">
        <f>SUM(DR116:DX116)</f>
        <v>15</v>
      </c>
      <c r="DZ116" s="12">
        <f t="shared" si="1120"/>
        <v>13.4</v>
      </c>
      <c r="EA116" s="22">
        <f t="shared" si="1294"/>
        <v>0.86458333333333237</v>
      </c>
      <c r="EB116" s="42">
        <v>109</v>
      </c>
      <c r="EC116" s="42">
        <v>6</v>
      </c>
      <c r="ED116" s="42">
        <v>2</v>
      </c>
      <c r="EE116" s="42">
        <v>1</v>
      </c>
      <c r="EF116" s="42">
        <v>7</v>
      </c>
      <c r="EG116" s="42">
        <v>10</v>
      </c>
      <c r="EH116" s="42">
        <v>0</v>
      </c>
      <c r="EI116" s="12">
        <f>SUM(EB116:EH116)</f>
        <v>135</v>
      </c>
      <c r="EJ116" s="12">
        <f t="shared" si="1122"/>
        <v>138.30000000000001</v>
      </c>
      <c r="EK116" s="22">
        <f t="shared" si="1295"/>
        <v>0.86458333333333237</v>
      </c>
      <c r="EL116" s="42">
        <v>1</v>
      </c>
      <c r="EM116" s="42">
        <v>1</v>
      </c>
      <c r="EN116" s="42">
        <v>0</v>
      </c>
      <c r="EO116" s="42">
        <v>0</v>
      </c>
      <c r="EP116" s="42">
        <v>0</v>
      </c>
      <c r="EQ116" s="42">
        <v>0</v>
      </c>
      <c r="ER116" s="42">
        <v>0</v>
      </c>
      <c r="ES116" s="12">
        <f>SUM(EL116:ER116)</f>
        <v>2</v>
      </c>
      <c r="ET116" s="12">
        <f t="shared" si="1124"/>
        <v>2</v>
      </c>
      <c r="EU116" s="22">
        <f t="shared" si="1296"/>
        <v>0.86458333333333237</v>
      </c>
      <c r="EV116" s="42">
        <v>1</v>
      </c>
      <c r="EW116" s="42">
        <v>0</v>
      </c>
      <c r="EX116" s="42">
        <v>0</v>
      </c>
      <c r="EY116" s="42">
        <v>0</v>
      </c>
      <c r="EZ116" s="42">
        <v>0</v>
      </c>
      <c r="FA116" s="42">
        <v>0</v>
      </c>
      <c r="FB116" s="42">
        <v>0</v>
      </c>
      <c r="FC116" s="12">
        <f>SUM(EV116:FB116)</f>
        <v>1</v>
      </c>
      <c r="FD116" s="12">
        <f t="shared" si="1126"/>
        <v>1</v>
      </c>
      <c r="FE116" s="22">
        <f t="shared" si="1297"/>
        <v>0.86458333333333237</v>
      </c>
      <c r="FF116" s="48">
        <f t="shared" si="1273"/>
        <v>2</v>
      </c>
      <c r="FG116" s="48">
        <f t="shared" si="1273"/>
        <v>1</v>
      </c>
      <c r="FH116" s="48">
        <f t="shared" si="1273"/>
        <v>0</v>
      </c>
      <c r="FI116" s="48">
        <f t="shared" si="1273"/>
        <v>0</v>
      </c>
      <c r="FJ116" s="48">
        <f t="shared" si="1273"/>
        <v>0</v>
      </c>
      <c r="FK116" s="48">
        <f t="shared" si="1273"/>
        <v>1</v>
      </c>
      <c r="FL116" s="48">
        <f t="shared" si="1273"/>
        <v>1</v>
      </c>
      <c r="FM116" s="12">
        <f>SUM(FF116:FL116)</f>
        <v>5</v>
      </c>
      <c r="FN116" s="12">
        <f t="shared" si="1128"/>
        <v>3.6</v>
      </c>
      <c r="FO116" s="22">
        <f t="shared" si="1298"/>
        <v>0.86458333333333237</v>
      </c>
      <c r="FP116" s="48">
        <f t="shared" si="1274"/>
        <v>27</v>
      </c>
      <c r="FQ116" s="48">
        <f t="shared" si="1274"/>
        <v>0</v>
      </c>
      <c r="FR116" s="48">
        <f t="shared" si="1274"/>
        <v>1</v>
      </c>
      <c r="FS116" s="48">
        <f t="shared" si="1274"/>
        <v>0</v>
      </c>
      <c r="FT116" s="48">
        <f t="shared" si="1274"/>
        <v>0</v>
      </c>
      <c r="FU116" s="48">
        <f t="shared" si="1274"/>
        <v>10</v>
      </c>
      <c r="FV116" s="48">
        <f t="shared" si="1274"/>
        <v>4</v>
      </c>
      <c r="FW116" s="12">
        <f>SUM(FP116:FV116)</f>
        <v>42</v>
      </c>
      <c r="FX116" s="12">
        <f t="shared" si="1130"/>
        <v>33.299999999999997</v>
      </c>
      <c r="FY116" s="22">
        <f t="shared" si="1299"/>
        <v>0.86458333333333237</v>
      </c>
      <c r="FZ116" s="48">
        <f t="shared" si="1275"/>
        <v>126</v>
      </c>
      <c r="GA116" s="48">
        <f t="shared" si="1275"/>
        <v>6</v>
      </c>
      <c r="GB116" s="48">
        <f t="shared" si="1275"/>
        <v>2</v>
      </c>
      <c r="GC116" s="48">
        <f t="shared" si="1275"/>
        <v>1</v>
      </c>
      <c r="GD116" s="48">
        <f t="shared" si="1275"/>
        <v>7</v>
      </c>
      <c r="GE116" s="48">
        <f t="shared" si="1275"/>
        <v>16</v>
      </c>
      <c r="GF116" s="48">
        <f t="shared" si="1275"/>
        <v>0</v>
      </c>
      <c r="GG116" s="12">
        <f>SUM(FZ116:GF116)</f>
        <v>158</v>
      </c>
      <c r="GH116" s="12">
        <f t="shared" si="1132"/>
        <v>157.70000000000002</v>
      </c>
      <c r="GI116" s="22">
        <f t="shared" si="1300"/>
        <v>0.86458333333333237</v>
      </c>
      <c r="GJ116" s="48">
        <f t="shared" si="1276"/>
        <v>171</v>
      </c>
      <c r="GK116" s="48">
        <f t="shared" si="1276"/>
        <v>13</v>
      </c>
      <c r="GL116" s="48">
        <f t="shared" si="1276"/>
        <v>0</v>
      </c>
      <c r="GM116" s="48">
        <f t="shared" si="1276"/>
        <v>0</v>
      </c>
      <c r="GN116" s="48">
        <f t="shared" si="1276"/>
        <v>4</v>
      </c>
      <c r="GO116" s="48">
        <f t="shared" si="1276"/>
        <v>16</v>
      </c>
      <c r="GP116" s="48">
        <f t="shared" si="1276"/>
        <v>5</v>
      </c>
      <c r="GQ116" s="12">
        <f>SUM(GJ116:GP116)</f>
        <v>209</v>
      </c>
      <c r="GR116" s="12">
        <f t="shared" si="1134"/>
        <v>199.4</v>
      </c>
      <c r="GS116" s="22">
        <f t="shared" si="1301"/>
        <v>0.86458333333333237</v>
      </c>
      <c r="GT116" s="48">
        <f t="shared" si="1277"/>
        <v>22</v>
      </c>
      <c r="GU116" s="48">
        <f t="shared" si="1277"/>
        <v>0</v>
      </c>
      <c r="GV116" s="48">
        <f t="shared" si="1277"/>
        <v>1</v>
      </c>
      <c r="GW116" s="48">
        <f t="shared" si="1277"/>
        <v>0</v>
      </c>
      <c r="GX116" s="48">
        <f t="shared" si="1277"/>
        <v>0</v>
      </c>
      <c r="GY116" s="48">
        <f t="shared" si="1277"/>
        <v>1</v>
      </c>
      <c r="GZ116" s="48">
        <f t="shared" si="1277"/>
        <v>6</v>
      </c>
      <c r="HA116" s="12">
        <f>SUM(GT116:GZ116)</f>
        <v>30</v>
      </c>
      <c r="HB116" s="12">
        <f t="shared" si="1136"/>
        <v>25.099999999999998</v>
      </c>
      <c r="HC116" s="22">
        <f t="shared" si="1302"/>
        <v>0.86458333333333237</v>
      </c>
      <c r="HD116" s="48">
        <f t="shared" si="1278"/>
        <v>8</v>
      </c>
      <c r="HE116" s="48">
        <f t="shared" si="1278"/>
        <v>0</v>
      </c>
      <c r="HF116" s="48">
        <f t="shared" si="1278"/>
        <v>0</v>
      </c>
      <c r="HG116" s="48">
        <f t="shared" si="1278"/>
        <v>0</v>
      </c>
      <c r="HH116" s="48">
        <f t="shared" si="1278"/>
        <v>0</v>
      </c>
      <c r="HI116" s="48">
        <f t="shared" si="1278"/>
        <v>1</v>
      </c>
      <c r="HJ116" s="48">
        <f t="shared" si="1278"/>
        <v>0</v>
      </c>
      <c r="HK116" s="12">
        <f>SUM(HD116:HJ116)</f>
        <v>9</v>
      </c>
      <c r="HL116" s="12">
        <f t="shared" si="1138"/>
        <v>8.4</v>
      </c>
      <c r="HM116" s="22">
        <f t="shared" si="1303"/>
        <v>0.86458333333333237</v>
      </c>
      <c r="HN116" s="48">
        <f t="shared" si="1279"/>
        <v>180</v>
      </c>
      <c r="HO116" s="48">
        <f t="shared" si="1279"/>
        <v>13</v>
      </c>
      <c r="HP116" s="48">
        <f t="shared" si="1279"/>
        <v>0</v>
      </c>
      <c r="HQ116" s="48">
        <f t="shared" si="1279"/>
        <v>0</v>
      </c>
      <c r="HR116" s="48">
        <f t="shared" si="1279"/>
        <v>4</v>
      </c>
      <c r="HS116" s="48">
        <f t="shared" si="1279"/>
        <v>19</v>
      </c>
      <c r="HT116" s="48">
        <f t="shared" si="1279"/>
        <v>4</v>
      </c>
      <c r="HU116" s="12">
        <f>SUM(HN116:HT116)</f>
        <v>220</v>
      </c>
      <c r="HV116" s="12">
        <f t="shared" si="1140"/>
        <v>209.4</v>
      </c>
      <c r="HW116" s="22">
        <f t="shared" si="1304"/>
        <v>0.86458333333333237</v>
      </c>
      <c r="HX116" s="48">
        <f t="shared" si="1280"/>
        <v>124</v>
      </c>
      <c r="HY116" s="48">
        <f t="shared" si="1280"/>
        <v>7</v>
      </c>
      <c r="HZ116" s="48">
        <f t="shared" si="1280"/>
        <v>2</v>
      </c>
      <c r="IA116" s="48">
        <f t="shared" si="1280"/>
        <v>1</v>
      </c>
      <c r="IB116" s="48">
        <f t="shared" si="1280"/>
        <v>7</v>
      </c>
      <c r="IC116" s="48">
        <f t="shared" si="1280"/>
        <v>10</v>
      </c>
      <c r="ID116" s="48">
        <f t="shared" si="1280"/>
        <v>2</v>
      </c>
      <c r="IE116" s="12">
        <f t="shared" si="809"/>
        <v>153</v>
      </c>
      <c r="IF116" s="12">
        <f t="shared" si="1142"/>
        <v>154.70000000000002</v>
      </c>
    </row>
    <row r="117" spans="1:240" ht="13" customHeight="1" thickTop="1" thickBot="1" x14ac:dyDescent="0.3">
      <c r="A117" s="23" t="s">
        <v>5</v>
      </c>
      <c r="B117" s="80">
        <f t="shared" ref="B117:I117" si="1305">SUM(B113:B116)</f>
        <v>27</v>
      </c>
      <c r="C117" s="80">
        <f t="shared" si="1305"/>
        <v>8</v>
      </c>
      <c r="D117" s="80">
        <f t="shared" si="1305"/>
        <v>0</v>
      </c>
      <c r="E117" s="80">
        <f t="shared" si="1305"/>
        <v>0</v>
      </c>
      <c r="F117" s="80">
        <f t="shared" si="1305"/>
        <v>0</v>
      </c>
      <c r="G117" s="80">
        <f t="shared" si="1305"/>
        <v>10</v>
      </c>
      <c r="H117" s="80">
        <f t="shared" si="1305"/>
        <v>2</v>
      </c>
      <c r="I117" s="13">
        <f t="shared" si="1305"/>
        <v>47</v>
      </c>
      <c r="J117" s="13">
        <f t="shared" ref="J117" si="1306">B117+C117+D117*1.5+E117*2.3+F117*2+G117*0.4+H117*0.2</f>
        <v>39.4</v>
      </c>
      <c r="K117" s="23" t="s">
        <v>5</v>
      </c>
      <c r="L117" s="80">
        <f t="shared" ref="L117:S117" si="1307">SUM(L113:L116)</f>
        <v>35</v>
      </c>
      <c r="M117" s="80">
        <f t="shared" si="1307"/>
        <v>2</v>
      </c>
      <c r="N117" s="80">
        <f t="shared" si="1307"/>
        <v>1</v>
      </c>
      <c r="O117" s="80">
        <f t="shared" si="1307"/>
        <v>0</v>
      </c>
      <c r="P117" s="80">
        <f t="shared" si="1307"/>
        <v>0</v>
      </c>
      <c r="Q117" s="80">
        <f t="shared" si="1307"/>
        <v>9</v>
      </c>
      <c r="R117" s="80">
        <f t="shared" si="1307"/>
        <v>10</v>
      </c>
      <c r="S117" s="13">
        <f t="shared" si="1307"/>
        <v>57</v>
      </c>
      <c r="T117" s="13">
        <f t="shared" ref="T117" si="1308">L117+M117+N117*1.5+O117*2.3+P117*2+Q117*0.4+R117*0.2</f>
        <v>44.1</v>
      </c>
      <c r="U117" s="23" t="s">
        <v>5</v>
      </c>
      <c r="V117" s="80">
        <f t="shared" ref="V117:AC117" si="1309">SUM(V113:V116)</f>
        <v>80</v>
      </c>
      <c r="W117" s="80">
        <f t="shared" si="1309"/>
        <v>5</v>
      </c>
      <c r="X117" s="80">
        <f t="shared" si="1309"/>
        <v>1</v>
      </c>
      <c r="Y117" s="80">
        <f t="shared" si="1309"/>
        <v>0</v>
      </c>
      <c r="Z117" s="80">
        <f t="shared" si="1309"/>
        <v>0</v>
      </c>
      <c r="AA117" s="80">
        <f t="shared" si="1309"/>
        <v>18</v>
      </c>
      <c r="AB117" s="80">
        <f t="shared" si="1309"/>
        <v>1</v>
      </c>
      <c r="AC117" s="13">
        <f t="shared" si="1309"/>
        <v>105</v>
      </c>
      <c r="AD117" s="13">
        <f t="shared" ref="AD117" si="1310">V117+W117+X117*1.5+Y117*2.3+Z117*2+AA117*0.4+AB117*0.2</f>
        <v>93.9</v>
      </c>
      <c r="AE117" s="23" t="s">
        <v>5</v>
      </c>
      <c r="AF117" s="80">
        <f t="shared" ref="AF117:AM117" si="1311">SUM(AF113:AF116)</f>
        <v>0</v>
      </c>
      <c r="AG117" s="80">
        <f t="shared" si="1311"/>
        <v>0</v>
      </c>
      <c r="AH117" s="80">
        <f t="shared" si="1311"/>
        <v>0</v>
      </c>
      <c r="AI117" s="80">
        <f t="shared" si="1311"/>
        <v>0</v>
      </c>
      <c r="AJ117" s="80">
        <f t="shared" si="1311"/>
        <v>0</v>
      </c>
      <c r="AK117" s="80">
        <f t="shared" si="1311"/>
        <v>0</v>
      </c>
      <c r="AL117" s="80">
        <f t="shared" si="1311"/>
        <v>0</v>
      </c>
      <c r="AM117" s="13">
        <f t="shared" si="1311"/>
        <v>0</v>
      </c>
      <c r="AN117" s="13">
        <f t="shared" ref="AN117" si="1312">AF117+AG117+AH117*1.5+AI117*2.3+AJ117*2+AK117*0.4+AL117*0.2</f>
        <v>0</v>
      </c>
      <c r="AO117" s="23" t="s">
        <v>5</v>
      </c>
      <c r="AP117" s="80">
        <f t="shared" ref="AP117:AW117" si="1313">SUM(AP113:AP116)</f>
        <v>3</v>
      </c>
      <c r="AQ117" s="80">
        <f t="shared" si="1313"/>
        <v>1</v>
      </c>
      <c r="AR117" s="80">
        <f t="shared" si="1313"/>
        <v>0</v>
      </c>
      <c r="AS117" s="80">
        <f t="shared" si="1313"/>
        <v>0</v>
      </c>
      <c r="AT117" s="80">
        <f t="shared" si="1313"/>
        <v>0</v>
      </c>
      <c r="AU117" s="80">
        <f t="shared" si="1313"/>
        <v>0</v>
      </c>
      <c r="AV117" s="80">
        <f t="shared" si="1313"/>
        <v>2</v>
      </c>
      <c r="AW117" s="13">
        <f t="shared" si="1313"/>
        <v>6</v>
      </c>
      <c r="AX117" s="13">
        <f t="shared" ref="AX117" si="1314">AP117+AQ117+AR117*1.5+AS117*2.3+AT117*2+AU117*0.4+AV117*0.2</f>
        <v>4.4000000000000004</v>
      </c>
      <c r="AY117" s="23" t="s">
        <v>5</v>
      </c>
      <c r="AZ117" s="80">
        <f t="shared" ref="AZ117:BG117" si="1315">SUM(AZ113:AZ116)</f>
        <v>712</v>
      </c>
      <c r="BA117" s="80">
        <f t="shared" si="1315"/>
        <v>62</v>
      </c>
      <c r="BB117" s="80">
        <f t="shared" si="1315"/>
        <v>6</v>
      </c>
      <c r="BC117" s="80">
        <f t="shared" si="1315"/>
        <v>1</v>
      </c>
      <c r="BD117" s="80">
        <f t="shared" si="1315"/>
        <v>25</v>
      </c>
      <c r="BE117" s="80">
        <f t="shared" si="1315"/>
        <v>66</v>
      </c>
      <c r="BF117" s="80">
        <f t="shared" si="1315"/>
        <v>9</v>
      </c>
      <c r="BG117" s="13">
        <f t="shared" si="1315"/>
        <v>881</v>
      </c>
      <c r="BH117" s="13">
        <f t="shared" ref="BH117" si="1316">AZ117+BA117+BB117*1.5+BC117*2.3+BD117*2+BE117*0.4+BF117*0.2</f>
        <v>863.49999999999989</v>
      </c>
      <c r="BI117" s="23" t="s">
        <v>5</v>
      </c>
      <c r="BJ117" s="80">
        <f t="shared" ref="BJ117:BQ117" si="1317">SUM(BJ113:BJ116)</f>
        <v>8</v>
      </c>
      <c r="BK117" s="80">
        <f t="shared" si="1317"/>
        <v>0</v>
      </c>
      <c r="BL117" s="80">
        <f t="shared" si="1317"/>
        <v>0</v>
      </c>
      <c r="BM117" s="80">
        <f t="shared" si="1317"/>
        <v>0</v>
      </c>
      <c r="BN117" s="80">
        <f t="shared" si="1317"/>
        <v>0</v>
      </c>
      <c r="BO117" s="80">
        <f t="shared" si="1317"/>
        <v>1</v>
      </c>
      <c r="BP117" s="80">
        <f t="shared" si="1317"/>
        <v>0</v>
      </c>
      <c r="BQ117" s="13">
        <f t="shared" si="1317"/>
        <v>9</v>
      </c>
      <c r="BR117" s="13">
        <f t="shared" ref="BR117" si="1318">BJ117+BK117+BL117*1.5+BM117*2.3+BN117*2+BO117*0.4+BP117*0.2</f>
        <v>8.4</v>
      </c>
      <c r="BS117" s="23" t="s">
        <v>5</v>
      </c>
      <c r="BT117" s="80">
        <f t="shared" ref="BT117:CA117" si="1319">SUM(BT113:BT116)</f>
        <v>0</v>
      </c>
      <c r="BU117" s="80">
        <f t="shared" si="1319"/>
        <v>0</v>
      </c>
      <c r="BV117" s="80">
        <f t="shared" si="1319"/>
        <v>0</v>
      </c>
      <c r="BW117" s="80">
        <f t="shared" si="1319"/>
        <v>0</v>
      </c>
      <c r="BX117" s="80">
        <f t="shared" si="1319"/>
        <v>0</v>
      </c>
      <c r="BY117" s="80">
        <f t="shared" si="1319"/>
        <v>0</v>
      </c>
      <c r="BZ117" s="80">
        <f t="shared" si="1319"/>
        <v>0</v>
      </c>
      <c r="CA117" s="13">
        <f t="shared" si="1319"/>
        <v>0</v>
      </c>
      <c r="CB117" s="13">
        <f t="shared" ref="CB117" si="1320">BT117+BU117+BV117*1.5+BW117*2.3+BX117*2+BY117*0.4+BZ117*0.2</f>
        <v>0</v>
      </c>
      <c r="CC117" s="23" t="s">
        <v>5</v>
      </c>
      <c r="CD117" s="80">
        <f t="shared" ref="CD117:CK117" si="1321">SUM(CD113:CD116)</f>
        <v>9</v>
      </c>
      <c r="CE117" s="80">
        <f t="shared" si="1321"/>
        <v>0</v>
      </c>
      <c r="CF117" s="80">
        <f t="shared" si="1321"/>
        <v>0</v>
      </c>
      <c r="CG117" s="80">
        <f t="shared" si="1321"/>
        <v>0</v>
      </c>
      <c r="CH117" s="80">
        <f t="shared" si="1321"/>
        <v>0</v>
      </c>
      <c r="CI117" s="80">
        <f t="shared" si="1321"/>
        <v>1</v>
      </c>
      <c r="CJ117" s="80">
        <f t="shared" si="1321"/>
        <v>0</v>
      </c>
      <c r="CK117" s="13">
        <f t="shared" si="1321"/>
        <v>10</v>
      </c>
      <c r="CL117" s="13">
        <f t="shared" ref="CL117" si="1322">CD117+CE117+CF117*1.5+CG117*2.3+CH117*2+CI117*0.4+CJ117*0.2</f>
        <v>9.4</v>
      </c>
      <c r="CM117" s="23" t="s">
        <v>5</v>
      </c>
      <c r="CN117" s="80">
        <f t="shared" ref="CN117:CU117" si="1323">SUM(CN113:CN116)</f>
        <v>0</v>
      </c>
      <c r="CO117" s="80">
        <f t="shared" si="1323"/>
        <v>0</v>
      </c>
      <c r="CP117" s="80">
        <f t="shared" si="1323"/>
        <v>0</v>
      </c>
      <c r="CQ117" s="80">
        <f t="shared" si="1323"/>
        <v>0</v>
      </c>
      <c r="CR117" s="80">
        <f t="shared" si="1323"/>
        <v>0</v>
      </c>
      <c r="CS117" s="80">
        <f t="shared" si="1323"/>
        <v>1</v>
      </c>
      <c r="CT117" s="80">
        <f t="shared" si="1323"/>
        <v>1</v>
      </c>
      <c r="CU117" s="13">
        <f t="shared" si="1323"/>
        <v>2</v>
      </c>
      <c r="CV117" s="13">
        <f t="shared" ref="CV117" si="1324">CN117+CO117+CP117*1.5+CQ117*2.3+CR117*2+CS117*0.4+CT117*0.2</f>
        <v>0.60000000000000009</v>
      </c>
      <c r="CW117" s="23" t="s">
        <v>5</v>
      </c>
      <c r="CX117" s="80">
        <f t="shared" ref="CX117:DE117" si="1325">SUM(CX113:CX116)</f>
        <v>19</v>
      </c>
      <c r="CY117" s="80">
        <f t="shared" si="1325"/>
        <v>1</v>
      </c>
      <c r="CZ117" s="80">
        <f t="shared" si="1325"/>
        <v>0</v>
      </c>
      <c r="DA117" s="80">
        <f t="shared" si="1325"/>
        <v>0</v>
      </c>
      <c r="DB117" s="80">
        <f t="shared" si="1325"/>
        <v>0</v>
      </c>
      <c r="DC117" s="80">
        <f t="shared" si="1325"/>
        <v>4</v>
      </c>
      <c r="DD117" s="80">
        <f t="shared" si="1325"/>
        <v>1</v>
      </c>
      <c r="DE117" s="13">
        <f t="shared" si="1325"/>
        <v>25</v>
      </c>
      <c r="DF117" s="13">
        <f t="shared" ref="DF117" si="1326">CX117+CY117+CZ117*1.5+DA117*2.3+DB117*2+DC117*0.4+DD117*0.2</f>
        <v>21.8</v>
      </c>
      <c r="DG117" s="23" t="s">
        <v>5</v>
      </c>
      <c r="DH117" s="80">
        <f t="shared" ref="DH117:DO117" si="1327">SUM(DH113:DH116)</f>
        <v>0</v>
      </c>
      <c r="DI117" s="80">
        <f t="shared" si="1327"/>
        <v>0</v>
      </c>
      <c r="DJ117" s="80">
        <f t="shared" si="1327"/>
        <v>0</v>
      </c>
      <c r="DK117" s="80">
        <f t="shared" si="1327"/>
        <v>0</v>
      </c>
      <c r="DL117" s="80">
        <f t="shared" si="1327"/>
        <v>0</v>
      </c>
      <c r="DM117" s="80">
        <f t="shared" si="1327"/>
        <v>0</v>
      </c>
      <c r="DN117" s="80">
        <f t="shared" si="1327"/>
        <v>0</v>
      </c>
      <c r="DO117" s="13">
        <f t="shared" si="1327"/>
        <v>0</v>
      </c>
      <c r="DP117" s="13">
        <f t="shared" ref="DP117" si="1328">DH117+DI117+DJ117*1.5+DK117*2.3+DL117*2+DM117*0.4+DN117*0.2</f>
        <v>0</v>
      </c>
      <c r="DQ117" s="23" t="s">
        <v>5</v>
      </c>
      <c r="DR117" s="80">
        <f t="shared" ref="DR117:DY117" si="1329">SUM(DR113:DR116)</f>
        <v>46</v>
      </c>
      <c r="DS117" s="80">
        <f t="shared" si="1329"/>
        <v>1</v>
      </c>
      <c r="DT117" s="80">
        <f t="shared" si="1329"/>
        <v>0</v>
      </c>
      <c r="DU117" s="80">
        <f t="shared" si="1329"/>
        <v>0</v>
      </c>
      <c r="DV117" s="80">
        <f t="shared" si="1329"/>
        <v>0</v>
      </c>
      <c r="DW117" s="80">
        <f t="shared" si="1329"/>
        <v>7</v>
      </c>
      <c r="DX117" s="80">
        <f t="shared" si="1329"/>
        <v>2</v>
      </c>
      <c r="DY117" s="13">
        <f t="shared" si="1329"/>
        <v>56</v>
      </c>
      <c r="DZ117" s="13">
        <f t="shared" ref="DZ117" si="1330">DR117+DS117+DT117*1.5+DU117*2.3+DV117*2+DW117*0.4+DX117*0.2</f>
        <v>50.199999999999996</v>
      </c>
      <c r="EA117" s="23" t="s">
        <v>5</v>
      </c>
      <c r="EB117" s="80">
        <f t="shared" ref="EB117:EI117" si="1331">SUM(EB113:EB116)</f>
        <v>421</v>
      </c>
      <c r="EC117" s="80">
        <f t="shared" si="1331"/>
        <v>13</v>
      </c>
      <c r="ED117" s="80">
        <f t="shared" si="1331"/>
        <v>7</v>
      </c>
      <c r="EE117" s="80">
        <f t="shared" si="1331"/>
        <v>1</v>
      </c>
      <c r="EF117" s="80">
        <f t="shared" si="1331"/>
        <v>29</v>
      </c>
      <c r="EG117" s="80">
        <f t="shared" si="1331"/>
        <v>48</v>
      </c>
      <c r="EH117" s="80">
        <f t="shared" si="1331"/>
        <v>4</v>
      </c>
      <c r="EI117" s="13">
        <f t="shared" si="1331"/>
        <v>523</v>
      </c>
      <c r="EJ117" s="13">
        <f t="shared" ref="EJ117" si="1332">EB117+EC117+ED117*1.5+EE117*2.3+EF117*2+EG117*0.4+EH117*0.2</f>
        <v>524.79999999999995</v>
      </c>
      <c r="EK117" s="23" t="s">
        <v>5</v>
      </c>
      <c r="EL117" s="80">
        <f t="shared" ref="EL117:ES117" si="1333">SUM(EL113:EL116)</f>
        <v>2</v>
      </c>
      <c r="EM117" s="80">
        <f t="shared" si="1333"/>
        <v>1</v>
      </c>
      <c r="EN117" s="80">
        <f t="shared" si="1333"/>
        <v>0</v>
      </c>
      <c r="EO117" s="80">
        <f t="shared" si="1333"/>
        <v>0</v>
      </c>
      <c r="EP117" s="80">
        <f t="shared" si="1333"/>
        <v>0</v>
      </c>
      <c r="EQ117" s="80">
        <f t="shared" si="1333"/>
        <v>0</v>
      </c>
      <c r="ER117" s="80">
        <f t="shared" si="1333"/>
        <v>0</v>
      </c>
      <c r="ES117" s="13">
        <f t="shared" si="1333"/>
        <v>3</v>
      </c>
      <c r="ET117" s="13">
        <f t="shared" ref="ET117" si="1334">EL117+EM117+EN117*1.5+EO117*2.3+EP117*2+EQ117*0.4+ER117*0.2</f>
        <v>3</v>
      </c>
      <c r="EU117" s="23" t="s">
        <v>5</v>
      </c>
      <c r="EV117" s="80">
        <f t="shared" ref="EV117:FC117" si="1335">SUM(EV113:EV116)</f>
        <v>7</v>
      </c>
      <c r="EW117" s="80">
        <f t="shared" si="1335"/>
        <v>0</v>
      </c>
      <c r="EX117" s="80">
        <f t="shared" si="1335"/>
        <v>0</v>
      </c>
      <c r="EY117" s="80">
        <f t="shared" si="1335"/>
        <v>0</v>
      </c>
      <c r="EZ117" s="80">
        <f t="shared" si="1335"/>
        <v>0</v>
      </c>
      <c r="FA117" s="80">
        <f t="shared" si="1335"/>
        <v>2</v>
      </c>
      <c r="FB117" s="80">
        <f t="shared" si="1335"/>
        <v>0</v>
      </c>
      <c r="FC117" s="13">
        <f t="shared" si="1335"/>
        <v>9</v>
      </c>
      <c r="FD117" s="13">
        <f t="shared" ref="FD117" si="1336">EV117+EW117+EX117*1.5+EY117*2.3+EZ117*2+FA117*0.4+FB117*0.2</f>
        <v>7.8</v>
      </c>
      <c r="FE117" s="23" t="s">
        <v>5</v>
      </c>
      <c r="FF117" s="44">
        <f t="shared" ref="FF117:FM117" si="1337">SUM(FF113:FF116)</f>
        <v>5</v>
      </c>
      <c r="FG117" s="44">
        <f t="shared" si="1337"/>
        <v>2</v>
      </c>
      <c r="FH117" s="44">
        <f t="shared" si="1337"/>
        <v>0</v>
      </c>
      <c r="FI117" s="44">
        <f t="shared" si="1337"/>
        <v>0</v>
      </c>
      <c r="FJ117" s="44">
        <f t="shared" si="1337"/>
        <v>0</v>
      </c>
      <c r="FK117" s="44">
        <f t="shared" si="1337"/>
        <v>1</v>
      </c>
      <c r="FL117" s="44">
        <f t="shared" si="1337"/>
        <v>3</v>
      </c>
      <c r="FM117" s="13">
        <f t="shared" si="1337"/>
        <v>11</v>
      </c>
      <c r="FN117" s="13">
        <f t="shared" ref="FN117" si="1338">FF117+FG117+FH117*1.5+FI117*2.3+FJ117*2+FK117*0.4+FL117*0.2</f>
        <v>8</v>
      </c>
      <c r="FO117" s="23" t="s">
        <v>5</v>
      </c>
      <c r="FP117" s="44">
        <f t="shared" ref="FP117:FW117" si="1339">SUM(FP113:FP116)</f>
        <v>142</v>
      </c>
      <c r="FQ117" s="44">
        <f t="shared" si="1339"/>
        <v>15</v>
      </c>
      <c r="FR117" s="44">
        <f t="shared" si="1339"/>
        <v>2</v>
      </c>
      <c r="FS117" s="44">
        <f t="shared" si="1339"/>
        <v>0</v>
      </c>
      <c r="FT117" s="44">
        <f t="shared" si="1339"/>
        <v>0</v>
      </c>
      <c r="FU117" s="44">
        <f t="shared" si="1339"/>
        <v>37</v>
      </c>
      <c r="FV117" s="44">
        <f t="shared" si="1339"/>
        <v>13</v>
      </c>
      <c r="FW117" s="13">
        <f t="shared" si="1339"/>
        <v>209</v>
      </c>
      <c r="FX117" s="13">
        <f t="shared" ref="FX117" si="1340">FP117+FQ117+FR117*1.5+FS117*2.3+FT117*2+FU117*0.4+FV117*0.2</f>
        <v>177.4</v>
      </c>
      <c r="FY117" s="23" t="s">
        <v>5</v>
      </c>
      <c r="FZ117" s="44">
        <f t="shared" ref="FZ117:GG117" si="1341">SUM(FZ113:FZ116)</f>
        <v>510</v>
      </c>
      <c r="GA117" s="44">
        <f t="shared" si="1341"/>
        <v>18</v>
      </c>
      <c r="GB117" s="44">
        <f t="shared" si="1341"/>
        <v>8</v>
      </c>
      <c r="GC117" s="44">
        <f t="shared" si="1341"/>
        <v>1</v>
      </c>
      <c r="GD117" s="44">
        <f t="shared" si="1341"/>
        <v>29</v>
      </c>
      <c r="GE117" s="44">
        <f t="shared" si="1341"/>
        <v>67</v>
      </c>
      <c r="GF117" s="44">
        <f t="shared" si="1341"/>
        <v>5</v>
      </c>
      <c r="GG117" s="13">
        <f t="shared" si="1341"/>
        <v>638</v>
      </c>
      <c r="GH117" s="13">
        <f t="shared" ref="GH117" si="1342">FZ117+GA117+GB117*1.5+GC117*2.3+GD117*2+GE117*0.4+GF117*0.2</f>
        <v>628.09999999999991</v>
      </c>
      <c r="GI117" s="23" t="s">
        <v>5</v>
      </c>
      <c r="GJ117" s="44">
        <f t="shared" ref="GJ117:GQ117" si="1343">SUM(GJ113:GJ116)</f>
        <v>723</v>
      </c>
      <c r="GK117" s="44">
        <f t="shared" si="1343"/>
        <v>63</v>
      </c>
      <c r="GL117" s="44">
        <f t="shared" si="1343"/>
        <v>6</v>
      </c>
      <c r="GM117" s="44">
        <f t="shared" si="1343"/>
        <v>1</v>
      </c>
      <c r="GN117" s="44">
        <f t="shared" si="1343"/>
        <v>25</v>
      </c>
      <c r="GO117" s="44">
        <f t="shared" si="1343"/>
        <v>67</v>
      </c>
      <c r="GP117" s="44">
        <f t="shared" si="1343"/>
        <v>11</v>
      </c>
      <c r="GQ117" s="13">
        <f t="shared" si="1343"/>
        <v>896</v>
      </c>
      <c r="GR117" s="13">
        <f t="shared" ref="GR117" si="1344">GJ117+GK117+GL117*1.5+GM117*2.3+GN117*2+GO117*0.4+GP117*0.2</f>
        <v>876.3</v>
      </c>
      <c r="GS117" s="23" t="s">
        <v>5</v>
      </c>
      <c r="GT117" s="44">
        <f t="shared" ref="GT117:HA117" si="1345">SUM(GT113:GT116)</f>
        <v>89</v>
      </c>
      <c r="GU117" s="44">
        <f t="shared" si="1345"/>
        <v>3</v>
      </c>
      <c r="GV117" s="44">
        <f t="shared" si="1345"/>
        <v>1</v>
      </c>
      <c r="GW117" s="44">
        <f t="shared" si="1345"/>
        <v>0</v>
      </c>
      <c r="GX117" s="44">
        <f t="shared" si="1345"/>
        <v>0</v>
      </c>
      <c r="GY117" s="44">
        <f t="shared" si="1345"/>
        <v>17</v>
      </c>
      <c r="GZ117" s="44">
        <f t="shared" si="1345"/>
        <v>12</v>
      </c>
      <c r="HA117" s="13">
        <f t="shared" si="1345"/>
        <v>122</v>
      </c>
      <c r="HB117" s="13">
        <f t="shared" ref="HB117" si="1346">GT117+GU117+GV117*1.5+GW117*2.3+GX117*2+GY117*0.4+GZ117*0.2</f>
        <v>102.7</v>
      </c>
      <c r="HC117" s="23" t="s">
        <v>5</v>
      </c>
      <c r="HD117" s="44">
        <f t="shared" ref="HD117:HK117" si="1347">SUM(HD113:HD116)</f>
        <v>28</v>
      </c>
      <c r="HE117" s="44">
        <f t="shared" si="1347"/>
        <v>1</v>
      </c>
      <c r="HF117" s="44">
        <f t="shared" si="1347"/>
        <v>0</v>
      </c>
      <c r="HG117" s="44">
        <f t="shared" si="1347"/>
        <v>0</v>
      </c>
      <c r="HH117" s="44">
        <f t="shared" si="1347"/>
        <v>0</v>
      </c>
      <c r="HI117" s="44">
        <f t="shared" si="1347"/>
        <v>6</v>
      </c>
      <c r="HJ117" s="44">
        <f t="shared" si="1347"/>
        <v>2</v>
      </c>
      <c r="HK117" s="13">
        <f t="shared" si="1347"/>
        <v>37</v>
      </c>
      <c r="HL117" s="13">
        <f t="shared" ref="HL117" si="1348">HD117+HE117+HF117*1.5+HG117*2.3+HH117*2+HI117*0.4+HJ117*0.2</f>
        <v>31.799999999999997</v>
      </c>
      <c r="HM117" s="23" t="s">
        <v>5</v>
      </c>
      <c r="HN117" s="44">
        <f t="shared" ref="HN117:HU117" si="1349">SUM(HN113:HN116)</f>
        <v>765</v>
      </c>
      <c r="HO117" s="44">
        <f t="shared" si="1349"/>
        <v>71</v>
      </c>
      <c r="HP117" s="44">
        <f t="shared" si="1349"/>
        <v>6</v>
      </c>
      <c r="HQ117" s="44">
        <f t="shared" si="1349"/>
        <v>1</v>
      </c>
      <c r="HR117" s="44">
        <f t="shared" si="1349"/>
        <v>25</v>
      </c>
      <c r="HS117" s="44">
        <f t="shared" si="1349"/>
        <v>82</v>
      </c>
      <c r="HT117" s="44">
        <f t="shared" si="1349"/>
        <v>12</v>
      </c>
      <c r="HU117" s="13">
        <f t="shared" si="1349"/>
        <v>962</v>
      </c>
      <c r="HV117" s="13">
        <f t="shared" ref="HV117" si="1350">HN117+HO117+HP117*1.5+HQ117*2.3+HR117*2+HS117*0.4+HT117*0.2</f>
        <v>932.49999999999989</v>
      </c>
      <c r="HW117" s="23" t="s">
        <v>5</v>
      </c>
      <c r="HX117" s="44">
        <f t="shared" ref="HX117:ID117" si="1351">SUM(HX113:HX116)</f>
        <v>476</v>
      </c>
      <c r="HY117" s="44">
        <f t="shared" si="1351"/>
        <v>15</v>
      </c>
      <c r="HZ117" s="44">
        <f t="shared" si="1351"/>
        <v>7</v>
      </c>
      <c r="IA117" s="44">
        <f t="shared" si="1351"/>
        <v>1</v>
      </c>
      <c r="IB117" s="44">
        <f t="shared" si="1351"/>
        <v>29</v>
      </c>
      <c r="IC117" s="44">
        <f t="shared" si="1351"/>
        <v>57</v>
      </c>
      <c r="ID117" s="44">
        <f t="shared" si="1351"/>
        <v>6</v>
      </c>
      <c r="IE117" s="13">
        <f t="shared" ref="IE117" si="1352">SUM(HX117:ID117)</f>
        <v>591</v>
      </c>
      <c r="IF117" s="13">
        <f t="shared" ref="IF117" si="1353">HX117+HY117+HZ117*1.5+IA117*2.3+IB117*2+IC117*0.4+ID117*0.2</f>
        <v>585.79999999999995</v>
      </c>
    </row>
    <row r="118" spans="1:240" ht="13" customHeight="1" thickTop="1" x14ac:dyDescent="0.25">
      <c r="A118" s="22">
        <f>A116+"00:15"</f>
        <v>0.874999999999999</v>
      </c>
      <c r="B118" s="42">
        <v>4</v>
      </c>
      <c r="C118" s="42">
        <v>1</v>
      </c>
      <c r="D118" s="42">
        <v>0</v>
      </c>
      <c r="E118" s="42">
        <v>0</v>
      </c>
      <c r="F118" s="42">
        <v>0</v>
      </c>
      <c r="G118" s="42">
        <v>1</v>
      </c>
      <c r="H118" s="42">
        <v>2</v>
      </c>
      <c r="I118" s="12">
        <f>SUM(B118:H118)</f>
        <v>8</v>
      </c>
      <c r="J118" s="12">
        <f t="shared" si="1096"/>
        <v>5.8000000000000007</v>
      </c>
      <c r="K118" s="22">
        <f>K116+"00:15"</f>
        <v>0.874999999999999</v>
      </c>
      <c r="L118" s="42">
        <v>4</v>
      </c>
      <c r="M118" s="42">
        <v>0</v>
      </c>
      <c r="N118" s="42">
        <v>0</v>
      </c>
      <c r="O118" s="42">
        <v>0</v>
      </c>
      <c r="P118" s="42">
        <v>0</v>
      </c>
      <c r="Q118" s="42">
        <v>1</v>
      </c>
      <c r="R118" s="42">
        <v>1</v>
      </c>
      <c r="S118" s="12">
        <f>SUM(L118:R118)</f>
        <v>6</v>
      </c>
      <c r="T118" s="12">
        <f t="shared" si="1098"/>
        <v>4.6000000000000005</v>
      </c>
      <c r="U118" s="22">
        <f>U116+"00:15"</f>
        <v>0.874999999999999</v>
      </c>
      <c r="V118" s="42">
        <v>16</v>
      </c>
      <c r="W118" s="42">
        <v>0</v>
      </c>
      <c r="X118" s="42">
        <v>0</v>
      </c>
      <c r="Y118" s="42">
        <v>0</v>
      </c>
      <c r="Z118" s="42">
        <v>0</v>
      </c>
      <c r="AA118" s="42">
        <v>4</v>
      </c>
      <c r="AB118" s="42">
        <v>0</v>
      </c>
      <c r="AC118" s="12">
        <f>SUM(V118:AB118)</f>
        <v>20</v>
      </c>
      <c r="AD118" s="12">
        <f t="shared" si="1100"/>
        <v>17.600000000000001</v>
      </c>
      <c r="AE118" s="22">
        <f>AE116+"00:15"</f>
        <v>0.874999999999999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12">
        <f>SUM(AF118:AL118)</f>
        <v>0</v>
      </c>
      <c r="AN118" s="12">
        <f t="shared" si="1102"/>
        <v>0</v>
      </c>
      <c r="AO118" s="22">
        <f>AO116+"00:15"</f>
        <v>0.874999999999999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12">
        <f>SUM(AP118:AV118)</f>
        <v>0</v>
      </c>
      <c r="AX118" s="12">
        <f t="shared" si="1104"/>
        <v>0</v>
      </c>
      <c r="AY118" s="22">
        <f>AY116+"00:15"</f>
        <v>0.874999999999999</v>
      </c>
      <c r="AZ118" s="42">
        <v>158</v>
      </c>
      <c r="BA118" s="42">
        <v>11</v>
      </c>
      <c r="BB118" s="42">
        <v>1</v>
      </c>
      <c r="BC118" s="42">
        <v>0</v>
      </c>
      <c r="BD118" s="42">
        <v>5</v>
      </c>
      <c r="BE118" s="42">
        <v>12</v>
      </c>
      <c r="BF118" s="42">
        <v>4</v>
      </c>
      <c r="BG118" s="12">
        <f>SUM(AZ118:BF118)</f>
        <v>191</v>
      </c>
      <c r="BH118" s="12">
        <f t="shared" si="1106"/>
        <v>186.10000000000002</v>
      </c>
      <c r="BI118" s="22">
        <f>BI116+"00:15"</f>
        <v>0.874999999999999</v>
      </c>
      <c r="BJ118" s="42">
        <v>2</v>
      </c>
      <c r="BK118" s="42">
        <v>0</v>
      </c>
      <c r="BL118" s="42">
        <v>0</v>
      </c>
      <c r="BM118" s="42">
        <v>0</v>
      </c>
      <c r="BN118" s="42">
        <v>0</v>
      </c>
      <c r="BO118" s="42">
        <v>1</v>
      </c>
      <c r="BP118" s="42">
        <v>0</v>
      </c>
      <c r="BQ118" s="12">
        <f>SUM(BJ118:BP118)</f>
        <v>3</v>
      </c>
      <c r="BR118" s="12">
        <f t="shared" si="1108"/>
        <v>2.4</v>
      </c>
      <c r="BS118" s="22">
        <f>BS116+"00:15"</f>
        <v>0.874999999999999</v>
      </c>
      <c r="BT118" s="42">
        <v>0</v>
      </c>
      <c r="BU118" s="42">
        <v>0</v>
      </c>
      <c r="BV118" s="42">
        <v>0</v>
      </c>
      <c r="BW118" s="42">
        <v>0</v>
      </c>
      <c r="BX118" s="42">
        <v>0</v>
      </c>
      <c r="BY118" s="42">
        <v>0</v>
      </c>
      <c r="BZ118" s="42">
        <v>0</v>
      </c>
      <c r="CA118" s="12">
        <f>SUM(BT118:BZ118)</f>
        <v>0</v>
      </c>
      <c r="CB118" s="12">
        <f t="shared" si="1110"/>
        <v>0</v>
      </c>
      <c r="CC118" s="22">
        <f>CC116+"00:15"</f>
        <v>0.874999999999999</v>
      </c>
      <c r="CD118" s="42">
        <v>2</v>
      </c>
      <c r="CE118" s="42">
        <v>0</v>
      </c>
      <c r="CF118" s="42">
        <v>0</v>
      </c>
      <c r="CG118" s="42">
        <v>0</v>
      </c>
      <c r="CH118" s="42">
        <v>0</v>
      </c>
      <c r="CI118" s="42">
        <v>0</v>
      </c>
      <c r="CJ118" s="42">
        <v>0</v>
      </c>
      <c r="CK118" s="12">
        <f>SUM(CD118:CJ118)</f>
        <v>2</v>
      </c>
      <c r="CL118" s="12">
        <f t="shared" si="1112"/>
        <v>2</v>
      </c>
      <c r="CM118" s="22">
        <f>CM116+"00:15"</f>
        <v>0.874999999999999</v>
      </c>
      <c r="CN118" s="42">
        <v>0</v>
      </c>
      <c r="CO118" s="42">
        <v>0</v>
      </c>
      <c r="CP118" s="42">
        <v>0</v>
      </c>
      <c r="CQ118" s="42">
        <v>0</v>
      </c>
      <c r="CR118" s="42">
        <v>0</v>
      </c>
      <c r="CS118" s="42">
        <v>1</v>
      </c>
      <c r="CT118" s="42">
        <v>1</v>
      </c>
      <c r="CU118" s="12">
        <f>SUM(CN118:CT118)</f>
        <v>2</v>
      </c>
      <c r="CV118" s="12">
        <f t="shared" si="1114"/>
        <v>0.60000000000000009</v>
      </c>
      <c r="CW118" s="22">
        <f>CW116+"00:15"</f>
        <v>0.874999999999999</v>
      </c>
      <c r="CX118" s="42">
        <v>7</v>
      </c>
      <c r="CY118" s="42">
        <v>0</v>
      </c>
      <c r="CZ118" s="42">
        <v>0</v>
      </c>
      <c r="DA118" s="42">
        <v>0</v>
      </c>
      <c r="DB118" s="42">
        <v>0</v>
      </c>
      <c r="DC118" s="42">
        <v>0</v>
      </c>
      <c r="DD118" s="42">
        <v>0</v>
      </c>
      <c r="DE118" s="12">
        <f>SUM(CX118:DD118)</f>
        <v>7</v>
      </c>
      <c r="DF118" s="12">
        <f t="shared" si="1116"/>
        <v>7</v>
      </c>
      <c r="DG118" s="22">
        <f>DG116+"00:15"</f>
        <v>0.874999999999999</v>
      </c>
      <c r="DH118" s="42">
        <v>0</v>
      </c>
      <c r="DI118" s="42">
        <v>0</v>
      </c>
      <c r="DJ118" s="42">
        <v>0</v>
      </c>
      <c r="DK118" s="42">
        <v>0</v>
      </c>
      <c r="DL118" s="42">
        <v>0</v>
      </c>
      <c r="DM118" s="42">
        <v>0</v>
      </c>
      <c r="DN118" s="42">
        <v>0</v>
      </c>
      <c r="DO118" s="12">
        <f>SUM(DH118:DN118)</f>
        <v>0</v>
      </c>
      <c r="DP118" s="12">
        <f t="shared" si="1118"/>
        <v>0</v>
      </c>
      <c r="DQ118" s="22">
        <f>DQ116+"00:15"</f>
        <v>0.874999999999999</v>
      </c>
      <c r="DR118" s="42">
        <v>11</v>
      </c>
      <c r="DS118" s="42">
        <v>0</v>
      </c>
      <c r="DT118" s="42">
        <v>1</v>
      </c>
      <c r="DU118" s="42">
        <v>0</v>
      </c>
      <c r="DV118" s="42">
        <v>0</v>
      </c>
      <c r="DW118" s="42">
        <v>2</v>
      </c>
      <c r="DX118" s="42">
        <v>0</v>
      </c>
      <c r="DY118" s="12">
        <f>SUM(DR118:DX118)</f>
        <v>14</v>
      </c>
      <c r="DZ118" s="12">
        <f t="shared" si="1120"/>
        <v>13.3</v>
      </c>
      <c r="EA118" s="22">
        <f>EA116+"00:15"</f>
        <v>0.874999999999999</v>
      </c>
      <c r="EB118" s="42">
        <v>125</v>
      </c>
      <c r="EC118" s="42">
        <v>3</v>
      </c>
      <c r="ED118" s="42">
        <v>1</v>
      </c>
      <c r="EE118" s="42">
        <v>2</v>
      </c>
      <c r="EF118" s="42">
        <v>5</v>
      </c>
      <c r="EG118" s="42">
        <v>14</v>
      </c>
      <c r="EH118" s="42">
        <v>0</v>
      </c>
      <c r="EI118" s="12">
        <f>SUM(EB118:EH118)</f>
        <v>150</v>
      </c>
      <c r="EJ118" s="12">
        <f t="shared" si="1122"/>
        <v>149.69999999999999</v>
      </c>
      <c r="EK118" s="22">
        <f>EK116+"00:15"</f>
        <v>0.874999999999999</v>
      </c>
      <c r="EL118" s="42">
        <v>0</v>
      </c>
      <c r="EM118" s="42">
        <v>0</v>
      </c>
      <c r="EN118" s="42">
        <v>0</v>
      </c>
      <c r="EO118" s="42">
        <v>0</v>
      </c>
      <c r="EP118" s="42">
        <v>0</v>
      </c>
      <c r="EQ118" s="42">
        <v>0</v>
      </c>
      <c r="ER118" s="42">
        <v>0</v>
      </c>
      <c r="ES118" s="12">
        <f>SUM(EL118:ER118)</f>
        <v>0</v>
      </c>
      <c r="ET118" s="12">
        <f t="shared" si="1124"/>
        <v>0</v>
      </c>
      <c r="EU118" s="22">
        <f>EU116+"00:15"</f>
        <v>0.874999999999999</v>
      </c>
      <c r="EV118" s="42">
        <v>2</v>
      </c>
      <c r="EW118" s="42">
        <v>0</v>
      </c>
      <c r="EX118" s="42">
        <v>0</v>
      </c>
      <c r="EY118" s="42">
        <v>0</v>
      </c>
      <c r="EZ118" s="42">
        <v>0</v>
      </c>
      <c r="FA118" s="42">
        <v>2</v>
      </c>
      <c r="FB118" s="42">
        <v>0</v>
      </c>
      <c r="FC118" s="12">
        <f>SUM(EV118:FB118)</f>
        <v>4</v>
      </c>
      <c r="FD118" s="12">
        <f t="shared" si="1126"/>
        <v>2.8</v>
      </c>
      <c r="FE118" s="22">
        <f>FE116+"00:15"</f>
        <v>0.874999999999999</v>
      </c>
      <c r="FF118" s="48">
        <f t="shared" ref="FF118:FL121" si="1354">SUM(AF118,AP118,CN118,EL118)</f>
        <v>0</v>
      </c>
      <c r="FG118" s="48">
        <f t="shared" si="1354"/>
        <v>0</v>
      </c>
      <c r="FH118" s="48">
        <f t="shared" si="1354"/>
        <v>0</v>
      </c>
      <c r="FI118" s="48">
        <f t="shared" si="1354"/>
        <v>0</v>
      </c>
      <c r="FJ118" s="48">
        <f t="shared" si="1354"/>
        <v>0</v>
      </c>
      <c r="FK118" s="48">
        <f t="shared" si="1354"/>
        <v>1</v>
      </c>
      <c r="FL118" s="48">
        <f t="shared" si="1354"/>
        <v>1</v>
      </c>
      <c r="FM118" s="12">
        <f>SUM(FF118:FL118)</f>
        <v>2</v>
      </c>
      <c r="FN118" s="12">
        <f t="shared" si="1128"/>
        <v>0.60000000000000009</v>
      </c>
      <c r="FO118" s="22">
        <f>FO116+"00:15"</f>
        <v>0.874999999999999</v>
      </c>
      <c r="FP118" s="48">
        <f t="shared" ref="FP118:FV121" si="1355">SUM(B118,L118,V118,AF118)</f>
        <v>24</v>
      </c>
      <c r="FQ118" s="48">
        <f t="shared" si="1355"/>
        <v>1</v>
      </c>
      <c r="FR118" s="48">
        <f t="shared" si="1355"/>
        <v>0</v>
      </c>
      <c r="FS118" s="48">
        <f t="shared" si="1355"/>
        <v>0</v>
      </c>
      <c r="FT118" s="48">
        <f t="shared" si="1355"/>
        <v>0</v>
      </c>
      <c r="FU118" s="48">
        <f t="shared" si="1355"/>
        <v>6</v>
      </c>
      <c r="FV118" s="48">
        <f t="shared" si="1355"/>
        <v>3</v>
      </c>
      <c r="FW118" s="12">
        <f>SUM(FP118:FV118)</f>
        <v>34</v>
      </c>
      <c r="FX118" s="12">
        <f t="shared" si="1130"/>
        <v>28</v>
      </c>
      <c r="FY118" s="22">
        <f>FY116+"00:15"</f>
        <v>0.874999999999999</v>
      </c>
      <c r="FZ118" s="48">
        <f t="shared" ref="FZ118:GF121" si="1356">SUM(V118,BT118,CD118,EB118)</f>
        <v>143</v>
      </c>
      <c r="GA118" s="48">
        <f t="shared" si="1356"/>
        <v>3</v>
      </c>
      <c r="GB118" s="48">
        <f t="shared" si="1356"/>
        <v>1</v>
      </c>
      <c r="GC118" s="48">
        <f t="shared" si="1356"/>
        <v>2</v>
      </c>
      <c r="GD118" s="48">
        <f t="shared" si="1356"/>
        <v>5</v>
      </c>
      <c r="GE118" s="48">
        <f t="shared" si="1356"/>
        <v>18</v>
      </c>
      <c r="GF118" s="48">
        <f t="shared" si="1356"/>
        <v>0</v>
      </c>
      <c r="GG118" s="12">
        <f>SUM(FZ118:GF118)</f>
        <v>172</v>
      </c>
      <c r="GH118" s="12">
        <f t="shared" si="1132"/>
        <v>169.29999999999998</v>
      </c>
      <c r="GI118" s="22">
        <f>GI116+"00:15"</f>
        <v>0.874999999999999</v>
      </c>
      <c r="GJ118" s="48">
        <f t="shared" ref="GJ118:GP121" si="1357">SUM(AP118,AZ118,BJ118,BT118)</f>
        <v>160</v>
      </c>
      <c r="GK118" s="48">
        <f t="shared" si="1357"/>
        <v>11</v>
      </c>
      <c r="GL118" s="48">
        <f t="shared" si="1357"/>
        <v>1</v>
      </c>
      <c r="GM118" s="48">
        <f t="shared" si="1357"/>
        <v>0</v>
      </c>
      <c r="GN118" s="48">
        <f t="shared" si="1357"/>
        <v>5</v>
      </c>
      <c r="GO118" s="48">
        <f t="shared" si="1357"/>
        <v>13</v>
      </c>
      <c r="GP118" s="48">
        <f t="shared" si="1357"/>
        <v>4</v>
      </c>
      <c r="GQ118" s="12">
        <f>SUM(GJ118:GP118)</f>
        <v>194</v>
      </c>
      <c r="GR118" s="12">
        <f t="shared" si="1134"/>
        <v>188.5</v>
      </c>
      <c r="GS118" s="22">
        <f>GS116+"00:15"</f>
        <v>0.874999999999999</v>
      </c>
      <c r="GT118" s="48">
        <f t="shared" ref="GT118:GZ121" si="1358">SUM(L118,BJ118,DH118,DR118)</f>
        <v>17</v>
      </c>
      <c r="GU118" s="48">
        <f t="shared" si="1358"/>
        <v>0</v>
      </c>
      <c r="GV118" s="48">
        <f t="shared" si="1358"/>
        <v>1</v>
      </c>
      <c r="GW118" s="48">
        <f t="shared" si="1358"/>
        <v>0</v>
      </c>
      <c r="GX118" s="48">
        <f t="shared" si="1358"/>
        <v>0</v>
      </c>
      <c r="GY118" s="48">
        <f t="shared" si="1358"/>
        <v>4</v>
      </c>
      <c r="GZ118" s="48">
        <f t="shared" si="1358"/>
        <v>1</v>
      </c>
      <c r="HA118" s="12">
        <f>SUM(GT118:GZ118)</f>
        <v>23</v>
      </c>
      <c r="HB118" s="12">
        <f t="shared" si="1136"/>
        <v>20.3</v>
      </c>
      <c r="HC118" s="22">
        <f>HC116+"00:15"</f>
        <v>0.874999999999999</v>
      </c>
      <c r="HD118" s="48">
        <f t="shared" ref="HD118:HJ121" si="1359">SUM(CD118,CN118,CX118,DH118)</f>
        <v>9</v>
      </c>
      <c r="HE118" s="48">
        <f t="shared" si="1359"/>
        <v>0</v>
      </c>
      <c r="HF118" s="48">
        <f t="shared" si="1359"/>
        <v>0</v>
      </c>
      <c r="HG118" s="48">
        <f t="shared" si="1359"/>
        <v>0</v>
      </c>
      <c r="HH118" s="48">
        <f t="shared" si="1359"/>
        <v>0</v>
      </c>
      <c r="HI118" s="48">
        <f t="shared" si="1359"/>
        <v>1</v>
      </c>
      <c r="HJ118" s="48">
        <f t="shared" si="1359"/>
        <v>1</v>
      </c>
      <c r="HK118" s="12">
        <f>SUM(HD118:HJ118)</f>
        <v>11</v>
      </c>
      <c r="HL118" s="12">
        <f t="shared" si="1138"/>
        <v>9.6</v>
      </c>
      <c r="HM118" s="22">
        <f>HM116+"00:15"</f>
        <v>0.874999999999999</v>
      </c>
      <c r="HN118" s="48">
        <f t="shared" ref="HN118:HT121" si="1360">SUM(B118,AZ118,CX118,EV118)</f>
        <v>171</v>
      </c>
      <c r="HO118" s="48">
        <f t="shared" si="1360"/>
        <v>12</v>
      </c>
      <c r="HP118" s="48">
        <f t="shared" si="1360"/>
        <v>1</v>
      </c>
      <c r="HQ118" s="48">
        <f t="shared" si="1360"/>
        <v>0</v>
      </c>
      <c r="HR118" s="48">
        <f t="shared" si="1360"/>
        <v>5</v>
      </c>
      <c r="HS118" s="48">
        <f t="shared" si="1360"/>
        <v>15</v>
      </c>
      <c r="HT118" s="48">
        <f t="shared" si="1360"/>
        <v>6</v>
      </c>
      <c r="HU118" s="12">
        <f>SUM(HN118:HT118)</f>
        <v>210</v>
      </c>
      <c r="HV118" s="12">
        <f t="shared" si="1140"/>
        <v>201.7</v>
      </c>
      <c r="HW118" s="22">
        <f>HW116+"00:15"</f>
        <v>0.874999999999999</v>
      </c>
      <c r="HX118" s="48">
        <f t="shared" ref="HX118:ID121" si="1361">SUM(DR118,EB118,EL118,EV118)</f>
        <v>138</v>
      </c>
      <c r="HY118" s="48">
        <f t="shared" si="1361"/>
        <v>3</v>
      </c>
      <c r="HZ118" s="48">
        <f t="shared" si="1361"/>
        <v>2</v>
      </c>
      <c r="IA118" s="48">
        <f t="shared" si="1361"/>
        <v>2</v>
      </c>
      <c r="IB118" s="48">
        <f t="shared" si="1361"/>
        <v>5</v>
      </c>
      <c r="IC118" s="48">
        <f t="shared" si="1361"/>
        <v>18</v>
      </c>
      <c r="ID118" s="48">
        <f t="shared" si="1361"/>
        <v>0</v>
      </c>
      <c r="IE118" s="12">
        <f t="shared" si="809"/>
        <v>168</v>
      </c>
      <c r="IF118" s="12">
        <f t="shared" si="1142"/>
        <v>165.79999999999998</v>
      </c>
    </row>
    <row r="119" spans="1:240" ht="13" customHeight="1" x14ac:dyDescent="0.25">
      <c r="A119" s="22">
        <f t="shared" ref="A119:A121" si="1362">A118+"00:15"</f>
        <v>0.88541666666666563</v>
      </c>
      <c r="B119" s="42">
        <v>6</v>
      </c>
      <c r="C119" s="42">
        <v>1</v>
      </c>
      <c r="D119" s="42">
        <v>0</v>
      </c>
      <c r="E119" s="42">
        <v>0</v>
      </c>
      <c r="F119" s="42">
        <v>0</v>
      </c>
      <c r="G119" s="42">
        <v>1</v>
      </c>
      <c r="H119" s="42">
        <v>1</v>
      </c>
      <c r="I119" s="12">
        <f>SUM(B119:H119)</f>
        <v>9</v>
      </c>
      <c r="J119" s="12">
        <f t="shared" si="1096"/>
        <v>7.6000000000000005</v>
      </c>
      <c r="K119" s="22">
        <f t="shared" ref="K119:K121" si="1363">K118+"00:15"</f>
        <v>0.88541666666666563</v>
      </c>
      <c r="L119" s="42">
        <v>8</v>
      </c>
      <c r="M119" s="42">
        <v>0</v>
      </c>
      <c r="N119" s="42">
        <v>0</v>
      </c>
      <c r="O119" s="42">
        <v>0</v>
      </c>
      <c r="P119" s="42">
        <v>0</v>
      </c>
      <c r="Q119" s="42">
        <v>0</v>
      </c>
      <c r="R119" s="42">
        <v>2</v>
      </c>
      <c r="S119" s="12">
        <f>SUM(L119:R119)</f>
        <v>10</v>
      </c>
      <c r="T119" s="12">
        <f t="shared" si="1098"/>
        <v>8.4</v>
      </c>
      <c r="U119" s="22">
        <f t="shared" ref="U119:U121" si="1364">U118+"00:15"</f>
        <v>0.88541666666666563</v>
      </c>
      <c r="V119" s="42">
        <v>16</v>
      </c>
      <c r="W119" s="42">
        <v>1</v>
      </c>
      <c r="X119" s="42">
        <v>0</v>
      </c>
      <c r="Y119" s="42">
        <v>0</v>
      </c>
      <c r="Z119" s="42">
        <v>0</v>
      </c>
      <c r="AA119" s="42">
        <v>6</v>
      </c>
      <c r="AB119" s="42">
        <v>0</v>
      </c>
      <c r="AC119" s="12">
        <f>SUM(V119:AB119)</f>
        <v>23</v>
      </c>
      <c r="AD119" s="12">
        <f t="shared" si="1100"/>
        <v>19.399999999999999</v>
      </c>
      <c r="AE119" s="22">
        <f t="shared" ref="AE119:AE121" si="1365">AE118+"00:15"</f>
        <v>0.88541666666666563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12">
        <f>SUM(AF119:AL119)</f>
        <v>0</v>
      </c>
      <c r="AN119" s="12">
        <f t="shared" si="1102"/>
        <v>0</v>
      </c>
      <c r="AO119" s="22">
        <f t="shared" ref="AO119:AO121" si="1366">AO118+"00:15"</f>
        <v>0.88541666666666563</v>
      </c>
      <c r="AP119" s="42">
        <v>1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12">
        <f>SUM(AP119:AV119)</f>
        <v>1</v>
      </c>
      <c r="AX119" s="12">
        <f t="shared" si="1104"/>
        <v>1</v>
      </c>
      <c r="AY119" s="22">
        <f t="shared" ref="AY119:AY121" si="1367">AY118+"00:15"</f>
        <v>0.88541666666666563</v>
      </c>
      <c r="AZ119" s="42">
        <v>154</v>
      </c>
      <c r="BA119" s="42">
        <v>9</v>
      </c>
      <c r="BB119" s="42">
        <v>3</v>
      </c>
      <c r="BC119" s="42">
        <v>1</v>
      </c>
      <c r="BD119" s="42">
        <v>9</v>
      </c>
      <c r="BE119" s="42">
        <v>20</v>
      </c>
      <c r="BF119" s="42">
        <v>4</v>
      </c>
      <c r="BG119" s="12">
        <f>SUM(AZ119:BF119)</f>
        <v>200</v>
      </c>
      <c r="BH119" s="12">
        <f t="shared" si="1106"/>
        <v>196.60000000000002</v>
      </c>
      <c r="BI119" s="22">
        <f t="shared" ref="BI119:BI121" si="1368">BI118+"00:15"</f>
        <v>0.88541666666666563</v>
      </c>
      <c r="BJ119" s="42">
        <v>3</v>
      </c>
      <c r="BK119" s="42">
        <v>0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12">
        <f>SUM(BJ119:BP119)</f>
        <v>3</v>
      </c>
      <c r="BR119" s="12">
        <f t="shared" si="1108"/>
        <v>3</v>
      </c>
      <c r="BS119" s="22">
        <f t="shared" ref="BS119:BS121" si="1369">BS118+"00:15"</f>
        <v>0.88541666666666563</v>
      </c>
      <c r="BT119" s="42">
        <v>0</v>
      </c>
      <c r="BU119" s="42">
        <v>0</v>
      </c>
      <c r="BV119" s="42">
        <v>0</v>
      </c>
      <c r="BW119" s="42">
        <v>0</v>
      </c>
      <c r="BX119" s="42">
        <v>0</v>
      </c>
      <c r="BY119" s="42">
        <v>0</v>
      </c>
      <c r="BZ119" s="42">
        <v>0</v>
      </c>
      <c r="CA119" s="12">
        <f>SUM(BT119:BZ119)</f>
        <v>0</v>
      </c>
      <c r="CB119" s="12">
        <f t="shared" si="1110"/>
        <v>0</v>
      </c>
      <c r="CC119" s="22">
        <f t="shared" ref="CC119:CC121" si="1370">CC118+"00:15"</f>
        <v>0.88541666666666563</v>
      </c>
      <c r="CD119" s="42">
        <v>2</v>
      </c>
      <c r="CE119" s="42">
        <v>0</v>
      </c>
      <c r="CF119" s="42">
        <v>0</v>
      </c>
      <c r="CG119" s="42">
        <v>0</v>
      </c>
      <c r="CH119" s="42">
        <v>0</v>
      </c>
      <c r="CI119" s="42">
        <v>1</v>
      </c>
      <c r="CJ119" s="42">
        <v>0</v>
      </c>
      <c r="CK119" s="12">
        <f>SUM(CD119:CJ119)</f>
        <v>3</v>
      </c>
      <c r="CL119" s="12">
        <f t="shared" si="1112"/>
        <v>2.4</v>
      </c>
      <c r="CM119" s="22">
        <f t="shared" ref="CM119:CM121" si="1371">CM118+"00:15"</f>
        <v>0.88541666666666563</v>
      </c>
      <c r="CN119" s="42">
        <v>0</v>
      </c>
      <c r="CO119" s="42">
        <v>0</v>
      </c>
      <c r="CP119" s="42">
        <v>0</v>
      </c>
      <c r="CQ119" s="42">
        <v>0</v>
      </c>
      <c r="CR119" s="42">
        <v>0</v>
      </c>
      <c r="CS119" s="42">
        <v>0</v>
      </c>
      <c r="CT119" s="42">
        <v>1</v>
      </c>
      <c r="CU119" s="12">
        <f>SUM(CN119:CT119)</f>
        <v>1</v>
      </c>
      <c r="CV119" s="12">
        <f t="shared" si="1114"/>
        <v>0.2</v>
      </c>
      <c r="CW119" s="22">
        <f t="shared" ref="CW119:CW121" si="1372">CW118+"00:15"</f>
        <v>0.88541666666666563</v>
      </c>
      <c r="CX119" s="42">
        <v>5</v>
      </c>
      <c r="CY119" s="42">
        <v>0</v>
      </c>
      <c r="CZ119" s="42">
        <v>0</v>
      </c>
      <c r="DA119" s="42">
        <v>0</v>
      </c>
      <c r="DB119" s="42">
        <v>0</v>
      </c>
      <c r="DC119" s="42">
        <v>1</v>
      </c>
      <c r="DD119" s="42">
        <v>0</v>
      </c>
      <c r="DE119" s="12">
        <f>SUM(CX119:DD119)</f>
        <v>6</v>
      </c>
      <c r="DF119" s="12">
        <f t="shared" si="1116"/>
        <v>5.4</v>
      </c>
      <c r="DG119" s="22">
        <f t="shared" ref="DG119:DG121" si="1373">DG118+"00:15"</f>
        <v>0.88541666666666563</v>
      </c>
      <c r="DH119" s="42">
        <v>0</v>
      </c>
      <c r="DI119" s="42">
        <v>0</v>
      </c>
      <c r="DJ119" s="42">
        <v>0</v>
      </c>
      <c r="DK119" s="42">
        <v>0</v>
      </c>
      <c r="DL119" s="42">
        <v>0</v>
      </c>
      <c r="DM119" s="42">
        <v>0</v>
      </c>
      <c r="DN119" s="42">
        <v>0</v>
      </c>
      <c r="DO119" s="12">
        <f>SUM(DH119:DN119)</f>
        <v>0</v>
      </c>
      <c r="DP119" s="12">
        <f t="shared" si="1118"/>
        <v>0</v>
      </c>
      <c r="DQ119" s="22">
        <f t="shared" ref="DQ119:DQ121" si="1374">DQ118+"00:15"</f>
        <v>0.88541666666666563</v>
      </c>
      <c r="DR119" s="42">
        <v>7</v>
      </c>
      <c r="DS119" s="42">
        <v>0</v>
      </c>
      <c r="DT119" s="42">
        <v>0</v>
      </c>
      <c r="DU119" s="42">
        <v>0</v>
      </c>
      <c r="DV119" s="42">
        <v>0</v>
      </c>
      <c r="DW119" s="42">
        <v>0</v>
      </c>
      <c r="DX119" s="42">
        <v>0</v>
      </c>
      <c r="DY119" s="12">
        <f>SUM(DR119:DX119)</f>
        <v>7</v>
      </c>
      <c r="DZ119" s="12">
        <f t="shared" si="1120"/>
        <v>7</v>
      </c>
      <c r="EA119" s="22">
        <f t="shared" ref="EA119:EA121" si="1375">EA118+"00:15"</f>
        <v>0.88541666666666563</v>
      </c>
      <c r="EB119" s="42">
        <v>87</v>
      </c>
      <c r="EC119" s="42">
        <v>7</v>
      </c>
      <c r="ED119" s="42">
        <v>0</v>
      </c>
      <c r="EE119" s="42">
        <v>1</v>
      </c>
      <c r="EF119" s="42">
        <v>6</v>
      </c>
      <c r="EG119" s="42">
        <v>14</v>
      </c>
      <c r="EH119" s="42">
        <v>2</v>
      </c>
      <c r="EI119" s="12">
        <f>SUM(EB119:EH119)</f>
        <v>117</v>
      </c>
      <c r="EJ119" s="12">
        <f t="shared" si="1122"/>
        <v>114.3</v>
      </c>
      <c r="EK119" s="22">
        <f t="shared" ref="EK119:EK121" si="1376">EK118+"00:15"</f>
        <v>0.88541666666666563</v>
      </c>
      <c r="EL119" s="42">
        <v>0</v>
      </c>
      <c r="EM119" s="42">
        <v>0</v>
      </c>
      <c r="EN119" s="42">
        <v>0</v>
      </c>
      <c r="EO119" s="42">
        <v>0</v>
      </c>
      <c r="EP119" s="42">
        <v>0</v>
      </c>
      <c r="EQ119" s="42">
        <v>0</v>
      </c>
      <c r="ER119" s="42">
        <v>1</v>
      </c>
      <c r="ES119" s="12">
        <f>SUM(EL119:ER119)</f>
        <v>1</v>
      </c>
      <c r="ET119" s="12">
        <f t="shared" si="1124"/>
        <v>0.2</v>
      </c>
      <c r="EU119" s="22">
        <f t="shared" ref="EU119:EU121" si="1377">EU118+"00:15"</f>
        <v>0.88541666666666563</v>
      </c>
      <c r="EV119" s="42">
        <v>2</v>
      </c>
      <c r="EW119" s="42">
        <v>0</v>
      </c>
      <c r="EX119" s="42">
        <v>0</v>
      </c>
      <c r="EY119" s="42">
        <v>0</v>
      </c>
      <c r="EZ119" s="42">
        <v>0</v>
      </c>
      <c r="FA119" s="42">
        <v>0</v>
      </c>
      <c r="FB119" s="42">
        <v>0</v>
      </c>
      <c r="FC119" s="12">
        <f>SUM(EV119:FB119)</f>
        <v>2</v>
      </c>
      <c r="FD119" s="12">
        <f t="shared" si="1126"/>
        <v>2</v>
      </c>
      <c r="FE119" s="22">
        <f t="shared" ref="FE119:FE121" si="1378">FE118+"00:15"</f>
        <v>0.88541666666666563</v>
      </c>
      <c r="FF119" s="48">
        <f t="shared" si="1354"/>
        <v>1</v>
      </c>
      <c r="FG119" s="48">
        <f t="shared" si="1354"/>
        <v>0</v>
      </c>
      <c r="FH119" s="48">
        <f t="shared" si="1354"/>
        <v>0</v>
      </c>
      <c r="FI119" s="48">
        <f t="shared" si="1354"/>
        <v>0</v>
      </c>
      <c r="FJ119" s="48">
        <f t="shared" si="1354"/>
        <v>0</v>
      </c>
      <c r="FK119" s="48">
        <f t="shared" si="1354"/>
        <v>0</v>
      </c>
      <c r="FL119" s="48">
        <f t="shared" si="1354"/>
        <v>2</v>
      </c>
      <c r="FM119" s="12">
        <f>SUM(FF119:FL119)</f>
        <v>3</v>
      </c>
      <c r="FN119" s="12">
        <f t="shared" si="1128"/>
        <v>1.4</v>
      </c>
      <c r="FO119" s="22">
        <f t="shared" ref="FO119:FO121" si="1379">FO118+"00:15"</f>
        <v>0.88541666666666563</v>
      </c>
      <c r="FP119" s="48">
        <f t="shared" si="1355"/>
        <v>30</v>
      </c>
      <c r="FQ119" s="48">
        <f t="shared" si="1355"/>
        <v>2</v>
      </c>
      <c r="FR119" s="48">
        <f t="shared" si="1355"/>
        <v>0</v>
      </c>
      <c r="FS119" s="48">
        <f t="shared" si="1355"/>
        <v>0</v>
      </c>
      <c r="FT119" s="48">
        <f t="shared" si="1355"/>
        <v>0</v>
      </c>
      <c r="FU119" s="48">
        <f t="shared" si="1355"/>
        <v>7</v>
      </c>
      <c r="FV119" s="48">
        <f t="shared" si="1355"/>
        <v>3</v>
      </c>
      <c r="FW119" s="12">
        <f>SUM(FP119:FV119)</f>
        <v>42</v>
      </c>
      <c r="FX119" s="12">
        <f t="shared" si="1130"/>
        <v>35.4</v>
      </c>
      <c r="FY119" s="22">
        <f t="shared" ref="FY119:FY121" si="1380">FY118+"00:15"</f>
        <v>0.88541666666666563</v>
      </c>
      <c r="FZ119" s="48">
        <f t="shared" si="1356"/>
        <v>105</v>
      </c>
      <c r="GA119" s="48">
        <f t="shared" si="1356"/>
        <v>8</v>
      </c>
      <c r="GB119" s="48">
        <f t="shared" si="1356"/>
        <v>0</v>
      </c>
      <c r="GC119" s="48">
        <f t="shared" si="1356"/>
        <v>1</v>
      </c>
      <c r="GD119" s="48">
        <f t="shared" si="1356"/>
        <v>6</v>
      </c>
      <c r="GE119" s="48">
        <f t="shared" si="1356"/>
        <v>21</v>
      </c>
      <c r="GF119" s="48">
        <f t="shared" si="1356"/>
        <v>2</v>
      </c>
      <c r="GG119" s="12">
        <f>SUM(FZ119:GF119)</f>
        <v>143</v>
      </c>
      <c r="GH119" s="12">
        <f t="shared" si="1132"/>
        <v>136.1</v>
      </c>
      <c r="GI119" s="22">
        <f t="shared" ref="GI119:GI121" si="1381">GI118+"00:15"</f>
        <v>0.88541666666666563</v>
      </c>
      <c r="GJ119" s="48">
        <f t="shared" si="1357"/>
        <v>158</v>
      </c>
      <c r="GK119" s="48">
        <f t="shared" si="1357"/>
        <v>9</v>
      </c>
      <c r="GL119" s="48">
        <f t="shared" si="1357"/>
        <v>3</v>
      </c>
      <c r="GM119" s="48">
        <f t="shared" si="1357"/>
        <v>1</v>
      </c>
      <c r="GN119" s="48">
        <f t="shared" si="1357"/>
        <v>9</v>
      </c>
      <c r="GO119" s="48">
        <f t="shared" si="1357"/>
        <v>20</v>
      </c>
      <c r="GP119" s="48">
        <f t="shared" si="1357"/>
        <v>4</v>
      </c>
      <c r="GQ119" s="12">
        <f>SUM(GJ119:GP119)</f>
        <v>204</v>
      </c>
      <c r="GR119" s="12">
        <f t="shared" si="1134"/>
        <v>200.60000000000002</v>
      </c>
      <c r="GS119" s="22">
        <f t="shared" ref="GS119:GS121" si="1382">GS118+"00:15"</f>
        <v>0.88541666666666563</v>
      </c>
      <c r="GT119" s="48">
        <f t="shared" si="1358"/>
        <v>18</v>
      </c>
      <c r="GU119" s="48">
        <f t="shared" si="1358"/>
        <v>0</v>
      </c>
      <c r="GV119" s="48">
        <f t="shared" si="1358"/>
        <v>0</v>
      </c>
      <c r="GW119" s="48">
        <f t="shared" si="1358"/>
        <v>0</v>
      </c>
      <c r="GX119" s="48">
        <f t="shared" si="1358"/>
        <v>0</v>
      </c>
      <c r="GY119" s="48">
        <f t="shared" si="1358"/>
        <v>0</v>
      </c>
      <c r="GZ119" s="48">
        <f t="shared" si="1358"/>
        <v>2</v>
      </c>
      <c r="HA119" s="12">
        <f>SUM(GT119:GZ119)</f>
        <v>20</v>
      </c>
      <c r="HB119" s="12">
        <f t="shared" si="1136"/>
        <v>18.399999999999999</v>
      </c>
      <c r="HC119" s="22">
        <f t="shared" ref="HC119:HC121" si="1383">HC118+"00:15"</f>
        <v>0.88541666666666563</v>
      </c>
      <c r="HD119" s="48">
        <f t="shared" si="1359"/>
        <v>7</v>
      </c>
      <c r="HE119" s="48">
        <f t="shared" si="1359"/>
        <v>0</v>
      </c>
      <c r="HF119" s="48">
        <f t="shared" si="1359"/>
        <v>0</v>
      </c>
      <c r="HG119" s="48">
        <f t="shared" si="1359"/>
        <v>0</v>
      </c>
      <c r="HH119" s="48">
        <f t="shared" si="1359"/>
        <v>0</v>
      </c>
      <c r="HI119" s="48">
        <f t="shared" si="1359"/>
        <v>2</v>
      </c>
      <c r="HJ119" s="48">
        <f t="shared" si="1359"/>
        <v>1</v>
      </c>
      <c r="HK119" s="12">
        <f>SUM(HD119:HJ119)</f>
        <v>10</v>
      </c>
      <c r="HL119" s="12">
        <f t="shared" si="1138"/>
        <v>8</v>
      </c>
      <c r="HM119" s="22">
        <f t="shared" ref="HM119:HM121" si="1384">HM118+"00:15"</f>
        <v>0.88541666666666563</v>
      </c>
      <c r="HN119" s="48">
        <f t="shared" si="1360"/>
        <v>167</v>
      </c>
      <c r="HO119" s="48">
        <f t="shared" si="1360"/>
        <v>10</v>
      </c>
      <c r="HP119" s="48">
        <f t="shared" si="1360"/>
        <v>3</v>
      </c>
      <c r="HQ119" s="48">
        <f t="shared" si="1360"/>
        <v>1</v>
      </c>
      <c r="HR119" s="48">
        <f t="shared" si="1360"/>
        <v>9</v>
      </c>
      <c r="HS119" s="48">
        <f t="shared" si="1360"/>
        <v>22</v>
      </c>
      <c r="HT119" s="48">
        <f t="shared" si="1360"/>
        <v>5</v>
      </c>
      <c r="HU119" s="12">
        <f>SUM(HN119:HT119)</f>
        <v>217</v>
      </c>
      <c r="HV119" s="12">
        <f t="shared" si="1140"/>
        <v>211.60000000000002</v>
      </c>
      <c r="HW119" s="22">
        <f t="shared" ref="HW119:HW121" si="1385">HW118+"00:15"</f>
        <v>0.88541666666666563</v>
      </c>
      <c r="HX119" s="48">
        <f t="shared" si="1361"/>
        <v>96</v>
      </c>
      <c r="HY119" s="48">
        <f t="shared" si="1361"/>
        <v>7</v>
      </c>
      <c r="HZ119" s="48">
        <f t="shared" si="1361"/>
        <v>0</v>
      </c>
      <c r="IA119" s="48">
        <f t="shared" si="1361"/>
        <v>1</v>
      </c>
      <c r="IB119" s="48">
        <f t="shared" si="1361"/>
        <v>6</v>
      </c>
      <c r="IC119" s="48">
        <f t="shared" si="1361"/>
        <v>14</v>
      </c>
      <c r="ID119" s="48">
        <f t="shared" si="1361"/>
        <v>3</v>
      </c>
      <c r="IE119" s="12">
        <f t="shared" si="809"/>
        <v>127</v>
      </c>
      <c r="IF119" s="12">
        <f t="shared" si="1142"/>
        <v>123.49999999999999</v>
      </c>
    </row>
    <row r="120" spans="1:240" ht="13" customHeight="1" x14ac:dyDescent="0.25">
      <c r="A120" s="22">
        <f t="shared" si="1362"/>
        <v>0.89583333333333226</v>
      </c>
      <c r="B120" s="42">
        <v>7</v>
      </c>
      <c r="C120" s="42">
        <v>0</v>
      </c>
      <c r="D120" s="42">
        <v>0</v>
      </c>
      <c r="E120" s="42">
        <v>0</v>
      </c>
      <c r="F120" s="42">
        <v>0</v>
      </c>
      <c r="G120" s="42">
        <v>7</v>
      </c>
      <c r="H120" s="42">
        <v>1</v>
      </c>
      <c r="I120" s="12">
        <f>SUM(B120:H120)</f>
        <v>15</v>
      </c>
      <c r="J120" s="12">
        <f t="shared" si="1096"/>
        <v>10</v>
      </c>
      <c r="K120" s="22">
        <f t="shared" si="1363"/>
        <v>0.89583333333333226</v>
      </c>
      <c r="L120" s="42">
        <v>12</v>
      </c>
      <c r="M120" s="42">
        <v>0</v>
      </c>
      <c r="N120" s="42">
        <v>0</v>
      </c>
      <c r="O120" s="42">
        <v>0</v>
      </c>
      <c r="P120" s="42">
        <v>0</v>
      </c>
      <c r="Q120" s="42">
        <v>1</v>
      </c>
      <c r="R120" s="42">
        <v>0</v>
      </c>
      <c r="S120" s="12">
        <f>SUM(L120:R120)</f>
        <v>13</v>
      </c>
      <c r="T120" s="12">
        <f t="shared" si="1098"/>
        <v>12.4</v>
      </c>
      <c r="U120" s="22">
        <f t="shared" si="1364"/>
        <v>0.89583333333333226</v>
      </c>
      <c r="V120" s="42">
        <v>16</v>
      </c>
      <c r="W120" s="42">
        <v>1</v>
      </c>
      <c r="X120" s="42">
        <v>0</v>
      </c>
      <c r="Y120" s="42">
        <v>0</v>
      </c>
      <c r="Z120" s="42">
        <v>0</v>
      </c>
      <c r="AA120" s="42">
        <v>9</v>
      </c>
      <c r="AB120" s="42">
        <v>0</v>
      </c>
      <c r="AC120" s="12">
        <f>SUM(V120:AB120)</f>
        <v>26</v>
      </c>
      <c r="AD120" s="12">
        <f t="shared" si="1100"/>
        <v>20.6</v>
      </c>
      <c r="AE120" s="22">
        <f t="shared" si="1365"/>
        <v>0.89583333333333226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12">
        <f>SUM(AF120:AL120)</f>
        <v>0</v>
      </c>
      <c r="AN120" s="12">
        <f t="shared" si="1102"/>
        <v>0</v>
      </c>
      <c r="AO120" s="22">
        <f t="shared" si="1366"/>
        <v>0.89583333333333226</v>
      </c>
      <c r="AP120" s="42">
        <v>1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12">
        <f>SUM(AP120:AV120)</f>
        <v>1</v>
      </c>
      <c r="AX120" s="12">
        <f t="shared" si="1104"/>
        <v>1</v>
      </c>
      <c r="AY120" s="22">
        <f t="shared" si="1367"/>
        <v>0.89583333333333226</v>
      </c>
      <c r="AZ120" s="42">
        <v>166</v>
      </c>
      <c r="BA120" s="42">
        <v>8</v>
      </c>
      <c r="BB120" s="42">
        <v>0</v>
      </c>
      <c r="BC120" s="42">
        <v>0</v>
      </c>
      <c r="BD120" s="42">
        <v>5</v>
      </c>
      <c r="BE120" s="42">
        <v>14</v>
      </c>
      <c r="BF120" s="42">
        <v>1</v>
      </c>
      <c r="BG120" s="12">
        <f>SUM(AZ120:BF120)</f>
        <v>194</v>
      </c>
      <c r="BH120" s="12">
        <f t="shared" si="1106"/>
        <v>189.79999999999998</v>
      </c>
      <c r="BI120" s="22">
        <f t="shared" si="1368"/>
        <v>0.89583333333333226</v>
      </c>
      <c r="BJ120" s="42">
        <v>7</v>
      </c>
      <c r="BK120" s="42">
        <v>0</v>
      </c>
      <c r="BL120" s="42">
        <v>0</v>
      </c>
      <c r="BM120" s="42">
        <v>0</v>
      </c>
      <c r="BN120" s="42">
        <v>0</v>
      </c>
      <c r="BO120" s="42">
        <v>1</v>
      </c>
      <c r="BP120" s="42">
        <v>0</v>
      </c>
      <c r="BQ120" s="12">
        <f>SUM(BJ120:BP120)</f>
        <v>8</v>
      </c>
      <c r="BR120" s="12">
        <f t="shared" si="1108"/>
        <v>7.4</v>
      </c>
      <c r="BS120" s="22">
        <f t="shared" si="1369"/>
        <v>0.89583333333333226</v>
      </c>
      <c r="BT120" s="42">
        <v>0</v>
      </c>
      <c r="BU120" s="42">
        <v>0</v>
      </c>
      <c r="BV120" s="42">
        <v>0</v>
      </c>
      <c r="BW120" s="42">
        <v>0</v>
      </c>
      <c r="BX120" s="42">
        <v>0</v>
      </c>
      <c r="BY120" s="42">
        <v>0</v>
      </c>
      <c r="BZ120" s="42">
        <v>0</v>
      </c>
      <c r="CA120" s="12">
        <f>SUM(BT120:BZ120)</f>
        <v>0</v>
      </c>
      <c r="CB120" s="12">
        <f t="shared" si="1110"/>
        <v>0</v>
      </c>
      <c r="CC120" s="22">
        <f t="shared" si="1370"/>
        <v>0.89583333333333226</v>
      </c>
      <c r="CD120" s="42">
        <v>3</v>
      </c>
      <c r="CE120" s="42">
        <v>0</v>
      </c>
      <c r="CF120" s="42">
        <v>0</v>
      </c>
      <c r="CG120" s="42">
        <v>0</v>
      </c>
      <c r="CH120" s="42">
        <v>0</v>
      </c>
      <c r="CI120" s="42">
        <v>1</v>
      </c>
      <c r="CJ120" s="42">
        <v>0</v>
      </c>
      <c r="CK120" s="12">
        <f>SUM(CD120:CJ120)</f>
        <v>4</v>
      </c>
      <c r="CL120" s="12">
        <f t="shared" si="1112"/>
        <v>3.4</v>
      </c>
      <c r="CM120" s="22">
        <f t="shared" si="1371"/>
        <v>0.89583333333333226</v>
      </c>
      <c r="CN120" s="42">
        <v>0</v>
      </c>
      <c r="CO120" s="42">
        <v>0</v>
      </c>
      <c r="CP120" s="42">
        <v>0</v>
      </c>
      <c r="CQ120" s="42">
        <v>0</v>
      </c>
      <c r="CR120" s="42">
        <v>0</v>
      </c>
      <c r="CS120" s="42">
        <v>0</v>
      </c>
      <c r="CT120" s="42">
        <v>0</v>
      </c>
      <c r="CU120" s="12">
        <f>SUM(CN120:CT120)</f>
        <v>0</v>
      </c>
      <c r="CV120" s="12">
        <f t="shared" si="1114"/>
        <v>0</v>
      </c>
      <c r="CW120" s="22">
        <f t="shared" si="1372"/>
        <v>0.89583333333333226</v>
      </c>
      <c r="CX120" s="42">
        <v>4</v>
      </c>
      <c r="CY120" s="42">
        <v>0</v>
      </c>
      <c r="CZ120" s="42">
        <v>0</v>
      </c>
      <c r="DA120" s="42">
        <v>0</v>
      </c>
      <c r="DB120" s="42">
        <v>0</v>
      </c>
      <c r="DC120" s="42">
        <v>2</v>
      </c>
      <c r="DD120" s="42">
        <v>0</v>
      </c>
      <c r="DE120" s="12">
        <f>SUM(CX120:DD120)</f>
        <v>6</v>
      </c>
      <c r="DF120" s="12">
        <f t="shared" si="1116"/>
        <v>4.8</v>
      </c>
      <c r="DG120" s="22">
        <f t="shared" si="1373"/>
        <v>0.89583333333333226</v>
      </c>
      <c r="DH120" s="42">
        <v>0</v>
      </c>
      <c r="DI120" s="42">
        <v>0</v>
      </c>
      <c r="DJ120" s="42">
        <v>0</v>
      </c>
      <c r="DK120" s="42">
        <v>0</v>
      </c>
      <c r="DL120" s="42">
        <v>0</v>
      </c>
      <c r="DM120" s="42">
        <v>0</v>
      </c>
      <c r="DN120" s="42">
        <v>0</v>
      </c>
      <c r="DO120" s="12">
        <f>SUM(DH120:DN120)</f>
        <v>0</v>
      </c>
      <c r="DP120" s="12">
        <f t="shared" si="1118"/>
        <v>0</v>
      </c>
      <c r="DQ120" s="22">
        <f t="shared" si="1374"/>
        <v>0.89583333333333226</v>
      </c>
      <c r="DR120" s="42">
        <v>9</v>
      </c>
      <c r="DS120" s="42">
        <v>0</v>
      </c>
      <c r="DT120" s="42">
        <v>0</v>
      </c>
      <c r="DU120" s="42">
        <v>0</v>
      </c>
      <c r="DV120" s="42">
        <v>0</v>
      </c>
      <c r="DW120" s="42">
        <v>1</v>
      </c>
      <c r="DX120" s="42">
        <v>0</v>
      </c>
      <c r="DY120" s="12">
        <f>SUM(DR120:DX120)</f>
        <v>10</v>
      </c>
      <c r="DZ120" s="12">
        <f t="shared" si="1120"/>
        <v>9.4</v>
      </c>
      <c r="EA120" s="22">
        <f t="shared" si="1375"/>
        <v>0.89583333333333226</v>
      </c>
      <c r="EB120" s="42">
        <v>104</v>
      </c>
      <c r="EC120" s="42">
        <v>7</v>
      </c>
      <c r="ED120" s="42">
        <v>1</v>
      </c>
      <c r="EE120" s="42">
        <v>1</v>
      </c>
      <c r="EF120" s="42">
        <v>6</v>
      </c>
      <c r="EG120" s="42">
        <v>11</v>
      </c>
      <c r="EH120" s="42">
        <v>1</v>
      </c>
      <c r="EI120" s="12">
        <f>SUM(EB120:EH120)</f>
        <v>131</v>
      </c>
      <c r="EJ120" s="12">
        <f t="shared" si="1122"/>
        <v>131.39999999999998</v>
      </c>
      <c r="EK120" s="22">
        <f t="shared" si="1376"/>
        <v>0.89583333333333226</v>
      </c>
      <c r="EL120" s="42">
        <v>0</v>
      </c>
      <c r="EM120" s="42">
        <v>0</v>
      </c>
      <c r="EN120" s="42">
        <v>0</v>
      </c>
      <c r="EO120" s="42">
        <v>0</v>
      </c>
      <c r="EP120" s="42">
        <v>0</v>
      </c>
      <c r="EQ120" s="42">
        <v>0</v>
      </c>
      <c r="ER120" s="42">
        <v>0</v>
      </c>
      <c r="ES120" s="12">
        <f>SUM(EL120:ER120)</f>
        <v>0</v>
      </c>
      <c r="ET120" s="12">
        <f t="shared" si="1124"/>
        <v>0</v>
      </c>
      <c r="EU120" s="22">
        <f t="shared" si="1377"/>
        <v>0.89583333333333226</v>
      </c>
      <c r="EV120" s="42">
        <v>0</v>
      </c>
      <c r="EW120" s="42">
        <v>0</v>
      </c>
      <c r="EX120" s="42">
        <v>0</v>
      </c>
      <c r="EY120" s="42">
        <v>0</v>
      </c>
      <c r="EZ120" s="42">
        <v>0</v>
      </c>
      <c r="FA120" s="42">
        <v>1</v>
      </c>
      <c r="FB120" s="42">
        <v>0</v>
      </c>
      <c r="FC120" s="12">
        <f>SUM(EV120:FB120)</f>
        <v>1</v>
      </c>
      <c r="FD120" s="12">
        <f t="shared" si="1126"/>
        <v>0.4</v>
      </c>
      <c r="FE120" s="22">
        <f t="shared" si="1378"/>
        <v>0.89583333333333226</v>
      </c>
      <c r="FF120" s="48">
        <f t="shared" si="1354"/>
        <v>1</v>
      </c>
      <c r="FG120" s="48">
        <f t="shared" si="1354"/>
        <v>0</v>
      </c>
      <c r="FH120" s="48">
        <f t="shared" si="1354"/>
        <v>0</v>
      </c>
      <c r="FI120" s="48">
        <f t="shared" si="1354"/>
        <v>0</v>
      </c>
      <c r="FJ120" s="48">
        <f t="shared" si="1354"/>
        <v>0</v>
      </c>
      <c r="FK120" s="48">
        <f t="shared" si="1354"/>
        <v>0</v>
      </c>
      <c r="FL120" s="48">
        <f t="shared" si="1354"/>
        <v>0</v>
      </c>
      <c r="FM120" s="12">
        <f>SUM(FF120:FL120)</f>
        <v>1</v>
      </c>
      <c r="FN120" s="12">
        <f t="shared" si="1128"/>
        <v>1</v>
      </c>
      <c r="FO120" s="22">
        <f t="shared" si="1379"/>
        <v>0.89583333333333226</v>
      </c>
      <c r="FP120" s="48">
        <f t="shared" si="1355"/>
        <v>35</v>
      </c>
      <c r="FQ120" s="48">
        <f t="shared" si="1355"/>
        <v>1</v>
      </c>
      <c r="FR120" s="48">
        <f t="shared" si="1355"/>
        <v>0</v>
      </c>
      <c r="FS120" s="48">
        <f t="shared" si="1355"/>
        <v>0</v>
      </c>
      <c r="FT120" s="48">
        <f t="shared" si="1355"/>
        <v>0</v>
      </c>
      <c r="FU120" s="48">
        <f t="shared" si="1355"/>
        <v>17</v>
      </c>
      <c r="FV120" s="48">
        <f t="shared" si="1355"/>
        <v>1</v>
      </c>
      <c r="FW120" s="12">
        <f>SUM(FP120:FV120)</f>
        <v>54</v>
      </c>
      <c r="FX120" s="12">
        <f t="shared" si="1130"/>
        <v>43</v>
      </c>
      <c r="FY120" s="22">
        <f t="shared" si="1380"/>
        <v>0.89583333333333226</v>
      </c>
      <c r="FZ120" s="48">
        <f t="shared" si="1356"/>
        <v>123</v>
      </c>
      <c r="GA120" s="48">
        <f t="shared" si="1356"/>
        <v>8</v>
      </c>
      <c r="GB120" s="48">
        <f t="shared" si="1356"/>
        <v>1</v>
      </c>
      <c r="GC120" s="48">
        <f t="shared" si="1356"/>
        <v>1</v>
      </c>
      <c r="GD120" s="48">
        <f t="shared" si="1356"/>
        <v>6</v>
      </c>
      <c r="GE120" s="48">
        <f t="shared" si="1356"/>
        <v>21</v>
      </c>
      <c r="GF120" s="48">
        <f t="shared" si="1356"/>
        <v>1</v>
      </c>
      <c r="GG120" s="12">
        <f>SUM(FZ120:GF120)</f>
        <v>161</v>
      </c>
      <c r="GH120" s="12">
        <f t="shared" si="1132"/>
        <v>155.4</v>
      </c>
      <c r="GI120" s="22">
        <f t="shared" si="1381"/>
        <v>0.89583333333333226</v>
      </c>
      <c r="GJ120" s="48">
        <f t="shared" si="1357"/>
        <v>174</v>
      </c>
      <c r="GK120" s="48">
        <f t="shared" si="1357"/>
        <v>8</v>
      </c>
      <c r="GL120" s="48">
        <f t="shared" si="1357"/>
        <v>0</v>
      </c>
      <c r="GM120" s="48">
        <f t="shared" si="1357"/>
        <v>0</v>
      </c>
      <c r="GN120" s="48">
        <f t="shared" si="1357"/>
        <v>5</v>
      </c>
      <c r="GO120" s="48">
        <f t="shared" si="1357"/>
        <v>15</v>
      </c>
      <c r="GP120" s="48">
        <f t="shared" si="1357"/>
        <v>1</v>
      </c>
      <c r="GQ120" s="12">
        <f>SUM(GJ120:GP120)</f>
        <v>203</v>
      </c>
      <c r="GR120" s="12">
        <f t="shared" si="1134"/>
        <v>198.2</v>
      </c>
      <c r="GS120" s="22">
        <f t="shared" si="1382"/>
        <v>0.89583333333333226</v>
      </c>
      <c r="GT120" s="48">
        <f t="shared" si="1358"/>
        <v>28</v>
      </c>
      <c r="GU120" s="48">
        <f t="shared" si="1358"/>
        <v>0</v>
      </c>
      <c r="GV120" s="48">
        <f t="shared" si="1358"/>
        <v>0</v>
      </c>
      <c r="GW120" s="48">
        <f t="shared" si="1358"/>
        <v>0</v>
      </c>
      <c r="GX120" s="48">
        <f t="shared" si="1358"/>
        <v>0</v>
      </c>
      <c r="GY120" s="48">
        <f t="shared" si="1358"/>
        <v>3</v>
      </c>
      <c r="GZ120" s="48">
        <f t="shared" si="1358"/>
        <v>0</v>
      </c>
      <c r="HA120" s="12">
        <f>SUM(GT120:GZ120)</f>
        <v>31</v>
      </c>
      <c r="HB120" s="12">
        <f t="shared" si="1136"/>
        <v>29.2</v>
      </c>
      <c r="HC120" s="22">
        <f t="shared" si="1383"/>
        <v>0.89583333333333226</v>
      </c>
      <c r="HD120" s="48">
        <f t="shared" si="1359"/>
        <v>7</v>
      </c>
      <c r="HE120" s="48">
        <f t="shared" si="1359"/>
        <v>0</v>
      </c>
      <c r="HF120" s="48">
        <f t="shared" si="1359"/>
        <v>0</v>
      </c>
      <c r="HG120" s="48">
        <f t="shared" si="1359"/>
        <v>0</v>
      </c>
      <c r="HH120" s="48">
        <f t="shared" si="1359"/>
        <v>0</v>
      </c>
      <c r="HI120" s="48">
        <f t="shared" si="1359"/>
        <v>3</v>
      </c>
      <c r="HJ120" s="48">
        <f t="shared" si="1359"/>
        <v>0</v>
      </c>
      <c r="HK120" s="12">
        <f>SUM(HD120:HJ120)</f>
        <v>10</v>
      </c>
      <c r="HL120" s="12">
        <f t="shared" si="1138"/>
        <v>8.1999999999999993</v>
      </c>
      <c r="HM120" s="22">
        <f t="shared" si="1384"/>
        <v>0.89583333333333226</v>
      </c>
      <c r="HN120" s="48">
        <f t="shared" si="1360"/>
        <v>177</v>
      </c>
      <c r="HO120" s="48">
        <f t="shared" si="1360"/>
        <v>8</v>
      </c>
      <c r="HP120" s="48">
        <f t="shared" si="1360"/>
        <v>0</v>
      </c>
      <c r="HQ120" s="48">
        <f t="shared" si="1360"/>
        <v>0</v>
      </c>
      <c r="HR120" s="48">
        <f t="shared" si="1360"/>
        <v>5</v>
      </c>
      <c r="HS120" s="48">
        <f t="shared" si="1360"/>
        <v>24</v>
      </c>
      <c r="HT120" s="48">
        <f t="shared" si="1360"/>
        <v>2</v>
      </c>
      <c r="HU120" s="12">
        <f>SUM(HN120:HT120)</f>
        <v>216</v>
      </c>
      <c r="HV120" s="12">
        <f t="shared" si="1140"/>
        <v>205</v>
      </c>
      <c r="HW120" s="22">
        <f t="shared" si="1385"/>
        <v>0.89583333333333226</v>
      </c>
      <c r="HX120" s="48">
        <f t="shared" si="1361"/>
        <v>113</v>
      </c>
      <c r="HY120" s="48">
        <f t="shared" si="1361"/>
        <v>7</v>
      </c>
      <c r="HZ120" s="48">
        <f t="shared" si="1361"/>
        <v>1</v>
      </c>
      <c r="IA120" s="48">
        <f t="shared" si="1361"/>
        <v>1</v>
      </c>
      <c r="IB120" s="48">
        <f t="shared" si="1361"/>
        <v>6</v>
      </c>
      <c r="IC120" s="48">
        <f t="shared" si="1361"/>
        <v>13</v>
      </c>
      <c r="ID120" s="48">
        <f t="shared" si="1361"/>
        <v>1</v>
      </c>
      <c r="IE120" s="12">
        <f t="shared" si="809"/>
        <v>142</v>
      </c>
      <c r="IF120" s="12">
        <f t="shared" si="1142"/>
        <v>141.19999999999999</v>
      </c>
    </row>
    <row r="121" spans="1:240" ht="13" customHeight="1" thickBot="1" x14ac:dyDescent="0.3">
      <c r="A121" s="22">
        <f t="shared" si="1362"/>
        <v>0.90624999999999889</v>
      </c>
      <c r="B121" s="42">
        <v>3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12">
        <f>SUM(B121:H121)</f>
        <v>3</v>
      </c>
      <c r="J121" s="12">
        <f t="shared" si="1096"/>
        <v>3</v>
      </c>
      <c r="K121" s="22">
        <f t="shared" si="1363"/>
        <v>0.90624999999999889</v>
      </c>
      <c r="L121" s="42">
        <v>8</v>
      </c>
      <c r="M121" s="42">
        <v>1</v>
      </c>
      <c r="N121" s="42">
        <v>0</v>
      </c>
      <c r="O121" s="42">
        <v>0</v>
      </c>
      <c r="P121" s="42">
        <v>0</v>
      </c>
      <c r="Q121" s="42">
        <v>1</v>
      </c>
      <c r="R121" s="42">
        <v>1</v>
      </c>
      <c r="S121" s="12">
        <f>SUM(L121:R121)</f>
        <v>11</v>
      </c>
      <c r="T121" s="12">
        <f t="shared" si="1098"/>
        <v>9.6</v>
      </c>
      <c r="U121" s="22">
        <f t="shared" si="1364"/>
        <v>0.90624999999999889</v>
      </c>
      <c r="V121" s="42">
        <v>14</v>
      </c>
      <c r="W121" s="42">
        <v>0</v>
      </c>
      <c r="X121" s="42">
        <v>1</v>
      </c>
      <c r="Y121" s="42">
        <v>0</v>
      </c>
      <c r="Z121" s="42">
        <v>0</v>
      </c>
      <c r="AA121" s="42">
        <v>5</v>
      </c>
      <c r="AB121" s="42">
        <v>1</v>
      </c>
      <c r="AC121" s="12">
        <f>SUM(V121:AB121)</f>
        <v>21</v>
      </c>
      <c r="AD121" s="12">
        <f t="shared" si="1100"/>
        <v>17.7</v>
      </c>
      <c r="AE121" s="22">
        <f t="shared" si="1365"/>
        <v>0.90624999999999889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12">
        <f>SUM(AF121:AL121)</f>
        <v>0</v>
      </c>
      <c r="AN121" s="12">
        <f t="shared" si="1102"/>
        <v>0</v>
      </c>
      <c r="AO121" s="22">
        <f t="shared" si="1366"/>
        <v>0.90624999999999889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2</v>
      </c>
      <c r="AW121" s="12">
        <f>SUM(AP121:AV121)</f>
        <v>2</v>
      </c>
      <c r="AX121" s="12">
        <f t="shared" si="1104"/>
        <v>0.4</v>
      </c>
      <c r="AY121" s="22">
        <f t="shared" si="1367"/>
        <v>0.90624999999999889</v>
      </c>
      <c r="AZ121" s="42">
        <v>195</v>
      </c>
      <c r="BA121" s="42">
        <v>12</v>
      </c>
      <c r="BB121" s="42">
        <v>2</v>
      </c>
      <c r="BC121" s="42">
        <v>0</v>
      </c>
      <c r="BD121" s="42">
        <v>4</v>
      </c>
      <c r="BE121" s="42">
        <v>17</v>
      </c>
      <c r="BF121" s="42">
        <v>0</v>
      </c>
      <c r="BG121" s="12">
        <f>SUM(AZ121:BF121)</f>
        <v>230</v>
      </c>
      <c r="BH121" s="12">
        <f t="shared" si="1106"/>
        <v>224.8</v>
      </c>
      <c r="BI121" s="22">
        <f t="shared" si="1368"/>
        <v>0.90624999999999889</v>
      </c>
      <c r="BJ121" s="42">
        <v>3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12">
        <f>SUM(BJ121:BP121)</f>
        <v>3</v>
      </c>
      <c r="BR121" s="12">
        <f t="shared" si="1108"/>
        <v>3</v>
      </c>
      <c r="BS121" s="22">
        <f t="shared" si="1369"/>
        <v>0.90624999999999889</v>
      </c>
      <c r="BT121" s="42">
        <v>0</v>
      </c>
      <c r="BU121" s="42">
        <v>0</v>
      </c>
      <c r="BV121" s="42">
        <v>0</v>
      </c>
      <c r="BW121" s="42">
        <v>0</v>
      </c>
      <c r="BX121" s="42">
        <v>0</v>
      </c>
      <c r="BY121" s="42">
        <v>0</v>
      </c>
      <c r="BZ121" s="42">
        <v>0</v>
      </c>
      <c r="CA121" s="12">
        <f>SUM(BT121:BZ121)</f>
        <v>0</v>
      </c>
      <c r="CB121" s="12">
        <f t="shared" si="1110"/>
        <v>0</v>
      </c>
      <c r="CC121" s="22">
        <f t="shared" si="1370"/>
        <v>0.90624999999999889</v>
      </c>
      <c r="CD121" s="42">
        <v>0</v>
      </c>
      <c r="CE121" s="42">
        <v>0</v>
      </c>
      <c r="CF121" s="42">
        <v>0</v>
      </c>
      <c r="CG121" s="42">
        <v>0</v>
      </c>
      <c r="CH121" s="42">
        <v>0</v>
      </c>
      <c r="CI121" s="42">
        <v>1</v>
      </c>
      <c r="CJ121" s="42">
        <v>0</v>
      </c>
      <c r="CK121" s="12">
        <f>SUM(CD121:CJ121)</f>
        <v>1</v>
      </c>
      <c r="CL121" s="12">
        <f t="shared" si="1112"/>
        <v>0.4</v>
      </c>
      <c r="CM121" s="22">
        <f t="shared" si="1371"/>
        <v>0.90624999999999889</v>
      </c>
      <c r="CN121" s="42">
        <v>0</v>
      </c>
      <c r="CO121" s="42">
        <v>0</v>
      </c>
      <c r="CP121" s="42">
        <v>0</v>
      </c>
      <c r="CQ121" s="42">
        <v>0</v>
      </c>
      <c r="CR121" s="42">
        <v>0</v>
      </c>
      <c r="CS121" s="42">
        <v>0</v>
      </c>
      <c r="CT121" s="42">
        <v>1</v>
      </c>
      <c r="CU121" s="12">
        <f>SUM(CN121:CT121)</f>
        <v>1</v>
      </c>
      <c r="CV121" s="12">
        <f t="shared" si="1114"/>
        <v>0.2</v>
      </c>
      <c r="CW121" s="22">
        <f t="shared" si="1372"/>
        <v>0.90624999999999889</v>
      </c>
      <c r="CX121" s="42">
        <v>3</v>
      </c>
      <c r="CY121" s="42">
        <v>1</v>
      </c>
      <c r="CZ121" s="42">
        <v>0</v>
      </c>
      <c r="DA121" s="42">
        <v>0</v>
      </c>
      <c r="DB121" s="42">
        <v>0</v>
      </c>
      <c r="DC121" s="42">
        <v>0</v>
      </c>
      <c r="DD121" s="42">
        <v>0</v>
      </c>
      <c r="DE121" s="12">
        <f>SUM(CX121:DD121)</f>
        <v>4</v>
      </c>
      <c r="DF121" s="12">
        <f t="shared" si="1116"/>
        <v>4</v>
      </c>
      <c r="DG121" s="22">
        <f t="shared" si="1373"/>
        <v>0.90624999999999889</v>
      </c>
      <c r="DH121" s="42">
        <v>0</v>
      </c>
      <c r="DI121" s="42">
        <v>0</v>
      </c>
      <c r="DJ121" s="42">
        <v>0</v>
      </c>
      <c r="DK121" s="42">
        <v>0</v>
      </c>
      <c r="DL121" s="42">
        <v>0</v>
      </c>
      <c r="DM121" s="42">
        <v>0</v>
      </c>
      <c r="DN121" s="42">
        <v>0</v>
      </c>
      <c r="DO121" s="12">
        <f>SUM(DH121:DN121)</f>
        <v>0</v>
      </c>
      <c r="DP121" s="12">
        <f t="shared" si="1118"/>
        <v>0</v>
      </c>
      <c r="DQ121" s="22">
        <f t="shared" si="1374"/>
        <v>0.90624999999999889</v>
      </c>
      <c r="DR121" s="42">
        <v>5</v>
      </c>
      <c r="DS121" s="42">
        <v>0</v>
      </c>
      <c r="DT121" s="42">
        <v>0</v>
      </c>
      <c r="DU121" s="42">
        <v>0</v>
      </c>
      <c r="DV121" s="42">
        <v>0</v>
      </c>
      <c r="DW121" s="42">
        <v>1</v>
      </c>
      <c r="DX121" s="42">
        <v>0</v>
      </c>
      <c r="DY121" s="12">
        <f>SUM(DR121:DX121)</f>
        <v>6</v>
      </c>
      <c r="DZ121" s="12">
        <f t="shared" si="1120"/>
        <v>5.4</v>
      </c>
      <c r="EA121" s="22">
        <f t="shared" si="1375"/>
        <v>0.90624999999999889</v>
      </c>
      <c r="EB121" s="42">
        <v>139</v>
      </c>
      <c r="EC121" s="42">
        <v>5</v>
      </c>
      <c r="ED121" s="42">
        <v>1</v>
      </c>
      <c r="EE121" s="42">
        <v>0</v>
      </c>
      <c r="EF121" s="42">
        <v>5</v>
      </c>
      <c r="EG121" s="42">
        <v>9</v>
      </c>
      <c r="EH121" s="42">
        <v>0</v>
      </c>
      <c r="EI121" s="12">
        <f>SUM(EB121:EH121)</f>
        <v>159</v>
      </c>
      <c r="EJ121" s="12">
        <f t="shared" si="1122"/>
        <v>159.1</v>
      </c>
      <c r="EK121" s="22">
        <f t="shared" si="1376"/>
        <v>0.90624999999999889</v>
      </c>
      <c r="EL121" s="42">
        <v>0</v>
      </c>
      <c r="EM121" s="42">
        <v>0</v>
      </c>
      <c r="EN121" s="42">
        <v>0</v>
      </c>
      <c r="EO121" s="42">
        <v>0</v>
      </c>
      <c r="EP121" s="42">
        <v>0</v>
      </c>
      <c r="EQ121" s="42">
        <v>0</v>
      </c>
      <c r="ER121" s="42">
        <v>0</v>
      </c>
      <c r="ES121" s="12">
        <f>SUM(EL121:ER121)</f>
        <v>0</v>
      </c>
      <c r="ET121" s="12">
        <f t="shared" si="1124"/>
        <v>0</v>
      </c>
      <c r="EU121" s="22">
        <f t="shared" si="1377"/>
        <v>0.90624999999999889</v>
      </c>
      <c r="EV121" s="42">
        <v>1</v>
      </c>
      <c r="EW121" s="42">
        <v>0</v>
      </c>
      <c r="EX121" s="42">
        <v>0</v>
      </c>
      <c r="EY121" s="42">
        <v>0</v>
      </c>
      <c r="EZ121" s="42">
        <v>0</v>
      </c>
      <c r="FA121" s="42">
        <v>0</v>
      </c>
      <c r="FB121" s="42">
        <v>0</v>
      </c>
      <c r="FC121" s="12">
        <f>SUM(EV121:FB121)</f>
        <v>1</v>
      </c>
      <c r="FD121" s="12">
        <f t="shared" si="1126"/>
        <v>1</v>
      </c>
      <c r="FE121" s="22">
        <f t="shared" si="1378"/>
        <v>0.90624999999999889</v>
      </c>
      <c r="FF121" s="48">
        <f t="shared" si="1354"/>
        <v>0</v>
      </c>
      <c r="FG121" s="48">
        <f t="shared" si="1354"/>
        <v>0</v>
      </c>
      <c r="FH121" s="48">
        <f t="shared" si="1354"/>
        <v>0</v>
      </c>
      <c r="FI121" s="48">
        <f t="shared" si="1354"/>
        <v>0</v>
      </c>
      <c r="FJ121" s="48">
        <f t="shared" si="1354"/>
        <v>0</v>
      </c>
      <c r="FK121" s="48">
        <f t="shared" si="1354"/>
        <v>0</v>
      </c>
      <c r="FL121" s="48">
        <f t="shared" si="1354"/>
        <v>3</v>
      </c>
      <c r="FM121" s="12">
        <f>SUM(FF121:FL121)</f>
        <v>3</v>
      </c>
      <c r="FN121" s="12">
        <f t="shared" si="1128"/>
        <v>0.60000000000000009</v>
      </c>
      <c r="FO121" s="22">
        <f t="shared" si="1379"/>
        <v>0.90624999999999889</v>
      </c>
      <c r="FP121" s="48">
        <f t="shared" si="1355"/>
        <v>25</v>
      </c>
      <c r="FQ121" s="48">
        <f t="shared" si="1355"/>
        <v>1</v>
      </c>
      <c r="FR121" s="48">
        <f t="shared" si="1355"/>
        <v>1</v>
      </c>
      <c r="FS121" s="48">
        <f t="shared" si="1355"/>
        <v>0</v>
      </c>
      <c r="FT121" s="48">
        <f t="shared" si="1355"/>
        <v>0</v>
      </c>
      <c r="FU121" s="48">
        <f t="shared" si="1355"/>
        <v>6</v>
      </c>
      <c r="FV121" s="48">
        <f t="shared" si="1355"/>
        <v>2</v>
      </c>
      <c r="FW121" s="12">
        <f>SUM(FP121:FV121)</f>
        <v>35</v>
      </c>
      <c r="FX121" s="12">
        <f t="shared" si="1130"/>
        <v>30.299999999999997</v>
      </c>
      <c r="FY121" s="22">
        <f t="shared" si="1380"/>
        <v>0.90624999999999889</v>
      </c>
      <c r="FZ121" s="48">
        <f t="shared" si="1356"/>
        <v>153</v>
      </c>
      <c r="GA121" s="48">
        <f t="shared" si="1356"/>
        <v>5</v>
      </c>
      <c r="GB121" s="48">
        <f t="shared" si="1356"/>
        <v>2</v>
      </c>
      <c r="GC121" s="48">
        <f t="shared" si="1356"/>
        <v>0</v>
      </c>
      <c r="GD121" s="48">
        <f t="shared" si="1356"/>
        <v>5</v>
      </c>
      <c r="GE121" s="48">
        <f t="shared" si="1356"/>
        <v>15</v>
      </c>
      <c r="GF121" s="48">
        <f t="shared" si="1356"/>
        <v>1</v>
      </c>
      <c r="GG121" s="12">
        <f>SUM(FZ121:GF121)</f>
        <v>181</v>
      </c>
      <c r="GH121" s="12">
        <f t="shared" si="1132"/>
        <v>177.2</v>
      </c>
      <c r="GI121" s="22">
        <f t="shared" si="1381"/>
        <v>0.90624999999999889</v>
      </c>
      <c r="GJ121" s="48">
        <f t="shared" si="1357"/>
        <v>198</v>
      </c>
      <c r="GK121" s="48">
        <f t="shared" si="1357"/>
        <v>12</v>
      </c>
      <c r="GL121" s="48">
        <f t="shared" si="1357"/>
        <v>2</v>
      </c>
      <c r="GM121" s="48">
        <f t="shared" si="1357"/>
        <v>0</v>
      </c>
      <c r="GN121" s="48">
        <f t="shared" si="1357"/>
        <v>4</v>
      </c>
      <c r="GO121" s="48">
        <f t="shared" si="1357"/>
        <v>17</v>
      </c>
      <c r="GP121" s="48">
        <f t="shared" si="1357"/>
        <v>2</v>
      </c>
      <c r="GQ121" s="12">
        <f>SUM(GJ121:GP121)</f>
        <v>235</v>
      </c>
      <c r="GR121" s="12">
        <f t="shared" si="1134"/>
        <v>228.20000000000002</v>
      </c>
      <c r="GS121" s="22">
        <f t="shared" si="1382"/>
        <v>0.90624999999999889</v>
      </c>
      <c r="GT121" s="48">
        <f t="shared" si="1358"/>
        <v>16</v>
      </c>
      <c r="GU121" s="48">
        <f t="shared" si="1358"/>
        <v>1</v>
      </c>
      <c r="GV121" s="48">
        <f t="shared" si="1358"/>
        <v>0</v>
      </c>
      <c r="GW121" s="48">
        <f t="shared" si="1358"/>
        <v>0</v>
      </c>
      <c r="GX121" s="48">
        <f t="shared" si="1358"/>
        <v>0</v>
      </c>
      <c r="GY121" s="48">
        <f t="shared" si="1358"/>
        <v>2</v>
      </c>
      <c r="GZ121" s="48">
        <f t="shared" si="1358"/>
        <v>1</v>
      </c>
      <c r="HA121" s="12">
        <f>SUM(GT121:GZ121)</f>
        <v>20</v>
      </c>
      <c r="HB121" s="12">
        <f t="shared" si="1136"/>
        <v>18</v>
      </c>
      <c r="HC121" s="22">
        <f t="shared" si="1383"/>
        <v>0.90624999999999889</v>
      </c>
      <c r="HD121" s="48">
        <f t="shared" si="1359"/>
        <v>3</v>
      </c>
      <c r="HE121" s="48">
        <f t="shared" si="1359"/>
        <v>1</v>
      </c>
      <c r="HF121" s="48">
        <f t="shared" si="1359"/>
        <v>0</v>
      </c>
      <c r="HG121" s="48">
        <f t="shared" si="1359"/>
        <v>0</v>
      </c>
      <c r="HH121" s="48">
        <f t="shared" si="1359"/>
        <v>0</v>
      </c>
      <c r="HI121" s="48">
        <f t="shared" si="1359"/>
        <v>1</v>
      </c>
      <c r="HJ121" s="48">
        <f t="shared" si="1359"/>
        <v>1</v>
      </c>
      <c r="HK121" s="12">
        <f>SUM(HD121:HJ121)</f>
        <v>6</v>
      </c>
      <c r="HL121" s="12">
        <f t="shared" si="1138"/>
        <v>4.6000000000000005</v>
      </c>
      <c r="HM121" s="22">
        <f t="shared" si="1384"/>
        <v>0.90624999999999889</v>
      </c>
      <c r="HN121" s="48">
        <f t="shared" si="1360"/>
        <v>202</v>
      </c>
      <c r="HO121" s="48">
        <f t="shared" si="1360"/>
        <v>13</v>
      </c>
      <c r="HP121" s="48">
        <f t="shared" si="1360"/>
        <v>2</v>
      </c>
      <c r="HQ121" s="48">
        <f t="shared" si="1360"/>
        <v>0</v>
      </c>
      <c r="HR121" s="48">
        <f t="shared" si="1360"/>
        <v>4</v>
      </c>
      <c r="HS121" s="48">
        <f t="shared" si="1360"/>
        <v>17</v>
      </c>
      <c r="HT121" s="48">
        <f t="shared" si="1360"/>
        <v>0</v>
      </c>
      <c r="HU121" s="12">
        <f>SUM(HN121:HT121)</f>
        <v>238</v>
      </c>
      <c r="HV121" s="12">
        <f t="shared" si="1140"/>
        <v>232.8</v>
      </c>
      <c r="HW121" s="22">
        <f t="shared" si="1385"/>
        <v>0.90624999999999889</v>
      </c>
      <c r="HX121" s="48">
        <f t="shared" si="1361"/>
        <v>145</v>
      </c>
      <c r="HY121" s="48">
        <f t="shared" si="1361"/>
        <v>5</v>
      </c>
      <c r="HZ121" s="48">
        <f t="shared" si="1361"/>
        <v>1</v>
      </c>
      <c r="IA121" s="48">
        <f t="shared" si="1361"/>
        <v>0</v>
      </c>
      <c r="IB121" s="48">
        <f t="shared" si="1361"/>
        <v>5</v>
      </c>
      <c r="IC121" s="48">
        <f t="shared" si="1361"/>
        <v>10</v>
      </c>
      <c r="ID121" s="48">
        <f t="shared" si="1361"/>
        <v>0</v>
      </c>
      <c r="IE121" s="12">
        <f t="shared" si="809"/>
        <v>166</v>
      </c>
      <c r="IF121" s="12">
        <f t="shared" si="1142"/>
        <v>165.5</v>
      </c>
    </row>
    <row r="122" spans="1:240" ht="13" customHeight="1" thickTop="1" thickBot="1" x14ac:dyDescent="0.3">
      <c r="A122" s="23" t="s">
        <v>5</v>
      </c>
      <c r="B122" s="80">
        <f t="shared" ref="B122:I122" si="1386">SUM(B118:B121)</f>
        <v>20</v>
      </c>
      <c r="C122" s="80">
        <f t="shared" si="1386"/>
        <v>2</v>
      </c>
      <c r="D122" s="80">
        <f t="shared" si="1386"/>
        <v>0</v>
      </c>
      <c r="E122" s="80">
        <f t="shared" si="1386"/>
        <v>0</v>
      </c>
      <c r="F122" s="80">
        <f t="shared" si="1386"/>
        <v>0</v>
      </c>
      <c r="G122" s="80">
        <f t="shared" si="1386"/>
        <v>9</v>
      </c>
      <c r="H122" s="80">
        <f t="shared" si="1386"/>
        <v>4</v>
      </c>
      <c r="I122" s="13">
        <f t="shared" si="1386"/>
        <v>35</v>
      </c>
      <c r="J122" s="13">
        <f t="shared" ref="J122" si="1387">B122+C122+D122*1.5+E122*2.3+F122*2+G122*0.4+H122*0.2</f>
        <v>26.400000000000002</v>
      </c>
      <c r="K122" s="23" t="s">
        <v>5</v>
      </c>
      <c r="L122" s="80">
        <f t="shared" ref="L122:S122" si="1388">SUM(L118:L121)</f>
        <v>32</v>
      </c>
      <c r="M122" s="80">
        <f t="shared" si="1388"/>
        <v>1</v>
      </c>
      <c r="N122" s="80">
        <f t="shared" si="1388"/>
        <v>0</v>
      </c>
      <c r="O122" s="80">
        <f t="shared" si="1388"/>
        <v>0</v>
      </c>
      <c r="P122" s="80">
        <f t="shared" si="1388"/>
        <v>0</v>
      </c>
      <c r="Q122" s="80">
        <f t="shared" si="1388"/>
        <v>3</v>
      </c>
      <c r="R122" s="80">
        <f t="shared" si="1388"/>
        <v>4</v>
      </c>
      <c r="S122" s="13">
        <f t="shared" si="1388"/>
        <v>40</v>
      </c>
      <c r="T122" s="13">
        <f t="shared" ref="T122" si="1389">L122+M122+N122*1.5+O122*2.3+P122*2+Q122*0.4+R122*0.2</f>
        <v>35</v>
      </c>
      <c r="U122" s="23" t="s">
        <v>5</v>
      </c>
      <c r="V122" s="80">
        <f t="shared" ref="V122:AC122" si="1390">SUM(V118:V121)</f>
        <v>62</v>
      </c>
      <c r="W122" s="80">
        <f t="shared" si="1390"/>
        <v>2</v>
      </c>
      <c r="X122" s="80">
        <f t="shared" si="1390"/>
        <v>1</v>
      </c>
      <c r="Y122" s="80">
        <f t="shared" si="1390"/>
        <v>0</v>
      </c>
      <c r="Z122" s="80">
        <f t="shared" si="1390"/>
        <v>0</v>
      </c>
      <c r="AA122" s="80">
        <f t="shared" si="1390"/>
        <v>24</v>
      </c>
      <c r="AB122" s="80">
        <f t="shared" si="1390"/>
        <v>1</v>
      </c>
      <c r="AC122" s="13">
        <f t="shared" si="1390"/>
        <v>90</v>
      </c>
      <c r="AD122" s="13">
        <f t="shared" ref="AD122" si="1391">V122+W122+X122*1.5+Y122*2.3+Z122*2+AA122*0.4+AB122*0.2</f>
        <v>75.3</v>
      </c>
      <c r="AE122" s="23" t="s">
        <v>5</v>
      </c>
      <c r="AF122" s="80">
        <f t="shared" ref="AF122:AM122" si="1392">SUM(AF118:AF121)</f>
        <v>0</v>
      </c>
      <c r="AG122" s="80">
        <f t="shared" si="1392"/>
        <v>0</v>
      </c>
      <c r="AH122" s="80">
        <f t="shared" si="1392"/>
        <v>0</v>
      </c>
      <c r="AI122" s="80">
        <f t="shared" si="1392"/>
        <v>0</v>
      </c>
      <c r="AJ122" s="80">
        <f t="shared" si="1392"/>
        <v>0</v>
      </c>
      <c r="AK122" s="80">
        <f t="shared" si="1392"/>
        <v>0</v>
      </c>
      <c r="AL122" s="80">
        <f t="shared" si="1392"/>
        <v>0</v>
      </c>
      <c r="AM122" s="13">
        <f t="shared" si="1392"/>
        <v>0</v>
      </c>
      <c r="AN122" s="13">
        <f t="shared" ref="AN122" si="1393">AF122+AG122+AH122*1.5+AI122*2.3+AJ122*2+AK122*0.4+AL122*0.2</f>
        <v>0</v>
      </c>
      <c r="AO122" s="23" t="s">
        <v>5</v>
      </c>
      <c r="AP122" s="80">
        <f t="shared" ref="AP122:AW122" si="1394">SUM(AP118:AP121)</f>
        <v>2</v>
      </c>
      <c r="AQ122" s="80">
        <f t="shared" si="1394"/>
        <v>0</v>
      </c>
      <c r="AR122" s="80">
        <f t="shared" si="1394"/>
        <v>0</v>
      </c>
      <c r="AS122" s="80">
        <f t="shared" si="1394"/>
        <v>0</v>
      </c>
      <c r="AT122" s="80">
        <f t="shared" si="1394"/>
        <v>0</v>
      </c>
      <c r="AU122" s="80">
        <f t="shared" si="1394"/>
        <v>0</v>
      </c>
      <c r="AV122" s="80">
        <f t="shared" si="1394"/>
        <v>2</v>
      </c>
      <c r="AW122" s="13">
        <f t="shared" si="1394"/>
        <v>4</v>
      </c>
      <c r="AX122" s="13">
        <f t="shared" ref="AX122" si="1395">AP122+AQ122+AR122*1.5+AS122*2.3+AT122*2+AU122*0.4+AV122*0.2</f>
        <v>2.4</v>
      </c>
      <c r="AY122" s="23" t="s">
        <v>5</v>
      </c>
      <c r="AZ122" s="80">
        <f t="shared" ref="AZ122:BG122" si="1396">SUM(AZ118:AZ121)</f>
        <v>673</v>
      </c>
      <c r="BA122" s="80">
        <f t="shared" si="1396"/>
        <v>40</v>
      </c>
      <c r="BB122" s="80">
        <f t="shared" si="1396"/>
        <v>6</v>
      </c>
      <c r="BC122" s="80">
        <f t="shared" si="1396"/>
        <v>1</v>
      </c>
      <c r="BD122" s="80">
        <f t="shared" si="1396"/>
        <v>23</v>
      </c>
      <c r="BE122" s="80">
        <f t="shared" si="1396"/>
        <v>63</v>
      </c>
      <c r="BF122" s="80">
        <f t="shared" si="1396"/>
        <v>9</v>
      </c>
      <c r="BG122" s="13">
        <f t="shared" si="1396"/>
        <v>815</v>
      </c>
      <c r="BH122" s="13">
        <f t="shared" ref="BH122" si="1397">AZ122+BA122+BB122*1.5+BC122*2.3+BD122*2+BE122*0.4+BF122*0.2</f>
        <v>797.3</v>
      </c>
      <c r="BI122" s="23" t="s">
        <v>5</v>
      </c>
      <c r="BJ122" s="80">
        <f t="shared" ref="BJ122:BQ122" si="1398">SUM(BJ118:BJ121)</f>
        <v>15</v>
      </c>
      <c r="BK122" s="80">
        <f t="shared" si="1398"/>
        <v>0</v>
      </c>
      <c r="BL122" s="80">
        <f t="shared" si="1398"/>
        <v>0</v>
      </c>
      <c r="BM122" s="80">
        <f t="shared" si="1398"/>
        <v>0</v>
      </c>
      <c r="BN122" s="80">
        <f t="shared" si="1398"/>
        <v>0</v>
      </c>
      <c r="BO122" s="80">
        <f t="shared" si="1398"/>
        <v>2</v>
      </c>
      <c r="BP122" s="80">
        <f t="shared" si="1398"/>
        <v>0</v>
      </c>
      <c r="BQ122" s="13">
        <f t="shared" si="1398"/>
        <v>17</v>
      </c>
      <c r="BR122" s="13">
        <f t="shared" ref="BR122" si="1399">BJ122+BK122+BL122*1.5+BM122*2.3+BN122*2+BO122*0.4+BP122*0.2</f>
        <v>15.8</v>
      </c>
      <c r="BS122" s="23" t="s">
        <v>5</v>
      </c>
      <c r="BT122" s="80">
        <f t="shared" ref="BT122:CA122" si="1400">SUM(BT118:BT121)</f>
        <v>0</v>
      </c>
      <c r="BU122" s="80">
        <f t="shared" si="1400"/>
        <v>0</v>
      </c>
      <c r="BV122" s="80">
        <f t="shared" si="1400"/>
        <v>0</v>
      </c>
      <c r="BW122" s="80">
        <f t="shared" si="1400"/>
        <v>0</v>
      </c>
      <c r="BX122" s="80">
        <f t="shared" si="1400"/>
        <v>0</v>
      </c>
      <c r="BY122" s="80">
        <f t="shared" si="1400"/>
        <v>0</v>
      </c>
      <c r="BZ122" s="80">
        <f t="shared" si="1400"/>
        <v>0</v>
      </c>
      <c r="CA122" s="13">
        <f t="shared" si="1400"/>
        <v>0</v>
      </c>
      <c r="CB122" s="13">
        <f t="shared" ref="CB122" si="1401">BT122+BU122+BV122*1.5+BW122*2.3+BX122*2+BY122*0.4+BZ122*0.2</f>
        <v>0</v>
      </c>
      <c r="CC122" s="23" t="s">
        <v>5</v>
      </c>
      <c r="CD122" s="80">
        <f t="shared" ref="CD122:CK122" si="1402">SUM(CD118:CD121)</f>
        <v>7</v>
      </c>
      <c r="CE122" s="80">
        <f t="shared" si="1402"/>
        <v>0</v>
      </c>
      <c r="CF122" s="80">
        <f t="shared" si="1402"/>
        <v>0</v>
      </c>
      <c r="CG122" s="80">
        <f t="shared" si="1402"/>
        <v>0</v>
      </c>
      <c r="CH122" s="80">
        <f t="shared" si="1402"/>
        <v>0</v>
      </c>
      <c r="CI122" s="80">
        <f t="shared" si="1402"/>
        <v>3</v>
      </c>
      <c r="CJ122" s="80">
        <f t="shared" si="1402"/>
        <v>0</v>
      </c>
      <c r="CK122" s="13">
        <f t="shared" si="1402"/>
        <v>10</v>
      </c>
      <c r="CL122" s="13">
        <f t="shared" ref="CL122" si="1403">CD122+CE122+CF122*1.5+CG122*2.3+CH122*2+CI122*0.4+CJ122*0.2</f>
        <v>8.1999999999999993</v>
      </c>
      <c r="CM122" s="23" t="s">
        <v>5</v>
      </c>
      <c r="CN122" s="80">
        <f t="shared" ref="CN122:CU122" si="1404">SUM(CN118:CN121)</f>
        <v>0</v>
      </c>
      <c r="CO122" s="80">
        <f t="shared" si="1404"/>
        <v>0</v>
      </c>
      <c r="CP122" s="80">
        <f t="shared" si="1404"/>
        <v>0</v>
      </c>
      <c r="CQ122" s="80">
        <f t="shared" si="1404"/>
        <v>0</v>
      </c>
      <c r="CR122" s="80">
        <f t="shared" si="1404"/>
        <v>0</v>
      </c>
      <c r="CS122" s="80">
        <f t="shared" si="1404"/>
        <v>1</v>
      </c>
      <c r="CT122" s="80">
        <f t="shared" si="1404"/>
        <v>3</v>
      </c>
      <c r="CU122" s="13">
        <f t="shared" si="1404"/>
        <v>4</v>
      </c>
      <c r="CV122" s="13">
        <f t="shared" ref="CV122" si="1405">CN122+CO122+CP122*1.5+CQ122*2.3+CR122*2+CS122*0.4+CT122*0.2</f>
        <v>1</v>
      </c>
      <c r="CW122" s="23" t="s">
        <v>5</v>
      </c>
      <c r="CX122" s="80">
        <f t="shared" ref="CX122:DE122" si="1406">SUM(CX118:CX121)</f>
        <v>19</v>
      </c>
      <c r="CY122" s="80">
        <f t="shared" si="1406"/>
        <v>1</v>
      </c>
      <c r="CZ122" s="80">
        <f t="shared" si="1406"/>
        <v>0</v>
      </c>
      <c r="DA122" s="80">
        <f t="shared" si="1406"/>
        <v>0</v>
      </c>
      <c r="DB122" s="80">
        <f t="shared" si="1406"/>
        <v>0</v>
      </c>
      <c r="DC122" s="80">
        <f t="shared" si="1406"/>
        <v>3</v>
      </c>
      <c r="DD122" s="80">
        <f t="shared" si="1406"/>
        <v>0</v>
      </c>
      <c r="DE122" s="13">
        <f t="shared" si="1406"/>
        <v>23</v>
      </c>
      <c r="DF122" s="13">
        <f t="shared" ref="DF122" si="1407">CX122+CY122+CZ122*1.5+DA122*2.3+DB122*2+DC122*0.4+DD122*0.2</f>
        <v>21.2</v>
      </c>
      <c r="DG122" s="23" t="s">
        <v>5</v>
      </c>
      <c r="DH122" s="80">
        <f t="shared" ref="DH122:DO122" si="1408">SUM(DH118:DH121)</f>
        <v>0</v>
      </c>
      <c r="DI122" s="80">
        <f t="shared" si="1408"/>
        <v>0</v>
      </c>
      <c r="DJ122" s="80">
        <f t="shared" si="1408"/>
        <v>0</v>
      </c>
      <c r="DK122" s="80">
        <f t="shared" si="1408"/>
        <v>0</v>
      </c>
      <c r="DL122" s="80">
        <f t="shared" si="1408"/>
        <v>0</v>
      </c>
      <c r="DM122" s="80">
        <f t="shared" si="1408"/>
        <v>0</v>
      </c>
      <c r="DN122" s="80">
        <f t="shared" si="1408"/>
        <v>0</v>
      </c>
      <c r="DO122" s="13">
        <f t="shared" si="1408"/>
        <v>0</v>
      </c>
      <c r="DP122" s="13">
        <f t="shared" ref="DP122" si="1409">DH122+DI122+DJ122*1.5+DK122*2.3+DL122*2+DM122*0.4+DN122*0.2</f>
        <v>0</v>
      </c>
      <c r="DQ122" s="23" t="s">
        <v>5</v>
      </c>
      <c r="DR122" s="80">
        <f t="shared" ref="DR122:DY122" si="1410">SUM(DR118:DR121)</f>
        <v>32</v>
      </c>
      <c r="DS122" s="80">
        <f t="shared" si="1410"/>
        <v>0</v>
      </c>
      <c r="DT122" s="80">
        <f t="shared" si="1410"/>
        <v>1</v>
      </c>
      <c r="DU122" s="80">
        <f t="shared" si="1410"/>
        <v>0</v>
      </c>
      <c r="DV122" s="80">
        <f t="shared" si="1410"/>
        <v>0</v>
      </c>
      <c r="DW122" s="80">
        <f t="shared" si="1410"/>
        <v>4</v>
      </c>
      <c r="DX122" s="80">
        <f t="shared" si="1410"/>
        <v>0</v>
      </c>
      <c r="DY122" s="13">
        <f t="shared" si="1410"/>
        <v>37</v>
      </c>
      <c r="DZ122" s="13">
        <f t="shared" ref="DZ122" si="1411">DR122+DS122+DT122*1.5+DU122*2.3+DV122*2+DW122*0.4+DX122*0.2</f>
        <v>35.1</v>
      </c>
      <c r="EA122" s="23" t="s">
        <v>5</v>
      </c>
      <c r="EB122" s="80">
        <f t="shared" ref="EB122:EI122" si="1412">SUM(EB118:EB121)</f>
        <v>455</v>
      </c>
      <c r="EC122" s="80">
        <f t="shared" si="1412"/>
        <v>22</v>
      </c>
      <c r="ED122" s="80">
        <f t="shared" si="1412"/>
        <v>3</v>
      </c>
      <c r="EE122" s="80">
        <f t="shared" si="1412"/>
        <v>4</v>
      </c>
      <c r="EF122" s="80">
        <f t="shared" si="1412"/>
        <v>22</v>
      </c>
      <c r="EG122" s="80">
        <f t="shared" si="1412"/>
        <v>48</v>
      </c>
      <c r="EH122" s="80">
        <f t="shared" si="1412"/>
        <v>3</v>
      </c>
      <c r="EI122" s="13">
        <f t="shared" si="1412"/>
        <v>557</v>
      </c>
      <c r="EJ122" s="13">
        <f t="shared" ref="EJ122" si="1413">EB122+EC122+ED122*1.5+EE122*2.3+EF122*2+EG122*0.4+EH122*0.2</f>
        <v>554.50000000000011</v>
      </c>
      <c r="EK122" s="23" t="s">
        <v>5</v>
      </c>
      <c r="EL122" s="80">
        <f t="shared" ref="EL122:ES122" si="1414">SUM(EL118:EL121)</f>
        <v>0</v>
      </c>
      <c r="EM122" s="80">
        <f t="shared" si="1414"/>
        <v>0</v>
      </c>
      <c r="EN122" s="80">
        <f t="shared" si="1414"/>
        <v>0</v>
      </c>
      <c r="EO122" s="80">
        <f t="shared" si="1414"/>
        <v>0</v>
      </c>
      <c r="EP122" s="80">
        <f t="shared" si="1414"/>
        <v>0</v>
      </c>
      <c r="EQ122" s="80">
        <f t="shared" si="1414"/>
        <v>0</v>
      </c>
      <c r="ER122" s="80">
        <f t="shared" si="1414"/>
        <v>1</v>
      </c>
      <c r="ES122" s="13">
        <f t="shared" si="1414"/>
        <v>1</v>
      </c>
      <c r="ET122" s="13">
        <f t="shared" ref="ET122" si="1415">EL122+EM122+EN122*1.5+EO122*2.3+EP122*2+EQ122*0.4+ER122*0.2</f>
        <v>0.2</v>
      </c>
      <c r="EU122" s="23" t="s">
        <v>5</v>
      </c>
      <c r="EV122" s="80">
        <f t="shared" ref="EV122:FC122" si="1416">SUM(EV118:EV121)</f>
        <v>5</v>
      </c>
      <c r="EW122" s="80">
        <f t="shared" si="1416"/>
        <v>0</v>
      </c>
      <c r="EX122" s="80">
        <f t="shared" si="1416"/>
        <v>0</v>
      </c>
      <c r="EY122" s="80">
        <f t="shared" si="1416"/>
        <v>0</v>
      </c>
      <c r="EZ122" s="80">
        <f t="shared" si="1416"/>
        <v>0</v>
      </c>
      <c r="FA122" s="80">
        <f t="shared" si="1416"/>
        <v>3</v>
      </c>
      <c r="FB122" s="80">
        <f t="shared" si="1416"/>
        <v>0</v>
      </c>
      <c r="FC122" s="13">
        <f t="shared" si="1416"/>
        <v>8</v>
      </c>
      <c r="FD122" s="13">
        <f t="shared" ref="FD122" si="1417">EV122+EW122+EX122*1.5+EY122*2.3+EZ122*2+FA122*0.4+FB122*0.2</f>
        <v>6.2</v>
      </c>
      <c r="FE122" s="23" t="s">
        <v>5</v>
      </c>
      <c r="FF122" s="44">
        <f t="shared" ref="FF122:FM122" si="1418">SUM(FF118:FF121)</f>
        <v>2</v>
      </c>
      <c r="FG122" s="44">
        <f t="shared" si="1418"/>
        <v>0</v>
      </c>
      <c r="FH122" s="44">
        <f t="shared" si="1418"/>
        <v>0</v>
      </c>
      <c r="FI122" s="44">
        <f t="shared" si="1418"/>
        <v>0</v>
      </c>
      <c r="FJ122" s="44">
        <f t="shared" si="1418"/>
        <v>0</v>
      </c>
      <c r="FK122" s="44">
        <f t="shared" si="1418"/>
        <v>1</v>
      </c>
      <c r="FL122" s="44">
        <f t="shared" si="1418"/>
        <v>6</v>
      </c>
      <c r="FM122" s="13">
        <f t="shared" si="1418"/>
        <v>9</v>
      </c>
      <c r="FN122" s="13">
        <f t="shared" ref="FN122" si="1419">FF122+FG122+FH122*1.5+FI122*2.3+FJ122*2+FK122*0.4+FL122*0.2</f>
        <v>3.6</v>
      </c>
      <c r="FO122" s="23" t="s">
        <v>5</v>
      </c>
      <c r="FP122" s="44">
        <f t="shared" ref="FP122:FW122" si="1420">SUM(FP118:FP121)</f>
        <v>114</v>
      </c>
      <c r="FQ122" s="44">
        <f t="shared" si="1420"/>
        <v>5</v>
      </c>
      <c r="FR122" s="44">
        <f t="shared" si="1420"/>
        <v>1</v>
      </c>
      <c r="FS122" s="44">
        <f t="shared" si="1420"/>
        <v>0</v>
      </c>
      <c r="FT122" s="44">
        <f t="shared" si="1420"/>
        <v>0</v>
      </c>
      <c r="FU122" s="44">
        <f t="shared" si="1420"/>
        <v>36</v>
      </c>
      <c r="FV122" s="44">
        <f t="shared" si="1420"/>
        <v>9</v>
      </c>
      <c r="FW122" s="13">
        <f t="shared" si="1420"/>
        <v>165</v>
      </c>
      <c r="FX122" s="13">
        <f t="shared" ref="FX122" si="1421">FP122+FQ122+FR122*1.5+FS122*2.3+FT122*2+FU122*0.4+FV122*0.2</f>
        <v>136.70000000000002</v>
      </c>
      <c r="FY122" s="23" t="s">
        <v>5</v>
      </c>
      <c r="FZ122" s="44">
        <f t="shared" ref="FZ122:GG122" si="1422">SUM(FZ118:FZ121)</f>
        <v>524</v>
      </c>
      <c r="GA122" s="44">
        <f t="shared" si="1422"/>
        <v>24</v>
      </c>
      <c r="GB122" s="44">
        <f t="shared" si="1422"/>
        <v>4</v>
      </c>
      <c r="GC122" s="44">
        <f t="shared" si="1422"/>
        <v>4</v>
      </c>
      <c r="GD122" s="44">
        <f t="shared" si="1422"/>
        <v>22</v>
      </c>
      <c r="GE122" s="44">
        <f t="shared" si="1422"/>
        <v>75</v>
      </c>
      <c r="GF122" s="44">
        <f t="shared" si="1422"/>
        <v>4</v>
      </c>
      <c r="GG122" s="13">
        <f t="shared" si="1422"/>
        <v>657</v>
      </c>
      <c r="GH122" s="13">
        <f t="shared" ref="GH122" si="1423">FZ122+GA122+GB122*1.5+GC122*2.3+GD122*2+GE122*0.4+GF122*0.2</f>
        <v>638</v>
      </c>
      <c r="GI122" s="23" t="s">
        <v>5</v>
      </c>
      <c r="GJ122" s="44">
        <f t="shared" ref="GJ122:GQ122" si="1424">SUM(GJ118:GJ121)</f>
        <v>690</v>
      </c>
      <c r="GK122" s="44">
        <f t="shared" si="1424"/>
        <v>40</v>
      </c>
      <c r="GL122" s="44">
        <f t="shared" si="1424"/>
        <v>6</v>
      </c>
      <c r="GM122" s="44">
        <f t="shared" si="1424"/>
        <v>1</v>
      </c>
      <c r="GN122" s="44">
        <f t="shared" si="1424"/>
        <v>23</v>
      </c>
      <c r="GO122" s="44">
        <f t="shared" si="1424"/>
        <v>65</v>
      </c>
      <c r="GP122" s="44">
        <f t="shared" si="1424"/>
        <v>11</v>
      </c>
      <c r="GQ122" s="13">
        <f t="shared" si="1424"/>
        <v>836</v>
      </c>
      <c r="GR122" s="13">
        <f t="shared" ref="GR122" si="1425">GJ122+GK122+GL122*1.5+GM122*2.3+GN122*2+GO122*0.4+GP122*0.2</f>
        <v>815.5</v>
      </c>
      <c r="GS122" s="23" t="s">
        <v>5</v>
      </c>
      <c r="GT122" s="44">
        <f t="shared" ref="GT122:HA122" si="1426">SUM(GT118:GT121)</f>
        <v>79</v>
      </c>
      <c r="GU122" s="44">
        <f t="shared" si="1426"/>
        <v>1</v>
      </c>
      <c r="GV122" s="44">
        <f t="shared" si="1426"/>
        <v>1</v>
      </c>
      <c r="GW122" s="44">
        <f t="shared" si="1426"/>
        <v>0</v>
      </c>
      <c r="GX122" s="44">
        <f t="shared" si="1426"/>
        <v>0</v>
      </c>
      <c r="GY122" s="44">
        <f t="shared" si="1426"/>
        <v>9</v>
      </c>
      <c r="GZ122" s="44">
        <f t="shared" si="1426"/>
        <v>4</v>
      </c>
      <c r="HA122" s="13">
        <f t="shared" si="1426"/>
        <v>94</v>
      </c>
      <c r="HB122" s="13">
        <f t="shared" ref="HB122" si="1427">GT122+GU122+GV122*1.5+GW122*2.3+GX122*2+GY122*0.4+GZ122*0.2</f>
        <v>85.899999999999991</v>
      </c>
      <c r="HC122" s="23" t="s">
        <v>5</v>
      </c>
      <c r="HD122" s="44">
        <f t="shared" ref="HD122:HK122" si="1428">SUM(HD118:HD121)</f>
        <v>26</v>
      </c>
      <c r="HE122" s="44">
        <f t="shared" si="1428"/>
        <v>1</v>
      </c>
      <c r="HF122" s="44">
        <f t="shared" si="1428"/>
        <v>0</v>
      </c>
      <c r="HG122" s="44">
        <f t="shared" si="1428"/>
        <v>0</v>
      </c>
      <c r="HH122" s="44">
        <f t="shared" si="1428"/>
        <v>0</v>
      </c>
      <c r="HI122" s="44">
        <f t="shared" si="1428"/>
        <v>7</v>
      </c>
      <c r="HJ122" s="44">
        <f t="shared" si="1428"/>
        <v>3</v>
      </c>
      <c r="HK122" s="13">
        <f t="shared" si="1428"/>
        <v>37</v>
      </c>
      <c r="HL122" s="13">
        <f t="shared" ref="HL122" si="1429">HD122+HE122+HF122*1.5+HG122*2.3+HH122*2+HI122*0.4+HJ122*0.2</f>
        <v>30.400000000000002</v>
      </c>
      <c r="HM122" s="23" t="s">
        <v>5</v>
      </c>
      <c r="HN122" s="44">
        <f t="shared" ref="HN122:HU122" si="1430">SUM(HN118:HN121)</f>
        <v>717</v>
      </c>
      <c r="HO122" s="44">
        <f t="shared" si="1430"/>
        <v>43</v>
      </c>
      <c r="HP122" s="44">
        <f t="shared" si="1430"/>
        <v>6</v>
      </c>
      <c r="HQ122" s="44">
        <f t="shared" si="1430"/>
        <v>1</v>
      </c>
      <c r="HR122" s="44">
        <f t="shared" si="1430"/>
        <v>23</v>
      </c>
      <c r="HS122" s="44">
        <f t="shared" si="1430"/>
        <v>78</v>
      </c>
      <c r="HT122" s="44">
        <f t="shared" si="1430"/>
        <v>13</v>
      </c>
      <c r="HU122" s="13">
        <f t="shared" si="1430"/>
        <v>881</v>
      </c>
      <c r="HV122" s="13">
        <f t="shared" ref="HV122" si="1431">HN122+HO122+HP122*1.5+HQ122*2.3+HR122*2+HS122*0.4+HT122*0.2</f>
        <v>851.1</v>
      </c>
      <c r="HW122" s="23" t="s">
        <v>5</v>
      </c>
      <c r="HX122" s="44">
        <f t="shared" ref="HX122:ID122" si="1432">SUM(HX118:HX121)</f>
        <v>492</v>
      </c>
      <c r="HY122" s="44">
        <f t="shared" si="1432"/>
        <v>22</v>
      </c>
      <c r="HZ122" s="44">
        <f t="shared" si="1432"/>
        <v>4</v>
      </c>
      <c r="IA122" s="44">
        <f t="shared" si="1432"/>
        <v>4</v>
      </c>
      <c r="IB122" s="44">
        <f t="shared" si="1432"/>
        <v>22</v>
      </c>
      <c r="IC122" s="44">
        <f t="shared" si="1432"/>
        <v>55</v>
      </c>
      <c r="ID122" s="44">
        <f t="shared" si="1432"/>
        <v>4</v>
      </c>
      <c r="IE122" s="13">
        <f t="shared" ref="IE122" si="1433">SUM(HX122:ID122)</f>
        <v>603</v>
      </c>
      <c r="IF122" s="13">
        <f t="shared" ref="IF122" si="1434">HX122+HY122+HZ122*1.5+IA122*2.3+IB122*2+IC122*0.4+ID122*0.2</f>
        <v>596</v>
      </c>
    </row>
    <row r="123" spans="1:240" ht="13" customHeight="1" thickTop="1" x14ac:dyDescent="0.25">
      <c r="A123" s="22">
        <f>A121+"00:15"</f>
        <v>0.91666666666666552</v>
      </c>
      <c r="B123" s="42">
        <v>6</v>
      </c>
      <c r="C123" s="42">
        <v>0</v>
      </c>
      <c r="D123" s="42">
        <v>0</v>
      </c>
      <c r="E123" s="42">
        <v>0</v>
      </c>
      <c r="F123" s="42">
        <v>0</v>
      </c>
      <c r="G123" s="42">
        <v>4</v>
      </c>
      <c r="H123" s="42">
        <v>2</v>
      </c>
      <c r="I123" s="12">
        <f>SUM(B123:H123)</f>
        <v>12</v>
      </c>
      <c r="J123" s="12">
        <f t="shared" si="1096"/>
        <v>8</v>
      </c>
      <c r="K123" s="22">
        <f>K121+"00:15"</f>
        <v>0.91666666666666552</v>
      </c>
      <c r="L123" s="42">
        <v>4</v>
      </c>
      <c r="M123" s="42">
        <v>0</v>
      </c>
      <c r="N123" s="42">
        <v>0</v>
      </c>
      <c r="O123" s="42">
        <v>0</v>
      </c>
      <c r="P123" s="42">
        <v>0</v>
      </c>
      <c r="Q123" s="42">
        <v>0</v>
      </c>
      <c r="R123" s="42">
        <v>0</v>
      </c>
      <c r="S123" s="12">
        <f>SUM(L123:R123)</f>
        <v>4</v>
      </c>
      <c r="T123" s="12">
        <f t="shared" si="1098"/>
        <v>4</v>
      </c>
      <c r="U123" s="22">
        <f>U121+"00:15"</f>
        <v>0.91666666666666552</v>
      </c>
      <c r="V123" s="42">
        <v>12</v>
      </c>
      <c r="W123" s="42">
        <v>0</v>
      </c>
      <c r="X123" s="42">
        <v>0</v>
      </c>
      <c r="Y123" s="42">
        <v>0</v>
      </c>
      <c r="Z123" s="42">
        <v>0</v>
      </c>
      <c r="AA123" s="42">
        <v>6</v>
      </c>
      <c r="AB123" s="42">
        <v>1</v>
      </c>
      <c r="AC123" s="12">
        <f>SUM(V123:AB123)</f>
        <v>19</v>
      </c>
      <c r="AD123" s="12">
        <f t="shared" si="1100"/>
        <v>14.6</v>
      </c>
      <c r="AE123" s="22">
        <f>AE121+"00:15"</f>
        <v>0.91666666666666552</v>
      </c>
      <c r="AF123" s="42">
        <v>0</v>
      </c>
      <c r="AG123" s="42">
        <v>0</v>
      </c>
      <c r="AH123" s="42">
        <v>0</v>
      </c>
      <c r="AI123" s="42">
        <v>0</v>
      </c>
      <c r="AJ123" s="42">
        <v>0</v>
      </c>
      <c r="AK123" s="42">
        <v>0</v>
      </c>
      <c r="AL123" s="42">
        <v>0</v>
      </c>
      <c r="AM123" s="12">
        <f>SUM(AF123:AL123)</f>
        <v>0</v>
      </c>
      <c r="AN123" s="12">
        <f t="shared" si="1102"/>
        <v>0</v>
      </c>
      <c r="AO123" s="22">
        <f>AO121+"00:15"</f>
        <v>0.91666666666666552</v>
      </c>
      <c r="AP123" s="42">
        <v>0</v>
      </c>
      <c r="AQ123" s="42">
        <v>0</v>
      </c>
      <c r="AR123" s="42">
        <v>0</v>
      </c>
      <c r="AS123" s="42">
        <v>0</v>
      </c>
      <c r="AT123" s="42">
        <v>0</v>
      </c>
      <c r="AU123" s="42">
        <v>1</v>
      </c>
      <c r="AV123" s="42">
        <v>0</v>
      </c>
      <c r="AW123" s="12">
        <f>SUM(AP123:AV123)</f>
        <v>1</v>
      </c>
      <c r="AX123" s="12">
        <f t="shared" si="1104"/>
        <v>0.4</v>
      </c>
      <c r="AY123" s="22">
        <f>AY121+"00:15"</f>
        <v>0.91666666666666552</v>
      </c>
      <c r="AZ123" s="42">
        <v>152</v>
      </c>
      <c r="BA123" s="42">
        <v>7</v>
      </c>
      <c r="BB123" s="42">
        <v>1</v>
      </c>
      <c r="BC123" s="42">
        <v>0</v>
      </c>
      <c r="BD123" s="42">
        <v>5</v>
      </c>
      <c r="BE123" s="42">
        <v>11</v>
      </c>
      <c r="BF123" s="42">
        <v>2</v>
      </c>
      <c r="BG123" s="12">
        <f>SUM(AZ123:BF123)</f>
        <v>178</v>
      </c>
      <c r="BH123" s="12">
        <f t="shared" si="1106"/>
        <v>175.3</v>
      </c>
      <c r="BI123" s="22">
        <f>BI121+"00:15"</f>
        <v>0.91666666666666552</v>
      </c>
      <c r="BJ123" s="42">
        <v>4</v>
      </c>
      <c r="BK123" s="42">
        <v>0</v>
      </c>
      <c r="BL123" s="42">
        <v>0</v>
      </c>
      <c r="BM123" s="42">
        <v>0</v>
      </c>
      <c r="BN123" s="42">
        <v>0</v>
      </c>
      <c r="BO123" s="42">
        <v>2</v>
      </c>
      <c r="BP123" s="42">
        <v>0</v>
      </c>
      <c r="BQ123" s="12">
        <f>SUM(BJ123:BP123)</f>
        <v>6</v>
      </c>
      <c r="BR123" s="12">
        <f t="shared" si="1108"/>
        <v>4.8</v>
      </c>
      <c r="BS123" s="22">
        <f>BS121+"00:15"</f>
        <v>0.91666666666666552</v>
      </c>
      <c r="BT123" s="42">
        <v>0</v>
      </c>
      <c r="BU123" s="42">
        <v>0</v>
      </c>
      <c r="BV123" s="42">
        <v>0</v>
      </c>
      <c r="BW123" s="42">
        <v>0</v>
      </c>
      <c r="BX123" s="42">
        <v>0</v>
      </c>
      <c r="BY123" s="42">
        <v>0</v>
      </c>
      <c r="BZ123" s="42">
        <v>0</v>
      </c>
      <c r="CA123" s="12">
        <f>SUM(BT123:BZ123)</f>
        <v>0</v>
      </c>
      <c r="CB123" s="12">
        <f t="shared" si="1110"/>
        <v>0</v>
      </c>
      <c r="CC123" s="22">
        <f>CC121+"00:15"</f>
        <v>0.91666666666666552</v>
      </c>
      <c r="CD123" s="42">
        <v>3</v>
      </c>
      <c r="CE123" s="42">
        <v>0</v>
      </c>
      <c r="CF123" s="42">
        <v>0</v>
      </c>
      <c r="CG123" s="42">
        <v>0</v>
      </c>
      <c r="CH123" s="42">
        <v>0</v>
      </c>
      <c r="CI123" s="42">
        <v>0</v>
      </c>
      <c r="CJ123" s="42">
        <v>0</v>
      </c>
      <c r="CK123" s="12">
        <f>SUM(CD123:CJ123)</f>
        <v>3</v>
      </c>
      <c r="CL123" s="12">
        <f t="shared" si="1112"/>
        <v>3</v>
      </c>
      <c r="CM123" s="22">
        <f>CM121+"00:15"</f>
        <v>0.91666666666666552</v>
      </c>
      <c r="CN123" s="42">
        <v>0</v>
      </c>
      <c r="CO123" s="42">
        <v>0</v>
      </c>
      <c r="CP123" s="42">
        <v>0</v>
      </c>
      <c r="CQ123" s="42">
        <v>0</v>
      </c>
      <c r="CR123" s="42">
        <v>0</v>
      </c>
      <c r="CS123" s="42">
        <v>0</v>
      </c>
      <c r="CT123" s="42">
        <v>0</v>
      </c>
      <c r="CU123" s="12">
        <f>SUM(CN123:CT123)</f>
        <v>0</v>
      </c>
      <c r="CV123" s="12">
        <f t="shared" si="1114"/>
        <v>0</v>
      </c>
      <c r="CW123" s="22">
        <f>CW121+"00:15"</f>
        <v>0.91666666666666552</v>
      </c>
      <c r="CX123" s="42">
        <v>3</v>
      </c>
      <c r="CY123" s="42">
        <v>1</v>
      </c>
      <c r="CZ123" s="42">
        <v>0</v>
      </c>
      <c r="DA123" s="42">
        <v>0</v>
      </c>
      <c r="DB123" s="42">
        <v>0</v>
      </c>
      <c r="DC123" s="42">
        <v>0</v>
      </c>
      <c r="DD123" s="42">
        <v>0</v>
      </c>
      <c r="DE123" s="12">
        <f>SUM(CX123:DD123)</f>
        <v>4</v>
      </c>
      <c r="DF123" s="12">
        <f t="shared" si="1116"/>
        <v>4</v>
      </c>
      <c r="DG123" s="22">
        <f>DG121+"00:15"</f>
        <v>0.91666666666666552</v>
      </c>
      <c r="DH123" s="42">
        <v>0</v>
      </c>
      <c r="DI123" s="42">
        <v>0</v>
      </c>
      <c r="DJ123" s="42">
        <v>0</v>
      </c>
      <c r="DK123" s="42">
        <v>0</v>
      </c>
      <c r="DL123" s="42">
        <v>0</v>
      </c>
      <c r="DM123" s="42">
        <v>0</v>
      </c>
      <c r="DN123" s="42">
        <v>0</v>
      </c>
      <c r="DO123" s="12">
        <f>SUM(DH123:DN123)</f>
        <v>0</v>
      </c>
      <c r="DP123" s="12">
        <f t="shared" si="1118"/>
        <v>0</v>
      </c>
      <c r="DQ123" s="22">
        <f>DQ121+"00:15"</f>
        <v>0.91666666666666552</v>
      </c>
      <c r="DR123" s="42">
        <v>6</v>
      </c>
      <c r="DS123" s="42">
        <v>0</v>
      </c>
      <c r="DT123" s="42">
        <v>0</v>
      </c>
      <c r="DU123" s="42">
        <v>0</v>
      </c>
      <c r="DV123" s="42">
        <v>0</v>
      </c>
      <c r="DW123" s="42">
        <v>1</v>
      </c>
      <c r="DX123" s="42">
        <v>1</v>
      </c>
      <c r="DY123" s="12">
        <f>SUM(DR123:DX123)</f>
        <v>8</v>
      </c>
      <c r="DZ123" s="12">
        <f t="shared" si="1120"/>
        <v>6.6000000000000005</v>
      </c>
      <c r="EA123" s="22">
        <f>EA121+"00:15"</f>
        <v>0.91666666666666552</v>
      </c>
      <c r="EB123" s="42">
        <v>103</v>
      </c>
      <c r="EC123" s="42">
        <v>5</v>
      </c>
      <c r="ED123" s="42">
        <v>1</v>
      </c>
      <c r="EE123" s="42">
        <v>0</v>
      </c>
      <c r="EF123" s="42">
        <v>5</v>
      </c>
      <c r="EG123" s="42">
        <v>5</v>
      </c>
      <c r="EH123" s="42">
        <v>1</v>
      </c>
      <c r="EI123" s="12">
        <f>SUM(EB123:EH123)</f>
        <v>120</v>
      </c>
      <c r="EJ123" s="12">
        <f t="shared" si="1122"/>
        <v>121.7</v>
      </c>
      <c r="EK123" s="22">
        <f>EK121+"00:15"</f>
        <v>0.91666666666666552</v>
      </c>
      <c r="EL123" s="42">
        <v>1</v>
      </c>
      <c r="EM123" s="42">
        <v>0</v>
      </c>
      <c r="EN123" s="42">
        <v>0</v>
      </c>
      <c r="EO123" s="42">
        <v>0</v>
      </c>
      <c r="EP123" s="42">
        <v>0</v>
      </c>
      <c r="EQ123" s="42">
        <v>0</v>
      </c>
      <c r="ER123" s="42">
        <v>0</v>
      </c>
      <c r="ES123" s="12">
        <f>SUM(EL123:ER123)</f>
        <v>1</v>
      </c>
      <c r="ET123" s="12">
        <f t="shared" si="1124"/>
        <v>1</v>
      </c>
      <c r="EU123" s="22">
        <f>EU121+"00:15"</f>
        <v>0.91666666666666552</v>
      </c>
      <c r="EV123" s="42">
        <v>2</v>
      </c>
      <c r="EW123" s="42">
        <v>0</v>
      </c>
      <c r="EX123" s="42">
        <v>0</v>
      </c>
      <c r="EY123" s="42">
        <v>0</v>
      </c>
      <c r="EZ123" s="42">
        <v>0</v>
      </c>
      <c r="FA123" s="42">
        <v>0</v>
      </c>
      <c r="FB123" s="42">
        <v>0</v>
      </c>
      <c r="FC123" s="12">
        <f>SUM(EV123:FB123)</f>
        <v>2</v>
      </c>
      <c r="FD123" s="12">
        <f t="shared" si="1126"/>
        <v>2</v>
      </c>
      <c r="FE123" s="22">
        <f>FE121+"00:15"</f>
        <v>0.91666666666666552</v>
      </c>
      <c r="FF123" s="48">
        <f t="shared" ref="FF123:FL126" si="1435">SUM(AF123,AP123,CN123,EL123)</f>
        <v>1</v>
      </c>
      <c r="FG123" s="48">
        <f t="shared" si="1435"/>
        <v>0</v>
      </c>
      <c r="FH123" s="48">
        <f t="shared" si="1435"/>
        <v>0</v>
      </c>
      <c r="FI123" s="48">
        <f t="shared" si="1435"/>
        <v>0</v>
      </c>
      <c r="FJ123" s="48">
        <f t="shared" si="1435"/>
        <v>0</v>
      </c>
      <c r="FK123" s="48">
        <f t="shared" si="1435"/>
        <v>1</v>
      </c>
      <c r="FL123" s="48">
        <f t="shared" si="1435"/>
        <v>0</v>
      </c>
      <c r="FM123" s="12">
        <f>SUM(FF123:FL123)</f>
        <v>2</v>
      </c>
      <c r="FN123" s="12">
        <f t="shared" si="1128"/>
        <v>1.4</v>
      </c>
      <c r="FO123" s="22">
        <f>FO121+"00:15"</f>
        <v>0.91666666666666552</v>
      </c>
      <c r="FP123" s="48">
        <f t="shared" ref="FP123:FV126" si="1436">SUM(B123,L123,V123,AF123)</f>
        <v>22</v>
      </c>
      <c r="FQ123" s="48">
        <f t="shared" si="1436"/>
        <v>0</v>
      </c>
      <c r="FR123" s="48">
        <f t="shared" si="1436"/>
        <v>0</v>
      </c>
      <c r="FS123" s="48">
        <f t="shared" si="1436"/>
        <v>0</v>
      </c>
      <c r="FT123" s="48">
        <f t="shared" si="1436"/>
        <v>0</v>
      </c>
      <c r="FU123" s="48">
        <f t="shared" si="1436"/>
        <v>10</v>
      </c>
      <c r="FV123" s="48">
        <f t="shared" si="1436"/>
        <v>3</v>
      </c>
      <c r="FW123" s="12">
        <f>SUM(FP123:FV123)</f>
        <v>35</v>
      </c>
      <c r="FX123" s="12">
        <f t="shared" si="1130"/>
        <v>26.6</v>
      </c>
      <c r="FY123" s="22">
        <f>FY121+"00:15"</f>
        <v>0.91666666666666552</v>
      </c>
      <c r="FZ123" s="48">
        <f t="shared" ref="FZ123:GF126" si="1437">SUM(V123,BT123,CD123,EB123)</f>
        <v>118</v>
      </c>
      <c r="GA123" s="48">
        <f t="shared" si="1437"/>
        <v>5</v>
      </c>
      <c r="GB123" s="48">
        <f t="shared" si="1437"/>
        <v>1</v>
      </c>
      <c r="GC123" s="48">
        <f t="shared" si="1437"/>
        <v>0</v>
      </c>
      <c r="GD123" s="48">
        <f t="shared" si="1437"/>
        <v>5</v>
      </c>
      <c r="GE123" s="48">
        <f t="shared" si="1437"/>
        <v>11</v>
      </c>
      <c r="GF123" s="48">
        <f t="shared" si="1437"/>
        <v>2</v>
      </c>
      <c r="GG123" s="12">
        <f>SUM(FZ123:GF123)</f>
        <v>142</v>
      </c>
      <c r="GH123" s="12">
        <f t="shared" si="1132"/>
        <v>139.30000000000001</v>
      </c>
      <c r="GI123" s="22">
        <f>GI121+"00:15"</f>
        <v>0.91666666666666552</v>
      </c>
      <c r="GJ123" s="48">
        <f t="shared" ref="GJ123:GP126" si="1438">SUM(AP123,AZ123,BJ123,BT123)</f>
        <v>156</v>
      </c>
      <c r="GK123" s="48">
        <f t="shared" si="1438"/>
        <v>7</v>
      </c>
      <c r="GL123" s="48">
        <f t="shared" si="1438"/>
        <v>1</v>
      </c>
      <c r="GM123" s="48">
        <f t="shared" si="1438"/>
        <v>0</v>
      </c>
      <c r="GN123" s="48">
        <f t="shared" si="1438"/>
        <v>5</v>
      </c>
      <c r="GO123" s="48">
        <f t="shared" si="1438"/>
        <v>14</v>
      </c>
      <c r="GP123" s="48">
        <f t="shared" si="1438"/>
        <v>2</v>
      </c>
      <c r="GQ123" s="12">
        <f>SUM(GJ123:GP123)</f>
        <v>185</v>
      </c>
      <c r="GR123" s="12">
        <f t="shared" si="1134"/>
        <v>180.5</v>
      </c>
      <c r="GS123" s="22">
        <f>GS121+"00:15"</f>
        <v>0.91666666666666552</v>
      </c>
      <c r="GT123" s="48">
        <f t="shared" ref="GT123:GZ126" si="1439">SUM(L123,BJ123,DH123,DR123)</f>
        <v>14</v>
      </c>
      <c r="GU123" s="48">
        <f t="shared" si="1439"/>
        <v>0</v>
      </c>
      <c r="GV123" s="48">
        <f t="shared" si="1439"/>
        <v>0</v>
      </c>
      <c r="GW123" s="48">
        <f t="shared" si="1439"/>
        <v>0</v>
      </c>
      <c r="GX123" s="48">
        <f t="shared" si="1439"/>
        <v>0</v>
      </c>
      <c r="GY123" s="48">
        <f t="shared" si="1439"/>
        <v>3</v>
      </c>
      <c r="GZ123" s="48">
        <f t="shared" si="1439"/>
        <v>1</v>
      </c>
      <c r="HA123" s="12">
        <f>SUM(GT123:GZ123)</f>
        <v>18</v>
      </c>
      <c r="HB123" s="12">
        <f t="shared" si="1136"/>
        <v>15.399999999999999</v>
      </c>
      <c r="HC123" s="22">
        <f>HC121+"00:15"</f>
        <v>0.91666666666666552</v>
      </c>
      <c r="HD123" s="48">
        <f t="shared" ref="HD123:HJ126" si="1440">SUM(CD123,CN123,CX123,DH123)</f>
        <v>6</v>
      </c>
      <c r="HE123" s="48">
        <f t="shared" si="1440"/>
        <v>1</v>
      </c>
      <c r="HF123" s="48">
        <f t="shared" si="1440"/>
        <v>0</v>
      </c>
      <c r="HG123" s="48">
        <f t="shared" si="1440"/>
        <v>0</v>
      </c>
      <c r="HH123" s="48">
        <f t="shared" si="1440"/>
        <v>0</v>
      </c>
      <c r="HI123" s="48">
        <f t="shared" si="1440"/>
        <v>0</v>
      </c>
      <c r="HJ123" s="48">
        <f t="shared" si="1440"/>
        <v>0</v>
      </c>
      <c r="HK123" s="12">
        <f>SUM(HD123:HJ123)</f>
        <v>7</v>
      </c>
      <c r="HL123" s="12">
        <f t="shared" si="1138"/>
        <v>7</v>
      </c>
      <c r="HM123" s="22">
        <f>HM121+"00:15"</f>
        <v>0.91666666666666552</v>
      </c>
      <c r="HN123" s="48">
        <f t="shared" ref="HN123:HT126" si="1441">SUM(B123,AZ123,CX123,EV123)</f>
        <v>163</v>
      </c>
      <c r="HO123" s="48">
        <f t="shared" si="1441"/>
        <v>8</v>
      </c>
      <c r="HP123" s="48">
        <f t="shared" si="1441"/>
        <v>1</v>
      </c>
      <c r="HQ123" s="48">
        <f t="shared" si="1441"/>
        <v>0</v>
      </c>
      <c r="HR123" s="48">
        <f t="shared" si="1441"/>
        <v>5</v>
      </c>
      <c r="HS123" s="48">
        <f t="shared" si="1441"/>
        <v>15</v>
      </c>
      <c r="HT123" s="48">
        <f t="shared" si="1441"/>
        <v>4</v>
      </c>
      <c r="HU123" s="12">
        <f>SUM(HN123:HT123)</f>
        <v>196</v>
      </c>
      <c r="HV123" s="12">
        <f t="shared" si="1140"/>
        <v>189.3</v>
      </c>
      <c r="HW123" s="22">
        <f>HW121+"00:15"</f>
        <v>0.91666666666666552</v>
      </c>
      <c r="HX123" s="48">
        <f t="shared" ref="HX123:ID126" si="1442">SUM(DR123,EB123,EL123,EV123)</f>
        <v>112</v>
      </c>
      <c r="HY123" s="48">
        <f t="shared" si="1442"/>
        <v>5</v>
      </c>
      <c r="HZ123" s="48">
        <f t="shared" si="1442"/>
        <v>1</v>
      </c>
      <c r="IA123" s="48">
        <f t="shared" si="1442"/>
        <v>0</v>
      </c>
      <c r="IB123" s="48">
        <f t="shared" si="1442"/>
        <v>5</v>
      </c>
      <c r="IC123" s="48">
        <f t="shared" si="1442"/>
        <v>6</v>
      </c>
      <c r="ID123" s="48">
        <f t="shared" si="1442"/>
        <v>2</v>
      </c>
      <c r="IE123" s="12">
        <f t="shared" si="809"/>
        <v>131</v>
      </c>
      <c r="IF123" s="12">
        <f t="shared" si="1142"/>
        <v>131.30000000000001</v>
      </c>
    </row>
    <row r="124" spans="1:240" ht="13" customHeight="1" x14ac:dyDescent="0.25">
      <c r="A124" s="22">
        <f t="shared" ref="A124:A126" si="1443">A123+"00:15"</f>
        <v>0.92708333333333215</v>
      </c>
      <c r="B124" s="42">
        <v>6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2</v>
      </c>
      <c r="I124" s="12">
        <f>SUM(B124:H124)</f>
        <v>8</v>
      </c>
      <c r="J124" s="12">
        <f t="shared" si="1096"/>
        <v>6.4</v>
      </c>
      <c r="K124" s="22">
        <f t="shared" ref="K124:K126" si="1444">K123+"00:15"</f>
        <v>0.92708333333333215</v>
      </c>
      <c r="L124" s="42">
        <v>4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1</v>
      </c>
      <c r="S124" s="12">
        <f>SUM(L124:R124)</f>
        <v>5</v>
      </c>
      <c r="T124" s="12">
        <f t="shared" si="1098"/>
        <v>4.2</v>
      </c>
      <c r="U124" s="22">
        <f t="shared" ref="U124:U126" si="1445">U123+"00:15"</f>
        <v>0.92708333333333215</v>
      </c>
      <c r="V124" s="42">
        <v>11</v>
      </c>
      <c r="W124" s="42">
        <v>1</v>
      </c>
      <c r="X124" s="42">
        <v>1</v>
      </c>
      <c r="Y124" s="42">
        <v>0</v>
      </c>
      <c r="Z124" s="42">
        <v>0</v>
      </c>
      <c r="AA124" s="42">
        <v>3</v>
      </c>
      <c r="AB124" s="42">
        <v>1</v>
      </c>
      <c r="AC124" s="12">
        <f>SUM(V124:AB124)</f>
        <v>17</v>
      </c>
      <c r="AD124" s="12">
        <f t="shared" si="1100"/>
        <v>14.899999999999999</v>
      </c>
      <c r="AE124" s="22">
        <f t="shared" ref="AE124:AE126" si="1446">AE123+"00:15"</f>
        <v>0.92708333333333215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12">
        <f>SUM(AF124:AL124)</f>
        <v>0</v>
      </c>
      <c r="AN124" s="12">
        <f t="shared" si="1102"/>
        <v>0</v>
      </c>
      <c r="AO124" s="22">
        <f t="shared" ref="AO124:AO126" si="1447">AO123+"00:15"</f>
        <v>0.92708333333333215</v>
      </c>
      <c r="AP124" s="42">
        <v>2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12">
        <f>SUM(AP124:AV124)</f>
        <v>2</v>
      </c>
      <c r="AX124" s="12">
        <f t="shared" si="1104"/>
        <v>2</v>
      </c>
      <c r="AY124" s="22">
        <f t="shared" ref="AY124:AY126" si="1448">AY123+"00:15"</f>
        <v>0.92708333333333215</v>
      </c>
      <c r="AZ124" s="42">
        <v>215</v>
      </c>
      <c r="BA124" s="42">
        <v>14</v>
      </c>
      <c r="BB124" s="42">
        <v>4</v>
      </c>
      <c r="BC124" s="42">
        <v>1</v>
      </c>
      <c r="BD124" s="42">
        <v>5</v>
      </c>
      <c r="BE124" s="42">
        <v>10</v>
      </c>
      <c r="BF124" s="42">
        <v>3</v>
      </c>
      <c r="BG124" s="12">
        <f>SUM(AZ124:BF124)</f>
        <v>252</v>
      </c>
      <c r="BH124" s="12">
        <f t="shared" si="1106"/>
        <v>251.9</v>
      </c>
      <c r="BI124" s="22">
        <f t="shared" ref="BI124:BI126" si="1449">BI123+"00:15"</f>
        <v>0.92708333333333215</v>
      </c>
      <c r="BJ124" s="42">
        <v>2</v>
      </c>
      <c r="BK124" s="42">
        <v>0</v>
      </c>
      <c r="BL124" s="42">
        <v>0</v>
      </c>
      <c r="BM124" s="42">
        <v>0</v>
      </c>
      <c r="BN124" s="42">
        <v>0</v>
      </c>
      <c r="BO124" s="42">
        <v>1</v>
      </c>
      <c r="BP124" s="42">
        <v>0</v>
      </c>
      <c r="BQ124" s="12">
        <f>SUM(BJ124:BP124)</f>
        <v>3</v>
      </c>
      <c r="BR124" s="12">
        <f t="shared" si="1108"/>
        <v>2.4</v>
      </c>
      <c r="BS124" s="22">
        <f t="shared" ref="BS124:BS126" si="1450">BS123+"00:15"</f>
        <v>0.92708333333333215</v>
      </c>
      <c r="BT124" s="42">
        <v>0</v>
      </c>
      <c r="BU124" s="42">
        <v>0</v>
      </c>
      <c r="BV124" s="42">
        <v>0</v>
      </c>
      <c r="BW124" s="42">
        <v>0</v>
      </c>
      <c r="BX124" s="42">
        <v>0</v>
      </c>
      <c r="BY124" s="42">
        <v>0</v>
      </c>
      <c r="BZ124" s="42">
        <v>0</v>
      </c>
      <c r="CA124" s="12">
        <f>SUM(BT124:BZ124)</f>
        <v>0</v>
      </c>
      <c r="CB124" s="12">
        <f t="shared" si="1110"/>
        <v>0</v>
      </c>
      <c r="CC124" s="22">
        <f t="shared" ref="CC124:CC126" si="1451">CC123+"00:15"</f>
        <v>0.92708333333333215</v>
      </c>
      <c r="CD124" s="42">
        <v>1</v>
      </c>
      <c r="CE124" s="42">
        <v>0</v>
      </c>
      <c r="CF124" s="42">
        <v>0</v>
      </c>
      <c r="CG124" s="42">
        <v>0</v>
      </c>
      <c r="CH124" s="42">
        <v>0</v>
      </c>
      <c r="CI124" s="42">
        <v>0</v>
      </c>
      <c r="CJ124" s="42">
        <v>0</v>
      </c>
      <c r="CK124" s="12">
        <f>SUM(CD124:CJ124)</f>
        <v>1</v>
      </c>
      <c r="CL124" s="12">
        <f t="shared" si="1112"/>
        <v>1</v>
      </c>
      <c r="CM124" s="22">
        <f t="shared" ref="CM124:CM126" si="1452">CM123+"00:15"</f>
        <v>0.92708333333333215</v>
      </c>
      <c r="CN124" s="42">
        <v>0</v>
      </c>
      <c r="CO124" s="42">
        <v>0</v>
      </c>
      <c r="CP124" s="42">
        <v>0</v>
      </c>
      <c r="CQ124" s="42">
        <v>0</v>
      </c>
      <c r="CR124" s="42">
        <v>0</v>
      </c>
      <c r="CS124" s="42">
        <v>0</v>
      </c>
      <c r="CT124" s="42">
        <v>1</v>
      </c>
      <c r="CU124" s="12">
        <f>SUM(CN124:CT124)</f>
        <v>1</v>
      </c>
      <c r="CV124" s="12">
        <f t="shared" si="1114"/>
        <v>0.2</v>
      </c>
      <c r="CW124" s="22">
        <f t="shared" ref="CW124:CW126" si="1453">CW123+"00:15"</f>
        <v>0.92708333333333215</v>
      </c>
      <c r="CX124" s="42">
        <v>5</v>
      </c>
      <c r="CY124" s="42">
        <v>0</v>
      </c>
      <c r="CZ124" s="42">
        <v>0</v>
      </c>
      <c r="DA124" s="42">
        <v>0</v>
      </c>
      <c r="DB124" s="42">
        <v>2</v>
      </c>
      <c r="DC124" s="42">
        <v>0</v>
      </c>
      <c r="DD124" s="42">
        <v>0</v>
      </c>
      <c r="DE124" s="12">
        <f>SUM(CX124:DD124)</f>
        <v>7</v>
      </c>
      <c r="DF124" s="12">
        <f t="shared" si="1116"/>
        <v>9</v>
      </c>
      <c r="DG124" s="22">
        <f t="shared" ref="DG124:DG126" si="1454">DG123+"00:15"</f>
        <v>0.92708333333333215</v>
      </c>
      <c r="DH124" s="42">
        <v>0</v>
      </c>
      <c r="DI124" s="42">
        <v>0</v>
      </c>
      <c r="DJ124" s="42">
        <v>0</v>
      </c>
      <c r="DK124" s="42">
        <v>0</v>
      </c>
      <c r="DL124" s="42">
        <v>0</v>
      </c>
      <c r="DM124" s="42">
        <v>0</v>
      </c>
      <c r="DN124" s="42">
        <v>0</v>
      </c>
      <c r="DO124" s="12">
        <f>SUM(DH124:DN124)</f>
        <v>0</v>
      </c>
      <c r="DP124" s="12">
        <f t="shared" si="1118"/>
        <v>0</v>
      </c>
      <c r="DQ124" s="22">
        <f t="shared" ref="DQ124:DQ126" si="1455">DQ123+"00:15"</f>
        <v>0.92708333333333215</v>
      </c>
      <c r="DR124" s="42">
        <v>5</v>
      </c>
      <c r="DS124" s="42">
        <v>0</v>
      </c>
      <c r="DT124" s="42">
        <v>0</v>
      </c>
      <c r="DU124" s="42">
        <v>0</v>
      </c>
      <c r="DV124" s="42">
        <v>0</v>
      </c>
      <c r="DW124" s="42">
        <v>1</v>
      </c>
      <c r="DX124" s="42">
        <v>0</v>
      </c>
      <c r="DY124" s="12">
        <f>SUM(DR124:DX124)</f>
        <v>6</v>
      </c>
      <c r="DZ124" s="12">
        <f t="shared" si="1120"/>
        <v>5.4</v>
      </c>
      <c r="EA124" s="22">
        <f t="shared" ref="EA124:EA126" si="1456">EA123+"00:15"</f>
        <v>0.92708333333333215</v>
      </c>
      <c r="EB124" s="42">
        <v>124</v>
      </c>
      <c r="EC124" s="42">
        <v>4</v>
      </c>
      <c r="ED124" s="42">
        <v>0</v>
      </c>
      <c r="EE124" s="42">
        <v>0</v>
      </c>
      <c r="EF124" s="42">
        <v>7</v>
      </c>
      <c r="EG124" s="42">
        <v>8</v>
      </c>
      <c r="EH124" s="42">
        <v>0</v>
      </c>
      <c r="EI124" s="12">
        <f>SUM(EB124:EH124)</f>
        <v>143</v>
      </c>
      <c r="EJ124" s="12">
        <f t="shared" si="1122"/>
        <v>145.19999999999999</v>
      </c>
      <c r="EK124" s="22">
        <f t="shared" ref="EK124:EK126" si="1457">EK123+"00:15"</f>
        <v>0.92708333333333215</v>
      </c>
      <c r="EL124" s="42">
        <v>0</v>
      </c>
      <c r="EM124" s="42">
        <v>0</v>
      </c>
      <c r="EN124" s="42">
        <v>0</v>
      </c>
      <c r="EO124" s="42">
        <v>0</v>
      </c>
      <c r="EP124" s="42">
        <v>0</v>
      </c>
      <c r="EQ124" s="42">
        <v>1</v>
      </c>
      <c r="ER124" s="42">
        <v>0</v>
      </c>
      <c r="ES124" s="12">
        <f>SUM(EL124:ER124)</f>
        <v>1</v>
      </c>
      <c r="ET124" s="12">
        <f t="shared" si="1124"/>
        <v>0.4</v>
      </c>
      <c r="EU124" s="22">
        <f t="shared" ref="EU124:EU126" si="1458">EU123+"00:15"</f>
        <v>0.92708333333333215</v>
      </c>
      <c r="EV124" s="42">
        <v>3</v>
      </c>
      <c r="EW124" s="42">
        <v>0</v>
      </c>
      <c r="EX124" s="42">
        <v>0</v>
      </c>
      <c r="EY124" s="42">
        <v>0</v>
      </c>
      <c r="EZ124" s="42">
        <v>0</v>
      </c>
      <c r="FA124" s="42">
        <v>0</v>
      </c>
      <c r="FB124" s="42">
        <v>0</v>
      </c>
      <c r="FC124" s="12">
        <f>SUM(EV124:FB124)</f>
        <v>3</v>
      </c>
      <c r="FD124" s="12">
        <f t="shared" si="1126"/>
        <v>3</v>
      </c>
      <c r="FE124" s="22">
        <f t="shared" ref="FE124:FE126" si="1459">FE123+"00:15"</f>
        <v>0.92708333333333215</v>
      </c>
      <c r="FF124" s="48">
        <f t="shared" si="1435"/>
        <v>2</v>
      </c>
      <c r="FG124" s="48">
        <f t="shared" si="1435"/>
        <v>0</v>
      </c>
      <c r="FH124" s="48">
        <f t="shared" si="1435"/>
        <v>0</v>
      </c>
      <c r="FI124" s="48">
        <f t="shared" si="1435"/>
        <v>0</v>
      </c>
      <c r="FJ124" s="48">
        <f t="shared" si="1435"/>
        <v>0</v>
      </c>
      <c r="FK124" s="48">
        <f t="shared" si="1435"/>
        <v>1</v>
      </c>
      <c r="FL124" s="48">
        <f t="shared" si="1435"/>
        <v>1</v>
      </c>
      <c r="FM124" s="12">
        <f>SUM(FF124:FL124)</f>
        <v>4</v>
      </c>
      <c r="FN124" s="12">
        <f t="shared" si="1128"/>
        <v>2.6</v>
      </c>
      <c r="FO124" s="22">
        <f t="shared" ref="FO124:FO126" si="1460">FO123+"00:15"</f>
        <v>0.92708333333333215</v>
      </c>
      <c r="FP124" s="48">
        <f t="shared" si="1436"/>
        <v>21</v>
      </c>
      <c r="FQ124" s="48">
        <f t="shared" si="1436"/>
        <v>1</v>
      </c>
      <c r="FR124" s="48">
        <f t="shared" si="1436"/>
        <v>1</v>
      </c>
      <c r="FS124" s="48">
        <f t="shared" si="1436"/>
        <v>0</v>
      </c>
      <c r="FT124" s="48">
        <f t="shared" si="1436"/>
        <v>0</v>
      </c>
      <c r="FU124" s="48">
        <f t="shared" si="1436"/>
        <v>3</v>
      </c>
      <c r="FV124" s="48">
        <f t="shared" si="1436"/>
        <v>4</v>
      </c>
      <c r="FW124" s="12">
        <f>SUM(FP124:FV124)</f>
        <v>30</v>
      </c>
      <c r="FX124" s="12">
        <f t="shared" si="1130"/>
        <v>25.5</v>
      </c>
      <c r="FY124" s="22">
        <f t="shared" ref="FY124:FY126" si="1461">FY123+"00:15"</f>
        <v>0.92708333333333215</v>
      </c>
      <c r="FZ124" s="48">
        <f t="shared" si="1437"/>
        <v>136</v>
      </c>
      <c r="GA124" s="48">
        <f t="shared" si="1437"/>
        <v>5</v>
      </c>
      <c r="GB124" s="48">
        <f t="shared" si="1437"/>
        <v>1</v>
      </c>
      <c r="GC124" s="48">
        <f t="shared" si="1437"/>
        <v>0</v>
      </c>
      <c r="GD124" s="48">
        <f t="shared" si="1437"/>
        <v>7</v>
      </c>
      <c r="GE124" s="48">
        <f t="shared" si="1437"/>
        <v>11</v>
      </c>
      <c r="GF124" s="48">
        <f t="shared" si="1437"/>
        <v>1</v>
      </c>
      <c r="GG124" s="12">
        <f>SUM(FZ124:GF124)</f>
        <v>161</v>
      </c>
      <c r="GH124" s="12">
        <f t="shared" si="1132"/>
        <v>161.1</v>
      </c>
      <c r="GI124" s="22">
        <f t="shared" ref="GI124:GI126" si="1462">GI123+"00:15"</f>
        <v>0.92708333333333215</v>
      </c>
      <c r="GJ124" s="48">
        <f t="shared" si="1438"/>
        <v>219</v>
      </c>
      <c r="GK124" s="48">
        <f t="shared" si="1438"/>
        <v>14</v>
      </c>
      <c r="GL124" s="48">
        <f t="shared" si="1438"/>
        <v>4</v>
      </c>
      <c r="GM124" s="48">
        <f t="shared" si="1438"/>
        <v>1</v>
      </c>
      <c r="GN124" s="48">
        <f t="shared" si="1438"/>
        <v>5</v>
      </c>
      <c r="GO124" s="48">
        <f t="shared" si="1438"/>
        <v>11</v>
      </c>
      <c r="GP124" s="48">
        <f t="shared" si="1438"/>
        <v>3</v>
      </c>
      <c r="GQ124" s="12">
        <f>SUM(GJ124:GP124)</f>
        <v>257</v>
      </c>
      <c r="GR124" s="12">
        <f t="shared" si="1134"/>
        <v>256.3</v>
      </c>
      <c r="GS124" s="22">
        <f t="shared" ref="GS124:GS126" si="1463">GS123+"00:15"</f>
        <v>0.92708333333333215</v>
      </c>
      <c r="GT124" s="48">
        <f t="shared" si="1439"/>
        <v>11</v>
      </c>
      <c r="GU124" s="48">
        <f t="shared" si="1439"/>
        <v>0</v>
      </c>
      <c r="GV124" s="48">
        <f t="shared" si="1439"/>
        <v>0</v>
      </c>
      <c r="GW124" s="48">
        <f t="shared" si="1439"/>
        <v>0</v>
      </c>
      <c r="GX124" s="48">
        <f t="shared" si="1439"/>
        <v>0</v>
      </c>
      <c r="GY124" s="48">
        <f t="shared" si="1439"/>
        <v>2</v>
      </c>
      <c r="GZ124" s="48">
        <f t="shared" si="1439"/>
        <v>1</v>
      </c>
      <c r="HA124" s="12">
        <f>SUM(GT124:GZ124)</f>
        <v>14</v>
      </c>
      <c r="HB124" s="12">
        <f t="shared" si="1136"/>
        <v>12</v>
      </c>
      <c r="HC124" s="22">
        <f t="shared" ref="HC124:HC126" si="1464">HC123+"00:15"</f>
        <v>0.92708333333333215</v>
      </c>
      <c r="HD124" s="48">
        <f t="shared" si="1440"/>
        <v>6</v>
      </c>
      <c r="HE124" s="48">
        <f t="shared" si="1440"/>
        <v>0</v>
      </c>
      <c r="HF124" s="48">
        <f t="shared" si="1440"/>
        <v>0</v>
      </c>
      <c r="HG124" s="48">
        <f t="shared" si="1440"/>
        <v>0</v>
      </c>
      <c r="HH124" s="48">
        <f t="shared" si="1440"/>
        <v>2</v>
      </c>
      <c r="HI124" s="48">
        <f t="shared" si="1440"/>
        <v>0</v>
      </c>
      <c r="HJ124" s="48">
        <f t="shared" si="1440"/>
        <v>1</v>
      </c>
      <c r="HK124" s="12">
        <f>SUM(HD124:HJ124)</f>
        <v>9</v>
      </c>
      <c r="HL124" s="12">
        <f t="shared" si="1138"/>
        <v>10.199999999999999</v>
      </c>
      <c r="HM124" s="22">
        <f t="shared" ref="HM124:HM126" si="1465">HM123+"00:15"</f>
        <v>0.92708333333333215</v>
      </c>
      <c r="HN124" s="48">
        <f t="shared" si="1441"/>
        <v>229</v>
      </c>
      <c r="HO124" s="48">
        <f t="shared" si="1441"/>
        <v>14</v>
      </c>
      <c r="HP124" s="48">
        <f t="shared" si="1441"/>
        <v>4</v>
      </c>
      <c r="HQ124" s="48">
        <f t="shared" si="1441"/>
        <v>1</v>
      </c>
      <c r="HR124" s="48">
        <f t="shared" si="1441"/>
        <v>7</v>
      </c>
      <c r="HS124" s="48">
        <f t="shared" si="1441"/>
        <v>10</v>
      </c>
      <c r="HT124" s="48">
        <f t="shared" si="1441"/>
        <v>5</v>
      </c>
      <c r="HU124" s="12">
        <f>SUM(HN124:HT124)</f>
        <v>270</v>
      </c>
      <c r="HV124" s="12">
        <f t="shared" si="1140"/>
        <v>270.3</v>
      </c>
      <c r="HW124" s="22">
        <f t="shared" ref="HW124:HW126" si="1466">HW123+"00:15"</f>
        <v>0.92708333333333215</v>
      </c>
      <c r="HX124" s="48">
        <f t="shared" si="1442"/>
        <v>132</v>
      </c>
      <c r="HY124" s="48">
        <f t="shared" si="1442"/>
        <v>4</v>
      </c>
      <c r="HZ124" s="48">
        <f t="shared" si="1442"/>
        <v>0</v>
      </c>
      <c r="IA124" s="48">
        <f t="shared" si="1442"/>
        <v>0</v>
      </c>
      <c r="IB124" s="48">
        <f t="shared" si="1442"/>
        <v>7</v>
      </c>
      <c r="IC124" s="48">
        <f t="shared" si="1442"/>
        <v>10</v>
      </c>
      <c r="ID124" s="48">
        <f t="shared" si="1442"/>
        <v>0</v>
      </c>
      <c r="IE124" s="12">
        <f t="shared" si="809"/>
        <v>153</v>
      </c>
      <c r="IF124" s="12">
        <f t="shared" si="1142"/>
        <v>154</v>
      </c>
    </row>
    <row r="125" spans="1:240" ht="13" customHeight="1" x14ac:dyDescent="0.25">
      <c r="A125" s="22">
        <f t="shared" si="1443"/>
        <v>0.93749999999999878</v>
      </c>
      <c r="B125" s="42">
        <v>15</v>
      </c>
      <c r="C125" s="42">
        <v>0</v>
      </c>
      <c r="D125" s="42">
        <v>0</v>
      </c>
      <c r="E125" s="42">
        <v>0</v>
      </c>
      <c r="F125" s="42">
        <v>0</v>
      </c>
      <c r="G125" s="42">
        <v>2</v>
      </c>
      <c r="H125" s="42">
        <v>2</v>
      </c>
      <c r="I125" s="12">
        <f>SUM(B125:H125)</f>
        <v>19</v>
      </c>
      <c r="J125" s="12">
        <f t="shared" si="1096"/>
        <v>16.2</v>
      </c>
      <c r="K125" s="22">
        <f t="shared" si="1444"/>
        <v>0.93749999999999878</v>
      </c>
      <c r="L125" s="42">
        <v>8</v>
      </c>
      <c r="M125" s="42">
        <v>0</v>
      </c>
      <c r="N125" s="42">
        <v>3</v>
      </c>
      <c r="O125" s="42">
        <v>0</v>
      </c>
      <c r="P125" s="42">
        <v>0</v>
      </c>
      <c r="Q125" s="42">
        <v>0</v>
      </c>
      <c r="R125" s="42">
        <v>0</v>
      </c>
      <c r="S125" s="12">
        <f>SUM(L125:R125)</f>
        <v>11</v>
      </c>
      <c r="T125" s="12">
        <f t="shared" si="1098"/>
        <v>12.5</v>
      </c>
      <c r="U125" s="22">
        <f t="shared" si="1445"/>
        <v>0.93749999999999878</v>
      </c>
      <c r="V125" s="42">
        <v>12</v>
      </c>
      <c r="W125" s="42">
        <v>2</v>
      </c>
      <c r="X125" s="42">
        <v>0</v>
      </c>
      <c r="Y125" s="42">
        <v>0</v>
      </c>
      <c r="Z125" s="42">
        <v>0</v>
      </c>
      <c r="AA125" s="42">
        <v>5</v>
      </c>
      <c r="AB125" s="42">
        <v>0</v>
      </c>
      <c r="AC125" s="12">
        <f>SUM(V125:AB125)</f>
        <v>19</v>
      </c>
      <c r="AD125" s="12">
        <f t="shared" si="1100"/>
        <v>16</v>
      </c>
      <c r="AE125" s="22">
        <f t="shared" si="1446"/>
        <v>0.93749999999999878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12">
        <f>SUM(AF125:AL125)</f>
        <v>0</v>
      </c>
      <c r="AN125" s="12">
        <f t="shared" si="1102"/>
        <v>0</v>
      </c>
      <c r="AO125" s="22">
        <f t="shared" si="1447"/>
        <v>0.93749999999999878</v>
      </c>
      <c r="AP125" s="42">
        <v>2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0</v>
      </c>
      <c r="AW125" s="12">
        <f>SUM(AP125:AV125)</f>
        <v>2</v>
      </c>
      <c r="AX125" s="12">
        <f t="shared" si="1104"/>
        <v>2</v>
      </c>
      <c r="AY125" s="22">
        <f t="shared" si="1448"/>
        <v>0.93749999999999878</v>
      </c>
      <c r="AZ125" s="42">
        <v>200</v>
      </c>
      <c r="BA125" s="42">
        <v>7</v>
      </c>
      <c r="BB125" s="42">
        <v>0</v>
      </c>
      <c r="BC125" s="42">
        <v>1</v>
      </c>
      <c r="BD125" s="42">
        <v>4</v>
      </c>
      <c r="BE125" s="42">
        <v>15</v>
      </c>
      <c r="BF125" s="42">
        <v>3</v>
      </c>
      <c r="BG125" s="12">
        <f>SUM(AZ125:BF125)</f>
        <v>230</v>
      </c>
      <c r="BH125" s="12">
        <f t="shared" si="1106"/>
        <v>223.9</v>
      </c>
      <c r="BI125" s="22">
        <f t="shared" si="1449"/>
        <v>0.93749999999999878</v>
      </c>
      <c r="BJ125" s="42">
        <v>5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12">
        <f>SUM(BJ125:BP125)</f>
        <v>5</v>
      </c>
      <c r="BR125" s="12">
        <f t="shared" si="1108"/>
        <v>5</v>
      </c>
      <c r="BS125" s="22">
        <f t="shared" si="1450"/>
        <v>0.93749999999999878</v>
      </c>
      <c r="BT125" s="42">
        <v>0</v>
      </c>
      <c r="BU125" s="42">
        <v>0</v>
      </c>
      <c r="BV125" s="42">
        <v>0</v>
      </c>
      <c r="BW125" s="42">
        <v>0</v>
      </c>
      <c r="BX125" s="42">
        <v>0</v>
      </c>
      <c r="BY125" s="42">
        <v>0</v>
      </c>
      <c r="BZ125" s="42">
        <v>0</v>
      </c>
      <c r="CA125" s="12">
        <f>SUM(BT125:BZ125)</f>
        <v>0</v>
      </c>
      <c r="CB125" s="12">
        <f t="shared" si="1110"/>
        <v>0</v>
      </c>
      <c r="CC125" s="22">
        <f t="shared" si="1451"/>
        <v>0.93749999999999878</v>
      </c>
      <c r="CD125" s="42">
        <v>2</v>
      </c>
      <c r="CE125" s="42">
        <v>0</v>
      </c>
      <c r="CF125" s="42">
        <v>0</v>
      </c>
      <c r="CG125" s="42">
        <v>0</v>
      </c>
      <c r="CH125" s="42">
        <v>0</v>
      </c>
      <c r="CI125" s="42">
        <v>1</v>
      </c>
      <c r="CJ125" s="42">
        <v>0</v>
      </c>
      <c r="CK125" s="12">
        <f>SUM(CD125:CJ125)</f>
        <v>3</v>
      </c>
      <c r="CL125" s="12">
        <f t="shared" si="1112"/>
        <v>2.4</v>
      </c>
      <c r="CM125" s="22">
        <f t="shared" si="1452"/>
        <v>0.93749999999999878</v>
      </c>
      <c r="CN125" s="42">
        <v>0</v>
      </c>
      <c r="CO125" s="42">
        <v>0</v>
      </c>
      <c r="CP125" s="42">
        <v>0</v>
      </c>
      <c r="CQ125" s="42">
        <v>0</v>
      </c>
      <c r="CR125" s="42">
        <v>0</v>
      </c>
      <c r="CS125" s="42">
        <v>0</v>
      </c>
      <c r="CT125" s="42">
        <v>0</v>
      </c>
      <c r="CU125" s="12">
        <f>SUM(CN125:CT125)</f>
        <v>0</v>
      </c>
      <c r="CV125" s="12">
        <f t="shared" si="1114"/>
        <v>0</v>
      </c>
      <c r="CW125" s="22">
        <f t="shared" si="1453"/>
        <v>0.93749999999999878</v>
      </c>
      <c r="CX125" s="42">
        <v>4</v>
      </c>
      <c r="CY125" s="42">
        <v>0</v>
      </c>
      <c r="CZ125" s="42">
        <v>0</v>
      </c>
      <c r="DA125" s="42">
        <v>0</v>
      </c>
      <c r="DB125" s="42">
        <v>0</v>
      </c>
      <c r="DC125" s="42">
        <v>0</v>
      </c>
      <c r="DD125" s="42">
        <v>0</v>
      </c>
      <c r="DE125" s="12">
        <f>SUM(CX125:DD125)</f>
        <v>4</v>
      </c>
      <c r="DF125" s="12">
        <f t="shared" si="1116"/>
        <v>4</v>
      </c>
      <c r="DG125" s="22">
        <f t="shared" si="1454"/>
        <v>0.93749999999999878</v>
      </c>
      <c r="DH125" s="42">
        <v>0</v>
      </c>
      <c r="DI125" s="42">
        <v>0</v>
      </c>
      <c r="DJ125" s="42">
        <v>0</v>
      </c>
      <c r="DK125" s="42">
        <v>0</v>
      </c>
      <c r="DL125" s="42">
        <v>0</v>
      </c>
      <c r="DM125" s="42">
        <v>0</v>
      </c>
      <c r="DN125" s="42">
        <v>0</v>
      </c>
      <c r="DO125" s="12">
        <f>SUM(DH125:DN125)</f>
        <v>0</v>
      </c>
      <c r="DP125" s="12">
        <f t="shared" si="1118"/>
        <v>0</v>
      </c>
      <c r="DQ125" s="22">
        <f t="shared" si="1455"/>
        <v>0.93749999999999878</v>
      </c>
      <c r="DR125" s="42">
        <v>4</v>
      </c>
      <c r="DS125" s="42">
        <v>0</v>
      </c>
      <c r="DT125" s="42">
        <v>0</v>
      </c>
      <c r="DU125" s="42">
        <v>0</v>
      </c>
      <c r="DV125" s="42">
        <v>0</v>
      </c>
      <c r="DW125" s="42">
        <v>0</v>
      </c>
      <c r="DX125" s="42">
        <v>0</v>
      </c>
      <c r="DY125" s="12">
        <f>SUM(DR125:DX125)</f>
        <v>4</v>
      </c>
      <c r="DZ125" s="12">
        <f t="shared" si="1120"/>
        <v>4</v>
      </c>
      <c r="EA125" s="22">
        <f t="shared" si="1456"/>
        <v>0.93749999999999878</v>
      </c>
      <c r="EB125" s="42">
        <v>122</v>
      </c>
      <c r="EC125" s="42">
        <v>6</v>
      </c>
      <c r="ED125" s="42">
        <v>0</v>
      </c>
      <c r="EE125" s="42">
        <v>4</v>
      </c>
      <c r="EF125" s="42">
        <v>6</v>
      </c>
      <c r="EG125" s="42">
        <v>7</v>
      </c>
      <c r="EH125" s="42">
        <v>1</v>
      </c>
      <c r="EI125" s="12">
        <f>SUM(EB125:EH125)</f>
        <v>146</v>
      </c>
      <c r="EJ125" s="12">
        <f t="shared" si="1122"/>
        <v>152.19999999999999</v>
      </c>
      <c r="EK125" s="22">
        <f t="shared" si="1457"/>
        <v>0.93749999999999878</v>
      </c>
      <c r="EL125" s="42">
        <v>0</v>
      </c>
      <c r="EM125" s="42">
        <v>0</v>
      </c>
      <c r="EN125" s="42">
        <v>0</v>
      </c>
      <c r="EO125" s="42">
        <v>0</v>
      </c>
      <c r="EP125" s="42">
        <v>0</v>
      </c>
      <c r="EQ125" s="42">
        <v>0</v>
      </c>
      <c r="ER125" s="42">
        <v>0</v>
      </c>
      <c r="ES125" s="12">
        <f>SUM(EL125:ER125)</f>
        <v>0</v>
      </c>
      <c r="ET125" s="12">
        <f t="shared" si="1124"/>
        <v>0</v>
      </c>
      <c r="EU125" s="22">
        <f t="shared" si="1458"/>
        <v>0.93749999999999878</v>
      </c>
      <c r="EV125" s="42">
        <v>5</v>
      </c>
      <c r="EW125" s="42">
        <v>0</v>
      </c>
      <c r="EX125" s="42">
        <v>0</v>
      </c>
      <c r="EY125" s="42">
        <v>0</v>
      </c>
      <c r="EZ125" s="42">
        <v>0</v>
      </c>
      <c r="FA125" s="42">
        <v>0</v>
      </c>
      <c r="FB125" s="42">
        <v>0</v>
      </c>
      <c r="FC125" s="12">
        <f>SUM(EV125:FB125)</f>
        <v>5</v>
      </c>
      <c r="FD125" s="12">
        <f t="shared" si="1126"/>
        <v>5</v>
      </c>
      <c r="FE125" s="22">
        <f t="shared" si="1459"/>
        <v>0.93749999999999878</v>
      </c>
      <c r="FF125" s="48">
        <f t="shared" si="1435"/>
        <v>2</v>
      </c>
      <c r="FG125" s="48">
        <f t="shared" si="1435"/>
        <v>0</v>
      </c>
      <c r="FH125" s="48">
        <f t="shared" si="1435"/>
        <v>0</v>
      </c>
      <c r="FI125" s="48">
        <f t="shared" si="1435"/>
        <v>0</v>
      </c>
      <c r="FJ125" s="48">
        <f t="shared" si="1435"/>
        <v>0</v>
      </c>
      <c r="FK125" s="48">
        <f t="shared" si="1435"/>
        <v>0</v>
      </c>
      <c r="FL125" s="48">
        <f t="shared" si="1435"/>
        <v>0</v>
      </c>
      <c r="FM125" s="12">
        <f>SUM(FF125:FL125)</f>
        <v>2</v>
      </c>
      <c r="FN125" s="12">
        <f t="shared" si="1128"/>
        <v>2</v>
      </c>
      <c r="FO125" s="22">
        <f t="shared" si="1460"/>
        <v>0.93749999999999878</v>
      </c>
      <c r="FP125" s="48">
        <f t="shared" si="1436"/>
        <v>35</v>
      </c>
      <c r="FQ125" s="48">
        <f t="shared" si="1436"/>
        <v>2</v>
      </c>
      <c r="FR125" s="48">
        <f t="shared" si="1436"/>
        <v>3</v>
      </c>
      <c r="FS125" s="48">
        <f t="shared" si="1436"/>
        <v>0</v>
      </c>
      <c r="FT125" s="48">
        <f t="shared" si="1436"/>
        <v>0</v>
      </c>
      <c r="FU125" s="48">
        <f t="shared" si="1436"/>
        <v>7</v>
      </c>
      <c r="FV125" s="48">
        <f t="shared" si="1436"/>
        <v>2</v>
      </c>
      <c r="FW125" s="12">
        <f>SUM(FP125:FV125)</f>
        <v>49</v>
      </c>
      <c r="FX125" s="12">
        <f t="shared" si="1130"/>
        <v>44.699999999999996</v>
      </c>
      <c r="FY125" s="22">
        <f t="shared" si="1461"/>
        <v>0.93749999999999878</v>
      </c>
      <c r="FZ125" s="48">
        <f t="shared" si="1437"/>
        <v>136</v>
      </c>
      <c r="GA125" s="48">
        <f t="shared" si="1437"/>
        <v>8</v>
      </c>
      <c r="GB125" s="48">
        <f t="shared" si="1437"/>
        <v>0</v>
      </c>
      <c r="GC125" s="48">
        <f t="shared" si="1437"/>
        <v>4</v>
      </c>
      <c r="GD125" s="48">
        <f t="shared" si="1437"/>
        <v>6</v>
      </c>
      <c r="GE125" s="48">
        <f t="shared" si="1437"/>
        <v>13</v>
      </c>
      <c r="GF125" s="48">
        <f t="shared" si="1437"/>
        <v>1</v>
      </c>
      <c r="GG125" s="12">
        <f>SUM(FZ125:GF125)</f>
        <v>168</v>
      </c>
      <c r="GH125" s="12">
        <f t="shared" si="1132"/>
        <v>170.59999999999997</v>
      </c>
      <c r="GI125" s="22">
        <f t="shared" si="1462"/>
        <v>0.93749999999999878</v>
      </c>
      <c r="GJ125" s="48">
        <f t="shared" si="1438"/>
        <v>207</v>
      </c>
      <c r="GK125" s="48">
        <f t="shared" si="1438"/>
        <v>7</v>
      </c>
      <c r="GL125" s="48">
        <f t="shared" si="1438"/>
        <v>0</v>
      </c>
      <c r="GM125" s="48">
        <f t="shared" si="1438"/>
        <v>1</v>
      </c>
      <c r="GN125" s="48">
        <f t="shared" si="1438"/>
        <v>4</v>
      </c>
      <c r="GO125" s="48">
        <f t="shared" si="1438"/>
        <v>15</v>
      </c>
      <c r="GP125" s="48">
        <f t="shared" si="1438"/>
        <v>3</v>
      </c>
      <c r="GQ125" s="12">
        <f>SUM(GJ125:GP125)</f>
        <v>237</v>
      </c>
      <c r="GR125" s="12">
        <f t="shared" si="1134"/>
        <v>230.9</v>
      </c>
      <c r="GS125" s="22">
        <f t="shared" si="1463"/>
        <v>0.93749999999999878</v>
      </c>
      <c r="GT125" s="48">
        <f t="shared" si="1439"/>
        <v>17</v>
      </c>
      <c r="GU125" s="48">
        <f t="shared" si="1439"/>
        <v>0</v>
      </c>
      <c r="GV125" s="48">
        <f t="shared" si="1439"/>
        <v>3</v>
      </c>
      <c r="GW125" s="48">
        <f t="shared" si="1439"/>
        <v>0</v>
      </c>
      <c r="GX125" s="48">
        <f t="shared" si="1439"/>
        <v>0</v>
      </c>
      <c r="GY125" s="48">
        <f t="shared" si="1439"/>
        <v>0</v>
      </c>
      <c r="GZ125" s="48">
        <f t="shared" si="1439"/>
        <v>0</v>
      </c>
      <c r="HA125" s="12">
        <f>SUM(GT125:GZ125)</f>
        <v>20</v>
      </c>
      <c r="HB125" s="12">
        <f t="shared" si="1136"/>
        <v>21.5</v>
      </c>
      <c r="HC125" s="22">
        <f t="shared" si="1464"/>
        <v>0.93749999999999878</v>
      </c>
      <c r="HD125" s="48">
        <f t="shared" si="1440"/>
        <v>6</v>
      </c>
      <c r="HE125" s="48">
        <f t="shared" si="1440"/>
        <v>0</v>
      </c>
      <c r="HF125" s="48">
        <f t="shared" si="1440"/>
        <v>0</v>
      </c>
      <c r="HG125" s="48">
        <f t="shared" si="1440"/>
        <v>0</v>
      </c>
      <c r="HH125" s="48">
        <f t="shared" si="1440"/>
        <v>0</v>
      </c>
      <c r="HI125" s="48">
        <f t="shared" si="1440"/>
        <v>1</v>
      </c>
      <c r="HJ125" s="48">
        <f t="shared" si="1440"/>
        <v>0</v>
      </c>
      <c r="HK125" s="12">
        <f>SUM(HD125:HJ125)</f>
        <v>7</v>
      </c>
      <c r="HL125" s="12">
        <f t="shared" si="1138"/>
        <v>6.4</v>
      </c>
      <c r="HM125" s="22">
        <f t="shared" si="1465"/>
        <v>0.93749999999999878</v>
      </c>
      <c r="HN125" s="48">
        <f t="shared" si="1441"/>
        <v>224</v>
      </c>
      <c r="HO125" s="48">
        <f t="shared" si="1441"/>
        <v>7</v>
      </c>
      <c r="HP125" s="48">
        <f t="shared" si="1441"/>
        <v>0</v>
      </c>
      <c r="HQ125" s="48">
        <f t="shared" si="1441"/>
        <v>1</v>
      </c>
      <c r="HR125" s="48">
        <f t="shared" si="1441"/>
        <v>4</v>
      </c>
      <c r="HS125" s="48">
        <f t="shared" si="1441"/>
        <v>17</v>
      </c>
      <c r="HT125" s="48">
        <f t="shared" si="1441"/>
        <v>5</v>
      </c>
      <c r="HU125" s="12">
        <f>SUM(HN125:HT125)</f>
        <v>258</v>
      </c>
      <c r="HV125" s="12">
        <f t="shared" si="1140"/>
        <v>249.10000000000002</v>
      </c>
      <c r="HW125" s="22">
        <f t="shared" si="1466"/>
        <v>0.93749999999999878</v>
      </c>
      <c r="HX125" s="48">
        <f t="shared" si="1442"/>
        <v>131</v>
      </c>
      <c r="HY125" s="48">
        <f t="shared" si="1442"/>
        <v>6</v>
      </c>
      <c r="HZ125" s="48">
        <f t="shared" si="1442"/>
        <v>0</v>
      </c>
      <c r="IA125" s="48">
        <f t="shared" si="1442"/>
        <v>4</v>
      </c>
      <c r="IB125" s="48">
        <f t="shared" si="1442"/>
        <v>6</v>
      </c>
      <c r="IC125" s="48">
        <f t="shared" si="1442"/>
        <v>7</v>
      </c>
      <c r="ID125" s="48">
        <f t="shared" si="1442"/>
        <v>1</v>
      </c>
      <c r="IE125" s="12">
        <f t="shared" si="809"/>
        <v>155</v>
      </c>
      <c r="IF125" s="12">
        <f t="shared" si="1142"/>
        <v>161.19999999999999</v>
      </c>
    </row>
    <row r="126" spans="1:240" ht="13" customHeight="1" thickBot="1" x14ac:dyDescent="0.3">
      <c r="A126" s="22">
        <f t="shared" si="1443"/>
        <v>0.94791666666666541</v>
      </c>
      <c r="B126" s="42">
        <v>8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12">
        <f>SUM(B126:H126)</f>
        <v>8</v>
      </c>
      <c r="J126" s="12">
        <f t="shared" si="1096"/>
        <v>8</v>
      </c>
      <c r="K126" s="22">
        <f t="shared" si="1444"/>
        <v>0.94791666666666541</v>
      </c>
      <c r="L126" s="42">
        <v>1</v>
      </c>
      <c r="M126" s="42">
        <v>0</v>
      </c>
      <c r="N126" s="42">
        <v>0</v>
      </c>
      <c r="O126" s="42">
        <v>0</v>
      </c>
      <c r="P126" s="42">
        <v>0</v>
      </c>
      <c r="Q126" s="42">
        <v>1</v>
      </c>
      <c r="R126" s="42">
        <v>0</v>
      </c>
      <c r="S126" s="12">
        <f>SUM(L126:R126)</f>
        <v>2</v>
      </c>
      <c r="T126" s="12">
        <f t="shared" si="1098"/>
        <v>1.4</v>
      </c>
      <c r="U126" s="22">
        <f t="shared" si="1445"/>
        <v>0.94791666666666541</v>
      </c>
      <c r="V126" s="42">
        <v>16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12">
        <f>SUM(V126:AB126)</f>
        <v>16</v>
      </c>
      <c r="AD126" s="12">
        <f t="shared" si="1100"/>
        <v>16</v>
      </c>
      <c r="AE126" s="22">
        <f t="shared" si="1446"/>
        <v>0.94791666666666541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12">
        <f>SUM(AF126:AL126)</f>
        <v>0</v>
      </c>
      <c r="AN126" s="12">
        <f t="shared" si="1102"/>
        <v>0</v>
      </c>
      <c r="AO126" s="22">
        <f t="shared" si="1447"/>
        <v>0.94791666666666541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12">
        <f>SUM(AP126:AV126)</f>
        <v>0</v>
      </c>
      <c r="AX126" s="12">
        <f t="shared" si="1104"/>
        <v>0</v>
      </c>
      <c r="AY126" s="22">
        <f t="shared" si="1448"/>
        <v>0.94791666666666541</v>
      </c>
      <c r="AZ126" s="42">
        <v>168</v>
      </c>
      <c r="BA126" s="42">
        <v>7</v>
      </c>
      <c r="BB126" s="42">
        <v>0</v>
      </c>
      <c r="BC126" s="42">
        <v>0</v>
      </c>
      <c r="BD126" s="42">
        <v>6</v>
      </c>
      <c r="BE126" s="42">
        <v>7</v>
      </c>
      <c r="BF126" s="42">
        <v>2</v>
      </c>
      <c r="BG126" s="12">
        <f>SUM(AZ126:BF126)</f>
        <v>190</v>
      </c>
      <c r="BH126" s="12">
        <f t="shared" si="1106"/>
        <v>190.20000000000002</v>
      </c>
      <c r="BI126" s="22">
        <f t="shared" si="1449"/>
        <v>0.94791666666666541</v>
      </c>
      <c r="BJ126" s="42">
        <v>1</v>
      </c>
      <c r="BK126" s="42">
        <v>0</v>
      </c>
      <c r="BL126" s="42">
        <v>0</v>
      </c>
      <c r="BM126" s="42">
        <v>0</v>
      </c>
      <c r="BN126" s="42">
        <v>0</v>
      </c>
      <c r="BO126" s="42">
        <v>1</v>
      </c>
      <c r="BP126" s="42">
        <v>0</v>
      </c>
      <c r="BQ126" s="12">
        <f>SUM(BJ126:BP126)</f>
        <v>2</v>
      </c>
      <c r="BR126" s="12">
        <f t="shared" si="1108"/>
        <v>1.4</v>
      </c>
      <c r="BS126" s="22">
        <f t="shared" si="1450"/>
        <v>0.94791666666666541</v>
      </c>
      <c r="BT126" s="42">
        <v>0</v>
      </c>
      <c r="BU126" s="42">
        <v>0</v>
      </c>
      <c r="BV126" s="42">
        <v>0</v>
      </c>
      <c r="BW126" s="42">
        <v>0</v>
      </c>
      <c r="BX126" s="42">
        <v>0</v>
      </c>
      <c r="BY126" s="42">
        <v>0</v>
      </c>
      <c r="BZ126" s="42">
        <v>0</v>
      </c>
      <c r="CA126" s="12">
        <f>SUM(BT126:BZ126)</f>
        <v>0</v>
      </c>
      <c r="CB126" s="12">
        <f t="shared" si="1110"/>
        <v>0</v>
      </c>
      <c r="CC126" s="22">
        <f t="shared" si="1451"/>
        <v>0.94791666666666541</v>
      </c>
      <c r="CD126" s="42">
        <v>1</v>
      </c>
      <c r="CE126" s="42">
        <v>0</v>
      </c>
      <c r="CF126" s="42">
        <v>0</v>
      </c>
      <c r="CG126" s="42">
        <v>0</v>
      </c>
      <c r="CH126" s="42">
        <v>0</v>
      </c>
      <c r="CI126" s="42">
        <v>3</v>
      </c>
      <c r="CJ126" s="42">
        <v>0</v>
      </c>
      <c r="CK126" s="12">
        <f>SUM(CD126:CJ126)</f>
        <v>4</v>
      </c>
      <c r="CL126" s="12">
        <f t="shared" si="1112"/>
        <v>2.2000000000000002</v>
      </c>
      <c r="CM126" s="22">
        <f t="shared" si="1452"/>
        <v>0.94791666666666541</v>
      </c>
      <c r="CN126" s="42">
        <v>0</v>
      </c>
      <c r="CO126" s="42">
        <v>0</v>
      </c>
      <c r="CP126" s="42">
        <v>0</v>
      </c>
      <c r="CQ126" s="42">
        <v>0</v>
      </c>
      <c r="CR126" s="42">
        <v>0</v>
      </c>
      <c r="CS126" s="42">
        <v>0</v>
      </c>
      <c r="CT126" s="42">
        <v>2</v>
      </c>
      <c r="CU126" s="12">
        <f>SUM(CN126:CT126)</f>
        <v>2</v>
      </c>
      <c r="CV126" s="12">
        <f t="shared" si="1114"/>
        <v>0.4</v>
      </c>
      <c r="CW126" s="22">
        <f t="shared" si="1453"/>
        <v>0.94791666666666541</v>
      </c>
      <c r="CX126" s="42">
        <v>4</v>
      </c>
      <c r="CY126" s="42">
        <v>0</v>
      </c>
      <c r="CZ126" s="42">
        <v>0</v>
      </c>
      <c r="DA126" s="42">
        <v>0</v>
      </c>
      <c r="DB126" s="42">
        <v>0</v>
      </c>
      <c r="DC126" s="42">
        <v>0</v>
      </c>
      <c r="DD126" s="42">
        <v>0</v>
      </c>
      <c r="DE126" s="12">
        <f>SUM(CX126:DD126)</f>
        <v>4</v>
      </c>
      <c r="DF126" s="12">
        <f t="shared" si="1116"/>
        <v>4</v>
      </c>
      <c r="DG126" s="22">
        <f t="shared" si="1454"/>
        <v>0.94791666666666541</v>
      </c>
      <c r="DH126" s="42">
        <v>0</v>
      </c>
      <c r="DI126" s="42">
        <v>0</v>
      </c>
      <c r="DJ126" s="42">
        <v>0</v>
      </c>
      <c r="DK126" s="42">
        <v>0</v>
      </c>
      <c r="DL126" s="42">
        <v>0</v>
      </c>
      <c r="DM126" s="42">
        <v>0</v>
      </c>
      <c r="DN126" s="42">
        <v>0</v>
      </c>
      <c r="DO126" s="12">
        <f>SUM(DH126:DN126)</f>
        <v>0</v>
      </c>
      <c r="DP126" s="12">
        <f t="shared" si="1118"/>
        <v>0</v>
      </c>
      <c r="DQ126" s="22">
        <f t="shared" si="1455"/>
        <v>0.94791666666666541</v>
      </c>
      <c r="DR126" s="42">
        <v>8</v>
      </c>
      <c r="DS126" s="42">
        <v>1</v>
      </c>
      <c r="DT126" s="42">
        <v>0</v>
      </c>
      <c r="DU126" s="42">
        <v>0</v>
      </c>
      <c r="DV126" s="42">
        <v>0</v>
      </c>
      <c r="DW126" s="42">
        <v>0</v>
      </c>
      <c r="DX126" s="42">
        <v>0</v>
      </c>
      <c r="DY126" s="12">
        <f>SUM(DR126:DX126)</f>
        <v>9</v>
      </c>
      <c r="DZ126" s="12">
        <f t="shared" si="1120"/>
        <v>9</v>
      </c>
      <c r="EA126" s="22">
        <f t="shared" si="1456"/>
        <v>0.94791666666666541</v>
      </c>
      <c r="EB126" s="42">
        <v>111</v>
      </c>
      <c r="EC126" s="42">
        <v>2</v>
      </c>
      <c r="ED126" s="42">
        <v>0</v>
      </c>
      <c r="EE126" s="42">
        <v>3</v>
      </c>
      <c r="EF126" s="42">
        <v>6</v>
      </c>
      <c r="EG126" s="42">
        <v>6</v>
      </c>
      <c r="EH126" s="42">
        <v>0</v>
      </c>
      <c r="EI126" s="12">
        <f>SUM(EB126:EH126)</f>
        <v>128</v>
      </c>
      <c r="EJ126" s="12">
        <f t="shared" si="1122"/>
        <v>134.30000000000001</v>
      </c>
      <c r="EK126" s="22">
        <f t="shared" si="1457"/>
        <v>0.94791666666666541</v>
      </c>
      <c r="EL126" s="42">
        <v>0</v>
      </c>
      <c r="EM126" s="42">
        <v>0</v>
      </c>
      <c r="EN126" s="42">
        <v>0</v>
      </c>
      <c r="EO126" s="42">
        <v>0</v>
      </c>
      <c r="EP126" s="42">
        <v>0</v>
      </c>
      <c r="EQ126" s="42">
        <v>0</v>
      </c>
      <c r="ER126" s="42">
        <v>0</v>
      </c>
      <c r="ES126" s="12">
        <f>SUM(EL126:ER126)</f>
        <v>0</v>
      </c>
      <c r="ET126" s="12">
        <f t="shared" si="1124"/>
        <v>0</v>
      </c>
      <c r="EU126" s="22">
        <f t="shared" si="1458"/>
        <v>0.94791666666666541</v>
      </c>
      <c r="EV126" s="42">
        <v>0</v>
      </c>
      <c r="EW126" s="42">
        <v>0</v>
      </c>
      <c r="EX126" s="42">
        <v>0</v>
      </c>
      <c r="EY126" s="42">
        <v>0</v>
      </c>
      <c r="EZ126" s="42">
        <v>0</v>
      </c>
      <c r="FA126" s="42">
        <v>0</v>
      </c>
      <c r="FB126" s="42">
        <v>0</v>
      </c>
      <c r="FC126" s="12">
        <f>SUM(EV126:FB126)</f>
        <v>0</v>
      </c>
      <c r="FD126" s="12">
        <f t="shared" si="1126"/>
        <v>0</v>
      </c>
      <c r="FE126" s="22">
        <f t="shared" si="1459"/>
        <v>0.94791666666666541</v>
      </c>
      <c r="FF126" s="48">
        <f t="shared" si="1435"/>
        <v>0</v>
      </c>
      <c r="FG126" s="48">
        <f t="shared" si="1435"/>
        <v>0</v>
      </c>
      <c r="FH126" s="48">
        <f t="shared" si="1435"/>
        <v>0</v>
      </c>
      <c r="FI126" s="48">
        <f t="shared" si="1435"/>
        <v>0</v>
      </c>
      <c r="FJ126" s="48">
        <f t="shared" si="1435"/>
        <v>0</v>
      </c>
      <c r="FK126" s="48">
        <f t="shared" si="1435"/>
        <v>0</v>
      </c>
      <c r="FL126" s="48">
        <f t="shared" si="1435"/>
        <v>2</v>
      </c>
      <c r="FM126" s="12">
        <f>SUM(FF126:FL126)</f>
        <v>2</v>
      </c>
      <c r="FN126" s="12">
        <f t="shared" si="1128"/>
        <v>0.4</v>
      </c>
      <c r="FO126" s="22">
        <f t="shared" si="1460"/>
        <v>0.94791666666666541</v>
      </c>
      <c r="FP126" s="48">
        <f t="shared" si="1436"/>
        <v>25</v>
      </c>
      <c r="FQ126" s="48">
        <f t="shared" si="1436"/>
        <v>0</v>
      </c>
      <c r="FR126" s="48">
        <f t="shared" si="1436"/>
        <v>0</v>
      </c>
      <c r="FS126" s="48">
        <f t="shared" si="1436"/>
        <v>0</v>
      </c>
      <c r="FT126" s="48">
        <f t="shared" si="1436"/>
        <v>0</v>
      </c>
      <c r="FU126" s="48">
        <f t="shared" si="1436"/>
        <v>1</v>
      </c>
      <c r="FV126" s="48">
        <f t="shared" si="1436"/>
        <v>0</v>
      </c>
      <c r="FW126" s="12">
        <f>SUM(FP126:FV126)</f>
        <v>26</v>
      </c>
      <c r="FX126" s="12">
        <f t="shared" si="1130"/>
        <v>25.4</v>
      </c>
      <c r="FY126" s="22">
        <f t="shared" si="1461"/>
        <v>0.94791666666666541</v>
      </c>
      <c r="FZ126" s="48">
        <f t="shared" si="1437"/>
        <v>128</v>
      </c>
      <c r="GA126" s="48">
        <f t="shared" si="1437"/>
        <v>2</v>
      </c>
      <c r="GB126" s="48">
        <f t="shared" si="1437"/>
        <v>0</v>
      </c>
      <c r="GC126" s="48">
        <f t="shared" si="1437"/>
        <v>3</v>
      </c>
      <c r="GD126" s="48">
        <f t="shared" si="1437"/>
        <v>6</v>
      </c>
      <c r="GE126" s="48">
        <f t="shared" si="1437"/>
        <v>9</v>
      </c>
      <c r="GF126" s="48">
        <f t="shared" si="1437"/>
        <v>0</v>
      </c>
      <c r="GG126" s="12">
        <f>SUM(FZ126:GF126)</f>
        <v>148</v>
      </c>
      <c r="GH126" s="12">
        <f t="shared" si="1132"/>
        <v>152.5</v>
      </c>
      <c r="GI126" s="22">
        <f t="shared" si="1462"/>
        <v>0.94791666666666541</v>
      </c>
      <c r="GJ126" s="48">
        <f t="shared" si="1438"/>
        <v>169</v>
      </c>
      <c r="GK126" s="48">
        <f t="shared" si="1438"/>
        <v>7</v>
      </c>
      <c r="GL126" s="48">
        <f t="shared" si="1438"/>
        <v>0</v>
      </c>
      <c r="GM126" s="48">
        <f t="shared" si="1438"/>
        <v>0</v>
      </c>
      <c r="GN126" s="48">
        <f t="shared" si="1438"/>
        <v>6</v>
      </c>
      <c r="GO126" s="48">
        <f t="shared" si="1438"/>
        <v>8</v>
      </c>
      <c r="GP126" s="48">
        <f t="shared" si="1438"/>
        <v>2</v>
      </c>
      <c r="GQ126" s="12">
        <f>SUM(GJ126:GP126)</f>
        <v>192</v>
      </c>
      <c r="GR126" s="12">
        <f t="shared" si="1134"/>
        <v>191.6</v>
      </c>
      <c r="GS126" s="22">
        <f t="shared" si="1463"/>
        <v>0.94791666666666541</v>
      </c>
      <c r="GT126" s="48">
        <f t="shared" si="1439"/>
        <v>10</v>
      </c>
      <c r="GU126" s="48">
        <f t="shared" si="1439"/>
        <v>1</v>
      </c>
      <c r="GV126" s="48">
        <f t="shared" si="1439"/>
        <v>0</v>
      </c>
      <c r="GW126" s="48">
        <f t="shared" si="1439"/>
        <v>0</v>
      </c>
      <c r="GX126" s="48">
        <f t="shared" si="1439"/>
        <v>0</v>
      </c>
      <c r="GY126" s="48">
        <f t="shared" si="1439"/>
        <v>2</v>
      </c>
      <c r="GZ126" s="48">
        <f t="shared" si="1439"/>
        <v>0</v>
      </c>
      <c r="HA126" s="12">
        <f>SUM(GT126:GZ126)</f>
        <v>13</v>
      </c>
      <c r="HB126" s="12">
        <f t="shared" si="1136"/>
        <v>11.8</v>
      </c>
      <c r="HC126" s="22">
        <f t="shared" si="1464"/>
        <v>0.94791666666666541</v>
      </c>
      <c r="HD126" s="48">
        <f t="shared" si="1440"/>
        <v>5</v>
      </c>
      <c r="HE126" s="48">
        <f t="shared" si="1440"/>
        <v>0</v>
      </c>
      <c r="HF126" s="48">
        <f t="shared" si="1440"/>
        <v>0</v>
      </c>
      <c r="HG126" s="48">
        <f t="shared" si="1440"/>
        <v>0</v>
      </c>
      <c r="HH126" s="48">
        <f t="shared" si="1440"/>
        <v>0</v>
      </c>
      <c r="HI126" s="48">
        <f t="shared" si="1440"/>
        <v>3</v>
      </c>
      <c r="HJ126" s="48">
        <f t="shared" si="1440"/>
        <v>2</v>
      </c>
      <c r="HK126" s="12">
        <f>SUM(HD126:HJ126)</f>
        <v>10</v>
      </c>
      <c r="HL126" s="12">
        <f t="shared" si="1138"/>
        <v>6.6000000000000005</v>
      </c>
      <c r="HM126" s="22">
        <f t="shared" si="1465"/>
        <v>0.94791666666666541</v>
      </c>
      <c r="HN126" s="48">
        <f t="shared" si="1441"/>
        <v>180</v>
      </c>
      <c r="HO126" s="48">
        <f t="shared" si="1441"/>
        <v>7</v>
      </c>
      <c r="HP126" s="48">
        <f t="shared" si="1441"/>
        <v>0</v>
      </c>
      <c r="HQ126" s="48">
        <f t="shared" si="1441"/>
        <v>0</v>
      </c>
      <c r="HR126" s="48">
        <f t="shared" si="1441"/>
        <v>6</v>
      </c>
      <c r="HS126" s="48">
        <f t="shared" si="1441"/>
        <v>7</v>
      </c>
      <c r="HT126" s="48">
        <f t="shared" si="1441"/>
        <v>2</v>
      </c>
      <c r="HU126" s="12">
        <f>SUM(HN126:HT126)</f>
        <v>202</v>
      </c>
      <c r="HV126" s="12">
        <f t="shared" si="1140"/>
        <v>202.20000000000002</v>
      </c>
      <c r="HW126" s="22">
        <f t="shared" si="1466"/>
        <v>0.94791666666666541</v>
      </c>
      <c r="HX126" s="48">
        <f t="shared" si="1442"/>
        <v>119</v>
      </c>
      <c r="HY126" s="48">
        <f t="shared" si="1442"/>
        <v>3</v>
      </c>
      <c r="HZ126" s="48">
        <f t="shared" si="1442"/>
        <v>0</v>
      </c>
      <c r="IA126" s="48">
        <f t="shared" si="1442"/>
        <v>3</v>
      </c>
      <c r="IB126" s="48">
        <f t="shared" si="1442"/>
        <v>6</v>
      </c>
      <c r="IC126" s="48">
        <f t="shared" si="1442"/>
        <v>6</v>
      </c>
      <c r="ID126" s="48">
        <f t="shared" si="1442"/>
        <v>0</v>
      </c>
      <c r="IE126" s="12">
        <f t="shared" si="809"/>
        <v>137</v>
      </c>
      <c r="IF126" s="12">
        <f t="shared" si="1142"/>
        <v>143.30000000000001</v>
      </c>
    </row>
    <row r="127" spans="1:240" ht="13" customHeight="1" thickTop="1" thickBot="1" x14ac:dyDescent="0.3">
      <c r="A127" s="23" t="s">
        <v>5</v>
      </c>
      <c r="B127" s="80">
        <f t="shared" ref="B127:I127" si="1467">SUM(B123:B126)</f>
        <v>35</v>
      </c>
      <c r="C127" s="80">
        <f t="shared" si="1467"/>
        <v>0</v>
      </c>
      <c r="D127" s="80">
        <f t="shared" si="1467"/>
        <v>0</v>
      </c>
      <c r="E127" s="80">
        <f t="shared" si="1467"/>
        <v>0</v>
      </c>
      <c r="F127" s="80">
        <f t="shared" si="1467"/>
        <v>0</v>
      </c>
      <c r="G127" s="80">
        <f t="shared" si="1467"/>
        <v>6</v>
      </c>
      <c r="H127" s="80">
        <f t="shared" si="1467"/>
        <v>6</v>
      </c>
      <c r="I127" s="13">
        <f t="shared" si="1467"/>
        <v>47</v>
      </c>
      <c r="J127" s="13">
        <f t="shared" ref="J127" si="1468">B127+C127+D127*1.5+E127*2.3+F127*2+G127*0.4+H127*0.2</f>
        <v>38.6</v>
      </c>
      <c r="K127" s="23" t="s">
        <v>5</v>
      </c>
      <c r="L127" s="80">
        <f t="shared" ref="L127:S127" si="1469">SUM(L123:L126)</f>
        <v>17</v>
      </c>
      <c r="M127" s="80">
        <f t="shared" si="1469"/>
        <v>0</v>
      </c>
      <c r="N127" s="80">
        <f t="shared" si="1469"/>
        <v>3</v>
      </c>
      <c r="O127" s="80">
        <f t="shared" si="1469"/>
        <v>0</v>
      </c>
      <c r="P127" s="80">
        <f t="shared" si="1469"/>
        <v>0</v>
      </c>
      <c r="Q127" s="80">
        <f t="shared" si="1469"/>
        <v>1</v>
      </c>
      <c r="R127" s="80">
        <f t="shared" si="1469"/>
        <v>1</v>
      </c>
      <c r="S127" s="13">
        <f t="shared" si="1469"/>
        <v>22</v>
      </c>
      <c r="T127" s="13">
        <f t="shared" ref="T127" si="1470">L127+M127+N127*1.5+O127*2.3+P127*2+Q127*0.4+R127*0.2</f>
        <v>22.099999999999998</v>
      </c>
      <c r="U127" s="23" t="s">
        <v>5</v>
      </c>
      <c r="V127" s="80">
        <f t="shared" ref="V127:AC127" si="1471">SUM(V123:V126)</f>
        <v>51</v>
      </c>
      <c r="W127" s="80">
        <f t="shared" si="1471"/>
        <v>3</v>
      </c>
      <c r="X127" s="80">
        <f t="shared" si="1471"/>
        <v>1</v>
      </c>
      <c r="Y127" s="80">
        <f t="shared" si="1471"/>
        <v>0</v>
      </c>
      <c r="Z127" s="80">
        <f t="shared" si="1471"/>
        <v>0</v>
      </c>
      <c r="AA127" s="80">
        <f t="shared" si="1471"/>
        <v>14</v>
      </c>
      <c r="AB127" s="80">
        <f t="shared" si="1471"/>
        <v>2</v>
      </c>
      <c r="AC127" s="13">
        <f t="shared" si="1471"/>
        <v>71</v>
      </c>
      <c r="AD127" s="13">
        <f t="shared" ref="AD127" si="1472">V127+W127+X127*1.5+Y127*2.3+Z127*2+AA127*0.4+AB127*0.2</f>
        <v>61.5</v>
      </c>
      <c r="AE127" s="23" t="s">
        <v>5</v>
      </c>
      <c r="AF127" s="80">
        <f t="shared" ref="AF127:AM127" si="1473">SUM(AF123:AF126)</f>
        <v>0</v>
      </c>
      <c r="AG127" s="80">
        <f t="shared" si="1473"/>
        <v>0</v>
      </c>
      <c r="AH127" s="80">
        <f t="shared" si="1473"/>
        <v>0</v>
      </c>
      <c r="AI127" s="80">
        <f t="shared" si="1473"/>
        <v>0</v>
      </c>
      <c r="AJ127" s="80">
        <f t="shared" si="1473"/>
        <v>0</v>
      </c>
      <c r="AK127" s="80">
        <f t="shared" si="1473"/>
        <v>0</v>
      </c>
      <c r="AL127" s="80">
        <f t="shared" si="1473"/>
        <v>0</v>
      </c>
      <c r="AM127" s="13">
        <f t="shared" si="1473"/>
        <v>0</v>
      </c>
      <c r="AN127" s="13">
        <f t="shared" ref="AN127" si="1474">AF127+AG127+AH127*1.5+AI127*2.3+AJ127*2+AK127*0.4+AL127*0.2</f>
        <v>0</v>
      </c>
      <c r="AO127" s="23" t="s">
        <v>5</v>
      </c>
      <c r="AP127" s="80">
        <f t="shared" ref="AP127:AW127" si="1475">SUM(AP123:AP126)</f>
        <v>4</v>
      </c>
      <c r="AQ127" s="80">
        <f t="shared" si="1475"/>
        <v>0</v>
      </c>
      <c r="AR127" s="80">
        <f t="shared" si="1475"/>
        <v>0</v>
      </c>
      <c r="AS127" s="80">
        <f t="shared" si="1475"/>
        <v>0</v>
      </c>
      <c r="AT127" s="80">
        <f t="shared" si="1475"/>
        <v>0</v>
      </c>
      <c r="AU127" s="80">
        <f t="shared" si="1475"/>
        <v>1</v>
      </c>
      <c r="AV127" s="80">
        <f t="shared" si="1475"/>
        <v>0</v>
      </c>
      <c r="AW127" s="13">
        <f t="shared" si="1475"/>
        <v>5</v>
      </c>
      <c r="AX127" s="13">
        <f t="shared" ref="AX127" si="1476">AP127+AQ127+AR127*1.5+AS127*2.3+AT127*2+AU127*0.4+AV127*0.2</f>
        <v>4.4000000000000004</v>
      </c>
      <c r="AY127" s="23" t="s">
        <v>5</v>
      </c>
      <c r="AZ127" s="80">
        <f t="shared" ref="AZ127:BG127" si="1477">SUM(AZ123:AZ126)</f>
        <v>735</v>
      </c>
      <c r="BA127" s="80">
        <f t="shared" si="1477"/>
        <v>35</v>
      </c>
      <c r="BB127" s="80">
        <f t="shared" si="1477"/>
        <v>5</v>
      </c>
      <c r="BC127" s="80">
        <f t="shared" si="1477"/>
        <v>2</v>
      </c>
      <c r="BD127" s="80">
        <f t="shared" si="1477"/>
        <v>20</v>
      </c>
      <c r="BE127" s="80">
        <f t="shared" si="1477"/>
        <v>43</v>
      </c>
      <c r="BF127" s="80">
        <f t="shared" si="1477"/>
        <v>10</v>
      </c>
      <c r="BG127" s="13">
        <f t="shared" si="1477"/>
        <v>850</v>
      </c>
      <c r="BH127" s="13">
        <f t="shared" ref="BH127" si="1478">AZ127+BA127+BB127*1.5+BC127*2.3+BD127*2+BE127*0.4+BF127*0.2</f>
        <v>841.30000000000007</v>
      </c>
      <c r="BI127" s="23" t="s">
        <v>5</v>
      </c>
      <c r="BJ127" s="80">
        <f t="shared" ref="BJ127:BQ127" si="1479">SUM(BJ123:BJ126)</f>
        <v>12</v>
      </c>
      <c r="BK127" s="80">
        <f t="shared" si="1479"/>
        <v>0</v>
      </c>
      <c r="BL127" s="80">
        <f t="shared" si="1479"/>
        <v>0</v>
      </c>
      <c r="BM127" s="80">
        <f t="shared" si="1479"/>
        <v>0</v>
      </c>
      <c r="BN127" s="80">
        <f t="shared" si="1479"/>
        <v>0</v>
      </c>
      <c r="BO127" s="80">
        <f t="shared" si="1479"/>
        <v>4</v>
      </c>
      <c r="BP127" s="80">
        <f t="shared" si="1479"/>
        <v>0</v>
      </c>
      <c r="BQ127" s="13">
        <f t="shared" si="1479"/>
        <v>16</v>
      </c>
      <c r="BR127" s="13">
        <f t="shared" ref="BR127" si="1480">BJ127+BK127+BL127*1.5+BM127*2.3+BN127*2+BO127*0.4+BP127*0.2</f>
        <v>13.6</v>
      </c>
      <c r="BS127" s="23" t="s">
        <v>5</v>
      </c>
      <c r="BT127" s="80">
        <f t="shared" ref="BT127:CA127" si="1481">SUM(BT123:BT126)</f>
        <v>0</v>
      </c>
      <c r="BU127" s="80">
        <f t="shared" si="1481"/>
        <v>0</v>
      </c>
      <c r="BV127" s="80">
        <f t="shared" si="1481"/>
        <v>0</v>
      </c>
      <c r="BW127" s="80">
        <f t="shared" si="1481"/>
        <v>0</v>
      </c>
      <c r="BX127" s="80">
        <f t="shared" si="1481"/>
        <v>0</v>
      </c>
      <c r="BY127" s="80">
        <f t="shared" si="1481"/>
        <v>0</v>
      </c>
      <c r="BZ127" s="80">
        <f t="shared" si="1481"/>
        <v>0</v>
      </c>
      <c r="CA127" s="13">
        <f t="shared" si="1481"/>
        <v>0</v>
      </c>
      <c r="CB127" s="13">
        <f t="shared" ref="CB127" si="1482">BT127+BU127+BV127*1.5+BW127*2.3+BX127*2+BY127*0.4+BZ127*0.2</f>
        <v>0</v>
      </c>
      <c r="CC127" s="23" t="s">
        <v>5</v>
      </c>
      <c r="CD127" s="80">
        <f t="shared" ref="CD127:CK127" si="1483">SUM(CD123:CD126)</f>
        <v>7</v>
      </c>
      <c r="CE127" s="80">
        <f t="shared" si="1483"/>
        <v>0</v>
      </c>
      <c r="CF127" s="80">
        <f t="shared" si="1483"/>
        <v>0</v>
      </c>
      <c r="CG127" s="80">
        <f t="shared" si="1483"/>
        <v>0</v>
      </c>
      <c r="CH127" s="80">
        <f t="shared" si="1483"/>
        <v>0</v>
      </c>
      <c r="CI127" s="80">
        <f t="shared" si="1483"/>
        <v>4</v>
      </c>
      <c r="CJ127" s="80">
        <f t="shared" si="1483"/>
        <v>0</v>
      </c>
      <c r="CK127" s="13">
        <f t="shared" si="1483"/>
        <v>11</v>
      </c>
      <c r="CL127" s="13">
        <f t="shared" ref="CL127" si="1484">CD127+CE127+CF127*1.5+CG127*2.3+CH127*2+CI127*0.4+CJ127*0.2</f>
        <v>8.6</v>
      </c>
      <c r="CM127" s="23" t="s">
        <v>5</v>
      </c>
      <c r="CN127" s="80">
        <f t="shared" ref="CN127:CU127" si="1485">SUM(CN123:CN126)</f>
        <v>0</v>
      </c>
      <c r="CO127" s="80">
        <f t="shared" si="1485"/>
        <v>0</v>
      </c>
      <c r="CP127" s="80">
        <f t="shared" si="1485"/>
        <v>0</v>
      </c>
      <c r="CQ127" s="80">
        <f t="shared" si="1485"/>
        <v>0</v>
      </c>
      <c r="CR127" s="80">
        <f t="shared" si="1485"/>
        <v>0</v>
      </c>
      <c r="CS127" s="80">
        <f t="shared" si="1485"/>
        <v>0</v>
      </c>
      <c r="CT127" s="80">
        <f t="shared" si="1485"/>
        <v>3</v>
      </c>
      <c r="CU127" s="13">
        <f t="shared" si="1485"/>
        <v>3</v>
      </c>
      <c r="CV127" s="13">
        <f t="shared" ref="CV127" si="1486">CN127+CO127+CP127*1.5+CQ127*2.3+CR127*2+CS127*0.4+CT127*0.2</f>
        <v>0.60000000000000009</v>
      </c>
      <c r="CW127" s="23" t="s">
        <v>5</v>
      </c>
      <c r="CX127" s="80">
        <f t="shared" ref="CX127:DE127" si="1487">SUM(CX123:CX126)</f>
        <v>16</v>
      </c>
      <c r="CY127" s="80">
        <f t="shared" si="1487"/>
        <v>1</v>
      </c>
      <c r="CZ127" s="80">
        <f t="shared" si="1487"/>
        <v>0</v>
      </c>
      <c r="DA127" s="80">
        <f t="shared" si="1487"/>
        <v>0</v>
      </c>
      <c r="DB127" s="80">
        <f t="shared" si="1487"/>
        <v>2</v>
      </c>
      <c r="DC127" s="80">
        <f t="shared" si="1487"/>
        <v>0</v>
      </c>
      <c r="DD127" s="80">
        <f t="shared" si="1487"/>
        <v>0</v>
      </c>
      <c r="DE127" s="13">
        <f t="shared" si="1487"/>
        <v>19</v>
      </c>
      <c r="DF127" s="13">
        <f t="shared" ref="DF127" si="1488">CX127+CY127+CZ127*1.5+DA127*2.3+DB127*2+DC127*0.4+DD127*0.2</f>
        <v>21</v>
      </c>
      <c r="DG127" s="23" t="s">
        <v>5</v>
      </c>
      <c r="DH127" s="80">
        <f t="shared" ref="DH127:DO127" si="1489">SUM(DH123:DH126)</f>
        <v>0</v>
      </c>
      <c r="DI127" s="80">
        <f t="shared" si="1489"/>
        <v>0</v>
      </c>
      <c r="DJ127" s="80">
        <f t="shared" si="1489"/>
        <v>0</v>
      </c>
      <c r="DK127" s="80">
        <f t="shared" si="1489"/>
        <v>0</v>
      </c>
      <c r="DL127" s="80">
        <f t="shared" si="1489"/>
        <v>0</v>
      </c>
      <c r="DM127" s="80">
        <f t="shared" si="1489"/>
        <v>0</v>
      </c>
      <c r="DN127" s="80">
        <f t="shared" si="1489"/>
        <v>0</v>
      </c>
      <c r="DO127" s="13">
        <f t="shared" si="1489"/>
        <v>0</v>
      </c>
      <c r="DP127" s="13">
        <f t="shared" ref="DP127" si="1490">DH127+DI127+DJ127*1.5+DK127*2.3+DL127*2+DM127*0.4+DN127*0.2</f>
        <v>0</v>
      </c>
      <c r="DQ127" s="23" t="s">
        <v>5</v>
      </c>
      <c r="DR127" s="80">
        <f t="shared" ref="DR127:DY127" si="1491">SUM(DR123:DR126)</f>
        <v>23</v>
      </c>
      <c r="DS127" s="80">
        <f t="shared" si="1491"/>
        <v>1</v>
      </c>
      <c r="DT127" s="80">
        <f t="shared" si="1491"/>
        <v>0</v>
      </c>
      <c r="DU127" s="80">
        <f t="shared" si="1491"/>
        <v>0</v>
      </c>
      <c r="DV127" s="80">
        <f t="shared" si="1491"/>
        <v>0</v>
      </c>
      <c r="DW127" s="80">
        <f t="shared" si="1491"/>
        <v>2</v>
      </c>
      <c r="DX127" s="80">
        <f t="shared" si="1491"/>
        <v>1</v>
      </c>
      <c r="DY127" s="13">
        <f t="shared" si="1491"/>
        <v>27</v>
      </c>
      <c r="DZ127" s="13">
        <f t="shared" ref="DZ127" si="1492">DR127+DS127+DT127*1.5+DU127*2.3+DV127*2+DW127*0.4+DX127*0.2</f>
        <v>25</v>
      </c>
      <c r="EA127" s="23" t="s">
        <v>5</v>
      </c>
      <c r="EB127" s="80">
        <f t="shared" ref="EB127:EI127" si="1493">SUM(EB123:EB126)</f>
        <v>460</v>
      </c>
      <c r="EC127" s="80">
        <f t="shared" si="1493"/>
        <v>17</v>
      </c>
      <c r="ED127" s="80">
        <f t="shared" si="1493"/>
        <v>1</v>
      </c>
      <c r="EE127" s="80">
        <f t="shared" si="1493"/>
        <v>7</v>
      </c>
      <c r="EF127" s="80">
        <f t="shared" si="1493"/>
        <v>24</v>
      </c>
      <c r="EG127" s="80">
        <f t="shared" si="1493"/>
        <v>26</v>
      </c>
      <c r="EH127" s="80">
        <f t="shared" si="1493"/>
        <v>2</v>
      </c>
      <c r="EI127" s="13">
        <f t="shared" si="1493"/>
        <v>537</v>
      </c>
      <c r="EJ127" s="13">
        <f t="shared" ref="EJ127" si="1494">EB127+EC127+ED127*1.5+EE127*2.3+EF127*2+EG127*0.4+EH127*0.2</f>
        <v>553.4</v>
      </c>
      <c r="EK127" s="23" t="s">
        <v>5</v>
      </c>
      <c r="EL127" s="80">
        <f t="shared" ref="EL127:ES127" si="1495">SUM(EL123:EL126)</f>
        <v>1</v>
      </c>
      <c r="EM127" s="80">
        <f t="shared" si="1495"/>
        <v>0</v>
      </c>
      <c r="EN127" s="80">
        <f t="shared" si="1495"/>
        <v>0</v>
      </c>
      <c r="EO127" s="80">
        <f t="shared" si="1495"/>
        <v>0</v>
      </c>
      <c r="EP127" s="80">
        <f t="shared" si="1495"/>
        <v>0</v>
      </c>
      <c r="EQ127" s="80">
        <f t="shared" si="1495"/>
        <v>1</v>
      </c>
      <c r="ER127" s="80">
        <f t="shared" si="1495"/>
        <v>0</v>
      </c>
      <c r="ES127" s="13">
        <f t="shared" si="1495"/>
        <v>2</v>
      </c>
      <c r="ET127" s="13">
        <f t="shared" ref="ET127" si="1496">EL127+EM127+EN127*1.5+EO127*2.3+EP127*2+EQ127*0.4+ER127*0.2</f>
        <v>1.4</v>
      </c>
      <c r="EU127" s="23" t="s">
        <v>5</v>
      </c>
      <c r="EV127" s="80">
        <f t="shared" ref="EV127:FC127" si="1497">SUM(EV123:EV126)</f>
        <v>10</v>
      </c>
      <c r="EW127" s="80">
        <f t="shared" si="1497"/>
        <v>0</v>
      </c>
      <c r="EX127" s="80">
        <f t="shared" si="1497"/>
        <v>0</v>
      </c>
      <c r="EY127" s="80">
        <f t="shared" si="1497"/>
        <v>0</v>
      </c>
      <c r="EZ127" s="80">
        <f t="shared" si="1497"/>
        <v>0</v>
      </c>
      <c r="FA127" s="80">
        <f t="shared" si="1497"/>
        <v>0</v>
      </c>
      <c r="FB127" s="80">
        <f t="shared" si="1497"/>
        <v>0</v>
      </c>
      <c r="FC127" s="13">
        <f t="shared" si="1497"/>
        <v>10</v>
      </c>
      <c r="FD127" s="13">
        <f t="shared" ref="FD127" si="1498">EV127+EW127+EX127*1.5+EY127*2.3+EZ127*2+FA127*0.4+FB127*0.2</f>
        <v>10</v>
      </c>
      <c r="FE127" s="23" t="s">
        <v>5</v>
      </c>
      <c r="FF127" s="44">
        <f t="shared" ref="FF127:FM127" si="1499">SUM(FF123:FF126)</f>
        <v>5</v>
      </c>
      <c r="FG127" s="44">
        <f t="shared" si="1499"/>
        <v>0</v>
      </c>
      <c r="FH127" s="44">
        <f t="shared" si="1499"/>
        <v>0</v>
      </c>
      <c r="FI127" s="44">
        <f t="shared" si="1499"/>
        <v>0</v>
      </c>
      <c r="FJ127" s="44">
        <f t="shared" si="1499"/>
        <v>0</v>
      </c>
      <c r="FK127" s="44">
        <f t="shared" si="1499"/>
        <v>2</v>
      </c>
      <c r="FL127" s="44">
        <f t="shared" si="1499"/>
        <v>3</v>
      </c>
      <c r="FM127" s="13">
        <f t="shared" si="1499"/>
        <v>10</v>
      </c>
      <c r="FN127" s="13">
        <f t="shared" ref="FN127" si="1500">FF127+FG127+FH127*1.5+FI127*2.3+FJ127*2+FK127*0.4+FL127*0.2</f>
        <v>6.4</v>
      </c>
      <c r="FO127" s="23" t="s">
        <v>5</v>
      </c>
      <c r="FP127" s="44">
        <f t="shared" ref="FP127:FW127" si="1501">SUM(FP123:FP126)</f>
        <v>103</v>
      </c>
      <c r="FQ127" s="44">
        <f t="shared" si="1501"/>
        <v>3</v>
      </c>
      <c r="FR127" s="44">
        <f t="shared" si="1501"/>
        <v>4</v>
      </c>
      <c r="FS127" s="44">
        <f t="shared" si="1501"/>
        <v>0</v>
      </c>
      <c r="FT127" s="44">
        <f t="shared" si="1501"/>
        <v>0</v>
      </c>
      <c r="FU127" s="44">
        <f t="shared" si="1501"/>
        <v>21</v>
      </c>
      <c r="FV127" s="44">
        <f t="shared" si="1501"/>
        <v>9</v>
      </c>
      <c r="FW127" s="13">
        <f t="shared" si="1501"/>
        <v>140</v>
      </c>
      <c r="FX127" s="13">
        <f t="shared" ref="FX127" si="1502">FP127+FQ127+FR127*1.5+FS127*2.3+FT127*2+FU127*0.4+FV127*0.2</f>
        <v>122.2</v>
      </c>
      <c r="FY127" s="23" t="s">
        <v>5</v>
      </c>
      <c r="FZ127" s="44">
        <f t="shared" ref="FZ127:GG127" si="1503">SUM(FZ123:FZ126)</f>
        <v>518</v>
      </c>
      <c r="GA127" s="44">
        <f t="shared" si="1503"/>
        <v>20</v>
      </c>
      <c r="GB127" s="44">
        <f t="shared" si="1503"/>
        <v>2</v>
      </c>
      <c r="GC127" s="44">
        <f t="shared" si="1503"/>
        <v>7</v>
      </c>
      <c r="GD127" s="44">
        <f t="shared" si="1503"/>
        <v>24</v>
      </c>
      <c r="GE127" s="44">
        <f t="shared" si="1503"/>
        <v>44</v>
      </c>
      <c r="GF127" s="44">
        <f t="shared" si="1503"/>
        <v>4</v>
      </c>
      <c r="GG127" s="13">
        <f t="shared" si="1503"/>
        <v>619</v>
      </c>
      <c r="GH127" s="13">
        <f t="shared" ref="GH127" si="1504">FZ127+GA127+GB127*1.5+GC127*2.3+GD127*2+GE127*0.4+GF127*0.2</f>
        <v>623.5</v>
      </c>
      <c r="GI127" s="23" t="s">
        <v>5</v>
      </c>
      <c r="GJ127" s="44">
        <f t="shared" ref="GJ127:GQ127" si="1505">SUM(GJ123:GJ126)</f>
        <v>751</v>
      </c>
      <c r="GK127" s="44">
        <f t="shared" si="1505"/>
        <v>35</v>
      </c>
      <c r="GL127" s="44">
        <f t="shared" si="1505"/>
        <v>5</v>
      </c>
      <c r="GM127" s="44">
        <f t="shared" si="1505"/>
        <v>2</v>
      </c>
      <c r="GN127" s="44">
        <f t="shared" si="1505"/>
        <v>20</v>
      </c>
      <c r="GO127" s="44">
        <f t="shared" si="1505"/>
        <v>48</v>
      </c>
      <c r="GP127" s="44">
        <f t="shared" si="1505"/>
        <v>10</v>
      </c>
      <c r="GQ127" s="13">
        <f t="shared" si="1505"/>
        <v>871</v>
      </c>
      <c r="GR127" s="13">
        <f t="shared" ref="GR127" si="1506">GJ127+GK127+GL127*1.5+GM127*2.3+GN127*2+GO127*0.4+GP127*0.2</f>
        <v>859.30000000000007</v>
      </c>
      <c r="GS127" s="23" t="s">
        <v>5</v>
      </c>
      <c r="GT127" s="44">
        <f t="shared" ref="GT127:HA127" si="1507">SUM(GT123:GT126)</f>
        <v>52</v>
      </c>
      <c r="GU127" s="44">
        <f t="shared" si="1507"/>
        <v>1</v>
      </c>
      <c r="GV127" s="44">
        <f t="shared" si="1507"/>
        <v>3</v>
      </c>
      <c r="GW127" s="44">
        <f t="shared" si="1507"/>
        <v>0</v>
      </c>
      <c r="GX127" s="44">
        <f t="shared" si="1507"/>
        <v>0</v>
      </c>
      <c r="GY127" s="44">
        <f t="shared" si="1507"/>
        <v>7</v>
      </c>
      <c r="GZ127" s="44">
        <f t="shared" si="1507"/>
        <v>2</v>
      </c>
      <c r="HA127" s="13">
        <f t="shared" si="1507"/>
        <v>65</v>
      </c>
      <c r="HB127" s="13">
        <f t="shared" ref="HB127" si="1508">GT127+GU127+GV127*1.5+GW127*2.3+GX127*2+GY127*0.4+GZ127*0.2</f>
        <v>60.699999999999996</v>
      </c>
      <c r="HC127" s="23" t="s">
        <v>5</v>
      </c>
      <c r="HD127" s="44">
        <f t="shared" ref="HD127:HK127" si="1509">SUM(HD123:HD126)</f>
        <v>23</v>
      </c>
      <c r="HE127" s="44">
        <f t="shared" si="1509"/>
        <v>1</v>
      </c>
      <c r="HF127" s="44">
        <f t="shared" si="1509"/>
        <v>0</v>
      </c>
      <c r="HG127" s="44">
        <f t="shared" si="1509"/>
        <v>0</v>
      </c>
      <c r="HH127" s="44">
        <f t="shared" si="1509"/>
        <v>2</v>
      </c>
      <c r="HI127" s="44">
        <f t="shared" si="1509"/>
        <v>4</v>
      </c>
      <c r="HJ127" s="44">
        <f t="shared" si="1509"/>
        <v>3</v>
      </c>
      <c r="HK127" s="13">
        <f t="shared" si="1509"/>
        <v>33</v>
      </c>
      <c r="HL127" s="13">
        <f t="shared" ref="HL127" si="1510">HD127+HE127+HF127*1.5+HG127*2.3+HH127*2+HI127*0.4+HJ127*0.2</f>
        <v>30.200000000000003</v>
      </c>
      <c r="HM127" s="23" t="s">
        <v>5</v>
      </c>
      <c r="HN127" s="44">
        <f t="shared" ref="HN127:HU127" si="1511">SUM(HN123:HN126)</f>
        <v>796</v>
      </c>
      <c r="HO127" s="44">
        <f t="shared" si="1511"/>
        <v>36</v>
      </c>
      <c r="HP127" s="44">
        <f t="shared" si="1511"/>
        <v>5</v>
      </c>
      <c r="HQ127" s="44">
        <f t="shared" si="1511"/>
        <v>2</v>
      </c>
      <c r="HR127" s="44">
        <f t="shared" si="1511"/>
        <v>22</v>
      </c>
      <c r="HS127" s="44">
        <f t="shared" si="1511"/>
        <v>49</v>
      </c>
      <c r="HT127" s="44">
        <f t="shared" si="1511"/>
        <v>16</v>
      </c>
      <c r="HU127" s="13">
        <f t="shared" si="1511"/>
        <v>926</v>
      </c>
      <c r="HV127" s="13">
        <f t="shared" ref="HV127" si="1512">HN127+HO127+HP127*1.5+HQ127*2.3+HR127*2+HS127*0.4+HT127*0.2</f>
        <v>910.90000000000009</v>
      </c>
      <c r="HW127" s="23" t="s">
        <v>5</v>
      </c>
      <c r="HX127" s="44">
        <f t="shared" ref="HX127:ID127" si="1513">SUM(HX123:HX126)</f>
        <v>494</v>
      </c>
      <c r="HY127" s="44">
        <f t="shared" si="1513"/>
        <v>18</v>
      </c>
      <c r="HZ127" s="44">
        <f t="shared" si="1513"/>
        <v>1</v>
      </c>
      <c r="IA127" s="44">
        <f t="shared" si="1513"/>
        <v>7</v>
      </c>
      <c r="IB127" s="44">
        <f t="shared" si="1513"/>
        <v>24</v>
      </c>
      <c r="IC127" s="44">
        <f t="shared" si="1513"/>
        <v>29</v>
      </c>
      <c r="ID127" s="44">
        <f t="shared" si="1513"/>
        <v>3</v>
      </c>
      <c r="IE127" s="13">
        <f t="shared" ref="IE127" si="1514">SUM(HX127:ID127)</f>
        <v>576</v>
      </c>
      <c r="IF127" s="13">
        <f t="shared" ref="IF127" si="1515">HX127+HY127+HZ127*1.5+IA127*2.3+IB127*2+IC127*0.4+ID127*0.2</f>
        <v>589.80000000000007</v>
      </c>
    </row>
    <row r="128" spans="1:240" ht="13" customHeight="1" thickTop="1" x14ac:dyDescent="0.25">
      <c r="A128" s="22">
        <f>A126+"00:15"</f>
        <v>0.95833333333333204</v>
      </c>
      <c r="B128" s="42">
        <v>5</v>
      </c>
      <c r="C128" s="42">
        <v>2</v>
      </c>
      <c r="D128" s="42">
        <v>0</v>
      </c>
      <c r="E128" s="42">
        <v>0</v>
      </c>
      <c r="F128" s="42">
        <v>0</v>
      </c>
      <c r="G128" s="42">
        <v>1</v>
      </c>
      <c r="H128" s="42">
        <v>1</v>
      </c>
      <c r="I128" s="12">
        <f>SUM(B128:H128)</f>
        <v>9</v>
      </c>
      <c r="J128" s="12">
        <f t="shared" si="1096"/>
        <v>7.6000000000000005</v>
      </c>
      <c r="K128" s="22">
        <f>K126+"00:15"</f>
        <v>0.95833333333333204</v>
      </c>
      <c r="L128" s="42">
        <v>4</v>
      </c>
      <c r="M128" s="42">
        <v>0</v>
      </c>
      <c r="N128" s="42">
        <v>0</v>
      </c>
      <c r="O128" s="42">
        <v>0</v>
      </c>
      <c r="P128" s="42">
        <v>0</v>
      </c>
      <c r="Q128" s="42">
        <v>1</v>
      </c>
      <c r="R128" s="42">
        <v>1</v>
      </c>
      <c r="S128" s="12">
        <f>SUM(L128:R128)</f>
        <v>6</v>
      </c>
      <c r="T128" s="12">
        <f t="shared" si="1098"/>
        <v>4.6000000000000005</v>
      </c>
      <c r="U128" s="22">
        <f>U126+"00:15"</f>
        <v>0.95833333333333204</v>
      </c>
      <c r="V128" s="42">
        <v>8</v>
      </c>
      <c r="W128" s="42">
        <v>0</v>
      </c>
      <c r="X128" s="42">
        <v>0</v>
      </c>
      <c r="Y128" s="42">
        <v>0</v>
      </c>
      <c r="Z128" s="42">
        <v>0</v>
      </c>
      <c r="AA128" s="42">
        <v>3</v>
      </c>
      <c r="AB128" s="42">
        <v>1</v>
      </c>
      <c r="AC128" s="12">
        <f>SUM(V128:AB128)</f>
        <v>12</v>
      </c>
      <c r="AD128" s="12">
        <f t="shared" si="1100"/>
        <v>9.3999999999999986</v>
      </c>
      <c r="AE128" s="22">
        <f>AE126+"00:15"</f>
        <v>0.95833333333333204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12">
        <f>SUM(AF128:AL128)</f>
        <v>0</v>
      </c>
      <c r="AN128" s="12">
        <f t="shared" si="1102"/>
        <v>0</v>
      </c>
      <c r="AO128" s="22">
        <f>AO126+"00:15"</f>
        <v>0.95833333333333204</v>
      </c>
      <c r="AP128" s="42">
        <v>1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12">
        <f>SUM(AP128:AV128)</f>
        <v>1</v>
      </c>
      <c r="AX128" s="12">
        <f t="shared" si="1104"/>
        <v>1</v>
      </c>
      <c r="AY128" s="22">
        <f>AY126+"00:15"</f>
        <v>0.95833333333333204</v>
      </c>
      <c r="AZ128" s="42">
        <v>179</v>
      </c>
      <c r="BA128" s="42">
        <v>7</v>
      </c>
      <c r="BB128" s="42">
        <v>0</v>
      </c>
      <c r="BC128" s="42">
        <v>0</v>
      </c>
      <c r="BD128" s="42">
        <v>7</v>
      </c>
      <c r="BE128" s="42">
        <v>7</v>
      </c>
      <c r="BF128" s="42">
        <v>2</v>
      </c>
      <c r="BG128" s="12">
        <f>SUM(AZ128:BF128)</f>
        <v>202</v>
      </c>
      <c r="BH128" s="12">
        <f t="shared" si="1106"/>
        <v>203.20000000000002</v>
      </c>
      <c r="BI128" s="22">
        <f>BI126+"00:15"</f>
        <v>0.95833333333333204</v>
      </c>
      <c r="BJ128" s="42">
        <v>1</v>
      </c>
      <c r="BK128" s="42">
        <v>0</v>
      </c>
      <c r="BL128" s="42">
        <v>0</v>
      </c>
      <c r="BM128" s="42">
        <v>0</v>
      </c>
      <c r="BN128" s="42">
        <v>0</v>
      </c>
      <c r="BO128" s="42">
        <v>2</v>
      </c>
      <c r="BP128" s="42">
        <v>0</v>
      </c>
      <c r="BQ128" s="12">
        <f>SUM(BJ128:BP128)</f>
        <v>3</v>
      </c>
      <c r="BR128" s="12">
        <f t="shared" si="1108"/>
        <v>1.8</v>
      </c>
      <c r="BS128" s="22">
        <f>BS126+"00:15"</f>
        <v>0.95833333333333204</v>
      </c>
      <c r="BT128" s="42">
        <v>0</v>
      </c>
      <c r="BU128" s="42">
        <v>0</v>
      </c>
      <c r="BV128" s="42">
        <v>0</v>
      </c>
      <c r="BW128" s="42">
        <v>0</v>
      </c>
      <c r="BX128" s="42">
        <v>0</v>
      </c>
      <c r="BY128" s="42">
        <v>0</v>
      </c>
      <c r="BZ128" s="42">
        <v>0</v>
      </c>
      <c r="CA128" s="12">
        <f>SUM(BT128:BZ128)</f>
        <v>0</v>
      </c>
      <c r="CB128" s="12">
        <f t="shared" si="1110"/>
        <v>0</v>
      </c>
      <c r="CC128" s="22">
        <f>CC126+"00:15"</f>
        <v>0.95833333333333204</v>
      </c>
      <c r="CD128" s="42">
        <v>0</v>
      </c>
      <c r="CE128" s="42">
        <v>0</v>
      </c>
      <c r="CF128" s="42">
        <v>0</v>
      </c>
      <c r="CG128" s="42">
        <v>0</v>
      </c>
      <c r="CH128" s="42">
        <v>0</v>
      </c>
      <c r="CI128" s="42">
        <v>0</v>
      </c>
      <c r="CJ128" s="42">
        <v>0</v>
      </c>
      <c r="CK128" s="12">
        <f>SUM(CD128:CJ128)</f>
        <v>0</v>
      </c>
      <c r="CL128" s="12">
        <f t="shared" si="1112"/>
        <v>0</v>
      </c>
      <c r="CM128" s="22">
        <f>CM126+"00:15"</f>
        <v>0.95833333333333204</v>
      </c>
      <c r="CN128" s="42">
        <v>0</v>
      </c>
      <c r="CO128" s="42">
        <v>0</v>
      </c>
      <c r="CP128" s="42">
        <v>0</v>
      </c>
      <c r="CQ128" s="42">
        <v>0</v>
      </c>
      <c r="CR128" s="42">
        <v>0</v>
      </c>
      <c r="CS128" s="42">
        <v>0</v>
      </c>
      <c r="CT128" s="42">
        <v>0</v>
      </c>
      <c r="CU128" s="12">
        <f>SUM(CN128:CT128)</f>
        <v>0</v>
      </c>
      <c r="CV128" s="12">
        <f t="shared" si="1114"/>
        <v>0</v>
      </c>
      <c r="CW128" s="22">
        <f>CW126+"00:15"</f>
        <v>0.95833333333333204</v>
      </c>
      <c r="CX128" s="42">
        <v>2</v>
      </c>
      <c r="CY128" s="42">
        <v>0</v>
      </c>
      <c r="CZ128" s="42">
        <v>0</v>
      </c>
      <c r="DA128" s="42">
        <v>0</v>
      </c>
      <c r="DB128" s="42">
        <v>0</v>
      </c>
      <c r="DC128" s="42">
        <v>1</v>
      </c>
      <c r="DD128" s="42">
        <v>0</v>
      </c>
      <c r="DE128" s="12">
        <f>SUM(CX128:DD128)</f>
        <v>3</v>
      </c>
      <c r="DF128" s="12">
        <f t="shared" si="1116"/>
        <v>2.4</v>
      </c>
      <c r="DG128" s="22">
        <f>DG126+"00:15"</f>
        <v>0.95833333333333204</v>
      </c>
      <c r="DH128" s="42">
        <v>0</v>
      </c>
      <c r="DI128" s="42">
        <v>0</v>
      </c>
      <c r="DJ128" s="42">
        <v>0</v>
      </c>
      <c r="DK128" s="42">
        <v>0</v>
      </c>
      <c r="DL128" s="42">
        <v>0</v>
      </c>
      <c r="DM128" s="42">
        <v>0</v>
      </c>
      <c r="DN128" s="42">
        <v>0</v>
      </c>
      <c r="DO128" s="12">
        <f>SUM(DH128:DN128)</f>
        <v>0</v>
      </c>
      <c r="DP128" s="12">
        <f t="shared" si="1118"/>
        <v>0</v>
      </c>
      <c r="DQ128" s="22">
        <f>DQ126+"00:15"</f>
        <v>0.95833333333333204</v>
      </c>
      <c r="DR128" s="42">
        <v>8</v>
      </c>
      <c r="DS128" s="42">
        <v>0</v>
      </c>
      <c r="DT128" s="42">
        <v>0</v>
      </c>
      <c r="DU128" s="42">
        <v>0</v>
      </c>
      <c r="DV128" s="42">
        <v>0</v>
      </c>
      <c r="DW128" s="42">
        <v>1</v>
      </c>
      <c r="DX128" s="42">
        <v>0</v>
      </c>
      <c r="DY128" s="12">
        <f>SUM(DR128:DX128)</f>
        <v>9</v>
      </c>
      <c r="DZ128" s="12">
        <f t="shared" si="1120"/>
        <v>8.4</v>
      </c>
      <c r="EA128" s="22">
        <f>EA126+"00:15"</f>
        <v>0.95833333333333204</v>
      </c>
      <c r="EB128" s="42">
        <v>104</v>
      </c>
      <c r="EC128" s="42">
        <v>5</v>
      </c>
      <c r="ED128" s="42">
        <v>1</v>
      </c>
      <c r="EE128" s="42">
        <v>1</v>
      </c>
      <c r="EF128" s="42">
        <v>4</v>
      </c>
      <c r="EG128" s="42">
        <v>11</v>
      </c>
      <c r="EH128" s="42">
        <v>0</v>
      </c>
      <c r="EI128" s="12">
        <f>SUM(EB128:EH128)</f>
        <v>126</v>
      </c>
      <c r="EJ128" s="12">
        <f t="shared" si="1122"/>
        <v>125.2</v>
      </c>
      <c r="EK128" s="22">
        <f>EK126+"00:15"</f>
        <v>0.95833333333333204</v>
      </c>
      <c r="EL128" s="42">
        <v>0</v>
      </c>
      <c r="EM128" s="42">
        <v>0</v>
      </c>
      <c r="EN128" s="42">
        <v>0</v>
      </c>
      <c r="EO128" s="42">
        <v>0</v>
      </c>
      <c r="EP128" s="42">
        <v>0</v>
      </c>
      <c r="EQ128" s="42">
        <v>0</v>
      </c>
      <c r="ER128" s="42">
        <v>0</v>
      </c>
      <c r="ES128" s="12">
        <f>SUM(EL128:ER128)</f>
        <v>0</v>
      </c>
      <c r="ET128" s="12">
        <f t="shared" si="1124"/>
        <v>0</v>
      </c>
      <c r="EU128" s="22">
        <f>EU126+"00:15"</f>
        <v>0.95833333333333204</v>
      </c>
      <c r="EV128" s="42">
        <v>6</v>
      </c>
      <c r="EW128" s="42">
        <v>0</v>
      </c>
      <c r="EX128" s="42">
        <v>0</v>
      </c>
      <c r="EY128" s="42">
        <v>0</v>
      </c>
      <c r="EZ128" s="42">
        <v>0</v>
      </c>
      <c r="FA128" s="42">
        <v>0</v>
      </c>
      <c r="FB128" s="42">
        <v>0</v>
      </c>
      <c r="FC128" s="12">
        <f>SUM(EV128:FB128)</f>
        <v>6</v>
      </c>
      <c r="FD128" s="12">
        <f t="shared" si="1126"/>
        <v>6</v>
      </c>
      <c r="FE128" s="22">
        <f>FE126+"00:15"</f>
        <v>0.95833333333333204</v>
      </c>
      <c r="FF128" s="48">
        <f t="shared" ref="FF128:FL131" si="1516">SUM(AF128,AP128,CN128,EL128)</f>
        <v>1</v>
      </c>
      <c r="FG128" s="48">
        <f t="shared" si="1516"/>
        <v>0</v>
      </c>
      <c r="FH128" s="48">
        <f t="shared" si="1516"/>
        <v>0</v>
      </c>
      <c r="FI128" s="48">
        <f t="shared" si="1516"/>
        <v>0</v>
      </c>
      <c r="FJ128" s="48">
        <f t="shared" si="1516"/>
        <v>0</v>
      </c>
      <c r="FK128" s="48">
        <f t="shared" si="1516"/>
        <v>0</v>
      </c>
      <c r="FL128" s="48">
        <f t="shared" si="1516"/>
        <v>0</v>
      </c>
      <c r="FM128" s="12">
        <f>SUM(FF128:FL128)</f>
        <v>1</v>
      </c>
      <c r="FN128" s="12">
        <f t="shared" si="1128"/>
        <v>1</v>
      </c>
      <c r="FO128" s="22">
        <f>FO126+"00:15"</f>
        <v>0.95833333333333204</v>
      </c>
      <c r="FP128" s="48">
        <f t="shared" ref="FP128:FV131" si="1517">SUM(B128,L128,V128,AF128)</f>
        <v>17</v>
      </c>
      <c r="FQ128" s="48">
        <f t="shared" si="1517"/>
        <v>2</v>
      </c>
      <c r="FR128" s="48">
        <f t="shared" si="1517"/>
        <v>0</v>
      </c>
      <c r="FS128" s="48">
        <f t="shared" si="1517"/>
        <v>0</v>
      </c>
      <c r="FT128" s="48">
        <f t="shared" si="1517"/>
        <v>0</v>
      </c>
      <c r="FU128" s="48">
        <f t="shared" si="1517"/>
        <v>5</v>
      </c>
      <c r="FV128" s="48">
        <f t="shared" si="1517"/>
        <v>3</v>
      </c>
      <c r="FW128" s="12">
        <f>SUM(FP128:FV128)</f>
        <v>27</v>
      </c>
      <c r="FX128" s="12">
        <f t="shared" si="1130"/>
        <v>21.6</v>
      </c>
      <c r="FY128" s="22">
        <f>FY126+"00:15"</f>
        <v>0.95833333333333204</v>
      </c>
      <c r="FZ128" s="48">
        <f t="shared" ref="FZ128:GF131" si="1518">SUM(V128,BT128,CD128,EB128)</f>
        <v>112</v>
      </c>
      <c r="GA128" s="48">
        <f t="shared" si="1518"/>
        <v>5</v>
      </c>
      <c r="GB128" s="48">
        <f t="shared" si="1518"/>
        <v>1</v>
      </c>
      <c r="GC128" s="48">
        <f t="shared" si="1518"/>
        <v>1</v>
      </c>
      <c r="GD128" s="48">
        <f t="shared" si="1518"/>
        <v>4</v>
      </c>
      <c r="GE128" s="48">
        <f t="shared" si="1518"/>
        <v>14</v>
      </c>
      <c r="GF128" s="48">
        <f t="shared" si="1518"/>
        <v>1</v>
      </c>
      <c r="GG128" s="12">
        <f>SUM(FZ128:GF128)</f>
        <v>138</v>
      </c>
      <c r="GH128" s="12">
        <f t="shared" si="1132"/>
        <v>134.6</v>
      </c>
      <c r="GI128" s="22">
        <f>GI126+"00:15"</f>
        <v>0.95833333333333204</v>
      </c>
      <c r="GJ128" s="48">
        <f t="shared" ref="GJ128:GP131" si="1519">SUM(AP128,AZ128,BJ128,BT128)</f>
        <v>181</v>
      </c>
      <c r="GK128" s="48">
        <f t="shared" si="1519"/>
        <v>7</v>
      </c>
      <c r="GL128" s="48">
        <f t="shared" si="1519"/>
        <v>0</v>
      </c>
      <c r="GM128" s="48">
        <f t="shared" si="1519"/>
        <v>0</v>
      </c>
      <c r="GN128" s="48">
        <f t="shared" si="1519"/>
        <v>7</v>
      </c>
      <c r="GO128" s="48">
        <f t="shared" si="1519"/>
        <v>9</v>
      </c>
      <c r="GP128" s="48">
        <f t="shared" si="1519"/>
        <v>2</v>
      </c>
      <c r="GQ128" s="12">
        <f>SUM(GJ128:GP128)</f>
        <v>206</v>
      </c>
      <c r="GR128" s="12">
        <f t="shared" si="1134"/>
        <v>206</v>
      </c>
      <c r="GS128" s="22">
        <f>GS126+"00:15"</f>
        <v>0.95833333333333204</v>
      </c>
      <c r="GT128" s="48">
        <f t="shared" ref="GT128:GZ131" si="1520">SUM(L128,BJ128,DH128,DR128)</f>
        <v>13</v>
      </c>
      <c r="GU128" s="48">
        <f t="shared" si="1520"/>
        <v>0</v>
      </c>
      <c r="GV128" s="48">
        <f t="shared" si="1520"/>
        <v>0</v>
      </c>
      <c r="GW128" s="48">
        <f t="shared" si="1520"/>
        <v>0</v>
      </c>
      <c r="GX128" s="48">
        <f t="shared" si="1520"/>
        <v>0</v>
      </c>
      <c r="GY128" s="48">
        <f t="shared" si="1520"/>
        <v>4</v>
      </c>
      <c r="GZ128" s="48">
        <f t="shared" si="1520"/>
        <v>1</v>
      </c>
      <c r="HA128" s="12">
        <f>SUM(GT128:GZ128)</f>
        <v>18</v>
      </c>
      <c r="HB128" s="12">
        <f t="shared" si="1136"/>
        <v>14.799999999999999</v>
      </c>
      <c r="HC128" s="22">
        <f>HC126+"00:15"</f>
        <v>0.95833333333333204</v>
      </c>
      <c r="HD128" s="48">
        <f t="shared" ref="HD128:HJ131" si="1521">SUM(CD128,CN128,CX128,DH128)</f>
        <v>2</v>
      </c>
      <c r="HE128" s="48">
        <f t="shared" si="1521"/>
        <v>0</v>
      </c>
      <c r="HF128" s="48">
        <f t="shared" si="1521"/>
        <v>0</v>
      </c>
      <c r="HG128" s="48">
        <f t="shared" si="1521"/>
        <v>0</v>
      </c>
      <c r="HH128" s="48">
        <f t="shared" si="1521"/>
        <v>0</v>
      </c>
      <c r="HI128" s="48">
        <f t="shared" si="1521"/>
        <v>1</v>
      </c>
      <c r="HJ128" s="48">
        <f t="shared" si="1521"/>
        <v>0</v>
      </c>
      <c r="HK128" s="12">
        <f>SUM(HD128:HJ128)</f>
        <v>3</v>
      </c>
      <c r="HL128" s="12">
        <f t="shared" si="1138"/>
        <v>2.4</v>
      </c>
      <c r="HM128" s="22">
        <f>HM126+"00:15"</f>
        <v>0.95833333333333204</v>
      </c>
      <c r="HN128" s="48">
        <f t="shared" ref="HN128:HT131" si="1522">SUM(B128,AZ128,CX128,EV128)</f>
        <v>192</v>
      </c>
      <c r="HO128" s="48">
        <f t="shared" si="1522"/>
        <v>9</v>
      </c>
      <c r="HP128" s="48">
        <f t="shared" si="1522"/>
        <v>0</v>
      </c>
      <c r="HQ128" s="48">
        <f t="shared" si="1522"/>
        <v>0</v>
      </c>
      <c r="HR128" s="48">
        <f t="shared" si="1522"/>
        <v>7</v>
      </c>
      <c r="HS128" s="48">
        <f t="shared" si="1522"/>
        <v>9</v>
      </c>
      <c r="HT128" s="48">
        <f t="shared" si="1522"/>
        <v>3</v>
      </c>
      <c r="HU128" s="12">
        <f>SUM(HN128:HT128)</f>
        <v>220</v>
      </c>
      <c r="HV128" s="12">
        <f t="shared" si="1140"/>
        <v>219.2</v>
      </c>
      <c r="HW128" s="22">
        <f>HW126+"00:15"</f>
        <v>0.95833333333333204</v>
      </c>
      <c r="HX128" s="48">
        <f t="shared" ref="HX128:ID131" si="1523">SUM(DR128,EB128,EL128,EV128)</f>
        <v>118</v>
      </c>
      <c r="HY128" s="48">
        <f t="shared" si="1523"/>
        <v>5</v>
      </c>
      <c r="HZ128" s="48">
        <f t="shared" si="1523"/>
        <v>1</v>
      </c>
      <c r="IA128" s="48">
        <f t="shared" si="1523"/>
        <v>1</v>
      </c>
      <c r="IB128" s="48">
        <f t="shared" si="1523"/>
        <v>4</v>
      </c>
      <c r="IC128" s="48">
        <f t="shared" si="1523"/>
        <v>12</v>
      </c>
      <c r="ID128" s="48">
        <f t="shared" si="1523"/>
        <v>0</v>
      </c>
      <c r="IE128" s="12">
        <f t="shared" si="809"/>
        <v>141</v>
      </c>
      <c r="IF128" s="12">
        <f t="shared" si="1142"/>
        <v>139.60000000000002</v>
      </c>
    </row>
    <row r="129" spans="1:240" ht="13" customHeight="1" x14ac:dyDescent="0.25">
      <c r="A129" s="22">
        <f t="shared" ref="A129:A131" si="1524">A128+"00:15"</f>
        <v>0.96874999999999867</v>
      </c>
      <c r="B129" s="42">
        <v>7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12">
        <f>SUM(B129:H129)</f>
        <v>7</v>
      </c>
      <c r="J129" s="12">
        <f t="shared" si="1096"/>
        <v>7</v>
      </c>
      <c r="K129" s="22">
        <f t="shared" ref="K129:K131" si="1525">K128+"00:15"</f>
        <v>0.96874999999999867</v>
      </c>
      <c r="L129" s="42">
        <v>2</v>
      </c>
      <c r="M129" s="42">
        <v>0</v>
      </c>
      <c r="N129" s="42">
        <v>0</v>
      </c>
      <c r="O129" s="42">
        <v>0</v>
      </c>
      <c r="P129" s="42">
        <v>0</v>
      </c>
      <c r="Q129" s="42">
        <v>1</v>
      </c>
      <c r="R129" s="42">
        <v>2</v>
      </c>
      <c r="S129" s="12">
        <f>SUM(L129:R129)</f>
        <v>5</v>
      </c>
      <c r="T129" s="12">
        <f t="shared" si="1098"/>
        <v>2.8</v>
      </c>
      <c r="U129" s="22">
        <f t="shared" ref="U129:U131" si="1526">U128+"00:15"</f>
        <v>0.96874999999999867</v>
      </c>
      <c r="V129" s="42">
        <v>12</v>
      </c>
      <c r="W129" s="42">
        <v>0</v>
      </c>
      <c r="X129" s="42">
        <v>1</v>
      </c>
      <c r="Y129" s="42">
        <v>0</v>
      </c>
      <c r="Z129" s="42">
        <v>0</v>
      </c>
      <c r="AA129" s="42">
        <v>3</v>
      </c>
      <c r="AB129" s="42">
        <v>0</v>
      </c>
      <c r="AC129" s="12">
        <f>SUM(V129:AB129)</f>
        <v>16</v>
      </c>
      <c r="AD129" s="12">
        <f t="shared" si="1100"/>
        <v>14.7</v>
      </c>
      <c r="AE129" s="22">
        <f t="shared" ref="AE129:AE131" si="1527">AE128+"00:15"</f>
        <v>0.96874999999999867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12">
        <f>SUM(AF129:AL129)</f>
        <v>0</v>
      </c>
      <c r="AN129" s="12">
        <f t="shared" si="1102"/>
        <v>0</v>
      </c>
      <c r="AO129" s="22">
        <f t="shared" ref="AO129:AO131" si="1528">AO128+"00:15"</f>
        <v>0.96874999999999867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12">
        <f>SUM(AP129:AV129)</f>
        <v>0</v>
      </c>
      <c r="AX129" s="12">
        <f t="shared" si="1104"/>
        <v>0</v>
      </c>
      <c r="AY129" s="22">
        <f t="shared" ref="AY129:AY131" si="1529">AY128+"00:15"</f>
        <v>0.96874999999999867</v>
      </c>
      <c r="AZ129" s="42">
        <v>169</v>
      </c>
      <c r="BA129" s="42">
        <v>9</v>
      </c>
      <c r="BB129" s="42">
        <v>1</v>
      </c>
      <c r="BC129" s="42">
        <v>1</v>
      </c>
      <c r="BD129" s="42">
        <v>6</v>
      </c>
      <c r="BE129" s="42">
        <v>12</v>
      </c>
      <c r="BF129" s="42">
        <v>4</v>
      </c>
      <c r="BG129" s="12">
        <f>SUM(AZ129:BF129)</f>
        <v>202</v>
      </c>
      <c r="BH129" s="12">
        <f t="shared" si="1106"/>
        <v>199.40000000000003</v>
      </c>
      <c r="BI129" s="22">
        <f t="shared" ref="BI129:BI131" si="1530">BI128+"00:15"</f>
        <v>0.96874999999999867</v>
      </c>
      <c r="BJ129" s="42">
        <v>1</v>
      </c>
      <c r="BK129" s="42">
        <v>0</v>
      </c>
      <c r="BL129" s="42">
        <v>0</v>
      </c>
      <c r="BM129" s="42">
        <v>0</v>
      </c>
      <c r="BN129" s="42">
        <v>0</v>
      </c>
      <c r="BO129" s="42">
        <v>1</v>
      </c>
      <c r="BP129" s="42">
        <v>0</v>
      </c>
      <c r="BQ129" s="12">
        <f>SUM(BJ129:BP129)</f>
        <v>2</v>
      </c>
      <c r="BR129" s="12">
        <f t="shared" si="1108"/>
        <v>1.4</v>
      </c>
      <c r="BS129" s="22">
        <f t="shared" ref="BS129:BS131" si="1531">BS128+"00:15"</f>
        <v>0.96874999999999867</v>
      </c>
      <c r="BT129" s="42">
        <v>0</v>
      </c>
      <c r="BU129" s="42">
        <v>0</v>
      </c>
      <c r="BV129" s="42">
        <v>0</v>
      </c>
      <c r="BW129" s="42">
        <v>0</v>
      </c>
      <c r="BX129" s="42">
        <v>0</v>
      </c>
      <c r="BY129" s="42">
        <v>0</v>
      </c>
      <c r="BZ129" s="42">
        <v>0</v>
      </c>
      <c r="CA129" s="12">
        <f>SUM(BT129:BZ129)</f>
        <v>0</v>
      </c>
      <c r="CB129" s="12">
        <f t="shared" si="1110"/>
        <v>0</v>
      </c>
      <c r="CC129" s="22">
        <f t="shared" ref="CC129:CC131" si="1532">CC128+"00:15"</f>
        <v>0.96874999999999867</v>
      </c>
      <c r="CD129" s="42">
        <v>1</v>
      </c>
      <c r="CE129" s="42">
        <v>0</v>
      </c>
      <c r="CF129" s="42">
        <v>0</v>
      </c>
      <c r="CG129" s="42">
        <v>0</v>
      </c>
      <c r="CH129" s="42">
        <v>0</v>
      </c>
      <c r="CI129" s="42">
        <v>1</v>
      </c>
      <c r="CJ129" s="42">
        <v>0</v>
      </c>
      <c r="CK129" s="12">
        <f>SUM(CD129:CJ129)</f>
        <v>2</v>
      </c>
      <c r="CL129" s="12">
        <f t="shared" si="1112"/>
        <v>1.4</v>
      </c>
      <c r="CM129" s="22">
        <f t="shared" ref="CM129:CM131" si="1533">CM128+"00:15"</f>
        <v>0.96874999999999867</v>
      </c>
      <c r="CN129" s="42">
        <v>0</v>
      </c>
      <c r="CO129" s="42">
        <v>0</v>
      </c>
      <c r="CP129" s="42">
        <v>0</v>
      </c>
      <c r="CQ129" s="42">
        <v>0</v>
      </c>
      <c r="CR129" s="42">
        <v>0</v>
      </c>
      <c r="CS129" s="42">
        <v>2</v>
      </c>
      <c r="CT129" s="42">
        <v>0</v>
      </c>
      <c r="CU129" s="12">
        <f>SUM(CN129:CT129)</f>
        <v>2</v>
      </c>
      <c r="CV129" s="12">
        <f t="shared" si="1114"/>
        <v>0.8</v>
      </c>
      <c r="CW129" s="22">
        <f t="shared" ref="CW129:CW131" si="1534">CW128+"00:15"</f>
        <v>0.96874999999999867</v>
      </c>
      <c r="CX129" s="42">
        <v>4</v>
      </c>
      <c r="CY129" s="42">
        <v>1</v>
      </c>
      <c r="CZ129" s="42">
        <v>0</v>
      </c>
      <c r="DA129" s="42">
        <v>0</v>
      </c>
      <c r="DB129" s="42">
        <v>0</v>
      </c>
      <c r="DC129" s="42">
        <v>0</v>
      </c>
      <c r="DD129" s="42">
        <v>0</v>
      </c>
      <c r="DE129" s="12">
        <f>SUM(CX129:DD129)</f>
        <v>5</v>
      </c>
      <c r="DF129" s="12">
        <f t="shared" si="1116"/>
        <v>5</v>
      </c>
      <c r="DG129" s="22">
        <f t="shared" ref="DG129:DG131" si="1535">DG128+"00:15"</f>
        <v>0.96874999999999867</v>
      </c>
      <c r="DH129" s="42">
        <v>0</v>
      </c>
      <c r="DI129" s="42">
        <v>0</v>
      </c>
      <c r="DJ129" s="42">
        <v>0</v>
      </c>
      <c r="DK129" s="42">
        <v>0</v>
      </c>
      <c r="DL129" s="42">
        <v>0</v>
      </c>
      <c r="DM129" s="42">
        <v>0</v>
      </c>
      <c r="DN129" s="42">
        <v>0</v>
      </c>
      <c r="DO129" s="12">
        <f>SUM(DH129:DN129)</f>
        <v>0</v>
      </c>
      <c r="DP129" s="12">
        <f t="shared" si="1118"/>
        <v>0</v>
      </c>
      <c r="DQ129" s="22">
        <f t="shared" ref="DQ129:DQ131" si="1536">DQ128+"00:15"</f>
        <v>0.96874999999999867</v>
      </c>
      <c r="DR129" s="42">
        <v>3</v>
      </c>
      <c r="DS129" s="42">
        <v>0</v>
      </c>
      <c r="DT129" s="42">
        <v>0</v>
      </c>
      <c r="DU129" s="42">
        <v>0</v>
      </c>
      <c r="DV129" s="42">
        <v>0</v>
      </c>
      <c r="DW129" s="42">
        <v>0</v>
      </c>
      <c r="DX129" s="42">
        <v>0</v>
      </c>
      <c r="DY129" s="12">
        <f>SUM(DR129:DX129)</f>
        <v>3</v>
      </c>
      <c r="DZ129" s="12">
        <f t="shared" si="1120"/>
        <v>3</v>
      </c>
      <c r="EA129" s="22">
        <f t="shared" ref="EA129:EA131" si="1537">EA128+"00:15"</f>
        <v>0.96874999999999867</v>
      </c>
      <c r="EB129" s="42">
        <v>101</v>
      </c>
      <c r="EC129" s="42">
        <v>2</v>
      </c>
      <c r="ED129" s="42">
        <v>1</v>
      </c>
      <c r="EE129" s="42">
        <v>1</v>
      </c>
      <c r="EF129" s="42">
        <v>8</v>
      </c>
      <c r="EG129" s="42">
        <v>0</v>
      </c>
      <c r="EH129" s="42">
        <v>0</v>
      </c>
      <c r="EI129" s="12">
        <f>SUM(EB129:EH129)</f>
        <v>113</v>
      </c>
      <c r="EJ129" s="12">
        <f t="shared" si="1122"/>
        <v>122.8</v>
      </c>
      <c r="EK129" s="22">
        <f t="shared" ref="EK129:EK131" si="1538">EK128+"00:15"</f>
        <v>0.96874999999999867</v>
      </c>
      <c r="EL129" s="42">
        <v>0</v>
      </c>
      <c r="EM129" s="42">
        <v>0</v>
      </c>
      <c r="EN129" s="42">
        <v>0</v>
      </c>
      <c r="EO129" s="42">
        <v>0</v>
      </c>
      <c r="EP129" s="42">
        <v>0</v>
      </c>
      <c r="EQ129" s="42">
        <v>0</v>
      </c>
      <c r="ER129" s="42">
        <v>0</v>
      </c>
      <c r="ES129" s="12">
        <f>SUM(EL129:ER129)</f>
        <v>0</v>
      </c>
      <c r="ET129" s="12">
        <f t="shared" si="1124"/>
        <v>0</v>
      </c>
      <c r="EU129" s="22">
        <f t="shared" ref="EU129:EU131" si="1539">EU128+"00:15"</f>
        <v>0.96874999999999867</v>
      </c>
      <c r="EV129" s="42">
        <v>2</v>
      </c>
      <c r="EW129" s="42">
        <v>0</v>
      </c>
      <c r="EX129" s="42">
        <v>0</v>
      </c>
      <c r="EY129" s="42">
        <v>0</v>
      </c>
      <c r="EZ129" s="42">
        <v>0</v>
      </c>
      <c r="FA129" s="42">
        <v>0</v>
      </c>
      <c r="FB129" s="42">
        <v>0</v>
      </c>
      <c r="FC129" s="12">
        <f>SUM(EV129:FB129)</f>
        <v>2</v>
      </c>
      <c r="FD129" s="12">
        <f t="shared" si="1126"/>
        <v>2</v>
      </c>
      <c r="FE129" s="22">
        <f t="shared" ref="FE129:FE131" si="1540">FE128+"00:15"</f>
        <v>0.96874999999999867</v>
      </c>
      <c r="FF129" s="48">
        <f t="shared" si="1516"/>
        <v>0</v>
      </c>
      <c r="FG129" s="48">
        <f t="shared" si="1516"/>
        <v>0</v>
      </c>
      <c r="FH129" s="48">
        <f t="shared" si="1516"/>
        <v>0</v>
      </c>
      <c r="FI129" s="48">
        <f t="shared" si="1516"/>
        <v>0</v>
      </c>
      <c r="FJ129" s="48">
        <f t="shared" si="1516"/>
        <v>0</v>
      </c>
      <c r="FK129" s="48">
        <f t="shared" si="1516"/>
        <v>2</v>
      </c>
      <c r="FL129" s="48">
        <f t="shared" si="1516"/>
        <v>0</v>
      </c>
      <c r="FM129" s="12">
        <f>SUM(FF129:FL129)</f>
        <v>2</v>
      </c>
      <c r="FN129" s="12">
        <f t="shared" si="1128"/>
        <v>0.8</v>
      </c>
      <c r="FO129" s="22">
        <f t="shared" ref="FO129:FO131" si="1541">FO128+"00:15"</f>
        <v>0.96874999999999867</v>
      </c>
      <c r="FP129" s="48">
        <f t="shared" si="1517"/>
        <v>21</v>
      </c>
      <c r="FQ129" s="48">
        <f t="shared" si="1517"/>
        <v>0</v>
      </c>
      <c r="FR129" s="48">
        <f t="shared" si="1517"/>
        <v>1</v>
      </c>
      <c r="FS129" s="48">
        <f t="shared" si="1517"/>
        <v>0</v>
      </c>
      <c r="FT129" s="48">
        <f t="shared" si="1517"/>
        <v>0</v>
      </c>
      <c r="FU129" s="48">
        <f t="shared" si="1517"/>
        <v>4</v>
      </c>
      <c r="FV129" s="48">
        <f t="shared" si="1517"/>
        <v>2</v>
      </c>
      <c r="FW129" s="12">
        <f>SUM(FP129:FV129)</f>
        <v>28</v>
      </c>
      <c r="FX129" s="12">
        <f t="shared" si="1130"/>
        <v>24.5</v>
      </c>
      <c r="FY129" s="22">
        <f t="shared" ref="FY129:FY131" si="1542">FY128+"00:15"</f>
        <v>0.96874999999999867</v>
      </c>
      <c r="FZ129" s="48">
        <f t="shared" si="1518"/>
        <v>114</v>
      </c>
      <c r="GA129" s="48">
        <f t="shared" si="1518"/>
        <v>2</v>
      </c>
      <c r="GB129" s="48">
        <f t="shared" si="1518"/>
        <v>2</v>
      </c>
      <c r="GC129" s="48">
        <f t="shared" si="1518"/>
        <v>1</v>
      </c>
      <c r="GD129" s="48">
        <f t="shared" si="1518"/>
        <v>8</v>
      </c>
      <c r="GE129" s="48">
        <f t="shared" si="1518"/>
        <v>4</v>
      </c>
      <c r="GF129" s="48">
        <f t="shared" si="1518"/>
        <v>0</v>
      </c>
      <c r="GG129" s="12">
        <f>SUM(FZ129:GF129)</f>
        <v>131</v>
      </c>
      <c r="GH129" s="12">
        <f t="shared" si="1132"/>
        <v>138.9</v>
      </c>
      <c r="GI129" s="22">
        <f t="shared" ref="GI129:GI131" si="1543">GI128+"00:15"</f>
        <v>0.96874999999999867</v>
      </c>
      <c r="GJ129" s="48">
        <f t="shared" si="1519"/>
        <v>170</v>
      </c>
      <c r="GK129" s="48">
        <f t="shared" si="1519"/>
        <v>9</v>
      </c>
      <c r="GL129" s="48">
        <f t="shared" si="1519"/>
        <v>1</v>
      </c>
      <c r="GM129" s="48">
        <f t="shared" si="1519"/>
        <v>1</v>
      </c>
      <c r="GN129" s="48">
        <f t="shared" si="1519"/>
        <v>6</v>
      </c>
      <c r="GO129" s="48">
        <f t="shared" si="1519"/>
        <v>13</v>
      </c>
      <c r="GP129" s="48">
        <f t="shared" si="1519"/>
        <v>4</v>
      </c>
      <c r="GQ129" s="12">
        <f>SUM(GJ129:GP129)</f>
        <v>204</v>
      </c>
      <c r="GR129" s="12">
        <f t="shared" si="1134"/>
        <v>200.8</v>
      </c>
      <c r="GS129" s="22">
        <f t="shared" ref="GS129:GS131" si="1544">GS128+"00:15"</f>
        <v>0.96874999999999867</v>
      </c>
      <c r="GT129" s="48">
        <f t="shared" si="1520"/>
        <v>6</v>
      </c>
      <c r="GU129" s="48">
        <f t="shared" si="1520"/>
        <v>0</v>
      </c>
      <c r="GV129" s="48">
        <f t="shared" si="1520"/>
        <v>0</v>
      </c>
      <c r="GW129" s="48">
        <f t="shared" si="1520"/>
        <v>0</v>
      </c>
      <c r="GX129" s="48">
        <f t="shared" si="1520"/>
        <v>0</v>
      </c>
      <c r="GY129" s="48">
        <f t="shared" si="1520"/>
        <v>2</v>
      </c>
      <c r="GZ129" s="48">
        <f t="shared" si="1520"/>
        <v>2</v>
      </c>
      <c r="HA129" s="12">
        <f>SUM(GT129:GZ129)</f>
        <v>10</v>
      </c>
      <c r="HB129" s="12">
        <f t="shared" si="1136"/>
        <v>7.2</v>
      </c>
      <c r="HC129" s="22">
        <f t="shared" ref="HC129:HC131" si="1545">HC128+"00:15"</f>
        <v>0.96874999999999867</v>
      </c>
      <c r="HD129" s="48">
        <f t="shared" si="1521"/>
        <v>5</v>
      </c>
      <c r="HE129" s="48">
        <f t="shared" si="1521"/>
        <v>1</v>
      </c>
      <c r="HF129" s="48">
        <f t="shared" si="1521"/>
        <v>0</v>
      </c>
      <c r="HG129" s="48">
        <f t="shared" si="1521"/>
        <v>0</v>
      </c>
      <c r="HH129" s="48">
        <f t="shared" si="1521"/>
        <v>0</v>
      </c>
      <c r="HI129" s="48">
        <f t="shared" si="1521"/>
        <v>3</v>
      </c>
      <c r="HJ129" s="48">
        <f t="shared" si="1521"/>
        <v>0</v>
      </c>
      <c r="HK129" s="12">
        <f>SUM(HD129:HJ129)</f>
        <v>9</v>
      </c>
      <c r="HL129" s="12">
        <f t="shared" si="1138"/>
        <v>7.2</v>
      </c>
      <c r="HM129" s="22">
        <f t="shared" ref="HM129:HM131" si="1546">HM128+"00:15"</f>
        <v>0.96874999999999867</v>
      </c>
      <c r="HN129" s="48">
        <f t="shared" si="1522"/>
        <v>182</v>
      </c>
      <c r="HO129" s="48">
        <f t="shared" si="1522"/>
        <v>10</v>
      </c>
      <c r="HP129" s="48">
        <f t="shared" si="1522"/>
        <v>1</v>
      </c>
      <c r="HQ129" s="48">
        <f t="shared" si="1522"/>
        <v>1</v>
      </c>
      <c r="HR129" s="48">
        <f t="shared" si="1522"/>
        <v>6</v>
      </c>
      <c r="HS129" s="48">
        <f t="shared" si="1522"/>
        <v>12</v>
      </c>
      <c r="HT129" s="48">
        <f t="shared" si="1522"/>
        <v>4</v>
      </c>
      <c r="HU129" s="12">
        <f>SUM(HN129:HT129)</f>
        <v>216</v>
      </c>
      <c r="HV129" s="12">
        <f t="shared" si="1140"/>
        <v>213.40000000000003</v>
      </c>
      <c r="HW129" s="22">
        <f t="shared" ref="HW129:HW131" si="1547">HW128+"00:15"</f>
        <v>0.96874999999999867</v>
      </c>
      <c r="HX129" s="48">
        <f t="shared" si="1523"/>
        <v>106</v>
      </c>
      <c r="HY129" s="48">
        <f t="shared" si="1523"/>
        <v>2</v>
      </c>
      <c r="HZ129" s="48">
        <f t="shared" si="1523"/>
        <v>1</v>
      </c>
      <c r="IA129" s="48">
        <f t="shared" si="1523"/>
        <v>1</v>
      </c>
      <c r="IB129" s="48">
        <f t="shared" si="1523"/>
        <v>8</v>
      </c>
      <c r="IC129" s="48">
        <f t="shared" si="1523"/>
        <v>0</v>
      </c>
      <c r="ID129" s="48">
        <f t="shared" si="1523"/>
        <v>0</v>
      </c>
      <c r="IE129" s="12">
        <f t="shared" si="809"/>
        <v>118</v>
      </c>
      <c r="IF129" s="12">
        <f t="shared" si="1142"/>
        <v>127.8</v>
      </c>
    </row>
    <row r="130" spans="1:240" ht="13" customHeight="1" x14ac:dyDescent="0.25">
      <c r="A130" s="22">
        <f t="shared" si="1524"/>
        <v>0.9791666666666653</v>
      </c>
      <c r="B130" s="42">
        <v>5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1</v>
      </c>
      <c r="I130" s="12">
        <f>SUM(B130:H130)</f>
        <v>6</v>
      </c>
      <c r="J130" s="12">
        <f t="shared" si="1096"/>
        <v>5.2</v>
      </c>
      <c r="K130" s="22">
        <f t="shared" si="1525"/>
        <v>0.9791666666666653</v>
      </c>
      <c r="L130" s="42">
        <v>8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2</v>
      </c>
      <c r="S130" s="12">
        <f>SUM(L130:R130)</f>
        <v>10</v>
      </c>
      <c r="T130" s="12">
        <f t="shared" si="1098"/>
        <v>8.4</v>
      </c>
      <c r="U130" s="22">
        <f t="shared" si="1526"/>
        <v>0.9791666666666653</v>
      </c>
      <c r="V130" s="42">
        <v>15</v>
      </c>
      <c r="W130" s="42">
        <v>0</v>
      </c>
      <c r="X130" s="42">
        <v>0</v>
      </c>
      <c r="Y130" s="42">
        <v>0</v>
      </c>
      <c r="Z130" s="42">
        <v>0</v>
      </c>
      <c r="AA130" s="42">
        <v>1</v>
      </c>
      <c r="AB130" s="42">
        <v>0</v>
      </c>
      <c r="AC130" s="12">
        <f>SUM(V130:AB130)</f>
        <v>16</v>
      </c>
      <c r="AD130" s="12">
        <f t="shared" si="1100"/>
        <v>15.4</v>
      </c>
      <c r="AE130" s="22">
        <f t="shared" si="1527"/>
        <v>0.9791666666666653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12">
        <f>SUM(AF130:AL130)</f>
        <v>0</v>
      </c>
      <c r="AN130" s="12">
        <f t="shared" si="1102"/>
        <v>0</v>
      </c>
      <c r="AO130" s="22">
        <f t="shared" si="1528"/>
        <v>0.9791666666666653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12">
        <f>SUM(AP130:AV130)</f>
        <v>0</v>
      </c>
      <c r="AX130" s="12">
        <f t="shared" si="1104"/>
        <v>0</v>
      </c>
      <c r="AY130" s="22">
        <f t="shared" si="1529"/>
        <v>0.9791666666666653</v>
      </c>
      <c r="AZ130" s="42">
        <v>177</v>
      </c>
      <c r="BA130" s="42">
        <v>3</v>
      </c>
      <c r="BB130" s="42">
        <v>0</v>
      </c>
      <c r="BC130" s="42">
        <v>1</v>
      </c>
      <c r="BD130" s="42">
        <v>5</v>
      </c>
      <c r="BE130" s="42">
        <v>8</v>
      </c>
      <c r="BF130" s="42">
        <v>1</v>
      </c>
      <c r="BG130" s="12">
        <f>SUM(AZ130:BF130)</f>
        <v>195</v>
      </c>
      <c r="BH130" s="12">
        <f t="shared" si="1106"/>
        <v>195.7</v>
      </c>
      <c r="BI130" s="22">
        <f t="shared" si="1530"/>
        <v>0.9791666666666653</v>
      </c>
      <c r="BJ130" s="42">
        <v>3</v>
      </c>
      <c r="BK130" s="42">
        <v>0</v>
      </c>
      <c r="BL130" s="42">
        <v>0</v>
      </c>
      <c r="BM130" s="42">
        <v>0</v>
      </c>
      <c r="BN130" s="42">
        <v>0</v>
      </c>
      <c r="BO130" s="42">
        <v>1</v>
      </c>
      <c r="BP130" s="42">
        <v>0</v>
      </c>
      <c r="BQ130" s="12">
        <f>SUM(BJ130:BP130)</f>
        <v>4</v>
      </c>
      <c r="BR130" s="12">
        <f t="shared" si="1108"/>
        <v>3.4</v>
      </c>
      <c r="BS130" s="22">
        <f t="shared" si="1531"/>
        <v>0.9791666666666653</v>
      </c>
      <c r="BT130" s="42">
        <v>0</v>
      </c>
      <c r="BU130" s="42">
        <v>0</v>
      </c>
      <c r="BV130" s="42">
        <v>0</v>
      </c>
      <c r="BW130" s="42">
        <v>0</v>
      </c>
      <c r="BX130" s="42">
        <v>0</v>
      </c>
      <c r="BY130" s="42">
        <v>0</v>
      </c>
      <c r="BZ130" s="42">
        <v>0</v>
      </c>
      <c r="CA130" s="12">
        <f>SUM(BT130:BZ130)</f>
        <v>0</v>
      </c>
      <c r="CB130" s="12">
        <f t="shared" si="1110"/>
        <v>0</v>
      </c>
      <c r="CC130" s="22">
        <f t="shared" si="1532"/>
        <v>0.9791666666666653</v>
      </c>
      <c r="CD130" s="42">
        <v>2</v>
      </c>
      <c r="CE130" s="42">
        <v>0</v>
      </c>
      <c r="CF130" s="42">
        <v>0</v>
      </c>
      <c r="CG130" s="42">
        <v>0</v>
      </c>
      <c r="CH130" s="42">
        <v>0</v>
      </c>
      <c r="CI130" s="42">
        <v>0</v>
      </c>
      <c r="CJ130" s="42">
        <v>0</v>
      </c>
      <c r="CK130" s="12">
        <f>SUM(CD130:CJ130)</f>
        <v>2</v>
      </c>
      <c r="CL130" s="12">
        <f t="shared" si="1112"/>
        <v>2</v>
      </c>
      <c r="CM130" s="22">
        <f t="shared" si="1533"/>
        <v>0.9791666666666653</v>
      </c>
      <c r="CN130" s="42">
        <v>0</v>
      </c>
      <c r="CO130" s="42">
        <v>0</v>
      </c>
      <c r="CP130" s="42">
        <v>0</v>
      </c>
      <c r="CQ130" s="42">
        <v>0</v>
      </c>
      <c r="CR130" s="42">
        <v>0</v>
      </c>
      <c r="CS130" s="42">
        <v>0</v>
      </c>
      <c r="CT130" s="42">
        <v>1</v>
      </c>
      <c r="CU130" s="12">
        <f>SUM(CN130:CT130)</f>
        <v>1</v>
      </c>
      <c r="CV130" s="12">
        <f t="shared" si="1114"/>
        <v>0.2</v>
      </c>
      <c r="CW130" s="22">
        <f t="shared" si="1534"/>
        <v>0.9791666666666653</v>
      </c>
      <c r="CX130" s="42">
        <v>2</v>
      </c>
      <c r="CY130" s="42">
        <v>0</v>
      </c>
      <c r="CZ130" s="42">
        <v>0</v>
      </c>
      <c r="DA130" s="42">
        <v>0</v>
      </c>
      <c r="DB130" s="42">
        <v>0</v>
      </c>
      <c r="DC130" s="42">
        <v>0</v>
      </c>
      <c r="DD130" s="42">
        <v>0</v>
      </c>
      <c r="DE130" s="12">
        <f>SUM(CX130:DD130)</f>
        <v>2</v>
      </c>
      <c r="DF130" s="12">
        <f t="shared" si="1116"/>
        <v>2</v>
      </c>
      <c r="DG130" s="22">
        <f t="shared" si="1535"/>
        <v>0.9791666666666653</v>
      </c>
      <c r="DH130" s="42">
        <v>0</v>
      </c>
      <c r="DI130" s="42">
        <v>0</v>
      </c>
      <c r="DJ130" s="42">
        <v>0</v>
      </c>
      <c r="DK130" s="42">
        <v>0</v>
      </c>
      <c r="DL130" s="42">
        <v>0</v>
      </c>
      <c r="DM130" s="42">
        <v>0</v>
      </c>
      <c r="DN130" s="42">
        <v>0</v>
      </c>
      <c r="DO130" s="12">
        <f>SUM(DH130:DN130)</f>
        <v>0</v>
      </c>
      <c r="DP130" s="12">
        <f t="shared" si="1118"/>
        <v>0</v>
      </c>
      <c r="DQ130" s="22">
        <f t="shared" si="1536"/>
        <v>0.9791666666666653</v>
      </c>
      <c r="DR130" s="42">
        <v>2</v>
      </c>
      <c r="DS130" s="42">
        <v>1</v>
      </c>
      <c r="DT130" s="42">
        <v>0</v>
      </c>
      <c r="DU130" s="42">
        <v>1</v>
      </c>
      <c r="DV130" s="42">
        <v>0</v>
      </c>
      <c r="DW130" s="42">
        <v>0</v>
      </c>
      <c r="DX130" s="42">
        <v>0</v>
      </c>
      <c r="DY130" s="12">
        <f>SUM(DR130:DX130)</f>
        <v>4</v>
      </c>
      <c r="DZ130" s="12">
        <f t="shared" si="1120"/>
        <v>5.3</v>
      </c>
      <c r="EA130" s="22">
        <f t="shared" si="1537"/>
        <v>0.9791666666666653</v>
      </c>
      <c r="EB130" s="42">
        <v>119</v>
      </c>
      <c r="EC130" s="42">
        <v>7</v>
      </c>
      <c r="ED130" s="42">
        <v>1</v>
      </c>
      <c r="EE130" s="42">
        <v>4</v>
      </c>
      <c r="EF130" s="42">
        <v>5</v>
      </c>
      <c r="EG130" s="42">
        <v>8</v>
      </c>
      <c r="EH130" s="42">
        <v>1</v>
      </c>
      <c r="EI130" s="12">
        <f>SUM(EB130:EH130)</f>
        <v>145</v>
      </c>
      <c r="EJ130" s="12">
        <f t="shared" si="1122"/>
        <v>150.09999999999997</v>
      </c>
      <c r="EK130" s="22">
        <f t="shared" si="1538"/>
        <v>0.9791666666666653</v>
      </c>
      <c r="EL130" s="42">
        <v>0</v>
      </c>
      <c r="EM130" s="42">
        <v>0</v>
      </c>
      <c r="EN130" s="42">
        <v>0</v>
      </c>
      <c r="EO130" s="42">
        <v>0</v>
      </c>
      <c r="EP130" s="42">
        <v>0</v>
      </c>
      <c r="EQ130" s="42">
        <v>0</v>
      </c>
      <c r="ER130" s="42">
        <v>0</v>
      </c>
      <c r="ES130" s="12">
        <f>SUM(EL130:ER130)</f>
        <v>0</v>
      </c>
      <c r="ET130" s="12">
        <f t="shared" si="1124"/>
        <v>0</v>
      </c>
      <c r="EU130" s="22">
        <f t="shared" si="1539"/>
        <v>0.9791666666666653</v>
      </c>
      <c r="EV130" s="42">
        <v>0</v>
      </c>
      <c r="EW130" s="42">
        <v>0</v>
      </c>
      <c r="EX130" s="42">
        <v>0</v>
      </c>
      <c r="EY130" s="42">
        <v>0</v>
      </c>
      <c r="EZ130" s="42">
        <v>0</v>
      </c>
      <c r="FA130" s="42">
        <v>0</v>
      </c>
      <c r="FB130" s="42">
        <v>0</v>
      </c>
      <c r="FC130" s="12">
        <f>SUM(EV130:FB130)</f>
        <v>0</v>
      </c>
      <c r="FD130" s="12">
        <f t="shared" si="1126"/>
        <v>0</v>
      </c>
      <c r="FE130" s="22">
        <f t="shared" si="1540"/>
        <v>0.9791666666666653</v>
      </c>
      <c r="FF130" s="48">
        <f t="shared" si="1516"/>
        <v>0</v>
      </c>
      <c r="FG130" s="48">
        <f t="shared" si="1516"/>
        <v>0</v>
      </c>
      <c r="FH130" s="48">
        <f t="shared" si="1516"/>
        <v>0</v>
      </c>
      <c r="FI130" s="48">
        <f t="shared" si="1516"/>
        <v>0</v>
      </c>
      <c r="FJ130" s="48">
        <f t="shared" si="1516"/>
        <v>0</v>
      </c>
      <c r="FK130" s="48">
        <f t="shared" si="1516"/>
        <v>0</v>
      </c>
      <c r="FL130" s="48">
        <f t="shared" si="1516"/>
        <v>1</v>
      </c>
      <c r="FM130" s="12">
        <f>SUM(FF130:FL130)</f>
        <v>1</v>
      </c>
      <c r="FN130" s="12">
        <f t="shared" si="1128"/>
        <v>0.2</v>
      </c>
      <c r="FO130" s="22">
        <f t="shared" si="1541"/>
        <v>0.9791666666666653</v>
      </c>
      <c r="FP130" s="48">
        <f t="shared" si="1517"/>
        <v>28</v>
      </c>
      <c r="FQ130" s="48">
        <f t="shared" si="1517"/>
        <v>0</v>
      </c>
      <c r="FR130" s="48">
        <f t="shared" si="1517"/>
        <v>0</v>
      </c>
      <c r="FS130" s="48">
        <f t="shared" si="1517"/>
        <v>0</v>
      </c>
      <c r="FT130" s="48">
        <f t="shared" si="1517"/>
        <v>0</v>
      </c>
      <c r="FU130" s="48">
        <f t="shared" si="1517"/>
        <v>1</v>
      </c>
      <c r="FV130" s="48">
        <f t="shared" si="1517"/>
        <v>3</v>
      </c>
      <c r="FW130" s="12">
        <f>SUM(FP130:FV130)</f>
        <v>32</v>
      </c>
      <c r="FX130" s="12">
        <f t="shared" si="1130"/>
        <v>29</v>
      </c>
      <c r="FY130" s="22">
        <f t="shared" si="1542"/>
        <v>0.9791666666666653</v>
      </c>
      <c r="FZ130" s="48">
        <f t="shared" si="1518"/>
        <v>136</v>
      </c>
      <c r="GA130" s="48">
        <f t="shared" si="1518"/>
        <v>7</v>
      </c>
      <c r="GB130" s="48">
        <f t="shared" si="1518"/>
        <v>1</v>
      </c>
      <c r="GC130" s="48">
        <f t="shared" si="1518"/>
        <v>4</v>
      </c>
      <c r="GD130" s="48">
        <f t="shared" si="1518"/>
        <v>5</v>
      </c>
      <c r="GE130" s="48">
        <f t="shared" si="1518"/>
        <v>9</v>
      </c>
      <c r="GF130" s="48">
        <f t="shared" si="1518"/>
        <v>1</v>
      </c>
      <c r="GG130" s="12">
        <f>SUM(FZ130:GF130)</f>
        <v>163</v>
      </c>
      <c r="GH130" s="12">
        <f t="shared" si="1132"/>
        <v>167.49999999999997</v>
      </c>
      <c r="GI130" s="22">
        <f t="shared" si="1543"/>
        <v>0.9791666666666653</v>
      </c>
      <c r="GJ130" s="48">
        <f t="shared" si="1519"/>
        <v>180</v>
      </c>
      <c r="GK130" s="48">
        <f t="shared" si="1519"/>
        <v>3</v>
      </c>
      <c r="GL130" s="48">
        <f t="shared" si="1519"/>
        <v>0</v>
      </c>
      <c r="GM130" s="48">
        <f t="shared" si="1519"/>
        <v>1</v>
      </c>
      <c r="GN130" s="48">
        <f t="shared" si="1519"/>
        <v>5</v>
      </c>
      <c r="GO130" s="48">
        <f t="shared" si="1519"/>
        <v>9</v>
      </c>
      <c r="GP130" s="48">
        <f t="shared" si="1519"/>
        <v>1</v>
      </c>
      <c r="GQ130" s="12">
        <f>SUM(GJ130:GP130)</f>
        <v>199</v>
      </c>
      <c r="GR130" s="12">
        <f t="shared" si="1134"/>
        <v>199.1</v>
      </c>
      <c r="GS130" s="22">
        <f t="shared" si="1544"/>
        <v>0.9791666666666653</v>
      </c>
      <c r="GT130" s="48">
        <f t="shared" si="1520"/>
        <v>13</v>
      </c>
      <c r="GU130" s="48">
        <f t="shared" si="1520"/>
        <v>1</v>
      </c>
      <c r="GV130" s="48">
        <f t="shared" si="1520"/>
        <v>0</v>
      </c>
      <c r="GW130" s="48">
        <f t="shared" si="1520"/>
        <v>1</v>
      </c>
      <c r="GX130" s="48">
        <f t="shared" si="1520"/>
        <v>0</v>
      </c>
      <c r="GY130" s="48">
        <f t="shared" si="1520"/>
        <v>1</v>
      </c>
      <c r="GZ130" s="48">
        <f t="shared" si="1520"/>
        <v>2</v>
      </c>
      <c r="HA130" s="12">
        <f>SUM(GT130:GZ130)</f>
        <v>18</v>
      </c>
      <c r="HB130" s="12">
        <f t="shared" si="1136"/>
        <v>17.099999999999998</v>
      </c>
      <c r="HC130" s="22">
        <f t="shared" si="1545"/>
        <v>0.9791666666666653</v>
      </c>
      <c r="HD130" s="48">
        <f t="shared" si="1521"/>
        <v>4</v>
      </c>
      <c r="HE130" s="48">
        <f t="shared" si="1521"/>
        <v>0</v>
      </c>
      <c r="HF130" s="48">
        <f t="shared" si="1521"/>
        <v>0</v>
      </c>
      <c r="HG130" s="48">
        <f t="shared" si="1521"/>
        <v>0</v>
      </c>
      <c r="HH130" s="48">
        <f t="shared" si="1521"/>
        <v>0</v>
      </c>
      <c r="HI130" s="48">
        <f t="shared" si="1521"/>
        <v>0</v>
      </c>
      <c r="HJ130" s="48">
        <f t="shared" si="1521"/>
        <v>1</v>
      </c>
      <c r="HK130" s="12">
        <f>SUM(HD130:HJ130)</f>
        <v>5</v>
      </c>
      <c r="HL130" s="12">
        <f t="shared" si="1138"/>
        <v>4.2</v>
      </c>
      <c r="HM130" s="22">
        <f t="shared" si="1546"/>
        <v>0.9791666666666653</v>
      </c>
      <c r="HN130" s="48">
        <f t="shared" si="1522"/>
        <v>184</v>
      </c>
      <c r="HO130" s="48">
        <f t="shared" si="1522"/>
        <v>3</v>
      </c>
      <c r="HP130" s="48">
        <f t="shared" si="1522"/>
        <v>0</v>
      </c>
      <c r="HQ130" s="48">
        <f t="shared" si="1522"/>
        <v>1</v>
      </c>
      <c r="HR130" s="48">
        <f t="shared" si="1522"/>
        <v>5</v>
      </c>
      <c r="HS130" s="48">
        <f t="shared" si="1522"/>
        <v>8</v>
      </c>
      <c r="HT130" s="48">
        <f t="shared" si="1522"/>
        <v>2</v>
      </c>
      <c r="HU130" s="12">
        <f>SUM(HN130:HT130)</f>
        <v>203</v>
      </c>
      <c r="HV130" s="12">
        <f t="shared" si="1140"/>
        <v>202.9</v>
      </c>
      <c r="HW130" s="22">
        <f t="shared" si="1547"/>
        <v>0.9791666666666653</v>
      </c>
      <c r="HX130" s="48">
        <f t="shared" si="1523"/>
        <v>121</v>
      </c>
      <c r="HY130" s="48">
        <f t="shared" si="1523"/>
        <v>8</v>
      </c>
      <c r="HZ130" s="48">
        <f t="shared" si="1523"/>
        <v>1</v>
      </c>
      <c r="IA130" s="48">
        <f t="shared" si="1523"/>
        <v>5</v>
      </c>
      <c r="IB130" s="48">
        <f t="shared" si="1523"/>
        <v>5</v>
      </c>
      <c r="IC130" s="48">
        <f t="shared" si="1523"/>
        <v>8</v>
      </c>
      <c r="ID130" s="48">
        <f t="shared" si="1523"/>
        <v>1</v>
      </c>
      <c r="IE130" s="12">
        <f t="shared" si="809"/>
        <v>149</v>
      </c>
      <c r="IF130" s="12">
        <f t="shared" si="1142"/>
        <v>155.39999999999998</v>
      </c>
    </row>
    <row r="131" spans="1:240" ht="13" customHeight="1" thickBot="1" x14ac:dyDescent="0.3">
      <c r="A131" s="22">
        <f t="shared" si="1524"/>
        <v>0.98958333333333193</v>
      </c>
      <c r="B131" s="42">
        <v>2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12">
        <f>SUM(B131:H131)</f>
        <v>2</v>
      </c>
      <c r="J131" s="12">
        <f t="shared" si="1096"/>
        <v>2</v>
      </c>
      <c r="K131" s="22">
        <f t="shared" si="1525"/>
        <v>0.98958333333333193</v>
      </c>
      <c r="L131" s="42">
        <v>5</v>
      </c>
      <c r="M131" s="42">
        <v>0</v>
      </c>
      <c r="N131" s="42">
        <v>0</v>
      </c>
      <c r="O131" s="42">
        <v>0</v>
      </c>
      <c r="P131" s="42">
        <v>0</v>
      </c>
      <c r="Q131" s="42">
        <v>3</v>
      </c>
      <c r="R131" s="42">
        <v>0</v>
      </c>
      <c r="S131" s="12">
        <f>SUM(L131:R131)</f>
        <v>8</v>
      </c>
      <c r="T131" s="12">
        <f t="shared" si="1098"/>
        <v>6.2</v>
      </c>
      <c r="U131" s="22">
        <f t="shared" si="1526"/>
        <v>0.98958333333333193</v>
      </c>
      <c r="V131" s="42">
        <v>15</v>
      </c>
      <c r="W131" s="42">
        <v>0</v>
      </c>
      <c r="X131" s="42">
        <v>0</v>
      </c>
      <c r="Y131" s="42">
        <v>0</v>
      </c>
      <c r="Z131" s="42">
        <v>0</v>
      </c>
      <c r="AA131" s="42">
        <v>1</v>
      </c>
      <c r="AB131" s="42">
        <v>0</v>
      </c>
      <c r="AC131" s="12">
        <f>SUM(V131:AB131)</f>
        <v>16</v>
      </c>
      <c r="AD131" s="12">
        <f t="shared" si="1100"/>
        <v>15.4</v>
      </c>
      <c r="AE131" s="22">
        <f t="shared" si="1527"/>
        <v>0.98958333333333193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12">
        <f>SUM(AF131:AL131)</f>
        <v>0</v>
      </c>
      <c r="AN131" s="12">
        <f t="shared" si="1102"/>
        <v>0</v>
      </c>
      <c r="AO131" s="22">
        <f t="shared" si="1528"/>
        <v>0.98958333333333193</v>
      </c>
      <c r="AP131" s="42">
        <v>1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1</v>
      </c>
      <c r="AW131" s="12">
        <f>SUM(AP131:AV131)</f>
        <v>2</v>
      </c>
      <c r="AX131" s="12">
        <f t="shared" si="1104"/>
        <v>1.2</v>
      </c>
      <c r="AY131" s="22">
        <f t="shared" si="1529"/>
        <v>0.98958333333333193</v>
      </c>
      <c r="AZ131" s="42">
        <v>164</v>
      </c>
      <c r="BA131" s="42">
        <v>6</v>
      </c>
      <c r="BB131" s="42">
        <v>1</v>
      </c>
      <c r="BC131" s="42">
        <v>0</v>
      </c>
      <c r="BD131" s="42">
        <v>4</v>
      </c>
      <c r="BE131" s="42">
        <v>13</v>
      </c>
      <c r="BF131" s="42">
        <v>2</v>
      </c>
      <c r="BG131" s="12">
        <f>SUM(AZ131:BF131)</f>
        <v>190</v>
      </c>
      <c r="BH131" s="12">
        <f t="shared" si="1106"/>
        <v>185.1</v>
      </c>
      <c r="BI131" s="22">
        <f t="shared" si="1530"/>
        <v>0.98958333333333193</v>
      </c>
      <c r="BJ131" s="42">
        <v>4</v>
      </c>
      <c r="BK131" s="42">
        <v>0</v>
      </c>
      <c r="BL131" s="42">
        <v>0</v>
      </c>
      <c r="BM131" s="42">
        <v>0</v>
      </c>
      <c r="BN131" s="42">
        <v>0</v>
      </c>
      <c r="BO131" s="42">
        <v>0</v>
      </c>
      <c r="BP131" s="42">
        <v>0</v>
      </c>
      <c r="BQ131" s="12">
        <f>SUM(BJ131:BP131)</f>
        <v>4</v>
      </c>
      <c r="BR131" s="12">
        <f t="shared" si="1108"/>
        <v>4</v>
      </c>
      <c r="BS131" s="22">
        <f t="shared" si="1531"/>
        <v>0.98958333333333193</v>
      </c>
      <c r="BT131" s="42">
        <v>0</v>
      </c>
      <c r="BU131" s="42">
        <v>0</v>
      </c>
      <c r="BV131" s="42">
        <v>0</v>
      </c>
      <c r="BW131" s="42">
        <v>0</v>
      </c>
      <c r="BX131" s="42">
        <v>0</v>
      </c>
      <c r="BY131" s="42">
        <v>0</v>
      </c>
      <c r="BZ131" s="42">
        <v>0</v>
      </c>
      <c r="CA131" s="12">
        <f>SUM(BT131:BZ131)</f>
        <v>0</v>
      </c>
      <c r="CB131" s="12">
        <f t="shared" si="1110"/>
        <v>0</v>
      </c>
      <c r="CC131" s="22">
        <f t="shared" si="1532"/>
        <v>0.98958333333333193</v>
      </c>
      <c r="CD131" s="42">
        <v>3</v>
      </c>
      <c r="CE131" s="42">
        <v>0</v>
      </c>
      <c r="CF131" s="42">
        <v>0</v>
      </c>
      <c r="CG131" s="42">
        <v>0</v>
      </c>
      <c r="CH131" s="42">
        <v>0</v>
      </c>
      <c r="CI131" s="42">
        <v>0</v>
      </c>
      <c r="CJ131" s="42">
        <v>0</v>
      </c>
      <c r="CK131" s="12">
        <f>SUM(CD131:CJ131)</f>
        <v>3</v>
      </c>
      <c r="CL131" s="12">
        <f t="shared" si="1112"/>
        <v>3</v>
      </c>
      <c r="CM131" s="22">
        <f t="shared" si="1533"/>
        <v>0.98958333333333193</v>
      </c>
      <c r="CN131" s="42">
        <v>0</v>
      </c>
      <c r="CO131" s="42">
        <v>0</v>
      </c>
      <c r="CP131" s="42">
        <v>0</v>
      </c>
      <c r="CQ131" s="42">
        <v>0</v>
      </c>
      <c r="CR131" s="42">
        <v>0</v>
      </c>
      <c r="CS131" s="42">
        <v>0</v>
      </c>
      <c r="CT131" s="42">
        <v>0</v>
      </c>
      <c r="CU131" s="12">
        <f>SUM(CN131:CT131)</f>
        <v>0</v>
      </c>
      <c r="CV131" s="12">
        <f t="shared" si="1114"/>
        <v>0</v>
      </c>
      <c r="CW131" s="22">
        <f t="shared" si="1534"/>
        <v>0.98958333333333193</v>
      </c>
      <c r="CX131" s="42">
        <v>4</v>
      </c>
      <c r="CY131" s="42">
        <v>0</v>
      </c>
      <c r="CZ131" s="42">
        <v>0</v>
      </c>
      <c r="DA131" s="42">
        <v>0</v>
      </c>
      <c r="DB131" s="42">
        <v>0</v>
      </c>
      <c r="DC131" s="42">
        <v>0</v>
      </c>
      <c r="DD131" s="42">
        <v>0</v>
      </c>
      <c r="DE131" s="12">
        <f>SUM(CX131:DD131)</f>
        <v>4</v>
      </c>
      <c r="DF131" s="12">
        <f t="shared" si="1116"/>
        <v>4</v>
      </c>
      <c r="DG131" s="22">
        <f t="shared" si="1535"/>
        <v>0.98958333333333193</v>
      </c>
      <c r="DH131" s="42">
        <v>0</v>
      </c>
      <c r="DI131" s="42">
        <v>0</v>
      </c>
      <c r="DJ131" s="42">
        <v>0</v>
      </c>
      <c r="DK131" s="42">
        <v>0</v>
      </c>
      <c r="DL131" s="42">
        <v>0</v>
      </c>
      <c r="DM131" s="42">
        <v>0</v>
      </c>
      <c r="DN131" s="42">
        <v>0</v>
      </c>
      <c r="DO131" s="12">
        <f>SUM(DH131:DN131)</f>
        <v>0</v>
      </c>
      <c r="DP131" s="12">
        <f t="shared" si="1118"/>
        <v>0</v>
      </c>
      <c r="DQ131" s="22">
        <f t="shared" si="1536"/>
        <v>0.98958333333333193</v>
      </c>
      <c r="DR131" s="42">
        <v>4</v>
      </c>
      <c r="DS131" s="42">
        <v>0</v>
      </c>
      <c r="DT131" s="42">
        <v>0</v>
      </c>
      <c r="DU131" s="42">
        <v>0</v>
      </c>
      <c r="DV131" s="42">
        <v>0</v>
      </c>
      <c r="DW131" s="42">
        <v>1</v>
      </c>
      <c r="DX131" s="42">
        <v>0</v>
      </c>
      <c r="DY131" s="12">
        <f>SUM(DR131:DX131)</f>
        <v>5</v>
      </c>
      <c r="DZ131" s="12">
        <f t="shared" si="1120"/>
        <v>4.4000000000000004</v>
      </c>
      <c r="EA131" s="22">
        <f t="shared" si="1537"/>
        <v>0.98958333333333193</v>
      </c>
      <c r="EB131" s="42">
        <v>92</v>
      </c>
      <c r="EC131" s="42">
        <v>2</v>
      </c>
      <c r="ED131" s="42">
        <v>0</v>
      </c>
      <c r="EE131" s="42">
        <v>0</v>
      </c>
      <c r="EF131" s="42">
        <v>7</v>
      </c>
      <c r="EG131" s="42">
        <v>5</v>
      </c>
      <c r="EH131" s="42">
        <v>1</v>
      </c>
      <c r="EI131" s="12">
        <f>SUM(EB131:EH131)</f>
        <v>107</v>
      </c>
      <c r="EJ131" s="12">
        <f t="shared" si="1122"/>
        <v>110.2</v>
      </c>
      <c r="EK131" s="22">
        <f t="shared" si="1538"/>
        <v>0.98958333333333193</v>
      </c>
      <c r="EL131" s="42">
        <v>0</v>
      </c>
      <c r="EM131" s="42">
        <v>0</v>
      </c>
      <c r="EN131" s="42">
        <v>0</v>
      </c>
      <c r="EO131" s="42">
        <v>0</v>
      </c>
      <c r="EP131" s="42">
        <v>0</v>
      </c>
      <c r="EQ131" s="42">
        <v>0</v>
      </c>
      <c r="ER131" s="42">
        <v>1</v>
      </c>
      <c r="ES131" s="12">
        <f>SUM(EL131:ER131)</f>
        <v>1</v>
      </c>
      <c r="ET131" s="12">
        <f t="shared" si="1124"/>
        <v>0.2</v>
      </c>
      <c r="EU131" s="22">
        <f t="shared" si="1539"/>
        <v>0.98958333333333193</v>
      </c>
      <c r="EV131" s="42">
        <v>1</v>
      </c>
      <c r="EW131" s="42">
        <v>0</v>
      </c>
      <c r="EX131" s="42">
        <v>0</v>
      </c>
      <c r="EY131" s="42">
        <v>0</v>
      </c>
      <c r="EZ131" s="42">
        <v>0</v>
      </c>
      <c r="FA131" s="42">
        <v>1</v>
      </c>
      <c r="FB131" s="42">
        <v>0</v>
      </c>
      <c r="FC131" s="12">
        <f>SUM(EV131:FB131)</f>
        <v>2</v>
      </c>
      <c r="FD131" s="12">
        <f t="shared" si="1126"/>
        <v>1.4</v>
      </c>
      <c r="FE131" s="22">
        <f t="shared" si="1540"/>
        <v>0.98958333333333193</v>
      </c>
      <c r="FF131" s="48">
        <f t="shared" si="1516"/>
        <v>1</v>
      </c>
      <c r="FG131" s="48">
        <f t="shared" si="1516"/>
        <v>0</v>
      </c>
      <c r="FH131" s="48">
        <f t="shared" si="1516"/>
        <v>0</v>
      </c>
      <c r="FI131" s="48">
        <f t="shared" si="1516"/>
        <v>0</v>
      </c>
      <c r="FJ131" s="48">
        <f t="shared" si="1516"/>
        <v>0</v>
      </c>
      <c r="FK131" s="48">
        <f t="shared" si="1516"/>
        <v>0</v>
      </c>
      <c r="FL131" s="48">
        <f t="shared" si="1516"/>
        <v>2</v>
      </c>
      <c r="FM131" s="12">
        <f>SUM(FF131:FL131)</f>
        <v>3</v>
      </c>
      <c r="FN131" s="12">
        <f t="shared" si="1128"/>
        <v>1.4</v>
      </c>
      <c r="FO131" s="22">
        <f t="shared" si="1541"/>
        <v>0.98958333333333193</v>
      </c>
      <c r="FP131" s="48">
        <f t="shared" si="1517"/>
        <v>22</v>
      </c>
      <c r="FQ131" s="48">
        <f t="shared" si="1517"/>
        <v>0</v>
      </c>
      <c r="FR131" s="48">
        <f t="shared" si="1517"/>
        <v>0</v>
      </c>
      <c r="FS131" s="48">
        <f t="shared" si="1517"/>
        <v>0</v>
      </c>
      <c r="FT131" s="48">
        <f t="shared" si="1517"/>
        <v>0</v>
      </c>
      <c r="FU131" s="48">
        <f t="shared" si="1517"/>
        <v>4</v>
      </c>
      <c r="FV131" s="48">
        <f t="shared" si="1517"/>
        <v>0</v>
      </c>
      <c r="FW131" s="12">
        <f>SUM(FP131:FV131)</f>
        <v>26</v>
      </c>
      <c r="FX131" s="12">
        <f t="shared" si="1130"/>
        <v>23.6</v>
      </c>
      <c r="FY131" s="22">
        <f t="shared" si="1542"/>
        <v>0.98958333333333193</v>
      </c>
      <c r="FZ131" s="48">
        <f t="shared" si="1518"/>
        <v>110</v>
      </c>
      <c r="GA131" s="48">
        <f t="shared" si="1518"/>
        <v>2</v>
      </c>
      <c r="GB131" s="48">
        <f t="shared" si="1518"/>
        <v>0</v>
      </c>
      <c r="GC131" s="48">
        <f t="shared" si="1518"/>
        <v>0</v>
      </c>
      <c r="GD131" s="48">
        <f t="shared" si="1518"/>
        <v>7</v>
      </c>
      <c r="GE131" s="48">
        <f t="shared" si="1518"/>
        <v>6</v>
      </c>
      <c r="GF131" s="48">
        <f t="shared" si="1518"/>
        <v>1</v>
      </c>
      <c r="GG131" s="12">
        <f>SUM(FZ131:GF131)</f>
        <v>126</v>
      </c>
      <c r="GH131" s="12">
        <f t="shared" si="1132"/>
        <v>128.6</v>
      </c>
      <c r="GI131" s="22">
        <f t="shared" si="1543"/>
        <v>0.98958333333333193</v>
      </c>
      <c r="GJ131" s="48">
        <f t="shared" si="1519"/>
        <v>169</v>
      </c>
      <c r="GK131" s="48">
        <f t="shared" si="1519"/>
        <v>6</v>
      </c>
      <c r="GL131" s="48">
        <f t="shared" si="1519"/>
        <v>1</v>
      </c>
      <c r="GM131" s="48">
        <f t="shared" si="1519"/>
        <v>0</v>
      </c>
      <c r="GN131" s="48">
        <f t="shared" si="1519"/>
        <v>4</v>
      </c>
      <c r="GO131" s="48">
        <f t="shared" si="1519"/>
        <v>13</v>
      </c>
      <c r="GP131" s="48">
        <f t="shared" si="1519"/>
        <v>3</v>
      </c>
      <c r="GQ131" s="12">
        <f>SUM(GJ131:GP131)</f>
        <v>196</v>
      </c>
      <c r="GR131" s="12">
        <f t="shared" si="1134"/>
        <v>190.29999999999998</v>
      </c>
      <c r="GS131" s="22">
        <f t="shared" si="1544"/>
        <v>0.98958333333333193</v>
      </c>
      <c r="GT131" s="48">
        <f t="shared" si="1520"/>
        <v>13</v>
      </c>
      <c r="GU131" s="48">
        <f t="shared" si="1520"/>
        <v>0</v>
      </c>
      <c r="GV131" s="48">
        <f t="shared" si="1520"/>
        <v>0</v>
      </c>
      <c r="GW131" s="48">
        <f t="shared" si="1520"/>
        <v>0</v>
      </c>
      <c r="GX131" s="48">
        <f t="shared" si="1520"/>
        <v>0</v>
      </c>
      <c r="GY131" s="48">
        <f t="shared" si="1520"/>
        <v>4</v>
      </c>
      <c r="GZ131" s="48">
        <f t="shared" si="1520"/>
        <v>0</v>
      </c>
      <c r="HA131" s="12">
        <f>SUM(GT131:GZ131)</f>
        <v>17</v>
      </c>
      <c r="HB131" s="12">
        <f t="shared" si="1136"/>
        <v>14.6</v>
      </c>
      <c r="HC131" s="22">
        <f t="shared" si="1545"/>
        <v>0.98958333333333193</v>
      </c>
      <c r="HD131" s="48">
        <f t="shared" si="1521"/>
        <v>7</v>
      </c>
      <c r="HE131" s="48">
        <f t="shared" si="1521"/>
        <v>0</v>
      </c>
      <c r="HF131" s="48">
        <f t="shared" si="1521"/>
        <v>0</v>
      </c>
      <c r="HG131" s="48">
        <f t="shared" si="1521"/>
        <v>0</v>
      </c>
      <c r="HH131" s="48">
        <f t="shared" si="1521"/>
        <v>0</v>
      </c>
      <c r="HI131" s="48">
        <f t="shared" si="1521"/>
        <v>0</v>
      </c>
      <c r="HJ131" s="48">
        <f t="shared" si="1521"/>
        <v>0</v>
      </c>
      <c r="HK131" s="12">
        <f>SUM(HD131:HJ131)</f>
        <v>7</v>
      </c>
      <c r="HL131" s="12">
        <f t="shared" si="1138"/>
        <v>7</v>
      </c>
      <c r="HM131" s="22">
        <f t="shared" si="1546"/>
        <v>0.98958333333333193</v>
      </c>
      <c r="HN131" s="48">
        <f t="shared" si="1522"/>
        <v>171</v>
      </c>
      <c r="HO131" s="48">
        <f t="shared" si="1522"/>
        <v>6</v>
      </c>
      <c r="HP131" s="48">
        <f t="shared" si="1522"/>
        <v>1</v>
      </c>
      <c r="HQ131" s="48">
        <f t="shared" si="1522"/>
        <v>0</v>
      </c>
      <c r="HR131" s="48">
        <f t="shared" si="1522"/>
        <v>4</v>
      </c>
      <c r="HS131" s="48">
        <f t="shared" si="1522"/>
        <v>14</v>
      </c>
      <c r="HT131" s="48">
        <f t="shared" si="1522"/>
        <v>2</v>
      </c>
      <c r="HU131" s="12">
        <f>SUM(HN131:HT131)</f>
        <v>198</v>
      </c>
      <c r="HV131" s="12">
        <f t="shared" si="1140"/>
        <v>192.5</v>
      </c>
      <c r="HW131" s="22">
        <f t="shared" si="1547"/>
        <v>0.98958333333333193</v>
      </c>
      <c r="HX131" s="48">
        <f t="shared" si="1523"/>
        <v>97</v>
      </c>
      <c r="HY131" s="48">
        <f t="shared" si="1523"/>
        <v>2</v>
      </c>
      <c r="HZ131" s="48">
        <f t="shared" si="1523"/>
        <v>0</v>
      </c>
      <c r="IA131" s="48">
        <f t="shared" si="1523"/>
        <v>0</v>
      </c>
      <c r="IB131" s="48">
        <f t="shared" si="1523"/>
        <v>7</v>
      </c>
      <c r="IC131" s="48">
        <f t="shared" si="1523"/>
        <v>7</v>
      </c>
      <c r="ID131" s="48">
        <f t="shared" si="1523"/>
        <v>2</v>
      </c>
      <c r="IE131" s="12">
        <f t="shared" si="809"/>
        <v>115</v>
      </c>
      <c r="IF131" s="12">
        <f t="shared" si="1142"/>
        <v>116.2</v>
      </c>
    </row>
    <row r="132" spans="1:240" ht="13" customHeight="1" thickTop="1" thickBot="1" x14ac:dyDescent="0.3">
      <c r="A132" s="23" t="s">
        <v>5</v>
      </c>
      <c r="B132" s="80">
        <f t="shared" ref="B132:I132" si="1548">SUM(B128:B131)</f>
        <v>19</v>
      </c>
      <c r="C132" s="80">
        <f t="shared" si="1548"/>
        <v>2</v>
      </c>
      <c r="D132" s="80">
        <f t="shared" si="1548"/>
        <v>0</v>
      </c>
      <c r="E132" s="80">
        <f t="shared" si="1548"/>
        <v>0</v>
      </c>
      <c r="F132" s="80">
        <f t="shared" si="1548"/>
        <v>0</v>
      </c>
      <c r="G132" s="80">
        <f t="shared" si="1548"/>
        <v>1</v>
      </c>
      <c r="H132" s="80">
        <f t="shared" si="1548"/>
        <v>2</v>
      </c>
      <c r="I132" s="13">
        <f t="shared" si="1548"/>
        <v>24</v>
      </c>
      <c r="J132" s="13">
        <f t="shared" si="1096"/>
        <v>21.799999999999997</v>
      </c>
      <c r="K132" s="23" t="s">
        <v>5</v>
      </c>
      <c r="L132" s="80">
        <f t="shared" ref="L132:S132" si="1549">SUM(L128:L131)</f>
        <v>19</v>
      </c>
      <c r="M132" s="80">
        <f t="shared" si="1549"/>
        <v>0</v>
      </c>
      <c r="N132" s="80">
        <f t="shared" si="1549"/>
        <v>0</v>
      </c>
      <c r="O132" s="80">
        <f t="shared" si="1549"/>
        <v>0</v>
      </c>
      <c r="P132" s="80">
        <f t="shared" si="1549"/>
        <v>0</v>
      </c>
      <c r="Q132" s="80">
        <f t="shared" si="1549"/>
        <v>5</v>
      </c>
      <c r="R132" s="80">
        <f t="shared" si="1549"/>
        <v>5</v>
      </c>
      <c r="S132" s="13">
        <f t="shared" si="1549"/>
        <v>29</v>
      </c>
      <c r="T132" s="13">
        <f t="shared" si="1098"/>
        <v>22</v>
      </c>
      <c r="U132" s="23" t="s">
        <v>5</v>
      </c>
      <c r="V132" s="80">
        <f t="shared" ref="V132:AC132" si="1550">SUM(V128:V131)</f>
        <v>50</v>
      </c>
      <c r="W132" s="80">
        <f t="shared" si="1550"/>
        <v>0</v>
      </c>
      <c r="X132" s="80">
        <f t="shared" si="1550"/>
        <v>1</v>
      </c>
      <c r="Y132" s="80">
        <f t="shared" si="1550"/>
        <v>0</v>
      </c>
      <c r="Z132" s="80">
        <f t="shared" si="1550"/>
        <v>0</v>
      </c>
      <c r="AA132" s="80">
        <f t="shared" si="1550"/>
        <v>8</v>
      </c>
      <c r="AB132" s="80">
        <f t="shared" si="1550"/>
        <v>1</v>
      </c>
      <c r="AC132" s="13">
        <f t="shared" si="1550"/>
        <v>60</v>
      </c>
      <c r="AD132" s="13">
        <f t="shared" si="1100"/>
        <v>54.900000000000006</v>
      </c>
      <c r="AE132" s="23" t="s">
        <v>5</v>
      </c>
      <c r="AF132" s="80">
        <f t="shared" ref="AF132:AM132" si="1551">SUM(AF128:AF131)</f>
        <v>0</v>
      </c>
      <c r="AG132" s="80">
        <f t="shared" si="1551"/>
        <v>0</v>
      </c>
      <c r="AH132" s="80">
        <f t="shared" si="1551"/>
        <v>0</v>
      </c>
      <c r="AI132" s="80">
        <f t="shared" si="1551"/>
        <v>0</v>
      </c>
      <c r="AJ132" s="80">
        <f t="shared" si="1551"/>
        <v>0</v>
      </c>
      <c r="AK132" s="80">
        <f t="shared" si="1551"/>
        <v>0</v>
      </c>
      <c r="AL132" s="80">
        <f t="shared" si="1551"/>
        <v>0</v>
      </c>
      <c r="AM132" s="13">
        <f t="shared" si="1551"/>
        <v>0</v>
      </c>
      <c r="AN132" s="13">
        <f t="shared" si="1102"/>
        <v>0</v>
      </c>
      <c r="AO132" s="23" t="s">
        <v>5</v>
      </c>
      <c r="AP132" s="80">
        <f t="shared" ref="AP132:AW132" si="1552">SUM(AP128:AP131)</f>
        <v>2</v>
      </c>
      <c r="AQ132" s="80">
        <f t="shared" si="1552"/>
        <v>0</v>
      </c>
      <c r="AR132" s="80">
        <f t="shared" si="1552"/>
        <v>0</v>
      </c>
      <c r="AS132" s="80">
        <f t="shared" si="1552"/>
        <v>0</v>
      </c>
      <c r="AT132" s="80">
        <f t="shared" si="1552"/>
        <v>0</v>
      </c>
      <c r="AU132" s="80">
        <f t="shared" si="1552"/>
        <v>0</v>
      </c>
      <c r="AV132" s="80">
        <f t="shared" si="1552"/>
        <v>1</v>
      </c>
      <c r="AW132" s="13">
        <f t="shared" si="1552"/>
        <v>3</v>
      </c>
      <c r="AX132" s="13">
        <f t="shared" si="1104"/>
        <v>2.2000000000000002</v>
      </c>
      <c r="AY132" s="23" t="s">
        <v>5</v>
      </c>
      <c r="AZ132" s="80">
        <f t="shared" ref="AZ132:BG132" si="1553">SUM(AZ128:AZ131)</f>
        <v>689</v>
      </c>
      <c r="BA132" s="80">
        <f t="shared" si="1553"/>
        <v>25</v>
      </c>
      <c r="BB132" s="80">
        <f t="shared" si="1553"/>
        <v>2</v>
      </c>
      <c r="BC132" s="80">
        <f t="shared" si="1553"/>
        <v>2</v>
      </c>
      <c r="BD132" s="80">
        <f t="shared" si="1553"/>
        <v>22</v>
      </c>
      <c r="BE132" s="80">
        <f t="shared" si="1553"/>
        <v>40</v>
      </c>
      <c r="BF132" s="80">
        <f t="shared" si="1553"/>
        <v>9</v>
      </c>
      <c r="BG132" s="13">
        <f t="shared" si="1553"/>
        <v>789</v>
      </c>
      <c r="BH132" s="13">
        <f t="shared" si="1106"/>
        <v>783.4</v>
      </c>
      <c r="BI132" s="23" t="s">
        <v>5</v>
      </c>
      <c r="BJ132" s="80">
        <f t="shared" ref="BJ132:BQ132" si="1554">SUM(BJ128:BJ131)</f>
        <v>9</v>
      </c>
      <c r="BK132" s="80">
        <f t="shared" si="1554"/>
        <v>0</v>
      </c>
      <c r="BL132" s="80">
        <f t="shared" si="1554"/>
        <v>0</v>
      </c>
      <c r="BM132" s="80">
        <f t="shared" si="1554"/>
        <v>0</v>
      </c>
      <c r="BN132" s="80">
        <f t="shared" si="1554"/>
        <v>0</v>
      </c>
      <c r="BO132" s="80">
        <f t="shared" si="1554"/>
        <v>4</v>
      </c>
      <c r="BP132" s="80">
        <f t="shared" si="1554"/>
        <v>0</v>
      </c>
      <c r="BQ132" s="13">
        <f t="shared" si="1554"/>
        <v>13</v>
      </c>
      <c r="BR132" s="13">
        <f t="shared" si="1108"/>
        <v>10.6</v>
      </c>
      <c r="BS132" s="23" t="s">
        <v>5</v>
      </c>
      <c r="BT132" s="80">
        <f t="shared" ref="BT132:CA132" si="1555">SUM(BT128:BT131)</f>
        <v>0</v>
      </c>
      <c r="BU132" s="80">
        <f t="shared" si="1555"/>
        <v>0</v>
      </c>
      <c r="BV132" s="80">
        <f t="shared" si="1555"/>
        <v>0</v>
      </c>
      <c r="BW132" s="80">
        <f t="shared" si="1555"/>
        <v>0</v>
      </c>
      <c r="BX132" s="80">
        <f t="shared" si="1555"/>
        <v>0</v>
      </c>
      <c r="BY132" s="80">
        <f t="shared" si="1555"/>
        <v>0</v>
      </c>
      <c r="BZ132" s="80">
        <f t="shared" si="1555"/>
        <v>0</v>
      </c>
      <c r="CA132" s="13">
        <f t="shared" si="1555"/>
        <v>0</v>
      </c>
      <c r="CB132" s="13">
        <f t="shared" si="1110"/>
        <v>0</v>
      </c>
      <c r="CC132" s="23" t="s">
        <v>5</v>
      </c>
      <c r="CD132" s="80">
        <f t="shared" ref="CD132:CK132" si="1556">SUM(CD128:CD131)</f>
        <v>6</v>
      </c>
      <c r="CE132" s="80">
        <f t="shared" si="1556"/>
        <v>0</v>
      </c>
      <c r="CF132" s="80">
        <f t="shared" si="1556"/>
        <v>0</v>
      </c>
      <c r="CG132" s="80">
        <f t="shared" si="1556"/>
        <v>0</v>
      </c>
      <c r="CH132" s="80">
        <f t="shared" si="1556"/>
        <v>0</v>
      </c>
      <c r="CI132" s="80">
        <f t="shared" si="1556"/>
        <v>1</v>
      </c>
      <c r="CJ132" s="80">
        <f t="shared" si="1556"/>
        <v>0</v>
      </c>
      <c r="CK132" s="13">
        <f t="shared" si="1556"/>
        <v>7</v>
      </c>
      <c r="CL132" s="13">
        <f t="shared" si="1112"/>
        <v>6.4</v>
      </c>
      <c r="CM132" s="23" t="s">
        <v>5</v>
      </c>
      <c r="CN132" s="80">
        <f t="shared" ref="CN132:CU132" si="1557">SUM(CN128:CN131)</f>
        <v>0</v>
      </c>
      <c r="CO132" s="80">
        <f t="shared" si="1557"/>
        <v>0</v>
      </c>
      <c r="CP132" s="80">
        <f t="shared" si="1557"/>
        <v>0</v>
      </c>
      <c r="CQ132" s="80">
        <f t="shared" si="1557"/>
        <v>0</v>
      </c>
      <c r="CR132" s="80">
        <f t="shared" si="1557"/>
        <v>0</v>
      </c>
      <c r="CS132" s="80">
        <f t="shared" si="1557"/>
        <v>2</v>
      </c>
      <c r="CT132" s="80">
        <f t="shared" si="1557"/>
        <v>1</v>
      </c>
      <c r="CU132" s="13">
        <f t="shared" si="1557"/>
        <v>3</v>
      </c>
      <c r="CV132" s="13">
        <f t="shared" si="1114"/>
        <v>1</v>
      </c>
      <c r="CW132" s="23" t="s">
        <v>5</v>
      </c>
      <c r="CX132" s="80">
        <f t="shared" ref="CX132:DE132" si="1558">SUM(CX128:CX131)</f>
        <v>12</v>
      </c>
      <c r="CY132" s="80">
        <f t="shared" si="1558"/>
        <v>1</v>
      </c>
      <c r="CZ132" s="80">
        <f t="shared" si="1558"/>
        <v>0</v>
      </c>
      <c r="DA132" s="80">
        <f t="shared" si="1558"/>
        <v>0</v>
      </c>
      <c r="DB132" s="80">
        <f t="shared" si="1558"/>
        <v>0</v>
      </c>
      <c r="DC132" s="80">
        <f t="shared" si="1558"/>
        <v>1</v>
      </c>
      <c r="DD132" s="80">
        <f t="shared" si="1558"/>
        <v>0</v>
      </c>
      <c r="DE132" s="13">
        <f t="shared" si="1558"/>
        <v>14</v>
      </c>
      <c r="DF132" s="13">
        <f t="shared" si="1116"/>
        <v>13.4</v>
      </c>
      <c r="DG132" s="23" t="s">
        <v>5</v>
      </c>
      <c r="DH132" s="80">
        <f t="shared" ref="DH132:DO132" si="1559">SUM(DH128:DH131)</f>
        <v>0</v>
      </c>
      <c r="DI132" s="80">
        <f t="shared" si="1559"/>
        <v>0</v>
      </c>
      <c r="DJ132" s="80">
        <f t="shared" si="1559"/>
        <v>0</v>
      </c>
      <c r="DK132" s="80">
        <f t="shared" si="1559"/>
        <v>0</v>
      </c>
      <c r="DL132" s="80">
        <f t="shared" si="1559"/>
        <v>0</v>
      </c>
      <c r="DM132" s="80">
        <f t="shared" si="1559"/>
        <v>0</v>
      </c>
      <c r="DN132" s="80">
        <f t="shared" si="1559"/>
        <v>0</v>
      </c>
      <c r="DO132" s="13">
        <f t="shared" si="1559"/>
        <v>0</v>
      </c>
      <c r="DP132" s="13">
        <f t="shared" si="1118"/>
        <v>0</v>
      </c>
      <c r="DQ132" s="23" t="s">
        <v>5</v>
      </c>
      <c r="DR132" s="80">
        <f t="shared" ref="DR132:DY132" si="1560">SUM(DR128:DR131)</f>
        <v>17</v>
      </c>
      <c r="DS132" s="80">
        <f t="shared" si="1560"/>
        <v>1</v>
      </c>
      <c r="DT132" s="80">
        <f t="shared" si="1560"/>
        <v>0</v>
      </c>
      <c r="DU132" s="80">
        <f t="shared" si="1560"/>
        <v>1</v>
      </c>
      <c r="DV132" s="80">
        <f t="shared" si="1560"/>
        <v>0</v>
      </c>
      <c r="DW132" s="80">
        <f t="shared" si="1560"/>
        <v>2</v>
      </c>
      <c r="DX132" s="80">
        <f t="shared" si="1560"/>
        <v>0</v>
      </c>
      <c r="DY132" s="13">
        <f t="shared" si="1560"/>
        <v>21</v>
      </c>
      <c r="DZ132" s="13">
        <f t="shared" si="1120"/>
        <v>21.1</v>
      </c>
      <c r="EA132" s="23" t="s">
        <v>5</v>
      </c>
      <c r="EB132" s="80">
        <f t="shared" ref="EB132:EI132" si="1561">SUM(EB128:EB131)</f>
        <v>416</v>
      </c>
      <c r="EC132" s="80">
        <f t="shared" si="1561"/>
        <v>16</v>
      </c>
      <c r="ED132" s="80">
        <f t="shared" si="1561"/>
        <v>3</v>
      </c>
      <c r="EE132" s="80">
        <f t="shared" si="1561"/>
        <v>6</v>
      </c>
      <c r="EF132" s="80">
        <f t="shared" si="1561"/>
        <v>24</v>
      </c>
      <c r="EG132" s="80">
        <f t="shared" si="1561"/>
        <v>24</v>
      </c>
      <c r="EH132" s="80">
        <f t="shared" si="1561"/>
        <v>2</v>
      </c>
      <c r="EI132" s="13">
        <f t="shared" si="1561"/>
        <v>491</v>
      </c>
      <c r="EJ132" s="13">
        <f t="shared" si="1122"/>
        <v>508.3</v>
      </c>
      <c r="EK132" s="23" t="s">
        <v>5</v>
      </c>
      <c r="EL132" s="80">
        <f t="shared" ref="EL132:ES132" si="1562">SUM(EL128:EL131)</f>
        <v>0</v>
      </c>
      <c r="EM132" s="80">
        <f t="shared" si="1562"/>
        <v>0</v>
      </c>
      <c r="EN132" s="80">
        <f t="shared" si="1562"/>
        <v>0</v>
      </c>
      <c r="EO132" s="80">
        <f t="shared" si="1562"/>
        <v>0</v>
      </c>
      <c r="EP132" s="80">
        <f t="shared" si="1562"/>
        <v>0</v>
      </c>
      <c r="EQ132" s="80">
        <f t="shared" si="1562"/>
        <v>0</v>
      </c>
      <c r="ER132" s="80">
        <f t="shared" si="1562"/>
        <v>1</v>
      </c>
      <c r="ES132" s="13">
        <f t="shared" si="1562"/>
        <v>1</v>
      </c>
      <c r="ET132" s="13">
        <f t="shared" si="1124"/>
        <v>0.2</v>
      </c>
      <c r="EU132" s="23" t="s">
        <v>5</v>
      </c>
      <c r="EV132" s="80">
        <f t="shared" ref="EV132:FC132" si="1563">SUM(EV128:EV131)</f>
        <v>9</v>
      </c>
      <c r="EW132" s="80">
        <f t="shared" si="1563"/>
        <v>0</v>
      </c>
      <c r="EX132" s="80">
        <f t="shared" si="1563"/>
        <v>0</v>
      </c>
      <c r="EY132" s="80">
        <f t="shared" si="1563"/>
        <v>0</v>
      </c>
      <c r="EZ132" s="80">
        <f t="shared" si="1563"/>
        <v>0</v>
      </c>
      <c r="FA132" s="80">
        <f t="shared" si="1563"/>
        <v>1</v>
      </c>
      <c r="FB132" s="80">
        <f t="shared" si="1563"/>
        <v>0</v>
      </c>
      <c r="FC132" s="13">
        <f t="shared" si="1563"/>
        <v>10</v>
      </c>
      <c r="FD132" s="13">
        <f t="shared" si="1126"/>
        <v>9.4</v>
      </c>
      <c r="FE132" s="23" t="s">
        <v>5</v>
      </c>
      <c r="FF132" s="44">
        <f t="shared" ref="FF132:FM132" si="1564">SUM(FF128:FF131)</f>
        <v>2</v>
      </c>
      <c r="FG132" s="44">
        <f t="shared" si="1564"/>
        <v>0</v>
      </c>
      <c r="FH132" s="44">
        <f t="shared" si="1564"/>
        <v>0</v>
      </c>
      <c r="FI132" s="44">
        <f t="shared" si="1564"/>
        <v>0</v>
      </c>
      <c r="FJ132" s="44">
        <f t="shared" si="1564"/>
        <v>0</v>
      </c>
      <c r="FK132" s="44">
        <f t="shared" si="1564"/>
        <v>2</v>
      </c>
      <c r="FL132" s="44">
        <f t="shared" si="1564"/>
        <v>3</v>
      </c>
      <c r="FM132" s="13">
        <f t="shared" si="1564"/>
        <v>7</v>
      </c>
      <c r="FN132" s="13">
        <f t="shared" si="1128"/>
        <v>3.4</v>
      </c>
      <c r="FO132" s="23" t="s">
        <v>5</v>
      </c>
      <c r="FP132" s="44">
        <f t="shared" ref="FP132:FW132" si="1565">SUM(FP128:FP131)</f>
        <v>88</v>
      </c>
      <c r="FQ132" s="44">
        <f t="shared" si="1565"/>
        <v>2</v>
      </c>
      <c r="FR132" s="44">
        <f t="shared" si="1565"/>
        <v>1</v>
      </c>
      <c r="FS132" s="44">
        <f t="shared" si="1565"/>
        <v>0</v>
      </c>
      <c r="FT132" s="44">
        <f t="shared" si="1565"/>
        <v>0</v>
      </c>
      <c r="FU132" s="44">
        <f t="shared" si="1565"/>
        <v>14</v>
      </c>
      <c r="FV132" s="44">
        <f t="shared" si="1565"/>
        <v>8</v>
      </c>
      <c r="FW132" s="13">
        <f t="shared" si="1565"/>
        <v>113</v>
      </c>
      <c r="FX132" s="13">
        <f t="shared" si="1130"/>
        <v>98.699999999999989</v>
      </c>
      <c r="FY132" s="23" t="s">
        <v>5</v>
      </c>
      <c r="FZ132" s="44">
        <f t="shared" ref="FZ132:GG132" si="1566">SUM(FZ128:FZ131)</f>
        <v>472</v>
      </c>
      <c r="GA132" s="44">
        <f t="shared" si="1566"/>
        <v>16</v>
      </c>
      <c r="GB132" s="44">
        <f t="shared" si="1566"/>
        <v>4</v>
      </c>
      <c r="GC132" s="44">
        <f t="shared" si="1566"/>
        <v>6</v>
      </c>
      <c r="GD132" s="44">
        <f t="shared" si="1566"/>
        <v>24</v>
      </c>
      <c r="GE132" s="44">
        <f t="shared" si="1566"/>
        <v>33</v>
      </c>
      <c r="GF132" s="44">
        <f t="shared" si="1566"/>
        <v>3</v>
      </c>
      <c r="GG132" s="13">
        <f t="shared" si="1566"/>
        <v>558</v>
      </c>
      <c r="GH132" s="13">
        <f t="shared" si="1132"/>
        <v>569.6</v>
      </c>
      <c r="GI132" s="23" t="s">
        <v>5</v>
      </c>
      <c r="GJ132" s="44">
        <f t="shared" ref="GJ132:GQ132" si="1567">SUM(GJ128:GJ131)</f>
        <v>700</v>
      </c>
      <c r="GK132" s="44">
        <f t="shared" si="1567"/>
        <v>25</v>
      </c>
      <c r="GL132" s="44">
        <f t="shared" si="1567"/>
        <v>2</v>
      </c>
      <c r="GM132" s="44">
        <f t="shared" si="1567"/>
        <v>2</v>
      </c>
      <c r="GN132" s="44">
        <f t="shared" si="1567"/>
        <v>22</v>
      </c>
      <c r="GO132" s="44">
        <f t="shared" si="1567"/>
        <v>44</v>
      </c>
      <c r="GP132" s="44">
        <f t="shared" si="1567"/>
        <v>10</v>
      </c>
      <c r="GQ132" s="13">
        <f t="shared" si="1567"/>
        <v>805</v>
      </c>
      <c r="GR132" s="13">
        <f t="shared" si="1134"/>
        <v>796.2</v>
      </c>
      <c r="GS132" s="23" t="s">
        <v>5</v>
      </c>
      <c r="GT132" s="44">
        <f t="shared" ref="GT132:HA132" si="1568">SUM(GT128:GT131)</f>
        <v>45</v>
      </c>
      <c r="GU132" s="44">
        <f t="shared" si="1568"/>
        <v>1</v>
      </c>
      <c r="GV132" s="44">
        <f t="shared" si="1568"/>
        <v>0</v>
      </c>
      <c r="GW132" s="44">
        <f t="shared" si="1568"/>
        <v>1</v>
      </c>
      <c r="GX132" s="44">
        <f t="shared" si="1568"/>
        <v>0</v>
      </c>
      <c r="GY132" s="44">
        <f t="shared" si="1568"/>
        <v>11</v>
      </c>
      <c r="GZ132" s="44">
        <f t="shared" si="1568"/>
        <v>5</v>
      </c>
      <c r="HA132" s="13">
        <f t="shared" si="1568"/>
        <v>63</v>
      </c>
      <c r="HB132" s="13">
        <f t="shared" si="1136"/>
        <v>53.699999999999996</v>
      </c>
      <c r="HC132" s="23" t="s">
        <v>5</v>
      </c>
      <c r="HD132" s="44">
        <f t="shared" ref="HD132:HK132" si="1569">SUM(HD128:HD131)</f>
        <v>18</v>
      </c>
      <c r="HE132" s="44">
        <f t="shared" si="1569"/>
        <v>1</v>
      </c>
      <c r="HF132" s="44">
        <f t="shared" si="1569"/>
        <v>0</v>
      </c>
      <c r="HG132" s="44">
        <f t="shared" si="1569"/>
        <v>0</v>
      </c>
      <c r="HH132" s="44">
        <f t="shared" si="1569"/>
        <v>0</v>
      </c>
      <c r="HI132" s="44">
        <f t="shared" si="1569"/>
        <v>4</v>
      </c>
      <c r="HJ132" s="44">
        <f t="shared" si="1569"/>
        <v>1</v>
      </c>
      <c r="HK132" s="13">
        <f t="shared" si="1569"/>
        <v>24</v>
      </c>
      <c r="HL132" s="13">
        <f t="shared" si="1138"/>
        <v>20.8</v>
      </c>
      <c r="HM132" s="23" t="s">
        <v>5</v>
      </c>
      <c r="HN132" s="44">
        <f t="shared" ref="HN132:HU132" si="1570">SUM(HN128:HN131)</f>
        <v>729</v>
      </c>
      <c r="HO132" s="44">
        <f t="shared" si="1570"/>
        <v>28</v>
      </c>
      <c r="HP132" s="44">
        <f t="shared" si="1570"/>
        <v>2</v>
      </c>
      <c r="HQ132" s="44">
        <f t="shared" si="1570"/>
        <v>2</v>
      </c>
      <c r="HR132" s="44">
        <f t="shared" si="1570"/>
        <v>22</v>
      </c>
      <c r="HS132" s="44">
        <f t="shared" si="1570"/>
        <v>43</v>
      </c>
      <c r="HT132" s="44">
        <f t="shared" si="1570"/>
        <v>11</v>
      </c>
      <c r="HU132" s="13">
        <f t="shared" si="1570"/>
        <v>837</v>
      </c>
      <c r="HV132" s="13">
        <f t="shared" si="1140"/>
        <v>828.00000000000011</v>
      </c>
      <c r="HW132" s="23" t="s">
        <v>5</v>
      </c>
      <c r="HX132" s="44">
        <f t="shared" ref="HX132:ID132" si="1571">SUM(HX128:HX131)</f>
        <v>442</v>
      </c>
      <c r="HY132" s="44">
        <f t="shared" si="1571"/>
        <v>17</v>
      </c>
      <c r="HZ132" s="44">
        <f t="shared" si="1571"/>
        <v>3</v>
      </c>
      <c r="IA132" s="44">
        <f t="shared" si="1571"/>
        <v>7</v>
      </c>
      <c r="IB132" s="44">
        <f t="shared" si="1571"/>
        <v>24</v>
      </c>
      <c r="IC132" s="44">
        <f t="shared" si="1571"/>
        <v>27</v>
      </c>
      <c r="ID132" s="44">
        <f t="shared" si="1571"/>
        <v>3</v>
      </c>
      <c r="IE132" s="13">
        <f t="shared" si="809"/>
        <v>523</v>
      </c>
      <c r="IF132" s="13">
        <f t="shared" si="1142"/>
        <v>539</v>
      </c>
    </row>
    <row r="133" spans="1:240" ht="13" customHeight="1" thickTop="1" thickBot="1" x14ac:dyDescent="0.3">
      <c r="A133" s="81" t="s">
        <v>6</v>
      </c>
      <c r="B133" s="82">
        <f>SUM(B132,B127,B122,B117,B112,B107,B102,B97,B92,B87,B82,B77,B72,B67,B62,B57,B52,B47,B42,B37,B32,B27,B22,B17)</f>
        <v>596</v>
      </c>
      <c r="C133" s="82">
        <f t="shared" ref="C133:I133" si="1572">SUM(C132,C127,C122,C117,C112,C107,C102,C97,C92,C87,C82,C77,C72,C67,C62,C57,C52,C47,C42,C37,C32,C27,C22,C17)</f>
        <v>43</v>
      </c>
      <c r="D133" s="82">
        <f t="shared" si="1572"/>
        <v>10</v>
      </c>
      <c r="E133" s="82">
        <f t="shared" si="1572"/>
        <v>0</v>
      </c>
      <c r="F133" s="82">
        <f t="shared" si="1572"/>
        <v>0</v>
      </c>
      <c r="G133" s="82">
        <f t="shared" si="1572"/>
        <v>108</v>
      </c>
      <c r="H133" s="82">
        <f t="shared" si="1572"/>
        <v>58</v>
      </c>
      <c r="I133" s="83">
        <f t="shared" si="1572"/>
        <v>815</v>
      </c>
      <c r="J133" s="83">
        <f t="shared" si="1096"/>
        <v>708.80000000000007</v>
      </c>
      <c r="K133" s="81" t="s">
        <v>6</v>
      </c>
      <c r="L133" s="82">
        <f>SUM(L132,L127,L122,L117,L112,L107,L102,L97,L92,L87,L82,L77,L72,L67,L62,L57,L52,L47,L42,L37,L32,L27,L22,L17)</f>
        <v>646</v>
      </c>
      <c r="M133" s="82">
        <f t="shared" ref="M133:S133" si="1573">SUM(M132,M127,M122,M117,M112,M107,M102,M97,M92,M87,M82,M77,M72,M67,M62,M57,M52,M47,M42,M37,M32,M27,M22,M17)</f>
        <v>54</v>
      </c>
      <c r="N133" s="82">
        <f t="shared" si="1573"/>
        <v>19</v>
      </c>
      <c r="O133" s="82">
        <f t="shared" si="1573"/>
        <v>0</v>
      </c>
      <c r="P133" s="82">
        <f t="shared" si="1573"/>
        <v>0</v>
      </c>
      <c r="Q133" s="82">
        <f t="shared" si="1573"/>
        <v>84</v>
      </c>
      <c r="R133" s="82">
        <f t="shared" si="1573"/>
        <v>125</v>
      </c>
      <c r="S133" s="83">
        <f t="shared" si="1573"/>
        <v>928</v>
      </c>
      <c r="T133" s="83">
        <f t="shared" si="1098"/>
        <v>787.1</v>
      </c>
      <c r="U133" s="81" t="s">
        <v>6</v>
      </c>
      <c r="V133" s="82">
        <f>SUM(V132,V127,V122,V117,V112,V107,V102,V97,V92,V87,V82,V77,V72,V67,V62,V57,V52,V47,V42,V37,V32,V27,V22,V17)</f>
        <v>1534</v>
      </c>
      <c r="W133" s="82">
        <f t="shared" ref="W133:AC133" si="1574">SUM(W132,W127,W122,W117,W112,W107,W102,W97,W92,W87,W82,W77,W72,W67,W62,W57,W52,W47,W42,W37,W32,W27,W22,W17)</f>
        <v>125</v>
      </c>
      <c r="X133" s="82">
        <f t="shared" si="1574"/>
        <v>34</v>
      </c>
      <c r="Y133" s="82">
        <f t="shared" si="1574"/>
        <v>0</v>
      </c>
      <c r="Z133" s="82">
        <f t="shared" si="1574"/>
        <v>0</v>
      </c>
      <c r="AA133" s="82">
        <f t="shared" si="1574"/>
        <v>216</v>
      </c>
      <c r="AB133" s="82">
        <f t="shared" si="1574"/>
        <v>45</v>
      </c>
      <c r="AC133" s="83">
        <f t="shared" si="1574"/>
        <v>1954</v>
      </c>
      <c r="AD133" s="83">
        <f t="shared" si="1100"/>
        <v>1805.4</v>
      </c>
      <c r="AE133" s="81" t="s">
        <v>6</v>
      </c>
      <c r="AF133" s="82">
        <f>SUM(AF132,AF127,AF122,AF117,AF112,AF107,AF102,AF97,AF92,AF87,AF82,AF77,AF72,AF67,AF62,AF57,AF52,AF47,AF42,AF37,AF32,AF27,AF22,AF17)</f>
        <v>0</v>
      </c>
      <c r="AG133" s="82">
        <f t="shared" ref="AG133:AM133" si="1575">SUM(AG132,AG127,AG122,AG117,AG112,AG107,AG102,AG97,AG92,AG87,AG82,AG77,AG72,AG67,AG62,AG57,AG52,AG47,AG42,AG37,AG32,AG27,AG22,AG17)</f>
        <v>0</v>
      </c>
      <c r="AH133" s="82">
        <f t="shared" si="1575"/>
        <v>0</v>
      </c>
      <c r="AI133" s="82">
        <f t="shared" si="1575"/>
        <v>0</v>
      </c>
      <c r="AJ133" s="82">
        <f t="shared" si="1575"/>
        <v>0</v>
      </c>
      <c r="AK133" s="82">
        <f t="shared" si="1575"/>
        <v>0</v>
      </c>
      <c r="AL133" s="82">
        <f t="shared" si="1575"/>
        <v>0</v>
      </c>
      <c r="AM133" s="83">
        <f t="shared" si="1575"/>
        <v>0</v>
      </c>
      <c r="AN133" s="83">
        <f t="shared" si="1102"/>
        <v>0</v>
      </c>
      <c r="AO133" s="81" t="s">
        <v>6</v>
      </c>
      <c r="AP133" s="82">
        <f>SUM(AP132,AP127,AP122,AP117,AP112,AP107,AP102,AP97,AP92,AP87,AP82,AP77,AP72,AP67,AP62,AP57,AP52,AP47,AP42,AP37,AP32,AP27,AP22,AP17)</f>
        <v>49</v>
      </c>
      <c r="AQ133" s="82">
        <f t="shared" ref="AQ133:AW133" si="1576">SUM(AQ132,AQ127,AQ122,AQ117,AQ112,AQ107,AQ102,AQ97,AQ92,AQ87,AQ82,AQ77,AQ72,AQ67,AQ62,AQ57,AQ52,AQ47,AQ42,AQ37,AQ32,AQ27,AQ22,AQ17)</f>
        <v>5</v>
      </c>
      <c r="AR133" s="82">
        <f t="shared" si="1576"/>
        <v>4</v>
      </c>
      <c r="AS133" s="82">
        <f t="shared" si="1576"/>
        <v>0</v>
      </c>
      <c r="AT133" s="82">
        <f t="shared" si="1576"/>
        <v>0</v>
      </c>
      <c r="AU133" s="82">
        <f t="shared" si="1576"/>
        <v>4</v>
      </c>
      <c r="AV133" s="82">
        <f t="shared" si="1576"/>
        <v>27</v>
      </c>
      <c r="AW133" s="83">
        <f t="shared" si="1576"/>
        <v>89</v>
      </c>
      <c r="AX133" s="83">
        <f t="shared" si="1104"/>
        <v>67</v>
      </c>
      <c r="AY133" s="81" t="s">
        <v>6</v>
      </c>
      <c r="AZ133" s="82">
        <f>SUM(AZ132,AZ127,AZ122,AZ117,AZ112,AZ107,AZ102,AZ97,AZ92,AZ87,AZ82,AZ77,AZ72,AZ67,AZ62,AZ57,AZ52,AZ47,AZ42,AZ37,AZ32,AZ27,AZ22,AZ17)</f>
        <v>13262</v>
      </c>
      <c r="BA133" s="82">
        <f t="shared" ref="BA133:BG133" si="1577">SUM(BA132,BA127,BA122,BA117,BA112,BA107,BA102,BA97,BA92,BA87,BA82,BA77,BA72,BA67,BA62,BA57,BA52,BA47,BA42,BA37,BA32,BA27,BA22,BA17)</f>
        <v>1268</v>
      </c>
      <c r="BB133" s="82">
        <f t="shared" si="1577"/>
        <v>222</v>
      </c>
      <c r="BC133" s="82">
        <f t="shared" si="1577"/>
        <v>51</v>
      </c>
      <c r="BD133" s="82">
        <f t="shared" si="1577"/>
        <v>551</v>
      </c>
      <c r="BE133" s="82">
        <f t="shared" si="1577"/>
        <v>929</v>
      </c>
      <c r="BF133" s="82">
        <f t="shared" si="1577"/>
        <v>175</v>
      </c>
      <c r="BG133" s="83">
        <f t="shared" si="1577"/>
        <v>16458</v>
      </c>
      <c r="BH133" s="83">
        <f t="shared" si="1106"/>
        <v>16488.899999999998</v>
      </c>
      <c r="BI133" s="81" t="s">
        <v>6</v>
      </c>
      <c r="BJ133" s="82">
        <f>SUM(BJ132,BJ127,BJ122,BJ117,BJ112,BJ107,BJ102,BJ97,BJ92,BJ87,BJ82,BJ77,BJ72,BJ67,BJ62,BJ57,BJ52,BJ47,BJ42,BJ37,BJ32,BJ27,BJ22,BJ17)</f>
        <v>219</v>
      </c>
      <c r="BK133" s="82">
        <f t="shared" ref="BK133:BQ133" si="1578">SUM(BK132,BK127,BK122,BK117,BK112,BK107,BK102,BK97,BK92,BK87,BK82,BK77,BK72,BK67,BK62,BK57,BK52,BK47,BK42,BK37,BK32,BK27,BK22,BK17)</f>
        <v>17</v>
      </c>
      <c r="BL133" s="82">
        <f t="shared" si="1578"/>
        <v>3</v>
      </c>
      <c r="BM133" s="82">
        <f t="shared" si="1578"/>
        <v>0</v>
      </c>
      <c r="BN133" s="82">
        <f t="shared" si="1578"/>
        <v>0</v>
      </c>
      <c r="BO133" s="82">
        <f t="shared" si="1578"/>
        <v>34</v>
      </c>
      <c r="BP133" s="82">
        <f t="shared" si="1578"/>
        <v>4</v>
      </c>
      <c r="BQ133" s="83">
        <f t="shared" si="1578"/>
        <v>277</v>
      </c>
      <c r="BR133" s="83">
        <f t="shared" si="1108"/>
        <v>254.9</v>
      </c>
      <c r="BS133" s="81" t="s">
        <v>6</v>
      </c>
      <c r="BT133" s="82">
        <f>SUM(BT132,BT127,BT122,BT117,BT112,BT107,BT102,BT97,BT92,BT87,BT82,BT77,BT72,BT67,BT62,BT57,BT52,BT47,BT42,BT37,BT32,BT27,BT22,BT17)</f>
        <v>2</v>
      </c>
      <c r="BU133" s="82">
        <f t="shared" ref="BU133:CA133" si="1579">SUM(BU132,BU127,BU122,BU117,BU112,BU107,BU102,BU97,BU92,BU87,BU82,BU77,BU72,BU67,BU62,BU57,BU52,BU47,BU42,BU37,BU32,BU27,BU22,BU17)</f>
        <v>1</v>
      </c>
      <c r="BV133" s="82">
        <f t="shared" si="1579"/>
        <v>0</v>
      </c>
      <c r="BW133" s="82">
        <f t="shared" si="1579"/>
        <v>0</v>
      </c>
      <c r="BX133" s="82">
        <f t="shared" si="1579"/>
        <v>0</v>
      </c>
      <c r="BY133" s="82">
        <f t="shared" si="1579"/>
        <v>0</v>
      </c>
      <c r="BZ133" s="82">
        <f t="shared" si="1579"/>
        <v>0</v>
      </c>
      <c r="CA133" s="83">
        <f t="shared" si="1579"/>
        <v>3</v>
      </c>
      <c r="CB133" s="83">
        <f t="shared" si="1110"/>
        <v>3</v>
      </c>
      <c r="CC133" s="81" t="s">
        <v>6</v>
      </c>
      <c r="CD133" s="82">
        <f>SUM(CD132,CD127,CD122,CD117,CD112,CD107,CD102,CD97,CD92,CD87,CD82,CD77,CD72,CD67,CD62,CD57,CD52,CD47,CD42,CD37,CD32,CD27,CD22,CD17)</f>
        <v>146</v>
      </c>
      <c r="CE133" s="82">
        <f t="shared" ref="CE133:CK133" si="1580">SUM(CE132,CE127,CE122,CE117,CE112,CE107,CE102,CE97,CE92,CE87,CE82,CE77,CE72,CE67,CE62,CE57,CE52,CE47,CE42,CE37,CE32,CE27,CE22,CE17)</f>
        <v>14</v>
      </c>
      <c r="CF133" s="82">
        <f t="shared" si="1580"/>
        <v>1</v>
      </c>
      <c r="CG133" s="82">
        <f t="shared" si="1580"/>
        <v>0</v>
      </c>
      <c r="CH133" s="82">
        <f t="shared" si="1580"/>
        <v>1</v>
      </c>
      <c r="CI133" s="82">
        <f t="shared" si="1580"/>
        <v>36</v>
      </c>
      <c r="CJ133" s="82">
        <f t="shared" si="1580"/>
        <v>4</v>
      </c>
      <c r="CK133" s="83">
        <f t="shared" si="1580"/>
        <v>202</v>
      </c>
      <c r="CL133" s="83">
        <f t="shared" si="1112"/>
        <v>178.70000000000002</v>
      </c>
      <c r="CM133" s="81" t="s">
        <v>6</v>
      </c>
      <c r="CN133" s="82">
        <f>SUM(CN132,CN127,CN122,CN117,CN112,CN107,CN102,CN97,CN92,CN87,CN82,CN77,CN72,CN67,CN62,CN57,CN52,CN47,CN42,CN37,CN32,CN27,CN22,CN17)</f>
        <v>12</v>
      </c>
      <c r="CO133" s="82">
        <f t="shared" ref="CO133:CU133" si="1581">SUM(CO132,CO127,CO122,CO117,CO112,CO107,CO102,CO97,CO92,CO87,CO82,CO77,CO72,CO67,CO62,CO57,CO52,CO47,CO42,CO37,CO32,CO27,CO22,CO17)</f>
        <v>2</v>
      </c>
      <c r="CP133" s="82">
        <f t="shared" si="1581"/>
        <v>3</v>
      </c>
      <c r="CQ133" s="82">
        <f t="shared" si="1581"/>
        <v>0</v>
      </c>
      <c r="CR133" s="82">
        <f t="shared" si="1581"/>
        <v>0</v>
      </c>
      <c r="CS133" s="82">
        <f t="shared" si="1581"/>
        <v>9</v>
      </c>
      <c r="CT133" s="82">
        <f t="shared" si="1581"/>
        <v>97</v>
      </c>
      <c r="CU133" s="83">
        <f t="shared" si="1581"/>
        <v>123</v>
      </c>
      <c r="CV133" s="83">
        <f t="shared" si="1114"/>
        <v>41.5</v>
      </c>
      <c r="CW133" s="81" t="s">
        <v>6</v>
      </c>
      <c r="CX133" s="82">
        <f>SUM(CX132,CX127,CX122,CX117,CX112,CX107,CX102,CX97,CX92,CX87,CX82,CX77,CX72,CX67,CX62,CX57,CX52,CX47,CX42,CX37,CX32,CX27,CX22,CX17)</f>
        <v>459</v>
      </c>
      <c r="CY133" s="82">
        <f t="shared" ref="CY133:DE133" si="1582">SUM(CY132,CY127,CY122,CY117,CY112,CY107,CY102,CY97,CY92,CY87,CY82,CY77,CY72,CY67,CY62,CY57,CY52,CY47,CY42,CY37,CY32,CY27,CY22,CY17)</f>
        <v>44</v>
      </c>
      <c r="CZ133" s="82">
        <f t="shared" si="1582"/>
        <v>3</v>
      </c>
      <c r="DA133" s="82">
        <f t="shared" si="1582"/>
        <v>0</v>
      </c>
      <c r="DB133" s="82">
        <f t="shared" si="1582"/>
        <v>2</v>
      </c>
      <c r="DC133" s="82">
        <f t="shared" si="1582"/>
        <v>50</v>
      </c>
      <c r="DD133" s="82">
        <f t="shared" si="1582"/>
        <v>15</v>
      </c>
      <c r="DE133" s="83">
        <f t="shared" si="1582"/>
        <v>573</v>
      </c>
      <c r="DF133" s="83">
        <f t="shared" si="1116"/>
        <v>534.5</v>
      </c>
      <c r="DG133" s="81" t="s">
        <v>6</v>
      </c>
      <c r="DH133" s="82">
        <f>SUM(DH132,DH127,DH122,DH117,DH112,DH107,DH102,DH97,DH92,DH87,DH82,DH77,DH72,DH67,DH62,DH57,DH52,DH47,DH42,DH37,DH32,DH27,DH22,DH17)</f>
        <v>0</v>
      </c>
      <c r="DI133" s="82">
        <f t="shared" ref="DI133:DO133" si="1583">SUM(DI132,DI127,DI122,DI117,DI112,DI107,DI102,DI97,DI92,DI87,DI82,DI77,DI72,DI67,DI62,DI57,DI52,DI47,DI42,DI37,DI32,DI27,DI22,DI17)</f>
        <v>0</v>
      </c>
      <c r="DJ133" s="82">
        <f t="shared" si="1583"/>
        <v>0</v>
      </c>
      <c r="DK133" s="82">
        <f t="shared" si="1583"/>
        <v>0</v>
      </c>
      <c r="DL133" s="82">
        <f t="shared" si="1583"/>
        <v>0</v>
      </c>
      <c r="DM133" s="82">
        <f t="shared" si="1583"/>
        <v>0</v>
      </c>
      <c r="DN133" s="82">
        <f t="shared" si="1583"/>
        <v>0</v>
      </c>
      <c r="DO133" s="83">
        <f t="shared" si="1583"/>
        <v>0</v>
      </c>
      <c r="DP133" s="83">
        <f t="shared" si="1118"/>
        <v>0</v>
      </c>
      <c r="DQ133" s="81" t="s">
        <v>6</v>
      </c>
      <c r="DR133" s="82">
        <f>SUM(DR132,DR127,DR122,DR117,DR112,DR107,DR102,DR97,DR92,DR87,DR82,DR77,DR72,DR67,DR62,DR57,DR52,DR47,DR42,DR37,DR32,DR27,DR22,DR17)</f>
        <v>856</v>
      </c>
      <c r="DS133" s="82">
        <f t="shared" ref="DS133:DY133" si="1584">SUM(DS132,DS127,DS122,DS117,DS112,DS107,DS102,DS97,DS92,DS87,DS82,DS77,DS72,DS67,DS62,DS57,DS52,DS47,DS42,DS37,DS32,DS27,DS22,DS17)</f>
        <v>55</v>
      </c>
      <c r="DT133" s="82">
        <f t="shared" si="1584"/>
        <v>11</v>
      </c>
      <c r="DU133" s="82">
        <f t="shared" si="1584"/>
        <v>3</v>
      </c>
      <c r="DV133" s="82">
        <f t="shared" si="1584"/>
        <v>7</v>
      </c>
      <c r="DW133" s="82">
        <f t="shared" si="1584"/>
        <v>71</v>
      </c>
      <c r="DX133" s="82">
        <f t="shared" si="1584"/>
        <v>28</v>
      </c>
      <c r="DY133" s="83">
        <f t="shared" si="1584"/>
        <v>1031</v>
      </c>
      <c r="DZ133" s="83">
        <f t="shared" si="1120"/>
        <v>982.4</v>
      </c>
      <c r="EA133" s="81" t="s">
        <v>6</v>
      </c>
      <c r="EB133" s="82">
        <f>SUM(EB132,EB127,EB122,EB117,EB112,EB107,EB102,EB97,EB92,EB87,EB82,EB77,EB72,EB67,EB62,EB57,EB52,EB47,EB42,EB37,EB32,EB27,EB22,EB17)</f>
        <v>10093</v>
      </c>
      <c r="EC133" s="82">
        <f t="shared" ref="EC133:EI133" si="1585">SUM(EC132,EC127,EC122,EC117,EC112,EC107,EC102,EC97,EC92,EC87,EC82,EC77,EC72,EC67,EC62,EC57,EC52,EC47,EC42,EC37,EC32,EC27,EC22,EC17)</f>
        <v>848</v>
      </c>
      <c r="ED133" s="82">
        <f t="shared" si="1585"/>
        <v>224</v>
      </c>
      <c r="EE133" s="82">
        <f t="shared" si="1585"/>
        <v>72</v>
      </c>
      <c r="EF133" s="82">
        <f t="shared" si="1585"/>
        <v>575</v>
      </c>
      <c r="EG133" s="82">
        <f t="shared" si="1585"/>
        <v>678</v>
      </c>
      <c r="EH133" s="82">
        <f t="shared" si="1585"/>
        <v>160</v>
      </c>
      <c r="EI133" s="83">
        <f t="shared" si="1585"/>
        <v>12650</v>
      </c>
      <c r="EJ133" s="83">
        <f t="shared" si="1122"/>
        <v>12895.800000000001</v>
      </c>
      <c r="EK133" s="81" t="s">
        <v>6</v>
      </c>
      <c r="EL133" s="82">
        <f>SUM(EL132,EL127,EL122,EL117,EL112,EL107,EL102,EL97,EL92,EL87,EL82,EL77,EL72,EL67,EL62,EL57,EL52,EL47,EL42,EL37,EL32,EL27,EL22,EL17)</f>
        <v>24</v>
      </c>
      <c r="EM133" s="82">
        <f t="shared" ref="EM133:ES133" si="1586">SUM(EM132,EM127,EM122,EM117,EM112,EM107,EM102,EM97,EM92,EM87,EM82,EM77,EM72,EM67,EM62,EM57,EM52,EM47,EM42,EM37,EM32,EM27,EM22,EM17)</f>
        <v>2</v>
      </c>
      <c r="EN133" s="82">
        <f t="shared" si="1586"/>
        <v>1</v>
      </c>
      <c r="EO133" s="82">
        <f t="shared" si="1586"/>
        <v>0</v>
      </c>
      <c r="EP133" s="82">
        <f t="shared" si="1586"/>
        <v>0</v>
      </c>
      <c r="EQ133" s="82">
        <f t="shared" si="1586"/>
        <v>2</v>
      </c>
      <c r="ER133" s="82">
        <f t="shared" si="1586"/>
        <v>16</v>
      </c>
      <c r="ES133" s="83">
        <f t="shared" si="1586"/>
        <v>45</v>
      </c>
      <c r="ET133" s="83">
        <f t="shared" si="1124"/>
        <v>31.5</v>
      </c>
      <c r="EU133" s="81" t="s">
        <v>6</v>
      </c>
      <c r="EV133" s="82">
        <f>SUM(EV132,EV127,EV122,EV117,EV112,EV107,EV102,EV97,EV92,EV87,EV82,EV77,EV72,EV67,EV62,EV57,EV52,EV47,EV42,EV37,EV32,EV27,EV22,EV17)</f>
        <v>122</v>
      </c>
      <c r="EW133" s="82">
        <f t="shared" ref="EW133:FC133" si="1587">SUM(EW132,EW127,EW122,EW117,EW112,EW107,EW102,EW97,EW92,EW87,EW82,EW77,EW72,EW67,EW62,EW57,EW52,EW47,EW42,EW37,EW32,EW27,EW22,EW17)</f>
        <v>6</v>
      </c>
      <c r="EX133" s="82">
        <f t="shared" si="1587"/>
        <v>3</v>
      </c>
      <c r="EY133" s="82">
        <f t="shared" si="1587"/>
        <v>0</v>
      </c>
      <c r="EZ133" s="82">
        <f t="shared" si="1587"/>
        <v>0</v>
      </c>
      <c r="FA133" s="82">
        <f t="shared" si="1587"/>
        <v>30</v>
      </c>
      <c r="FB133" s="82">
        <f t="shared" si="1587"/>
        <v>0</v>
      </c>
      <c r="FC133" s="83">
        <f t="shared" si="1587"/>
        <v>161</v>
      </c>
      <c r="FD133" s="83">
        <f t="shared" si="1126"/>
        <v>144.5</v>
      </c>
      <c r="FE133" s="81" t="s">
        <v>6</v>
      </c>
      <c r="FF133" s="82">
        <f>SUM(FF132,FF127,FF122,FF117,FF112,FF107,FF102,FF97,FF92,FF87,FF82,FF77,FF72,FF67,FF62,FF57,FF52,FF47,FF42,FF37,FF32,FF27,FF22,FF17)</f>
        <v>85</v>
      </c>
      <c r="FG133" s="82">
        <f t="shared" ref="FG133:FM133" si="1588">SUM(FG132,FG127,FG122,FG117,FG112,FG107,FG102,FG97,FG92,FG87,FG82,FG77,FG72,FG67,FG62,FG57,FG52,FG47,FG42,FG37,FG32,FG27,FG22,FG17)</f>
        <v>9</v>
      </c>
      <c r="FH133" s="82">
        <f t="shared" si="1588"/>
        <v>8</v>
      </c>
      <c r="FI133" s="82">
        <f t="shared" si="1588"/>
        <v>0</v>
      </c>
      <c r="FJ133" s="82">
        <f t="shared" si="1588"/>
        <v>0</v>
      </c>
      <c r="FK133" s="82">
        <f t="shared" si="1588"/>
        <v>15</v>
      </c>
      <c r="FL133" s="82">
        <f t="shared" si="1588"/>
        <v>140</v>
      </c>
      <c r="FM133" s="83">
        <f t="shared" si="1588"/>
        <v>257</v>
      </c>
      <c r="FN133" s="83">
        <f t="shared" si="1128"/>
        <v>140</v>
      </c>
      <c r="FO133" s="81" t="s">
        <v>6</v>
      </c>
      <c r="FP133" s="82">
        <f>SUM(FP132,FP127,FP122,FP117,FP112,FP107,FP102,FP97,FP92,FP87,FP82,FP77,FP72,FP67,FP62,FP57,FP52,FP47,FP42,FP37,FP32,FP27,FP22,FP17)</f>
        <v>2776</v>
      </c>
      <c r="FQ133" s="82">
        <f t="shared" ref="FQ133:FW133" si="1589">SUM(FQ132,FQ127,FQ122,FQ117,FQ112,FQ107,FQ102,FQ97,FQ92,FQ87,FQ82,FQ77,FQ72,FQ67,FQ62,FQ57,FQ52,FQ47,FQ42,FQ37,FQ32,FQ27,FQ22,FQ17)</f>
        <v>222</v>
      </c>
      <c r="FR133" s="82">
        <f t="shared" si="1589"/>
        <v>63</v>
      </c>
      <c r="FS133" s="82">
        <f t="shared" si="1589"/>
        <v>0</v>
      </c>
      <c r="FT133" s="82">
        <f t="shared" si="1589"/>
        <v>0</v>
      </c>
      <c r="FU133" s="82">
        <f t="shared" si="1589"/>
        <v>408</v>
      </c>
      <c r="FV133" s="82">
        <f t="shared" si="1589"/>
        <v>228</v>
      </c>
      <c r="FW133" s="83">
        <f t="shared" si="1589"/>
        <v>3697</v>
      </c>
      <c r="FX133" s="83">
        <f t="shared" si="1130"/>
        <v>3301.2999999999997</v>
      </c>
      <c r="FY133" s="81" t="s">
        <v>6</v>
      </c>
      <c r="FZ133" s="82">
        <f>SUM(FZ132,FZ127,FZ122,FZ117,FZ112,FZ107,FZ102,FZ97,FZ92,FZ87,FZ82,FZ77,FZ72,FZ67,FZ62,FZ57,FZ52,FZ47,FZ42,FZ37,FZ32,FZ27,FZ22,FZ17)</f>
        <v>11775</v>
      </c>
      <c r="GA133" s="82">
        <f t="shared" ref="GA133:GG133" si="1590">SUM(GA132,GA127,GA122,GA117,GA112,GA107,GA102,GA97,GA92,GA87,GA82,GA77,GA72,GA67,GA62,GA57,GA52,GA47,GA42,GA37,GA32,GA27,GA22,GA17)</f>
        <v>988</v>
      </c>
      <c r="GB133" s="82">
        <f t="shared" si="1590"/>
        <v>259</v>
      </c>
      <c r="GC133" s="82">
        <f t="shared" si="1590"/>
        <v>72</v>
      </c>
      <c r="GD133" s="82">
        <f t="shared" si="1590"/>
        <v>576</v>
      </c>
      <c r="GE133" s="82">
        <f t="shared" si="1590"/>
        <v>930</v>
      </c>
      <c r="GF133" s="82">
        <f t="shared" si="1590"/>
        <v>209</v>
      </c>
      <c r="GG133" s="83">
        <f t="shared" si="1590"/>
        <v>14809</v>
      </c>
      <c r="GH133" s="83">
        <f t="shared" si="1132"/>
        <v>14882.9</v>
      </c>
      <c r="GI133" s="81" t="s">
        <v>6</v>
      </c>
      <c r="GJ133" s="82">
        <f>SUM(GJ132,GJ127,GJ122,GJ117,GJ112,GJ107,GJ102,GJ97,GJ92,GJ87,GJ82,GJ77,GJ72,GJ67,GJ62,GJ57,GJ52,GJ47,GJ42,GJ37,GJ32,GJ27,GJ22,GJ17)</f>
        <v>13532</v>
      </c>
      <c r="GK133" s="82">
        <f t="shared" ref="GK133:GQ133" si="1591">SUM(GK132,GK127,GK122,GK117,GK112,GK107,GK102,GK97,GK92,GK87,GK82,GK77,GK72,GK67,GK62,GK57,GK52,GK47,GK42,GK37,GK32,GK27,GK22,GK17)</f>
        <v>1291</v>
      </c>
      <c r="GL133" s="82">
        <f t="shared" si="1591"/>
        <v>229</v>
      </c>
      <c r="GM133" s="82">
        <f t="shared" si="1591"/>
        <v>51</v>
      </c>
      <c r="GN133" s="82">
        <f t="shared" si="1591"/>
        <v>551</v>
      </c>
      <c r="GO133" s="82">
        <f t="shared" si="1591"/>
        <v>967</v>
      </c>
      <c r="GP133" s="82">
        <f t="shared" si="1591"/>
        <v>206</v>
      </c>
      <c r="GQ133" s="83">
        <f t="shared" si="1591"/>
        <v>16827</v>
      </c>
      <c r="GR133" s="83">
        <f t="shared" si="1134"/>
        <v>16813.8</v>
      </c>
      <c r="GS133" s="81" t="s">
        <v>6</v>
      </c>
      <c r="GT133" s="82">
        <f>SUM(GT132,GT127,GT122,GT117,GT112,GT107,GT102,GT97,GT92,GT87,GT82,GT77,GT72,GT67,GT62,GT57,GT52,GT47,GT42,GT37,GT32,GT27,GT22,GT17)</f>
        <v>1721</v>
      </c>
      <c r="GU133" s="82">
        <f t="shared" ref="GU133:HA133" si="1592">SUM(GU132,GU127,GU122,GU117,GU112,GU107,GU102,GU97,GU92,GU87,GU82,GU77,GU72,GU67,GU62,GU57,GU52,GU47,GU42,GU37,GU32,GU27,GU22,GU17)</f>
        <v>126</v>
      </c>
      <c r="GV133" s="82">
        <f t="shared" si="1592"/>
        <v>33</v>
      </c>
      <c r="GW133" s="82">
        <f t="shared" si="1592"/>
        <v>3</v>
      </c>
      <c r="GX133" s="82">
        <f t="shared" si="1592"/>
        <v>7</v>
      </c>
      <c r="GY133" s="82">
        <f t="shared" si="1592"/>
        <v>189</v>
      </c>
      <c r="GZ133" s="82">
        <f t="shared" si="1592"/>
        <v>157</v>
      </c>
      <c r="HA133" s="83">
        <f t="shared" si="1592"/>
        <v>2236</v>
      </c>
      <c r="HB133" s="83">
        <f t="shared" si="1136"/>
        <v>2024.4</v>
      </c>
      <c r="HC133" s="81" t="s">
        <v>6</v>
      </c>
      <c r="HD133" s="82">
        <f>SUM(HD132,HD127,HD122,HD117,HD112,HD107,HD102,HD97,HD92,HD87,HD82,HD77,HD72,HD67,HD62,HD57,HD52,HD47,HD42,HD37,HD32,HD27,HD22,HD17)</f>
        <v>617</v>
      </c>
      <c r="HE133" s="82">
        <f t="shared" ref="HE133:HK133" si="1593">SUM(HE132,HE127,HE122,HE117,HE112,HE107,HE102,HE97,HE92,HE87,HE82,HE77,HE72,HE67,HE62,HE57,HE52,HE47,HE42,HE37,HE32,HE27,HE22,HE17)</f>
        <v>60</v>
      </c>
      <c r="HF133" s="82">
        <f t="shared" si="1593"/>
        <v>7</v>
      </c>
      <c r="HG133" s="82">
        <f t="shared" si="1593"/>
        <v>0</v>
      </c>
      <c r="HH133" s="82">
        <f t="shared" si="1593"/>
        <v>3</v>
      </c>
      <c r="HI133" s="82">
        <f t="shared" si="1593"/>
        <v>95</v>
      </c>
      <c r="HJ133" s="82">
        <f t="shared" si="1593"/>
        <v>116</v>
      </c>
      <c r="HK133" s="83">
        <f t="shared" si="1593"/>
        <v>898</v>
      </c>
      <c r="HL133" s="83">
        <f t="shared" si="1138"/>
        <v>754.7</v>
      </c>
      <c r="HM133" s="81" t="s">
        <v>6</v>
      </c>
      <c r="HN133" s="82">
        <f>SUM(HN132,HN127,HN122,HN117,HN112,HN107,HN102,HN97,HN92,HN87,HN82,HN77,HN72,HN67,HN62,HN57,HN52,HN47,HN42,HN37,HN32,HN27,HN22,HN17)</f>
        <v>14439</v>
      </c>
      <c r="HO133" s="82">
        <f t="shared" ref="HO133:HU133" si="1594">SUM(HO132,HO127,HO122,HO117,HO112,HO107,HO102,HO97,HO92,HO87,HO82,HO77,HO72,HO67,HO62,HO57,HO52,HO47,HO42,HO37,HO32,HO27,HO22,HO17)</f>
        <v>1361</v>
      </c>
      <c r="HP133" s="82">
        <f t="shared" si="1594"/>
        <v>238</v>
      </c>
      <c r="HQ133" s="82">
        <f t="shared" si="1594"/>
        <v>51</v>
      </c>
      <c r="HR133" s="82">
        <f t="shared" si="1594"/>
        <v>553</v>
      </c>
      <c r="HS133" s="82">
        <f t="shared" si="1594"/>
        <v>1117</v>
      </c>
      <c r="HT133" s="82">
        <f t="shared" si="1594"/>
        <v>248</v>
      </c>
      <c r="HU133" s="83">
        <f t="shared" si="1594"/>
        <v>18007</v>
      </c>
      <c r="HV133" s="83">
        <f t="shared" si="1140"/>
        <v>17876.699999999997</v>
      </c>
      <c r="HW133" s="81" t="s">
        <v>6</v>
      </c>
      <c r="HX133" s="82">
        <f>SUM(HX132,HX127,HX122,HX117,HX112,HX107,HX102,HX97,HX92,HX87,HX82,HX77,HX72,HX67,HX62,HX57,HX52,HX47,HX42,HX37,HX32,HX27,HX22,HX17)</f>
        <v>11095</v>
      </c>
      <c r="HY133" s="82">
        <f t="shared" ref="HY133:IE133" si="1595">SUM(HY132,HY127,HY122,HY117,HY112,HY107,HY102,HY97,HY92,HY87,HY82,HY77,HY72,HY67,HY62,HY57,HY52,HY47,HY42,HY37,HY32,HY27,HY22,HY17)</f>
        <v>911</v>
      </c>
      <c r="HZ133" s="82">
        <f t="shared" si="1595"/>
        <v>239</v>
      </c>
      <c r="IA133" s="82">
        <f t="shared" si="1595"/>
        <v>75</v>
      </c>
      <c r="IB133" s="82">
        <f t="shared" si="1595"/>
        <v>582</v>
      </c>
      <c r="IC133" s="82">
        <f t="shared" si="1595"/>
        <v>781</v>
      </c>
      <c r="ID133" s="82">
        <f t="shared" si="1595"/>
        <v>204</v>
      </c>
      <c r="IE133" s="83">
        <f t="shared" si="1595"/>
        <v>13887</v>
      </c>
      <c r="IF133" s="83">
        <f t="shared" si="1142"/>
        <v>14054.199999999999</v>
      </c>
    </row>
    <row r="134" spans="1:240" ht="13" thickTop="1" x14ac:dyDescent="0.25"/>
    <row r="135" spans="1:240" x14ac:dyDescent="0.25">
      <c r="FF135" s="84"/>
      <c r="FG135" s="84"/>
      <c r="FH135" s="84"/>
      <c r="FI135" s="84"/>
      <c r="FJ135" s="84"/>
      <c r="FP135" s="84"/>
      <c r="FZ135" s="84"/>
      <c r="GA135" s="84"/>
      <c r="GB135" s="84"/>
      <c r="GC135" s="84"/>
      <c r="GD135" s="84"/>
      <c r="GJ135" s="84"/>
      <c r="GT135" s="84"/>
      <c r="GU135" s="84"/>
      <c r="GV135" s="84"/>
      <c r="GW135" s="84"/>
      <c r="GX135" s="84"/>
      <c r="HD135" s="84"/>
      <c r="HN135" s="84"/>
      <c r="HO135" s="84"/>
      <c r="HP135" s="84"/>
      <c r="HQ135" s="84"/>
      <c r="HR135" s="84"/>
      <c r="HX135" s="84"/>
    </row>
    <row r="212" spans="3:66" x14ac:dyDescent="0.25">
      <c r="C212" s="84"/>
      <c r="D212" s="84"/>
      <c r="E212" s="84"/>
      <c r="F212" s="84"/>
      <c r="W212" s="84"/>
      <c r="X212" s="84"/>
      <c r="Y212" s="84"/>
      <c r="Z212" s="84"/>
      <c r="AQ212" s="84"/>
      <c r="AR212" s="84"/>
      <c r="AS212" s="84"/>
      <c r="AT212" s="84"/>
      <c r="BK212" s="84"/>
      <c r="BL212" s="84"/>
      <c r="BM212" s="84"/>
      <c r="BN212" s="84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Q66"/>
  <sheetViews>
    <sheetView zoomScale="80" zoomScaleNormal="80" workbookViewId="0"/>
  </sheetViews>
  <sheetFormatPr defaultColWidth="9.1796875" defaultRowHeight="12.5" x14ac:dyDescent="0.25"/>
  <cols>
    <col min="1" max="2" width="6.81640625" style="16" customWidth="1"/>
    <col min="3" max="3" width="7" style="16" customWidth="1"/>
    <col min="4" max="4" width="6.7265625" style="16" customWidth="1"/>
    <col min="5" max="15" width="7" style="16" customWidth="1"/>
    <col min="16" max="16" width="12.453125" style="16" customWidth="1"/>
    <col min="17" max="43" width="7" style="16" customWidth="1"/>
    <col min="44" max="16384" width="9.1796875" style="16"/>
  </cols>
  <sheetData>
    <row r="1" spans="1:43" ht="13" thickBot="1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  <c r="U1" s="24"/>
      <c r="V1" s="25"/>
      <c r="W1" s="25">
        <v>2</v>
      </c>
      <c r="X1" s="25">
        <v>3</v>
      </c>
      <c r="Y1" s="25">
        <v>4</v>
      </c>
      <c r="Z1" s="25">
        <v>5</v>
      </c>
      <c r="AA1" s="25">
        <v>6</v>
      </c>
      <c r="AB1" s="25">
        <v>7</v>
      </c>
      <c r="AC1" s="25">
        <v>8</v>
      </c>
      <c r="AD1" s="25">
        <v>9</v>
      </c>
      <c r="AE1" s="25">
        <v>10</v>
      </c>
      <c r="AF1" s="25">
        <v>11</v>
      </c>
      <c r="AG1" s="25">
        <v>12</v>
      </c>
      <c r="AH1" s="25">
        <v>13</v>
      </c>
      <c r="AI1" s="25">
        <v>14</v>
      </c>
      <c r="AJ1" s="25">
        <v>15</v>
      </c>
      <c r="AK1" s="25">
        <v>16</v>
      </c>
      <c r="AL1" s="25">
        <v>17</v>
      </c>
      <c r="AM1" s="25"/>
      <c r="AN1" s="25"/>
      <c r="AO1" s="25"/>
      <c r="AP1" s="25"/>
      <c r="AQ1" s="26"/>
    </row>
    <row r="2" spans="1:43" ht="13" thickTop="1" x14ac:dyDescent="0.25">
      <c r="A2" s="27"/>
      <c r="P2" s="28" t="s">
        <v>62</v>
      </c>
      <c r="Q2" s="31"/>
      <c r="R2" s="31"/>
      <c r="S2" s="29"/>
      <c r="T2" s="30"/>
      <c r="U2" s="27"/>
      <c r="V2" s="10"/>
      <c r="W2" s="130" t="s">
        <v>61</v>
      </c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2"/>
      <c r="AM2" s="10"/>
      <c r="AN2" s="59"/>
      <c r="AO2" s="59"/>
      <c r="AP2" s="59"/>
      <c r="AQ2" s="30"/>
    </row>
    <row r="3" spans="1:43" ht="13" thickBot="1" x14ac:dyDescent="0.3">
      <c r="A3" s="27"/>
      <c r="P3" s="71" t="s">
        <v>84</v>
      </c>
      <c r="Q3" s="31"/>
      <c r="R3" s="31"/>
      <c r="S3" s="29"/>
      <c r="T3" s="30"/>
      <c r="U3" s="27"/>
      <c r="V3" s="11" t="s">
        <v>15</v>
      </c>
      <c r="W3" s="21" t="s">
        <v>55</v>
      </c>
      <c r="X3" s="14" t="s">
        <v>56</v>
      </c>
      <c r="Y3" s="14" t="s">
        <v>63</v>
      </c>
      <c r="Z3" s="14" t="s">
        <v>64</v>
      </c>
      <c r="AA3" s="14" t="s">
        <v>57</v>
      </c>
      <c r="AB3" s="14" t="s">
        <v>58</v>
      </c>
      <c r="AC3" s="14" t="s">
        <v>65</v>
      </c>
      <c r="AD3" s="14" t="s">
        <v>66</v>
      </c>
      <c r="AE3" s="14" t="s">
        <v>59</v>
      </c>
      <c r="AF3" s="14" t="s">
        <v>60</v>
      </c>
      <c r="AG3" s="14" t="s">
        <v>67</v>
      </c>
      <c r="AH3" s="14" t="s">
        <v>68</v>
      </c>
      <c r="AI3" s="14" t="s">
        <v>69</v>
      </c>
      <c r="AJ3" s="14" t="s">
        <v>70</v>
      </c>
      <c r="AK3" s="14" t="s">
        <v>71</v>
      </c>
      <c r="AL3" s="15" t="s">
        <v>72</v>
      </c>
      <c r="AM3" s="11" t="s">
        <v>4</v>
      </c>
      <c r="AN3" s="47"/>
      <c r="AO3" s="47"/>
      <c r="AP3" s="47"/>
      <c r="AQ3" s="30"/>
    </row>
    <row r="4" spans="1:43" ht="13" thickTop="1" x14ac:dyDescent="0.25">
      <c r="A4" s="27"/>
      <c r="P4" s="72">
        <v>0.375</v>
      </c>
      <c r="Q4" s="31"/>
      <c r="R4" s="31"/>
      <c r="S4" s="29"/>
      <c r="T4" s="30"/>
      <c r="U4" s="27"/>
      <c r="V4" s="33">
        <v>0</v>
      </c>
      <c r="W4" s="60">
        <f>'Site B3 10022024'!AC17</f>
        <v>43</v>
      </c>
      <c r="X4" s="34">
        <f>'Site B3 10022024'!S17</f>
        <v>18</v>
      </c>
      <c r="Y4" s="34">
        <f>'Site B3 10022024'!I17</f>
        <v>25</v>
      </c>
      <c r="Z4" s="34">
        <f>'Site B3 10022024'!AM17</f>
        <v>0</v>
      </c>
      <c r="AA4" s="34">
        <f>'Site B3 10022024'!AW17</f>
        <v>3</v>
      </c>
      <c r="AB4" s="34">
        <f>'Site B3 10022024'!BQ17</f>
        <v>15</v>
      </c>
      <c r="AC4" s="34">
        <f>'Site B3 10022024'!BG17</f>
        <v>628</v>
      </c>
      <c r="AD4" s="34">
        <f>'Site B3 10022024'!CA17</f>
        <v>0</v>
      </c>
      <c r="AE4" s="34">
        <f>'Site B3 10022024'!CU17</f>
        <v>2</v>
      </c>
      <c r="AF4" s="34">
        <f>'Site B3 10022024'!CK17</f>
        <v>3</v>
      </c>
      <c r="AG4" s="34">
        <f>'Site B3 10022024'!DE17</f>
        <v>11</v>
      </c>
      <c r="AH4" s="34">
        <f>'Site B3 10022024'!DO17</f>
        <v>0</v>
      </c>
      <c r="AI4" s="34">
        <f>'Site B3 10022024'!ES17</f>
        <v>0</v>
      </c>
      <c r="AJ4" s="34">
        <f>'Site B3 10022024'!EI17</f>
        <v>333</v>
      </c>
      <c r="AK4" s="34">
        <f>'Site B3 10022024'!DY17</f>
        <v>26</v>
      </c>
      <c r="AL4" s="61">
        <f>'Site B3 10022024'!FC17</f>
        <v>6</v>
      </c>
      <c r="AM4" s="35">
        <f>SUM(W4:AL4)</f>
        <v>1113</v>
      </c>
      <c r="AN4" s="48"/>
      <c r="AO4" s="48"/>
      <c r="AP4" s="48"/>
      <c r="AQ4" s="30"/>
    </row>
    <row r="5" spans="1:43" x14ac:dyDescent="0.25">
      <c r="A5" s="27"/>
      <c r="H5" s="18"/>
      <c r="I5" s="17" t="s">
        <v>48</v>
      </c>
      <c r="J5" s="18"/>
      <c r="K5" s="18"/>
      <c r="L5" s="18"/>
      <c r="M5" s="18"/>
      <c r="N5" s="18"/>
      <c r="P5" s="71" t="s">
        <v>85</v>
      </c>
      <c r="Q5" s="31"/>
      <c r="R5" s="31"/>
      <c r="S5" s="29"/>
      <c r="T5" s="30"/>
      <c r="U5" s="27"/>
      <c r="V5" s="22">
        <v>4.1666666666666664E-2</v>
      </c>
      <c r="W5" s="62">
        <f>'Site B3 10022024'!AC22</f>
        <v>34</v>
      </c>
      <c r="X5" s="42">
        <f>'Site B3 10022024'!S22</f>
        <v>25</v>
      </c>
      <c r="Y5" s="42">
        <f>'Site B3 10022024'!I22</f>
        <v>9</v>
      </c>
      <c r="Z5" s="42">
        <f>'Site B3 10022024'!AM22</f>
        <v>0</v>
      </c>
      <c r="AA5" s="42">
        <f>'Site B3 10022024'!AW22</f>
        <v>1</v>
      </c>
      <c r="AB5" s="42">
        <f>'Site B3 10022024'!BQ22</f>
        <v>6</v>
      </c>
      <c r="AC5" s="42">
        <f>'Site B3 10022024'!BG22</f>
        <v>462</v>
      </c>
      <c r="AD5" s="42">
        <f>'Site B3 10022024'!CA22</f>
        <v>0</v>
      </c>
      <c r="AE5" s="42">
        <f>'Site B3 10022024'!CU22</f>
        <v>2</v>
      </c>
      <c r="AF5" s="42">
        <f>'Site B3 10022024'!CK22</f>
        <v>5</v>
      </c>
      <c r="AG5" s="42">
        <f>'Site B3 10022024'!DE22</f>
        <v>12</v>
      </c>
      <c r="AH5" s="42">
        <f>'Site B3 10022024'!DO22</f>
        <v>0</v>
      </c>
      <c r="AI5" s="42">
        <f>'Site B3 10022024'!ES22</f>
        <v>0</v>
      </c>
      <c r="AJ5" s="42">
        <f>'Site B3 10022024'!EI22</f>
        <v>258</v>
      </c>
      <c r="AK5" s="42">
        <f>'Site B3 10022024'!DY22</f>
        <v>18</v>
      </c>
      <c r="AL5" s="63">
        <f>'Site B3 10022024'!FC22</f>
        <v>2</v>
      </c>
      <c r="AM5" s="12">
        <f t="shared" ref="AM5:AM28" si="0">SUM(W5:AL5)</f>
        <v>834</v>
      </c>
      <c r="AN5" s="48"/>
      <c r="AO5" s="48"/>
      <c r="AP5" s="48"/>
      <c r="AQ5" s="30"/>
    </row>
    <row r="6" spans="1:43" x14ac:dyDescent="0.25">
      <c r="A6" s="27"/>
      <c r="F6" s="18"/>
      <c r="H6" s="18"/>
      <c r="I6" s="18"/>
      <c r="J6" s="36"/>
      <c r="K6" s="18"/>
      <c r="L6" s="18"/>
      <c r="M6" s="18"/>
      <c r="N6" s="18"/>
      <c r="P6" s="72">
        <v>0.79166666666666663</v>
      </c>
      <c r="Q6" s="31"/>
      <c r="R6" s="31"/>
      <c r="S6" s="29"/>
      <c r="T6" s="30"/>
      <c r="U6" s="27"/>
      <c r="V6" s="22">
        <v>8.3333333333333329E-2</v>
      </c>
      <c r="W6" s="62">
        <f>'Site B3 10022024'!AC27</f>
        <v>24</v>
      </c>
      <c r="X6" s="42">
        <f>'Site B3 10022024'!S27</f>
        <v>12</v>
      </c>
      <c r="Y6" s="42">
        <f>'Site B3 10022024'!I27</f>
        <v>14</v>
      </c>
      <c r="Z6" s="42">
        <f>'Site B3 10022024'!AM27</f>
        <v>0</v>
      </c>
      <c r="AA6" s="42">
        <f>'Site B3 10022024'!AW27</f>
        <v>2</v>
      </c>
      <c r="AB6" s="42">
        <f>'Site B3 10022024'!BQ27</f>
        <v>10</v>
      </c>
      <c r="AC6" s="42">
        <f>'Site B3 10022024'!BG27</f>
        <v>368</v>
      </c>
      <c r="AD6" s="42">
        <f>'Site B3 10022024'!CA27</f>
        <v>0</v>
      </c>
      <c r="AE6" s="42">
        <f>'Site B3 10022024'!CU27</f>
        <v>1</v>
      </c>
      <c r="AF6" s="42">
        <f>'Site B3 10022024'!CK27</f>
        <v>7</v>
      </c>
      <c r="AG6" s="42">
        <f>'Site B3 10022024'!DE27</f>
        <v>5</v>
      </c>
      <c r="AH6" s="42">
        <f>'Site B3 10022024'!DO27</f>
        <v>0</v>
      </c>
      <c r="AI6" s="42">
        <f>'Site B3 10022024'!ES27</f>
        <v>2</v>
      </c>
      <c r="AJ6" s="42">
        <f>'Site B3 10022024'!EI27</f>
        <v>190</v>
      </c>
      <c r="AK6" s="42">
        <f>'Site B3 10022024'!DY27</f>
        <v>14</v>
      </c>
      <c r="AL6" s="63">
        <f>'Site B3 10022024'!FC27</f>
        <v>3</v>
      </c>
      <c r="AM6" s="12">
        <f t="shared" si="0"/>
        <v>652</v>
      </c>
      <c r="AN6" s="48"/>
      <c r="AO6" s="48"/>
      <c r="AP6" s="48"/>
      <c r="AQ6" s="30"/>
    </row>
    <row r="7" spans="1:43" x14ac:dyDescent="0.25">
      <c r="A7" s="27"/>
      <c r="H7" s="18"/>
      <c r="I7" s="18"/>
      <c r="J7" s="36"/>
      <c r="K7" s="18"/>
      <c r="L7" s="18"/>
      <c r="M7" s="18"/>
      <c r="N7" s="18"/>
      <c r="P7" s="37"/>
      <c r="Q7" s="37"/>
      <c r="R7" s="37"/>
      <c r="T7" s="30"/>
      <c r="U7" s="27"/>
      <c r="V7" s="22">
        <v>0.125</v>
      </c>
      <c r="W7" s="62">
        <f>'Site B3 10022024'!AC32</f>
        <v>14</v>
      </c>
      <c r="X7" s="42">
        <f>'Site B3 10022024'!S32</f>
        <v>8</v>
      </c>
      <c r="Y7" s="42">
        <f>'Site B3 10022024'!I32</f>
        <v>8</v>
      </c>
      <c r="Z7" s="42">
        <f>'Site B3 10022024'!AM32</f>
        <v>0</v>
      </c>
      <c r="AA7" s="42">
        <f>'Site B3 10022024'!AW32</f>
        <v>0</v>
      </c>
      <c r="AB7" s="42">
        <f>'Site B3 10022024'!BQ32</f>
        <v>0</v>
      </c>
      <c r="AC7" s="42">
        <f>'Site B3 10022024'!BG32</f>
        <v>258</v>
      </c>
      <c r="AD7" s="42">
        <f>'Site B3 10022024'!CA32</f>
        <v>0</v>
      </c>
      <c r="AE7" s="42">
        <f>'Site B3 10022024'!CU32</f>
        <v>2</v>
      </c>
      <c r="AF7" s="42">
        <f>'Site B3 10022024'!CK32</f>
        <v>1</v>
      </c>
      <c r="AG7" s="42">
        <f>'Site B3 10022024'!DE32</f>
        <v>6</v>
      </c>
      <c r="AH7" s="42">
        <f>'Site B3 10022024'!DO32</f>
        <v>0</v>
      </c>
      <c r="AI7" s="42">
        <f>'Site B3 10022024'!ES32</f>
        <v>0</v>
      </c>
      <c r="AJ7" s="42">
        <f>'Site B3 10022024'!EI32</f>
        <v>207</v>
      </c>
      <c r="AK7" s="42">
        <f>'Site B3 10022024'!DY32</f>
        <v>13</v>
      </c>
      <c r="AL7" s="63">
        <f>'Site B3 10022024'!FC32</f>
        <v>2</v>
      </c>
      <c r="AM7" s="12">
        <f t="shared" si="0"/>
        <v>519</v>
      </c>
      <c r="AN7" s="48"/>
      <c r="AO7" s="48"/>
      <c r="AP7" s="48"/>
      <c r="AQ7" s="30"/>
    </row>
    <row r="8" spans="1:43" x14ac:dyDescent="0.25">
      <c r="A8" s="27"/>
      <c r="H8" s="18"/>
      <c r="I8" s="18"/>
      <c r="J8" s="58"/>
      <c r="P8" s="37"/>
      <c r="Q8" s="37"/>
      <c r="R8" s="37"/>
      <c r="T8" s="30"/>
      <c r="U8" s="27"/>
      <c r="V8" s="22">
        <v>0.16666666666666666</v>
      </c>
      <c r="W8" s="62">
        <f>'Site B3 10022024'!AC37</f>
        <v>15</v>
      </c>
      <c r="X8" s="42">
        <f>'Site B3 10022024'!S37</f>
        <v>5</v>
      </c>
      <c r="Y8" s="42">
        <f>'Site B3 10022024'!I37</f>
        <v>1</v>
      </c>
      <c r="Z8" s="42">
        <f>'Site B3 10022024'!AM37</f>
        <v>0</v>
      </c>
      <c r="AA8" s="42">
        <f>'Site B3 10022024'!AW37</f>
        <v>0</v>
      </c>
      <c r="AB8" s="42">
        <f>'Site B3 10022024'!BQ37</f>
        <v>3</v>
      </c>
      <c r="AC8" s="42">
        <f>'Site B3 10022024'!BG37</f>
        <v>193</v>
      </c>
      <c r="AD8" s="42">
        <f>'Site B3 10022024'!CA37</f>
        <v>0</v>
      </c>
      <c r="AE8" s="42">
        <f>'Site B3 10022024'!CU37</f>
        <v>0</v>
      </c>
      <c r="AF8" s="42">
        <f>'Site B3 10022024'!CK37</f>
        <v>3</v>
      </c>
      <c r="AG8" s="42">
        <f>'Site B3 10022024'!DE37</f>
        <v>5</v>
      </c>
      <c r="AH8" s="42">
        <f>'Site B3 10022024'!DO37</f>
        <v>0</v>
      </c>
      <c r="AI8" s="42">
        <f>'Site B3 10022024'!ES37</f>
        <v>0</v>
      </c>
      <c r="AJ8" s="42">
        <f>'Site B3 10022024'!EI37</f>
        <v>178</v>
      </c>
      <c r="AK8" s="42">
        <f>'Site B3 10022024'!DY37</f>
        <v>2</v>
      </c>
      <c r="AL8" s="63">
        <f>'Site B3 10022024'!FC37</f>
        <v>1</v>
      </c>
      <c r="AM8" s="12">
        <f t="shared" si="0"/>
        <v>406</v>
      </c>
      <c r="AN8" s="48"/>
      <c r="AO8" s="48"/>
      <c r="AP8" s="48"/>
      <c r="AQ8" s="30"/>
    </row>
    <row r="9" spans="1:43" x14ac:dyDescent="0.25">
      <c r="A9" s="27"/>
      <c r="H9" s="18"/>
      <c r="I9" s="18"/>
      <c r="J9" s="58"/>
      <c r="P9" s="37"/>
      <c r="Q9" s="37"/>
      <c r="R9" s="37"/>
      <c r="T9" s="30"/>
      <c r="U9" s="27"/>
      <c r="V9" s="22">
        <v>0.20833333333333334</v>
      </c>
      <c r="W9" s="62">
        <f>'Site B3 10022024'!AC42</f>
        <v>21</v>
      </c>
      <c r="X9" s="42">
        <f>'Site B3 10022024'!S42</f>
        <v>4</v>
      </c>
      <c r="Y9" s="42">
        <f>'Site B3 10022024'!I42</f>
        <v>3</v>
      </c>
      <c r="Z9" s="42">
        <f>'Site B3 10022024'!AM42</f>
        <v>0</v>
      </c>
      <c r="AA9" s="42">
        <f>'Site B3 10022024'!AW42</f>
        <v>0</v>
      </c>
      <c r="AB9" s="42">
        <f>'Site B3 10022024'!BQ42</f>
        <v>7</v>
      </c>
      <c r="AC9" s="42">
        <f>'Site B3 10022024'!BG42</f>
        <v>212</v>
      </c>
      <c r="AD9" s="42">
        <f>'Site B3 10022024'!CA42</f>
        <v>0</v>
      </c>
      <c r="AE9" s="42">
        <f>'Site B3 10022024'!CU42</f>
        <v>0</v>
      </c>
      <c r="AF9" s="42">
        <f>'Site B3 10022024'!CK42</f>
        <v>2</v>
      </c>
      <c r="AG9" s="42">
        <f>'Site B3 10022024'!DE42</f>
        <v>5</v>
      </c>
      <c r="AH9" s="42">
        <f>'Site B3 10022024'!DO42</f>
        <v>0</v>
      </c>
      <c r="AI9" s="42">
        <f>'Site B3 10022024'!ES42</f>
        <v>0</v>
      </c>
      <c r="AJ9" s="42">
        <f>'Site B3 10022024'!EI42</f>
        <v>264</v>
      </c>
      <c r="AK9" s="42">
        <f>'Site B3 10022024'!DY42</f>
        <v>5</v>
      </c>
      <c r="AL9" s="63">
        <f>'Site B3 10022024'!FC42</f>
        <v>3</v>
      </c>
      <c r="AM9" s="12">
        <f t="shared" si="0"/>
        <v>526</v>
      </c>
      <c r="AN9" s="48"/>
      <c r="AO9" s="48"/>
      <c r="AP9" s="48"/>
      <c r="AQ9" s="30"/>
    </row>
    <row r="10" spans="1:43" x14ac:dyDescent="0.25">
      <c r="A10" s="27"/>
      <c r="D10" s="38" t="s">
        <v>76</v>
      </c>
      <c r="E10" s="39" t="s">
        <v>27</v>
      </c>
      <c r="F10" s="39" t="s">
        <v>28</v>
      </c>
      <c r="G10" s="39" t="s">
        <v>29</v>
      </c>
      <c r="H10" s="39" t="s">
        <v>36</v>
      </c>
      <c r="I10" s="18"/>
      <c r="J10" s="58"/>
      <c r="K10" s="38" t="s">
        <v>76</v>
      </c>
      <c r="L10" s="39" t="s">
        <v>26</v>
      </c>
      <c r="M10" s="39" t="s">
        <v>25</v>
      </c>
      <c r="N10" s="39" t="s">
        <v>24</v>
      </c>
      <c r="O10" s="39" t="s">
        <v>23</v>
      </c>
      <c r="P10" s="37"/>
      <c r="Q10" s="37"/>
      <c r="R10" s="37"/>
      <c r="T10" s="30"/>
      <c r="U10" s="27"/>
      <c r="V10" s="22">
        <v>0.25</v>
      </c>
      <c r="W10" s="62">
        <f>'Site B3 10022024'!AC47</f>
        <v>30</v>
      </c>
      <c r="X10" s="42">
        <f>'Site B3 10022024'!S47</f>
        <v>7</v>
      </c>
      <c r="Y10" s="42">
        <f>'Site B3 10022024'!I47</f>
        <v>10</v>
      </c>
      <c r="Z10" s="42">
        <f>'Site B3 10022024'!AM47</f>
        <v>0</v>
      </c>
      <c r="AA10" s="42">
        <f>'Site B3 10022024'!AW47</f>
        <v>1</v>
      </c>
      <c r="AB10" s="42">
        <f>'Site B3 10022024'!BQ47</f>
        <v>5</v>
      </c>
      <c r="AC10" s="42">
        <f>'Site B3 10022024'!BG47</f>
        <v>257</v>
      </c>
      <c r="AD10" s="42">
        <f>'Site B3 10022024'!CA47</f>
        <v>0</v>
      </c>
      <c r="AE10" s="42">
        <f>'Site B3 10022024'!CU47</f>
        <v>1</v>
      </c>
      <c r="AF10" s="42">
        <f>'Site B3 10022024'!CK47</f>
        <v>7</v>
      </c>
      <c r="AG10" s="42">
        <f>'Site B3 10022024'!DE47</f>
        <v>6</v>
      </c>
      <c r="AH10" s="42">
        <f>'Site B3 10022024'!DO47</f>
        <v>0</v>
      </c>
      <c r="AI10" s="42">
        <f>'Site B3 10022024'!ES47</f>
        <v>0</v>
      </c>
      <c r="AJ10" s="42">
        <f>'Site B3 10022024'!EI47</f>
        <v>402</v>
      </c>
      <c r="AK10" s="42">
        <f>'Site B3 10022024'!DY47</f>
        <v>13</v>
      </c>
      <c r="AL10" s="63">
        <f>'Site B3 10022024'!FC47</f>
        <v>10</v>
      </c>
      <c r="AM10" s="12">
        <f t="shared" si="0"/>
        <v>749</v>
      </c>
      <c r="AN10" s="48"/>
      <c r="AO10" s="48"/>
      <c r="AP10" s="48"/>
      <c r="AQ10" s="30"/>
    </row>
    <row r="11" spans="1:43" x14ac:dyDescent="0.25">
      <c r="A11" s="27"/>
      <c r="D11" s="40">
        <f>K11</f>
        <v>0.375</v>
      </c>
      <c r="E11" s="41">
        <f>VLOOKUP($K$11,$V$3:$AL$27,6,FALSE)</f>
        <v>3</v>
      </c>
      <c r="F11" s="41">
        <f>VLOOKUP($K$11,$V$3:$AL$27,8,FALSE)</f>
        <v>635</v>
      </c>
      <c r="G11" s="41">
        <f>VLOOKUP($K$11,$V$3:$AL$27,7,FALSE)</f>
        <v>9</v>
      </c>
      <c r="H11" s="41">
        <f>VLOOKUP($K$11,$V$3:$AL$27,9,FALSE)</f>
        <v>0</v>
      </c>
      <c r="I11" s="18"/>
      <c r="J11" s="58"/>
      <c r="K11" s="40">
        <f>P4</f>
        <v>0.375</v>
      </c>
      <c r="L11" s="41">
        <f>VLOOKUP($K$11,$V$3:$AL$27,5,FALSE)</f>
        <v>0</v>
      </c>
      <c r="M11" s="41">
        <f>VLOOKUP($K$11,$V$3:$AL$27,2,FALSE)</f>
        <v>100</v>
      </c>
      <c r="N11" s="41">
        <f>VLOOKUP($K$11,$V$3:$AL$27,3,FALSE)</f>
        <v>37</v>
      </c>
      <c r="O11" s="41">
        <f>VLOOKUP($K$11,$V$3:$AL$27,4,FALSE)</f>
        <v>53</v>
      </c>
      <c r="P11" s="37"/>
      <c r="Q11" s="37"/>
      <c r="R11" s="37"/>
      <c r="T11" s="30"/>
      <c r="U11" s="27"/>
      <c r="V11" s="22">
        <v>0.29166666666666669</v>
      </c>
      <c r="W11" s="62">
        <f>'Site B3 10022024'!AC52</f>
        <v>53</v>
      </c>
      <c r="X11" s="42">
        <f>'Site B3 10022024'!S52</f>
        <v>9</v>
      </c>
      <c r="Y11" s="42">
        <f>'Site B3 10022024'!I52</f>
        <v>11</v>
      </c>
      <c r="Z11" s="42">
        <f>'Site B3 10022024'!AM52</f>
        <v>0</v>
      </c>
      <c r="AA11" s="42">
        <f>'Site B3 10022024'!AW52</f>
        <v>2</v>
      </c>
      <c r="AB11" s="42">
        <f>'Site B3 10022024'!BQ52</f>
        <v>7</v>
      </c>
      <c r="AC11" s="42">
        <f>'Site B3 10022024'!BG52</f>
        <v>410</v>
      </c>
      <c r="AD11" s="42">
        <f>'Site B3 10022024'!CA52</f>
        <v>1</v>
      </c>
      <c r="AE11" s="42">
        <f>'Site B3 10022024'!CU52</f>
        <v>2</v>
      </c>
      <c r="AF11" s="42">
        <f>'Site B3 10022024'!CK52</f>
        <v>3</v>
      </c>
      <c r="AG11" s="42">
        <f>'Site B3 10022024'!DE52</f>
        <v>16</v>
      </c>
      <c r="AH11" s="42">
        <f>'Site B3 10022024'!DO52</f>
        <v>0</v>
      </c>
      <c r="AI11" s="42">
        <f>'Site B3 10022024'!ES52</f>
        <v>1</v>
      </c>
      <c r="AJ11" s="42">
        <f>'Site B3 10022024'!EI52</f>
        <v>593</v>
      </c>
      <c r="AK11" s="42">
        <f>'Site B3 10022024'!DY52</f>
        <v>27</v>
      </c>
      <c r="AL11" s="63">
        <f>'Site B3 10022024'!FC52</f>
        <v>4</v>
      </c>
      <c r="AM11" s="12">
        <f t="shared" si="0"/>
        <v>1139</v>
      </c>
      <c r="AN11" s="48"/>
      <c r="AO11" s="48"/>
      <c r="AP11" s="48"/>
      <c r="AQ11" s="30"/>
    </row>
    <row r="12" spans="1:43" x14ac:dyDescent="0.25">
      <c r="A12" s="27"/>
      <c r="D12" s="40">
        <f>K12</f>
        <v>0.79166666666666663</v>
      </c>
      <c r="E12" s="41">
        <f>VLOOKUP($K$12,$V$3:$AL$27,6,FALSE)</f>
        <v>3</v>
      </c>
      <c r="F12" s="41">
        <f>VLOOKUP($K$12,$V$3:$AL$27,8,FALSE)</f>
        <v>1007</v>
      </c>
      <c r="G12" s="41">
        <f>VLOOKUP($K$12,$V$3:$AL$27,7,FALSE)</f>
        <v>22</v>
      </c>
      <c r="H12" s="41">
        <f>VLOOKUP($K$12,$V$3:$AL$27,9,FALSE)</f>
        <v>0</v>
      </c>
      <c r="I12" s="18"/>
      <c r="J12" s="58"/>
      <c r="K12" s="40">
        <f>P6</f>
        <v>0.79166666666666663</v>
      </c>
      <c r="L12" s="41">
        <f>VLOOKUP($K$12,$V$3:$AL$27,5,FALSE)</f>
        <v>0</v>
      </c>
      <c r="M12" s="41">
        <f>VLOOKUP($K$12,$V$3:$AL$27,2,FALSE)</f>
        <v>121</v>
      </c>
      <c r="N12" s="41">
        <f>VLOOKUP($K$12,$V$3:$AL$27,3,FALSE)</f>
        <v>58</v>
      </c>
      <c r="O12" s="41">
        <f>VLOOKUP($K$12,$V$3:$AL$27,4,FALSE)</f>
        <v>35</v>
      </c>
      <c r="P12" s="37"/>
      <c r="Q12" s="37"/>
      <c r="R12" s="37"/>
      <c r="T12" s="30"/>
      <c r="U12" s="27"/>
      <c r="V12" s="22">
        <v>0.33333333333333331</v>
      </c>
      <c r="W12" s="62">
        <f>'Site B3 10022024'!AC57</f>
        <v>41</v>
      </c>
      <c r="X12" s="42">
        <f>'Site B3 10022024'!S57</f>
        <v>25</v>
      </c>
      <c r="Y12" s="42">
        <f>'Site B3 10022024'!I57</f>
        <v>33</v>
      </c>
      <c r="Z12" s="42">
        <f>'Site B3 10022024'!AM57</f>
        <v>0</v>
      </c>
      <c r="AA12" s="42">
        <f>'Site B3 10022024'!AW57</f>
        <v>5</v>
      </c>
      <c r="AB12" s="42">
        <f>'Site B3 10022024'!BQ57</f>
        <v>12</v>
      </c>
      <c r="AC12" s="42">
        <f>'Site B3 10022024'!BG57</f>
        <v>522</v>
      </c>
      <c r="AD12" s="42">
        <f>'Site B3 10022024'!CA57</f>
        <v>0</v>
      </c>
      <c r="AE12" s="42">
        <f>'Site B3 10022024'!CU57</f>
        <v>4</v>
      </c>
      <c r="AF12" s="42">
        <f>'Site B3 10022024'!CK57</f>
        <v>6</v>
      </c>
      <c r="AG12" s="42">
        <f>'Site B3 10022024'!DE57</f>
        <v>33</v>
      </c>
      <c r="AH12" s="42">
        <f>'Site B3 10022024'!DO57</f>
        <v>0</v>
      </c>
      <c r="AI12" s="42">
        <f>'Site B3 10022024'!ES57</f>
        <v>2</v>
      </c>
      <c r="AJ12" s="42">
        <f>'Site B3 10022024'!EI57</f>
        <v>669</v>
      </c>
      <c r="AK12" s="42">
        <f>'Site B3 10022024'!DY57</f>
        <v>30</v>
      </c>
      <c r="AL12" s="63">
        <f>'Site B3 10022024'!FC57</f>
        <v>3</v>
      </c>
      <c r="AM12" s="12">
        <f t="shared" si="0"/>
        <v>1385</v>
      </c>
      <c r="AN12" s="48"/>
      <c r="AO12" s="48"/>
      <c r="AP12" s="48"/>
      <c r="AQ12" s="30"/>
    </row>
    <row r="13" spans="1:43" x14ac:dyDescent="0.25">
      <c r="A13" s="27"/>
      <c r="H13" s="40"/>
      <c r="I13" s="18"/>
      <c r="J13" s="58"/>
      <c r="K13" s="18"/>
      <c r="L13" s="18"/>
      <c r="M13" s="18"/>
      <c r="N13" s="18"/>
      <c r="O13" s="18"/>
      <c r="P13" s="37"/>
      <c r="Q13" s="37"/>
      <c r="R13" s="37"/>
      <c r="T13" s="30"/>
      <c r="U13" s="27"/>
      <c r="V13" s="22">
        <v>0.375</v>
      </c>
      <c r="W13" s="62">
        <f>'Site B3 10022024'!AC62</f>
        <v>100</v>
      </c>
      <c r="X13" s="42">
        <f>'Site B3 10022024'!S62</f>
        <v>37</v>
      </c>
      <c r="Y13" s="42">
        <f>'Site B3 10022024'!I62</f>
        <v>53</v>
      </c>
      <c r="Z13" s="42">
        <f>'Site B3 10022024'!AM62</f>
        <v>0</v>
      </c>
      <c r="AA13" s="42">
        <f>'Site B3 10022024'!AW62</f>
        <v>3</v>
      </c>
      <c r="AB13" s="42">
        <f>'Site B3 10022024'!BQ62</f>
        <v>9</v>
      </c>
      <c r="AC13" s="42">
        <f>'Site B3 10022024'!BG62</f>
        <v>635</v>
      </c>
      <c r="AD13" s="42">
        <f>'Site B3 10022024'!CA62</f>
        <v>0</v>
      </c>
      <c r="AE13" s="42">
        <f>'Site B3 10022024'!CU62</f>
        <v>7</v>
      </c>
      <c r="AF13" s="42">
        <f>'Site B3 10022024'!CK62</f>
        <v>10</v>
      </c>
      <c r="AG13" s="42">
        <f>'Site B3 10022024'!DE62</f>
        <v>29</v>
      </c>
      <c r="AH13" s="42">
        <f>'Site B3 10022024'!DO62</f>
        <v>0</v>
      </c>
      <c r="AI13" s="42">
        <f>'Site B3 10022024'!ES62</f>
        <v>7</v>
      </c>
      <c r="AJ13" s="42">
        <f>'Site B3 10022024'!EI62</f>
        <v>659</v>
      </c>
      <c r="AK13" s="42">
        <f>'Site B3 10022024'!DY62</f>
        <v>54</v>
      </c>
      <c r="AL13" s="63">
        <f>'Site B3 10022024'!FC62</f>
        <v>9</v>
      </c>
      <c r="AM13" s="12">
        <f t="shared" si="0"/>
        <v>1612</v>
      </c>
      <c r="AN13" s="48"/>
      <c r="AO13" s="48"/>
      <c r="AP13" s="48"/>
      <c r="AQ13" s="30"/>
    </row>
    <row r="14" spans="1:43" x14ac:dyDescent="0.25">
      <c r="A14" s="27"/>
      <c r="D14" s="38" t="s">
        <v>75</v>
      </c>
      <c r="E14" s="39" t="s">
        <v>27</v>
      </c>
      <c r="F14" s="39" t="s">
        <v>28</v>
      </c>
      <c r="G14" s="39" t="s">
        <v>29</v>
      </c>
      <c r="H14" s="39" t="s">
        <v>36</v>
      </c>
      <c r="I14" s="18"/>
      <c r="J14" s="58"/>
      <c r="K14" s="38" t="s">
        <v>75</v>
      </c>
      <c r="L14" s="39" t="s">
        <v>26</v>
      </c>
      <c r="M14" s="39" t="s">
        <v>25</v>
      </c>
      <c r="N14" s="39" t="s">
        <v>24</v>
      </c>
      <c r="O14" s="39" t="s">
        <v>23</v>
      </c>
      <c r="P14" s="37"/>
      <c r="Q14" s="37"/>
      <c r="R14" s="37"/>
      <c r="T14" s="30"/>
      <c r="U14" s="27"/>
      <c r="V14" s="22">
        <v>0.41666666666666669</v>
      </c>
      <c r="W14" s="62">
        <f>'Site B3 10022024'!AC67</f>
        <v>108</v>
      </c>
      <c r="X14" s="42">
        <f>'Site B3 10022024'!S67</f>
        <v>41</v>
      </c>
      <c r="Y14" s="42">
        <f>'Site B3 10022024'!I67</f>
        <v>46</v>
      </c>
      <c r="Z14" s="42">
        <f>'Site B3 10022024'!AM67</f>
        <v>0</v>
      </c>
      <c r="AA14" s="42">
        <f>'Site B3 10022024'!AW67</f>
        <v>5</v>
      </c>
      <c r="AB14" s="42">
        <f>'Site B3 10022024'!BQ67</f>
        <v>14</v>
      </c>
      <c r="AC14" s="42">
        <f>'Site B3 10022024'!BG67</f>
        <v>700</v>
      </c>
      <c r="AD14" s="42">
        <f>'Site B3 10022024'!CA67</f>
        <v>0</v>
      </c>
      <c r="AE14" s="42">
        <f>'Site B3 10022024'!CU67</f>
        <v>9</v>
      </c>
      <c r="AF14" s="42">
        <f>'Site B3 10022024'!CK67</f>
        <v>8</v>
      </c>
      <c r="AG14" s="42">
        <f>'Site B3 10022024'!DE67</f>
        <v>31</v>
      </c>
      <c r="AH14" s="42">
        <f>'Site B3 10022024'!DO67</f>
        <v>0</v>
      </c>
      <c r="AI14" s="42">
        <f>'Site B3 10022024'!ES67</f>
        <v>6</v>
      </c>
      <c r="AJ14" s="42">
        <f>'Site B3 10022024'!EI67</f>
        <v>678</v>
      </c>
      <c r="AK14" s="42">
        <f>'Site B3 10022024'!DY67</f>
        <v>50</v>
      </c>
      <c r="AL14" s="63">
        <f>'Site B3 10022024'!FC67</f>
        <v>7</v>
      </c>
      <c r="AM14" s="12">
        <f t="shared" si="0"/>
        <v>1703</v>
      </c>
      <c r="AN14" s="48"/>
      <c r="AO14" s="48"/>
      <c r="AP14" s="48"/>
      <c r="AQ14" s="30"/>
    </row>
    <row r="15" spans="1:43" x14ac:dyDescent="0.25">
      <c r="A15" s="27"/>
      <c r="D15" s="40">
        <f>K15</f>
        <v>0.375</v>
      </c>
      <c r="E15" s="41">
        <f>VLOOKUP($K$11,$V$33:$AL$57,6,FALSE)</f>
        <v>2.2000000000000002</v>
      </c>
      <c r="F15" s="41">
        <f>VLOOKUP($K$11,$V$33:$AL$57,8,FALSE)</f>
        <v>653.4</v>
      </c>
      <c r="G15" s="41">
        <f>VLOOKUP($K$11,$V$33:$AL$57,7,FALSE)</f>
        <v>9</v>
      </c>
      <c r="H15" s="41">
        <f>VLOOKUP($K$11,$V$33:$AL$57,9,FALSE)</f>
        <v>0</v>
      </c>
      <c r="I15" s="18"/>
      <c r="J15" s="36"/>
      <c r="K15" s="40">
        <f>P4</f>
        <v>0.375</v>
      </c>
      <c r="L15" s="41">
        <f>VLOOKUP($K$11,$V$33:$AL$57,5,FALSE)</f>
        <v>0</v>
      </c>
      <c r="M15" s="41">
        <f>VLOOKUP($K$11,$V$33:$AL$57,2,FALSE)</f>
        <v>96</v>
      </c>
      <c r="N15" s="41">
        <f>VLOOKUP($K$11,$V$33:$AL$57,3,FALSE)</f>
        <v>35.299999999999997</v>
      </c>
      <c r="O15" s="41">
        <f>VLOOKUP($K$11,$V$33:$AL$57,4,FALSE)</f>
        <v>48.6</v>
      </c>
      <c r="P15" s="64"/>
      <c r="Q15" s="37"/>
      <c r="R15" s="37"/>
      <c r="T15" s="30"/>
      <c r="U15" s="27"/>
      <c r="V15" s="22">
        <v>0.45833333333333331</v>
      </c>
      <c r="W15" s="62">
        <f>'Site B3 10022024'!AC72</f>
        <v>119</v>
      </c>
      <c r="X15" s="42">
        <f>'Site B3 10022024'!S72</f>
        <v>64</v>
      </c>
      <c r="Y15" s="42">
        <f>'Site B3 10022024'!I72</f>
        <v>50</v>
      </c>
      <c r="Z15" s="42">
        <f>'Site B3 10022024'!AM72</f>
        <v>0</v>
      </c>
      <c r="AA15" s="42">
        <f>'Site B3 10022024'!AW72</f>
        <v>3</v>
      </c>
      <c r="AB15" s="42">
        <f>'Site B3 10022024'!BQ72</f>
        <v>12</v>
      </c>
      <c r="AC15" s="42">
        <f>'Site B3 10022024'!BG72</f>
        <v>764</v>
      </c>
      <c r="AD15" s="42">
        <f>'Site B3 10022024'!CA72</f>
        <v>2</v>
      </c>
      <c r="AE15" s="42">
        <f>'Site B3 10022024'!CU72</f>
        <v>14</v>
      </c>
      <c r="AF15" s="42">
        <f>'Site B3 10022024'!CK72</f>
        <v>10</v>
      </c>
      <c r="AG15" s="42">
        <f>'Site B3 10022024'!DE72</f>
        <v>43</v>
      </c>
      <c r="AH15" s="42">
        <f>'Site B3 10022024'!DO72</f>
        <v>0</v>
      </c>
      <c r="AI15" s="42">
        <f>'Site B3 10022024'!ES72</f>
        <v>4</v>
      </c>
      <c r="AJ15" s="42">
        <f>'Site B3 10022024'!EI72</f>
        <v>681</v>
      </c>
      <c r="AK15" s="42">
        <f>'Site B3 10022024'!DY72</f>
        <v>70</v>
      </c>
      <c r="AL15" s="63">
        <f>'Site B3 10022024'!FC72</f>
        <v>7</v>
      </c>
      <c r="AM15" s="12">
        <f t="shared" si="0"/>
        <v>1843</v>
      </c>
      <c r="AN15" s="48"/>
      <c r="AO15" s="48"/>
      <c r="AP15" s="48"/>
      <c r="AQ15" s="30"/>
    </row>
    <row r="16" spans="1:43" x14ac:dyDescent="0.25">
      <c r="A16" s="27"/>
      <c r="D16" s="40">
        <f>K16</f>
        <v>0.79166666666666663</v>
      </c>
      <c r="E16" s="41">
        <f>VLOOKUP($K$12,$V$33:$AL$57,6,FALSE)</f>
        <v>2.7</v>
      </c>
      <c r="F16" s="41">
        <f>VLOOKUP($K$12,$V$33:$AL$57,8,FALSE)</f>
        <v>980.3</v>
      </c>
      <c r="G16" s="41">
        <f>VLOOKUP($K$12,$V$33:$AL$57,7,FALSE)</f>
        <v>20.2</v>
      </c>
      <c r="H16" s="41">
        <f>VLOOKUP($K$12,$V$33:$AL$57,9,FALSE)</f>
        <v>0</v>
      </c>
      <c r="I16" s="18"/>
      <c r="J16" s="36"/>
      <c r="K16" s="40">
        <f>P6</f>
        <v>0.79166666666666663</v>
      </c>
      <c r="L16" s="41">
        <f>VLOOKUP($K$12,$V$33:$AL$57,5,FALSE)</f>
        <v>0</v>
      </c>
      <c r="M16" s="41">
        <f>VLOOKUP($K$12,$V$33:$AL$57,2,FALSE)</f>
        <v>109.2</v>
      </c>
      <c r="N16" s="41">
        <f>VLOOKUP($K$12,$V$33:$AL$57,3,FALSE)</f>
        <v>48.400000000000006</v>
      </c>
      <c r="O16" s="41">
        <f>VLOOKUP($K$12,$V$33:$AL$57,4,FALSE)</f>
        <v>28.2</v>
      </c>
      <c r="P16" s="37"/>
      <c r="Q16" s="37"/>
      <c r="R16" s="37"/>
      <c r="T16" s="30"/>
      <c r="U16" s="27"/>
      <c r="V16" s="22">
        <v>0.5</v>
      </c>
      <c r="W16" s="62">
        <f>'Site B3 10022024'!AC77</f>
        <v>143</v>
      </c>
      <c r="X16" s="42">
        <f>'Site B3 10022024'!S77</f>
        <v>75</v>
      </c>
      <c r="Y16" s="42">
        <f>'Site B3 10022024'!I77</f>
        <v>46</v>
      </c>
      <c r="Z16" s="42">
        <f>'Site B3 10022024'!AM77</f>
        <v>0</v>
      </c>
      <c r="AA16" s="42">
        <f>'Site B3 10022024'!AW77</f>
        <v>5</v>
      </c>
      <c r="AB16" s="42">
        <f>'Site B3 10022024'!BQ77</f>
        <v>16</v>
      </c>
      <c r="AC16" s="42">
        <f>'Site B3 10022024'!BG77</f>
        <v>877</v>
      </c>
      <c r="AD16" s="42">
        <f>'Site B3 10022024'!CA77</f>
        <v>0</v>
      </c>
      <c r="AE16" s="42">
        <f>'Site B3 10022024'!CU77</f>
        <v>10</v>
      </c>
      <c r="AF16" s="42">
        <f>'Site B3 10022024'!CK77</f>
        <v>18</v>
      </c>
      <c r="AG16" s="42">
        <f>'Site B3 10022024'!DE77</f>
        <v>24</v>
      </c>
      <c r="AH16" s="42">
        <f>'Site B3 10022024'!DO77</f>
        <v>0</v>
      </c>
      <c r="AI16" s="42">
        <f>'Site B3 10022024'!ES77</f>
        <v>1</v>
      </c>
      <c r="AJ16" s="42">
        <f>'Site B3 10022024'!EI77</f>
        <v>662</v>
      </c>
      <c r="AK16" s="42">
        <f>'Site B3 10022024'!DY77</f>
        <v>67</v>
      </c>
      <c r="AL16" s="63">
        <f>'Site B3 10022024'!FC77</f>
        <v>8</v>
      </c>
      <c r="AM16" s="12">
        <f t="shared" si="0"/>
        <v>1952</v>
      </c>
      <c r="AN16" s="48"/>
      <c r="AO16" s="48"/>
      <c r="AP16" s="48"/>
      <c r="AQ16" s="30"/>
    </row>
    <row r="17" spans="1:43" x14ac:dyDescent="0.25">
      <c r="A17" s="27"/>
      <c r="F17" s="40"/>
      <c r="G17" s="42"/>
      <c r="I17" s="18"/>
      <c r="J17" s="36"/>
      <c r="K17" s="18"/>
      <c r="L17" s="18"/>
      <c r="M17" s="18"/>
      <c r="N17" s="18"/>
      <c r="P17" s="64"/>
      <c r="Q17" s="37"/>
      <c r="R17" s="37"/>
      <c r="T17" s="30"/>
      <c r="U17" s="27"/>
      <c r="V17" s="22">
        <v>0.54166666666666663</v>
      </c>
      <c r="W17" s="62">
        <f>'Site B3 10022024'!AC82</f>
        <v>155</v>
      </c>
      <c r="X17" s="42">
        <f>'Site B3 10022024'!S82</f>
        <v>78</v>
      </c>
      <c r="Y17" s="42">
        <f>'Site B3 10022024'!I82</f>
        <v>65</v>
      </c>
      <c r="Z17" s="42">
        <f>'Site B3 10022024'!AM82</f>
        <v>0</v>
      </c>
      <c r="AA17" s="42">
        <f>'Site B3 10022024'!AW82</f>
        <v>6</v>
      </c>
      <c r="AB17" s="42">
        <f>'Site B3 10022024'!BQ82</f>
        <v>11</v>
      </c>
      <c r="AC17" s="42">
        <f>'Site B3 10022024'!BG82</f>
        <v>952</v>
      </c>
      <c r="AD17" s="42">
        <f>'Site B3 10022024'!CA82</f>
        <v>0</v>
      </c>
      <c r="AE17" s="42">
        <f>'Site B3 10022024'!CU82</f>
        <v>11</v>
      </c>
      <c r="AF17" s="42">
        <f>'Site B3 10022024'!CK82</f>
        <v>11</v>
      </c>
      <c r="AG17" s="42">
        <f>'Site B3 10022024'!DE82</f>
        <v>44</v>
      </c>
      <c r="AH17" s="42">
        <f>'Site B3 10022024'!DO82</f>
        <v>0</v>
      </c>
      <c r="AI17" s="42">
        <f>'Site B3 10022024'!ES82</f>
        <v>3</v>
      </c>
      <c r="AJ17" s="42">
        <f>'Site B3 10022024'!EI82</f>
        <v>721</v>
      </c>
      <c r="AK17" s="42">
        <f>'Site B3 10022024'!DY82</f>
        <v>79</v>
      </c>
      <c r="AL17" s="63">
        <f>'Site B3 10022024'!FC82</f>
        <v>9</v>
      </c>
      <c r="AM17" s="12">
        <f t="shared" si="0"/>
        <v>2145</v>
      </c>
      <c r="AN17" s="48"/>
      <c r="AO17" s="48"/>
      <c r="AP17" s="48"/>
      <c r="AQ17" s="30"/>
    </row>
    <row r="18" spans="1:43" x14ac:dyDescent="0.25">
      <c r="A18" s="27"/>
      <c r="F18" s="40"/>
      <c r="G18" s="42"/>
      <c r="I18" s="18"/>
      <c r="J18" s="36"/>
      <c r="K18" s="18"/>
      <c r="L18" s="18"/>
      <c r="M18" s="18"/>
      <c r="N18" s="18"/>
      <c r="P18" s="37"/>
      <c r="Q18" s="37"/>
      <c r="R18" s="37"/>
      <c r="T18" s="30"/>
      <c r="U18" s="27"/>
      <c r="V18" s="22">
        <v>0.58333333333333337</v>
      </c>
      <c r="W18" s="62">
        <f>'Site B3 10022024'!AC87</f>
        <v>118</v>
      </c>
      <c r="X18" s="42">
        <f>'Site B3 10022024'!S87</f>
        <v>61</v>
      </c>
      <c r="Y18" s="42">
        <f>'Site B3 10022024'!I87</f>
        <v>52</v>
      </c>
      <c r="Z18" s="42">
        <f>'Site B3 10022024'!AM87</f>
        <v>0</v>
      </c>
      <c r="AA18" s="42">
        <f>'Site B3 10022024'!AW87</f>
        <v>7</v>
      </c>
      <c r="AB18" s="42">
        <f>'Site B3 10022024'!BQ87</f>
        <v>12</v>
      </c>
      <c r="AC18" s="42">
        <f>'Site B3 10022024'!BG87</f>
        <v>988</v>
      </c>
      <c r="AD18" s="42">
        <f>'Site B3 10022024'!CA87</f>
        <v>0</v>
      </c>
      <c r="AE18" s="42">
        <f>'Site B3 10022024'!CU87</f>
        <v>6</v>
      </c>
      <c r="AF18" s="42">
        <f>'Site B3 10022024'!CK87</f>
        <v>13</v>
      </c>
      <c r="AG18" s="42">
        <f>'Site B3 10022024'!DE87</f>
        <v>28</v>
      </c>
      <c r="AH18" s="42">
        <f>'Site B3 10022024'!DO87</f>
        <v>0</v>
      </c>
      <c r="AI18" s="42">
        <f>'Site B3 10022024'!ES87</f>
        <v>2</v>
      </c>
      <c r="AJ18" s="42">
        <f>'Site B3 10022024'!EI87</f>
        <v>663</v>
      </c>
      <c r="AK18" s="42">
        <f>'Site B3 10022024'!DY87</f>
        <v>102</v>
      </c>
      <c r="AL18" s="63">
        <f>'Site B3 10022024'!FC87</f>
        <v>11</v>
      </c>
      <c r="AM18" s="12">
        <f t="shared" si="0"/>
        <v>2063</v>
      </c>
      <c r="AN18" s="48"/>
      <c r="AO18" s="48"/>
      <c r="AP18" s="48"/>
      <c r="AQ18" s="30"/>
    </row>
    <row r="19" spans="1:43" x14ac:dyDescent="0.25">
      <c r="A19" s="27"/>
      <c r="F19" s="40"/>
      <c r="G19" s="42"/>
      <c r="I19" s="18"/>
      <c r="J19" s="36"/>
      <c r="K19" s="18"/>
      <c r="L19" s="18"/>
      <c r="M19" s="18"/>
      <c r="N19" s="18"/>
      <c r="P19" s="37"/>
      <c r="Q19" s="37"/>
      <c r="R19" s="37"/>
      <c r="T19" s="30"/>
      <c r="U19" s="27"/>
      <c r="V19" s="22">
        <v>0.625</v>
      </c>
      <c r="W19" s="62">
        <f>'Site B3 10022024'!AC92</f>
        <v>109</v>
      </c>
      <c r="X19" s="42">
        <f>'Site B3 10022024'!S92</f>
        <v>62</v>
      </c>
      <c r="Y19" s="42">
        <f>'Site B3 10022024'!I92</f>
        <v>38</v>
      </c>
      <c r="Z19" s="42">
        <f>'Site B3 10022024'!AM92</f>
        <v>0</v>
      </c>
      <c r="AA19" s="42">
        <f>'Site B3 10022024'!AW92</f>
        <v>7</v>
      </c>
      <c r="AB19" s="42">
        <f>'Site B3 10022024'!BQ92</f>
        <v>18</v>
      </c>
      <c r="AC19" s="42">
        <f>'Site B3 10022024'!BG92</f>
        <v>933</v>
      </c>
      <c r="AD19" s="42">
        <f>'Site B3 10022024'!CA92</f>
        <v>0</v>
      </c>
      <c r="AE19" s="42">
        <f>'Site B3 10022024'!CU92</f>
        <v>5</v>
      </c>
      <c r="AF19" s="42">
        <f>'Site B3 10022024'!CK92</f>
        <v>12</v>
      </c>
      <c r="AG19" s="42">
        <f>'Site B3 10022024'!DE92</f>
        <v>46</v>
      </c>
      <c r="AH19" s="42">
        <f>'Site B3 10022024'!DO92</f>
        <v>0</v>
      </c>
      <c r="AI19" s="42">
        <f>'Site B3 10022024'!ES92</f>
        <v>0</v>
      </c>
      <c r="AJ19" s="42">
        <f>'Site B3 10022024'!EI92</f>
        <v>657</v>
      </c>
      <c r="AK19" s="42">
        <f>'Site B3 10022024'!DY92</f>
        <v>69</v>
      </c>
      <c r="AL19" s="63">
        <f>'Site B3 10022024'!FC92</f>
        <v>12</v>
      </c>
      <c r="AM19" s="12">
        <f t="shared" si="0"/>
        <v>1968</v>
      </c>
      <c r="AN19" s="48"/>
      <c r="AO19" s="48"/>
      <c r="AP19" s="48"/>
      <c r="AQ19" s="30"/>
    </row>
    <row r="20" spans="1:43" x14ac:dyDescent="0.25">
      <c r="A20" s="27"/>
      <c r="F20" s="40"/>
      <c r="G20" s="42"/>
      <c r="I20" s="18"/>
      <c r="J20" s="36"/>
      <c r="K20" s="18"/>
      <c r="L20" s="18"/>
      <c r="M20" s="18"/>
      <c r="N20" s="18"/>
      <c r="P20" s="37"/>
      <c r="Q20" s="37"/>
      <c r="R20" s="37"/>
      <c r="T20" s="30"/>
      <c r="U20" s="27"/>
      <c r="V20" s="22">
        <v>0.66666666666666663</v>
      </c>
      <c r="W20" s="62">
        <f>'Site B3 10022024'!AC97</f>
        <v>118</v>
      </c>
      <c r="X20" s="42">
        <f>'Site B3 10022024'!S97</f>
        <v>67</v>
      </c>
      <c r="Y20" s="42">
        <f>'Site B3 10022024'!I97</f>
        <v>49</v>
      </c>
      <c r="Z20" s="42">
        <f>'Site B3 10022024'!AM97</f>
        <v>0</v>
      </c>
      <c r="AA20" s="42">
        <f>'Site B3 10022024'!AW97</f>
        <v>7</v>
      </c>
      <c r="AB20" s="42">
        <f>'Site B3 10022024'!BQ97</f>
        <v>17</v>
      </c>
      <c r="AC20" s="42">
        <f>'Site B3 10022024'!BG97</f>
        <v>973</v>
      </c>
      <c r="AD20" s="42">
        <f>'Site B3 10022024'!CA97</f>
        <v>0</v>
      </c>
      <c r="AE20" s="42">
        <f>'Site B3 10022024'!CU97</f>
        <v>11</v>
      </c>
      <c r="AF20" s="42">
        <f>'Site B3 10022024'!CK97</f>
        <v>11</v>
      </c>
      <c r="AG20" s="42">
        <f>'Site B3 10022024'!DE97</f>
        <v>48</v>
      </c>
      <c r="AH20" s="42">
        <f>'Site B3 10022024'!DO97</f>
        <v>0</v>
      </c>
      <c r="AI20" s="42">
        <f>'Site B3 10022024'!ES97</f>
        <v>4</v>
      </c>
      <c r="AJ20" s="42">
        <f>'Site B3 10022024'!EI97</f>
        <v>676</v>
      </c>
      <c r="AK20" s="42">
        <f>'Site B3 10022024'!DY97</f>
        <v>55</v>
      </c>
      <c r="AL20" s="63">
        <f>'Site B3 10022024'!FC97</f>
        <v>6</v>
      </c>
      <c r="AM20" s="12">
        <f t="shared" si="0"/>
        <v>2042</v>
      </c>
      <c r="AN20" s="48"/>
      <c r="AO20" s="48"/>
      <c r="AP20" s="48"/>
      <c r="AQ20" s="30"/>
    </row>
    <row r="21" spans="1:43" x14ac:dyDescent="0.25">
      <c r="A21" s="27"/>
      <c r="F21" s="40"/>
      <c r="G21" s="42"/>
      <c r="I21" s="18"/>
      <c r="J21" s="36"/>
      <c r="K21" s="18"/>
      <c r="L21" s="18"/>
      <c r="M21" s="18"/>
      <c r="N21" s="18"/>
      <c r="P21" s="37"/>
      <c r="Q21" s="37"/>
      <c r="R21" s="37"/>
      <c r="T21" s="30"/>
      <c r="U21" s="27"/>
      <c r="V21" s="22">
        <v>0.70833333333333337</v>
      </c>
      <c r="W21" s="62">
        <f>'Site B3 10022024'!AC102</f>
        <v>130</v>
      </c>
      <c r="X21" s="42">
        <f>'Site B3 10022024'!S102</f>
        <v>63</v>
      </c>
      <c r="Y21" s="42">
        <f>'Site B3 10022024'!I102</f>
        <v>55</v>
      </c>
      <c r="Z21" s="42">
        <f>'Site B3 10022024'!AM102</f>
        <v>0</v>
      </c>
      <c r="AA21" s="42">
        <f>'Site B3 10022024'!AW102</f>
        <v>6</v>
      </c>
      <c r="AB21" s="42">
        <f>'Site B3 10022024'!BQ102</f>
        <v>12</v>
      </c>
      <c r="AC21" s="42">
        <f>'Site B3 10022024'!BG102</f>
        <v>990</v>
      </c>
      <c r="AD21" s="42">
        <f>'Site B3 10022024'!CA102</f>
        <v>0</v>
      </c>
      <c r="AE21" s="42">
        <f>'Site B3 10022024'!CU102</f>
        <v>10</v>
      </c>
      <c r="AF21" s="42">
        <f>'Site B3 10022024'!CK102</f>
        <v>12</v>
      </c>
      <c r="AG21" s="42">
        <f>'Site B3 10022024'!DE102</f>
        <v>31</v>
      </c>
      <c r="AH21" s="42">
        <f>'Site B3 10022024'!DO102</f>
        <v>0</v>
      </c>
      <c r="AI21" s="42">
        <f>'Site B3 10022024'!ES102</f>
        <v>4</v>
      </c>
      <c r="AJ21" s="42">
        <f>'Site B3 10022024'!EI102</f>
        <v>675</v>
      </c>
      <c r="AK21" s="42">
        <f>'Site B3 10022024'!DY102</f>
        <v>56</v>
      </c>
      <c r="AL21" s="63">
        <f>'Site B3 10022024'!FC102</f>
        <v>6</v>
      </c>
      <c r="AM21" s="12">
        <f t="shared" si="0"/>
        <v>2050</v>
      </c>
      <c r="AN21" s="48"/>
      <c r="AO21" s="48"/>
      <c r="AP21" s="48"/>
      <c r="AQ21" s="30"/>
    </row>
    <row r="22" spans="1:43" ht="13" thickBot="1" x14ac:dyDescent="0.3">
      <c r="A22" s="27"/>
      <c r="D22" s="17" t="s">
        <v>49</v>
      </c>
      <c r="E22" s="45"/>
      <c r="F22" s="65"/>
      <c r="G22" s="66"/>
      <c r="H22" s="45"/>
      <c r="I22" s="46"/>
      <c r="J22" s="67"/>
      <c r="K22" s="46"/>
      <c r="L22" s="46"/>
      <c r="M22" s="46"/>
      <c r="N22" s="46"/>
      <c r="O22" s="18" t="s">
        <v>51</v>
      </c>
      <c r="P22" s="37"/>
      <c r="Q22" s="37"/>
      <c r="R22" s="37"/>
      <c r="T22" s="30"/>
      <c r="U22" s="27"/>
      <c r="V22" s="22">
        <v>0.75</v>
      </c>
      <c r="W22" s="62">
        <f>'Site B3 10022024'!AC107</f>
        <v>132</v>
      </c>
      <c r="X22" s="42">
        <f>'Site B3 10022024'!S107</f>
        <v>61</v>
      </c>
      <c r="Y22" s="42">
        <f>'Site B3 10022024'!I107</f>
        <v>59</v>
      </c>
      <c r="Z22" s="42">
        <f>'Site B3 10022024'!AM107</f>
        <v>0</v>
      </c>
      <c r="AA22" s="42">
        <f>'Site B3 10022024'!AW107</f>
        <v>5</v>
      </c>
      <c r="AB22" s="42">
        <f>'Site B3 10022024'!BQ107</f>
        <v>14</v>
      </c>
      <c r="AC22" s="42">
        <f>'Site B3 10022024'!BG107</f>
        <v>994</v>
      </c>
      <c r="AD22" s="42">
        <f>'Site B3 10022024'!CA107</f>
        <v>0</v>
      </c>
      <c r="AE22" s="42">
        <f>'Site B3 10022024'!CU107</f>
        <v>9</v>
      </c>
      <c r="AF22" s="42">
        <f>'Site B3 10022024'!CK107</f>
        <v>12</v>
      </c>
      <c r="AG22" s="42">
        <f>'Site B3 10022024'!DE107</f>
        <v>41</v>
      </c>
      <c r="AH22" s="42">
        <f>'Site B3 10022024'!DO107</f>
        <v>0</v>
      </c>
      <c r="AI22" s="42">
        <f>'Site B3 10022024'!ES107</f>
        <v>1</v>
      </c>
      <c r="AJ22" s="42">
        <f>'Site B3 10022024'!EI107</f>
        <v>675</v>
      </c>
      <c r="AK22" s="42">
        <f>'Site B3 10022024'!DY107</f>
        <v>61</v>
      </c>
      <c r="AL22" s="63">
        <f>'Site B3 10022024'!FC107</f>
        <v>9</v>
      </c>
      <c r="AM22" s="12">
        <f t="shared" si="0"/>
        <v>2073</v>
      </c>
      <c r="AN22" s="48"/>
      <c r="AO22" s="48"/>
      <c r="AP22" s="48"/>
      <c r="AQ22" s="30"/>
    </row>
    <row r="23" spans="1:43" ht="13" thickTop="1" x14ac:dyDescent="0.25">
      <c r="A23" s="27"/>
      <c r="F23" s="40"/>
      <c r="G23" s="42"/>
      <c r="I23" s="18"/>
      <c r="J23" s="36"/>
      <c r="K23" s="18"/>
      <c r="L23" s="18"/>
      <c r="M23" s="18"/>
      <c r="N23" s="18"/>
      <c r="P23" s="37"/>
      <c r="Q23" s="37"/>
      <c r="R23" s="37"/>
      <c r="T23" s="30"/>
      <c r="U23" s="27"/>
      <c r="V23" s="22">
        <v>0.79166666666666663</v>
      </c>
      <c r="W23" s="62">
        <f>'Site B3 10022024'!AC112</f>
        <v>121</v>
      </c>
      <c r="X23" s="42">
        <f>'Site B3 10022024'!S112</f>
        <v>58</v>
      </c>
      <c r="Y23" s="42">
        <f>'Site B3 10022024'!I112</f>
        <v>35</v>
      </c>
      <c r="Z23" s="42">
        <f>'Site B3 10022024'!AM112</f>
        <v>0</v>
      </c>
      <c r="AA23" s="42">
        <f>'Site B3 10022024'!AW112</f>
        <v>3</v>
      </c>
      <c r="AB23" s="42">
        <f>'Site B3 10022024'!BQ112</f>
        <v>22</v>
      </c>
      <c r="AC23" s="42">
        <f>'Site B3 10022024'!BG112</f>
        <v>1007</v>
      </c>
      <c r="AD23" s="42">
        <f>'Site B3 10022024'!CA112</f>
        <v>0</v>
      </c>
      <c r="AE23" s="42">
        <f>'Site B3 10022024'!CU112</f>
        <v>5</v>
      </c>
      <c r="AF23" s="42">
        <f>'Site B3 10022024'!CK112</f>
        <v>10</v>
      </c>
      <c r="AG23" s="42">
        <f>'Site B3 10022024'!DE112</f>
        <v>28</v>
      </c>
      <c r="AH23" s="42">
        <f>'Site B3 10022024'!DO112</f>
        <v>0</v>
      </c>
      <c r="AI23" s="42">
        <f>'Site B3 10022024'!ES112</f>
        <v>1</v>
      </c>
      <c r="AJ23" s="42">
        <f>'Site B3 10022024'!EI112</f>
        <v>701</v>
      </c>
      <c r="AK23" s="42">
        <f>'Site B3 10022024'!DY112</f>
        <v>79</v>
      </c>
      <c r="AL23" s="63">
        <f>'Site B3 10022024'!FC112</f>
        <v>6</v>
      </c>
      <c r="AM23" s="12">
        <f t="shared" si="0"/>
        <v>2076</v>
      </c>
      <c r="AN23" s="48"/>
      <c r="AO23" s="48"/>
      <c r="AP23" s="48"/>
      <c r="AQ23" s="30"/>
    </row>
    <row r="24" spans="1:43" x14ac:dyDescent="0.25">
      <c r="A24" s="27"/>
      <c r="F24" s="40"/>
      <c r="G24" s="42"/>
      <c r="I24" s="18"/>
      <c r="J24" s="36"/>
      <c r="K24" s="18"/>
      <c r="L24" s="18"/>
      <c r="M24" s="18"/>
      <c r="N24" s="18"/>
      <c r="P24" s="37"/>
      <c r="Q24" s="37"/>
      <c r="R24" s="37"/>
      <c r="T24" s="30"/>
      <c r="U24" s="27"/>
      <c r="V24" s="22">
        <v>0.83333333333333337</v>
      </c>
      <c r="W24" s="62">
        <f>'Site B3 10022024'!AC117</f>
        <v>105</v>
      </c>
      <c r="X24" s="42">
        <f>'Site B3 10022024'!S117</f>
        <v>57</v>
      </c>
      <c r="Y24" s="42">
        <f>'Site B3 10022024'!I117</f>
        <v>47</v>
      </c>
      <c r="Z24" s="42">
        <f>'Site B3 10022024'!AM117</f>
        <v>0</v>
      </c>
      <c r="AA24" s="42">
        <f>'Site B3 10022024'!AW117</f>
        <v>6</v>
      </c>
      <c r="AB24" s="42">
        <f>'Site B3 10022024'!BQ117</f>
        <v>9</v>
      </c>
      <c r="AC24" s="42">
        <f>'Site B3 10022024'!BG117</f>
        <v>881</v>
      </c>
      <c r="AD24" s="42">
        <f>'Site B3 10022024'!CA117</f>
        <v>0</v>
      </c>
      <c r="AE24" s="42">
        <f>'Site B3 10022024'!CU117</f>
        <v>2</v>
      </c>
      <c r="AF24" s="42">
        <f>'Site B3 10022024'!CK117</f>
        <v>10</v>
      </c>
      <c r="AG24" s="42">
        <f>'Site B3 10022024'!DE117</f>
        <v>25</v>
      </c>
      <c r="AH24" s="42">
        <f>'Site B3 10022024'!DO117</f>
        <v>0</v>
      </c>
      <c r="AI24" s="42">
        <f>'Site B3 10022024'!ES117</f>
        <v>3</v>
      </c>
      <c r="AJ24" s="42">
        <f>'Site B3 10022024'!EI117</f>
        <v>523</v>
      </c>
      <c r="AK24" s="42">
        <f>'Site B3 10022024'!DY117</f>
        <v>56</v>
      </c>
      <c r="AL24" s="63">
        <f>'Site B3 10022024'!FC117</f>
        <v>9</v>
      </c>
      <c r="AM24" s="12">
        <f t="shared" si="0"/>
        <v>1733</v>
      </c>
      <c r="AN24" s="48"/>
      <c r="AO24" s="48"/>
      <c r="AP24" s="48"/>
      <c r="AQ24" s="30"/>
    </row>
    <row r="25" spans="1:43" x14ac:dyDescent="0.25">
      <c r="A25" s="27"/>
      <c r="I25" s="18"/>
      <c r="J25" s="36"/>
      <c r="K25" s="18"/>
      <c r="L25" s="18"/>
      <c r="M25" s="18"/>
      <c r="N25" s="18"/>
      <c r="P25" s="37"/>
      <c r="Q25" s="37"/>
      <c r="R25" s="37"/>
      <c r="T25" s="30"/>
      <c r="U25" s="27"/>
      <c r="V25" s="22">
        <v>0.875</v>
      </c>
      <c r="W25" s="62">
        <f>'Site B3 10022024'!AC122</f>
        <v>90</v>
      </c>
      <c r="X25" s="42">
        <f>'Site B3 10022024'!S122</f>
        <v>40</v>
      </c>
      <c r="Y25" s="42">
        <f>'Site B3 10022024'!I122</f>
        <v>35</v>
      </c>
      <c r="Z25" s="42">
        <f>'Site B3 10022024'!AM122</f>
        <v>0</v>
      </c>
      <c r="AA25" s="42">
        <f>'Site B3 10022024'!AW122</f>
        <v>4</v>
      </c>
      <c r="AB25" s="42">
        <f>'Site B3 10022024'!BQ122</f>
        <v>17</v>
      </c>
      <c r="AC25" s="42">
        <f>'Site B3 10022024'!BG122</f>
        <v>815</v>
      </c>
      <c r="AD25" s="42">
        <f>'Site B3 10022024'!CA122</f>
        <v>0</v>
      </c>
      <c r="AE25" s="42">
        <f>'Site B3 10022024'!CU122</f>
        <v>4</v>
      </c>
      <c r="AF25" s="42">
        <f>'Site B3 10022024'!CK122</f>
        <v>10</v>
      </c>
      <c r="AG25" s="42">
        <f>'Site B3 10022024'!DE122</f>
        <v>23</v>
      </c>
      <c r="AH25" s="42">
        <f>'Site B3 10022024'!DO122</f>
        <v>0</v>
      </c>
      <c r="AI25" s="42">
        <f>'Site B3 10022024'!ES122</f>
        <v>1</v>
      </c>
      <c r="AJ25" s="42">
        <f>'Site B3 10022024'!EI122</f>
        <v>557</v>
      </c>
      <c r="AK25" s="42">
        <f>'Site B3 10022024'!DY122</f>
        <v>37</v>
      </c>
      <c r="AL25" s="63">
        <f>'Site B3 10022024'!FC122</f>
        <v>8</v>
      </c>
      <c r="AM25" s="12">
        <f t="shared" si="0"/>
        <v>1641</v>
      </c>
      <c r="AN25" s="48"/>
      <c r="AO25" s="48"/>
      <c r="AP25" s="48"/>
      <c r="AQ25" s="30"/>
    </row>
    <row r="26" spans="1:43" x14ac:dyDescent="0.25">
      <c r="A26" s="27"/>
      <c r="I26" s="18"/>
      <c r="J26" s="36"/>
      <c r="K26" s="18"/>
      <c r="L26" s="18"/>
      <c r="M26" s="18"/>
      <c r="N26" s="18"/>
      <c r="P26" s="37"/>
      <c r="Q26" s="37"/>
      <c r="R26" s="37"/>
      <c r="T26" s="30"/>
      <c r="U26" s="27"/>
      <c r="V26" s="22">
        <v>0.91666666666666663</v>
      </c>
      <c r="W26" s="62">
        <f>'Site B3 10022024'!AC127</f>
        <v>71</v>
      </c>
      <c r="X26" s="42">
        <f>'Site B3 10022024'!S127</f>
        <v>22</v>
      </c>
      <c r="Y26" s="42">
        <f>'Site B3 10022024'!I127</f>
        <v>47</v>
      </c>
      <c r="Z26" s="42">
        <f>'Site B3 10022024'!AM127</f>
        <v>0</v>
      </c>
      <c r="AA26" s="42">
        <f>'Site B3 10022024'!AW127</f>
        <v>5</v>
      </c>
      <c r="AB26" s="42">
        <f>'Site B3 10022024'!BQ127</f>
        <v>16</v>
      </c>
      <c r="AC26" s="42">
        <f>'Site B3 10022024'!BG127</f>
        <v>850</v>
      </c>
      <c r="AD26" s="42">
        <f>'Site B3 10022024'!CA127</f>
        <v>0</v>
      </c>
      <c r="AE26" s="42">
        <f>'Site B3 10022024'!CU127</f>
        <v>3</v>
      </c>
      <c r="AF26" s="42">
        <f>'Site B3 10022024'!CK127</f>
        <v>11</v>
      </c>
      <c r="AG26" s="42">
        <f>'Site B3 10022024'!DE127</f>
        <v>19</v>
      </c>
      <c r="AH26" s="42">
        <f>'Site B3 10022024'!DO127</f>
        <v>0</v>
      </c>
      <c r="AI26" s="42">
        <f>'Site B3 10022024'!ES127</f>
        <v>2</v>
      </c>
      <c r="AJ26" s="42">
        <f>'Site B3 10022024'!EI127</f>
        <v>537</v>
      </c>
      <c r="AK26" s="42">
        <f>'Site B3 10022024'!DY127</f>
        <v>27</v>
      </c>
      <c r="AL26" s="63">
        <f>'Site B3 10022024'!FC127</f>
        <v>10</v>
      </c>
      <c r="AM26" s="12">
        <f t="shared" si="0"/>
        <v>1620</v>
      </c>
      <c r="AN26" s="48"/>
      <c r="AO26" s="48"/>
      <c r="AP26" s="48"/>
      <c r="AQ26" s="30"/>
    </row>
    <row r="27" spans="1:43" ht="13" thickBot="1" x14ac:dyDescent="0.3">
      <c r="A27" s="27"/>
      <c r="D27" s="38" t="s">
        <v>76</v>
      </c>
      <c r="E27" s="39" t="s">
        <v>30</v>
      </c>
      <c r="F27" s="39" t="s">
        <v>31</v>
      </c>
      <c r="G27" s="39" t="s">
        <v>32</v>
      </c>
      <c r="H27" s="39" t="s">
        <v>37</v>
      </c>
      <c r="I27" s="18"/>
      <c r="J27" s="36"/>
      <c r="K27" s="38" t="s">
        <v>76</v>
      </c>
      <c r="L27" s="39" t="s">
        <v>38</v>
      </c>
      <c r="M27" s="39" t="s">
        <v>35</v>
      </c>
      <c r="N27" s="39" t="s">
        <v>34</v>
      </c>
      <c r="O27" s="39" t="s">
        <v>33</v>
      </c>
      <c r="P27" s="37"/>
      <c r="Q27" s="37"/>
      <c r="R27" s="37"/>
      <c r="T27" s="30"/>
      <c r="U27" s="27"/>
      <c r="V27" s="22">
        <v>0.95833333333333337</v>
      </c>
      <c r="W27" s="62">
        <f>'Site B3 10022024'!AC132</f>
        <v>60</v>
      </c>
      <c r="X27" s="42">
        <f>'Site B3 10022024'!S132</f>
        <v>29</v>
      </c>
      <c r="Y27" s="42">
        <f>'Site B3 10022024'!I132</f>
        <v>24</v>
      </c>
      <c r="Z27" s="42">
        <f>'Site B3 10022024'!AM132</f>
        <v>0</v>
      </c>
      <c r="AA27" s="42">
        <f>'Site B3 10022024'!AW132</f>
        <v>3</v>
      </c>
      <c r="AB27" s="42">
        <f>'Site B3 10022024'!BQ132</f>
        <v>13</v>
      </c>
      <c r="AC27" s="42">
        <f>'Site B3 10022024'!BG132</f>
        <v>789</v>
      </c>
      <c r="AD27" s="42">
        <f>'Site B3 10022024'!CA132</f>
        <v>0</v>
      </c>
      <c r="AE27" s="42">
        <f>'Site B3 10022024'!CU132</f>
        <v>3</v>
      </c>
      <c r="AF27" s="42">
        <f>'Site B3 10022024'!CK132</f>
        <v>7</v>
      </c>
      <c r="AG27" s="42">
        <f>'Site B3 10022024'!DE132</f>
        <v>14</v>
      </c>
      <c r="AH27" s="42">
        <f>'Site B3 10022024'!DO132</f>
        <v>0</v>
      </c>
      <c r="AI27" s="42">
        <f>'Site B3 10022024'!ES132</f>
        <v>1</v>
      </c>
      <c r="AJ27" s="42">
        <f>'Site B3 10022024'!EI132</f>
        <v>491</v>
      </c>
      <c r="AK27" s="42">
        <f>'Site B3 10022024'!DY132</f>
        <v>21</v>
      </c>
      <c r="AL27" s="63">
        <f>'Site B3 10022024'!FC132</f>
        <v>10</v>
      </c>
      <c r="AM27" s="12">
        <f t="shared" si="0"/>
        <v>1465</v>
      </c>
      <c r="AN27" s="48"/>
      <c r="AO27" s="48"/>
      <c r="AP27" s="48"/>
      <c r="AQ27" s="30"/>
    </row>
    <row r="28" spans="1:43" ht="13.5" thickTop="1" thickBot="1" x14ac:dyDescent="0.3">
      <c r="A28" s="27"/>
      <c r="D28" s="40">
        <f>K11</f>
        <v>0.375</v>
      </c>
      <c r="E28" s="41">
        <f>VLOOKUP($K$11,$V$3:$AL$27,11,FALSE)</f>
        <v>10</v>
      </c>
      <c r="F28" s="41">
        <f>VLOOKUP($K$11,$V$3:$AL$27,10,FALSE)</f>
        <v>7</v>
      </c>
      <c r="G28" s="41">
        <f>VLOOKUP($K$11,$V$3:$AL$27,12,FALSE)</f>
        <v>29</v>
      </c>
      <c r="H28" s="41">
        <f>VLOOKUP($K$11,$V$3:$AL$27,13,FALSE)</f>
        <v>0</v>
      </c>
      <c r="I28" s="18"/>
      <c r="J28" s="36"/>
      <c r="K28" s="40">
        <f>K11</f>
        <v>0.375</v>
      </c>
      <c r="L28" s="41">
        <f>VLOOKUP($K$11,$V$3:$AL$27,17,FALSE)</f>
        <v>9</v>
      </c>
      <c r="M28" s="41">
        <f>VLOOKUP($K$11,$V$3:$AL$27,14,FALSE)</f>
        <v>7</v>
      </c>
      <c r="N28" s="41">
        <f>VLOOKUP($K$11,$V$3:$AL$27,15,FALSE)</f>
        <v>659</v>
      </c>
      <c r="O28" s="41">
        <f>VLOOKUP($K$11,$V$3:$AL$27,16,FALSE)</f>
        <v>54</v>
      </c>
      <c r="P28" s="37"/>
      <c r="Q28" s="37"/>
      <c r="R28" s="37"/>
      <c r="T28" s="30"/>
      <c r="U28" s="27"/>
      <c r="V28" s="23" t="s">
        <v>52</v>
      </c>
      <c r="W28" s="43">
        <f t="shared" ref="W28:AL28" si="1">SUM(W4:W27)</f>
        <v>1954</v>
      </c>
      <c r="X28" s="44">
        <f t="shared" si="1"/>
        <v>928</v>
      </c>
      <c r="Y28" s="44">
        <f t="shared" si="1"/>
        <v>815</v>
      </c>
      <c r="Z28" s="44">
        <f t="shared" si="1"/>
        <v>0</v>
      </c>
      <c r="AA28" s="44">
        <f t="shared" si="1"/>
        <v>89</v>
      </c>
      <c r="AB28" s="44">
        <f t="shared" si="1"/>
        <v>277</v>
      </c>
      <c r="AC28" s="44">
        <f t="shared" si="1"/>
        <v>16458</v>
      </c>
      <c r="AD28" s="44">
        <f t="shared" si="1"/>
        <v>3</v>
      </c>
      <c r="AE28" s="44">
        <f t="shared" si="1"/>
        <v>123</v>
      </c>
      <c r="AF28" s="44">
        <f t="shared" si="1"/>
        <v>202</v>
      </c>
      <c r="AG28" s="44">
        <f t="shared" si="1"/>
        <v>573</v>
      </c>
      <c r="AH28" s="44">
        <f t="shared" si="1"/>
        <v>0</v>
      </c>
      <c r="AI28" s="44">
        <f t="shared" si="1"/>
        <v>45</v>
      </c>
      <c r="AJ28" s="44">
        <f t="shared" si="1"/>
        <v>12650</v>
      </c>
      <c r="AK28" s="44">
        <f t="shared" si="1"/>
        <v>1031</v>
      </c>
      <c r="AL28" s="68">
        <f t="shared" si="1"/>
        <v>161</v>
      </c>
      <c r="AM28" s="13">
        <f t="shared" si="0"/>
        <v>35309</v>
      </c>
      <c r="AN28" s="48"/>
      <c r="AO28" s="48"/>
      <c r="AP28" s="48"/>
      <c r="AQ28" s="30"/>
    </row>
    <row r="29" spans="1:43" ht="13" thickTop="1" x14ac:dyDescent="0.25">
      <c r="A29" s="27"/>
      <c r="D29" s="40">
        <f>K12</f>
        <v>0.79166666666666663</v>
      </c>
      <c r="E29" s="41">
        <f>VLOOKUP($K$12,$V$3:$AL$27,11,FALSE)</f>
        <v>10</v>
      </c>
      <c r="F29" s="41">
        <f>VLOOKUP($K$12,$V$3:$AL$27,10,FALSE)</f>
        <v>5</v>
      </c>
      <c r="G29" s="41">
        <f>VLOOKUP($K$12,$V$3:$AL$27,12,FALSE)</f>
        <v>28</v>
      </c>
      <c r="H29" s="41">
        <f>VLOOKUP($K$12,$V$3:$AL$27,13,FALSE)</f>
        <v>0</v>
      </c>
      <c r="I29" s="18"/>
      <c r="J29" s="36"/>
      <c r="K29" s="40">
        <f>K12</f>
        <v>0.79166666666666663</v>
      </c>
      <c r="L29" s="41">
        <f>VLOOKUP($K$12,$V$3:$AL$27,17,FALSE)</f>
        <v>6</v>
      </c>
      <c r="M29" s="41">
        <f>VLOOKUP($K$12,$V$3:$AL$27,14,FALSE)</f>
        <v>1</v>
      </c>
      <c r="N29" s="41">
        <f>VLOOKUP($K$12,$V$3:$AL$27,15,FALSE)</f>
        <v>701</v>
      </c>
      <c r="O29" s="41">
        <f>VLOOKUP($K$12,$V$3:$AL$27,16,FALSE)</f>
        <v>79</v>
      </c>
      <c r="P29" s="37"/>
      <c r="Q29" s="37"/>
      <c r="R29" s="37"/>
      <c r="T29" s="30"/>
      <c r="U29" s="27"/>
      <c r="AO29" s="20" t="s">
        <v>77</v>
      </c>
      <c r="AP29" s="49">
        <v>0</v>
      </c>
      <c r="AQ29" s="49">
        <v>0.375</v>
      </c>
    </row>
    <row r="30" spans="1:43" x14ac:dyDescent="0.25">
      <c r="A30" s="27"/>
      <c r="D30" s="42"/>
      <c r="E30" s="42"/>
      <c r="I30" s="18"/>
      <c r="J30" s="36"/>
      <c r="K30" s="18"/>
      <c r="M30" s="37"/>
      <c r="P30" s="37"/>
      <c r="Q30" s="37"/>
      <c r="R30" s="37"/>
      <c r="T30" s="30"/>
      <c r="U30" s="27"/>
      <c r="AO30" s="20" t="s">
        <v>78</v>
      </c>
      <c r="AP30" s="50">
        <v>0.41666666666666669</v>
      </c>
      <c r="AQ30" s="50">
        <v>0.625</v>
      </c>
    </row>
    <row r="31" spans="1:43" ht="13" thickBot="1" x14ac:dyDescent="0.3">
      <c r="A31" s="27"/>
      <c r="D31" s="38" t="s">
        <v>75</v>
      </c>
      <c r="E31" s="39" t="s">
        <v>30</v>
      </c>
      <c r="F31" s="39" t="s">
        <v>31</v>
      </c>
      <c r="G31" s="39" t="s">
        <v>32</v>
      </c>
      <c r="H31" s="39" t="s">
        <v>37</v>
      </c>
      <c r="I31" s="18"/>
      <c r="J31" s="36"/>
      <c r="K31" s="38" t="s">
        <v>75</v>
      </c>
      <c r="L31" s="39" t="s">
        <v>38</v>
      </c>
      <c r="M31" s="39" t="s">
        <v>35</v>
      </c>
      <c r="N31" s="39" t="s">
        <v>34</v>
      </c>
      <c r="O31" s="39" t="s">
        <v>33</v>
      </c>
      <c r="T31" s="30"/>
      <c r="U31" s="27"/>
      <c r="AO31" s="20" t="s">
        <v>79</v>
      </c>
      <c r="AP31" s="51">
        <v>0.66666666666666663</v>
      </c>
      <c r="AQ31" s="51">
        <v>1</v>
      </c>
    </row>
    <row r="32" spans="1:43" ht="13" thickTop="1" x14ac:dyDescent="0.25">
      <c r="A32" s="27"/>
      <c r="D32" s="40">
        <f>K15</f>
        <v>0.375</v>
      </c>
      <c r="E32" s="41">
        <f>VLOOKUP($K$11,$V$33:$AL$57,11,FALSE)</f>
        <v>8.6</v>
      </c>
      <c r="F32" s="41">
        <f>VLOOKUP($K$11,$V$33:$AL$57,10,FALSE)</f>
        <v>2.2000000000000002</v>
      </c>
      <c r="G32" s="41">
        <f>VLOOKUP($K$11,$V$33:$AL$57,12,FALSE)</f>
        <v>26</v>
      </c>
      <c r="H32" s="41">
        <f>VLOOKUP($K$11,$V$33:$AL$57,13,FALSE)</f>
        <v>0</v>
      </c>
      <c r="I32" s="18"/>
      <c r="J32" s="36"/>
      <c r="K32" s="40">
        <f>K15</f>
        <v>0.375</v>
      </c>
      <c r="L32" s="41">
        <f>VLOOKUP($K$11,$V$33:$AL$57,17,FALSE)</f>
        <v>9.4</v>
      </c>
      <c r="M32" s="41">
        <f>VLOOKUP($K$11,$V$33:$AL$57,14,FALSE)</f>
        <v>4.5999999999999996</v>
      </c>
      <c r="N32" s="41">
        <f>VLOOKUP($K$11,$V$33:$AL$57,15,FALSE)</f>
        <v>673.9</v>
      </c>
      <c r="O32" s="41">
        <f>VLOOKUP($K$11,$V$33:$AL$57,16,FALSE)</f>
        <v>49.7</v>
      </c>
      <c r="T32" s="30"/>
      <c r="U32" s="27"/>
      <c r="V32" s="10"/>
      <c r="W32" s="130" t="s">
        <v>61</v>
      </c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2"/>
      <c r="AM32" s="10"/>
      <c r="AQ32" s="30"/>
    </row>
    <row r="33" spans="1:43" ht="13" thickBot="1" x14ac:dyDescent="0.3">
      <c r="A33" s="27"/>
      <c r="D33" s="40">
        <f>K16</f>
        <v>0.79166666666666663</v>
      </c>
      <c r="E33" s="41">
        <f>VLOOKUP($K$12,$V$33:$AL$57,11,FALSE)</f>
        <v>9.4</v>
      </c>
      <c r="F33" s="41">
        <f>VLOOKUP($K$12,$V$33:$AL$57,10,FALSE)</f>
        <v>1.8</v>
      </c>
      <c r="G33" s="41">
        <f>VLOOKUP($K$12,$V$33:$AL$57,12,FALSE)</f>
        <v>23.4</v>
      </c>
      <c r="H33" s="41">
        <f>VLOOKUP($K$12,$V$33:$AL$57,13,FALSE)</f>
        <v>0</v>
      </c>
      <c r="I33" s="18"/>
      <c r="J33" s="36"/>
      <c r="K33" s="40">
        <f>K16</f>
        <v>0.79166666666666663</v>
      </c>
      <c r="L33" s="41">
        <f>VLOOKUP($K$12,$V$33:$AL$57,17,FALSE)</f>
        <v>5.4</v>
      </c>
      <c r="M33" s="41">
        <f>VLOOKUP($K$12,$V$33:$AL$57,14,FALSE)</f>
        <v>1</v>
      </c>
      <c r="N33" s="41">
        <f>VLOOKUP($K$12,$V$33:$AL$57,15,FALSE)</f>
        <v>700.49999999999989</v>
      </c>
      <c r="O33" s="41">
        <f>VLOOKUP($K$12,$V$33:$AL$57,16,FALSE)</f>
        <v>71.099999999999994</v>
      </c>
      <c r="T33" s="30"/>
      <c r="U33" s="27"/>
      <c r="V33" s="11" t="s">
        <v>15</v>
      </c>
      <c r="W33" s="21" t="s">
        <v>55</v>
      </c>
      <c r="X33" s="14" t="s">
        <v>56</v>
      </c>
      <c r="Y33" s="14" t="s">
        <v>63</v>
      </c>
      <c r="Z33" s="14" t="s">
        <v>64</v>
      </c>
      <c r="AA33" s="14" t="s">
        <v>57</v>
      </c>
      <c r="AB33" s="14" t="s">
        <v>58</v>
      </c>
      <c r="AC33" s="14" t="s">
        <v>65</v>
      </c>
      <c r="AD33" s="14" t="s">
        <v>66</v>
      </c>
      <c r="AE33" s="14" t="s">
        <v>59</v>
      </c>
      <c r="AF33" s="14" t="s">
        <v>60</v>
      </c>
      <c r="AG33" s="14" t="s">
        <v>67</v>
      </c>
      <c r="AH33" s="14" t="s">
        <v>68</v>
      </c>
      <c r="AI33" s="14" t="s">
        <v>69</v>
      </c>
      <c r="AJ33" s="14" t="s">
        <v>70</v>
      </c>
      <c r="AK33" s="14" t="s">
        <v>71</v>
      </c>
      <c r="AL33" s="15" t="s">
        <v>72</v>
      </c>
      <c r="AM33" s="11" t="s">
        <v>75</v>
      </c>
      <c r="AQ33" s="30"/>
    </row>
    <row r="34" spans="1:43" ht="13" thickTop="1" x14ac:dyDescent="0.25">
      <c r="A34" s="27"/>
      <c r="I34" s="18"/>
      <c r="J34" s="36"/>
      <c r="K34" s="18"/>
      <c r="L34" s="18"/>
      <c r="M34" s="42"/>
      <c r="T34" s="30"/>
      <c r="U34" s="27"/>
      <c r="V34" s="33">
        <v>0</v>
      </c>
      <c r="W34" s="60">
        <f>'Site B3 10022024'!AD17</f>
        <v>38.6</v>
      </c>
      <c r="X34" s="34">
        <f>'Site B3 10022024'!T17</f>
        <v>16</v>
      </c>
      <c r="Y34" s="34">
        <f>'Site B3 10022024'!J17</f>
        <v>21.400000000000002</v>
      </c>
      <c r="Z34" s="34">
        <f>'Site B3 10022024'!AN17</f>
        <v>0</v>
      </c>
      <c r="AA34" s="34">
        <f>'Site B3 10022024'!AX17</f>
        <v>2.4</v>
      </c>
      <c r="AB34" s="34">
        <f>'Site B3 10022024'!BR17</f>
        <v>15</v>
      </c>
      <c r="AC34" s="34">
        <f>'Site B3 10022024'!BH17</f>
        <v>625.1</v>
      </c>
      <c r="AD34" s="34">
        <f>'Site B3 10022024'!CB17</f>
        <v>0</v>
      </c>
      <c r="AE34" s="34">
        <f>'Site B3 10022024'!CV17</f>
        <v>0.4</v>
      </c>
      <c r="AF34" s="34">
        <f>'Site B3 10022024'!CL17</f>
        <v>3</v>
      </c>
      <c r="AG34" s="34">
        <f>'Site B3 10022024'!DF17</f>
        <v>11</v>
      </c>
      <c r="AH34" s="34">
        <f>'Site B3 10022024'!DP17</f>
        <v>0</v>
      </c>
      <c r="AI34" s="34">
        <f>'Site B3 10022024'!ET17</f>
        <v>0</v>
      </c>
      <c r="AJ34" s="34">
        <f>'Site B3 10022024'!EJ17</f>
        <v>352.20000000000005</v>
      </c>
      <c r="AK34" s="34">
        <f>'Site B3 10022024'!DZ17</f>
        <v>24.8</v>
      </c>
      <c r="AL34" s="61">
        <f>'Site B3 10022024'!FD17</f>
        <v>6</v>
      </c>
      <c r="AM34" s="35">
        <f>SUM(W34:AL34)</f>
        <v>1115.8999999999999</v>
      </c>
      <c r="AN34" s="52">
        <v>0</v>
      </c>
      <c r="AQ34" s="30"/>
    </row>
    <row r="35" spans="1:43" x14ac:dyDescent="0.25">
      <c r="A35" s="27"/>
      <c r="I35" s="18"/>
      <c r="J35" s="36"/>
      <c r="K35" s="18"/>
      <c r="L35" s="18"/>
      <c r="M35" s="18"/>
      <c r="T35" s="30"/>
      <c r="U35" s="27"/>
      <c r="V35" s="22">
        <v>4.1666666666666664E-2</v>
      </c>
      <c r="W35" s="62">
        <f>'Site B3 10022024'!AD22</f>
        <v>31.4</v>
      </c>
      <c r="X35" s="42">
        <f>'Site B3 10022024'!T22</f>
        <v>19.400000000000002</v>
      </c>
      <c r="Y35" s="42">
        <f>'Site B3 10022024'!J22</f>
        <v>7.8</v>
      </c>
      <c r="Z35" s="42">
        <f>'Site B3 10022024'!AN22</f>
        <v>0</v>
      </c>
      <c r="AA35" s="42">
        <f>'Site B3 10022024'!AX22</f>
        <v>1</v>
      </c>
      <c r="AB35" s="42">
        <f>'Site B3 10022024'!BR22</f>
        <v>4.6000000000000005</v>
      </c>
      <c r="AC35" s="42">
        <f>'Site B3 10022024'!BH22</f>
        <v>462.1</v>
      </c>
      <c r="AD35" s="42">
        <f>'Site B3 10022024'!CB22</f>
        <v>0</v>
      </c>
      <c r="AE35" s="42">
        <f>'Site B3 10022024'!CV22</f>
        <v>0.60000000000000009</v>
      </c>
      <c r="AF35" s="42">
        <f>'Site B3 10022024'!CL22</f>
        <v>3</v>
      </c>
      <c r="AG35" s="42">
        <f>'Site B3 10022024'!DF22</f>
        <v>11.4</v>
      </c>
      <c r="AH35" s="42">
        <f>'Site B3 10022024'!DP22</f>
        <v>0</v>
      </c>
      <c r="AI35" s="42">
        <f>'Site B3 10022024'!ET22</f>
        <v>0</v>
      </c>
      <c r="AJ35" s="42">
        <f>'Site B3 10022024'!EJ22</f>
        <v>273.79999999999995</v>
      </c>
      <c r="AK35" s="42">
        <f>'Site B3 10022024'!DZ22</f>
        <v>16.8</v>
      </c>
      <c r="AL35" s="63">
        <f>'Site B3 10022024'!FD22</f>
        <v>2</v>
      </c>
      <c r="AM35" s="12">
        <f t="shared" ref="AM35:AM58" si="2">SUM(W35:AL35)</f>
        <v>833.89999999999986</v>
      </c>
      <c r="AN35" s="52">
        <v>4.1666666666666602E-2</v>
      </c>
      <c r="AQ35" s="30"/>
    </row>
    <row r="36" spans="1:43" x14ac:dyDescent="0.25">
      <c r="A36" s="27"/>
      <c r="I36" s="18"/>
      <c r="J36" s="36"/>
      <c r="K36" s="18"/>
      <c r="L36" s="18"/>
      <c r="M36" s="18"/>
      <c r="T36" s="30"/>
      <c r="U36" s="27"/>
      <c r="V36" s="22">
        <v>8.3333333333333329E-2</v>
      </c>
      <c r="W36" s="62">
        <f>'Site B3 10022024'!AD27</f>
        <v>22.1</v>
      </c>
      <c r="X36" s="42">
        <f>'Site B3 10022024'!T27</f>
        <v>11.4</v>
      </c>
      <c r="Y36" s="42">
        <f>'Site B3 10022024'!J27</f>
        <v>14</v>
      </c>
      <c r="Z36" s="42">
        <f>'Site B3 10022024'!AN27</f>
        <v>0</v>
      </c>
      <c r="AA36" s="42">
        <f>'Site B3 10022024'!AX27</f>
        <v>0.4</v>
      </c>
      <c r="AB36" s="42">
        <f>'Site B3 10022024'!BR27</f>
        <v>8</v>
      </c>
      <c r="AC36" s="42">
        <f>'Site B3 10022024'!BH27</f>
        <v>373.1</v>
      </c>
      <c r="AD36" s="42">
        <f>'Site B3 10022024'!CB27</f>
        <v>0</v>
      </c>
      <c r="AE36" s="42">
        <f>'Site B3 10022024'!CV27</f>
        <v>0.2</v>
      </c>
      <c r="AF36" s="42">
        <f>'Site B3 10022024'!CL27</f>
        <v>7</v>
      </c>
      <c r="AG36" s="42">
        <f>'Site B3 10022024'!DF27</f>
        <v>5</v>
      </c>
      <c r="AH36" s="42">
        <f>'Site B3 10022024'!DP27</f>
        <v>0</v>
      </c>
      <c r="AI36" s="42">
        <f>'Site B3 10022024'!ET27</f>
        <v>2</v>
      </c>
      <c r="AJ36" s="42">
        <f>'Site B3 10022024'!EJ27</f>
        <v>199.2</v>
      </c>
      <c r="AK36" s="42">
        <f>'Site B3 10022024'!DZ27</f>
        <v>13.4</v>
      </c>
      <c r="AL36" s="63">
        <f>'Site B3 10022024'!FD27</f>
        <v>3.5</v>
      </c>
      <c r="AM36" s="12">
        <f t="shared" si="2"/>
        <v>659.3</v>
      </c>
      <c r="AN36" s="52">
        <v>8.3333333333333301E-2</v>
      </c>
      <c r="AQ36" s="30"/>
    </row>
    <row r="37" spans="1:43" x14ac:dyDescent="0.25">
      <c r="A37" s="27"/>
      <c r="I37" s="18"/>
      <c r="J37" s="36"/>
      <c r="K37" s="18"/>
      <c r="L37" s="18"/>
      <c r="M37" s="18"/>
      <c r="T37" s="30"/>
      <c r="U37" s="27"/>
      <c r="V37" s="22">
        <v>0.125</v>
      </c>
      <c r="W37" s="62">
        <f>'Site B3 10022024'!AD32</f>
        <v>13.4</v>
      </c>
      <c r="X37" s="42">
        <f>'Site B3 10022024'!T32</f>
        <v>6.6000000000000005</v>
      </c>
      <c r="Y37" s="42">
        <f>'Site B3 10022024'!J32</f>
        <v>8</v>
      </c>
      <c r="Z37" s="42">
        <f>'Site B3 10022024'!AN32</f>
        <v>0</v>
      </c>
      <c r="AA37" s="42">
        <f>'Site B3 10022024'!AX32</f>
        <v>0</v>
      </c>
      <c r="AB37" s="42">
        <f>'Site B3 10022024'!BR32</f>
        <v>0</v>
      </c>
      <c r="AC37" s="42">
        <f>'Site B3 10022024'!BH32</f>
        <v>262.59999999999997</v>
      </c>
      <c r="AD37" s="42">
        <f>'Site B3 10022024'!CB32</f>
        <v>0</v>
      </c>
      <c r="AE37" s="42">
        <f>'Site B3 10022024'!CV32</f>
        <v>0.60000000000000009</v>
      </c>
      <c r="AF37" s="42">
        <f>'Site B3 10022024'!CL32</f>
        <v>1</v>
      </c>
      <c r="AG37" s="42">
        <f>'Site B3 10022024'!DF32</f>
        <v>5.4</v>
      </c>
      <c r="AH37" s="42">
        <f>'Site B3 10022024'!DP32</f>
        <v>0</v>
      </c>
      <c r="AI37" s="42">
        <f>'Site B3 10022024'!ET32</f>
        <v>0</v>
      </c>
      <c r="AJ37" s="42">
        <f>'Site B3 10022024'!EJ32</f>
        <v>216.2</v>
      </c>
      <c r="AK37" s="42">
        <f>'Site B3 10022024'!DZ32</f>
        <v>13.100000000000001</v>
      </c>
      <c r="AL37" s="63">
        <f>'Site B3 10022024'!FD32</f>
        <v>2</v>
      </c>
      <c r="AM37" s="12">
        <f t="shared" si="2"/>
        <v>528.9</v>
      </c>
      <c r="AN37" s="52">
        <v>0.125</v>
      </c>
      <c r="AP37" s="53" t="s">
        <v>80</v>
      </c>
      <c r="AQ37" s="69">
        <f>VLOOKUP(MAX($AM$34:$AN$43),$AM$34:$AN$43,2,FALSE)</f>
        <v>0.375</v>
      </c>
    </row>
    <row r="38" spans="1:43" x14ac:dyDescent="0.25">
      <c r="A38" s="27"/>
      <c r="I38" s="18"/>
      <c r="J38" s="36"/>
      <c r="K38" s="18"/>
      <c r="L38" s="18"/>
      <c r="M38" s="18"/>
      <c r="N38" s="40"/>
      <c r="P38" s="37"/>
      <c r="T38" s="30"/>
      <c r="U38" s="27"/>
      <c r="V38" s="22">
        <v>0.16666666666666666</v>
      </c>
      <c r="W38" s="62">
        <f>'Site B3 10022024'!AD37</f>
        <v>13.7</v>
      </c>
      <c r="X38" s="42">
        <f>'Site B3 10022024'!T37</f>
        <v>5.5</v>
      </c>
      <c r="Y38" s="42">
        <f>'Site B3 10022024'!J37</f>
        <v>0.2</v>
      </c>
      <c r="Z38" s="42">
        <f>'Site B3 10022024'!AN37</f>
        <v>0</v>
      </c>
      <c r="AA38" s="42">
        <f>'Site B3 10022024'!AX37</f>
        <v>0</v>
      </c>
      <c r="AB38" s="42">
        <f>'Site B3 10022024'!BR37</f>
        <v>2.4</v>
      </c>
      <c r="AC38" s="42">
        <f>'Site B3 10022024'!BH37</f>
        <v>206.5</v>
      </c>
      <c r="AD38" s="42">
        <f>'Site B3 10022024'!CB37</f>
        <v>0</v>
      </c>
      <c r="AE38" s="42">
        <f>'Site B3 10022024'!CV37</f>
        <v>0</v>
      </c>
      <c r="AF38" s="42">
        <f>'Site B3 10022024'!CL37</f>
        <v>3</v>
      </c>
      <c r="AG38" s="42">
        <f>'Site B3 10022024'!DF37</f>
        <v>5.5</v>
      </c>
      <c r="AH38" s="42">
        <f>'Site B3 10022024'!DP37</f>
        <v>0</v>
      </c>
      <c r="AI38" s="42">
        <f>'Site B3 10022024'!ET37</f>
        <v>0</v>
      </c>
      <c r="AJ38" s="42">
        <f>'Site B3 10022024'!EJ37</f>
        <v>192.39999999999998</v>
      </c>
      <c r="AK38" s="42">
        <f>'Site B3 10022024'!DZ37</f>
        <v>2</v>
      </c>
      <c r="AL38" s="63">
        <f>'Site B3 10022024'!FD37</f>
        <v>1</v>
      </c>
      <c r="AM38" s="12">
        <f t="shared" si="2"/>
        <v>432.2</v>
      </c>
      <c r="AN38" s="52">
        <v>0.16666666666666699</v>
      </c>
      <c r="AP38" s="54" t="s">
        <v>81</v>
      </c>
      <c r="AQ38" s="69">
        <f>VLOOKUP(MAX($AM$44:$AN$49),$AM$44:$AN$49,2,FALSE)</f>
        <v>0.54166666666666663</v>
      </c>
    </row>
    <row r="39" spans="1:43" x14ac:dyDescent="0.25">
      <c r="A39" s="27"/>
      <c r="C39" s="18"/>
      <c r="I39" s="17" t="s">
        <v>50</v>
      </c>
      <c r="J39" s="18"/>
      <c r="K39" s="18"/>
      <c r="L39" s="18"/>
      <c r="M39" s="18"/>
      <c r="N39" s="40"/>
      <c r="P39" s="37"/>
      <c r="T39" s="30"/>
      <c r="U39" s="27"/>
      <c r="V39" s="22">
        <v>0.20833333333333334</v>
      </c>
      <c r="W39" s="62">
        <f>'Site B3 10022024'!AD42</f>
        <v>21.9</v>
      </c>
      <c r="X39" s="42">
        <f>'Site B3 10022024'!T42</f>
        <v>4</v>
      </c>
      <c r="Y39" s="42">
        <f>'Site B3 10022024'!J42</f>
        <v>2.4</v>
      </c>
      <c r="Z39" s="42">
        <f>'Site B3 10022024'!AN42</f>
        <v>0</v>
      </c>
      <c r="AA39" s="42">
        <f>'Site B3 10022024'!AX42</f>
        <v>0</v>
      </c>
      <c r="AB39" s="42">
        <f>'Site B3 10022024'!BR42</f>
        <v>7</v>
      </c>
      <c r="AC39" s="42">
        <f>'Site B3 10022024'!BH42</f>
        <v>239.3</v>
      </c>
      <c r="AD39" s="42">
        <f>'Site B3 10022024'!CB42</f>
        <v>0</v>
      </c>
      <c r="AE39" s="42">
        <f>'Site B3 10022024'!CV42</f>
        <v>0</v>
      </c>
      <c r="AF39" s="42">
        <f>'Site B3 10022024'!CL42</f>
        <v>2</v>
      </c>
      <c r="AG39" s="42">
        <f>'Site B3 10022024'!DF42</f>
        <v>5</v>
      </c>
      <c r="AH39" s="42">
        <f>'Site B3 10022024'!DP42</f>
        <v>0</v>
      </c>
      <c r="AI39" s="42">
        <f>'Site B3 10022024'!ET42</f>
        <v>0</v>
      </c>
      <c r="AJ39" s="42">
        <f>'Site B3 10022024'!EJ42</f>
        <v>291.7</v>
      </c>
      <c r="AK39" s="42">
        <f>'Site B3 10022024'!DZ42</f>
        <v>4.4000000000000004</v>
      </c>
      <c r="AL39" s="63">
        <f>'Site B3 10022024'!FD42</f>
        <v>2.4</v>
      </c>
      <c r="AM39" s="12">
        <f t="shared" si="2"/>
        <v>580.09999999999991</v>
      </c>
      <c r="AN39" s="52">
        <v>0.20833333333333301</v>
      </c>
      <c r="AP39" s="55" t="s">
        <v>82</v>
      </c>
      <c r="AQ39" s="69">
        <f>VLOOKUP(MAX($AM$50:$AN$57),$AM$50:$AN$57,2,FALSE)</f>
        <v>0.79166666666666696</v>
      </c>
    </row>
    <row r="40" spans="1:43" x14ac:dyDescent="0.25">
      <c r="A40" s="27"/>
      <c r="C40" s="18"/>
      <c r="N40" s="18"/>
      <c r="P40" s="37"/>
      <c r="T40" s="30"/>
      <c r="U40" s="27"/>
      <c r="V40" s="22">
        <v>0.25</v>
      </c>
      <c r="W40" s="62">
        <f>'Site B3 10022024'!AD47</f>
        <v>28.8</v>
      </c>
      <c r="X40" s="42">
        <f>'Site B3 10022024'!T47</f>
        <v>6.7</v>
      </c>
      <c r="Y40" s="42">
        <f>'Site B3 10022024'!J47</f>
        <v>8.6</v>
      </c>
      <c r="Z40" s="42">
        <f>'Site B3 10022024'!AN47</f>
        <v>0</v>
      </c>
      <c r="AA40" s="42">
        <f>'Site B3 10022024'!AX47</f>
        <v>1</v>
      </c>
      <c r="AB40" s="42">
        <f>'Site B3 10022024'!BR47</f>
        <v>5</v>
      </c>
      <c r="AC40" s="42">
        <f>'Site B3 10022024'!BH47</f>
        <v>284.89999999999998</v>
      </c>
      <c r="AD40" s="42">
        <f>'Site B3 10022024'!CB47</f>
        <v>0</v>
      </c>
      <c r="AE40" s="42">
        <f>'Site B3 10022024'!CV47</f>
        <v>1</v>
      </c>
      <c r="AF40" s="42">
        <f>'Site B3 10022024'!CL47</f>
        <v>7.4</v>
      </c>
      <c r="AG40" s="42">
        <f>'Site B3 10022024'!DF47</f>
        <v>5.4</v>
      </c>
      <c r="AH40" s="42">
        <f>'Site B3 10022024'!DP47</f>
        <v>0</v>
      </c>
      <c r="AI40" s="42">
        <f>'Site B3 10022024'!ET47</f>
        <v>0</v>
      </c>
      <c r="AJ40" s="42">
        <f>'Site B3 10022024'!EJ47</f>
        <v>434.5</v>
      </c>
      <c r="AK40" s="42">
        <f>'Site B3 10022024'!DZ47</f>
        <v>11.6</v>
      </c>
      <c r="AL40" s="63">
        <f>'Site B3 10022024'!FD47</f>
        <v>10</v>
      </c>
      <c r="AM40" s="12">
        <f t="shared" si="2"/>
        <v>804.9</v>
      </c>
      <c r="AN40" s="52">
        <v>0.25</v>
      </c>
      <c r="AP40" s="17" t="s">
        <v>83</v>
      </c>
      <c r="AQ40" s="69">
        <f>VLOOKUP(MAX($AM$34:$AN$57),$AM$34:$AN$57,2,FALSE)</f>
        <v>0.54166666666666663</v>
      </c>
    </row>
    <row r="41" spans="1:43" x14ac:dyDescent="0.25">
      <c r="A41" s="27"/>
      <c r="C41" s="18"/>
      <c r="I41" s="18"/>
      <c r="J41" s="18"/>
      <c r="K41" s="18"/>
      <c r="N41" s="40"/>
      <c r="T41" s="30"/>
      <c r="U41" s="27"/>
      <c r="V41" s="22">
        <v>0.29166666666666669</v>
      </c>
      <c r="W41" s="62">
        <f>'Site B3 10022024'!AD52</f>
        <v>52</v>
      </c>
      <c r="X41" s="42">
        <f>'Site B3 10022024'!T52</f>
        <v>7.4</v>
      </c>
      <c r="Y41" s="42">
        <f>'Site B3 10022024'!J52</f>
        <v>11.4</v>
      </c>
      <c r="Z41" s="42">
        <f>'Site B3 10022024'!AN52</f>
        <v>0</v>
      </c>
      <c r="AA41" s="42">
        <f>'Site B3 10022024'!AX52</f>
        <v>2.5</v>
      </c>
      <c r="AB41" s="42">
        <f>'Site B3 10022024'!BR52</f>
        <v>6.4</v>
      </c>
      <c r="AC41" s="42">
        <f>'Site B3 10022024'!BH52</f>
        <v>438.6</v>
      </c>
      <c r="AD41" s="42">
        <f>'Site B3 10022024'!CB52</f>
        <v>1</v>
      </c>
      <c r="AE41" s="42">
        <f>'Site B3 10022024'!CV52</f>
        <v>0.4</v>
      </c>
      <c r="AF41" s="42">
        <f>'Site B3 10022024'!CL52</f>
        <v>2.4</v>
      </c>
      <c r="AG41" s="42">
        <f>'Site B3 10022024'!DF52</f>
        <v>15.2</v>
      </c>
      <c r="AH41" s="42">
        <f>'Site B3 10022024'!DP52</f>
        <v>0</v>
      </c>
      <c r="AI41" s="42">
        <f>'Site B3 10022024'!ET52</f>
        <v>1</v>
      </c>
      <c r="AJ41" s="42">
        <f>'Site B3 10022024'!EJ52</f>
        <v>605.79999999999995</v>
      </c>
      <c r="AK41" s="42">
        <f>'Site B3 10022024'!DZ52</f>
        <v>25.5</v>
      </c>
      <c r="AL41" s="63">
        <f>'Site B3 10022024'!FD52</f>
        <v>4</v>
      </c>
      <c r="AM41" s="12">
        <f t="shared" si="2"/>
        <v>1173.5999999999999</v>
      </c>
      <c r="AN41" s="52">
        <v>0.29166666666666702</v>
      </c>
      <c r="AQ41" s="30"/>
    </row>
    <row r="42" spans="1:43" x14ac:dyDescent="0.25">
      <c r="A42" s="27"/>
      <c r="C42" s="18"/>
      <c r="N42" s="40"/>
      <c r="T42" s="30"/>
      <c r="U42" s="27"/>
      <c r="V42" s="22">
        <v>0.33333333333333331</v>
      </c>
      <c r="W42" s="62">
        <f>'Site B3 10022024'!AD57</f>
        <v>38.5</v>
      </c>
      <c r="X42" s="42">
        <f>'Site B3 10022024'!T57</f>
        <v>20.599999999999998</v>
      </c>
      <c r="Y42" s="42">
        <f>'Site B3 10022024'!J57</f>
        <v>30.9</v>
      </c>
      <c r="Z42" s="42">
        <f>'Site B3 10022024'!AN57</f>
        <v>0</v>
      </c>
      <c r="AA42" s="42">
        <f>'Site B3 10022024'!AX57</f>
        <v>4.9000000000000004</v>
      </c>
      <c r="AB42" s="42">
        <f>'Site B3 10022024'!BR57</f>
        <v>10.8</v>
      </c>
      <c r="AC42" s="42">
        <f>'Site B3 10022024'!BH57</f>
        <v>543.40000000000009</v>
      </c>
      <c r="AD42" s="42">
        <f>'Site B3 10022024'!CB57</f>
        <v>0</v>
      </c>
      <c r="AE42" s="42">
        <f>'Site B3 10022024'!CV57</f>
        <v>0.8</v>
      </c>
      <c r="AF42" s="42">
        <f>'Site B3 10022024'!CL57</f>
        <v>4.8</v>
      </c>
      <c r="AG42" s="42">
        <f>'Site B3 10022024'!DF57</f>
        <v>30.2</v>
      </c>
      <c r="AH42" s="42">
        <f>'Site B3 10022024'!DP57</f>
        <v>0</v>
      </c>
      <c r="AI42" s="42">
        <f>'Site B3 10022024'!ET57</f>
        <v>0.4</v>
      </c>
      <c r="AJ42" s="42">
        <f>'Site B3 10022024'!EJ57</f>
        <v>689.4</v>
      </c>
      <c r="AK42" s="42">
        <f>'Site B3 10022024'!DZ57</f>
        <v>25.4</v>
      </c>
      <c r="AL42" s="63">
        <f>'Site B3 10022024'!FD57</f>
        <v>3</v>
      </c>
      <c r="AM42" s="12">
        <f t="shared" si="2"/>
        <v>1403.1000000000001</v>
      </c>
      <c r="AN42" s="52">
        <v>0.33333333333333331</v>
      </c>
      <c r="AQ42" s="30"/>
    </row>
    <row r="43" spans="1:43" x14ac:dyDescent="0.25">
      <c r="A43" s="27"/>
      <c r="T43" s="30"/>
      <c r="U43" s="27"/>
      <c r="V43" s="22">
        <v>0.375</v>
      </c>
      <c r="W43" s="62">
        <f>'Site B3 10022024'!AD62</f>
        <v>96</v>
      </c>
      <c r="X43" s="42">
        <f>'Site B3 10022024'!T62</f>
        <v>35.299999999999997</v>
      </c>
      <c r="Y43" s="42">
        <f>'Site B3 10022024'!J62</f>
        <v>48.6</v>
      </c>
      <c r="Z43" s="42">
        <f>'Site B3 10022024'!AN62</f>
        <v>0</v>
      </c>
      <c r="AA43" s="42">
        <f>'Site B3 10022024'!AX62</f>
        <v>2.2000000000000002</v>
      </c>
      <c r="AB43" s="42">
        <f>'Site B3 10022024'!BR62</f>
        <v>9</v>
      </c>
      <c r="AC43" s="42">
        <f>'Site B3 10022024'!BH62</f>
        <v>653.4</v>
      </c>
      <c r="AD43" s="42">
        <f>'Site B3 10022024'!CB62</f>
        <v>0</v>
      </c>
      <c r="AE43" s="42">
        <f>'Site B3 10022024'!CV62</f>
        <v>2.2000000000000002</v>
      </c>
      <c r="AF43" s="42">
        <f>'Site B3 10022024'!CL62</f>
        <v>8.6</v>
      </c>
      <c r="AG43" s="42">
        <f>'Site B3 10022024'!DF62</f>
        <v>26</v>
      </c>
      <c r="AH43" s="42">
        <f>'Site B3 10022024'!DP62</f>
        <v>0</v>
      </c>
      <c r="AI43" s="42">
        <f>'Site B3 10022024'!ET62</f>
        <v>4.5999999999999996</v>
      </c>
      <c r="AJ43" s="42">
        <f>'Site B3 10022024'!EJ62</f>
        <v>673.9</v>
      </c>
      <c r="AK43" s="42">
        <f>'Site B3 10022024'!DZ62</f>
        <v>49.7</v>
      </c>
      <c r="AL43" s="63">
        <f>'Site B3 10022024'!FD62</f>
        <v>9.4</v>
      </c>
      <c r="AM43" s="12">
        <f t="shared" si="2"/>
        <v>1618.9000000000003</v>
      </c>
      <c r="AN43" s="52">
        <v>0.375</v>
      </c>
      <c r="AQ43" s="30"/>
    </row>
    <row r="44" spans="1:43" x14ac:dyDescent="0.25">
      <c r="A44" s="27"/>
      <c r="T44" s="30"/>
      <c r="U44" s="27"/>
      <c r="V44" s="22">
        <v>0.41666666666666669</v>
      </c>
      <c r="W44" s="62">
        <f>'Site B3 10022024'!AD67</f>
        <v>101.5</v>
      </c>
      <c r="X44" s="42">
        <f>'Site B3 10022024'!T67</f>
        <v>36.4</v>
      </c>
      <c r="Y44" s="42">
        <f>'Site B3 10022024'!J67</f>
        <v>40</v>
      </c>
      <c r="Z44" s="42">
        <f>'Site B3 10022024'!AN67</f>
        <v>0</v>
      </c>
      <c r="AA44" s="42">
        <f>'Site B3 10022024'!AX67</f>
        <v>3.4</v>
      </c>
      <c r="AB44" s="42">
        <f>'Site B3 10022024'!BR67</f>
        <v>14</v>
      </c>
      <c r="AC44" s="42">
        <f>'Site B3 10022024'!BH67</f>
        <v>718.8</v>
      </c>
      <c r="AD44" s="42">
        <f>'Site B3 10022024'!CB67</f>
        <v>0</v>
      </c>
      <c r="AE44" s="42">
        <f>'Site B3 10022024'!CV67</f>
        <v>5</v>
      </c>
      <c r="AF44" s="42">
        <f>'Site B3 10022024'!CL67</f>
        <v>6.6000000000000005</v>
      </c>
      <c r="AG44" s="42">
        <f>'Site B3 10022024'!DF67</f>
        <v>29.2</v>
      </c>
      <c r="AH44" s="42">
        <f>'Site B3 10022024'!DP67</f>
        <v>0</v>
      </c>
      <c r="AI44" s="42">
        <f>'Site B3 10022024'!ET67</f>
        <v>6</v>
      </c>
      <c r="AJ44" s="42">
        <f>'Site B3 10022024'!EJ67</f>
        <v>687.19999999999993</v>
      </c>
      <c r="AK44" s="42">
        <f>'Site B3 10022024'!DZ67</f>
        <v>51.699999999999996</v>
      </c>
      <c r="AL44" s="63">
        <f>'Site B3 10022024'!FD67</f>
        <v>5.2</v>
      </c>
      <c r="AM44" s="12">
        <f t="shared" si="2"/>
        <v>1705</v>
      </c>
      <c r="AN44" s="52">
        <v>0.41666666666666669</v>
      </c>
      <c r="AQ44" s="30"/>
    </row>
    <row r="45" spans="1:43" x14ac:dyDescent="0.25">
      <c r="A45" s="27"/>
      <c r="T45" s="30"/>
      <c r="U45" s="27"/>
      <c r="V45" s="22">
        <v>0.45833333333333331</v>
      </c>
      <c r="W45" s="62">
        <f>'Site B3 10022024'!AD72</f>
        <v>112</v>
      </c>
      <c r="X45" s="42">
        <f>'Site B3 10022024'!T72</f>
        <v>57.800000000000004</v>
      </c>
      <c r="Y45" s="42">
        <f>'Site B3 10022024'!J72</f>
        <v>47.5</v>
      </c>
      <c r="Z45" s="42">
        <f>'Site B3 10022024'!AN72</f>
        <v>0</v>
      </c>
      <c r="AA45" s="42">
        <f>'Site B3 10022024'!AX72</f>
        <v>3</v>
      </c>
      <c r="AB45" s="42">
        <f>'Site B3 10022024'!BR72</f>
        <v>12</v>
      </c>
      <c r="AC45" s="42">
        <f>'Site B3 10022024'!BH72</f>
        <v>772.7</v>
      </c>
      <c r="AD45" s="42">
        <f>'Site B3 10022024'!CB72</f>
        <v>2</v>
      </c>
      <c r="AE45" s="42">
        <f>'Site B3 10022024'!CV72</f>
        <v>4.0999999999999996</v>
      </c>
      <c r="AF45" s="42">
        <f>'Site B3 10022024'!CL72</f>
        <v>9.4</v>
      </c>
      <c r="AG45" s="42">
        <f>'Site B3 10022024'!DF72</f>
        <v>41</v>
      </c>
      <c r="AH45" s="42">
        <f>'Site B3 10022024'!DP72</f>
        <v>0</v>
      </c>
      <c r="AI45" s="42">
        <f>'Site B3 10022024'!ET72</f>
        <v>1.6</v>
      </c>
      <c r="AJ45" s="42">
        <f>'Site B3 10022024'!EJ72</f>
        <v>693.59999999999991</v>
      </c>
      <c r="AK45" s="42">
        <f>'Site B3 10022024'!DZ72</f>
        <v>68.600000000000009</v>
      </c>
      <c r="AL45" s="63">
        <f>'Site B3 10022024'!FD72</f>
        <v>5.8</v>
      </c>
      <c r="AM45" s="12">
        <f t="shared" si="2"/>
        <v>1831.0999999999997</v>
      </c>
      <c r="AN45" s="52">
        <v>0.45833333333333331</v>
      </c>
      <c r="AQ45" s="30"/>
    </row>
    <row r="46" spans="1:43" x14ac:dyDescent="0.25">
      <c r="A46" s="27"/>
      <c r="T46" s="30"/>
      <c r="U46" s="27"/>
      <c r="V46" s="22">
        <v>0.5</v>
      </c>
      <c r="W46" s="62">
        <f>'Site B3 10022024'!AD77</f>
        <v>136.19999999999999</v>
      </c>
      <c r="X46" s="42">
        <f>'Site B3 10022024'!T77</f>
        <v>65.5</v>
      </c>
      <c r="Y46" s="42">
        <f>'Site B3 10022024'!J77</f>
        <v>40.6</v>
      </c>
      <c r="Z46" s="42">
        <f>'Site B3 10022024'!AN77</f>
        <v>0</v>
      </c>
      <c r="AA46" s="42">
        <f>'Site B3 10022024'!AX77</f>
        <v>1.8</v>
      </c>
      <c r="AB46" s="42">
        <f>'Site B3 10022024'!BR77</f>
        <v>15.9</v>
      </c>
      <c r="AC46" s="42">
        <f>'Site B3 10022024'!BH77</f>
        <v>868.69999999999993</v>
      </c>
      <c r="AD46" s="42">
        <f>'Site B3 10022024'!CB77</f>
        <v>0</v>
      </c>
      <c r="AE46" s="42">
        <f>'Site B3 10022024'!CV77</f>
        <v>4.0999999999999996</v>
      </c>
      <c r="AF46" s="42">
        <f>'Site B3 10022024'!CL77</f>
        <v>16.8</v>
      </c>
      <c r="AG46" s="42">
        <f>'Site B3 10022024'!DF77</f>
        <v>22.8</v>
      </c>
      <c r="AH46" s="42">
        <f>'Site B3 10022024'!DP77</f>
        <v>0</v>
      </c>
      <c r="AI46" s="42">
        <f>'Site B3 10022024'!ET77</f>
        <v>1.5</v>
      </c>
      <c r="AJ46" s="42">
        <f>'Site B3 10022024'!EJ77</f>
        <v>660.9</v>
      </c>
      <c r="AK46" s="42">
        <f>'Site B3 10022024'!DZ77</f>
        <v>65.600000000000009</v>
      </c>
      <c r="AL46" s="63">
        <f>'Site B3 10022024'!FD77</f>
        <v>7.4</v>
      </c>
      <c r="AM46" s="12">
        <f t="shared" si="2"/>
        <v>1907.7999999999997</v>
      </c>
      <c r="AN46" s="52">
        <v>0.5</v>
      </c>
      <c r="AQ46" s="30"/>
    </row>
    <row r="47" spans="1:43" x14ac:dyDescent="0.25">
      <c r="A47" s="27"/>
      <c r="T47" s="30"/>
      <c r="U47" s="27"/>
      <c r="V47" s="22">
        <v>0.54166666666666663</v>
      </c>
      <c r="W47" s="62">
        <f>'Site B3 10022024'!AD82</f>
        <v>148</v>
      </c>
      <c r="X47" s="42">
        <f>'Site B3 10022024'!T82</f>
        <v>65</v>
      </c>
      <c r="Y47" s="42">
        <f>'Site B3 10022024'!J82</f>
        <v>57.2</v>
      </c>
      <c r="Z47" s="42">
        <f>'Site B3 10022024'!AN82</f>
        <v>0</v>
      </c>
      <c r="AA47" s="42">
        <f>'Site B3 10022024'!AX82</f>
        <v>3.6</v>
      </c>
      <c r="AB47" s="42">
        <f>'Site B3 10022024'!BR82</f>
        <v>8.8999999999999986</v>
      </c>
      <c r="AC47" s="42">
        <f>'Site B3 10022024'!BH82</f>
        <v>949.59999999999991</v>
      </c>
      <c r="AD47" s="42">
        <f>'Site B3 10022024'!CB82</f>
        <v>0</v>
      </c>
      <c r="AE47" s="42">
        <f>'Site B3 10022024'!CV82</f>
        <v>3</v>
      </c>
      <c r="AF47" s="42">
        <f>'Site B3 10022024'!CL82</f>
        <v>10.4</v>
      </c>
      <c r="AG47" s="42">
        <f>'Site B3 10022024'!DF82</f>
        <v>40.5</v>
      </c>
      <c r="AH47" s="42">
        <f>'Site B3 10022024'!DP82</f>
        <v>0</v>
      </c>
      <c r="AI47" s="42">
        <f>'Site B3 10022024'!ET82</f>
        <v>2.2000000000000002</v>
      </c>
      <c r="AJ47" s="42">
        <f>'Site B3 10022024'!EJ82</f>
        <v>717.4</v>
      </c>
      <c r="AK47" s="42">
        <f>'Site B3 10022024'!DZ82</f>
        <v>78</v>
      </c>
      <c r="AL47" s="63">
        <f>'Site B3 10022024'!FD82</f>
        <v>8.4</v>
      </c>
      <c r="AM47" s="12">
        <f t="shared" si="2"/>
        <v>2092.2000000000003</v>
      </c>
      <c r="AN47" s="52">
        <v>0.54166666666666663</v>
      </c>
      <c r="AQ47" s="30"/>
    </row>
    <row r="48" spans="1:43" x14ac:dyDescent="0.25">
      <c r="A48" s="27"/>
      <c r="T48" s="30"/>
      <c r="U48" s="27"/>
      <c r="V48" s="22">
        <v>0.58333333333333337</v>
      </c>
      <c r="W48" s="62">
        <f>'Site B3 10022024'!AD87</f>
        <v>108.89999999999999</v>
      </c>
      <c r="X48" s="42">
        <f>'Site B3 10022024'!T87</f>
        <v>47.8</v>
      </c>
      <c r="Y48" s="42">
        <f>'Site B3 10022024'!J87</f>
        <v>48</v>
      </c>
      <c r="Z48" s="42">
        <f>'Site B3 10022024'!AN87</f>
        <v>0</v>
      </c>
      <c r="AA48" s="42">
        <f>'Site B3 10022024'!AX87</f>
        <v>5.4</v>
      </c>
      <c r="AB48" s="42">
        <f>'Site B3 10022024'!BR87</f>
        <v>10.8</v>
      </c>
      <c r="AC48" s="42">
        <f>'Site B3 10022024'!BH87</f>
        <v>976.8</v>
      </c>
      <c r="AD48" s="42">
        <f>'Site B3 10022024'!CB87</f>
        <v>0</v>
      </c>
      <c r="AE48" s="42">
        <f>'Site B3 10022024'!CV87</f>
        <v>3.6</v>
      </c>
      <c r="AF48" s="42">
        <f>'Site B3 10022024'!CL87</f>
        <v>12.4</v>
      </c>
      <c r="AG48" s="42">
        <f>'Site B3 10022024'!DF87</f>
        <v>26.8</v>
      </c>
      <c r="AH48" s="42">
        <f>'Site B3 10022024'!DP87</f>
        <v>0</v>
      </c>
      <c r="AI48" s="42">
        <f>'Site B3 10022024'!ET87</f>
        <v>1.2</v>
      </c>
      <c r="AJ48" s="42">
        <f>'Site B3 10022024'!EJ87</f>
        <v>670.6</v>
      </c>
      <c r="AK48" s="42">
        <f>'Site B3 10022024'!DZ87</f>
        <v>100.2</v>
      </c>
      <c r="AL48" s="63">
        <f>'Site B3 10022024'!FD87</f>
        <v>9.1999999999999993</v>
      </c>
      <c r="AM48" s="12">
        <f t="shared" si="2"/>
        <v>2021.7000000000003</v>
      </c>
      <c r="AN48" s="52">
        <v>0.58333333333333337</v>
      </c>
      <c r="AQ48" s="30"/>
    </row>
    <row r="49" spans="1:43" x14ac:dyDescent="0.25">
      <c r="A49" s="27"/>
      <c r="T49" s="30"/>
      <c r="U49" s="27"/>
      <c r="V49" s="22">
        <v>0.625</v>
      </c>
      <c r="W49" s="62">
        <f>'Site B3 10022024'!AD92</f>
        <v>104.6</v>
      </c>
      <c r="X49" s="42">
        <f>'Site B3 10022024'!T92</f>
        <v>50.9</v>
      </c>
      <c r="Y49" s="42">
        <f>'Site B3 10022024'!J92</f>
        <v>34.200000000000003</v>
      </c>
      <c r="Z49" s="42">
        <f>'Site B3 10022024'!AN92</f>
        <v>0</v>
      </c>
      <c r="AA49" s="42">
        <f>'Site B3 10022024'!AX92</f>
        <v>6.7</v>
      </c>
      <c r="AB49" s="42">
        <f>'Site B3 10022024'!BR92</f>
        <v>17.2</v>
      </c>
      <c r="AC49" s="42">
        <f>'Site B3 10022024'!BH92</f>
        <v>932</v>
      </c>
      <c r="AD49" s="42">
        <f>'Site B3 10022024'!CB92</f>
        <v>0</v>
      </c>
      <c r="AE49" s="42">
        <f>'Site B3 10022024'!CV92</f>
        <v>1</v>
      </c>
      <c r="AF49" s="42">
        <f>'Site B3 10022024'!CL92</f>
        <v>11.9</v>
      </c>
      <c r="AG49" s="42">
        <f>'Site B3 10022024'!DF92</f>
        <v>44.8</v>
      </c>
      <c r="AH49" s="42">
        <f>'Site B3 10022024'!DP92</f>
        <v>0</v>
      </c>
      <c r="AI49" s="42">
        <f>'Site B3 10022024'!ET92</f>
        <v>0</v>
      </c>
      <c r="AJ49" s="42">
        <f>'Site B3 10022024'!EJ92</f>
        <v>666.2</v>
      </c>
      <c r="AK49" s="42">
        <f>'Site B3 10022024'!DZ92</f>
        <v>67.900000000000006</v>
      </c>
      <c r="AL49" s="63">
        <f>'Site B3 10022024'!FD92</f>
        <v>9.6</v>
      </c>
      <c r="AM49" s="12">
        <f t="shared" si="2"/>
        <v>1947</v>
      </c>
      <c r="AN49" s="52">
        <v>0.625</v>
      </c>
      <c r="AQ49" s="30"/>
    </row>
    <row r="50" spans="1:43" x14ac:dyDescent="0.25">
      <c r="A50" s="27"/>
      <c r="T50" s="30"/>
      <c r="U50" s="27"/>
      <c r="V50" s="22">
        <v>0.66666666666666663</v>
      </c>
      <c r="W50" s="62">
        <f>'Site B3 10022024'!AD97</f>
        <v>104</v>
      </c>
      <c r="X50" s="42">
        <f>'Site B3 10022024'!T97</f>
        <v>54.7</v>
      </c>
      <c r="Y50" s="42">
        <f>'Site B3 10022024'!J97</f>
        <v>43.8</v>
      </c>
      <c r="Z50" s="42">
        <f>'Site B3 10022024'!AN97</f>
        <v>0</v>
      </c>
      <c r="AA50" s="42">
        <f>'Site B3 10022024'!AX97</f>
        <v>5.4</v>
      </c>
      <c r="AB50" s="42">
        <f>'Site B3 10022024'!BR97</f>
        <v>16.899999999999999</v>
      </c>
      <c r="AC50" s="42">
        <f>'Site B3 10022024'!BH97</f>
        <v>966.6</v>
      </c>
      <c r="AD50" s="42">
        <f>'Site B3 10022024'!CB97</f>
        <v>0</v>
      </c>
      <c r="AE50" s="42">
        <f>'Site B3 10022024'!CV97</f>
        <v>5.0999999999999996</v>
      </c>
      <c r="AF50" s="42">
        <f>'Site B3 10022024'!CL97</f>
        <v>9.8000000000000007</v>
      </c>
      <c r="AG50" s="42">
        <f>'Site B3 10022024'!DF97</f>
        <v>44.4</v>
      </c>
      <c r="AH50" s="42">
        <f>'Site B3 10022024'!DP97</f>
        <v>0</v>
      </c>
      <c r="AI50" s="42">
        <f>'Site B3 10022024'!ET97</f>
        <v>3.2</v>
      </c>
      <c r="AJ50" s="42">
        <f>'Site B3 10022024'!EJ97</f>
        <v>678.40000000000009</v>
      </c>
      <c r="AK50" s="42">
        <f>'Site B3 10022024'!DZ97</f>
        <v>51.4</v>
      </c>
      <c r="AL50" s="63">
        <f>'Site B3 10022024'!FD97</f>
        <v>4.2</v>
      </c>
      <c r="AM50" s="12">
        <f t="shared" si="2"/>
        <v>1987.9000000000003</v>
      </c>
      <c r="AN50" s="52">
        <v>0.66666666666666663</v>
      </c>
      <c r="AQ50" s="30"/>
    </row>
    <row r="51" spans="1:43" x14ac:dyDescent="0.25">
      <c r="A51" s="27"/>
      <c r="T51" s="30"/>
      <c r="U51" s="27"/>
      <c r="V51" s="22">
        <v>0.70833333333333337</v>
      </c>
      <c r="W51" s="62">
        <f>'Site B3 10022024'!AD102</f>
        <v>118.7</v>
      </c>
      <c r="X51" s="42">
        <f>'Site B3 10022024'!T102</f>
        <v>52.300000000000004</v>
      </c>
      <c r="Y51" s="42">
        <f>'Site B3 10022024'!J102</f>
        <v>41.4</v>
      </c>
      <c r="Z51" s="42">
        <f>'Site B3 10022024'!AN102</f>
        <v>0</v>
      </c>
      <c r="AA51" s="42">
        <f>'Site B3 10022024'!AX102</f>
        <v>3</v>
      </c>
      <c r="AB51" s="42">
        <f>'Site B3 10022024'!BR102</f>
        <v>9.6</v>
      </c>
      <c r="AC51" s="42">
        <f>'Site B3 10022024'!BH102</f>
        <v>973</v>
      </c>
      <c r="AD51" s="42">
        <f>'Site B3 10022024'!CB102</f>
        <v>0</v>
      </c>
      <c r="AE51" s="42">
        <f>'Site B3 10022024'!CV102</f>
        <v>2.4000000000000004</v>
      </c>
      <c r="AF51" s="42">
        <f>'Site B3 10022024'!CL102</f>
        <v>9</v>
      </c>
      <c r="AG51" s="42">
        <f>'Site B3 10022024'!DF102</f>
        <v>26.299999999999997</v>
      </c>
      <c r="AH51" s="42">
        <f>'Site B3 10022024'!DP102</f>
        <v>0</v>
      </c>
      <c r="AI51" s="42">
        <f>'Site B3 10022024'!ET102</f>
        <v>1.7999999999999998</v>
      </c>
      <c r="AJ51" s="42">
        <f>'Site B3 10022024'!EJ102</f>
        <v>675.69999999999993</v>
      </c>
      <c r="AK51" s="42">
        <f>'Site B3 10022024'!DZ102</f>
        <v>53.6</v>
      </c>
      <c r="AL51" s="63">
        <f>'Site B3 10022024'!FD102</f>
        <v>6</v>
      </c>
      <c r="AM51" s="12">
        <f t="shared" si="2"/>
        <v>1972.7999999999997</v>
      </c>
      <c r="AN51" s="52">
        <v>0.70833333333333337</v>
      </c>
      <c r="AQ51" s="30"/>
    </row>
    <row r="52" spans="1:43" x14ac:dyDescent="0.25">
      <c r="A52" s="27"/>
      <c r="T52" s="30"/>
      <c r="U52" s="27"/>
      <c r="V52" s="22">
        <v>0.75</v>
      </c>
      <c r="W52" s="62">
        <f>'Site B3 10022024'!AD107</f>
        <v>120.3</v>
      </c>
      <c r="X52" s="42">
        <f>'Site B3 10022024'!T107</f>
        <v>52.199999999999996</v>
      </c>
      <c r="Y52" s="42">
        <f>'Site B3 10022024'!J107</f>
        <v>48.4</v>
      </c>
      <c r="Z52" s="42">
        <f>'Site B3 10022024'!AN107</f>
        <v>0</v>
      </c>
      <c r="AA52" s="42">
        <f>'Site B3 10022024'!AX107</f>
        <v>4.2</v>
      </c>
      <c r="AB52" s="42">
        <f>'Site B3 10022024'!BR107</f>
        <v>12.8</v>
      </c>
      <c r="AC52" s="42">
        <f>'Site B3 10022024'!BH107</f>
        <v>975.89999999999986</v>
      </c>
      <c r="AD52" s="42">
        <f>'Site B3 10022024'!CB107</f>
        <v>0</v>
      </c>
      <c r="AE52" s="42">
        <f>'Site B3 10022024'!CV107</f>
        <v>2</v>
      </c>
      <c r="AF52" s="42">
        <f>'Site B3 10022024'!CL107</f>
        <v>8.1999999999999993</v>
      </c>
      <c r="AG52" s="42">
        <f>'Site B3 10022024'!DF107</f>
        <v>37.799999999999997</v>
      </c>
      <c r="AH52" s="42">
        <f>'Site B3 10022024'!DP107</f>
        <v>0</v>
      </c>
      <c r="AI52" s="42">
        <f>'Site B3 10022024'!ET107</f>
        <v>0.2</v>
      </c>
      <c r="AJ52" s="42">
        <f>'Site B3 10022024'!EJ107</f>
        <v>675.19999999999993</v>
      </c>
      <c r="AK52" s="42">
        <f>'Site B3 10022024'!DZ107</f>
        <v>56.199999999999996</v>
      </c>
      <c r="AL52" s="63">
        <f>'Site B3 10022024'!FD107</f>
        <v>6.6</v>
      </c>
      <c r="AM52" s="12">
        <f t="shared" si="2"/>
        <v>1999.9999999999998</v>
      </c>
      <c r="AN52" s="52">
        <v>0.75</v>
      </c>
      <c r="AQ52" s="30"/>
    </row>
    <row r="53" spans="1:43" x14ac:dyDescent="0.25">
      <c r="A53" s="27"/>
      <c r="T53" s="30"/>
      <c r="U53" s="27"/>
      <c r="V53" s="22">
        <v>0.79166666666666663</v>
      </c>
      <c r="W53" s="62">
        <f>'Site B3 10022024'!AD112</f>
        <v>109.2</v>
      </c>
      <c r="X53" s="42">
        <f>'Site B3 10022024'!T112</f>
        <v>48.400000000000006</v>
      </c>
      <c r="Y53" s="42">
        <f>'Site B3 10022024'!J112</f>
        <v>28.2</v>
      </c>
      <c r="Z53" s="42">
        <f>'Site B3 10022024'!AN112</f>
        <v>0</v>
      </c>
      <c r="AA53" s="42">
        <f>'Site B3 10022024'!AX112</f>
        <v>2.7</v>
      </c>
      <c r="AB53" s="42">
        <f>'Site B3 10022024'!BR112</f>
        <v>20.2</v>
      </c>
      <c r="AC53" s="42">
        <f>'Site B3 10022024'!BH112</f>
        <v>980.3</v>
      </c>
      <c r="AD53" s="42">
        <f>'Site B3 10022024'!CB112</f>
        <v>0</v>
      </c>
      <c r="AE53" s="42">
        <f>'Site B3 10022024'!CV112</f>
        <v>1.8</v>
      </c>
      <c r="AF53" s="42">
        <f>'Site B3 10022024'!CL112</f>
        <v>9.4</v>
      </c>
      <c r="AG53" s="42">
        <f>'Site B3 10022024'!DF112</f>
        <v>23.4</v>
      </c>
      <c r="AH53" s="42">
        <f>'Site B3 10022024'!DP112</f>
        <v>0</v>
      </c>
      <c r="AI53" s="42">
        <f>'Site B3 10022024'!ET112</f>
        <v>1</v>
      </c>
      <c r="AJ53" s="42">
        <f>'Site B3 10022024'!EJ112</f>
        <v>700.49999999999989</v>
      </c>
      <c r="AK53" s="42">
        <f>'Site B3 10022024'!DZ112</f>
        <v>71.099999999999994</v>
      </c>
      <c r="AL53" s="63">
        <f>'Site B3 10022024'!FD112</f>
        <v>5.4</v>
      </c>
      <c r="AM53" s="12">
        <f t="shared" si="2"/>
        <v>2001.6</v>
      </c>
      <c r="AN53" s="52">
        <v>0.79166666666666696</v>
      </c>
      <c r="AQ53" s="30"/>
    </row>
    <row r="54" spans="1:43" x14ac:dyDescent="0.25">
      <c r="A54" s="27"/>
      <c r="T54" s="30"/>
      <c r="U54" s="27"/>
      <c r="V54" s="22">
        <v>0.83333333333333337</v>
      </c>
      <c r="W54" s="62">
        <f>'Site B3 10022024'!AD117</f>
        <v>93.9</v>
      </c>
      <c r="X54" s="42">
        <f>'Site B3 10022024'!T117</f>
        <v>44.1</v>
      </c>
      <c r="Y54" s="42">
        <f>'Site B3 10022024'!J117</f>
        <v>39.4</v>
      </c>
      <c r="Z54" s="42">
        <f>'Site B3 10022024'!AN117</f>
        <v>0</v>
      </c>
      <c r="AA54" s="42">
        <f>'Site B3 10022024'!AX117</f>
        <v>4.4000000000000004</v>
      </c>
      <c r="AB54" s="42">
        <f>'Site B3 10022024'!BR117</f>
        <v>8.4</v>
      </c>
      <c r="AC54" s="42">
        <f>'Site B3 10022024'!BH117</f>
        <v>863.49999999999989</v>
      </c>
      <c r="AD54" s="42">
        <f>'Site B3 10022024'!CB117</f>
        <v>0</v>
      </c>
      <c r="AE54" s="42">
        <f>'Site B3 10022024'!CV117</f>
        <v>0.60000000000000009</v>
      </c>
      <c r="AF54" s="42">
        <f>'Site B3 10022024'!CL117</f>
        <v>9.4</v>
      </c>
      <c r="AG54" s="42">
        <f>'Site B3 10022024'!DF117</f>
        <v>21.8</v>
      </c>
      <c r="AH54" s="42">
        <f>'Site B3 10022024'!DP117</f>
        <v>0</v>
      </c>
      <c r="AI54" s="42">
        <f>'Site B3 10022024'!ET117</f>
        <v>3</v>
      </c>
      <c r="AJ54" s="42">
        <f>'Site B3 10022024'!EJ117</f>
        <v>524.79999999999995</v>
      </c>
      <c r="AK54" s="42">
        <f>'Site B3 10022024'!DZ117</f>
        <v>50.199999999999996</v>
      </c>
      <c r="AL54" s="63">
        <f>'Site B3 10022024'!FD117</f>
        <v>7.8</v>
      </c>
      <c r="AM54" s="12">
        <f t="shared" si="2"/>
        <v>1671.2999999999997</v>
      </c>
      <c r="AN54" s="52">
        <v>0.83333333333333304</v>
      </c>
      <c r="AQ54" s="30"/>
    </row>
    <row r="55" spans="1:43" x14ac:dyDescent="0.25">
      <c r="A55" s="27"/>
      <c r="T55" s="30"/>
      <c r="U55" s="27"/>
      <c r="V55" s="22">
        <v>0.875</v>
      </c>
      <c r="W55" s="62">
        <f>'Site B3 10022024'!AD122</f>
        <v>75.3</v>
      </c>
      <c r="X55" s="42">
        <f>'Site B3 10022024'!T122</f>
        <v>35</v>
      </c>
      <c r="Y55" s="42">
        <f>'Site B3 10022024'!J122</f>
        <v>26.400000000000002</v>
      </c>
      <c r="Z55" s="42">
        <f>'Site B3 10022024'!AN122</f>
        <v>0</v>
      </c>
      <c r="AA55" s="42">
        <f>'Site B3 10022024'!AX122</f>
        <v>2.4</v>
      </c>
      <c r="AB55" s="42">
        <f>'Site B3 10022024'!BR122</f>
        <v>15.8</v>
      </c>
      <c r="AC55" s="42">
        <f>'Site B3 10022024'!BH122</f>
        <v>797.3</v>
      </c>
      <c r="AD55" s="42">
        <f>'Site B3 10022024'!CB122</f>
        <v>0</v>
      </c>
      <c r="AE55" s="42">
        <f>'Site B3 10022024'!CV122</f>
        <v>1</v>
      </c>
      <c r="AF55" s="42">
        <f>'Site B3 10022024'!CL122</f>
        <v>8.1999999999999993</v>
      </c>
      <c r="AG55" s="42">
        <f>'Site B3 10022024'!DF122</f>
        <v>21.2</v>
      </c>
      <c r="AH55" s="42">
        <f>'Site B3 10022024'!DP122</f>
        <v>0</v>
      </c>
      <c r="AI55" s="42">
        <f>'Site B3 10022024'!ET122</f>
        <v>0.2</v>
      </c>
      <c r="AJ55" s="42">
        <f>'Site B3 10022024'!EJ122</f>
        <v>554.50000000000011</v>
      </c>
      <c r="AK55" s="42">
        <f>'Site B3 10022024'!DZ122</f>
        <v>35.1</v>
      </c>
      <c r="AL55" s="63">
        <f>'Site B3 10022024'!FD122</f>
        <v>6.2</v>
      </c>
      <c r="AM55" s="12">
        <f t="shared" si="2"/>
        <v>1578.6000000000001</v>
      </c>
      <c r="AN55" s="52">
        <v>0.875</v>
      </c>
      <c r="AQ55" s="30"/>
    </row>
    <row r="56" spans="1:43" x14ac:dyDescent="0.25">
      <c r="A56" s="27"/>
      <c r="T56" s="30"/>
      <c r="U56" s="27"/>
      <c r="V56" s="22">
        <v>0.91666666666666663</v>
      </c>
      <c r="W56" s="62">
        <f>'Site B3 10022024'!AD127</f>
        <v>61.5</v>
      </c>
      <c r="X56" s="42">
        <f>'Site B3 10022024'!T127</f>
        <v>22.099999999999998</v>
      </c>
      <c r="Y56" s="42">
        <f>'Site B3 10022024'!J127</f>
        <v>38.6</v>
      </c>
      <c r="Z56" s="42">
        <f>'Site B3 10022024'!AN127</f>
        <v>0</v>
      </c>
      <c r="AA56" s="42">
        <f>'Site B3 10022024'!AX127</f>
        <v>4.4000000000000004</v>
      </c>
      <c r="AB56" s="42">
        <f>'Site B3 10022024'!BR127</f>
        <v>13.6</v>
      </c>
      <c r="AC56" s="42">
        <f>'Site B3 10022024'!BH127</f>
        <v>841.30000000000007</v>
      </c>
      <c r="AD56" s="42">
        <f>'Site B3 10022024'!CB127</f>
        <v>0</v>
      </c>
      <c r="AE56" s="42">
        <f>'Site B3 10022024'!CV127</f>
        <v>0.60000000000000009</v>
      </c>
      <c r="AF56" s="42">
        <f>'Site B3 10022024'!CL127</f>
        <v>8.6</v>
      </c>
      <c r="AG56" s="42">
        <f>'Site B3 10022024'!DF127</f>
        <v>21</v>
      </c>
      <c r="AH56" s="42">
        <f>'Site B3 10022024'!DP127</f>
        <v>0</v>
      </c>
      <c r="AI56" s="42">
        <f>'Site B3 10022024'!ET127</f>
        <v>1.4</v>
      </c>
      <c r="AJ56" s="42">
        <f>'Site B3 10022024'!EJ127</f>
        <v>553.4</v>
      </c>
      <c r="AK56" s="42">
        <f>'Site B3 10022024'!DZ127</f>
        <v>25</v>
      </c>
      <c r="AL56" s="63">
        <f>'Site B3 10022024'!FD127</f>
        <v>10</v>
      </c>
      <c r="AM56" s="12">
        <f t="shared" si="2"/>
        <v>1601.5</v>
      </c>
      <c r="AN56" s="52">
        <v>0.91666666666666596</v>
      </c>
      <c r="AQ56" s="30"/>
    </row>
    <row r="57" spans="1:43" ht="13" thickBot="1" x14ac:dyDescent="0.3">
      <c r="A57" s="27"/>
      <c r="T57" s="30"/>
      <c r="U57" s="27"/>
      <c r="V57" s="22">
        <v>0.95833333333333337</v>
      </c>
      <c r="W57" s="62">
        <f>'Site B3 10022024'!AD132</f>
        <v>54.900000000000006</v>
      </c>
      <c r="X57" s="42">
        <f>'Site B3 10022024'!T132</f>
        <v>22</v>
      </c>
      <c r="Y57" s="42">
        <f>'Site B3 10022024'!J132</f>
        <v>21.799999999999997</v>
      </c>
      <c r="Z57" s="42">
        <f>'Site B3 10022024'!AN132</f>
        <v>0</v>
      </c>
      <c r="AA57" s="42">
        <f>'Site B3 10022024'!AX132</f>
        <v>2.2000000000000002</v>
      </c>
      <c r="AB57" s="42">
        <f>'Site B3 10022024'!BR132</f>
        <v>10.6</v>
      </c>
      <c r="AC57" s="42">
        <f>'Site B3 10022024'!BH132</f>
        <v>783.4</v>
      </c>
      <c r="AD57" s="42">
        <f>'Site B3 10022024'!CB132</f>
        <v>0</v>
      </c>
      <c r="AE57" s="42">
        <f>'Site B3 10022024'!CV132</f>
        <v>1</v>
      </c>
      <c r="AF57" s="42">
        <f>'Site B3 10022024'!CL132</f>
        <v>6.4</v>
      </c>
      <c r="AG57" s="42">
        <f>'Site B3 10022024'!DF132</f>
        <v>13.4</v>
      </c>
      <c r="AH57" s="42">
        <f>'Site B3 10022024'!DP132</f>
        <v>0</v>
      </c>
      <c r="AI57" s="42">
        <f>'Site B3 10022024'!ET132</f>
        <v>0.2</v>
      </c>
      <c r="AJ57" s="42">
        <f>'Site B3 10022024'!EJ132</f>
        <v>508.3</v>
      </c>
      <c r="AK57" s="42">
        <f>'Site B3 10022024'!DZ132</f>
        <v>21.1</v>
      </c>
      <c r="AL57" s="63">
        <f>'Site B3 10022024'!FD132</f>
        <v>9.4</v>
      </c>
      <c r="AM57" s="12">
        <f t="shared" si="2"/>
        <v>1454.7</v>
      </c>
      <c r="AN57" s="52">
        <v>0.95833333333333304</v>
      </c>
      <c r="AQ57" s="30"/>
    </row>
    <row r="58" spans="1:43" ht="13.5" thickTop="1" thickBot="1" x14ac:dyDescent="0.3">
      <c r="A58" s="27"/>
      <c r="T58" s="30"/>
      <c r="U58" s="27"/>
      <c r="V58" s="23" t="s">
        <v>52</v>
      </c>
      <c r="W58" s="43">
        <f t="shared" ref="W58:AL58" si="3">SUM(W34:W57)</f>
        <v>1805.4</v>
      </c>
      <c r="X58" s="44">
        <f t="shared" si="3"/>
        <v>787.1</v>
      </c>
      <c r="Y58" s="44">
        <f t="shared" si="3"/>
        <v>708.8</v>
      </c>
      <c r="Z58" s="44">
        <f t="shared" si="3"/>
        <v>0</v>
      </c>
      <c r="AA58" s="44">
        <f t="shared" si="3"/>
        <v>67.000000000000014</v>
      </c>
      <c r="AB58" s="44">
        <f t="shared" si="3"/>
        <v>254.9</v>
      </c>
      <c r="AC58" s="44">
        <f t="shared" si="3"/>
        <v>16488.899999999998</v>
      </c>
      <c r="AD58" s="44">
        <f t="shared" si="3"/>
        <v>3</v>
      </c>
      <c r="AE58" s="44">
        <f t="shared" si="3"/>
        <v>41.5</v>
      </c>
      <c r="AF58" s="44">
        <f t="shared" si="3"/>
        <v>178.7</v>
      </c>
      <c r="AG58" s="44">
        <f t="shared" si="3"/>
        <v>534.49999999999989</v>
      </c>
      <c r="AH58" s="44">
        <f t="shared" si="3"/>
        <v>0</v>
      </c>
      <c r="AI58" s="44">
        <f t="shared" si="3"/>
        <v>31.499999999999996</v>
      </c>
      <c r="AJ58" s="44">
        <f t="shared" si="3"/>
        <v>12895.8</v>
      </c>
      <c r="AK58" s="44">
        <f t="shared" si="3"/>
        <v>982.4000000000002</v>
      </c>
      <c r="AL58" s="68">
        <f t="shared" si="3"/>
        <v>144.5</v>
      </c>
      <c r="AM58" s="13">
        <f t="shared" si="2"/>
        <v>34924</v>
      </c>
      <c r="AQ58" s="30"/>
    </row>
    <row r="59" spans="1:43" ht="13" thickTop="1" x14ac:dyDescent="0.25">
      <c r="A59" s="27"/>
      <c r="T59" s="30"/>
      <c r="U59" s="27"/>
      <c r="AQ59" s="30"/>
    </row>
    <row r="60" spans="1:43" x14ac:dyDescent="0.25">
      <c r="A60" s="56"/>
      <c r="L60" s="19"/>
      <c r="M60" s="19"/>
      <c r="N60" s="19"/>
      <c r="O60" s="19"/>
      <c r="P60" s="19"/>
      <c r="Q60" s="19"/>
      <c r="R60" s="19"/>
      <c r="S60" s="19"/>
      <c r="T60" s="57"/>
      <c r="U60" s="56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57"/>
    </row>
    <row r="61" spans="1:43" ht="15.75" customHeight="1" x14ac:dyDescent="0.25">
      <c r="A61" s="24"/>
      <c r="B61" s="25"/>
      <c r="C61" s="26"/>
      <c r="D61" s="104" t="s">
        <v>40</v>
      </c>
      <c r="E61" s="105"/>
      <c r="F61" s="89" t="s">
        <v>91</v>
      </c>
      <c r="G61" s="90"/>
      <c r="H61" s="90"/>
      <c r="I61" s="90"/>
      <c r="J61" s="90"/>
      <c r="K61" s="90"/>
      <c r="L61" s="91"/>
      <c r="M61" s="126" t="s">
        <v>41</v>
      </c>
      <c r="N61" s="128">
        <v>14972</v>
      </c>
      <c r="O61" s="104" t="s">
        <v>42</v>
      </c>
      <c r="P61" s="105"/>
      <c r="Q61" s="116" t="s">
        <v>88</v>
      </c>
      <c r="R61" s="117"/>
      <c r="S61" s="105" t="s">
        <v>43</v>
      </c>
      <c r="T61" s="128" t="s">
        <v>86</v>
      </c>
      <c r="U61" s="24"/>
      <c r="V61" s="25"/>
      <c r="W61" s="26"/>
      <c r="X61" s="104" t="s">
        <v>40</v>
      </c>
      <c r="Y61" s="105"/>
      <c r="Z61" s="108" t="str">
        <f>F61</f>
        <v>Site B3, A205 South Circular Road / New Park Road</v>
      </c>
      <c r="AA61" s="109"/>
      <c r="AB61" s="109"/>
      <c r="AC61" s="109"/>
      <c r="AD61" s="109"/>
      <c r="AE61" s="109"/>
      <c r="AF61" s="110"/>
      <c r="AG61" s="126" t="s">
        <v>41</v>
      </c>
      <c r="AH61" s="128">
        <f>N61</f>
        <v>14972</v>
      </c>
      <c r="AI61" s="104" t="s">
        <v>42</v>
      </c>
      <c r="AJ61" s="105"/>
      <c r="AK61" s="116" t="str">
        <f>Q61&amp;" A"</f>
        <v>14972-03 A</v>
      </c>
      <c r="AL61" s="117"/>
      <c r="AM61" s="104" t="s">
        <v>43</v>
      </c>
      <c r="AN61" s="114"/>
      <c r="AO61" s="105"/>
      <c r="AP61" s="116" t="str">
        <f>T61</f>
        <v>PR</v>
      </c>
      <c r="AQ61" s="117"/>
    </row>
    <row r="62" spans="1:43" ht="15.75" customHeight="1" x14ac:dyDescent="0.25">
      <c r="A62" s="27"/>
      <c r="C62" s="30"/>
      <c r="D62" s="106"/>
      <c r="E62" s="107"/>
      <c r="F62" s="92"/>
      <c r="G62" s="93"/>
      <c r="H62" s="93"/>
      <c r="I62" s="93"/>
      <c r="J62" s="93"/>
      <c r="K62" s="93"/>
      <c r="L62" s="94"/>
      <c r="M62" s="127"/>
      <c r="N62" s="129"/>
      <c r="O62" s="106"/>
      <c r="P62" s="107"/>
      <c r="Q62" s="118"/>
      <c r="R62" s="119"/>
      <c r="S62" s="107"/>
      <c r="T62" s="129"/>
      <c r="U62" s="27"/>
      <c r="W62" s="30"/>
      <c r="X62" s="106"/>
      <c r="Y62" s="107"/>
      <c r="Z62" s="111"/>
      <c r="AA62" s="112"/>
      <c r="AB62" s="112"/>
      <c r="AC62" s="112"/>
      <c r="AD62" s="112"/>
      <c r="AE62" s="112"/>
      <c r="AF62" s="113"/>
      <c r="AG62" s="127"/>
      <c r="AH62" s="129"/>
      <c r="AI62" s="106"/>
      <c r="AJ62" s="107"/>
      <c r="AK62" s="118"/>
      <c r="AL62" s="119"/>
      <c r="AM62" s="106"/>
      <c r="AN62" s="115"/>
      <c r="AO62" s="107"/>
      <c r="AP62" s="118"/>
      <c r="AQ62" s="119"/>
    </row>
    <row r="63" spans="1:43" ht="15.75" customHeight="1" x14ac:dyDescent="0.25">
      <c r="A63" s="27"/>
      <c r="C63" s="30"/>
      <c r="D63" s="104" t="s">
        <v>44</v>
      </c>
      <c r="E63" s="105"/>
      <c r="F63" s="120" t="s">
        <v>100</v>
      </c>
      <c r="G63" s="121"/>
      <c r="H63" s="121"/>
      <c r="I63" s="121"/>
      <c r="J63" s="121"/>
      <c r="K63" s="121"/>
      <c r="L63" s="122"/>
      <c r="M63" s="104" t="s">
        <v>45</v>
      </c>
      <c r="N63" s="105"/>
      <c r="O63" s="89" t="s">
        <v>90</v>
      </c>
      <c r="P63" s="90"/>
      <c r="Q63" s="90"/>
      <c r="R63" s="90"/>
      <c r="S63" s="90"/>
      <c r="T63" s="91"/>
      <c r="U63" s="27"/>
      <c r="W63" s="30"/>
      <c r="X63" s="104" t="s">
        <v>44</v>
      </c>
      <c r="Y63" s="105"/>
      <c r="Z63" s="108" t="str">
        <f>F63</f>
        <v>Saturday 10th February 2023</v>
      </c>
      <c r="AA63" s="109"/>
      <c r="AB63" s="109"/>
      <c r="AC63" s="109"/>
      <c r="AD63" s="109"/>
      <c r="AE63" s="109"/>
      <c r="AF63" s="110"/>
      <c r="AG63" s="104" t="s">
        <v>45</v>
      </c>
      <c r="AH63" s="105"/>
      <c r="AI63" s="108" t="str">
        <f>O63</f>
        <v>Brixton Hill</v>
      </c>
      <c r="AJ63" s="109"/>
      <c r="AK63" s="109"/>
      <c r="AL63" s="109"/>
      <c r="AM63" s="109"/>
      <c r="AN63" s="109"/>
      <c r="AO63" s="109"/>
      <c r="AP63" s="109"/>
      <c r="AQ63" s="110"/>
    </row>
    <row r="64" spans="1:43" ht="15.75" customHeight="1" x14ac:dyDescent="0.25">
      <c r="A64" s="27"/>
      <c r="C64" s="30"/>
      <c r="D64" s="106"/>
      <c r="E64" s="107"/>
      <c r="F64" s="123"/>
      <c r="G64" s="124"/>
      <c r="H64" s="124"/>
      <c r="I64" s="124"/>
      <c r="J64" s="124"/>
      <c r="K64" s="124"/>
      <c r="L64" s="125"/>
      <c r="M64" s="106"/>
      <c r="N64" s="107"/>
      <c r="O64" s="92"/>
      <c r="P64" s="93"/>
      <c r="Q64" s="93"/>
      <c r="R64" s="93"/>
      <c r="S64" s="93"/>
      <c r="T64" s="94"/>
      <c r="U64" s="27"/>
      <c r="W64" s="30"/>
      <c r="X64" s="106"/>
      <c r="Y64" s="107"/>
      <c r="Z64" s="111"/>
      <c r="AA64" s="112"/>
      <c r="AB64" s="112"/>
      <c r="AC64" s="112"/>
      <c r="AD64" s="112"/>
      <c r="AE64" s="112"/>
      <c r="AF64" s="113"/>
      <c r="AG64" s="106"/>
      <c r="AH64" s="107"/>
      <c r="AI64" s="111"/>
      <c r="AJ64" s="112"/>
      <c r="AK64" s="112"/>
      <c r="AL64" s="112"/>
      <c r="AM64" s="112"/>
      <c r="AN64" s="112"/>
      <c r="AO64" s="112"/>
      <c r="AP64" s="112"/>
      <c r="AQ64" s="113"/>
    </row>
    <row r="65" spans="1:43" ht="15.75" customHeight="1" x14ac:dyDescent="0.25">
      <c r="A65" s="27"/>
      <c r="C65" s="30"/>
      <c r="D65" s="104" t="s">
        <v>46</v>
      </c>
      <c r="E65" s="105"/>
      <c r="F65" s="108" t="s">
        <v>94</v>
      </c>
      <c r="G65" s="109"/>
      <c r="H65" s="109"/>
      <c r="I65" s="109"/>
      <c r="J65" s="109"/>
      <c r="K65" s="109"/>
      <c r="L65" s="110"/>
      <c r="M65" s="104" t="s">
        <v>47</v>
      </c>
      <c r="N65" s="105"/>
      <c r="O65" s="108" t="s">
        <v>53</v>
      </c>
      <c r="P65" s="109"/>
      <c r="Q65" s="109"/>
      <c r="R65" s="109"/>
      <c r="S65" s="109"/>
      <c r="T65" s="110"/>
      <c r="U65" s="27"/>
      <c r="W65" s="30"/>
      <c r="X65" s="104" t="s">
        <v>46</v>
      </c>
      <c r="Y65" s="105"/>
      <c r="Z65" s="108" t="str">
        <f>F65</f>
        <v>00:00 to 24:00</v>
      </c>
      <c r="AA65" s="109"/>
      <c r="AB65" s="109"/>
      <c r="AC65" s="109"/>
      <c r="AD65" s="109"/>
      <c r="AE65" s="109"/>
      <c r="AF65" s="110"/>
      <c r="AG65" s="104" t="s">
        <v>47</v>
      </c>
      <c r="AH65" s="105"/>
      <c r="AI65" s="108" t="s">
        <v>54</v>
      </c>
      <c r="AJ65" s="109"/>
      <c r="AK65" s="109"/>
      <c r="AL65" s="109"/>
      <c r="AM65" s="109"/>
      <c r="AN65" s="109"/>
      <c r="AO65" s="109"/>
      <c r="AP65" s="109"/>
      <c r="AQ65" s="110"/>
    </row>
    <row r="66" spans="1:43" ht="15.75" customHeight="1" x14ac:dyDescent="0.25">
      <c r="A66" s="56"/>
      <c r="B66" s="19"/>
      <c r="C66" s="57"/>
      <c r="D66" s="106"/>
      <c r="E66" s="107"/>
      <c r="F66" s="111"/>
      <c r="G66" s="112"/>
      <c r="H66" s="112"/>
      <c r="I66" s="112"/>
      <c r="J66" s="112"/>
      <c r="K66" s="112"/>
      <c r="L66" s="113"/>
      <c r="M66" s="106"/>
      <c r="N66" s="107"/>
      <c r="O66" s="111"/>
      <c r="P66" s="112"/>
      <c r="Q66" s="112"/>
      <c r="R66" s="112"/>
      <c r="S66" s="112"/>
      <c r="T66" s="113"/>
      <c r="U66" s="56"/>
      <c r="V66" s="19"/>
      <c r="W66" s="57"/>
      <c r="X66" s="106"/>
      <c r="Y66" s="107"/>
      <c r="Z66" s="111"/>
      <c r="AA66" s="112"/>
      <c r="AB66" s="112"/>
      <c r="AC66" s="112"/>
      <c r="AD66" s="112"/>
      <c r="AE66" s="112"/>
      <c r="AF66" s="113"/>
      <c r="AG66" s="106"/>
      <c r="AH66" s="107"/>
      <c r="AI66" s="111"/>
      <c r="AJ66" s="112"/>
      <c r="AK66" s="112"/>
      <c r="AL66" s="112"/>
      <c r="AM66" s="112"/>
      <c r="AN66" s="112"/>
      <c r="AO66" s="112"/>
      <c r="AP66" s="112"/>
      <c r="AQ66" s="113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7" priority="4" stopIfTrue="1">
      <formula>$AM34=MAX($AM$34:$AM$43)</formula>
    </cfRule>
  </conditionalFormatting>
  <conditionalFormatting sqref="V44:V49">
    <cfRule type="expression" dxfId="6" priority="3">
      <formula>$AM44=MAX($AM$44:$AM$49)</formula>
    </cfRule>
  </conditionalFormatting>
  <conditionalFormatting sqref="V50:V57">
    <cfRule type="expression" dxfId="5" priority="2">
      <formula>$AM50=MAX($AM$50:$AM$57)</formula>
    </cfRule>
  </conditionalFormatting>
  <conditionalFormatting sqref="AM34:AM57">
    <cfRule type="top10" dxfId="4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F212"/>
  <sheetViews>
    <sheetView zoomScale="80" zoomScaleNormal="80" zoomScaleSheetLayoutView="80" workbookViewId="0"/>
  </sheetViews>
  <sheetFormatPr defaultColWidth="9.54296875" defaultRowHeight="12.5" x14ac:dyDescent="0.25"/>
  <cols>
    <col min="1" max="1" width="10.81640625" style="16" customWidth="1"/>
    <col min="2" max="10" width="9.54296875" style="16" customWidth="1"/>
    <col min="11" max="11" width="10.81640625" style="16" customWidth="1"/>
    <col min="12" max="20" width="9.54296875" style="16" customWidth="1"/>
    <col min="21" max="21" width="10.81640625" style="16" customWidth="1"/>
    <col min="22" max="30" width="9.54296875" style="16" customWidth="1"/>
    <col min="31" max="31" width="10.81640625" style="16" customWidth="1"/>
    <col min="32" max="40" width="9.54296875" style="16" customWidth="1"/>
    <col min="41" max="41" width="10.81640625" style="16" customWidth="1"/>
    <col min="42" max="50" width="9.54296875" style="16" customWidth="1"/>
    <col min="51" max="51" width="10.81640625" style="16" customWidth="1"/>
    <col min="52" max="60" width="9.54296875" style="16" customWidth="1"/>
    <col min="61" max="61" width="10.81640625" style="16" customWidth="1"/>
    <col min="62" max="70" width="9.54296875" style="16" customWidth="1"/>
    <col min="71" max="71" width="10.81640625" style="16" customWidth="1"/>
    <col min="72" max="80" width="9.54296875" style="16" customWidth="1"/>
    <col min="81" max="81" width="10.81640625" style="16" customWidth="1"/>
    <col min="82" max="90" width="9.54296875" style="16" customWidth="1"/>
    <col min="91" max="91" width="10.81640625" style="16" customWidth="1"/>
    <col min="92" max="100" width="9.54296875" style="16" customWidth="1"/>
    <col min="101" max="101" width="10.81640625" style="16" customWidth="1"/>
    <col min="102" max="110" width="9.54296875" style="16" customWidth="1"/>
    <col min="111" max="111" width="10.81640625" style="16" customWidth="1"/>
    <col min="112" max="120" width="9.54296875" style="16" customWidth="1"/>
    <col min="121" max="121" width="10.81640625" style="16" customWidth="1"/>
    <col min="122" max="130" width="9.54296875" style="16" customWidth="1"/>
    <col min="131" max="131" width="10.81640625" style="16" customWidth="1"/>
    <col min="132" max="140" width="9.54296875" style="16" customWidth="1"/>
    <col min="141" max="141" width="10.81640625" style="16" customWidth="1"/>
    <col min="142" max="150" width="9.54296875" style="16" customWidth="1"/>
    <col min="151" max="151" width="10.81640625" style="16" customWidth="1"/>
    <col min="152" max="160" width="9.54296875" style="16" customWidth="1"/>
    <col min="161" max="161" width="10.81640625" style="16" customWidth="1"/>
    <col min="162" max="170" width="9.54296875" style="16" customWidth="1"/>
    <col min="171" max="171" width="10.81640625" style="16" customWidth="1"/>
    <col min="172" max="180" width="9.54296875" style="16" customWidth="1"/>
    <col min="181" max="181" width="10.81640625" style="16" customWidth="1"/>
    <col min="182" max="190" width="9.54296875" style="16" customWidth="1"/>
    <col min="191" max="191" width="10.81640625" style="16" customWidth="1"/>
    <col min="192" max="200" width="9.54296875" style="16" customWidth="1"/>
    <col min="201" max="201" width="10.81640625" style="16" customWidth="1"/>
    <col min="202" max="210" width="9.54296875" style="16" customWidth="1"/>
    <col min="211" max="211" width="10.81640625" style="16" customWidth="1"/>
    <col min="212" max="220" width="9.54296875" style="16" customWidth="1"/>
    <col min="221" max="221" width="10.81640625" style="16" customWidth="1"/>
    <col min="222" max="230" width="9.54296875" style="16" customWidth="1"/>
    <col min="231" max="231" width="10.81640625" style="16" customWidth="1"/>
    <col min="232" max="239" width="9.54296875" style="16"/>
    <col min="240" max="240" width="9.54296875" style="16" customWidth="1"/>
    <col min="241" max="16384" width="9.54296875" style="16"/>
  </cols>
  <sheetData>
    <row r="1" spans="1:240" ht="13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</row>
    <row r="2" spans="1:240" ht="13" customHeight="1" x14ac:dyDescent="0.25">
      <c r="J2" s="74" t="s">
        <v>92</v>
      </c>
      <c r="T2" s="17" t="str">
        <f>J2</f>
        <v>14972 / BRIXTON HILL</v>
      </c>
      <c r="AD2" s="17" t="str">
        <f>T2</f>
        <v>14972 / BRIXTON HILL</v>
      </c>
      <c r="AN2" s="17" t="str">
        <f>AD2</f>
        <v>14972 / BRIXTON HILL</v>
      </c>
      <c r="AX2" s="17" t="str">
        <f>AN2</f>
        <v>14972 / BRIXTON HILL</v>
      </c>
      <c r="BH2" s="17" t="str">
        <f>AX2</f>
        <v>14972 / BRIXTON HILL</v>
      </c>
      <c r="BR2" s="17" t="str">
        <f>BH2</f>
        <v>14972 / BRIXTON HILL</v>
      </c>
      <c r="CB2" s="17" t="str">
        <f>BR2</f>
        <v>14972 / BRIXTON HILL</v>
      </c>
      <c r="CL2" s="17" t="str">
        <f>CB2</f>
        <v>14972 / BRIXTON HILL</v>
      </c>
      <c r="CV2" s="17" t="str">
        <f>CL2</f>
        <v>14972 / BRIXTON HILL</v>
      </c>
      <c r="DF2" s="17" t="str">
        <f>CV2</f>
        <v>14972 / BRIXTON HILL</v>
      </c>
      <c r="DP2" s="17" t="str">
        <f>DF2</f>
        <v>14972 / BRIXTON HILL</v>
      </c>
      <c r="DZ2" s="17" t="str">
        <f>DP2</f>
        <v>14972 / BRIXTON HILL</v>
      </c>
      <c r="EJ2" s="17" t="str">
        <f>DZ2</f>
        <v>14972 / BRIXTON HILL</v>
      </c>
      <c r="ET2" s="17" t="str">
        <f>EJ2</f>
        <v>14972 / BRIXTON HILL</v>
      </c>
      <c r="FD2" s="17" t="str">
        <f>ET2</f>
        <v>14972 / BRIXTON HILL</v>
      </c>
      <c r="FN2" s="17" t="str">
        <f>FD2</f>
        <v>14972 / BRIXTON HILL</v>
      </c>
      <c r="FX2" s="17" t="str">
        <f>FN2</f>
        <v>14972 / BRIXTON HILL</v>
      </c>
      <c r="GH2" s="17" t="str">
        <f>FX2</f>
        <v>14972 / BRIXTON HILL</v>
      </c>
      <c r="GR2" s="17" t="str">
        <f>GH2</f>
        <v>14972 / BRIXTON HILL</v>
      </c>
      <c r="HB2" s="17" t="str">
        <f>GR2</f>
        <v>14972 / BRIXTON HILL</v>
      </c>
      <c r="HL2" s="17" t="str">
        <f>HB2</f>
        <v>14972 / BRIXTON HILL</v>
      </c>
      <c r="HV2" s="17" t="str">
        <f>HL2</f>
        <v>14972 / BRIXTON HILL</v>
      </c>
      <c r="IF2" s="17" t="str">
        <f>HV2</f>
        <v>14972 / BRIXTON HILL</v>
      </c>
    </row>
    <row r="3" spans="1:240" ht="13" customHeight="1" x14ac:dyDescent="0.25">
      <c r="A3" s="18"/>
      <c r="J3" s="75" t="str">
        <f>UPPER(TEXT(I7,"mmmm yyyy"))</f>
        <v>FEBRUARY 2024</v>
      </c>
      <c r="K3" s="18"/>
      <c r="T3" s="75" t="str">
        <f>UPPER(TEXT(S7,"mmmm yyyy"))</f>
        <v>FEBRUARY 2024</v>
      </c>
      <c r="U3" s="18"/>
      <c r="AD3" s="75" t="str">
        <f>UPPER(TEXT(AC7,"mmmm yyyy"))</f>
        <v>FEBRUARY 2024</v>
      </c>
      <c r="AE3" s="18"/>
      <c r="AN3" s="75" t="str">
        <f>UPPER(TEXT(AM7,"mmmm yyyy"))</f>
        <v>FEBRUARY 2024</v>
      </c>
      <c r="AO3" s="18"/>
      <c r="AX3" s="75" t="str">
        <f>UPPER(TEXT(AW7,"mmmm yyyy"))</f>
        <v>FEBRUARY 2024</v>
      </c>
      <c r="AY3" s="18"/>
      <c r="BH3" s="75" t="str">
        <f>UPPER(TEXT(BG7,"mmmm yyyy"))</f>
        <v>FEBRUARY 2024</v>
      </c>
      <c r="BI3" s="18"/>
      <c r="BR3" s="75" t="str">
        <f>UPPER(TEXT(BQ7,"mmmm yyyy"))</f>
        <v>FEBRUARY 2024</v>
      </c>
      <c r="BS3" s="18"/>
      <c r="CB3" s="75" t="str">
        <f>UPPER(TEXT(CA7,"mmmm yyyy"))</f>
        <v>FEBRUARY 2024</v>
      </c>
      <c r="CC3" s="18"/>
      <c r="CL3" s="75" t="str">
        <f>UPPER(TEXT(CK7,"mmmm yyyy"))</f>
        <v>FEBRUARY 2024</v>
      </c>
      <c r="CM3" s="18"/>
      <c r="CV3" s="75" t="str">
        <f>UPPER(TEXT(CU7,"mmmm yyyy"))</f>
        <v>FEBRUARY 2024</v>
      </c>
      <c r="CW3" s="18"/>
      <c r="DF3" s="75" t="str">
        <f>UPPER(TEXT(DE7,"mmmm yyyy"))</f>
        <v>FEBRUARY 2024</v>
      </c>
      <c r="DG3" s="18"/>
      <c r="DP3" s="75" t="str">
        <f>UPPER(TEXT(DO7,"mmmm yyyy"))</f>
        <v>FEBRUARY 2024</v>
      </c>
      <c r="DQ3" s="18"/>
      <c r="DZ3" s="75" t="str">
        <f>UPPER(TEXT(DY7,"mmmm yyyy"))</f>
        <v>FEBRUARY 2024</v>
      </c>
      <c r="EA3" s="18"/>
      <c r="EJ3" s="75" t="str">
        <f>UPPER(TEXT(EI7,"mmmm yyyy"))</f>
        <v>FEBRUARY 2024</v>
      </c>
      <c r="EK3" s="18"/>
      <c r="ET3" s="75" t="str">
        <f>UPPER(TEXT(ES7,"mmmm yyyy"))</f>
        <v>FEBRUARY 2024</v>
      </c>
      <c r="EU3" s="18"/>
      <c r="FD3" s="75" t="str">
        <f>UPPER(TEXT(FC7,"mmmm yyyy"))</f>
        <v>FEBRUARY 2024</v>
      </c>
      <c r="FE3" s="18"/>
      <c r="FN3" s="75" t="str">
        <f>UPPER(TEXT(FM7,"mmmm yyyy"))</f>
        <v>FEBRUARY 2024</v>
      </c>
      <c r="FO3" s="18"/>
      <c r="FX3" s="75" t="str">
        <f>UPPER(TEXT(FW7,"mmmm yyyy"))</f>
        <v>FEBRUARY 2024</v>
      </c>
      <c r="FY3" s="18"/>
      <c r="GH3" s="75" t="str">
        <f>UPPER(TEXT(GG7,"mmmm yyyy"))</f>
        <v>FEBRUARY 2024</v>
      </c>
      <c r="GI3" s="18"/>
      <c r="GR3" s="75" t="str">
        <f>UPPER(TEXT(GQ7,"mmmm yyyy"))</f>
        <v>FEBRUARY 2024</v>
      </c>
      <c r="GS3" s="18"/>
      <c r="HB3" s="75" t="str">
        <f>UPPER(TEXT(HA7,"mmmm yyyy"))</f>
        <v>FEBRUARY 2024</v>
      </c>
      <c r="HC3" s="18"/>
      <c r="HL3" s="75" t="str">
        <f>UPPER(TEXT(HK7,"mmmm yyyy"))</f>
        <v>FEBRUARY 2024</v>
      </c>
      <c r="HM3" s="18"/>
      <c r="HV3" s="75" t="str">
        <f>UPPER(TEXT(HU7,"mmmm yyyy"))</f>
        <v>FEBRUARY 2024</v>
      </c>
      <c r="HW3" s="18"/>
      <c r="IF3" s="75" t="str">
        <f>UPPER(TEXT(IE7,"mmmm yyyy"))</f>
        <v>FEBRUARY 2024</v>
      </c>
    </row>
    <row r="4" spans="1:240" ht="13" customHeight="1" x14ac:dyDescent="0.25">
      <c r="A4" s="18"/>
      <c r="J4" s="17" t="s">
        <v>39</v>
      </c>
      <c r="K4" s="18"/>
      <c r="T4" s="17" t="str">
        <f>J4</f>
        <v>CLASSIFIED TURNING COUNT</v>
      </c>
      <c r="U4" s="18"/>
      <c r="AD4" s="17" t="str">
        <f>T4</f>
        <v>CLASSIFIED TURNING COUNT</v>
      </c>
      <c r="AE4" s="18"/>
      <c r="AN4" s="17" t="str">
        <f>AD4</f>
        <v>CLASSIFIED TURNING COUNT</v>
      </c>
      <c r="AO4" s="18"/>
      <c r="AX4" s="17" t="str">
        <f>AN4</f>
        <v>CLASSIFIED TURNING COUNT</v>
      </c>
      <c r="AY4" s="18"/>
      <c r="BH4" s="17" t="str">
        <f>AX4</f>
        <v>CLASSIFIED TURNING COUNT</v>
      </c>
      <c r="BI4" s="18"/>
      <c r="BR4" s="17" t="str">
        <f>BH4</f>
        <v>CLASSIFIED TURNING COUNT</v>
      </c>
      <c r="BS4" s="18"/>
      <c r="CB4" s="17" t="str">
        <f>BR4</f>
        <v>CLASSIFIED TURNING COUNT</v>
      </c>
      <c r="CC4" s="18"/>
      <c r="CL4" s="17" t="str">
        <f>CB4</f>
        <v>CLASSIFIED TURNING COUNT</v>
      </c>
      <c r="CM4" s="18"/>
      <c r="CV4" s="17" t="str">
        <f>CL4</f>
        <v>CLASSIFIED TURNING COUNT</v>
      </c>
      <c r="CW4" s="18"/>
      <c r="DF4" s="17" t="str">
        <f>CV4</f>
        <v>CLASSIFIED TURNING COUNT</v>
      </c>
      <c r="DG4" s="18"/>
      <c r="DP4" s="17" t="str">
        <f>DF4</f>
        <v>CLASSIFIED TURNING COUNT</v>
      </c>
      <c r="DQ4" s="18"/>
      <c r="DZ4" s="17" t="str">
        <f>DP4</f>
        <v>CLASSIFIED TURNING COUNT</v>
      </c>
      <c r="EA4" s="18"/>
      <c r="EJ4" s="17" t="str">
        <f>DZ4</f>
        <v>CLASSIFIED TURNING COUNT</v>
      </c>
      <c r="EK4" s="18"/>
      <c r="ET4" s="17" t="str">
        <f>EJ4</f>
        <v>CLASSIFIED TURNING COUNT</v>
      </c>
      <c r="EU4" s="18"/>
      <c r="FD4" s="17" t="str">
        <f>ET4</f>
        <v>CLASSIFIED TURNING COUNT</v>
      </c>
      <c r="FE4" s="18"/>
      <c r="FN4" s="17" t="str">
        <f>FD4</f>
        <v>CLASSIFIED TURNING COUNT</v>
      </c>
      <c r="FO4" s="18"/>
      <c r="FX4" s="17" t="str">
        <f>FN4</f>
        <v>CLASSIFIED TURNING COUNT</v>
      </c>
      <c r="FY4" s="18"/>
      <c r="GH4" s="17" t="str">
        <f>FX4</f>
        <v>CLASSIFIED TURNING COUNT</v>
      </c>
      <c r="GI4" s="18"/>
      <c r="GR4" s="17" t="str">
        <f>GH4</f>
        <v>CLASSIFIED TURNING COUNT</v>
      </c>
      <c r="GS4" s="18"/>
      <c r="HB4" s="17" t="str">
        <f>GR4</f>
        <v>CLASSIFIED TURNING COUNT</v>
      </c>
      <c r="HC4" s="18"/>
      <c r="HL4" s="17" t="str">
        <f>HB4</f>
        <v>CLASSIFIED TURNING COUNT</v>
      </c>
      <c r="HM4" s="18"/>
      <c r="HV4" s="17" t="str">
        <f>HL4</f>
        <v>CLASSIFIED TURNING COUNT</v>
      </c>
      <c r="HW4" s="18"/>
      <c r="IF4" s="17" t="str">
        <f>HV4</f>
        <v>CLASSIFIED TURNING COUNT</v>
      </c>
    </row>
    <row r="5" spans="1:240" ht="13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76"/>
      <c r="K5" s="19"/>
      <c r="L5" s="19"/>
      <c r="M5" s="19"/>
      <c r="N5" s="19"/>
      <c r="O5" s="19"/>
      <c r="P5" s="19"/>
      <c r="Q5" s="19"/>
      <c r="R5" s="19"/>
      <c r="S5" s="19"/>
      <c r="T5" s="76"/>
      <c r="U5" s="19"/>
      <c r="V5" s="19"/>
      <c r="W5" s="19"/>
      <c r="X5" s="19"/>
      <c r="Y5" s="19"/>
      <c r="Z5" s="19"/>
      <c r="AA5" s="19"/>
      <c r="AB5" s="19"/>
      <c r="AC5" s="19"/>
      <c r="AD5" s="76"/>
      <c r="AE5" s="19"/>
      <c r="AF5" s="19"/>
      <c r="AG5" s="19"/>
      <c r="AH5" s="19"/>
      <c r="AI5" s="19"/>
      <c r="AJ5" s="19"/>
      <c r="AK5" s="19"/>
      <c r="AL5" s="19"/>
      <c r="AM5" s="19"/>
      <c r="AN5" s="76"/>
      <c r="AO5" s="19"/>
      <c r="AP5" s="19"/>
      <c r="AQ5" s="19"/>
      <c r="AR5" s="19"/>
      <c r="AS5" s="19"/>
      <c r="AT5" s="19"/>
      <c r="AU5" s="19"/>
      <c r="AV5" s="19"/>
      <c r="AW5" s="19"/>
      <c r="AX5" s="76"/>
      <c r="AY5" s="19"/>
      <c r="AZ5" s="19"/>
      <c r="BA5" s="19"/>
      <c r="BB5" s="19"/>
      <c r="BC5" s="19"/>
      <c r="BD5" s="19"/>
      <c r="BE5" s="19"/>
      <c r="BF5" s="19"/>
      <c r="BG5" s="19"/>
      <c r="BH5" s="76"/>
      <c r="BI5" s="19"/>
      <c r="BJ5" s="19"/>
      <c r="BK5" s="19"/>
      <c r="BL5" s="19"/>
      <c r="BM5" s="19"/>
      <c r="BN5" s="19"/>
      <c r="BO5" s="19"/>
      <c r="BP5" s="19"/>
      <c r="BQ5" s="19"/>
      <c r="BR5" s="76"/>
      <c r="BS5" s="19"/>
      <c r="BT5" s="19"/>
      <c r="BU5" s="19"/>
      <c r="BV5" s="19"/>
      <c r="BW5" s="19"/>
      <c r="BX5" s="19"/>
      <c r="BY5" s="19"/>
      <c r="BZ5" s="19"/>
      <c r="CA5" s="19"/>
      <c r="CB5" s="76"/>
      <c r="CC5" s="19"/>
      <c r="CD5" s="19"/>
      <c r="CE5" s="19"/>
      <c r="CF5" s="19"/>
      <c r="CG5" s="19"/>
      <c r="CH5" s="19"/>
      <c r="CI5" s="19"/>
      <c r="CJ5" s="19"/>
      <c r="CK5" s="19"/>
      <c r="CL5" s="76"/>
      <c r="CM5" s="19"/>
      <c r="CN5" s="19"/>
      <c r="CO5" s="19"/>
      <c r="CP5" s="19"/>
      <c r="CQ5" s="19"/>
      <c r="CR5" s="19"/>
      <c r="CS5" s="19"/>
      <c r="CT5" s="19"/>
      <c r="CU5" s="19"/>
      <c r="CV5" s="76"/>
      <c r="CW5" s="19"/>
      <c r="CX5" s="19"/>
      <c r="CY5" s="19"/>
      <c r="CZ5" s="19"/>
      <c r="DA5" s="19"/>
      <c r="DB5" s="19"/>
      <c r="DC5" s="19"/>
      <c r="DD5" s="19"/>
      <c r="DE5" s="19"/>
      <c r="DF5" s="76"/>
      <c r="DG5" s="19"/>
      <c r="DH5" s="19"/>
      <c r="DI5" s="19"/>
      <c r="DJ5" s="19"/>
      <c r="DK5" s="19"/>
      <c r="DL5" s="19"/>
      <c r="DM5" s="19"/>
      <c r="DN5" s="19"/>
      <c r="DO5" s="19"/>
      <c r="DP5" s="76"/>
      <c r="DQ5" s="19"/>
      <c r="DR5" s="19"/>
      <c r="DS5" s="19"/>
      <c r="DT5" s="19"/>
      <c r="DU5" s="19"/>
      <c r="DV5" s="19"/>
      <c r="DW5" s="19"/>
      <c r="DX5" s="19"/>
      <c r="DY5" s="19"/>
      <c r="DZ5" s="76"/>
      <c r="EA5" s="19"/>
      <c r="EB5" s="19"/>
      <c r="EC5" s="19"/>
      <c r="ED5" s="19"/>
      <c r="EE5" s="19"/>
      <c r="EF5" s="19"/>
      <c r="EG5" s="19"/>
      <c r="EH5" s="19"/>
      <c r="EI5" s="19"/>
      <c r="EJ5" s="76"/>
      <c r="EK5" s="19"/>
      <c r="EL5" s="19"/>
      <c r="EM5" s="19"/>
      <c r="EN5" s="19"/>
      <c r="EO5" s="19"/>
      <c r="EP5" s="19"/>
      <c r="EQ5" s="19"/>
      <c r="ER5" s="19"/>
      <c r="ES5" s="19"/>
      <c r="ET5" s="76"/>
      <c r="EU5" s="19"/>
      <c r="EV5" s="19"/>
      <c r="EW5" s="19"/>
      <c r="EX5" s="19"/>
      <c r="EY5" s="19"/>
      <c r="EZ5" s="19"/>
      <c r="FA5" s="19"/>
      <c r="FB5" s="19"/>
      <c r="FC5" s="19"/>
      <c r="FD5" s="76"/>
      <c r="FE5" s="19"/>
      <c r="FF5" s="19"/>
      <c r="FG5" s="19"/>
      <c r="FH5" s="19"/>
      <c r="FI5" s="19"/>
      <c r="FJ5" s="19"/>
      <c r="FK5" s="19"/>
      <c r="FL5" s="19"/>
      <c r="FM5" s="19"/>
      <c r="FN5" s="76"/>
      <c r="FO5" s="19"/>
      <c r="FP5" s="19"/>
      <c r="FQ5" s="19"/>
      <c r="FR5" s="19"/>
      <c r="FS5" s="19"/>
      <c r="FT5" s="19"/>
      <c r="FU5" s="19"/>
      <c r="FV5" s="19"/>
      <c r="FW5" s="19"/>
      <c r="FX5" s="76"/>
      <c r="FY5" s="19"/>
      <c r="FZ5" s="19"/>
      <c r="GA5" s="19"/>
      <c r="GB5" s="19"/>
      <c r="GC5" s="19"/>
      <c r="GD5" s="19"/>
      <c r="GE5" s="19"/>
      <c r="GF5" s="19"/>
      <c r="GG5" s="19"/>
      <c r="GH5" s="76"/>
      <c r="GI5" s="19"/>
      <c r="GJ5" s="19"/>
      <c r="GK5" s="19"/>
      <c r="GL5" s="19"/>
      <c r="GM5" s="19"/>
      <c r="GN5" s="19"/>
      <c r="GO5" s="19"/>
      <c r="GP5" s="19"/>
      <c r="GQ5" s="19"/>
      <c r="GR5" s="76"/>
      <c r="GS5" s="19"/>
      <c r="GT5" s="19"/>
      <c r="GU5" s="19"/>
      <c r="GV5" s="19"/>
      <c r="GW5" s="19"/>
      <c r="GX5" s="19"/>
      <c r="GY5" s="19"/>
      <c r="GZ5" s="19"/>
      <c r="HA5" s="19"/>
      <c r="HB5" s="76"/>
      <c r="HC5" s="19"/>
      <c r="HD5" s="19"/>
      <c r="HE5" s="19"/>
      <c r="HF5" s="19"/>
      <c r="HG5" s="19"/>
      <c r="HH5" s="19"/>
      <c r="HI5" s="19"/>
      <c r="HJ5" s="19"/>
      <c r="HK5" s="19"/>
      <c r="HL5" s="76"/>
      <c r="HM5" s="19"/>
      <c r="HN5" s="19"/>
      <c r="HO5" s="19"/>
      <c r="HP5" s="19"/>
      <c r="HQ5" s="19"/>
      <c r="HR5" s="19"/>
      <c r="HS5" s="19"/>
      <c r="HT5" s="19"/>
      <c r="HU5" s="19"/>
      <c r="HV5" s="76"/>
      <c r="HW5" s="19"/>
      <c r="HX5" s="19"/>
      <c r="HY5" s="19"/>
      <c r="HZ5" s="19"/>
      <c r="IA5" s="19"/>
      <c r="IB5" s="19"/>
      <c r="IC5" s="19"/>
      <c r="ID5" s="19"/>
      <c r="IE5" s="19"/>
      <c r="IF5" s="76"/>
    </row>
    <row r="6" spans="1:240" ht="13" customHeight="1" x14ac:dyDescent="0.25"/>
    <row r="7" spans="1:240" ht="13" customHeight="1" x14ac:dyDescent="0.25">
      <c r="A7" s="16" t="s">
        <v>0</v>
      </c>
      <c r="B7" s="77" t="s">
        <v>96</v>
      </c>
      <c r="H7" s="20" t="s">
        <v>1</v>
      </c>
      <c r="I7" s="103">
        <v>45333</v>
      </c>
      <c r="J7" s="103"/>
      <c r="K7" s="16" t="s">
        <v>0</v>
      </c>
      <c r="L7" s="77" t="str">
        <f>$B$7</f>
        <v>B3</v>
      </c>
      <c r="Q7" s="20"/>
      <c r="R7" s="20" t="s">
        <v>1</v>
      </c>
      <c r="S7" s="103">
        <f>I7</f>
        <v>45333</v>
      </c>
      <c r="T7" s="103"/>
      <c r="U7" s="16" t="s">
        <v>0</v>
      </c>
      <c r="V7" s="77" t="str">
        <f>$B$7</f>
        <v>B3</v>
      </c>
      <c r="AA7" s="20"/>
      <c r="AB7" s="20" t="s">
        <v>1</v>
      </c>
      <c r="AC7" s="103">
        <f>S7</f>
        <v>45333</v>
      </c>
      <c r="AD7" s="103"/>
      <c r="AE7" s="16" t="s">
        <v>0</v>
      </c>
      <c r="AF7" s="77" t="str">
        <f>$B$7</f>
        <v>B3</v>
      </c>
      <c r="AK7" s="20"/>
      <c r="AL7" s="20" t="s">
        <v>1</v>
      </c>
      <c r="AM7" s="103">
        <f>AC7</f>
        <v>45333</v>
      </c>
      <c r="AN7" s="103"/>
      <c r="AO7" s="16" t="s">
        <v>0</v>
      </c>
      <c r="AP7" s="77" t="str">
        <f>$B$7</f>
        <v>B3</v>
      </c>
      <c r="AT7" s="20"/>
      <c r="AU7" s="78"/>
      <c r="AV7" s="20" t="s">
        <v>1</v>
      </c>
      <c r="AW7" s="103">
        <f>AM7</f>
        <v>45333</v>
      </c>
      <c r="AX7" s="103"/>
      <c r="AY7" s="16" t="s">
        <v>0</v>
      </c>
      <c r="AZ7" s="77" t="str">
        <f>$B$7</f>
        <v>B3</v>
      </c>
      <c r="BE7" s="20"/>
      <c r="BF7" s="20" t="s">
        <v>1</v>
      </c>
      <c r="BG7" s="103">
        <f>AW7</f>
        <v>45333</v>
      </c>
      <c r="BH7" s="103"/>
      <c r="BI7" s="16" t="s">
        <v>0</v>
      </c>
      <c r="BJ7" s="77" t="str">
        <f>$B$7</f>
        <v>B3</v>
      </c>
      <c r="BO7" s="20"/>
      <c r="BP7" s="20" t="s">
        <v>1</v>
      </c>
      <c r="BQ7" s="103">
        <f>BG7</f>
        <v>45333</v>
      </c>
      <c r="BR7" s="103"/>
      <c r="BS7" s="16" t="s">
        <v>0</v>
      </c>
      <c r="BT7" s="77" t="str">
        <f>$B$7</f>
        <v>B3</v>
      </c>
      <c r="BY7" s="20"/>
      <c r="BZ7" s="20" t="s">
        <v>1</v>
      </c>
      <c r="CA7" s="103">
        <f>BQ7</f>
        <v>45333</v>
      </c>
      <c r="CB7" s="103"/>
      <c r="CC7" s="16" t="s">
        <v>0</v>
      </c>
      <c r="CD7" s="77" t="str">
        <f>$B$7</f>
        <v>B3</v>
      </c>
      <c r="CI7" s="20"/>
      <c r="CJ7" s="20" t="s">
        <v>1</v>
      </c>
      <c r="CK7" s="103">
        <f>CA7</f>
        <v>45333</v>
      </c>
      <c r="CL7" s="103"/>
      <c r="CM7" s="16" t="s">
        <v>0</v>
      </c>
      <c r="CN7" s="77" t="str">
        <f>$B$7</f>
        <v>B3</v>
      </c>
      <c r="CS7" s="20"/>
      <c r="CT7" s="20" t="s">
        <v>1</v>
      </c>
      <c r="CU7" s="103">
        <f>CK7</f>
        <v>45333</v>
      </c>
      <c r="CV7" s="103"/>
      <c r="CW7" s="16" t="s">
        <v>0</v>
      </c>
      <c r="CX7" s="77" t="str">
        <f>$B$7</f>
        <v>B3</v>
      </c>
      <c r="DC7" s="20"/>
      <c r="DD7" s="20" t="s">
        <v>1</v>
      </c>
      <c r="DE7" s="103">
        <f>CU7</f>
        <v>45333</v>
      </c>
      <c r="DF7" s="103"/>
      <c r="DG7" s="16" t="s">
        <v>0</v>
      </c>
      <c r="DH7" s="77" t="str">
        <f>$B$7</f>
        <v>B3</v>
      </c>
      <c r="DM7" s="20"/>
      <c r="DN7" s="20" t="s">
        <v>1</v>
      </c>
      <c r="DO7" s="103">
        <f>DE7</f>
        <v>45333</v>
      </c>
      <c r="DP7" s="103"/>
      <c r="DQ7" s="16" t="s">
        <v>0</v>
      </c>
      <c r="DR7" s="77" t="str">
        <f>$B$7</f>
        <v>B3</v>
      </c>
      <c r="DW7" s="20"/>
      <c r="DX7" s="20" t="s">
        <v>1</v>
      </c>
      <c r="DY7" s="103">
        <f>DO7</f>
        <v>45333</v>
      </c>
      <c r="DZ7" s="103"/>
      <c r="EA7" s="16" t="s">
        <v>0</v>
      </c>
      <c r="EB7" s="77" t="str">
        <f>$B$7</f>
        <v>B3</v>
      </c>
      <c r="EG7" s="20"/>
      <c r="EH7" s="20" t="s">
        <v>1</v>
      </c>
      <c r="EI7" s="103">
        <f>DY7</f>
        <v>45333</v>
      </c>
      <c r="EJ7" s="103"/>
      <c r="EK7" s="16" t="s">
        <v>0</v>
      </c>
      <c r="EL7" s="77" t="str">
        <f>$B$7</f>
        <v>B3</v>
      </c>
      <c r="EQ7" s="20"/>
      <c r="ER7" s="20" t="s">
        <v>1</v>
      </c>
      <c r="ES7" s="103">
        <f>EI7</f>
        <v>45333</v>
      </c>
      <c r="ET7" s="103"/>
      <c r="EU7" s="16" t="s">
        <v>0</v>
      </c>
      <c r="EV7" s="77" t="str">
        <f>$B$7</f>
        <v>B3</v>
      </c>
      <c r="FA7" s="20"/>
      <c r="FB7" s="20" t="s">
        <v>1</v>
      </c>
      <c r="FC7" s="103">
        <f>ES7</f>
        <v>45333</v>
      </c>
      <c r="FD7" s="103"/>
      <c r="FE7" s="16" t="s">
        <v>0</v>
      </c>
      <c r="FF7" s="77" t="str">
        <f>$B$7</f>
        <v>B3</v>
      </c>
      <c r="FK7" s="20"/>
      <c r="FL7" s="20" t="s">
        <v>1</v>
      </c>
      <c r="FM7" s="103">
        <f>FC7</f>
        <v>45333</v>
      </c>
      <c r="FN7" s="103"/>
      <c r="FO7" s="16" t="s">
        <v>0</v>
      </c>
      <c r="FP7" s="77" t="str">
        <f>$B$7</f>
        <v>B3</v>
      </c>
      <c r="FU7" s="20"/>
      <c r="FV7" s="20" t="s">
        <v>1</v>
      </c>
      <c r="FW7" s="103">
        <f>FM7</f>
        <v>45333</v>
      </c>
      <c r="FX7" s="103"/>
      <c r="FY7" s="16" t="s">
        <v>0</v>
      </c>
      <c r="FZ7" s="77" t="str">
        <f>$B$7</f>
        <v>B3</v>
      </c>
      <c r="GE7" s="20"/>
      <c r="GF7" s="20" t="s">
        <v>1</v>
      </c>
      <c r="GG7" s="103">
        <f>FW7</f>
        <v>45333</v>
      </c>
      <c r="GH7" s="103"/>
      <c r="GI7" s="16" t="s">
        <v>0</v>
      </c>
      <c r="GJ7" s="77" t="str">
        <f>$B$7</f>
        <v>B3</v>
      </c>
      <c r="GO7" s="20"/>
      <c r="GP7" s="20" t="s">
        <v>1</v>
      </c>
      <c r="GQ7" s="103">
        <f>GG7</f>
        <v>45333</v>
      </c>
      <c r="GR7" s="103"/>
      <c r="GS7" s="16" t="s">
        <v>0</v>
      </c>
      <c r="GT7" s="77" t="str">
        <f>$B$7</f>
        <v>B3</v>
      </c>
      <c r="GY7" s="20"/>
      <c r="GZ7" s="20" t="s">
        <v>1</v>
      </c>
      <c r="HA7" s="103">
        <f>GQ7</f>
        <v>45333</v>
      </c>
      <c r="HB7" s="103"/>
      <c r="HC7" s="16" t="s">
        <v>0</v>
      </c>
      <c r="HD7" s="77" t="str">
        <f>$B$7</f>
        <v>B3</v>
      </c>
      <c r="HI7" s="20"/>
      <c r="HJ7" s="20" t="s">
        <v>1</v>
      </c>
      <c r="HK7" s="103">
        <f>HA7</f>
        <v>45333</v>
      </c>
      <c r="HL7" s="103"/>
      <c r="HM7" s="16" t="s">
        <v>0</v>
      </c>
      <c r="HN7" s="77" t="str">
        <f>$B$7</f>
        <v>B3</v>
      </c>
      <c r="HS7" s="20"/>
      <c r="HT7" s="20" t="s">
        <v>1</v>
      </c>
      <c r="HU7" s="103">
        <f>HK7</f>
        <v>45333</v>
      </c>
      <c r="HV7" s="103"/>
      <c r="HW7" s="16" t="s">
        <v>0</v>
      </c>
      <c r="HX7" s="77" t="str">
        <f>$B$7</f>
        <v>B3</v>
      </c>
      <c r="IC7" s="20"/>
      <c r="ID7" s="20" t="s">
        <v>1</v>
      </c>
      <c r="IE7" s="103">
        <f>HU7</f>
        <v>45333</v>
      </c>
      <c r="IF7" s="103"/>
    </row>
    <row r="8" spans="1:240" ht="13" customHeight="1" x14ac:dyDescent="0.25">
      <c r="H8" s="20"/>
      <c r="Q8" s="20"/>
      <c r="R8" s="20"/>
      <c r="AA8" s="20"/>
      <c r="AB8" s="20"/>
      <c r="AK8" s="20"/>
      <c r="AL8" s="20"/>
      <c r="AT8" s="20"/>
      <c r="AV8" s="20"/>
      <c r="BE8" s="20"/>
      <c r="BF8" s="20"/>
      <c r="BO8" s="20"/>
      <c r="BP8" s="20"/>
      <c r="BY8" s="20"/>
      <c r="BZ8" s="20"/>
      <c r="CI8" s="20"/>
      <c r="CJ8" s="20"/>
      <c r="CS8" s="20"/>
      <c r="CT8" s="20"/>
      <c r="DC8" s="20"/>
      <c r="DD8" s="20"/>
      <c r="DM8" s="20"/>
      <c r="DN8" s="20"/>
      <c r="DW8" s="20"/>
      <c r="DX8" s="20"/>
      <c r="EG8" s="20"/>
      <c r="EH8" s="20"/>
      <c r="EQ8" s="20"/>
      <c r="ER8" s="20"/>
      <c r="FA8" s="20"/>
      <c r="FB8" s="20"/>
      <c r="FK8" s="20"/>
      <c r="FL8" s="20"/>
      <c r="FU8" s="20"/>
      <c r="FV8" s="20"/>
      <c r="GE8" s="20"/>
      <c r="GF8" s="20"/>
      <c r="GO8" s="20"/>
      <c r="GP8" s="20"/>
      <c r="GY8" s="20"/>
      <c r="GZ8" s="20"/>
      <c r="HI8" s="20"/>
      <c r="HJ8" s="20"/>
      <c r="HS8" s="20"/>
      <c r="HT8" s="20"/>
      <c r="IC8" s="20"/>
      <c r="ID8" s="20"/>
    </row>
    <row r="9" spans="1:240" ht="13" customHeight="1" x14ac:dyDescent="0.25">
      <c r="A9" s="16" t="s">
        <v>2</v>
      </c>
      <c r="B9" s="77" t="s">
        <v>95</v>
      </c>
      <c r="H9" s="20" t="s">
        <v>3</v>
      </c>
      <c r="I9" s="77" t="str">
        <f>TEXT(I7,"dddd")</f>
        <v>Sunday</v>
      </c>
      <c r="K9" s="16" t="s">
        <v>2</v>
      </c>
      <c r="L9" s="16" t="str">
        <f>$B$9</f>
        <v>A205 South Circular Road / New Park Road</v>
      </c>
      <c r="Q9" s="20"/>
      <c r="R9" s="20" t="s">
        <v>3</v>
      </c>
      <c r="S9" s="77" t="str">
        <f>TEXT(S7,"dddd")</f>
        <v>Sunday</v>
      </c>
      <c r="U9" s="16" t="s">
        <v>2</v>
      </c>
      <c r="V9" s="16" t="str">
        <f>$B$9</f>
        <v>A205 South Circular Road / New Park Road</v>
      </c>
      <c r="AA9" s="20"/>
      <c r="AB9" s="20" t="s">
        <v>3</v>
      </c>
      <c r="AC9" s="77" t="str">
        <f>TEXT(AC7,"dddd")</f>
        <v>Sunday</v>
      </c>
      <c r="AE9" s="16" t="s">
        <v>2</v>
      </c>
      <c r="AF9" s="16" t="str">
        <f>$B$9</f>
        <v>A205 South Circular Road / New Park Road</v>
      </c>
      <c r="AK9" s="20"/>
      <c r="AL9" s="20" t="s">
        <v>3</v>
      </c>
      <c r="AM9" s="77" t="str">
        <f>TEXT(AM7,"dddd")</f>
        <v>Sunday</v>
      </c>
      <c r="AO9" s="16" t="s">
        <v>2</v>
      </c>
      <c r="AP9" s="16" t="str">
        <f>$B$9</f>
        <v>A205 South Circular Road / New Park Road</v>
      </c>
      <c r="AT9" s="20"/>
      <c r="AV9" s="20" t="s">
        <v>3</v>
      </c>
      <c r="AW9" s="77" t="str">
        <f>TEXT(AW7,"dddd")</f>
        <v>Sunday</v>
      </c>
      <c r="AY9" s="16" t="s">
        <v>2</v>
      </c>
      <c r="AZ9" s="16" t="str">
        <f>$B$9</f>
        <v>A205 South Circular Road / New Park Road</v>
      </c>
      <c r="BE9" s="20"/>
      <c r="BF9" s="20" t="s">
        <v>3</v>
      </c>
      <c r="BG9" s="77" t="str">
        <f>TEXT(BG7,"dddd")</f>
        <v>Sunday</v>
      </c>
      <c r="BI9" s="16" t="s">
        <v>2</v>
      </c>
      <c r="BJ9" s="16" t="str">
        <f>$B$9</f>
        <v>A205 South Circular Road / New Park Road</v>
      </c>
      <c r="BO9" s="20"/>
      <c r="BP9" s="20" t="s">
        <v>3</v>
      </c>
      <c r="BQ9" s="77" t="str">
        <f>TEXT(BQ7,"dddd")</f>
        <v>Sunday</v>
      </c>
      <c r="BS9" s="16" t="s">
        <v>2</v>
      </c>
      <c r="BT9" s="16" t="str">
        <f>$B$9</f>
        <v>A205 South Circular Road / New Park Road</v>
      </c>
      <c r="BY9" s="20"/>
      <c r="BZ9" s="20" t="s">
        <v>3</v>
      </c>
      <c r="CA9" s="77" t="str">
        <f>TEXT(CA7,"dddd")</f>
        <v>Sunday</v>
      </c>
      <c r="CC9" s="16" t="s">
        <v>2</v>
      </c>
      <c r="CD9" s="16" t="str">
        <f>$B$9</f>
        <v>A205 South Circular Road / New Park Road</v>
      </c>
      <c r="CI9" s="20"/>
      <c r="CJ9" s="20" t="s">
        <v>3</v>
      </c>
      <c r="CK9" s="77" t="str">
        <f>TEXT(CK7,"dddd")</f>
        <v>Sunday</v>
      </c>
      <c r="CM9" s="16" t="s">
        <v>2</v>
      </c>
      <c r="CN9" s="16" t="str">
        <f>$B$9</f>
        <v>A205 South Circular Road / New Park Road</v>
      </c>
      <c r="CS9" s="20"/>
      <c r="CT9" s="20" t="s">
        <v>3</v>
      </c>
      <c r="CU9" s="77" t="str">
        <f>TEXT(CU7,"dddd")</f>
        <v>Sunday</v>
      </c>
      <c r="CW9" s="16" t="s">
        <v>2</v>
      </c>
      <c r="CX9" s="16" t="str">
        <f>$B$9</f>
        <v>A205 South Circular Road / New Park Road</v>
      </c>
      <c r="DC9" s="20"/>
      <c r="DD9" s="20" t="s">
        <v>3</v>
      </c>
      <c r="DE9" s="77" t="str">
        <f>TEXT(DE7,"dddd")</f>
        <v>Sunday</v>
      </c>
      <c r="DG9" s="16" t="s">
        <v>2</v>
      </c>
      <c r="DH9" s="16" t="str">
        <f>$B$9</f>
        <v>A205 South Circular Road / New Park Road</v>
      </c>
      <c r="DM9" s="20"/>
      <c r="DN9" s="20" t="s">
        <v>3</v>
      </c>
      <c r="DO9" s="77" t="str">
        <f>TEXT(DO7,"dddd")</f>
        <v>Sunday</v>
      </c>
      <c r="DQ9" s="16" t="s">
        <v>2</v>
      </c>
      <c r="DR9" s="16" t="str">
        <f>$B$9</f>
        <v>A205 South Circular Road / New Park Road</v>
      </c>
      <c r="DW9" s="20"/>
      <c r="DX9" s="20" t="s">
        <v>3</v>
      </c>
      <c r="DY9" s="77" t="str">
        <f>TEXT(DY7,"dddd")</f>
        <v>Sunday</v>
      </c>
      <c r="EA9" s="16" t="s">
        <v>2</v>
      </c>
      <c r="EB9" s="16" t="str">
        <f>$B$9</f>
        <v>A205 South Circular Road / New Park Road</v>
      </c>
      <c r="EG9" s="20"/>
      <c r="EH9" s="20" t="s">
        <v>3</v>
      </c>
      <c r="EI9" s="77" t="str">
        <f>TEXT(EI7,"dddd")</f>
        <v>Sunday</v>
      </c>
      <c r="EK9" s="16" t="s">
        <v>2</v>
      </c>
      <c r="EL9" s="16" t="str">
        <f>$B$9</f>
        <v>A205 South Circular Road / New Park Road</v>
      </c>
      <c r="EQ9" s="20"/>
      <c r="ER9" s="20" t="s">
        <v>3</v>
      </c>
      <c r="ES9" s="77" t="str">
        <f>TEXT(ES7,"dddd")</f>
        <v>Sunday</v>
      </c>
      <c r="EU9" s="16" t="s">
        <v>2</v>
      </c>
      <c r="EV9" s="16" t="str">
        <f>$B$9</f>
        <v>A205 South Circular Road / New Park Road</v>
      </c>
      <c r="FA9" s="20"/>
      <c r="FB9" s="20" t="s">
        <v>3</v>
      </c>
      <c r="FC9" s="77" t="str">
        <f>TEXT(FC7,"dddd")</f>
        <v>Sunday</v>
      </c>
      <c r="FE9" s="16" t="s">
        <v>2</v>
      </c>
      <c r="FF9" s="16" t="str">
        <f>$B$9</f>
        <v>A205 South Circular Road / New Park Road</v>
      </c>
      <c r="FK9" s="20"/>
      <c r="FL9" s="20" t="s">
        <v>3</v>
      </c>
      <c r="FM9" s="77" t="str">
        <f>TEXT(FM7,"dddd")</f>
        <v>Sunday</v>
      </c>
      <c r="FO9" s="16" t="s">
        <v>2</v>
      </c>
      <c r="FP9" s="16" t="str">
        <f>$B$9</f>
        <v>A205 South Circular Road / New Park Road</v>
      </c>
      <c r="FU9" s="20"/>
      <c r="FV9" s="20" t="s">
        <v>3</v>
      </c>
      <c r="FW9" s="77" t="str">
        <f>TEXT(FW7,"dddd")</f>
        <v>Sunday</v>
      </c>
      <c r="FY9" s="16" t="s">
        <v>2</v>
      </c>
      <c r="FZ9" s="16" t="str">
        <f>$B$9</f>
        <v>A205 South Circular Road / New Park Road</v>
      </c>
      <c r="GE9" s="20"/>
      <c r="GF9" s="20" t="s">
        <v>3</v>
      </c>
      <c r="GG9" s="77" t="str">
        <f>TEXT(GG7,"dddd")</f>
        <v>Sunday</v>
      </c>
      <c r="GI9" s="16" t="s">
        <v>2</v>
      </c>
      <c r="GJ9" s="16" t="str">
        <f>$B$9</f>
        <v>A205 South Circular Road / New Park Road</v>
      </c>
      <c r="GO9" s="20"/>
      <c r="GP9" s="20" t="s">
        <v>3</v>
      </c>
      <c r="GQ9" s="77" t="str">
        <f>TEXT(GQ7,"dddd")</f>
        <v>Sunday</v>
      </c>
      <c r="GS9" s="16" t="s">
        <v>2</v>
      </c>
      <c r="GT9" s="16" t="str">
        <f>$B$9</f>
        <v>A205 South Circular Road / New Park Road</v>
      </c>
      <c r="GY9" s="20"/>
      <c r="GZ9" s="20" t="s">
        <v>3</v>
      </c>
      <c r="HA9" s="77" t="str">
        <f>TEXT(HA7,"dddd")</f>
        <v>Sunday</v>
      </c>
      <c r="HC9" s="16" t="s">
        <v>2</v>
      </c>
      <c r="HD9" s="16" t="str">
        <f>$B$9</f>
        <v>A205 South Circular Road / New Park Road</v>
      </c>
      <c r="HI9" s="20"/>
      <c r="HJ9" s="20" t="s">
        <v>3</v>
      </c>
      <c r="HK9" s="77" t="str">
        <f>TEXT(HK7,"dddd")</f>
        <v>Sunday</v>
      </c>
      <c r="HM9" s="16" t="s">
        <v>2</v>
      </c>
      <c r="HN9" s="16" t="str">
        <f>$B$9</f>
        <v>A205 South Circular Road / New Park Road</v>
      </c>
      <c r="HS9" s="20"/>
      <c r="HT9" s="20" t="s">
        <v>3</v>
      </c>
      <c r="HU9" s="77" t="str">
        <f>TEXT(HU7,"dddd")</f>
        <v>Sunday</v>
      </c>
      <c r="HW9" s="16" t="s">
        <v>2</v>
      </c>
      <c r="HX9" s="16" t="str">
        <f>$B$9</f>
        <v>A205 South Circular Road / New Park Road</v>
      </c>
      <c r="IC9" s="20"/>
      <c r="ID9" s="20" t="s">
        <v>3</v>
      </c>
      <c r="IE9" s="77" t="str">
        <f>TEXT(IE7,"dddd")</f>
        <v>Sunday</v>
      </c>
    </row>
    <row r="10" spans="1:240" ht="13" customHeight="1" thickBot="1" x14ac:dyDescent="0.3"/>
    <row r="11" spans="1:240" ht="13" customHeight="1" thickTop="1" x14ac:dyDescent="0.25">
      <c r="A11" s="10"/>
      <c r="B11" s="79" t="s">
        <v>23</v>
      </c>
      <c r="C11" s="79"/>
      <c r="D11" s="79"/>
      <c r="E11" s="79"/>
      <c r="F11" s="79"/>
      <c r="G11" s="79"/>
      <c r="H11" s="79"/>
      <c r="I11" s="10"/>
      <c r="J11" s="10"/>
      <c r="K11" s="10"/>
      <c r="L11" s="79" t="s">
        <v>24</v>
      </c>
      <c r="M11" s="79"/>
      <c r="N11" s="79"/>
      <c r="O11" s="79"/>
      <c r="P11" s="79"/>
      <c r="Q11" s="79"/>
      <c r="R11" s="79"/>
      <c r="S11" s="10"/>
      <c r="T11" s="10"/>
      <c r="U11" s="10"/>
      <c r="V11" s="79" t="s">
        <v>25</v>
      </c>
      <c r="W11" s="79"/>
      <c r="X11" s="79"/>
      <c r="Y11" s="79"/>
      <c r="Z11" s="79"/>
      <c r="AA11" s="79"/>
      <c r="AB11" s="79"/>
      <c r="AC11" s="10"/>
      <c r="AD11" s="10"/>
      <c r="AE11" s="10"/>
      <c r="AF11" s="79" t="s">
        <v>26</v>
      </c>
      <c r="AG11" s="79"/>
      <c r="AH11" s="79"/>
      <c r="AI11" s="79"/>
      <c r="AJ11" s="79"/>
      <c r="AK11" s="79"/>
      <c r="AL11" s="79"/>
      <c r="AM11" s="10"/>
      <c r="AN11" s="10"/>
      <c r="AO11" s="10"/>
      <c r="AP11" s="79" t="s">
        <v>27</v>
      </c>
      <c r="AQ11" s="79"/>
      <c r="AR11" s="79"/>
      <c r="AS11" s="79"/>
      <c r="AT11" s="79"/>
      <c r="AU11" s="79"/>
      <c r="AV11" s="79"/>
      <c r="AW11" s="10"/>
      <c r="AX11" s="10"/>
      <c r="AY11" s="10"/>
      <c r="AZ11" s="79" t="s">
        <v>28</v>
      </c>
      <c r="BA11" s="79"/>
      <c r="BB11" s="79"/>
      <c r="BC11" s="79"/>
      <c r="BD11" s="79"/>
      <c r="BE11" s="79"/>
      <c r="BF11" s="79"/>
      <c r="BG11" s="10"/>
      <c r="BH11" s="10"/>
      <c r="BI11" s="10"/>
      <c r="BJ11" s="79" t="s">
        <v>29</v>
      </c>
      <c r="BK11" s="79"/>
      <c r="BL11" s="79"/>
      <c r="BM11" s="79"/>
      <c r="BN11" s="79"/>
      <c r="BO11" s="79"/>
      <c r="BP11" s="79"/>
      <c r="BQ11" s="10"/>
      <c r="BR11" s="10"/>
      <c r="BS11" s="10"/>
      <c r="BT11" s="79" t="s">
        <v>36</v>
      </c>
      <c r="BU11" s="79"/>
      <c r="BV11" s="79"/>
      <c r="BW11" s="79"/>
      <c r="BX11" s="79"/>
      <c r="BY11" s="79"/>
      <c r="BZ11" s="79"/>
      <c r="CA11" s="10"/>
      <c r="CB11" s="10"/>
      <c r="CC11" s="10"/>
      <c r="CD11" s="79" t="s">
        <v>30</v>
      </c>
      <c r="CE11" s="79"/>
      <c r="CF11" s="79"/>
      <c r="CG11" s="79"/>
      <c r="CH11" s="79"/>
      <c r="CI11" s="79"/>
      <c r="CJ11" s="79"/>
      <c r="CK11" s="10"/>
      <c r="CL11" s="10"/>
      <c r="CM11" s="10"/>
      <c r="CN11" s="79" t="s">
        <v>31</v>
      </c>
      <c r="CO11" s="79"/>
      <c r="CP11" s="79"/>
      <c r="CQ11" s="79"/>
      <c r="CR11" s="79"/>
      <c r="CS11" s="79"/>
      <c r="CT11" s="79"/>
      <c r="CU11" s="10"/>
      <c r="CV11" s="10"/>
      <c r="CW11" s="10"/>
      <c r="CX11" s="79" t="s">
        <v>32</v>
      </c>
      <c r="CY11" s="79"/>
      <c r="CZ11" s="79"/>
      <c r="DA11" s="79"/>
      <c r="DB11" s="79"/>
      <c r="DC11" s="79"/>
      <c r="DD11" s="79"/>
      <c r="DE11" s="10"/>
      <c r="DF11" s="10"/>
      <c r="DG11" s="10"/>
      <c r="DH11" s="79" t="s">
        <v>37</v>
      </c>
      <c r="DI11" s="79"/>
      <c r="DJ11" s="79"/>
      <c r="DK11" s="79"/>
      <c r="DL11" s="79"/>
      <c r="DM11" s="79"/>
      <c r="DN11" s="79"/>
      <c r="DO11" s="10"/>
      <c r="DP11" s="10"/>
      <c r="DQ11" s="10"/>
      <c r="DR11" s="79" t="s">
        <v>33</v>
      </c>
      <c r="DS11" s="79"/>
      <c r="DT11" s="79"/>
      <c r="DU11" s="79"/>
      <c r="DV11" s="79"/>
      <c r="DW11" s="79"/>
      <c r="DX11" s="79"/>
      <c r="DY11" s="10"/>
      <c r="DZ11" s="10"/>
      <c r="EA11" s="10"/>
      <c r="EB11" s="79" t="s">
        <v>34</v>
      </c>
      <c r="EC11" s="79"/>
      <c r="ED11" s="79"/>
      <c r="EE11" s="79"/>
      <c r="EF11" s="79"/>
      <c r="EG11" s="79"/>
      <c r="EH11" s="79"/>
      <c r="EI11" s="10"/>
      <c r="EJ11" s="10"/>
      <c r="EK11" s="10"/>
      <c r="EL11" s="79" t="s">
        <v>35</v>
      </c>
      <c r="EM11" s="79"/>
      <c r="EN11" s="79"/>
      <c r="EO11" s="79"/>
      <c r="EP11" s="79"/>
      <c r="EQ11" s="79"/>
      <c r="ER11" s="79"/>
      <c r="ES11" s="10"/>
      <c r="ET11" s="10"/>
      <c r="EU11" s="10"/>
      <c r="EV11" s="79" t="s">
        <v>38</v>
      </c>
      <c r="EW11" s="79"/>
      <c r="EX11" s="79"/>
      <c r="EY11" s="79"/>
      <c r="EZ11" s="79"/>
      <c r="FA11" s="79"/>
      <c r="FB11" s="79"/>
      <c r="FC11" s="10"/>
      <c r="FD11" s="10"/>
      <c r="FE11" s="10"/>
      <c r="FF11" s="79" t="s">
        <v>7</v>
      </c>
      <c r="FG11" s="79"/>
      <c r="FH11" s="79"/>
      <c r="FI11" s="79"/>
      <c r="FJ11" s="79"/>
      <c r="FK11" s="79"/>
      <c r="FL11" s="79"/>
      <c r="FM11" s="10"/>
      <c r="FN11" s="10"/>
      <c r="FO11" s="10"/>
      <c r="FP11" s="79" t="s">
        <v>8</v>
      </c>
      <c r="FQ11" s="79"/>
      <c r="FR11" s="79"/>
      <c r="FS11" s="79"/>
      <c r="FT11" s="79"/>
      <c r="FU11" s="79"/>
      <c r="FV11" s="79"/>
      <c r="FW11" s="10"/>
      <c r="FX11" s="10"/>
      <c r="FY11" s="10"/>
      <c r="FZ11" s="79" t="s">
        <v>9</v>
      </c>
      <c r="GA11" s="79"/>
      <c r="GB11" s="79"/>
      <c r="GC11" s="79"/>
      <c r="GD11" s="79"/>
      <c r="GE11" s="79"/>
      <c r="GF11" s="79"/>
      <c r="GG11" s="10"/>
      <c r="GH11" s="10"/>
      <c r="GI11" s="10"/>
      <c r="GJ11" s="79" t="s">
        <v>10</v>
      </c>
      <c r="GK11" s="79"/>
      <c r="GL11" s="79"/>
      <c r="GM11" s="79"/>
      <c r="GN11" s="79"/>
      <c r="GO11" s="79"/>
      <c r="GP11" s="79"/>
      <c r="GQ11" s="10"/>
      <c r="GR11" s="10"/>
      <c r="GS11" s="10"/>
      <c r="GT11" s="79" t="s">
        <v>11</v>
      </c>
      <c r="GU11" s="79"/>
      <c r="GV11" s="79"/>
      <c r="GW11" s="79"/>
      <c r="GX11" s="79"/>
      <c r="GY11" s="79"/>
      <c r="GZ11" s="79"/>
      <c r="HA11" s="10"/>
      <c r="HB11" s="10"/>
      <c r="HC11" s="10"/>
      <c r="HD11" s="79" t="s">
        <v>12</v>
      </c>
      <c r="HE11" s="79"/>
      <c r="HF11" s="79"/>
      <c r="HG11" s="79"/>
      <c r="HH11" s="79"/>
      <c r="HI11" s="79"/>
      <c r="HJ11" s="79"/>
      <c r="HK11" s="10"/>
      <c r="HL11" s="10"/>
      <c r="HM11" s="10"/>
      <c r="HN11" s="79" t="s">
        <v>13</v>
      </c>
      <c r="HO11" s="79"/>
      <c r="HP11" s="79"/>
      <c r="HQ11" s="79"/>
      <c r="HR11" s="79"/>
      <c r="HS11" s="79"/>
      <c r="HT11" s="79"/>
      <c r="HU11" s="10"/>
      <c r="HV11" s="10"/>
      <c r="HW11" s="10"/>
      <c r="HX11" s="79" t="s">
        <v>14</v>
      </c>
      <c r="HY11" s="79"/>
      <c r="HZ11" s="79"/>
      <c r="IA11" s="79"/>
      <c r="IB11" s="79"/>
      <c r="IC11" s="79"/>
      <c r="ID11" s="79"/>
      <c r="IE11" s="10"/>
      <c r="IF11" s="10"/>
    </row>
    <row r="12" spans="1:240" ht="13" customHeight="1" thickBot="1" x14ac:dyDescent="0.3">
      <c r="A12" s="11" t="s">
        <v>15</v>
      </c>
      <c r="B12" s="21" t="s">
        <v>16</v>
      </c>
      <c r="C12" s="14" t="s">
        <v>17</v>
      </c>
      <c r="D12" s="14" t="s">
        <v>20</v>
      </c>
      <c r="E12" s="14" t="s">
        <v>21</v>
      </c>
      <c r="F12" s="14" t="s">
        <v>18</v>
      </c>
      <c r="G12" s="14" t="s">
        <v>22</v>
      </c>
      <c r="H12" s="15" t="s">
        <v>19</v>
      </c>
      <c r="I12" s="11" t="s">
        <v>4</v>
      </c>
      <c r="J12" s="11" t="s">
        <v>74</v>
      </c>
      <c r="K12" s="11" t="s">
        <v>15</v>
      </c>
      <c r="L12" s="21" t="s">
        <v>16</v>
      </c>
      <c r="M12" s="14" t="s">
        <v>17</v>
      </c>
      <c r="N12" s="14" t="s">
        <v>20</v>
      </c>
      <c r="O12" s="14" t="s">
        <v>21</v>
      </c>
      <c r="P12" s="14" t="s">
        <v>18</v>
      </c>
      <c r="Q12" s="14" t="s">
        <v>22</v>
      </c>
      <c r="R12" s="15" t="s">
        <v>19</v>
      </c>
      <c r="S12" s="11" t="s">
        <v>4</v>
      </c>
      <c r="T12" s="11" t="s">
        <v>74</v>
      </c>
      <c r="U12" s="11" t="s">
        <v>15</v>
      </c>
      <c r="V12" s="21" t="s">
        <v>16</v>
      </c>
      <c r="W12" s="14" t="s">
        <v>17</v>
      </c>
      <c r="X12" s="14" t="s">
        <v>20</v>
      </c>
      <c r="Y12" s="14" t="s">
        <v>21</v>
      </c>
      <c r="Z12" s="14" t="s">
        <v>18</v>
      </c>
      <c r="AA12" s="14" t="s">
        <v>22</v>
      </c>
      <c r="AB12" s="15" t="s">
        <v>19</v>
      </c>
      <c r="AC12" s="11" t="s">
        <v>4</v>
      </c>
      <c r="AD12" s="11" t="s">
        <v>74</v>
      </c>
      <c r="AE12" s="11" t="s">
        <v>15</v>
      </c>
      <c r="AF12" s="21" t="s">
        <v>16</v>
      </c>
      <c r="AG12" s="14" t="s">
        <v>17</v>
      </c>
      <c r="AH12" s="14" t="s">
        <v>20</v>
      </c>
      <c r="AI12" s="14" t="s">
        <v>21</v>
      </c>
      <c r="AJ12" s="14" t="s">
        <v>18</v>
      </c>
      <c r="AK12" s="14" t="s">
        <v>22</v>
      </c>
      <c r="AL12" s="15" t="s">
        <v>19</v>
      </c>
      <c r="AM12" s="11" t="s">
        <v>4</v>
      </c>
      <c r="AN12" s="11" t="s">
        <v>74</v>
      </c>
      <c r="AO12" s="11" t="s">
        <v>15</v>
      </c>
      <c r="AP12" s="21" t="s">
        <v>16</v>
      </c>
      <c r="AQ12" s="14" t="s">
        <v>17</v>
      </c>
      <c r="AR12" s="14" t="s">
        <v>20</v>
      </c>
      <c r="AS12" s="14" t="s">
        <v>21</v>
      </c>
      <c r="AT12" s="14" t="s">
        <v>18</v>
      </c>
      <c r="AU12" s="14" t="s">
        <v>22</v>
      </c>
      <c r="AV12" s="15" t="s">
        <v>19</v>
      </c>
      <c r="AW12" s="11" t="s">
        <v>4</v>
      </c>
      <c r="AX12" s="11" t="s">
        <v>74</v>
      </c>
      <c r="AY12" s="11" t="s">
        <v>15</v>
      </c>
      <c r="AZ12" s="21" t="s">
        <v>16</v>
      </c>
      <c r="BA12" s="14" t="s">
        <v>17</v>
      </c>
      <c r="BB12" s="14" t="s">
        <v>20</v>
      </c>
      <c r="BC12" s="14" t="s">
        <v>21</v>
      </c>
      <c r="BD12" s="14" t="s">
        <v>18</v>
      </c>
      <c r="BE12" s="14" t="s">
        <v>22</v>
      </c>
      <c r="BF12" s="15" t="s">
        <v>19</v>
      </c>
      <c r="BG12" s="11" t="s">
        <v>4</v>
      </c>
      <c r="BH12" s="11" t="s">
        <v>74</v>
      </c>
      <c r="BI12" s="11" t="s">
        <v>15</v>
      </c>
      <c r="BJ12" s="21" t="s">
        <v>16</v>
      </c>
      <c r="BK12" s="14" t="s">
        <v>17</v>
      </c>
      <c r="BL12" s="14" t="s">
        <v>20</v>
      </c>
      <c r="BM12" s="14" t="s">
        <v>21</v>
      </c>
      <c r="BN12" s="14" t="s">
        <v>18</v>
      </c>
      <c r="BO12" s="14" t="s">
        <v>22</v>
      </c>
      <c r="BP12" s="15" t="s">
        <v>19</v>
      </c>
      <c r="BQ12" s="11" t="s">
        <v>4</v>
      </c>
      <c r="BR12" s="11" t="s">
        <v>74</v>
      </c>
      <c r="BS12" s="11" t="s">
        <v>15</v>
      </c>
      <c r="BT12" s="21" t="s">
        <v>16</v>
      </c>
      <c r="BU12" s="14" t="s">
        <v>17</v>
      </c>
      <c r="BV12" s="14" t="s">
        <v>20</v>
      </c>
      <c r="BW12" s="14" t="s">
        <v>21</v>
      </c>
      <c r="BX12" s="14" t="s">
        <v>18</v>
      </c>
      <c r="BY12" s="14" t="s">
        <v>22</v>
      </c>
      <c r="BZ12" s="15" t="s">
        <v>19</v>
      </c>
      <c r="CA12" s="11" t="s">
        <v>4</v>
      </c>
      <c r="CB12" s="11" t="s">
        <v>74</v>
      </c>
      <c r="CC12" s="11" t="s">
        <v>15</v>
      </c>
      <c r="CD12" s="21" t="s">
        <v>16</v>
      </c>
      <c r="CE12" s="14" t="s">
        <v>17</v>
      </c>
      <c r="CF12" s="14" t="s">
        <v>20</v>
      </c>
      <c r="CG12" s="14" t="s">
        <v>21</v>
      </c>
      <c r="CH12" s="14" t="s">
        <v>18</v>
      </c>
      <c r="CI12" s="14" t="s">
        <v>22</v>
      </c>
      <c r="CJ12" s="15" t="s">
        <v>19</v>
      </c>
      <c r="CK12" s="11" t="s">
        <v>4</v>
      </c>
      <c r="CL12" s="11" t="s">
        <v>74</v>
      </c>
      <c r="CM12" s="11" t="s">
        <v>15</v>
      </c>
      <c r="CN12" s="21" t="s">
        <v>16</v>
      </c>
      <c r="CO12" s="14" t="s">
        <v>17</v>
      </c>
      <c r="CP12" s="14" t="s">
        <v>20</v>
      </c>
      <c r="CQ12" s="14" t="s">
        <v>21</v>
      </c>
      <c r="CR12" s="14" t="s">
        <v>18</v>
      </c>
      <c r="CS12" s="14" t="s">
        <v>22</v>
      </c>
      <c r="CT12" s="15" t="s">
        <v>19</v>
      </c>
      <c r="CU12" s="11" t="s">
        <v>4</v>
      </c>
      <c r="CV12" s="11" t="s">
        <v>74</v>
      </c>
      <c r="CW12" s="11" t="s">
        <v>15</v>
      </c>
      <c r="CX12" s="21" t="s">
        <v>16</v>
      </c>
      <c r="CY12" s="14" t="s">
        <v>17</v>
      </c>
      <c r="CZ12" s="14" t="s">
        <v>20</v>
      </c>
      <c r="DA12" s="14" t="s">
        <v>21</v>
      </c>
      <c r="DB12" s="14" t="s">
        <v>18</v>
      </c>
      <c r="DC12" s="14" t="s">
        <v>22</v>
      </c>
      <c r="DD12" s="15" t="s">
        <v>19</v>
      </c>
      <c r="DE12" s="11" t="s">
        <v>4</v>
      </c>
      <c r="DF12" s="11" t="s">
        <v>74</v>
      </c>
      <c r="DG12" s="11" t="s">
        <v>15</v>
      </c>
      <c r="DH12" s="21" t="s">
        <v>16</v>
      </c>
      <c r="DI12" s="14" t="s">
        <v>17</v>
      </c>
      <c r="DJ12" s="14" t="s">
        <v>20</v>
      </c>
      <c r="DK12" s="14" t="s">
        <v>21</v>
      </c>
      <c r="DL12" s="14" t="s">
        <v>18</v>
      </c>
      <c r="DM12" s="14" t="s">
        <v>22</v>
      </c>
      <c r="DN12" s="15" t="s">
        <v>19</v>
      </c>
      <c r="DO12" s="11" t="s">
        <v>4</v>
      </c>
      <c r="DP12" s="11" t="s">
        <v>74</v>
      </c>
      <c r="DQ12" s="11" t="s">
        <v>15</v>
      </c>
      <c r="DR12" s="21" t="s">
        <v>16</v>
      </c>
      <c r="DS12" s="14" t="s">
        <v>17</v>
      </c>
      <c r="DT12" s="14" t="s">
        <v>20</v>
      </c>
      <c r="DU12" s="14" t="s">
        <v>21</v>
      </c>
      <c r="DV12" s="14" t="s">
        <v>18</v>
      </c>
      <c r="DW12" s="14" t="s">
        <v>22</v>
      </c>
      <c r="DX12" s="15" t="s">
        <v>19</v>
      </c>
      <c r="DY12" s="11" t="s">
        <v>4</v>
      </c>
      <c r="DZ12" s="11" t="s">
        <v>74</v>
      </c>
      <c r="EA12" s="11" t="s">
        <v>15</v>
      </c>
      <c r="EB12" s="21" t="s">
        <v>16</v>
      </c>
      <c r="EC12" s="14" t="s">
        <v>17</v>
      </c>
      <c r="ED12" s="14" t="s">
        <v>20</v>
      </c>
      <c r="EE12" s="14" t="s">
        <v>21</v>
      </c>
      <c r="EF12" s="14" t="s">
        <v>18</v>
      </c>
      <c r="EG12" s="14" t="s">
        <v>22</v>
      </c>
      <c r="EH12" s="15" t="s">
        <v>19</v>
      </c>
      <c r="EI12" s="11" t="s">
        <v>4</v>
      </c>
      <c r="EJ12" s="11" t="s">
        <v>74</v>
      </c>
      <c r="EK12" s="11" t="s">
        <v>15</v>
      </c>
      <c r="EL12" s="21" t="s">
        <v>16</v>
      </c>
      <c r="EM12" s="14" t="s">
        <v>17</v>
      </c>
      <c r="EN12" s="14" t="s">
        <v>20</v>
      </c>
      <c r="EO12" s="14" t="s">
        <v>21</v>
      </c>
      <c r="EP12" s="14" t="s">
        <v>18</v>
      </c>
      <c r="EQ12" s="14" t="s">
        <v>22</v>
      </c>
      <c r="ER12" s="15" t="s">
        <v>19</v>
      </c>
      <c r="ES12" s="11" t="s">
        <v>4</v>
      </c>
      <c r="ET12" s="11" t="s">
        <v>74</v>
      </c>
      <c r="EU12" s="11" t="s">
        <v>15</v>
      </c>
      <c r="EV12" s="21" t="s">
        <v>16</v>
      </c>
      <c r="EW12" s="14" t="s">
        <v>17</v>
      </c>
      <c r="EX12" s="14" t="s">
        <v>20</v>
      </c>
      <c r="EY12" s="14" t="s">
        <v>21</v>
      </c>
      <c r="EZ12" s="14" t="s">
        <v>18</v>
      </c>
      <c r="FA12" s="14" t="s">
        <v>22</v>
      </c>
      <c r="FB12" s="15" t="s">
        <v>19</v>
      </c>
      <c r="FC12" s="11" t="s">
        <v>4</v>
      </c>
      <c r="FD12" s="11" t="s">
        <v>74</v>
      </c>
      <c r="FE12" s="11" t="s">
        <v>15</v>
      </c>
      <c r="FF12" s="21" t="s">
        <v>16</v>
      </c>
      <c r="FG12" s="14" t="s">
        <v>17</v>
      </c>
      <c r="FH12" s="14" t="s">
        <v>20</v>
      </c>
      <c r="FI12" s="14" t="s">
        <v>21</v>
      </c>
      <c r="FJ12" s="14" t="s">
        <v>18</v>
      </c>
      <c r="FK12" s="14" t="s">
        <v>22</v>
      </c>
      <c r="FL12" s="15" t="s">
        <v>19</v>
      </c>
      <c r="FM12" s="11" t="s">
        <v>4</v>
      </c>
      <c r="FN12" s="11" t="s">
        <v>74</v>
      </c>
      <c r="FO12" s="11" t="s">
        <v>15</v>
      </c>
      <c r="FP12" s="21" t="s">
        <v>16</v>
      </c>
      <c r="FQ12" s="14" t="s">
        <v>17</v>
      </c>
      <c r="FR12" s="14" t="s">
        <v>20</v>
      </c>
      <c r="FS12" s="14" t="s">
        <v>21</v>
      </c>
      <c r="FT12" s="14" t="s">
        <v>18</v>
      </c>
      <c r="FU12" s="14" t="s">
        <v>22</v>
      </c>
      <c r="FV12" s="15" t="s">
        <v>19</v>
      </c>
      <c r="FW12" s="11" t="s">
        <v>4</v>
      </c>
      <c r="FX12" s="11" t="s">
        <v>74</v>
      </c>
      <c r="FY12" s="11" t="s">
        <v>15</v>
      </c>
      <c r="FZ12" s="21" t="s">
        <v>16</v>
      </c>
      <c r="GA12" s="14" t="s">
        <v>17</v>
      </c>
      <c r="GB12" s="14" t="s">
        <v>20</v>
      </c>
      <c r="GC12" s="14" t="s">
        <v>21</v>
      </c>
      <c r="GD12" s="14" t="s">
        <v>18</v>
      </c>
      <c r="GE12" s="14" t="s">
        <v>22</v>
      </c>
      <c r="GF12" s="15" t="s">
        <v>19</v>
      </c>
      <c r="GG12" s="11" t="s">
        <v>4</v>
      </c>
      <c r="GH12" s="11" t="s">
        <v>74</v>
      </c>
      <c r="GI12" s="11" t="s">
        <v>15</v>
      </c>
      <c r="GJ12" s="21" t="s">
        <v>16</v>
      </c>
      <c r="GK12" s="14" t="s">
        <v>17</v>
      </c>
      <c r="GL12" s="14" t="s">
        <v>20</v>
      </c>
      <c r="GM12" s="14" t="s">
        <v>21</v>
      </c>
      <c r="GN12" s="14" t="s">
        <v>18</v>
      </c>
      <c r="GO12" s="14" t="s">
        <v>22</v>
      </c>
      <c r="GP12" s="15" t="s">
        <v>19</v>
      </c>
      <c r="GQ12" s="11" t="s">
        <v>4</v>
      </c>
      <c r="GR12" s="11" t="s">
        <v>74</v>
      </c>
      <c r="GS12" s="11" t="s">
        <v>15</v>
      </c>
      <c r="GT12" s="21" t="s">
        <v>16</v>
      </c>
      <c r="GU12" s="14" t="s">
        <v>17</v>
      </c>
      <c r="GV12" s="14" t="s">
        <v>20</v>
      </c>
      <c r="GW12" s="14" t="s">
        <v>21</v>
      </c>
      <c r="GX12" s="14" t="s">
        <v>18</v>
      </c>
      <c r="GY12" s="14" t="s">
        <v>22</v>
      </c>
      <c r="GZ12" s="15" t="s">
        <v>19</v>
      </c>
      <c r="HA12" s="11" t="s">
        <v>4</v>
      </c>
      <c r="HB12" s="11" t="s">
        <v>74</v>
      </c>
      <c r="HC12" s="11" t="s">
        <v>15</v>
      </c>
      <c r="HD12" s="21" t="s">
        <v>16</v>
      </c>
      <c r="HE12" s="14" t="s">
        <v>17</v>
      </c>
      <c r="HF12" s="14" t="s">
        <v>20</v>
      </c>
      <c r="HG12" s="14" t="s">
        <v>21</v>
      </c>
      <c r="HH12" s="14" t="s">
        <v>18</v>
      </c>
      <c r="HI12" s="14" t="s">
        <v>22</v>
      </c>
      <c r="HJ12" s="15" t="s">
        <v>19</v>
      </c>
      <c r="HK12" s="11" t="s">
        <v>4</v>
      </c>
      <c r="HL12" s="11" t="s">
        <v>74</v>
      </c>
      <c r="HM12" s="11" t="s">
        <v>15</v>
      </c>
      <c r="HN12" s="21" t="s">
        <v>16</v>
      </c>
      <c r="HO12" s="14" t="s">
        <v>17</v>
      </c>
      <c r="HP12" s="14" t="s">
        <v>20</v>
      </c>
      <c r="HQ12" s="14" t="s">
        <v>21</v>
      </c>
      <c r="HR12" s="14" t="s">
        <v>18</v>
      </c>
      <c r="HS12" s="14" t="s">
        <v>22</v>
      </c>
      <c r="HT12" s="15" t="s">
        <v>19</v>
      </c>
      <c r="HU12" s="11" t="s">
        <v>4</v>
      </c>
      <c r="HV12" s="11" t="s">
        <v>74</v>
      </c>
      <c r="HW12" s="11" t="s">
        <v>15</v>
      </c>
      <c r="HX12" s="21" t="s">
        <v>16</v>
      </c>
      <c r="HY12" s="14" t="s">
        <v>17</v>
      </c>
      <c r="HZ12" s="14" t="s">
        <v>20</v>
      </c>
      <c r="IA12" s="14" t="s">
        <v>21</v>
      </c>
      <c r="IB12" s="14" t="s">
        <v>18</v>
      </c>
      <c r="IC12" s="14" t="s">
        <v>22</v>
      </c>
      <c r="ID12" s="15" t="s">
        <v>19</v>
      </c>
      <c r="IE12" s="11" t="s">
        <v>4</v>
      </c>
      <c r="IF12" s="11" t="s">
        <v>74</v>
      </c>
    </row>
    <row r="13" spans="1:240" ht="13" customHeight="1" thickTop="1" x14ac:dyDescent="0.25">
      <c r="A13" s="22">
        <v>0</v>
      </c>
      <c r="B13" s="42">
        <v>4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12">
        <f>SUM(B13:H13)</f>
        <v>4</v>
      </c>
      <c r="J13" s="12">
        <f>B13+C13+D13*1.5+E13*2.3+F13*2+G13*0.4+H13*0.2</f>
        <v>4</v>
      </c>
      <c r="K13" s="22">
        <f>A13</f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12">
        <f>SUM(L13:R13)</f>
        <v>0</v>
      </c>
      <c r="T13" s="12">
        <f>L13+M13+N13*1.5+O13*2.3+P13*2+Q13*0.4+R13*0.2</f>
        <v>0</v>
      </c>
      <c r="U13" s="22">
        <f>K13</f>
        <v>0</v>
      </c>
      <c r="V13" s="42">
        <v>4</v>
      </c>
      <c r="W13" s="42">
        <v>0</v>
      </c>
      <c r="X13" s="42">
        <v>0</v>
      </c>
      <c r="Y13" s="42">
        <v>0</v>
      </c>
      <c r="Z13" s="42">
        <v>0</v>
      </c>
      <c r="AA13" s="42">
        <v>4</v>
      </c>
      <c r="AB13" s="42">
        <v>0</v>
      </c>
      <c r="AC13" s="12">
        <f>SUM(V13:AB13)</f>
        <v>8</v>
      </c>
      <c r="AD13" s="12">
        <f>V13+W13+X13*1.5+Y13*2.3+Z13*2+AA13*0.4+AB13*0.2</f>
        <v>5.6</v>
      </c>
      <c r="AE13" s="22">
        <f>U13</f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12">
        <f>SUM(AF13:AL13)</f>
        <v>0</v>
      </c>
      <c r="AN13" s="12">
        <f>AF13+AG13+AH13*1.5+AI13*2.3+AJ13*2+AK13*0.4+AL13*0.2</f>
        <v>0</v>
      </c>
      <c r="AO13" s="22">
        <f>AE13</f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1</v>
      </c>
      <c r="AV13" s="42">
        <v>1</v>
      </c>
      <c r="AW13" s="12">
        <f>SUM(AP13:AV13)</f>
        <v>2</v>
      </c>
      <c r="AX13" s="12">
        <f>AP13+AQ13+AR13*1.5+AS13*2.3+AT13*2+AU13*0.4+AV13*0.2</f>
        <v>0.60000000000000009</v>
      </c>
      <c r="AY13" s="22">
        <f>AO13</f>
        <v>0</v>
      </c>
      <c r="AZ13" s="42">
        <v>148</v>
      </c>
      <c r="BA13" s="42">
        <v>3</v>
      </c>
      <c r="BB13" s="42">
        <v>0</v>
      </c>
      <c r="BC13" s="42">
        <v>4</v>
      </c>
      <c r="BD13" s="42">
        <v>7</v>
      </c>
      <c r="BE13" s="42">
        <v>8</v>
      </c>
      <c r="BF13" s="42">
        <v>0</v>
      </c>
      <c r="BG13" s="12">
        <f>SUM(AZ13:BF13)</f>
        <v>170</v>
      </c>
      <c r="BH13" s="12">
        <f>AZ13+BA13+BB13*1.5+BC13*2.3+BD13*2+BE13*0.4+BF13*0.2</f>
        <v>177.39999999999998</v>
      </c>
      <c r="BI13" s="22">
        <f>AY13</f>
        <v>0</v>
      </c>
      <c r="BJ13" s="42">
        <v>2</v>
      </c>
      <c r="BK13" s="42">
        <v>0</v>
      </c>
      <c r="BL13" s="42">
        <v>0</v>
      </c>
      <c r="BM13" s="42">
        <v>0</v>
      </c>
      <c r="BN13" s="42">
        <v>0</v>
      </c>
      <c r="BO13" s="42">
        <v>0</v>
      </c>
      <c r="BP13" s="42">
        <v>0</v>
      </c>
      <c r="BQ13" s="12">
        <f>SUM(BJ13:BP13)</f>
        <v>2</v>
      </c>
      <c r="BR13" s="12">
        <f>BJ13+BK13+BL13*1.5+BM13*2.3+BN13*2+BO13*0.4+BP13*0.2</f>
        <v>2</v>
      </c>
      <c r="BS13" s="22">
        <f>BI13</f>
        <v>0</v>
      </c>
      <c r="BT13" s="42">
        <v>0</v>
      </c>
      <c r="BU13" s="42">
        <v>0</v>
      </c>
      <c r="BV13" s="42">
        <v>0</v>
      </c>
      <c r="BW13" s="42">
        <v>0</v>
      </c>
      <c r="BX13" s="42">
        <v>0</v>
      </c>
      <c r="BY13" s="42">
        <v>0</v>
      </c>
      <c r="BZ13" s="42">
        <v>0</v>
      </c>
      <c r="CA13" s="12">
        <f>SUM(BT13:BZ13)</f>
        <v>0</v>
      </c>
      <c r="CB13" s="12">
        <f>BT13+BU13+BV13*1.5+BW13*2.3+BX13*2+BY13*0.4+BZ13*0.2</f>
        <v>0</v>
      </c>
      <c r="CC13" s="22">
        <f>BS13</f>
        <v>0</v>
      </c>
      <c r="CD13" s="42">
        <v>1</v>
      </c>
      <c r="CE13" s="42">
        <v>0</v>
      </c>
      <c r="CF13" s="42">
        <v>0</v>
      </c>
      <c r="CG13" s="42">
        <v>0</v>
      </c>
      <c r="CH13" s="42">
        <v>0</v>
      </c>
      <c r="CI13" s="42">
        <v>0</v>
      </c>
      <c r="CJ13" s="42">
        <v>0</v>
      </c>
      <c r="CK13" s="12">
        <f>SUM(CD13:CJ13)</f>
        <v>1</v>
      </c>
      <c r="CL13" s="12">
        <f>CD13+CE13+CF13*1.5+CG13*2.3+CH13*2+CI13*0.4+CJ13*0.2</f>
        <v>1</v>
      </c>
      <c r="CM13" s="22">
        <f>CC13</f>
        <v>0</v>
      </c>
      <c r="CN13" s="42">
        <v>0</v>
      </c>
      <c r="CO13" s="42">
        <v>0</v>
      </c>
      <c r="CP13" s="42">
        <v>0</v>
      </c>
      <c r="CQ13" s="42">
        <v>0</v>
      </c>
      <c r="CR13" s="42">
        <v>0</v>
      </c>
      <c r="CS13" s="42">
        <v>0</v>
      </c>
      <c r="CT13" s="42">
        <v>0</v>
      </c>
      <c r="CU13" s="12">
        <f>SUM(CN13:CT13)</f>
        <v>0</v>
      </c>
      <c r="CV13" s="12">
        <f>CN13+CO13+CP13*1.5+CQ13*2.3+CR13*2+CS13*0.4+CT13*0.2</f>
        <v>0</v>
      </c>
      <c r="CW13" s="22">
        <f>CM13</f>
        <v>0</v>
      </c>
      <c r="CX13" s="42">
        <v>3</v>
      </c>
      <c r="CY13" s="42">
        <v>0</v>
      </c>
      <c r="CZ13" s="42">
        <v>0</v>
      </c>
      <c r="DA13" s="42">
        <v>0</v>
      </c>
      <c r="DB13" s="42">
        <v>0</v>
      </c>
      <c r="DC13" s="42">
        <v>0</v>
      </c>
      <c r="DD13" s="42">
        <v>0</v>
      </c>
      <c r="DE13" s="12">
        <f>SUM(CX13:DD13)</f>
        <v>3</v>
      </c>
      <c r="DF13" s="12">
        <f>CX13+CY13+CZ13*1.5+DA13*2.3+DB13*2+DC13*0.4+DD13*0.2</f>
        <v>3</v>
      </c>
      <c r="DG13" s="22">
        <f>CW13</f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</v>
      </c>
      <c r="DM13" s="42">
        <v>0</v>
      </c>
      <c r="DN13" s="42">
        <v>0</v>
      </c>
      <c r="DO13" s="12">
        <f>SUM(DH13:DN13)</f>
        <v>0</v>
      </c>
      <c r="DP13" s="12">
        <f>DH13+DI13+DJ13*1.5+DK13*2.3+DL13*2+DM13*0.4+DN13*0.2</f>
        <v>0</v>
      </c>
      <c r="DQ13" s="22">
        <f>DG13</f>
        <v>0</v>
      </c>
      <c r="DR13" s="42">
        <v>11</v>
      </c>
      <c r="DS13" s="42">
        <v>0</v>
      </c>
      <c r="DT13" s="42">
        <v>0</v>
      </c>
      <c r="DU13" s="42">
        <v>0</v>
      </c>
      <c r="DV13" s="42">
        <v>0</v>
      </c>
      <c r="DW13" s="42">
        <v>0</v>
      </c>
      <c r="DX13" s="42">
        <v>0</v>
      </c>
      <c r="DY13" s="12">
        <f>SUM(DR13:DX13)</f>
        <v>11</v>
      </c>
      <c r="DZ13" s="12">
        <f>DR13+DS13+DT13*1.5+DU13*2.3+DV13*2+DW13*0.4+DX13*0.2</f>
        <v>11</v>
      </c>
      <c r="EA13" s="22">
        <f>DQ13</f>
        <v>0</v>
      </c>
      <c r="EB13" s="42">
        <v>99</v>
      </c>
      <c r="EC13" s="42">
        <v>7</v>
      </c>
      <c r="ED13" s="42">
        <v>0</v>
      </c>
      <c r="EE13" s="42">
        <v>1</v>
      </c>
      <c r="EF13" s="42">
        <v>7</v>
      </c>
      <c r="EG13" s="42">
        <v>5</v>
      </c>
      <c r="EH13" s="42">
        <v>0</v>
      </c>
      <c r="EI13" s="12">
        <f>SUM(EB13:EH13)</f>
        <v>119</v>
      </c>
      <c r="EJ13" s="12">
        <f>EB13+EC13+ED13*1.5+EE13*2.3+EF13*2+EG13*0.4+EH13*0.2</f>
        <v>124.3</v>
      </c>
      <c r="EK13" s="22">
        <f>EA13</f>
        <v>0</v>
      </c>
      <c r="EL13" s="42">
        <v>0</v>
      </c>
      <c r="EM13" s="42">
        <v>0</v>
      </c>
      <c r="EN13" s="42">
        <v>0</v>
      </c>
      <c r="EO13" s="42">
        <v>0</v>
      </c>
      <c r="EP13" s="42">
        <v>0</v>
      </c>
      <c r="EQ13" s="42">
        <v>0</v>
      </c>
      <c r="ER13" s="42">
        <v>0</v>
      </c>
      <c r="ES13" s="12">
        <f>SUM(EL13:ER13)</f>
        <v>0</v>
      </c>
      <c r="ET13" s="12">
        <f>EL13+EM13+EN13*1.5+EO13*2.3+EP13*2+EQ13*0.4+ER13*0.2</f>
        <v>0</v>
      </c>
      <c r="EU13" s="22">
        <f>EK13</f>
        <v>0</v>
      </c>
      <c r="EV13" s="42">
        <v>4</v>
      </c>
      <c r="EW13" s="42">
        <v>0</v>
      </c>
      <c r="EX13" s="42">
        <v>0</v>
      </c>
      <c r="EY13" s="42">
        <v>0</v>
      </c>
      <c r="EZ13" s="42">
        <v>0</v>
      </c>
      <c r="FA13" s="42">
        <v>0</v>
      </c>
      <c r="FB13" s="42">
        <v>0</v>
      </c>
      <c r="FC13" s="12">
        <f>SUM(EV13:FB13)</f>
        <v>4</v>
      </c>
      <c r="FD13" s="12">
        <f>EV13+EW13+EX13*1.5+EY13*2.3+EZ13*2+FA13*0.4+FB13*0.2</f>
        <v>4</v>
      </c>
      <c r="FE13" s="22">
        <f>EU13</f>
        <v>0</v>
      </c>
      <c r="FF13" s="48">
        <f t="shared" ref="FF13:FL16" si="0">SUM(AF13,AP13,CN13,EL13)</f>
        <v>0</v>
      </c>
      <c r="FG13" s="48">
        <f t="shared" si="0"/>
        <v>0</v>
      </c>
      <c r="FH13" s="48">
        <f t="shared" si="0"/>
        <v>0</v>
      </c>
      <c r="FI13" s="48">
        <f t="shared" si="0"/>
        <v>0</v>
      </c>
      <c r="FJ13" s="48">
        <f t="shared" si="0"/>
        <v>0</v>
      </c>
      <c r="FK13" s="48">
        <f t="shared" si="0"/>
        <v>1</v>
      </c>
      <c r="FL13" s="48">
        <f t="shared" si="0"/>
        <v>1</v>
      </c>
      <c r="FM13" s="12">
        <f>SUM(FF13:FL13)</f>
        <v>2</v>
      </c>
      <c r="FN13" s="12">
        <f>FF13+FG13+FH13*1.5+FI13*2.3+FJ13*2+FK13*0.4+FL13*0.2</f>
        <v>0.60000000000000009</v>
      </c>
      <c r="FO13" s="22">
        <f>FE13</f>
        <v>0</v>
      </c>
      <c r="FP13" s="48">
        <f t="shared" ref="FP13:FV16" si="1">SUM(B13,L13,V13,AF13)</f>
        <v>8</v>
      </c>
      <c r="FQ13" s="48">
        <f t="shared" si="1"/>
        <v>0</v>
      </c>
      <c r="FR13" s="48">
        <f t="shared" si="1"/>
        <v>0</v>
      </c>
      <c r="FS13" s="48">
        <f t="shared" si="1"/>
        <v>0</v>
      </c>
      <c r="FT13" s="48">
        <f t="shared" si="1"/>
        <v>0</v>
      </c>
      <c r="FU13" s="48">
        <f t="shared" si="1"/>
        <v>4</v>
      </c>
      <c r="FV13" s="48">
        <f t="shared" si="1"/>
        <v>0</v>
      </c>
      <c r="FW13" s="12">
        <f>SUM(FP13:FV13)</f>
        <v>12</v>
      </c>
      <c r="FX13" s="12">
        <f>FP13+FQ13+FR13*1.5+FS13*2.3+FT13*2+FU13*0.4+FV13*0.2</f>
        <v>9.6</v>
      </c>
      <c r="FY13" s="22">
        <f>FO13</f>
        <v>0</v>
      </c>
      <c r="FZ13" s="48">
        <f t="shared" ref="FZ13:GF16" si="2">SUM(V13,BT13,CD13,EB13)</f>
        <v>104</v>
      </c>
      <c r="GA13" s="48">
        <f t="shared" si="2"/>
        <v>7</v>
      </c>
      <c r="GB13" s="48">
        <f t="shared" si="2"/>
        <v>0</v>
      </c>
      <c r="GC13" s="48">
        <f t="shared" si="2"/>
        <v>1</v>
      </c>
      <c r="GD13" s="48">
        <f t="shared" si="2"/>
        <v>7</v>
      </c>
      <c r="GE13" s="48">
        <f t="shared" si="2"/>
        <v>9</v>
      </c>
      <c r="GF13" s="48">
        <f t="shared" si="2"/>
        <v>0</v>
      </c>
      <c r="GG13" s="12">
        <f>SUM(FZ13:GF13)</f>
        <v>128</v>
      </c>
      <c r="GH13" s="12">
        <f>FZ13+GA13+GB13*1.5+GC13*2.3+GD13*2+GE13*0.4+GF13*0.2</f>
        <v>130.9</v>
      </c>
      <c r="GI13" s="22">
        <f>FY13</f>
        <v>0</v>
      </c>
      <c r="GJ13" s="48">
        <f t="shared" ref="GJ13:GP16" si="3">SUM(AP13,AZ13,BJ13,BT13)</f>
        <v>150</v>
      </c>
      <c r="GK13" s="48">
        <f t="shared" si="3"/>
        <v>3</v>
      </c>
      <c r="GL13" s="48">
        <f t="shared" si="3"/>
        <v>0</v>
      </c>
      <c r="GM13" s="48">
        <f t="shared" si="3"/>
        <v>4</v>
      </c>
      <c r="GN13" s="48">
        <f t="shared" si="3"/>
        <v>7</v>
      </c>
      <c r="GO13" s="48">
        <f t="shared" si="3"/>
        <v>9</v>
      </c>
      <c r="GP13" s="48">
        <f t="shared" si="3"/>
        <v>1</v>
      </c>
      <c r="GQ13" s="12">
        <f>SUM(GJ13:GP13)</f>
        <v>174</v>
      </c>
      <c r="GR13" s="12">
        <f>GJ13+GK13+GL13*1.5+GM13*2.3+GN13*2+GO13*0.4+GP13*0.2</f>
        <v>179.99999999999997</v>
      </c>
      <c r="GS13" s="22">
        <f>GI13</f>
        <v>0</v>
      </c>
      <c r="GT13" s="48">
        <f t="shared" ref="GT13:GZ16" si="4">SUM(L13,BJ13,DH13,DR13)</f>
        <v>13</v>
      </c>
      <c r="GU13" s="48">
        <f t="shared" si="4"/>
        <v>0</v>
      </c>
      <c r="GV13" s="48">
        <f t="shared" si="4"/>
        <v>0</v>
      </c>
      <c r="GW13" s="48">
        <f t="shared" si="4"/>
        <v>0</v>
      </c>
      <c r="GX13" s="48">
        <f t="shared" si="4"/>
        <v>0</v>
      </c>
      <c r="GY13" s="48">
        <f t="shared" si="4"/>
        <v>0</v>
      </c>
      <c r="GZ13" s="48">
        <f t="shared" si="4"/>
        <v>0</v>
      </c>
      <c r="HA13" s="12">
        <f>SUM(GT13:GZ13)</f>
        <v>13</v>
      </c>
      <c r="HB13" s="12">
        <f>GT13+GU13+GV13*1.5+GW13*2.3+GX13*2+GY13*0.4+GZ13*0.2</f>
        <v>13</v>
      </c>
      <c r="HC13" s="22">
        <f>GS13</f>
        <v>0</v>
      </c>
      <c r="HD13" s="48">
        <f t="shared" ref="HD13:HJ16" si="5">SUM(CD13,CN13,CX13,DH13)</f>
        <v>4</v>
      </c>
      <c r="HE13" s="48">
        <f t="shared" si="5"/>
        <v>0</v>
      </c>
      <c r="HF13" s="48">
        <f t="shared" si="5"/>
        <v>0</v>
      </c>
      <c r="HG13" s="48">
        <f t="shared" si="5"/>
        <v>0</v>
      </c>
      <c r="HH13" s="48">
        <f t="shared" si="5"/>
        <v>0</v>
      </c>
      <c r="HI13" s="48">
        <f t="shared" si="5"/>
        <v>0</v>
      </c>
      <c r="HJ13" s="48">
        <f t="shared" si="5"/>
        <v>0</v>
      </c>
      <c r="HK13" s="12">
        <f>SUM(HD13:HJ13)</f>
        <v>4</v>
      </c>
      <c r="HL13" s="12">
        <f>HD13+HE13+HF13*1.5+HG13*2.3+HH13*2+HI13*0.4+HJ13*0.2</f>
        <v>4</v>
      </c>
      <c r="HM13" s="22">
        <f>HC13</f>
        <v>0</v>
      </c>
      <c r="HN13" s="48">
        <f t="shared" ref="HN13:HT16" si="6">SUM(B13,AZ13,CX13,EV13)</f>
        <v>159</v>
      </c>
      <c r="HO13" s="48">
        <f t="shared" si="6"/>
        <v>3</v>
      </c>
      <c r="HP13" s="48">
        <f t="shared" si="6"/>
        <v>0</v>
      </c>
      <c r="HQ13" s="48">
        <f t="shared" si="6"/>
        <v>4</v>
      </c>
      <c r="HR13" s="48">
        <f t="shared" si="6"/>
        <v>7</v>
      </c>
      <c r="HS13" s="48">
        <f t="shared" si="6"/>
        <v>8</v>
      </c>
      <c r="HT13" s="48">
        <f t="shared" si="6"/>
        <v>0</v>
      </c>
      <c r="HU13" s="12">
        <f>SUM(HN13:HT13)</f>
        <v>181</v>
      </c>
      <c r="HV13" s="12">
        <f>HN13+HO13+HP13*1.5+HQ13*2.3+HR13*2+HS13*0.4+HT13*0.2</f>
        <v>188.39999999999998</v>
      </c>
      <c r="HW13" s="22">
        <f>HM13</f>
        <v>0</v>
      </c>
      <c r="HX13" s="48">
        <f t="shared" ref="HX13:ID16" si="7">SUM(DR13,EB13,EL13,EV13)</f>
        <v>114</v>
      </c>
      <c r="HY13" s="48">
        <f t="shared" si="7"/>
        <v>7</v>
      </c>
      <c r="HZ13" s="48">
        <f t="shared" si="7"/>
        <v>0</v>
      </c>
      <c r="IA13" s="48">
        <f t="shared" si="7"/>
        <v>1</v>
      </c>
      <c r="IB13" s="48">
        <f t="shared" si="7"/>
        <v>7</v>
      </c>
      <c r="IC13" s="48">
        <f t="shared" si="7"/>
        <v>5</v>
      </c>
      <c r="ID13" s="48">
        <f t="shared" si="7"/>
        <v>0</v>
      </c>
      <c r="IE13" s="12">
        <f>SUM(HX13:ID13)</f>
        <v>134</v>
      </c>
      <c r="IF13" s="12">
        <f>HX13+HY13+HZ13*1.5+IA13*2.3+IB13*2+IC13*0.4+ID13*0.2</f>
        <v>139.30000000000001</v>
      </c>
    </row>
    <row r="14" spans="1:240" ht="13" customHeight="1" x14ac:dyDescent="0.25">
      <c r="A14" s="22">
        <f>A13+"00:15"</f>
        <v>1.0416666666666666E-2</v>
      </c>
      <c r="B14" s="42">
        <v>5</v>
      </c>
      <c r="C14" s="42">
        <v>0</v>
      </c>
      <c r="D14" s="42">
        <v>0</v>
      </c>
      <c r="E14" s="42">
        <v>0</v>
      </c>
      <c r="F14" s="42">
        <v>0</v>
      </c>
      <c r="G14" s="42">
        <v>1</v>
      </c>
      <c r="H14" s="42">
        <v>0</v>
      </c>
      <c r="I14" s="12">
        <f>SUM(B14:H14)</f>
        <v>6</v>
      </c>
      <c r="J14" s="12">
        <f t="shared" ref="J14:J77" si="8">B14+C14+D14*1.5+E14*2.3+F14*2+G14*0.4+H14*0.2</f>
        <v>5.4</v>
      </c>
      <c r="K14" s="22">
        <f>K13+"00:15"</f>
        <v>1.0416666666666666E-2</v>
      </c>
      <c r="L14" s="42">
        <v>4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1</v>
      </c>
      <c r="S14" s="12">
        <f>SUM(L14:R14)</f>
        <v>5</v>
      </c>
      <c r="T14" s="12">
        <f t="shared" ref="T14:T42" si="9">L14+M14+N14*1.5+O14*2.3+P14*2+Q14*0.4+R14*0.2</f>
        <v>4.2</v>
      </c>
      <c r="U14" s="22">
        <f>U13+"00:15"</f>
        <v>1.0416666666666666E-2</v>
      </c>
      <c r="V14" s="42">
        <v>12</v>
      </c>
      <c r="W14" s="42">
        <v>0</v>
      </c>
      <c r="X14" s="42">
        <v>0</v>
      </c>
      <c r="Y14" s="42">
        <v>0</v>
      </c>
      <c r="Z14" s="42">
        <v>0</v>
      </c>
      <c r="AA14" s="42">
        <v>1</v>
      </c>
      <c r="AB14" s="42">
        <v>0</v>
      </c>
      <c r="AC14" s="12">
        <f>SUM(V14:AB14)</f>
        <v>13</v>
      </c>
      <c r="AD14" s="12">
        <f t="shared" ref="AD14:AD42" si="10">V14+W14+X14*1.5+Y14*2.3+Z14*2+AA14*0.4+AB14*0.2</f>
        <v>12.4</v>
      </c>
      <c r="AE14" s="22">
        <f>AE13+"00:15"</f>
        <v>1.0416666666666666E-2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42">
        <v>0</v>
      </c>
      <c r="AL14" s="42">
        <v>0</v>
      </c>
      <c r="AM14" s="12">
        <f>SUM(AF14:AL14)</f>
        <v>0</v>
      </c>
      <c r="AN14" s="12">
        <f t="shared" ref="AN14:AN42" si="11">AF14+AG14+AH14*1.5+AI14*2.3+AJ14*2+AK14*0.4+AL14*0.2</f>
        <v>0</v>
      </c>
      <c r="AO14" s="22">
        <f>AO13+"00:15"</f>
        <v>1.0416666666666666E-2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1</v>
      </c>
      <c r="AW14" s="12">
        <f>SUM(AP14:AV14)</f>
        <v>1</v>
      </c>
      <c r="AX14" s="12">
        <f t="shared" ref="AX14:AX42" si="12">AP14+AQ14+AR14*1.5+AS14*2.3+AT14*2+AU14*0.4+AV14*0.2</f>
        <v>0.2</v>
      </c>
      <c r="AY14" s="22">
        <f>AY13+"00:15"</f>
        <v>1.0416666666666666E-2</v>
      </c>
      <c r="AZ14" s="42">
        <v>141</v>
      </c>
      <c r="BA14" s="42">
        <v>5</v>
      </c>
      <c r="BB14" s="42">
        <v>3</v>
      </c>
      <c r="BC14" s="42">
        <v>0</v>
      </c>
      <c r="BD14" s="42">
        <v>8</v>
      </c>
      <c r="BE14" s="42">
        <v>14</v>
      </c>
      <c r="BF14" s="42">
        <v>1</v>
      </c>
      <c r="BG14" s="12">
        <f>SUM(AZ14:BF14)</f>
        <v>172</v>
      </c>
      <c r="BH14" s="12">
        <f t="shared" ref="BH14:BH42" si="13">AZ14+BA14+BB14*1.5+BC14*2.3+BD14*2+BE14*0.4+BF14*0.2</f>
        <v>172.29999999999998</v>
      </c>
      <c r="BI14" s="22">
        <f>BI13+"00:15"</f>
        <v>1.0416666666666666E-2</v>
      </c>
      <c r="BJ14" s="42">
        <v>3</v>
      </c>
      <c r="BK14" s="42">
        <v>0</v>
      </c>
      <c r="BL14" s="42">
        <v>0</v>
      </c>
      <c r="BM14" s="42">
        <v>0</v>
      </c>
      <c r="BN14" s="42">
        <v>0</v>
      </c>
      <c r="BO14" s="42">
        <v>2</v>
      </c>
      <c r="BP14" s="42">
        <v>0</v>
      </c>
      <c r="BQ14" s="12">
        <f>SUM(BJ14:BP14)</f>
        <v>5</v>
      </c>
      <c r="BR14" s="12">
        <f t="shared" ref="BR14:BR42" si="14">BJ14+BK14+BL14*1.5+BM14*2.3+BN14*2+BO14*0.4+BP14*0.2</f>
        <v>3.8</v>
      </c>
      <c r="BS14" s="22">
        <f>BS13+"00:15"</f>
        <v>1.0416666666666666E-2</v>
      </c>
      <c r="BT14" s="42">
        <v>0</v>
      </c>
      <c r="BU14" s="42">
        <v>0</v>
      </c>
      <c r="BV14" s="42">
        <v>0</v>
      </c>
      <c r="BW14" s="42">
        <v>0</v>
      </c>
      <c r="BX14" s="42">
        <v>0</v>
      </c>
      <c r="BY14" s="42">
        <v>0</v>
      </c>
      <c r="BZ14" s="42">
        <v>0</v>
      </c>
      <c r="CA14" s="12">
        <f>SUM(BT14:BZ14)</f>
        <v>0</v>
      </c>
      <c r="CB14" s="12">
        <f t="shared" ref="CB14:CB42" si="15">BT14+BU14+BV14*1.5+BW14*2.3+BX14*2+BY14*0.4+BZ14*0.2</f>
        <v>0</v>
      </c>
      <c r="CC14" s="22">
        <f>CC13+"00:15"</f>
        <v>1.0416666666666666E-2</v>
      </c>
      <c r="CD14" s="42">
        <v>3</v>
      </c>
      <c r="CE14" s="42">
        <v>0</v>
      </c>
      <c r="CF14" s="42">
        <v>0</v>
      </c>
      <c r="CG14" s="42">
        <v>0</v>
      </c>
      <c r="CH14" s="42">
        <v>0</v>
      </c>
      <c r="CI14" s="42">
        <v>0</v>
      </c>
      <c r="CJ14" s="42">
        <v>0</v>
      </c>
      <c r="CK14" s="12">
        <f>SUM(CD14:CJ14)</f>
        <v>3</v>
      </c>
      <c r="CL14" s="12">
        <f t="shared" ref="CL14:CL42" si="16">CD14+CE14+CF14*1.5+CG14*2.3+CH14*2+CI14*0.4+CJ14*0.2</f>
        <v>3</v>
      </c>
      <c r="CM14" s="22">
        <f>CM13+"00:15"</f>
        <v>1.0416666666666666E-2</v>
      </c>
      <c r="CN14" s="42">
        <v>0</v>
      </c>
      <c r="CO14" s="42">
        <v>0</v>
      </c>
      <c r="CP14" s="42">
        <v>0</v>
      </c>
      <c r="CQ14" s="42">
        <v>0</v>
      </c>
      <c r="CR14" s="42">
        <v>0</v>
      </c>
      <c r="CS14" s="42">
        <v>0</v>
      </c>
      <c r="CT14" s="42">
        <v>1</v>
      </c>
      <c r="CU14" s="12">
        <f>SUM(CN14:CT14)</f>
        <v>1</v>
      </c>
      <c r="CV14" s="12">
        <f t="shared" ref="CV14:CV42" si="17">CN14+CO14+CP14*1.5+CQ14*2.3+CR14*2+CS14*0.4+CT14*0.2</f>
        <v>0.2</v>
      </c>
      <c r="CW14" s="22">
        <f>CW13+"00:15"</f>
        <v>1.0416666666666666E-2</v>
      </c>
      <c r="CX14" s="42">
        <v>9</v>
      </c>
      <c r="CY14" s="42">
        <v>1</v>
      </c>
      <c r="CZ14" s="42">
        <v>0</v>
      </c>
      <c r="DA14" s="42">
        <v>0</v>
      </c>
      <c r="DB14" s="42">
        <v>0</v>
      </c>
      <c r="DC14" s="42">
        <v>0</v>
      </c>
      <c r="DD14" s="42">
        <v>0</v>
      </c>
      <c r="DE14" s="12">
        <f>SUM(CX14:DD14)</f>
        <v>10</v>
      </c>
      <c r="DF14" s="12">
        <f t="shared" ref="DF14:DF42" si="18">CX14+CY14+CZ14*1.5+DA14*2.3+DB14*2+DC14*0.4+DD14*0.2</f>
        <v>10</v>
      </c>
      <c r="DG14" s="22">
        <f>DG13+"00:15"</f>
        <v>1.0416666666666666E-2</v>
      </c>
      <c r="DH14" s="42">
        <v>0</v>
      </c>
      <c r="DI14" s="42">
        <v>0</v>
      </c>
      <c r="DJ14" s="42">
        <v>0</v>
      </c>
      <c r="DK14" s="42">
        <v>0</v>
      </c>
      <c r="DL14" s="42">
        <v>0</v>
      </c>
      <c r="DM14" s="42">
        <v>0</v>
      </c>
      <c r="DN14" s="42">
        <v>0</v>
      </c>
      <c r="DO14" s="12">
        <f>SUM(DH14:DN14)</f>
        <v>0</v>
      </c>
      <c r="DP14" s="12">
        <f t="shared" ref="DP14:DP42" si="19">DH14+DI14+DJ14*1.5+DK14*2.3+DL14*2+DM14*0.4+DN14*0.2</f>
        <v>0</v>
      </c>
      <c r="DQ14" s="22">
        <f>DQ13+"00:15"</f>
        <v>1.0416666666666666E-2</v>
      </c>
      <c r="DR14" s="42">
        <v>8</v>
      </c>
      <c r="DS14" s="42">
        <v>0</v>
      </c>
      <c r="DT14" s="42">
        <v>0</v>
      </c>
      <c r="DU14" s="42">
        <v>0</v>
      </c>
      <c r="DV14" s="42">
        <v>0</v>
      </c>
      <c r="DW14" s="42">
        <v>1</v>
      </c>
      <c r="DX14" s="42">
        <v>0</v>
      </c>
      <c r="DY14" s="12">
        <f>SUM(DR14:DX14)</f>
        <v>9</v>
      </c>
      <c r="DZ14" s="12">
        <f t="shared" ref="DZ14:DZ42" si="20">DR14+DS14+DT14*1.5+DU14*2.3+DV14*2+DW14*0.4+DX14*0.2</f>
        <v>8.4</v>
      </c>
      <c r="EA14" s="22">
        <f>EA13+"00:15"</f>
        <v>1.0416666666666666E-2</v>
      </c>
      <c r="EB14" s="42">
        <v>101</v>
      </c>
      <c r="EC14" s="42">
        <v>2</v>
      </c>
      <c r="ED14" s="42">
        <v>0</v>
      </c>
      <c r="EE14" s="42">
        <v>1</v>
      </c>
      <c r="EF14" s="42">
        <v>5</v>
      </c>
      <c r="EG14" s="42">
        <v>5</v>
      </c>
      <c r="EH14" s="42">
        <v>2</v>
      </c>
      <c r="EI14" s="12">
        <f>SUM(EB14:EH14)</f>
        <v>116</v>
      </c>
      <c r="EJ14" s="12">
        <f t="shared" ref="EJ14:EJ42" si="21">EB14+EC14+ED14*1.5+EE14*2.3+EF14*2+EG14*0.4+EH14*0.2</f>
        <v>117.7</v>
      </c>
      <c r="EK14" s="22">
        <f>EK13+"00:15"</f>
        <v>1.0416666666666666E-2</v>
      </c>
      <c r="EL14" s="42">
        <v>0</v>
      </c>
      <c r="EM14" s="42">
        <v>0</v>
      </c>
      <c r="EN14" s="42">
        <v>0</v>
      </c>
      <c r="EO14" s="42">
        <v>0</v>
      </c>
      <c r="EP14" s="42">
        <v>0</v>
      </c>
      <c r="EQ14" s="42">
        <v>0</v>
      </c>
      <c r="ER14" s="42">
        <v>1</v>
      </c>
      <c r="ES14" s="12">
        <f>SUM(EL14:ER14)</f>
        <v>1</v>
      </c>
      <c r="ET14" s="12">
        <f t="shared" ref="ET14:ET42" si="22">EL14+EM14+EN14*1.5+EO14*2.3+EP14*2+EQ14*0.4+ER14*0.2</f>
        <v>0.2</v>
      </c>
      <c r="EU14" s="22">
        <f>EU13+"00:15"</f>
        <v>1.0416666666666666E-2</v>
      </c>
      <c r="EV14" s="42">
        <v>0</v>
      </c>
      <c r="EW14" s="42">
        <v>0</v>
      </c>
      <c r="EX14" s="42">
        <v>0</v>
      </c>
      <c r="EY14" s="42">
        <v>0</v>
      </c>
      <c r="EZ14" s="42">
        <v>0</v>
      </c>
      <c r="FA14" s="42">
        <v>0</v>
      </c>
      <c r="FB14" s="42">
        <v>0</v>
      </c>
      <c r="FC14" s="12">
        <f>SUM(EV14:FB14)</f>
        <v>0</v>
      </c>
      <c r="FD14" s="12">
        <f t="shared" ref="FD14:FD42" si="23">EV14+EW14+EX14*1.5+EY14*2.3+EZ14*2+FA14*0.4+FB14*0.2</f>
        <v>0</v>
      </c>
      <c r="FE14" s="22">
        <f>FE13+"00:15"</f>
        <v>1.0416666666666666E-2</v>
      </c>
      <c r="FF14" s="48">
        <f t="shared" si="0"/>
        <v>0</v>
      </c>
      <c r="FG14" s="48">
        <f t="shared" si="0"/>
        <v>0</v>
      </c>
      <c r="FH14" s="48">
        <f t="shared" si="0"/>
        <v>0</v>
      </c>
      <c r="FI14" s="48">
        <f t="shared" si="0"/>
        <v>0</v>
      </c>
      <c r="FJ14" s="48">
        <f t="shared" si="0"/>
        <v>0</v>
      </c>
      <c r="FK14" s="48">
        <f t="shared" si="0"/>
        <v>0</v>
      </c>
      <c r="FL14" s="48">
        <f t="shared" si="0"/>
        <v>3</v>
      </c>
      <c r="FM14" s="12">
        <f>SUM(FF14:FL14)</f>
        <v>3</v>
      </c>
      <c r="FN14" s="12">
        <f t="shared" ref="FN14:FN42" si="24">FF14+FG14+FH14*1.5+FI14*2.3+FJ14*2+FK14*0.4+FL14*0.2</f>
        <v>0.60000000000000009</v>
      </c>
      <c r="FO14" s="22">
        <f>FO13+"00:15"</f>
        <v>1.0416666666666666E-2</v>
      </c>
      <c r="FP14" s="48">
        <f t="shared" si="1"/>
        <v>21</v>
      </c>
      <c r="FQ14" s="48">
        <f t="shared" si="1"/>
        <v>0</v>
      </c>
      <c r="FR14" s="48">
        <f t="shared" si="1"/>
        <v>0</v>
      </c>
      <c r="FS14" s="48">
        <f t="shared" si="1"/>
        <v>0</v>
      </c>
      <c r="FT14" s="48">
        <f t="shared" si="1"/>
        <v>0</v>
      </c>
      <c r="FU14" s="48">
        <f t="shared" si="1"/>
        <v>2</v>
      </c>
      <c r="FV14" s="48">
        <f t="shared" si="1"/>
        <v>1</v>
      </c>
      <c r="FW14" s="12">
        <f>SUM(FP14:FV14)</f>
        <v>24</v>
      </c>
      <c r="FX14" s="12">
        <f t="shared" ref="FX14:FX42" si="25">FP14+FQ14+FR14*1.5+FS14*2.3+FT14*2+FU14*0.4+FV14*0.2</f>
        <v>22</v>
      </c>
      <c r="FY14" s="22">
        <f>FY13+"00:15"</f>
        <v>1.0416666666666666E-2</v>
      </c>
      <c r="FZ14" s="48">
        <f t="shared" si="2"/>
        <v>116</v>
      </c>
      <c r="GA14" s="48">
        <f t="shared" si="2"/>
        <v>2</v>
      </c>
      <c r="GB14" s="48">
        <f t="shared" si="2"/>
        <v>0</v>
      </c>
      <c r="GC14" s="48">
        <f t="shared" si="2"/>
        <v>1</v>
      </c>
      <c r="GD14" s="48">
        <f t="shared" si="2"/>
        <v>5</v>
      </c>
      <c r="GE14" s="48">
        <f t="shared" si="2"/>
        <v>6</v>
      </c>
      <c r="GF14" s="48">
        <f t="shared" si="2"/>
        <v>2</v>
      </c>
      <c r="GG14" s="12">
        <f>SUM(FZ14:GF14)</f>
        <v>132</v>
      </c>
      <c r="GH14" s="12">
        <f t="shared" ref="GH14:GH42" si="26">FZ14+GA14+GB14*1.5+GC14*2.3+GD14*2+GE14*0.4+GF14*0.2</f>
        <v>133.10000000000002</v>
      </c>
      <c r="GI14" s="22">
        <f>GI13+"00:15"</f>
        <v>1.0416666666666666E-2</v>
      </c>
      <c r="GJ14" s="48">
        <f t="shared" si="3"/>
        <v>144</v>
      </c>
      <c r="GK14" s="48">
        <f t="shared" si="3"/>
        <v>5</v>
      </c>
      <c r="GL14" s="48">
        <f t="shared" si="3"/>
        <v>3</v>
      </c>
      <c r="GM14" s="48">
        <f t="shared" si="3"/>
        <v>0</v>
      </c>
      <c r="GN14" s="48">
        <f t="shared" si="3"/>
        <v>8</v>
      </c>
      <c r="GO14" s="48">
        <f t="shared" si="3"/>
        <v>16</v>
      </c>
      <c r="GP14" s="48">
        <f t="shared" si="3"/>
        <v>2</v>
      </c>
      <c r="GQ14" s="12">
        <f>SUM(GJ14:GP14)</f>
        <v>178</v>
      </c>
      <c r="GR14" s="12">
        <f t="shared" ref="GR14:GR42" si="27">GJ14+GK14+GL14*1.5+GM14*2.3+GN14*2+GO14*0.4+GP14*0.2</f>
        <v>176.3</v>
      </c>
      <c r="GS14" s="22">
        <f>GS13+"00:15"</f>
        <v>1.0416666666666666E-2</v>
      </c>
      <c r="GT14" s="48">
        <f t="shared" si="4"/>
        <v>15</v>
      </c>
      <c r="GU14" s="48">
        <f t="shared" si="4"/>
        <v>0</v>
      </c>
      <c r="GV14" s="48">
        <f t="shared" si="4"/>
        <v>0</v>
      </c>
      <c r="GW14" s="48">
        <f t="shared" si="4"/>
        <v>0</v>
      </c>
      <c r="GX14" s="48">
        <f t="shared" si="4"/>
        <v>0</v>
      </c>
      <c r="GY14" s="48">
        <f t="shared" si="4"/>
        <v>3</v>
      </c>
      <c r="GZ14" s="48">
        <f t="shared" si="4"/>
        <v>1</v>
      </c>
      <c r="HA14" s="12">
        <f>SUM(GT14:GZ14)</f>
        <v>19</v>
      </c>
      <c r="HB14" s="12">
        <f t="shared" ref="HB14:HB42" si="28">GT14+GU14+GV14*1.5+GW14*2.3+GX14*2+GY14*0.4+GZ14*0.2</f>
        <v>16.399999999999999</v>
      </c>
      <c r="HC14" s="22">
        <f>HC13+"00:15"</f>
        <v>1.0416666666666666E-2</v>
      </c>
      <c r="HD14" s="48">
        <f t="shared" si="5"/>
        <v>12</v>
      </c>
      <c r="HE14" s="48">
        <f t="shared" si="5"/>
        <v>1</v>
      </c>
      <c r="HF14" s="48">
        <f t="shared" si="5"/>
        <v>0</v>
      </c>
      <c r="HG14" s="48">
        <f t="shared" si="5"/>
        <v>0</v>
      </c>
      <c r="HH14" s="48">
        <f t="shared" si="5"/>
        <v>0</v>
      </c>
      <c r="HI14" s="48">
        <f t="shared" si="5"/>
        <v>0</v>
      </c>
      <c r="HJ14" s="48">
        <f t="shared" si="5"/>
        <v>1</v>
      </c>
      <c r="HK14" s="12">
        <f>SUM(HD14:HJ14)</f>
        <v>14</v>
      </c>
      <c r="HL14" s="12">
        <f t="shared" ref="HL14:HL42" si="29">HD14+HE14+HF14*1.5+HG14*2.3+HH14*2+HI14*0.4+HJ14*0.2</f>
        <v>13.2</v>
      </c>
      <c r="HM14" s="22">
        <f>HM13+"00:15"</f>
        <v>1.0416666666666666E-2</v>
      </c>
      <c r="HN14" s="48">
        <f t="shared" si="6"/>
        <v>155</v>
      </c>
      <c r="HO14" s="48">
        <f t="shared" si="6"/>
        <v>6</v>
      </c>
      <c r="HP14" s="48">
        <f t="shared" si="6"/>
        <v>3</v>
      </c>
      <c r="HQ14" s="48">
        <f t="shared" si="6"/>
        <v>0</v>
      </c>
      <c r="HR14" s="48">
        <f t="shared" si="6"/>
        <v>8</v>
      </c>
      <c r="HS14" s="48">
        <f t="shared" si="6"/>
        <v>15</v>
      </c>
      <c r="HT14" s="48">
        <f t="shared" si="6"/>
        <v>1</v>
      </c>
      <c r="HU14" s="12">
        <f>SUM(HN14:HT14)</f>
        <v>188</v>
      </c>
      <c r="HV14" s="12">
        <f t="shared" ref="HV14:HV42" si="30">HN14+HO14+HP14*1.5+HQ14*2.3+HR14*2+HS14*0.4+HT14*0.2</f>
        <v>187.7</v>
      </c>
      <c r="HW14" s="22">
        <f>HW13+"00:15"</f>
        <v>1.0416666666666666E-2</v>
      </c>
      <c r="HX14" s="48">
        <f t="shared" si="7"/>
        <v>109</v>
      </c>
      <c r="HY14" s="48">
        <f t="shared" si="7"/>
        <v>2</v>
      </c>
      <c r="HZ14" s="48">
        <f t="shared" si="7"/>
        <v>0</v>
      </c>
      <c r="IA14" s="48">
        <f t="shared" si="7"/>
        <v>1</v>
      </c>
      <c r="IB14" s="48">
        <f t="shared" si="7"/>
        <v>5</v>
      </c>
      <c r="IC14" s="48">
        <f t="shared" si="7"/>
        <v>6</v>
      </c>
      <c r="ID14" s="48">
        <f t="shared" si="7"/>
        <v>3</v>
      </c>
      <c r="IE14" s="12">
        <f>SUM(HX14:ID14)</f>
        <v>126</v>
      </c>
      <c r="IF14" s="12">
        <f t="shared" ref="IF14:IF42" si="31">HX14+HY14+HZ14*1.5+IA14*2.3+IB14*2+IC14*0.4+ID14*0.2</f>
        <v>126.3</v>
      </c>
    </row>
    <row r="15" spans="1:240" ht="13" customHeight="1" x14ac:dyDescent="0.25">
      <c r="A15" s="22">
        <f t="shared" ref="A15:A16" si="32">A14+"00:15"</f>
        <v>2.0833333333333332E-2</v>
      </c>
      <c r="B15" s="42">
        <v>2</v>
      </c>
      <c r="C15" s="42">
        <v>0</v>
      </c>
      <c r="D15" s="42">
        <v>0</v>
      </c>
      <c r="E15" s="42">
        <v>0</v>
      </c>
      <c r="F15" s="42">
        <v>0</v>
      </c>
      <c r="G15" s="42">
        <v>1</v>
      </c>
      <c r="H15" s="42">
        <v>0</v>
      </c>
      <c r="I15" s="12">
        <f>SUM(B15:H15)</f>
        <v>3</v>
      </c>
      <c r="J15" s="12">
        <f t="shared" si="8"/>
        <v>2.4</v>
      </c>
      <c r="K15" s="22">
        <f t="shared" ref="K15:K16" si="33">K14+"00:15"</f>
        <v>2.0833333333333332E-2</v>
      </c>
      <c r="L15" s="42">
        <v>4</v>
      </c>
      <c r="M15" s="42">
        <v>0</v>
      </c>
      <c r="N15" s="42">
        <v>0</v>
      </c>
      <c r="O15" s="42">
        <v>0</v>
      </c>
      <c r="P15" s="42">
        <v>0</v>
      </c>
      <c r="Q15" s="42">
        <v>1</v>
      </c>
      <c r="R15" s="42">
        <v>0</v>
      </c>
      <c r="S15" s="12">
        <f>SUM(L15:R15)</f>
        <v>5</v>
      </c>
      <c r="T15" s="12">
        <f t="shared" si="9"/>
        <v>4.4000000000000004</v>
      </c>
      <c r="U15" s="22">
        <f t="shared" ref="U15:U16" si="34">U14+"00:15"</f>
        <v>2.0833333333333332E-2</v>
      </c>
      <c r="V15" s="42">
        <v>12</v>
      </c>
      <c r="W15" s="42">
        <v>0</v>
      </c>
      <c r="X15" s="42">
        <v>0</v>
      </c>
      <c r="Y15" s="42">
        <v>0</v>
      </c>
      <c r="Z15" s="42">
        <v>0</v>
      </c>
      <c r="AA15" s="42">
        <v>2</v>
      </c>
      <c r="AB15" s="42">
        <v>0</v>
      </c>
      <c r="AC15" s="12">
        <f>SUM(V15:AB15)</f>
        <v>14</v>
      </c>
      <c r="AD15" s="12">
        <f t="shared" si="10"/>
        <v>12.8</v>
      </c>
      <c r="AE15" s="22">
        <f t="shared" ref="AE15:AE16" si="35">AE14+"00:15"</f>
        <v>2.0833333333333332E-2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12">
        <f>SUM(AF15:AL15)</f>
        <v>0</v>
      </c>
      <c r="AN15" s="12">
        <f t="shared" si="11"/>
        <v>0</v>
      </c>
      <c r="AO15" s="22">
        <f t="shared" ref="AO15:AO16" si="36">AO14+"00:15"</f>
        <v>2.0833333333333332E-2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12">
        <f>SUM(AP15:AV15)</f>
        <v>0</v>
      </c>
      <c r="AX15" s="12">
        <f t="shared" si="12"/>
        <v>0</v>
      </c>
      <c r="AY15" s="22">
        <f t="shared" ref="AY15:AY16" si="37">AY14+"00:15"</f>
        <v>2.0833333333333332E-2</v>
      </c>
      <c r="AZ15" s="42">
        <v>172</v>
      </c>
      <c r="BA15" s="42">
        <v>4</v>
      </c>
      <c r="BB15" s="42">
        <v>1</v>
      </c>
      <c r="BC15" s="42">
        <v>2</v>
      </c>
      <c r="BD15" s="42">
        <v>5</v>
      </c>
      <c r="BE15" s="42">
        <v>7</v>
      </c>
      <c r="BF15" s="42">
        <v>2</v>
      </c>
      <c r="BG15" s="12">
        <f>SUM(AZ15:BF15)</f>
        <v>193</v>
      </c>
      <c r="BH15" s="12">
        <f t="shared" si="13"/>
        <v>195.3</v>
      </c>
      <c r="BI15" s="22">
        <f t="shared" ref="BI15:BI16" si="38">BI14+"00:15"</f>
        <v>2.0833333333333332E-2</v>
      </c>
      <c r="BJ15" s="42">
        <v>4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12">
        <f>SUM(BJ15:BP15)</f>
        <v>4</v>
      </c>
      <c r="BR15" s="12">
        <f t="shared" si="14"/>
        <v>4</v>
      </c>
      <c r="BS15" s="22">
        <f t="shared" ref="BS15:BS16" si="39">BS14+"00:15"</f>
        <v>2.0833333333333332E-2</v>
      </c>
      <c r="BT15" s="42">
        <v>0</v>
      </c>
      <c r="BU15" s="42">
        <v>0</v>
      </c>
      <c r="BV15" s="42">
        <v>0</v>
      </c>
      <c r="BW15" s="42">
        <v>0</v>
      </c>
      <c r="BX15" s="42">
        <v>0</v>
      </c>
      <c r="BY15" s="42">
        <v>0</v>
      </c>
      <c r="BZ15" s="42">
        <v>0</v>
      </c>
      <c r="CA15" s="12">
        <f>SUM(BT15:BZ15)</f>
        <v>0</v>
      </c>
      <c r="CB15" s="12">
        <f t="shared" si="15"/>
        <v>0</v>
      </c>
      <c r="CC15" s="22">
        <f t="shared" ref="CC15:CC16" si="40">CC14+"00:15"</f>
        <v>2.0833333333333332E-2</v>
      </c>
      <c r="CD15" s="42">
        <v>3</v>
      </c>
      <c r="CE15" s="42">
        <v>0</v>
      </c>
      <c r="CF15" s="42">
        <v>0</v>
      </c>
      <c r="CG15" s="42">
        <v>0</v>
      </c>
      <c r="CH15" s="42">
        <v>0</v>
      </c>
      <c r="CI15" s="42">
        <v>1</v>
      </c>
      <c r="CJ15" s="42">
        <v>1</v>
      </c>
      <c r="CK15" s="12">
        <f>SUM(CD15:CJ15)</f>
        <v>5</v>
      </c>
      <c r="CL15" s="12">
        <f t="shared" si="16"/>
        <v>3.6</v>
      </c>
      <c r="CM15" s="22">
        <f t="shared" ref="CM15:CM16" si="41">CM14+"00:15"</f>
        <v>2.0833333333333332E-2</v>
      </c>
      <c r="CN15" s="42">
        <v>0</v>
      </c>
      <c r="CO15" s="42">
        <v>0</v>
      </c>
      <c r="CP15" s="42">
        <v>0</v>
      </c>
      <c r="CQ15" s="42">
        <v>0</v>
      </c>
      <c r="CR15" s="42">
        <v>0</v>
      </c>
      <c r="CS15" s="42">
        <v>2</v>
      </c>
      <c r="CT15" s="42">
        <v>1</v>
      </c>
      <c r="CU15" s="12">
        <f>SUM(CN15:CT15)</f>
        <v>3</v>
      </c>
      <c r="CV15" s="12">
        <f t="shared" si="17"/>
        <v>1</v>
      </c>
      <c r="CW15" s="22">
        <f t="shared" ref="CW15:CW16" si="42">CW14+"00:15"</f>
        <v>2.0833333333333332E-2</v>
      </c>
      <c r="CX15" s="42">
        <v>5</v>
      </c>
      <c r="CY15" s="42">
        <v>0</v>
      </c>
      <c r="CZ15" s="42">
        <v>0</v>
      </c>
      <c r="DA15" s="42">
        <v>0</v>
      </c>
      <c r="DB15" s="42">
        <v>0</v>
      </c>
      <c r="DC15" s="42">
        <v>0</v>
      </c>
      <c r="DD15" s="42">
        <v>0</v>
      </c>
      <c r="DE15" s="12">
        <f>SUM(CX15:DD15)</f>
        <v>5</v>
      </c>
      <c r="DF15" s="12">
        <f t="shared" si="18"/>
        <v>5</v>
      </c>
      <c r="DG15" s="22">
        <f t="shared" ref="DG15:DG16" si="43">DG14+"00:15"</f>
        <v>2.0833333333333332E-2</v>
      </c>
      <c r="DH15" s="42">
        <v>0</v>
      </c>
      <c r="DI15" s="42">
        <v>0</v>
      </c>
      <c r="DJ15" s="42">
        <v>0</v>
      </c>
      <c r="DK15" s="42">
        <v>0</v>
      </c>
      <c r="DL15" s="42">
        <v>0</v>
      </c>
      <c r="DM15" s="42">
        <v>0</v>
      </c>
      <c r="DN15" s="42">
        <v>0</v>
      </c>
      <c r="DO15" s="12">
        <f>SUM(DH15:DN15)</f>
        <v>0</v>
      </c>
      <c r="DP15" s="12">
        <f t="shared" si="19"/>
        <v>0</v>
      </c>
      <c r="DQ15" s="22">
        <f t="shared" ref="DQ15:DQ16" si="44">DQ14+"00:15"</f>
        <v>2.0833333333333332E-2</v>
      </c>
      <c r="DR15" s="42">
        <v>9</v>
      </c>
      <c r="DS15" s="42">
        <v>0</v>
      </c>
      <c r="DT15" s="42">
        <v>0</v>
      </c>
      <c r="DU15" s="42">
        <v>0</v>
      </c>
      <c r="DV15" s="42">
        <v>0</v>
      </c>
      <c r="DW15" s="42">
        <v>0</v>
      </c>
      <c r="DX15" s="42">
        <v>0</v>
      </c>
      <c r="DY15" s="12">
        <f>SUM(DR15:DX15)</f>
        <v>9</v>
      </c>
      <c r="DZ15" s="12">
        <f t="shared" si="20"/>
        <v>9</v>
      </c>
      <c r="EA15" s="22">
        <f t="shared" ref="EA15:EA16" si="45">EA14+"00:15"</f>
        <v>2.0833333333333332E-2</v>
      </c>
      <c r="EB15" s="42">
        <v>98</v>
      </c>
      <c r="EC15" s="42">
        <v>5</v>
      </c>
      <c r="ED15" s="42">
        <v>0</v>
      </c>
      <c r="EE15" s="42">
        <v>0</v>
      </c>
      <c r="EF15" s="42">
        <v>8</v>
      </c>
      <c r="EG15" s="42">
        <v>3</v>
      </c>
      <c r="EH15" s="42">
        <v>2</v>
      </c>
      <c r="EI15" s="12">
        <f>SUM(EB15:EH15)</f>
        <v>116</v>
      </c>
      <c r="EJ15" s="12">
        <f t="shared" si="21"/>
        <v>120.60000000000001</v>
      </c>
      <c r="EK15" s="22">
        <f t="shared" ref="EK15:EK16" si="46">EK14+"00:15"</f>
        <v>2.0833333333333332E-2</v>
      </c>
      <c r="EL15" s="42">
        <v>0</v>
      </c>
      <c r="EM15" s="42">
        <v>0</v>
      </c>
      <c r="EN15" s="42">
        <v>0</v>
      </c>
      <c r="EO15" s="42">
        <v>0</v>
      </c>
      <c r="EP15" s="42">
        <v>0</v>
      </c>
      <c r="EQ15" s="42">
        <v>0</v>
      </c>
      <c r="ER15" s="42">
        <v>0</v>
      </c>
      <c r="ES15" s="12">
        <f>SUM(EL15:ER15)</f>
        <v>0</v>
      </c>
      <c r="ET15" s="12">
        <f t="shared" si="22"/>
        <v>0</v>
      </c>
      <c r="EU15" s="22">
        <f t="shared" ref="EU15:EU16" si="47">EU14+"00:15"</f>
        <v>2.0833333333333332E-2</v>
      </c>
      <c r="EV15" s="42">
        <v>1</v>
      </c>
      <c r="EW15" s="42">
        <v>0</v>
      </c>
      <c r="EX15" s="42">
        <v>0</v>
      </c>
      <c r="EY15" s="42">
        <v>0</v>
      </c>
      <c r="EZ15" s="42">
        <v>0</v>
      </c>
      <c r="FA15" s="42">
        <v>0</v>
      </c>
      <c r="FB15" s="42">
        <v>0</v>
      </c>
      <c r="FC15" s="12">
        <f>SUM(EV15:FB15)</f>
        <v>1</v>
      </c>
      <c r="FD15" s="12">
        <f t="shared" si="23"/>
        <v>1</v>
      </c>
      <c r="FE15" s="22">
        <f t="shared" ref="FE15:FE16" si="48">FE14+"00:15"</f>
        <v>2.0833333333333332E-2</v>
      </c>
      <c r="FF15" s="48">
        <f t="shared" si="0"/>
        <v>0</v>
      </c>
      <c r="FG15" s="48">
        <f t="shared" si="0"/>
        <v>0</v>
      </c>
      <c r="FH15" s="48">
        <f t="shared" si="0"/>
        <v>0</v>
      </c>
      <c r="FI15" s="48">
        <f t="shared" si="0"/>
        <v>0</v>
      </c>
      <c r="FJ15" s="48">
        <f t="shared" si="0"/>
        <v>0</v>
      </c>
      <c r="FK15" s="48">
        <f t="shared" si="0"/>
        <v>2</v>
      </c>
      <c r="FL15" s="48">
        <f t="shared" si="0"/>
        <v>1</v>
      </c>
      <c r="FM15" s="12">
        <f>SUM(FF15:FL15)</f>
        <v>3</v>
      </c>
      <c r="FN15" s="12">
        <f t="shared" si="24"/>
        <v>1</v>
      </c>
      <c r="FO15" s="22">
        <f t="shared" ref="FO15:FO16" si="49">FO14+"00:15"</f>
        <v>2.0833333333333332E-2</v>
      </c>
      <c r="FP15" s="48">
        <f t="shared" si="1"/>
        <v>18</v>
      </c>
      <c r="FQ15" s="48">
        <f t="shared" si="1"/>
        <v>0</v>
      </c>
      <c r="FR15" s="48">
        <f t="shared" si="1"/>
        <v>0</v>
      </c>
      <c r="FS15" s="48">
        <f t="shared" si="1"/>
        <v>0</v>
      </c>
      <c r="FT15" s="48">
        <f t="shared" si="1"/>
        <v>0</v>
      </c>
      <c r="FU15" s="48">
        <f t="shared" si="1"/>
        <v>4</v>
      </c>
      <c r="FV15" s="48">
        <f t="shared" si="1"/>
        <v>0</v>
      </c>
      <c r="FW15" s="12">
        <f>SUM(FP15:FV15)</f>
        <v>22</v>
      </c>
      <c r="FX15" s="12">
        <f t="shared" si="25"/>
        <v>19.600000000000001</v>
      </c>
      <c r="FY15" s="22">
        <f t="shared" ref="FY15:FY16" si="50">FY14+"00:15"</f>
        <v>2.0833333333333332E-2</v>
      </c>
      <c r="FZ15" s="48">
        <f t="shared" si="2"/>
        <v>113</v>
      </c>
      <c r="GA15" s="48">
        <f t="shared" si="2"/>
        <v>5</v>
      </c>
      <c r="GB15" s="48">
        <f t="shared" si="2"/>
        <v>0</v>
      </c>
      <c r="GC15" s="48">
        <f t="shared" si="2"/>
        <v>0</v>
      </c>
      <c r="GD15" s="48">
        <f t="shared" si="2"/>
        <v>8</v>
      </c>
      <c r="GE15" s="48">
        <f t="shared" si="2"/>
        <v>6</v>
      </c>
      <c r="GF15" s="48">
        <f t="shared" si="2"/>
        <v>3</v>
      </c>
      <c r="GG15" s="12">
        <f>SUM(FZ15:GF15)</f>
        <v>135</v>
      </c>
      <c r="GH15" s="12">
        <f t="shared" si="26"/>
        <v>137</v>
      </c>
      <c r="GI15" s="22">
        <f t="shared" ref="GI15:GI16" si="51">GI14+"00:15"</f>
        <v>2.0833333333333332E-2</v>
      </c>
      <c r="GJ15" s="48">
        <f t="shared" si="3"/>
        <v>176</v>
      </c>
      <c r="GK15" s="48">
        <f t="shared" si="3"/>
        <v>4</v>
      </c>
      <c r="GL15" s="48">
        <f t="shared" si="3"/>
        <v>1</v>
      </c>
      <c r="GM15" s="48">
        <f t="shared" si="3"/>
        <v>2</v>
      </c>
      <c r="GN15" s="48">
        <f t="shared" si="3"/>
        <v>5</v>
      </c>
      <c r="GO15" s="48">
        <f t="shared" si="3"/>
        <v>7</v>
      </c>
      <c r="GP15" s="48">
        <f t="shared" si="3"/>
        <v>2</v>
      </c>
      <c r="GQ15" s="12">
        <f>SUM(GJ15:GP15)</f>
        <v>197</v>
      </c>
      <c r="GR15" s="12">
        <f t="shared" si="27"/>
        <v>199.3</v>
      </c>
      <c r="GS15" s="22">
        <f t="shared" ref="GS15:GS16" si="52">GS14+"00:15"</f>
        <v>2.0833333333333332E-2</v>
      </c>
      <c r="GT15" s="48">
        <f t="shared" si="4"/>
        <v>17</v>
      </c>
      <c r="GU15" s="48">
        <f t="shared" si="4"/>
        <v>0</v>
      </c>
      <c r="GV15" s="48">
        <f t="shared" si="4"/>
        <v>0</v>
      </c>
      <c r="GW15" s="48">
        <f t="shared" si="4"/>
        <v>0</v>
      </c>
      <c r="GX15" s="48">
        <f t="shared" si="4"/>
        <v>0</v>
      </c>
      <c r="GY15" s="48">
        <f t="shared" si="4"/>
        <v>1</v>
      </c>
      <c r="GZ15" s="48">
        <f t="shared" si="4"/>
        <v>0</v>
      </c>
      <c r="HA15" s="12">
        <f>SUM(GT15:GZ15)</f>
        <v>18</v>
      </c>
      <c r="HB15" s="12">
        <f t="shared" si="28"/>
        <v>17.399999999999999</v>
      </c>
      <c r="HC15" s="22">
        <f t="shared" ref="HC15:HC16" si="53">HC14+"00:15"</f>
        <v>2.0833333333333332E-2</v>
      </c>
      <c r="HD15" s="48">
        <f t="shared" si="5"/>
        <v>8</v>
      </c>
      <c r="HE15" s="48">
        <f t="shared" si="5"/>
        <v>0</v>
      </c>
      <c r="HF15" s="48">
        <f t="shared" si="5"/>
        <v>0</v>
      </c>
      <c r="HG15" s="48">
        <f t="shared" si="5"/>
        <v>0</v>
      </c>
      <c r="HH15" s="48">
        <f t="shared" si="5"/>
        <v>0</v>
      </c>
      <c r="HI15" s="48">
        <f t="shared" si="5"/>
        <v>3</v>
      </c>
      <c r="HJ15" s="48">
        <f t="shared" si="5"/>
        <v>2</v>
      </c>
      <c r="HK15" s="12">
        <f>SUM(HD15:HJ15)</f>
        <v>13</v>
      </c>
      <c r="HL15" s="12">
        <f t="shared" si="29"/>
        <v>9.6</v>
      </c>
      <c r="HM15" s="22">
        <f t="shared" ref="HM15:HM16" si="54">HM14+"00:15"</f>
        <v>2.0833333333333332E-2</v>
      </c>
      <c r="HN15" s="48">
        <f t="shared" si="6"/>
        <v>180</v>
      </c>
      <c r="HO15" s="48">
        <f t="shared" si="6"/>
        <v>4</v>
      </c>
      <c r="HP15" s="48">
        <f t="shared" si="6"/>
        <v>1</v>
      </c>
      <c r="HQ15" s="48">
        <f t="shared" si="6"/>
        <v>2</v>
      </c>
      <c r="HR15" s="48">
        <f t="shared" si="6"/>
        <v>5</v>
      </c>
      <c r="HS15" s="48">
        <f t="shared" si="6"/>
        <v>8</v>
      </c>
      <c r="HT15" s="48">
        <f t="shared" si="6"/>
        <v>2</v>
      </c>
      <c r="HU15" s="12">
        <f>SUM(HN15:HT15)</f>
        <v>202</v>
      </c>
      <c r="HV15" s="12">
        <f t="shared" si="30"/>
        <v>203.7</v>
      </c>
      <c r="HW15" s="22">
        <f t="shared" ref="HW15:HW16" si="55">HW14+"00:15"</f>
        <v>2.0833333333333332E-2</v>
      </c>
      <c r="HX15" s="48">
        <f t="shared" si="7"/>
        <v>108</v>
      </c>
      <c r="HY15" s="48">
        <f t="shared" si="7"/>
        <v>5</v>
      </c>
      <c r="HZ15" s="48">
        <f t="shared" si="7"/>
        <v>0</v>
      </c>
      <c r="IA15" s="48">
        <f t="shared" si="7"/>
        <v>0</v>
      </c>
      <c r="IB15" s="48">
        <f t="shared" si="7"/>
        <v>8</v>
      </c>
      <c r="IC15" s="48">
        <f t="shared" si="7"/>
        <v>3</v>
      </c>
      <c r="ID15" s="48">
        <f t="shared" si="7"/>
        <v>2</v>
      </c>
      <c r="IE15" s="12">
        <f>SUM(HX15:ID15)</f>
        <v>126</v>
      </c>
      <c r="IF15" s="12">
        <f t="shared" si="31"/>
        <v>130.6</v>
      </c>
    </row>
    <row r="16" spans="1:240" ht="13" customHeight="1" thickBot="1" x14ac:dyDescent="0.3">
      <c r="A16" s="22">
        <f t="shared" si="32"/>
        <v>3.125E-2</v>
      </c>
      <c r="B16" s="42">
        <v>13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1</v>
      </c>
      <c r="I16" s="12">
        <f>SUM(B16:H16)</f>
        <v>14</v>
      </c>
      <c r="J16" s="12">
        <f t="shared" si="8"/>
        <v>13.2</v>
      </c>
      <c r="K16" s="22">
        <f t="shared" si="33"/>
        <v>3.125E-2</v>
      </c>
      <c r="L16" s="42">
        <v>6</v>
      </c>
      <c r="M16" s="42">
        <v>1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12">
        <f>SUM(L16:R16)</f>
        <v>7</v>
      </c>
      <c r="T16" s="12">
        <f t="shared" si="9"/>
        <v>7</v>
      </c>
      <c r="U16" s="22">
        <f t="shared" si="34"/>
        <v>3.125E-2</v>
      </c>
      <c r="V16" s="42">
        <v>12</v>
      </c>
      <c r="W16" s="42">
        <v>0</v>
      </c>
      <c r="X16" s="42">
        <v>0</v>
      </c>
      <c r="Y16" s="42">
        <v>0</v>
      </c>
      <c r="Z16" s="42">
        <v>0</v>
      </c>
      <c r="AA16" s="42">
        <v>1</v>
      </c>
      <c r="AB16" s="42">
        <v>0</v>
      </c>
      <c r="AC16" s="12">
        <f>SUM(V16:AB16)</f>
        <v>13</v>
      </c>
      <c r="AD16" s="12">
        <f t="shared" si="10"/>
        <v>12.4</v>
      </c>
      <c r="AE16" s="22">
        <f t="shared" si="35"/>
        <v>3.125E-2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12">
        <f>SUM(AF16:AL16)</f>
        <v>0</v>
      </c>
      <c r="AN16" s="12">
        <f t="shared" si="11"/>
        <v>0</v>
      </c>
      <c r="AO16" s="22">
        <f t="shared" si="36"/>
        <v>3.125E-2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>
        <v>0</v>
      </c>
      <c r="AW16" s="12">
        <f>SUM(AP16:AV16)</f>
        <v>0</v>
      </c>
      <c r="AX16" s="12">
        <f t="shared" si="12"/>
        <v>0</v>
      </c>
      <c r="AY16" s="22">
        <f t="shared" si="37"/>
        <v>3.125E-2</v>
      </c>
      <c r="AZ16" s="42">
        <v>152</v>
      </c>
      <c r="BA16" s="42">
        <v>2</v>
      </c>
      <c r="BB16" s="42">
        <v>0</v>
      </c>
      <c r="BC16" s="42">
        <v>1</v>
      </c>
      <c r="BD16" s="42">
        <v>6</v>
      </c>
      <c r="BE16" s="42">
        <v>7</v>
      </c>
      <c r="BF16" s="42">
        <v>4</v>
      </c>
      <c r="BG16" s="12">
        <f>SUM(AZ16:BF16)</f>
        <v>172</v>
      </c>
      <c r="BH16" s="12">
        <f t="shared" si="13"/>
        <v>171.90000000000003</v>
      </c>
      <c r="BI16" s="22">
        <f t="shared" si="38"/>
        <v>3.125E-2</v>
      </c>
      <c r="BJ16" s="42">
        <v>6</v>
      </c>
      <c r="BK16" s="42">
        <v>0</v>
      </c>
      <c r="BL16" s="42">
        <v>0</v>
      </c>
      <c r="BM16" s="42">
        <v>0</v>
      </c>
      <c r="BN16" s="42">
        <v>0</v>
      </c>
      <c r="BO16" s="42">
        <v>0</v>
      </c>
      <c r="BP16" s="42">
        <v>0</v>
      </c>
      <c r="BQ16" s="12">
        <f>SUM(BJ16:BP16)</f>
        <v>6</v>
      </c>
      <c r="BR16" s="12">
        <f t="shared" si="14"/>
        <v>6</v>
      </c>
      <c r="BS16" s="22">
        <f t="shared" si="39"/>
        <v>3.125E-2</v>
      </c>
      <c r="BT16" s="42">
        <v>0</v>
      </c>
      <c r="BU16" s="42">
        <v>0</v>
      </c>
      <c r="BV16" s="42">
        <v>0</v>
      </c>
      <c r="BW16" s="42">
        <v>0</v>
      </c>
      <c r="BX16" s="42">
        <v>0</v>
      </c>
      <c r="BY16" s="42">
        <v>0</v>
      </c>
      <c r="BZ16" s="42">
        <v>0</v>
      </c>
      <c r="CA16" s="12">
        <f>SUM(BT16:BZ16)</f>
        <v>0</v>
      </c>
      <c r="CB16" s="12">
        <f t="shared" si="15"/>
        <v>0</v>
      </c>
      <c r="CC16" s="22">
        <f t="shared" si="40"/>
        <v>3.125E-2</v>
      </c>
      <c r="CD16" s="42">
        <v>3</v>
      </c>
      <c r="CE16" s="42">
        <v>0</v>
      </c>
      <c r="CF16" s="42">
        <v>0</v>
      </c>
      <c r="CG16" s="42">
        <v>0</v>
      </c>
      <c r="CH16" s="42">
        <v>0</v>
      </c>
      <c r="CI16" s="42">
        <v>0</v>
      </c>
      <c r="CJ16" s="42">
        <v>0</v>
      </c>
      <c r="CK16" s="12">
        <f>SUM(CD16:CJ16)</f>
        <v>3</v>
      </c>
      <c r="CL16" s="12">
        <f t="shared" si="16"/>
        <v>3</v>
      </c>
      <c r="CM16" s="22">
        <f t="shared" si="41"/>
        <v>3.125E-2</v>
      </c>
      <c r="CN16" s="42">
        <v>0</v>
      </c>
      <c r="CO16" s="42">
        <v>0</v>
      </c>
      <c r="CP16" s="42">
        <v>0</v>
      </c>
      <c r="CQ16" s="42">
        <v>0</v>
      </c>
      <c r="CR16" s="42">
        <v>0</v>
      </c>
      <c r="CS16" s="42">
        <v>0</v>
      </c>
      <c r="CT16" s="42">
        <v>2</v>
      </c>
      <c r="CU16" s="12">
        <f>SUM(CN16:CT16)</f>
        <v>2</v>
      </c>
      <c r="CV16" s="12">
        <f t="shared" si="17"/>
        <v>0.4</v>
      </c>
      <c r="CW16" s="22">
        <f t="shared" si="42"/>
        <v>3.125E-2</v>
      </c>
      <c r="CX16" s="42">
        <v>2</v>
      </c>
      <c r="CY16" s="42">
        <v>0</v>
      </c>
      <c r="CZ16" s="42">
        <v>0</v>
      </c>
      <c r="DA16" s="42">
        <v>0</v>
      </c>
      <c r="DB16" s="42">
        <v>0</v>
      </c>
      <c r="DC16" s="42">
        <v>0</v>
      </c>
      <c r="DD16" s="42">
        <v>0</v>
      </c>
      <c r="DE16" s="12">
        <f>SUM(CX16:DD16)</f>
        <v>2</v>
      </c>
      <c r="DF16" s="12">
        <f t="shared" si="18"/>
        <v>2</v>
      </c>
      <c r="DG16" s="22">
        <f t="shared" si="43"/>
        <v>3.125E-2</v>
      </c>
      <c r="DH16" s="42">
        <v>0</v>
      </c>
      <c r="DI16" s="42">
        <v>0</v>
      </c>
      <c r="DJ16" s="42">
        <v>0</v>
      </c>
      <c r="DK16" s="42">
        <v>0</v>
      </c>
      <c r="DL16" s="42">
        <v>0</v>
      </c>
      <c r="DM16" s="42">
        <v>0</v>
      </c>
      <c r="DN16" s="42">
        <v>0</v>
      </c>
      <c r="DO16" s="12">
        <f>SUM(DH16:DN16)</f>
        <v>0</v>
      </c>
      <c r="DP16" s="12">
        <f t="shared" si="19"/>
        <v>0</v>
      </c>
      <c r="DQ16" s="22">
        <f t="shared" si="44"/>
        <v>3.125E-2</v>
      </c>
      <c r="DR16" s="42">
        <v>6</v>
      </c>
      <c r="DS16" s="42">
        <v>0</v>
      </c>
      <c r="DT16" s="42">
        <v>0</v>
      </c>
      <c r="DU16" s="42">
        <v>0</v>
      </c>
      <c r="DV16" s="42">
        <v>0</v>
      </c>
      <c r="DW16" s="42">
        <v>0</v>
      </c>
      <c r="DX16" s="42">
        <v>0</v>
      </c>
      <c r="DY16" s="12">
        <f>SUM(DR16:DX16)</f>
        <v>6</v>
      </c>
      <c r="DZ16" s="12">
        <f t="shared" si="20"/>
        <v>6</v>
      </c>
      <c r="EA16" s="22">
        <f t="shared" si="45"/>
        <v>3.125E-2</v>
      </c>
      <c r="EB16" s="42">
        <v>101</v>
      </c>
      <c r="EC16" s="42">
        <v>2</v>
      </c>
      <c r="ED16" s="42">
        <v>0</v>
      </c>
      <c r="EE16" s="42">
        <v>1</v>
      </c>
      <c r="EF16" s="42">
        <v>6</v>
      </c>
      <c r="EG16" s="42">
        <v>4</v>
      </c>
      <c r="EH16" s="42">
        <v>0</v>
      </c>
      <c r="EI16" s="12">
        <f>SUM(EB16:EH16)</f>
        <v>114</v>
      </c>
      <c r="EJ16" s="12">
        <f t="shared" si="21"/>
        <v>118.89999999999999</v>
      </c>
      <c r="EK16" s="22">
        <f t="shared" si="46"/>
        <v>3.125E-2</v>
      </c>
      <c r="EL16" s="42">
        <v>0</v>
      </c>
      <c r="EM16" s="42">
        <v>0</v>
      </c>
      <c r="EN16" s="42">
        <v>0</v>
      </c>
      <c r="EO16" s="42">
        <v>0</v>
      </c>
      <c r="EP16" s="42">
        <v>0</v>
      </c>
      <c r="EQ16" s="42">
        <v>0</v>
      </c>
      <c r="ER16" s="42">
        <v>0</v>
      </c>
      <c r="ES16" s="12">
        <f>SUM(EL16:ER16)</f>
        <v>0</v>
      </c>
      <c r="ET16" s="12">
        <f t="shared" si="22"/>
        <v>0</v>
      </c>
      <c r="EU16" s="22">
        <f t="shared" si="47"/>
        <v>3.125E-2</v>
      </c>
      <c r="EV16" s="42">
        <v>2</v>
      </c>
      <c r="EW16" s="42">
        <v>0</v>
      </c>
      <c r="EX16" s="42">
        <v>0</v>
      </c>
      <c r="EY16" s="42">
        <v>0</v>
      </c>
      <c r="EZ16" s="42">
        <v>0</v>
      </c>
      <c r="FA16" s="42">
        <v>0</v>
      </c>
      <c r="FB16" s="42">
        <v>0</v>
      </c>
      <c r="FC16" s="12">
        <f>SUM(EV16:FB16)</f>
        <v>2</v>
      </c>
      <c r="FD16" s="12">
        <f t="shared" si="23"/>
        <v>2</v>
      </c>
      <c r="FE16" s="22">
        <f t="shared" si="48"/>
        <v>3.125E-2</v>
      </c>
      <c r="FF16" s="48">
        <f t="shared" si="0"/>
        <v>0</v>
      </c>
      <c r="FG16" s="48">
        <f t="shared" si="0"/>
        <v>0</v>
      </c>
      <c r="FH16" s="48">
        <f t="shared" si="0"/>
        <v>0</v>
      </c>
      <c r="FI16" s="48">
        <f t="shared" si="0"/>
        <v>0</v>
      </c>
      <c r="FJ16" s="48">
        <f t="shared" si="0"/>
        <v>0</v>
      </c>
      <c r="FK16" s="48">
        <f t="shared" si="0"/>
        <v>0</v>
      </c>
      <c r="FL16" s="48">
        <f t="shared" si="0"/>
        <v>2</v>
      </c>
      <c r="FM16" s="12">
        <f>SUM(FF16:FL16)</f>
        <v>2</v>
      </c>
      <c r="FN16" s="12">
        <f t="shared" si="24"/>
        <v>0.4</v>
      </c>
      <c r="FO16" s="22">
        <f t="shared" si="49"/>
        <v>3.125E-2</v>
      </c>
      <c r="FP16" s="48">
        <f t="shared" si="1"/>
        <v>31</v>
      </c>
      <c r="FQ16" s="48">
        <f t="shared" si="1"/>
        <v>1</v>
      </c>
      <c r="FR16" s="48">
        <f t="shared" si="1"/>
        <v>0</v>
      </c>
      <c r="FS16" s="48">
        <f t="shared" si="1"/>
        <v>0</v>
      </c>
      <c r="FT16" s="48">
        <f t="shared" si="1"/>
        <v>0</v>
      </c>
      <c r="FU16" s="48">
        <f t="shared" si="1"/>
        <v>1</v>
      </c>
      <c r="FV16" s="48">
        <f t="shared" si="1"/>
        <v>1</v>
      </c>
      <c r="FW16" s="12">
        <f>SUM(FP16:FV16)</f>
        <v>34</v>
      </c>
      <c r="FX16" s="12">
        <f t="shared" si="25"/>
        <v>32.6</v>
      </c>
      <c r="FY16" s="22">
        <f t="shared" si="50"/>
        <v>3.125E-2</v>
      </c>
      <c r="FZ16" s="48">
        <f t="shared" si="2"/>
        <v>116</v>
      </c>
      <c r="GA16" s="48">
        <f t="shared" si="2"/>
        <v>2</v>
      </c>
      <c r="GB16" s="48">
        <f t="shared" si="2"/>
        <v>0</v>
      </c>
      <c r="GC16" s="48">
        <f t="shared" si="2"/>
        <v>1</v>
      </c>
      <c r="GD16" s="48">
        <f t="shared" si="2"/>
        <v>6</v>
      </c>
      <c r="GE16" s="48">
        <f t="shared" si="2"/>
        <v>5</v>
      </c>
      <c r="GF16" s="48">
        <f t="shared" si="2"/>
        <v>0</v>
      </c>
      <c r="GG16" s="12">
        <f>SUM(FZ16:GF16)</f>
        <v>130</v>
      </c>
      <c r="GH16" s="12">
        <f t="shared" si="26"/>
        <v>134.30000000000001</v>
      </c>
      <c r="GI16" s="22">
        <f t="shared" si="51"/>
        <v>3.125E-2</v>
      </c>
      <c r="GJ16" s="48">
        <f t="shared" si="3"/>
        <v>158</v>
      </c>
      <c r="GK16" s="48">
        <f t="shared" si="3"/>
        <v>2</v>
      </c>
      <c r="GL16" s="48">
        <f t="shared" si="3"/>
        <v>0</v>
      </c>
      <c r="GM16" s="48">
        <f t="shared" si="3"/>
        <v>1</v>
      </c>
      <c r="GN16" s="48">
        <f t="shared" si="3"/>
        <v>6</v>
      </c>
      <c r="GO16" s="48">
        <f t="shared" si="3"/>
        <v>7</v>
      </c>
      <c r="GP16" s="48">
        <f t="shared" si="3"/>
        <v>4</v>
      </c>
      <c r="GQ16" s="12">
        <f>SUM(GJ16:GP16)</f>
        <v>178</v>
      </c>
      <c r="GR16" s="12">
        <f t="shared" si="27"/>
        <v>177.90000000000003</v>
      </c>
      <c r="GS16" s="22">
        <f t="shared" si="52"/>
        <v>3.125E-2</v>
      </c>
      <c r="GT16" s="48">
        <f t="shared" si="4"/>
        <v>18</v>
      </c>
      <c r="GU16" s="48">
        <f t="shared" si="4"/>
        <v>1</v>
      </c>
      <c r="GV16" s="48">
        <f t="shared" si="4"/>
        <v>0</v>
      </c>
      <c r="GW16" s="48">
        <f t="shared" si="4"/>
        <v>0</v>
      </c>
      <c r="GX16" s="48">
        <f t="shared" si="4"/>
        <v>0</v>
      </c>
      <c r="GY16" s="48">
        <f t="shared" si="4"/>
        <v>0</v>
      </c>
      <c r="GZ16" s="48">
        <f t="shared" si="4"/>
        <v>0</v>
      </c>
      <c r="HA16" s="12">
        <f>SUM(GT16:GZ16)</f>
        <v>19</v>
      </c>
      <c r="HB16" s="12">
        <f t="shared" si="28"/>
        <v>19</v>
      </c>
      <c r="HC16" s="22">
        <f t="shared" si="53"/>
        <v>3.125E-2</v>
      </c>
      <c r="HD16" s="48">
        <f t="shared" si="5"/>
        <v>5</v>
      </c>
      <c r="HE16" s="48">
        <f t="shared" si="5"/>
        <v>0</v>
      </c>
      <c r="HF16" s="48">
        <f t="shared" si="5"/>
        <v>0</v>
      </c>
      <c r="HG16" s="48">
        <f t="shared" si="5"/>
        <v>0</v>
      </c>
      <c r="HH16" s="48">
        <f t="shared" si="5"/>
        <v>0</v>
      </c>
      <c r="HI16" s="48">
        <f t="shared" si="5"/>
        <v>0</v>
      </c>
      <c r="HJ16" s="48">
        <f t="shared" si="5"/>
        <v>2</v>
      </c>
      <c r="HK16" s="12">
        <f>SUM(HD16:HJ16)</f>
        <v>7</v>
      </c>
      <c r="HL16" s="12">
        <f t="shared" si="29"/>
        <v>5.4</v>
      </c>
      <c r="HM16" s="22">
        <f t="shared" si="54"/>
        <v>3.125E-2</v>
      </c>
      <c r="HN16" s="48">
        <f t="shared" si="6"/>
        <v>169</v>
      </c>
      <c r="HO16" s="48">
        <f t="shared" si="6"/>
        <v>2</v>
      </c>
      <c r="HP16" s="48">
        <f t="shared" si="6"/>
        <v>0</v>
      </c>
      <c r="HQ16" s="48">
        <f t="shared" si="6"/>
        <v>1</v>
      </c>
      <c r="HR16" s="48">
        <f t="shared" si="6"/>
        <v>6</v>
      </c>
      <c r="HS16" s="48">
        <f t="shared" si="6"/>
        <v>7</v>
      </c>
      <c r="HT16" s="48">
        <f t="shared" si="6"/>
        <v>5</v>
      </c>
      <c r="HU16" s="12">
        <f>SUM(HN16:HT16)</f>
        <v>190</v>
      </c>
      <c r="HV16" s="12">
        <f t="shared" si="30"/>
        <v>189.10000000000002</v>
      </c>
      <c r="HW16" s="22">
        <f t="shared" si="55"/>
        <v>3.125E-2</v>
      </c>
      <c r="HX16" s="48">
        <f t="shared" si="7"/>
        <v>109</v>
      </c>
      <c r="HY16" s="48">
        <f t="shared" si="7"/>
        <v>2</v>
      </c>
      <c r="HZ16" s="48">
        <f t="shared" si="7"/>
        <v>0</v>
      </c>
      <c r="IA16" s="48">
        <f t="shared" si="7"/>
        <v>1</v>
      </c>
      <c r="IB16" s="48">
        <f t="shared" si="7"/>
        <v>6</v>
      </c>
      <c r="IC16" s="48">
        <f t="shared" si="7"/>
        <v>4</v>
      </c>
      <c r="ID16" s="48">
        <f t="shared" si="7"/>
        <v>0</v>
      </c>
      <c r="IE16" s="12">
        <f>SUM(HX16:ID16)</f>
        <v>122</v>
      </c>
      <c r="IF16" s="12">
        <f t="shared" si="31"/>
        <v>126.89999999999999</v>
      </c>
    </row>
    <row r="17" spans="1:240" ht="13" customHeight="1" thickTop="1" thickBot="1" x14ac:dyDescent="0.3">
      <c r="A17" s="23" t="s">
        <v>5</v>
      </c>
      <c r="B17" s="80">
        <f t="shared" ref="B17:I17" si="56">SUM(B13:B16)</f>
        <v>24</v>
      </c>
      <c r="C17" s="80">
        <f t="shared" si="56"/>
        <v>0</v>
      </c>
      <c r="D17" s="80">
        <f t="shared" si="56"/>
        <v>0</v>
      </c>
      <c r="E17" s="80">
        <f t="shared" si="56"/>
        <v>0</v>
      </c>
      <c r="F17" s="80">
        <f t="shared" si="56"/>
        <v>0</v>
      </c>
      <c r="G17" s="80">
        <f t="shared" si="56"/>
        <v>2</v>
      </c>
      <c r="H17" s="80">
        <f t="shared" si="56"/>
        <v>1</v>
      </c>
      <c r="I17" s="13">
        <f t="shared" si="56"/>
        <v>27</v>
      </c>
      <c r="J17" s="13">
        <f t="shared" si="8"/>
        <v>25</v>
      </c>
      <c r="K17" s="23" t="s">
        <v>5</v>
      </c>
      <c r="L17" s="80">
        <f t="shared" ref="L17:S17" si="57">SUM(L13:L16)</f>
        <v>14</v>
      </c>
      <c r="M17" s="80">
        <f t="shared" si="57"/>
        <v>1</v>
      </c>
      <c r="N17" s="80">
        <f t="shared" si="57"/>
        <v>0</v>
      </c>
      <c r="O17" s="80">
        <f t="shared" si="57"/>
        <v>0</v>
      </c>
      <c r="P17" s="80">
        <f t="shared" si="57"/>
        <v>0</v>
      </c>
      <c r="Q17" s="80">
        <f t="shared" si="57"/>
        <v>1</v>
      </c>
      <c r="R17" s="80">
        <f t="shared" si="57"/>
        <v>1</v>
      </c>
      <c r="S17" s="13">
        <f t="shared" si="57"/>
        <v>17</v>
      </c>
      <c r="T17" s="13">
        <f t="shared" si="9"/>
        <v>15.6</v>
      </c>
      <c r="U17" s="23" t="s">
        <v>5</v>
      </c>
      <c r="V17" s="80">
        <f t="shared" ref="V17:AC17" si="58">SUM(V13:V16)</f>
        <v>40</v>
      </c>
      <c r="W17" s="80">
        <f t="shared" si="58"/>
        <v>0</v>
      </c>
      <c r="X17" s="80">
        <f t="shared" si="58"/>
        <v>0</v>
      </c>
      <c r="Y17" s="80">
        <f t="shared" si="58"/>
        <v>0</v>
      </c>
      <c r="Z17" s="80">
        <f t="shared" si="58"/>
        <v>0</v>
      </c>
      <c r="AA17" s="80">
        <f t="shared" si="58"/>
        <v>8</v>
      </c>
      <c r="AB17" s="80">
        <f t="shared" si="58"/>
        <v>0</v>
      </c>
      <c r="AC17" s="13">
        <f t="shared" si="58"/>
        <v>48</v>
      </c>
      <c r="AD17" s="13">
        <f t="shared" si="10"/>
        <v>43.2</v>
      </c>
      <c r="AE17" s="23" t="s">
        <v>5</v>
      </c>
      <c r="AF17" s="80">
        <f t="shared" ref="AF17:AM17" si="59">SUM(AF13:AF16)</f>
        <v>0</v>
      </c>
      <c r="AG17" s="80">
        <f t="shared" si="59"/>
        <v>0</v>
      </c>
      <c r="AH17" s="80">
        <f t="shared" si="59"/>
        <v>0</v>
      </c>
      <c r="AI17" s="80">
        <f t="shared" si="59"/>
        <v>0</v>
      </c>
      <c r="AJ17" s="80">
        <f t="shared" si="59"/>
        <v>0</v>
      </c>
      <c r="AK17" s="80">
        <f t="shared" si="59"/>
        <v>0</v>
      </c>
      <c r="AL17" s="80">
        <f t="shared" si="59"/>
        <v>0</v>
      </c>
      <c r="AM17" s="13">
        <f t="shared" si="59"/>
        <v>0</v>
      </c>
      <c r="AN17" s="13">
        <f t="shared" si="11"/>
        <v>0</v>
      </c>
      <c r="AO17" s="23" t="s">
        <v>5</v>
      </c>
      <c r="AP17" s="80">
        <f t="shared" ref="AP17:AW17" si="60">SUM(AP13:AP16)</f>
        <v>0</v>
      </c>
      <c r="AQ17" s="80">
        <f t="shared" si="60"/>
        <v>0</v>
      </c>
      <c r="AR17" s="80">
        <f t="shared" si="60"/>
        <v>0</v>
      </c>
      <c r="AS17" s="80">
        <f t="shared" si="60"/>
        <v>0</v>
      </c>
      <c r="AT17" s="80">
        <f t="shared" si="60"/>
        <v>0</v>
      </c>
      <c r="AU17" s="80">
        <f t="shared" si="60"/>
        <v>1</v>
      </c>
      <c r="AV17" s="80">
        <f t="shared" si="60"/>
        <v>2</v>
      </c>
      <c r="AW17" s="13">
        <f t="shared" si="60"/>
        <v>3</v>
      </c>
      <c r="AX17" s="13">
        <f t="shared" si="12"/>
        <v>0.8</v>
      </c>
      <c r="AY17" s="23" t="s">
        <v>5</v>
      </c>
      <c r="AZ17" s="80">
        <f t="shared" ref="AZ17:BG17" si="61">SUM(AZ13:AZ16)</f>
        <v>613</v>
      </c>
      <c r="BA17" s="80">
        <f t="shared" si="61"/>
        <v>14</v>
      </c>
      <c r="BB17" s="80">
        <f t="shared" si="61"/>
        <v>4</v>
      </c>
      <c r="BC17" s="80">
        <f t="shared" si="61"/>
        <v>7</v>
      </c>
      <c r="BD17" s="80">
        <f t="shared" si="61"/>
        <v>26</v>
      </c>
      <c r="BE17" s="80">
        <f t="shared" si="61"/>
        <v>36</v>
      </c>
      <c r="BF17" s="80">
        <f t="shared" si="61"/>
        <v>7</v>
      </c>
      <c r="BG17" s="13">
        <f t="shared" si="61"/>
        <v>707</v>
      </c>
      <c r="BH17" s="13">
        <f t="shared" si="13"/>
        <v>716.9</v>
      </c>
      <c r="BI17" s="23" t="s">
        <v>5</v>
      </c>
      <c r="BJ17" s="80">
        <f t="shared" ref="BJ17:BQ17" si="62">SUM(BJ13:BJ16)</f>
        <v>15</v>
      </c>
      <c r="BK17" s="80">
        <f t="shared" si="62"/>
        <v>0</v>
      </c>
      <c r="BL17" s="80">
        <f t="shared" si="62"/>
        <v>0</v>
      </c>
      <c r="BM17" s="80">
        <f t="shared" si="62"/>
        <v>0</v>
      </c>
      <c r="BN17" s="80">
        <f t="shared" si="62"/>
        <v>0</v>
      </c>
      <c r="BO17" s="80">
        <f t="shared" si="62"/>
        <v>2</v>
      </c>
      <c r="BP17" s="80">
        <f t="shared" si="62"/>
        <v>0</v>
      </c>
      <c r="BQ17" s="13">
        <f t="shared" si="62"/>
        <v>17</v>
      </c>
      <c r="BR17" s="13">
        <f t="shared" si="14"/>
        <v>15.8</v>
      </c>
      <c r="BS17" s="23" t="s">
        <v>5</v>
      </c>
      <c r="BT17" s="80">
        <f t="shared" ref="BT17:CA17" si="63">SUM(BT13:BT16)</f>
        <v>0</v>
      </c>
      <c r="BU17" s="80">
        <f t="shared" si="63"/>
        <v>0</v>
      </c>
      <c r="BV17" s="80">
        <f t="shared" si="63"/>
        <v>0</v>
      </c>
      <c r="BW17" s="80">
        <f t="shared" si="63"/>
        <v>0</v>
      </c>
      <c r="BX17" s="80">
        <f t="shared" si="63"/>
        <v>0</v>
      </c>
      <c r="BY17" s="80">
        <f t="shared" si="63"/>
        <v>0</v>
      </c>
      <c r="BZ17" s="80">
        <f t="shared" si="63"/>
        <v>0</v>
      </c>
      <c r="CA17" s="13">
        <f t="shared" si="63"/>
        <v>0</v>
      </c>
      <c r="CB17" s="13">
        <f t="shared" si="15"/>
        <v>0</v>
      </c>
      <c r="CC17" s="23" t="s">
        <v>5</v>
      </c>
      <c r="CD17" s="80">
        <f t="shared" ref="CD17:CK17" si="64">SUM(CD13:CD16)</f>
        <v>10</v>
      </c>
      <c r="CE17" s="80">
        <f t="shared" si="64"/>
        <v>0</v>
      </c>
      <c r="CF17" s="80">
        <f t="shared" si="64"/>
        <v>0</v>
      </c>
      <c r="CG17" s="80">
        <f t="shared" si="64"/>
        <v>0</v>
      </c>
      <c r="CH17" s="80">
        <f t="shared" si="64"/>
        <v>0</v>
      </c>
      <c r="CI17" s="80">
        <f t="shared" si="64"/>
        <v>1</v>
      </c>
      <c r="CJ17" s="80">
        <f t="shared" si="64"/>
        <v>1</v>
      </c>
      <c r="CK17" s="13">
        <f t="shared" si="64"/>
        <v>12</v>
      </c>
      <c r="CL17" s="13">
        <f t="shared" si="16"/>
        <v>10.6</v>
      </c>
      <c r="CM17" s="23" t="s">
        <v>5</v>
      </c>
      <c r="CN17" s="80">
        <f t="shared" ref="CN17:CU17" si="65">SUM(CN13:CN16)</f>
        <v>0</v>
      </c>
      <c r="CO17" s="80">
        <f t="shared" si="65"/>
        <v>0</v>
      </c>
      <c r="CP17" s="80">
        <f t="shared" si="65"/>
        <v>0</v>
      </c>
      <c r="CQ17" s="80">
        <f t="shared" si="65"/>
        <v>0</v>
      </c>
      <c r="CR17" s="80">
        <f t="shared" si="65"/>
        <v>0</v>
      </c>
      <c r="CS17" s="80">
        <f t="shared" si="65"/>
        <v>2</v>
      </c>
      <c r="CT17" s="80">
        <f t="shared" si="65"/>
        <v>4</v>
      </c>
      <c r="CU17" s="13">
        <f t="shared" si="65"/>
        <v>6</v>
      </c>
      <c r="CV17" s="13">
        <f t="shared" si="17"/>
        <v>1.6</v>
      </c>
      <c r="CW17" s="23" t="s">
        <v>5</v>
      </c>
      <c r="CX17" s="80">
        <f t="shared" ref="CX17:DE17" si="66">SUM(CX13:CX16)</f>
        <v>19</v>
      </c>
      <c r="CY17" s="80">
        <f t="shared" si="66"/>
        <v>1</v>
      </c>
      <c r="CZ17" s="80">
        <f t="shared" si="66"/>
        <v>0</v>
      </c>
      <c r="DA17" s="80">
        <f t="shared" si="66"/>
        <v>0</v>
      </c>
      <c r="DB17" s="80">
        <f t="shared" si="66"/>
        <v>0</v>
      </c>
      <c r="DC17" s="80">
        <f t="shared" si="66"/>
        <v>0</v>
      </c>
      <c r="DD17" s="80">
        <f t="shared" si="66"/>
        <v>0</v>
      </c>
      <c r="DE17" s="13">
        <f t="shared" si="66"/>
        <v>20</v>
      </c>
      <c r="DF17" s="13">
        <f t="shared" si="18"/>
        <v>20</v>
      </c>
      <c r="DG17" s="23" t="s">
        <v>5</v>
      </c>
      <c r="DH17" s="80">
        <f t="shared" ref="DH17:DO17" si="67">SUM(DH13:DH16)</f>
        <v>0</v>
      </c>
      <c r="DI17" s="80">
        <f t="shared" si="67"/>
        <v>0</v>
      </c>
      <c r="DJ17" s="80">
        <f t="shared" si="67"/>
        <v>0</v>
      </c>
      <c r="DK17" s="80">
        <f t="shared" si="67"/>
        <v>0</v>
      </c>
      <c r="DL17" s="80">
        <f t="shared" si="67"/>
        <v>0</v>
      </c>
      <c r="DM17" s="80">
        <f t="shared" si="67"/>
        <v>0</v>
      </c>
      <c r="DN17" s="80">
        <f t="shared" si="67"/>
        <v>0</v>
      </c>
      <c r="DO17" s="13">
        <f t="shared" si="67"/>
        <v>0</v>
      </c>
      <c r="DP17" s="13">
        <f t="shared" si="19"/>
        <v>0</v>
      </c>
      <c r="DQ17" s="23" t="s">
        <v>5</v>
      </c>
      <c r="DR17" s="80">
        <f t="shared" ref="DR17:DY17" si="68">SUM(DR13:DR16)</f>
        <v>34</v>
      </c>
      <c r="DS17" s="80">
        <f t="shared" si="68"/>
        <v>0</v>
      </c>
      <c r="DT17" s="80">
        <f t="shared" si="68"/>
        <v>0</v>
      </c>
      <c r="DU17" s="80">
        <f t="shared" si="68"/>
        <v>0</v>
      </c>
      <c r="DV17" s="80">
        <f t="shared" si="68"/>
        <v>0</v>
      </c>
      <c r="DW17" s="80">
        <f t="shared" si="68"/>
        <v>1</v>
      </c>
      <c r="DX17" s="80">
        <f t="shared" si="68"/>
        <v>0</v>
      </c>
      <c r="DY17" s="13">
        <f t="shared" si="68"/>
        <v>35</v>
      </c>
      <c r="DZ17" s="13">
        <f t="shared" si="20"/>
        <v>34.4</v>
      </c>
      <c r="EA17" s="23" t="s">
        <v>5</v>
      </c>
      <c r="EB17" s="80">
        <f t="shared" ref="EB17:EI17" si="69">SUM(EB13:EB16)</f>
        <v>399</v>
      </c>
      <c r="EC17" s="80">
        <f t="shared" si="69"/>
        <v>16</v>
      </c>
      <c r="ED17" s="80">
        <f t="shared" si="69"/>
        <v>0</v>
      </c>
      <c r="EE17" s="80">
        <f t="shared" si="69"/>
        <v>3</v>
      </c>
      <c r="EF17" s="80">
        <f t="shared" si="69"/>
        <v>26</v>
      </c>
      <c r="EG17" s="80">
        <f t="shared" si="69"/>
        <v>17</v>
      </c>
      <c r="EH17" s="80">
        <f t="shared" si="69"/>
        <v>4</v>
      </c>
      <c r="EI17" s="13">
        <f t="shared" si="69"/>
        <v>465</v>
      </c>
      <c r="EJ17" s="13">
        <f t="shared" si="21"/>
        <v>481.5</v>
      </c>
      <c r="EK17" s="23" t="s">
        <v>5</v>
      </c>
      <c r="EL17" s="80">
        <f t="shared" ref="EL17:ES17" si="70">SUM(EL13:EL16)</f>
        <v>0</v>
      </c>
      <c r="EM17" s="80">
        <f t="shared" si="70"/>
        <v>0</v>
      </c>
      <c r="EN17" s="80">
        <f t="shared" si="70"/>
        <v>0</v>
      </c>
      <c r="EO17" s="80">
        <f t="shared" si="70"/>
        <v>0</v>
      </c>
      <c r="EP17" s="80">
        <f t="shared" si="70"/>
        <v>0</v>
      </c>
      <c r="EQ17" s="80">
        <f t="shared" si="70"/>
        <v>0</v>
      </c>
      <c r="ER17" s="80">
        <f t="shared" si="70"/>
        <v>1</v>
      </c>
      <c r="ES17" s="13">
        <f t="shared" si="70"/>
        <v>1</v>
      </c>
      <c r="ET17" s="13">
        <f t="shared" si="22"/>
        <v>0.2</v>
      </c>
      <c r="EU17" s="23" t="s">
        <v>5</v>
      </c>
      <c r="EV17" s="80">
        <f t="shared" ref="EV17:FC17" si="71">SUM(EV13:EV16)</f>
        <v>7</v>
      </c>
      <c r="EW17" s="80">
        <f t="shared" si="71"/>
        <v>0</v>
      </c>
      <c r="EX17" s="80">
        <f t="shared" si="71"/>
        <v>0</v>
      </c>
      <c r="EY17" s="80">
        <f t="shared" si="71"/>
        <v>0</v>
      </c>
      <c r="EZ17" s="80">
        <f t="shared" si="71"/>
        <v>0</v>
      </c>
      <c r="FA17" s="80">
        <f t="shared" si="71"/>
        <v>0</v>
      </c>
      <c r="FB17" s="80">
        <f t="shared" si="71"/>
        <v>0</v>
      </c>
      <c r="FC17" s="13">
        <f t="shared" si="71"/>
        <v>7</v>
      </c>
      <c r="FD17" s="13">
        <f t="shared" si="23"/>
        <v>7</v>
      </c>
      <c r="FE17" s="23" t="s">
        <v>5</v>
      </c>
      <c r="FF17" s="44">
        <f t="shared" ref="FF17:FM17" si="72">SUM(FF13:FF16)</f>
        <v>0</v>
      </c>
      <c r="FG17" s="44">
        <f t="shared" si="72"/>
        <v>0</v>
      </c>
      <c r="FH17" s="44">
        <f t="shared" si="72"/>
        <v>0</v>
      </c>
      <c r="FI17" s="44">
        <f t="shared" si="72"/>
        <v>0</v>
      </c>
      <c r="FJ17" s="44">
        <f t="shared" si="72"/>
        <v>0</v>
      </c>
      <c r="FK17" s="44">
        <f t="shared" si="72"/>
        <v>3</v>
      </c>
      <c r="FL17" s="44">
        <f t="shared" si="72"/>
        <v>7</v>
      </c>
      <c r="FM17" s="13">
        <f t="shared" si="72"/>
        <v>10</v>
      </c>
      <c r="FN17" s="13">
        <f t="shared" si="24"/>
        <v>2.6000000000000005</v>
      </c>
      <c r="FO17" s="23" t="s">
        <v>5</v>
      </c>
      <c r="FP17" s="44">
        <f t="shared" ref="FP17:FW17" si="73">SUM(FP13:FP16)</f>
        <v>78</v>
      </c>
      <c r="FQ17" s="44">
        <f t="shared" si="73"/>
        <v>1</v>
      </c>
      <c r="FR17" s="44">
        <f t="shared" si="73"/>
        <v>0</v>
      </c>
      <c r="FS17" s="44">
        <f t="shared" si="73"/>
        <v>0</v>
      </c>
      <c r="FT17" s="44">
        <f t="shared" si="73"/>
        <v>0</v>
      </c>
      <c r="FU17" s="44">
        <f t="shared" si="73"/>
        <v>11</v>
      </c>
      <c r="FV17" s="44">
        <f t="shared" si="73"/>
        <v>2</v>
      </c>
      <c r="FW17" s="13">
        <f t="shared" si="73"/>
        <v>92</v>
      </c>
      <c r="FX17" s="13">
        <f t="shared" si="25"/>
        <v>83.800000000000011</v>
      </c>
      <c r="FY17" s="23" t="s">
        <v>5</v>
      </c>
      <c r="FZ17" s="44">
        <f t="shared" ref="FZ17:GG17" si="74">SUM(FZ13:FZ16)</f>
        <v>449</v>
      </c>
      <c r="GA17" s="44">
        <f t="shared" si="74"/>
        <v>16</v>
      </c>
      <c r="GB17" s="44">
        <f t="shared" si="74"/>
        <v>0</v>
      </c>
      <c r="GC17" s="44">
        <f t="shared" si="74"/>
        <v>3</v>
      </c>
      <c r="GD17" s="44">
        <f t="shared" si="74"/>
        <v>26</v>
      </c>
      <c r="GE17" s="44">
        <f t="shared" si="74"/>
        <v>26</v>
      </c>
      <c r="GF17" s="44">
        <f t="shared" si="74"/>
        <v>5</v>
      </c>
      <c r="GG17" s="13">
        <f t="shared" si="74"/>
        <v>525</v>
      </c>
      <c r="GH17" s="13">
        <f t="shared" si="26"/>
        <v>535.29999999999995</v>
      </c>
      <c r="GI17" s="23" t="s">
        <v>5</v>
      </c>
      <c r="GJ17" s="44">
        <f t="shared" ref="GJ17:GQ17" si="75">SUM(GJ13:GJ16)</f>
        <v>628</v>
      </c>
      <c r="GK17" s="44">
        <f t="shared" si="75"/>
        <v>14</v>
      </c>
      <c r="GL17" s="44">
        <f t="shared" si="75"/>
        <v>4</v>
      </c>
      <c r="GM17" s="44">
        <f t="shared" si="75"/>
        <v>7</v>
      </c>
      <c r="GN17" s="44">
        <f t="shared" si="75"/>
        <v>26</v>
      </c>
      <c r="GO17" s="44">
        <f t="shared" si="75"/>
        <v>39</v>
      </c>
      <c r="GP17" s="44">
        <f t="shared" si="75"/>
        <v>9</v>
      </c>
      <c r="GQ17" s="13">
        <f t="shared" si="75"/>
        <v>727</v>
      </c>
      <c r="GR17" s="13">
        <f t="shared" si="27"/>
        <v>733.5</v>
      </c>
      <c r="GS17" s="23" t="s">
        <v>5</v>
      </c>
      <c r="GT17" s="44">
        <f t="shared" ref="GT17:HA17" si="76">SUM(GT13:GT16)</f>
        <v>63</v>
      </c>
      <c r="GU17" s="44">
        <f t="shared" si="76"/>
        <v>1</v>
      </c>
      <c r="GV17" s="44">
        <f t="shared" si="76"/>
        <v>0</v>
      </c>
      <c r="GW17" s="44">
        <f t="shared" si="76"/>
        <v>0</v>
      </c>
      <c r="GX17" s="44">
        <f t="shared" si="76"/>
        <v>0</v>
      </c>
      <c r="GY17" s="44">
        <f t="shared" si="76"/>
        <v>4</v>
      </c>
      <c r="GZ17" s="44">
        <f t="shared" si="76"/>
        <v>1</v>
      </c>
      <c r="HA17" s="13">
        <f t="shared" si="76"/>
        <v>69</v>
      </c>
      <c r="HB17" s="13">
        <f t="shared" si="28"/>
        <v>65.8</v>
      </c>
      <c r="HC17" s="23" t="s">
        <v>5</v>
      </c>
      <c r="HD17" s="44">
        <f t="shared" ref="HD17:HK17" si="77">SUM(HD13:HD16)</f>
        <v>29</v>
      </c>
      <c r="HE17" s="44">
        <f t="shared" si="77"/>
        <v>1</v>
      </c>
      <c r="HF17" s="44">
        <f t="shared" si="77"/>
        <v>0</v>
      </c>
      <c r="HG17" s="44">
        <f t="shared" si="77"/>
        <v>0</v>
      </c>
      <c r="HH17" s="44">
        <f t="shared" si="77"/>
        <v>0</v>
      </c>
      <c r="HI17" s="44">
        <f t="shared" si="77"/>
        <v>3</v>
      </c>
      <c r="HJ17" s="44">
        <f t="shared" si="77"/>
        <v>5</v>
      </c>
      <c r="HK17" s="13">
        <f t="shared" si="77"/>
        <v>38</v>
      </c>
      <c r="HL17" s="13">
        <f t="shared" si="29"/>
        <v>32.200000000000003</v>
      </c>
      <c r="HM17" s="23" t="s">
        <v>5</v>
      </c>
      <c r="HN17" s="44">
        <f t="shared" ref="HN17:HU17" si="78">SUM(HN13:HN16)</f>
        <v>663</v>
      </c>
      <c r="HO17" s="44">
        <f t="shared" si="78"/>
        <v>15</v>
      </c>
      <c r="HP17" s="44">
        <f t="shared" si="78"/>
        <v>4</v>
      </c>
      <c r="HQ17" s="44">
        <f t="shared" si="78"/>
        <v>7</v>
      </c>
      <c r="HR17" s="44">
        <f t="shared" si="78"/>
        <v>26</v>
      </c>
      <c r="HS17" s="44">
        <f t="shared" si="78"/>
        <v>38</v>
      </c>
      <c r="HT17" s="44">
        <f t="shared" si="78"/>
        <v>8</v>
      </c>
      <c r="HU17" s="13">
        <f t="shared" si="78"/>
        <v>761</v>
      </c>
      <c r="HV17" s="13">
        <f t="shared" si="30"/>
        <v>768.90000000000009</v>
      </c>
      <c r="HW17" s="23" t="s">
        <v>5</v>
      </c>
      <c r="HX17" s="44">
        <f t="shared" ref="HX17:ID17" si="79">SUM(HX13:HX16)</f>
        <v>440</v>
      </c>
      <c r="HY17" s="44">
        <f t="shared" si="79"/>
        <v>16</v>
      </c>
      <c r="HZ17" s="44">
        <f t="shared" si="79"/>
        <v>0</v>
      </c>
      <c r="IA17" s="44">
        <f t="shared" si="79"/>
        <v>3</v>
      </c>
      <c r="IB17" s="44">
        <f t="shared" si="79"/>
        <v>26</v>
      </c>
      <c r="IC17" s="44">
        <f t="shared" si="79"/>
        <v>18</v>
      </c>
      <c r="ID17" s="44">
        <f t="shared" si="79"/>
        <v>5</v>
      </c>
      <c r="IE17" s="13">
        <f t="shared" ref="IE17" si="80">SUM(HX17:ID17)</f>
        <v>508</v>
      </c>
      <c r="IF17" s="13">
        <f t="shared" si="31"/>
        <v>523.1</v>
      </c>
    </row>
    <row r="18" spans="1:240" ht="13" customHeight="1" thickTop="1" x14ac:dyDescent="0.25">
      <c r="A18" s="22">
        <f>A16+"00:15"</f>
        <v>4.1666666666666664E-2</v>
      </c>
      <c r="B18" s="42">
        <v>4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12">
        <f>SUM(B18:H18)</f>
        <v>4</v>
      </c>
      <c r="J18" s="12">
        <f t="shared" si="8"/>
        <v>4</v>
      </c>
      <c r="K18" s="22">
        <f>K16+"00:15"</f>
        <v>4.1666666666666664E-2</v>
      </c>
      <c r="L18" s="42">
        <v>2</v>
      </c>
      <c r="M18" s="42">
        <v>0</v>
      </c>
      <c r="N18" s="42">
        <v>1</v>
      </c>
      <c r="O18" s="42">
        <v>0</v>
      </c>
      <c r="P18" s="42">
        <v>0</v>
      </c>
      <c r="Q18" s="42">
        <v>0</v>
      </c>
      <c r="R18" s="42">
        <v>1</v>
      </c>
      <c r="S18" s="12">
        <f>SUM(L18:R18)</f>
        <v>4</v>
      </c>
      <c r="T18" s="12">
        <f t="shared" si="9"/>
        <v>3.7</v>
      </c>
      <c r="U18" s="22">
        <f>U16+"00:15"</f>
        <v>4.1666666666666664E-2</v>
      </c>
      <c r="V18" s="42">
        <v>6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12">
        <f>SUM(V18:AB18)</f>
        <v>6</v>
      </c>
      <c r="AD18" s="12">
        <f t="shared" si="10"/>
        <v>6</v>
      </c>
      <c r="AE18" s="22">
        <f>AE16+"00:15"</f>
        <v>4.1666666666666664E-2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12">
        <f>SUM(AF18:AL18)</f>
        <v>0</v>
      </c>
      <c r="AN18" s="12">
        <f t="shared" si="11"/>
        <v>0</v>
      </c>
      <c r="AO18" s="22">
        <f>AO16+"00:15"</f>
        <v>4.1666666666666664E-2</v>
      </c>
      <c r="AP18" s="42">
        <v>1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12">
        <f>SUM(AP18:AV18)</f>
        <v>1</v>
      </c>
      <c r="AX18" s="12">
        <f t="shared" si="12"/>
        <v>1</v>
      </c>
      <c r="AY18" s="22">
        <f>AY16+"00:15"</f>
        <v>4.1666666666666664E-2</v>
      </c>
      <c r="AZ18" s="42">
        <v>104</v>
      </c>
      <c r="BA18" s="42">
        <v>4</v>
      </c>
      <c r="BB18" s="42">
        <v>1</v>
      </c>
      <c r="BC18" s="42">
        <v>2</v>
      </c>
      <c r="BD18" s="42">
        <v>7</v>
      </c>
      <c r="BE18" s="42">
        <v>5</v>
      </c>
      <c r="BF18" s="42">
        <v>0</v>
      </c>
      <c r="BG18" s="12">
        <f>SUM(AZ18:BF18)</f>
        <v>123</v>
      </c>
      <c r="BH18" s="12">
        <f t="shared" si="13"/>
        <v>130.1</v>
      </c>
      <c r="BI18" s="22">
        <f>BI16+"00:15"</f>
        <v>4.1666666666666664E-2</v>
      </c>
      <c r="BJ18" s="42">
        <v>1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12">
        <f>SUM(BJ18:BP18)</f>
        <v>1</v>
      </c>
      <c r="BR18" s="12">
        <f t="shared" si="14"/>
        <v>1</v>
      </c>
      <c r="BS18" s="22">
        <f>BS16+"00:15"</f>
        <v>4.1666666666666664E-2</v>
      </c>
      <c r="BT18" s="42">
        <v>0</v>
      </c>
      <c r="BU18" s="42">
        <v>0</v>
      </c>
      <c r="BV18" s="42">
        <v>0</v>
      </c>
      <c r="BW18" s="42">
        <v>0</v>
      </c>
      <c r="BX18" s="42">
        <v>0</v>
      </c>
      <c r="BY18" s="42">
        <v>0</v>
      </c>
      <c r="BZ18" s="42">
        <v>0</v>
      </c>
      <c r="CA18" s="12">
        <f>SUM(BT18:BZ18)</f>
        <v>0</v>
      </c>
      <c r="CB18" s="12">
        <f t="shared" si="15"/>
        <v>0</v>
      </c>
      <c r="CC18" s="22">
        <f>CC16+"00:15"</f>
        <v>4.1666666666666664E-2</v>
      </c>
      <c r="CD18" s="42">
        <v>0</v>
      </c>
      <c r="CE18" s="42">
        <v>0</v>
      </c>
      <c r="CF18" s="42">
        <v>0</v>
      </c>
      <c r="CG18" s="42">
        <v>0</v>
      </c>
      <c r="CH18" s="42">
        <v>0</v>
      </c>
      <c r="CI18" s="42">
        <v>1</v>
      </c>
      <c r="CJ18" s="42">
        <v>1</v>
      </c>
      <c r="CK18" s="12">
        <f>SUM(CD18:CJ18)</f>
        <v>2</v>
      </c>
      <c r="CL18" s="12">
        <f t="shared" si="16"/>
        <v>0.60000000000000009</v>
      </c>
      <c r="CM18" s="22">
        <f>CM16+"00:15"</f>
        <v>4.1666666666666664E-2</v>
      </c>
      <c r="CN18" s="42">
        <v>0</v>
      </c>
      <c r="CO18" s="42">
        <v>0</v>
      </c>
      <c r="CP18" s="42">
        <v>0</v>
      </c>
      <c r="CQ18" s="42">
        <v>0</v>
      </c>
      <c r="CR18" s="42">
        <v>0</v>
      </c>
      <c r="CS18" s="42">
        <v>0</v>
      </c>
      <c r="CT18" s="42">
        <v>0</v>
      </c>
      <c r="CU18" s="12">
        <f>SUM(CN18:CT18)</f>
        <v>0</v>
      </c>
      <c r="CV18" s="12">
        <f t="shared" si="17"/>
        <v>0</v>
      </c>
      <c r="CW18" s="22">
        <f>CW16+"00:15"</f>
        <v>4.1666666666666664E-2</v>
      </c>
      <c r="CX18" s="42">
        <v>2</v>
      </c>
      <c r="CY18" s="42">
        <v>0</v>
      </c>
      <c r="CZ18" s="42">
        <v>0</v>
      </c>
      <c r="DA18" s="42">
        <v>0</v>
      </c>
      <c r="DB18" s="42">
        <v>0</v>
      </c>
      <c r="DC18" s="42">
        <v>0</v>
      </c>
      <c r="DD18" s="42">
        <v>1</v>
      </c>
      <c r="DE18" s="12">
        <f>SUM(CX18:DD18)</f>
        <v>3</v>
      </c>
      <c r="DF18" s="12">
        <f t="shared" si="18"/>
        <v>2.2000000000000002</v>
      </c>
      <c r="DG18" s="22">
        <f>DG16+"00:15"</f>
        <v>4.1666666666666664E-2</v>
      </c>
      <c r="DH18" s="42">
        <v>0</v>
      </c>
      <c r="DI18" s="42">
        <v>0</v>
      </c>
      <c r="DJ18" s="42">
        <v>0</v>
      </c>
      <c r="DK18" s="42">
        <v>0</v>
      </c>
      <c r="DL18" s="42">
        <v>0</v>
      </c>
      <c r="DM18" s="42">
        <v>0</v>
      </c>
      <c r="DN18" s="42">
        <v>0</v>
      </c>
      <c r="DO18" s="12">
        <f>SUM(DH18:DN18)</f>
        <v>0</v>
      </c>
      <c r="DP18" s="12">
        <f t="shared" si="19"/>
        <v>0</v>
      </c>
      <c r="DQ18" s="22">
        <f>DQ16+"00:15"</f>
        <v>4.1666666666666664E-2</v>
      </c>
      <c r="DR18" s="42">
        <v>6</v>
      </c>
      <c r="DS18" s="42">
        <v>0</v>
      </c>
      <c r="DT18" s="42">
        <v>0</v>
      </c>
      <c r="DU18" s="42">
        <v>0</v>
      </c>
      <c r="DV18" s="42">
        <v>0</v>
      </c>
      <c r="DW18" s="42">
        <v>1</v>
      </c>
      <c r="DX18" s="42">
        <v>0</v>
      </c>
      <c r="DY18" s="12">
        <f>SUM(DR18:DX18)</f>
        <v>7</v>
      </c>
      <c r="DZ18" s="12">
        <f t="shared" si="20"/>
        <v>6.4</v>
      </c>
      <c r="EA18" s="22">
        <f>EA16+"00:15"</f>
        <v>4.1666666666666664E-2</v>
      </c>
      <c r="EB18" s="42">
        <v>81</v>
      </c>
      <c r="EC18" s="42">
        <v>1</v>
      </c>
      <c r="ED18" s="42">
        <v>2</v>
      </c>
      <c r="EE18" s="42">
        <v>0</v>
      </c>
      <c r="EF18" s="42">
        <v>8</v>
      </c>
      <c r="EG18" s="42">
        <v>3</v>
      </c>
      <c r="EH18" s="42">
        <v>0</v>
      </c>
      <c r="EI18" s="12">
        <f>SUM(EB18:EH18)</f>
        <v>95</v>
      </c>
      <c r="EJ18" s="12">
        <f t="shared" si="21"/>
        <v>102.2</v>
      </c>
      <c r="EK18" s="22">
        <f>EK16+"00:15"</f>
        <v>4.1666666666666664E-2</v>
      </c>
      <c r="EL18" s="42">
        <v>0</v>
      </c>
      <c r="EM18" s="42">
        <v>0</v>
      </c>
      <c r="EN18" s="42">
        <v>0</v>
      </c>
      <c r="EO18" s="42">
        <v>0</v>
      </c>
      <c r="EP18" s="42">
        <v>0</v>
      </c>
      <c r="EQ18" s="42">
        <v>0</v>
      </c>
      <c r="ER18" s="42">
        <v>0</v>
      </c>
      <c r="ES18" s="12">
        <f>SUM(EL18:ER18)</f>
        <v>0</v>
      </c>
      <c r="ET18" s="12">
        <f t="shared" si="22"/>
        <v>0</v>
      </c>
      <c r="EU18" s="22">
        <f>EU16+"00:15"</f>
        <v>4.1666666666666664E-2</v>
      </c>
      <c r="EV18" s="42">
        <v>1</v>
      </c>
      <c r="EW18" s="42">
        <v>0</v>
      </c>
      <c r="EX18" s="42">
        <v>0</v>
      </c>
      <c r="EY18" s="42">
        <v>0</v>
      </c>
      <c r="EZ18" s="42">
        <v>0</v>
      </c>
      <c r="FA18" s="42">
        <v>0</v>
      </c>
      <c r="FB18" s="42">
        <v>0</v>
      </c>
      <c r="FC18" s="12">
        <f>SUM(EV18:FB18)</f>
        <v>1</v>
      </c>
      <c r="FD18" s="12">
        <f t="shared" si="23"/>
        <v>1</v>
      </c>
      <c r="FE18" s="22">
        <f>FE16+"00:15"</f>
        <v>4.1666666666666664E-2</v>
      </c>
      <c r="FF18" s="48">
        <f t="shared" ref="FF18:FL21" si="81">SUM(AF18,AP18,CN18,EL18)</f>
        <v>1</v>
      </c>
      <c r="FG18" s="48">
        <f t="shared" si="81"/>
        <v>0</v>
      </c>
      <c r="FH18" s="48">
        <f t="shared" si="81"/>
        <v>0</v>
      </c>
      <c r="FI18" s="48">
        <f t="shared" si="81"/>
        <v>0</v>
      </c>
      <c r="FJ18" s="48">
        <f t="shared" si="81"/>
        <v>0</v>
      </c>
      <c r="FK18" s="48">
        <f t="shared" si="81"/>
        <v>0</v>
      </c>
      <c r="FL18" s="48">
        <f t="shared" si="81"/>
        <v>0</v>
      </c>
      <c r="FM18" s="12">
        <f>SUM(FF18:FL18)</f>
        <v>1</v>
      </c>
      <c r="FN18" s="12">
        <f t="shared" si="24"/>
        <v>1</v>
      </c>
      <c r="FO18" s="22">
        <f>FO16+"00:15"</f>
        <v>4.1666666666666664E-2</v>
      </c>
      <c r="FP18" s="48">
        <f t="shared" ref="FP18:FV21" si="82">SUM(B18,L18,V18,AF18)</f>
        <v>12</v>
      </c>
      <c r="FQ18" s="48">
        <f t="shared" si="82"/>
        <v>0</v>
      </c>
      <c r="FR18" s="48">
        <f t="shared" si="82"/>
        <v>1</v>
      </c>
      <c r="FS18" s="48">
        <f t="shared" si="82"/>
        <v>0</v>
      </c>
      <c r="FT18" s="48">
        <f t="shared" si="82"/>
        <v>0</v>
      </c>
      <c r="FU18" s="48">
        <f t="shared" si="82"/>
        <v>0</v>
      </c>
      <c r="FV18" s="48">
        <f t="shared" si="82"/>
        <v>1</v>
      </c>
      <c r="FW18" s="12">
        <f>SUM(FP18:FV18)</f>
        <v>14</v>
      </c>
      <c r="FX18" s="12">
        <f t="shared" si="25"/>
        <v>13.7</v>
      </c>
      <c r="FY18" s="22">
        <f>FY16+"00:15"</f>
        <v>4.1666666666666664E-2</v>
      </c>
      <c r="FZ18" s="48">
        <f t="shared" ref="FZ18:GF21" si="83">SUM(V18,BT18,CD18,EB18)</f>
        <v>87</v>
      </c>
      <c r="GA18" s="48">
        <f t="shared" si="83"/>
        <v>1</v>
      </c>
      <c r="GB18" s="48">
        <f t="shared" si="83"/>
        <v>2</v>
      </c>
      <c r="GC18" s="48">
        <f t="shared" si="83"/>
        <v>0</v>
      </c>
      <c r="GD18" s="48">
        <f t="shared" si="83"/>
        <v>8</v>
      </c>
      <c r="GE18" s="48">
        <f t="shared" si="83"/>
        <v>4</v>
      </c>
      <c r="GF18" s="48">
        <f t="shared" si="83"/>
        <v>1</v>
      </c>
      <c r="GG18" s="12">
        <f>SUM(FZ18:GF18)</f>
        <v>103</v>
      </c>
      <c r="GH18" s="12">
        <f t="shared" si="26"/>
        <v>108.8</v>
      </c>
      <c r="GI18" s="22">
        <f>GI16+"00:15"</f>
        <v>4.1666666666666664E-2</v>
      </c>
      <c r="GJ18" s="48">
        <f t="shared" ref="GJ18:GP21" si="84">SUM(AP18,AZ18,BJ18,BT18)</f>
        <v>106</v>
      </c>
      <c r="GK18" s="48">
        <f t="shared" si="84"/>
        <v>4</v>
      </c>
      <c r="GL18" s="48">
        <f t="shared" si="84"/>
        <v>1</v>
      </c>
      <c r="GM18" s="48">
        <f t="shared" si="84"/>
        <v>2</v>
      </c>
      <c r="GN18" s="48">
        <f t="shared" si="84"/>
        <v>7</v>
      </c>
      <c r="GO18" s="48">
        <f t="shared" si="84"/>
        <v>5</v>
      </c>
      <c r="GP18" s="48">
        <f t="shared" si="84"/>
        <v>0</v>
      </c>
      <c r="GQ18" s="12">
        <f>SUM(GJ18:GP18)</f>
        <v>125</v>
      </c>
      <c r="GR18" s="12">
        <f t="shared" si="27"/>
        <v>132.1</v>
      </c>
      <c r="GS18" s="22">
        <f>GS16+"00:15"</f>
        <v>4.1666666666666664E-2</v>
      </c>
      <c r="GT18" s="48">
        <f t="shared" ref="GT18:GZ21" si="85">SUM(L18,BJ18,DH18,DR18)</f>
        <v>9</v>
      </c>
      <c r="GU18" s="48">
        <f t="shared" si="85"/>
        <v>0</v>
      </c>
      <c r="GV18" s="48">
        <f t="shared" si="85"/>
        <v>1</v>
      </c>
      <c r="GW18" s="48">
        <f t="shared" si="85"/>
        <v>0</v>
      </c>
      <c r="GX18" s="48">
        <f t="shared" si="85"/>
        <v>0</v>
      </c>
      <c r="GY18" s="48">
        <f t="shared" si="85"/>
        <v>1</v>
      </c>
      <c r="GZ18" s="48">
        <f t="shared" si="85"/>
        <v>1</v>
      </c>
      <c r="HA18" s="12">
        <f>SUM(GT18:GZ18)</f>
        <v>12</v>
      </c>
      <c r="HB18" s="12">
        <f t="shared" si="28"/>
        <v>11.1</v>
      </c>
      <c r="HC18" s="22">
        <f>HC16+"00:15"</f>
        <v>4.1666666666666664E-2</v>
      </c>
      <c r="HD18" s="48">
        <f t="shared" ref="HD18:HJ21" si="86">SUM(CD18,CN18,CX18,DH18)</f>
        <v>2</v>
      </c>
      <c r="HE18" s="48">
        <f t="shared" si="86"/>
        <v>0</v>
      </c>
      <c r="HF18" s="48">
        <f t="shared" si="86"/>
        <v>0</v>
      </c>
      <c r="HG18" s="48">
        <f t="shared" si="86"/>
        <v>0</v>
      </c>
      <c r="HH18" s="48">
        <f t="shared" si="86"/>
        <v>0</v>
      </c>
      <c r="HI18" s="48">
        <f t="shared" si="86"/>
        <v>1</v>
      </c>
      <c r="HJ18" s="48">
        <f t="shared" si="86"/>
        <v>2</v>
      </c>
      <c r="HK18" s="12">
        <f>SUM(HD18:HJ18)</f>
        <v>5</v>
      </c>
      <c r="HL18" s="12">
        <f t="shared" si="29"/>
        <v>2.8</v>
      </c>
      <c r="HM18" s="22">
        <f>HM16+"00:15"</f>
        <v>4.1666666666666664E-2</v>
      </c>
      <c r="HN18" s="48">
        <f t="shared" ref="HN18:HT21" si="87">SUM(B18,AZ18,CX18,EV18)</f>
        <v>111</v>
      </c>
      <c r="HO18" s="48">
        <f t="shared" si="87"/>
        <v>4</v>
      </c>
      <c r="HP18" s="48">
        <f t="shared" si="87"/>
        <v>1</v>
      </c>
      <c r="HQ18" s="48">
        <f t="shared" si="87"/>
        <v>2</v>
      </c>
      <c r="HR18" s="48">
        <f t="shared" si="87"/>
        <v>7</v>
      </c>
      <c r="HS18" s="48">
        <f t="shared" si="87"/>
        <v>5</v>
      </c>
      <c r="HT18" s="48">
        <f t="shared" si="87"/>
        <v>1</v>
      </c>
      <c r="HU18" s="12">
        <f>SUM(HN18:HT18)</f>
        <v>131</v>
      </c>
      <c r="HV18" s="12">
        <f t="shared" si="30"/>
        <v>137.29999999999998</v>
      </c>
      <c r="HW18" s="22">
        <f>HW16+"00:15"</f>
        <v>4.1666666666666664E-2</v>
      </c>
      <c r="HX18" s="48">
        <f t="shared" ref="HX18:ID21" si="88">SUM(DR18,EB18,EL18,EV18)</f>
        <v>88</v>
      </c>
      <c r="HY18" s="48">
        <f t="shared" si="88"/>
        <v>1</v>
      </c>
      <c r="HZ18" s="48">
        <f t="shared" si="88"/>
        <v>2</v>
      </c>
      <c r="IA18" s="48">
        <f t="shared" si="88"/>
        <v>0</v>
      </c>
      <c r="IB18" s="48">
        <f t="shared" si="88"/>
        <v>8</v>
      </c>
      <c r="IC18" s="48">
        <f t="shared" si="88"/>
        <v>4</v>
      </c>
      <c r="ID18" s="48">
        <f t="shared" si="88"/>
        <v>0</v>
      </c>
      <c r="IE18" s="12">
        <f t="shared" ref="IE18:IE72" si="89">SUM(HX18:ID18)</f>
        <v>103</v>
      </c>
      <c r="IF18" s="12">
        <f t="shared" si="31"/>
        <v>109.6</v>
      </c>
    </row>
    <row r="19" spans="1:240" ht="13" customHeight="1" x14ac:dyDescent="0.25">
      <c r="A19" s="22">
        <f t="shared" ref="A19:A21" si="90">A18+"00:15"</f>
        <v>5.2083333333333329E-2</v>
      </c>
      <c r="B19" s="42">
        <v>4</v>
      </c>
      <c r="C19" s="42">
        <v>0</v>
      </c>
      <c r="D19" s="42">
        <v>0</v>
      </c>
      <c r="E19" s="42">
        <v>0</v>
      </c>
      <c r="F19" s="42">
        <v>0</v>
      </c>
      <c r="G19" s="42">
        <v>1</v>
      </c>
      <c r="H19" s="42">
        <v>0</v>
      </c>
      <c r="I19" s="12">
        <f>SUM(B19:H19)</f>
        <v>5</v>
      </c>
      <c r="J19" s="12">
        <f t="shared" si="8"/>
        <v>4.4000000000000004</v>
      </c>
      <c r="K19" s="22">
        <f t="shared" ref="K19:K26" si="91">K18+"00:15"</f>
        <v>5.2083333333333329E-2</v>
      </c>
      <c r="L19" s="42">
        <v>2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12">
        <f>SUM(L19:R19)</f>
        <v>2</v>
      </c>
      <c r="T19" s="12">
        <f t="shared" si="9"/>
        <v>2</v>
      </c>
      <c r="U19" s="22">
        <f t="shared" ref="U19:U21" si="92">U18+"00:15"</f>
        <v>5.2083333333333329E-2</v>
      </c>
      <c r="V19" s="42">
        <v>10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1</v>
      </c>
      <c r="AC19" s="12">
        <f>SUM(V19:AB19)</f>
        <v>11</v>
      </c>
      <c r="AD19" s="12">
        <f t="shared" si="10"/>
        <v>10.199999999999999</v>
      </c>
      <c r="AE19" s="22">
        <f t="shared" ref="AE19:AE21" si="93">AE18+"00:15"</f>
        <v>5.2083333333333329E-2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12">
        <f>SUM(AF19:AL19)</f>
        <v>0</v>
      </c>
      <c r="AN19" s="12">
        <f t="shared" si="11"/>
        <v>0</v>
      </c>
      <c r="AO19" s="22">
        <f t="shared" ref="AO19:AO21" si="94">AO18+"00:15"</f>
        <v>5.2083333333333329E-2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12">
        <f>SUM(AP19:AV19)</f>
        <v>0</v>
      </c>
      <c r="AX19" s="12">
        <f t="shared" si="12"/>
        <v>0</v>
      </c>
      <c r="AY19" s="22">
        <f t="shared" ref="AY19:AY21" si="95">AY18+"00:15"</f>
        <v>5.2083333333333329E-2</v>
      </c>
      <c r="AZ19" s="42">
        <v>132</v>
      </c>
      <c r="BA19" s="42">
        <v>5</v>
      </c>
      <c r="BB19" s="42">
        <v>1</v>
      </c>
      <c r="BC19" s="42">
        <v>3</v>
      </c>
      <c r="BD19" s="42">
        <v>7</v>
      </c>
      <c r="BE19" s="42">
        <v>5</v>
      </c>
      <c r="BF19" s="42">
        <v>0</v>
      </c>
      <c r="BG19" s="12">
        <f>SUM(AZ19:BF19)</f>
        <v>153</v>
      </c>
      <c r="BH19" s="12">
        <f t="shared" si="13"/>
        <v>161.4</v>
      </c>
      <c r="BI19" s="22">
        <f t="shared" ref="BI19:BI21" si="96">BI18+"00:15"</f>
        <v>5.2083333333333329E-2</v>
      </c>
      <c r="BJ19" s="42">
        <v>2</v>
      </c>
      <c r="BK19" s="42">
        <v>0</v>
      </c>
      <c r="BL19" s="42">
        <v>0</v>
      </c>
      <c r="BM19" s="42">
        <v>0</v>
      </c>
      <c r="BN19" s="42">
        <v>0</v>
      </c>
      <c r="BO19" s="42">
        <v>1</v>
      </c>
      <c r="BP19" s="42">
        <v>0</v>
      </c>
      <c r="BQ19" s="12">
        <f>SUM(BJ19:BP19)</f>
        <v>3</v>
      </c>
      <c r="BR19" s="12">
        <f t="shared" si="14"/>
        <v>2.4</v>
      </c>
      <c r="BS19" s="22">
        <f t="shared" ref="BS19:BS21" si="97">BS18+"00:15"</f>
        <v>5.2083333333333329E-2</v>
      </c>
      <c r="BT19" s="42">
        <v>0</v>
      </c>
      <c r="BU19" s="42">
        <v>0</v>
      </c>
      <c r="BV19" s="42">
        <v>0</v>
      </c>
      <c r="BW19" s="42">
        <v>0</v>
      </c>
      <c r="BX19" s="42">
        <v>0</v>
      </c>
      <c r="BY19" s="42">
        <v>0</v>
      </c>
      <c r="BZ19" s="42">
        <v>0</v>
      </c>
      <c r="CA19" s="12">
        <f>SUM(BT19:BZ19)</f>
        <v>0</v>
      </c>
      <c r="CB19" s="12">
        <f t="shared" si="15"/>
        <v>0</v>
      </c>
      <c r="CC19" s="22">
        <f t="shared" ref="CC19:CC21" si="98">CC18+"00:15"</f>
        <v>5.2083333333333329E-2</v>
      </c>
      <c r="CD19" s="42">
        <v>1</v>
      </c>
      <c r="CE19" s="42">
        <v>0</v>
      </c>
      <c r="CF19" s="42">
        <v>0</v>
      </c>
      <c r="CG19" s="42">
        <v>0</v>
      </c>
      <c r="CH19" s="42">
        <v>0</v>
      </c>
      <c r="CI19" s="42">
        <v>0</v>
      </c>
      <c r="CJ19" s="42">
        <v>1</v>
      </c>
      <c r="CK19" s="12">
        <f>SUM(CD19:CJ19)</f>
        <v>2</v>
      </c>
      <c r="CL19" s="12">
        <f t="shared" si="16"/>
        <v>1.2</v>
      </c>
      <c r="CM19" s="22">
        <f t="shared" ref="CM19:CM21" si="99">CM18+"00:15"</f>
        <v>5.2083333333333329E-2</v>
      </c>
      <c r="CN19" s="42">
        <v>0</v>
      </c>
      <c r="CO19" s="42">
        <v>0</v>
      </c>
      <c r="CP19" s="42">
        <v>0</v>
      </c>
      <c r="CQ19" s="42">
        <v>0</v>
      </c>
      <c r="CR19" s="42">
        <v>0</v>
      </c>
      <c r="CS19" s="42">
        <v>0</v>
      </c>
      <c r="CT19" s="42">
        <v>1</v>
      </c>
      <c r="CU19" s="12">
        <f>SUM(CN19:CT19)</f>
        <v>1</v>
      </c>
      <c r="CV19" s="12">
        <f t="shared" si="17"/>
        <v>0.2</v>
      </c>
      <c r="CW19" s="22">
        <f t="shared" ref="CW19:CW21" si="100">CW18+"00:15"</f>
        <v>5.2083333333333329E-2</v>
      </c>
      <c r="CX19" s="42">
        <v>1</v>
      </c>
      <c r="CY19" s="42">
        <v>0</v>
      </c>
      <c r="CZ19" s="42">
        <v>0</v>
      </c>
      <c r="DA19" s="42">
        <v>0</v>
      </c>
      <c r="DB19" s="42">
        <v>0</v>
      </c>
      <c r="DC19" s="42">
        <v>0</v>
      </c>
      <c r="DD19" s="42">
        <v>0</v>
      </c>
      <c r="DE19" s="12">
        <f>SUM(CX19:DD19)</f>
        <v>1</v>
      </c>
      <c r="DF19" s="12">
        <f t="shared" si="18"/>
        <v>1</v>
      </c>
      <c r="DG19" s="22">
        <f t="shared" ref="DG19:DG21" si="101">DG18+"00:15"</f>
        <v>5.2083333333333329E-2</v>
      </c>
      <c r="DH19" s="42">
        <v>0</v>
      </c>
      <c r="DI19" s="42">
        <v>0</v>
      </c>
      <c r="DJ19" s="42">
        <v>0</v>
      </c>
      <c r="DK19" s="42">
        <v>0</v>
      </c>
      <c r="DL19" s="42">
        <v>0</v>
      </c>
      <c r="DM19" s="42">
        <v>0</v>
      </c>
      <c r="DN19" s="42">
        <v>0</v>
      </c>
      <c r="DO19" s="12">
        <f>SUM(DH19:DN19)</f>
        <v>0</v>
      </c>
      <c r="DP19" s="12">
        <f t="shared" si="19"/>
        <v>0</v>
      </c>
      <c r="DQ19" s="22">
        <f t="shared" ref="DQ19:DQ21" si="102">DQ18+"00:15"</f>
        <v>5.2083333333333329E-2</v>
      </c>
      <c r="DR19" s="42">
        <v>1</v>
      </c>
      <c r="DS19" s="42">
        <v>0</v>
      </c>
      <c r="DT19" s="42">
        <v>0</v>
      </c>
      <c r="DU19" s="42">
        <v>0</v>
      </c>
      <c r="DV19" s="42">
        <v>0</v>
      </c>
      <c r="DW19" s="42">
        <v>0</v>
      </c>
      <c r="DX19" s="42">
        <v>0</v>
      </c>
      <c r="DY19" s="12">
        <f>SUM(DR19:DX19)</f>
        <v>1</v>
      </c>
      <c r="DZ19" s="12">
        <f t="shared" si="20"/>
        <v>1</v>
      </c>
      <c r="EA19" s="22">
        <f t="shared" ref="EA19:EA21" si="103">EA18+"00:15"</f>
        <v>5.2083333333333329E-2</v>
      </c>
      <c r="EB19" s="42">
        <v>67</v>
      </c>
      <c r="EC19" s="42">
        <v>1</v>
      </c>
      <c r="ED19" s="42">
        <v>0</v>
      </c>
      <c r="EE19" s="42">
        <v>0</v>
      </c>
      <c r="EF19" s="42">
        <v>6</v>
      </c>
      <c r="EG19" s="42">
        <v>2</v>
      </c>
      <c r="EH19" s="42">
        <v>0</v>
      </c>
      <c r="EI19" s="12">
        <f>SUM(EB19:EH19)</f>
        <v>76</v>
      </c>
      <c r="EJ19" s="12">
        <f t="shared" si="21"/>
        <v>80.8</v>
      </c>
      <c r="EK19" s="22">
        <f t="shared" ref="EK19:EK21" si="104">EK18+"00:15"</f>
        <v>5.2083333333333329E-2</v>
      </c>
      <c r="EL19" s="42">
        <v>0</v>
      </c>
      <c r="EM19" s="42">
        <v>0</v>
      </c>
      <c r="EN19" s="42">
        <v>0</v>
      </c>
      <c r="EO19" s="42">
        <v>0</v>
      </c>
      <c r="EP19" s="42">
        <v>0</v>
      </c>
      <c r="EQ19" s="42">
        <v>0</v>
      </c>
      <c r="ER19" s="42">
        <v>0</v>
      </c>
      <c r="ES19" s="12">
        <f>SUM(EL19:ER19)</f>
        <v>0</v>
      </c>
      <c r="ET19" s="12">
        <f t="shared" si="22"/>
        <v>0</v>
      </c>
      <c r="EU19" s="22">
        <f t="shared" ref="EU19:EU21" si="105">EU18+"00:15"</f>
        <v>5.2083333333333329E-2</v>
      </c>
      <c r="EV19" s="42">
        <v>0</v>
      </c>
      <c r="EW19" s="42">
        <v>0</v>
      </c>
      <c r="EX19" s="42">
        <v>0</v>
      </c>
      <c r="EY19" s="42">
        <v>0</v>
      </c>
      <c r="EZ19" s="42">
        <v>0</v>
      </c>
      <c r="FA19" s="42">
        <v>0</v>
      </c>
      <c r="FB19" s="42">
        <v>0</v>
      </c>
      <c r="FC19" s="12">
        <f>SUM(EV19:FB19)</f>
        <v>0</v>
      </c>
      <c r="FD19" s="12">
        <f t="shared" si="23"/>
        <v>0</v>
      </c>
      <c r="FE19" s="22">
        <f t="shared" ref="FE19:FE21" si="106">FE18+"00:15"</f>
        <v>5.2083333333333329E-2</v>
      </c>
      <c r="FF19" s="48">
        <f t="shared" si="81"/>
        <v>0</v>
      </c>
      <c r="FG19" s="48">
        <f t="shared" si="81"/>
        <v>0</v>
      </c>
      <c r="FH19" s="48">
        <f t="shared" si="81"/>
        <v>0</v>
      </c>
      <c r="FI19" s="48">
        <f t="shared" si="81"/>
        <v>0</v>
      </c>
      <c r="FJ19" s="48">
        <f t="shared" si="81"/>
        <v>0</v>
      </c>
      <c r="FK19" s="48">
        <f t="shared" si="81"/>
        <v>0</v>
      </c>
      <c r="FL19" s="48">
        <f t="shared" si="81"/>
        <v>1</v>
      </c>
      <c r="FM19" s="12">
        <f>SUM(FF19:FL19)</f>
        <v>1</v>
      </c>
      <c r="FN19" s="12">
        <f t="shared" si="24"/>
        <v>0.2</v>
      </c>
      <c r="FO19" s="22">
        <f t="shared" ref="FO19:FO21" si="107">FO18+"00:15"</f>
        <v>5.2083333333333329E-2</v>
      </c>
      <c r="FP19" s="48">
        <f t="shared" si="82"/>
        <v>16</v>
      </c>
      <c r="FQ19" s="48">
        <f t="shared" si="82"/>
        <v>0</v>
      </c>
      <c r="FR19" s="48">
        <f t="shared" si="82"/>
        <v>0</v>
      </c>
      <c r="FS19" s="48">
        <f t="shared" si="82"/>
        <v>0</v>
      </c>
      <c r="FT19" s="48">
        <f t="shared" si="82"/>
        <v>0</v>
      </c>
      <c r="FU19" s="48">
        <f t="shared" si="82"/>
        <v>1</v>
      </c>
      <c r="FV19" s="48">
        <f t="shared" si="82"/>
        <v>1</v>
      </c>
      <c r="FW19" s="12">
        <f>SUM(FP19:FV19)</f>
        <v>18</v>
      </c>
      <c r="FX19" s="12">
        <f t="shared" si="25"/>
        <v>16.599999999999998</v>
      </c>
      <c r="FY19" s="22">
        <f t="shared" ref="FY19:FY21" si="108">FY18+"00:15"</f>
        <v>5.2083333333333329E-2</v>
      </c>
      <c r="FZ19" s="48">
        <f t="shared" si="83"/>
        <v>78</v>
      </c>
      <c r="GA19" s="48">
        <f t="shared" si="83"/>
        <v>1</v>
      </c>
      <c r="GB19" s="48">
        <f t="shared" si="83"/>
        <v>0</v>
      </c>
      <c r="GC19" s="48">
        <f t="shared" si="83"/>
        <v>0</v>
      </c>
      <c r="GD19" s="48">
        <f t="shared" si="83"/>
        <v>6</v>
      </c>
      <c r="GE19" s="48">
        <f t="shared" si="83"/>
        <v>2</v>
      </c>
      <c r="GF19" s="48">
        <f t="shared" si="83"/>
        <v>2</v>
      </c>
      <c r="GG19" s="12">
        <f>SUM(FZ19:GF19)</f>
        <v>89</v>
      </c>
      <c r="GH19" s="12">
        <f t="shared" si="26"/>
        <v>92.2</v>
      </c>
      <c r="GI19" s="22">
        <f t="shared" ref="GI19:GI21" si="109">GI18+"00:15"</f>
        <v>5.2083333333333329E-2</v>
      </c>
      <c r="GJ19" s="48">
        <f t="shared" si="84"/>
        <v>134</v>
      </c>
      <c r="GK19" s="48">
        <f t="shared" si="84"/>
        <v>5</v>
      </c>
      <c r="GL19" s="48">
        <f t="shared" si="84"/>
        <v>1</v>
      </c>
      <c r="GM19" s="48">
        <f t="shared" si="84"/>
        <v>3</v>
      </c>
      <c r="GN19" s="48">
        <f t="shared" si="84"/>
        <v>7</v>
      </c>
      <c r="GO19" s="48">
        <f t="shared" si="84"/>
        <v>6</v>
      </c>
      <c r="GP19" s="48">
        <f t="shared" si="84"/>
        <v>0</v>
      </c>
      <c r="GQ19" s="12">
        <f>SUM(GJ19:GP19)</f>
        <v>156</v>
      </c>
      <c r="GR19" s="12">
        <f t="shared" si="27"/>
        <v>163.80000000000001</v>
      </c>
      <c r="GS19" s="22">
        <f t="shared" ref="GS19:GS21" si="110">GS18+"00:15"</f>
        <v>5.2083333333333329E-2</v>
      </c>
      <c r="GT19" s="48">
        <f t="shared" si="85"/>
        <v>5</v>
      </c>
      <c r="GU19" s="48">
        <f t="shared" si="85"/>
        <v>0</v>
      </c>
      <c r="GV19" s="48">
        <f t="shared" si="85"/>
        <v>0</v>
      </c>
      <c r="GW19" s="48">
        <f t="shared" si="85"/>
        <v>0</v>
      </c>
      <c r="GX19" s="48">
        <f t="shared" si="85"/>
        <v>0</v>
      </c>
      <c r="GY19" s="48">
        <f t="shared" si="85"/>
        <v>1</v>
      </c>
      <c r="GZ19" s="48">
        <f t="shared" si="85"/>
        <v>0</v>
      </c>
      <c r="HA19" s="12">
        <f>SUM(GT19:GZ19)</f>
        <v>6</v>
      </c>
      <c r="HB19" s="12">
        <f t="shared" si="28"/>
        <v>5.4</v>
      </c>
      <c r="HC19" s="22">
        <f t="shared" ref="HC19:HC21" si="111">HC18+"00:15"</f>
        <v>5.2083333333333329E-2</v>
      </c>
      <c r="HD19" s="48">
        <f t="shared" si="86"/>
        <v>2</v>
      </c>
      <c r="HE19" s="48">
        <f t="shared" si="86"/>
        <v>0</v>
      </c>
      <c r="HF19" s="48">
        <f t="shared" si="86"/>
        <v>0</v>
      </c>
      <c r="HG19" s="48">
        <f t="shared" si="86"/>
        <v>0</v>
      </c>
      <c r="HH19" s="48">
        <f t="shared" si="86"/>
        <v>0</v>
      </c>
      <c r="HI19" s="48">
        <f t="shared" si="86"/>
        <v>0</v>
      </c>
      <c r="HJ19" s="48">
        <f t="shared" si="86"/>
        <v>2</v>
      </c>
      <c r="HK19" s="12">
        <f>SUM(HD19:HJ19)</f>
        <v>4</v>
      </c>
      <c r="HL19" s="12">
        <f t="shared" si="29"/>
        <v>2.4</v>
      </c>
      <c r="HM19" s="22">
        <f t="shared" ref="HM19:HM21" si="112">HM18+"00:15"</f>
        <v>5.2083333333333329E-2</v>
      </c>
      <c r="HN19" s="48">
        <f t="shared" si="87"/>
        <v>137</v>
      </c>
      <c r="HO19" s="48">
        <f t="shared" si="87"/>
        <v>5</v>
      </c>
      <c r="HP19" s="48">
        <f t="shared" si="87"/>
        <v>1</v>
      </c>
      <c r="HQ19" s="48">
        <f t="shared" si="87"/>
        <v>3</v>
      </c>
      <c r="HR19" s="48">
        <f t="shared" si="87"/>
        <v>7</v>
      </c>
      <c r="HS19" s="48">
        <f t="shared" si="87"/>
        <v>6</v>
      </c>
      <c r="HT19" s="48">
        <f t="shared" si="87"/>
        <v>0</v>
      </c>
      <c r="HU19" s="12">
        <f>SUM(HN19:HT19)</f>
        <v>159</v>
      </c>
      <c r="HV19" s="12">
        <f t="shared" si="30"/>
        <v>166.8</v>
      </c>
      <c r="HW19" s="22">
        <f t="shared" ref="HW19:HW21" si="113">HW18+"00:15"</f>
        <v>5.2083333333333329E-2</v>
      </c>
      <c r="HX19" s="48">
        <f t="shared" si="88"/>
        <v>68</v>
      </c>
      <c r="HY19" s="48">
        <f t="shared" si="88"/>
        <v>1</v>
      </c>
      <c r="HZ19" s="48">
        <f t="shared" si="88"/>
        <v>0</v>
      </c>
      <c r="IA19" s="48">
        <f t="shared" si="88"/>
        <v>0</v>
      </c>
      <c r="IB19" s="48">
        <f t="shared" si="88"/>
        <v>6</v>
      </c>
      <c r="IC19" s="48">
        <f t="shared" si="88"/>
        <v>2</v>
      </c>
      <c r="ID19" s="48">
        <f t="shared" si="88"/>
        <v>0</v>
      </c>
      <c r="IE19" s="12">
        <f t="shared" si="89"/>
        <v>77</v>
      </c>
      <c r="IF19" s="12">
        <f t="shared" si="31"/>
        <v>81.8</v>
      </c>
    </row>
    <row r="20" spans="1:240" ht="13" customHeight="1" x14ac:dyDescent="0.25">
      <c r="A20" s="22">
        <f t="shared" si="90"/>
        <v>6.2499999999999993E-2</v>
      </c>
      <c r="B20" s="42">
        <v>1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12">
        <f>SUM(B20:H20)</f>
        <v>1</v>
      </c>
      <c r="J20" s="12">
        <f t="shared" si="8"/>
        <v>1</v>
      </c>
      <c r="K20" s="22">
        <f t="shared" si="91"/>
        <v>6.2499999999999993E-2</v>
      </c>
      <c r="L20" s="42">
        <v>2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12">
        <f>SUM(L20:R20)</f>
        <v>2</v>
      </c>
      <c r="T20" s="12">
        <f t="shared" si="9"/>
        <v>2</v>
      </c>
      <c r="U20" s="22">
        <f t="shared" si="92"/>
        <v>6.2499999999999993E-2</v>
      </c>
      <c r="V20" s="42">
        <v>14</v>
      </c>
      <c r="W20" s="42">
        <v>0</v>
      </c>
      <c r="X20" s="42">
        <v>0</v>
      </c>
      <c r="Y20" s="42">
        <v>0</v>
      </c>
      <c r="Z20" s="42">
        <v>0</v>
      </c>
      <c r="AA20" s="42">
        <v>1</v>
      </c>
      <c r="AB20" s="42">
        <v>0</v>
      </c>
      <c r="AC20" s="12">
        <f>SUM(V20:AB20)</f>
        <v>15</v>
      </c>
      <c r="AD20" s="12">
        <f t="shared" si="10"/>
        <v>14.4</v>
      </c>
      <c r="AE20" s="22">
        <f t="shared" si="93"/>
        <v>6.2499999999999993E-2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12">
        <f>SUM(AF20:AL20)</f>
        <v>0</v>
      </c>
      <c r="AN20" s="12">
        <f t="shared" si="11"/>
        <v>0</v>
      </c>
      <c r="AO20" s="22">
        <f t="shared" si="94"/>
        <v>6.2499999999999993E-2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12">
        <f>SUM(AP20:AV20)</f>
        <v>0</v>
      </c>
      <c r="AX20" s="12">
        <f t="shared" si="12"/>
        <v>0</v>
      </c>
      <c r="AY20" s="22">
        <f t="shared" si="95"/>
        <v>6.2499999999999993E-2</v>
      </c>
      <c r="AZ20" s="42">
        <v>118</v>
      </c>
      <c r="BA20" s="42">
        <v>5</v>
      </c>
      <c r="BB20" s="42">
        <v>1</v>
      </c>
      <c r="BC20" s="42">
        <v>3</v>
      </c>
      <c r="BD20" s="42">
        <v>1</v>
      </c>
      <c r="BE20" s="42">
        <v>3</v>
      </c>
      <c r="BF20" s="42">
        <v>1</v>
      </c>
      <c r="BG20" s="12">
        <f>SUM(AZ20:BF20)</f>
        <v>132</v>
      </c>
      <c r="BH20" s="12">
        <f t="shared" si="13"/>
        <v>134.79999999999998</v>
      </c>
      <c r="BI20" s="22">
        <f t="shared" si="96"/>
        <v>6.2499999999999993E-2</v>
      </c>
      <c r="BJ20" s="42">
        <v>2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12">
        <f>SUM(BJ20:BP20)</f>
        <v>2</v>
      </c>
      <c r="BR20" s="12">
        <f t="shared" si="14"/>
        <v>2</v>
      </c>
      <c r="BS20" s="22">
        <f t="shared" si="97"/>
        <v>6.2499999999999993E-2</v>
      </c>
      <c r="BT20" s="42">
        <v>0</v>
      </c>
      <c r="BU20" s="42">
        <v>0</v>
      </c>
      <c r="BV20" s="42">
        <v>0</v>
      </c>
      <c r="BW20" s="42">
        <v>0</v>
      </c>
      <c r="BX20" s="42">
        <v>0</v>
      </c>
      <c r="BY20" s="42">
        <v>0</v>
      </c>
      <c r="BZ20" s="42">
        <v>0</v>
      </c>
      <c r="CA20" s="12">
        <f>SUM(BT20:BZ20)</f>
        <v>0</v>
      </c>
      <c r="CB20" s="12">
        <f t="shared" si="15"/>
        <v>0</v>
      </c>
      <c r="CC20" s="22">
        <f t="shared" si="98"/>
        <v>6.2499999999999993E-2</v>
      </c>
      <c r="CD20" s="42">
        <v>0</v>
      </c>
      <c r="CE20" s="42">
        <v>0</v>
      </c>
      <c r="CF20" s="42">
        <v>0</v>
      </c>
      <c r="CG20" s="42">
        <v>0</v>
      </c>
      <c r="CH20" s="42">
        <v>0</v>
      </c>
      <c r="CI20" s="42">
        <v>0</v>
      </c>
      <c r="CJ20" s="42">
        <v>0</v>
      </c>
      <c r="CK20" s="12">
        <f>SUM(CD20:CJ20)</f>
        <v>0</v>
      </c>
      <c r="CL20" s="12">
        <f t="shared" si="16"/>
        <v>0</v>
      </c>
      <c r="CM20" s="22">
        <f t="shared" si="99"/>
        <v>6.2499999999999993E-2</v>
      </c>
      <c r="CN20" s="42">
        <v>0</v>
      </c>
      <c r="CO20" s="42">
        <v>0</v>
      </c>
      <c r="CP20" s="42">
        <v>0</v>
      </c>
      <c r="CQ20" s="42">
        <v>0</v>
      </c>
      <c r="CR20" s="42">
        <v>0</v>
      </c>
      <c r="CS20" s="42">
        <v>0</v>
      </c>
      <c r="CT20" s="42">
        <v>0</v>
      </c>
      <c r="CU20" s="12">
        <f>SUM(CN20:CT20)</f>
        <v>0</v>
      </c>
      <c r="CV20" s="12">
        <f t="shared" si="17"/>
        <v>0</v>
      </c>
      <c r="CW20" s="22">
        <f t="shared" si="100"/>
        <v>6.2499999999999993E-2</v>
      </c>
      <c r="CX20" s="42">
        <v>2</v>
      </c>
      <c r="CY20" s="42">
        <v>0</v>
      </c>
      <c r="CZ20" s="42">
        <v>0</v>
      </c>
      <c r="DA20" s="42">
        <v>0</v>
      </c>
      <c r="DB20" s="42">
        <v>0</v>
      </c>
      <c r="DC20" s="42">
        <v>0</v>
      </c>
      <c r="DD20" s="42">
        <v>0</v>
      </c>
      <c r="DE20" s="12">
        <f>SUM(CX20:DD20)</f>
        <v>2</v>
      </c>
      <c r="DF20" s="12">
        <f t="shared" si="18"/>
        <v>2</v>
      </c>
      <c r="DG20" s="22">
        <f t="shared" si="101"/>
        <v>6.2499999999999993E-2</v>
      </c>
      <c r="DH20" s="42">
        <v>0</v>
      </c>
      <c r="DI20" s="42">
        <v>0</v>
      </c>
      <c r="DJ20" s="42">
        <v>0</v>
      </c>
      <c r="DK20" s="42">
        <v>0</v>
      </c>
      <c r="DL20" s="42">
        <v>0</v>
      </c>
      <c r="DM20" s="42">
        <v>0</v>
      </c>
      <c r="DN20" s="42">
        <v>0</v>
      </c>
      <c r="DO20" s="12">
        <f>SUM(DH20:DN20)</f>
        <v>0</v>
      </c>
      <c r="DP20" s="12">
        <f t="shared" si="19"/>
        <v>0</v>
      </c>
      <c r="DQ20" s="22">
        <f t="shared" si="102"/>
        <v>6.2499999999999993E-2</v>
      </c>
      <c r="DR20" s="42">
        <v>1</v>
      </c>
      <c r="DS20" s="42">
        <v>0</v>
      </c>
      <c r="DT20" s="42">
        <v>0</v>
      </c>
      <c r="DU20" s="42">
        <v>0</v>
      </c>
      <c r="DV20" s="42">
        <v>0</v>
      </c>
      <c r="DW20" s="42">
        <v>1</v>
      </c>
      <c r="DX20" s="42">
        <v>0</v>
      </c>
      <c r="DY20" s="12">
        <f>SUM(DR20:DX20)</f>
        <v>2</v>
      </c>
      <c r="DZ20" s="12">
        <f t="shared" si="20"/>
        <v>1.4</v>
      </c>
      <c r="EA20" s="22">
        <f t="shared" si="103"/>
        <v>6.2499999999999993E-2</v>
      </c>
      <c r="EB20" s="42">
        <v>62</v>
      </c>
      <c r="EC20" s="42">
        <v>0</v>
      </c>
      <c r="ED20" s="42">
        <v>1</v>
      </c>
      <c r="EE20" s="42">
        <v>0</v>
      </c>
      <c r="EF20" s="42">
        <v>5</v>
      </c>
      <c r="EG20" s="42">
        <v>2</v>
      </c>
      <c r="EH20" s="42">
        <v>1</v>
      </c>
      <c r="EI20" s="12">
        <f>SUM(EB20:EH20)</f>
        <v>71</v>
      </c>
      <c r="EJ20" s="12">
        <f t="shared" si="21"/>
        <v>74.5</v>
      </c>
      <c r="EK20" s="22">
        <f t="shared" si="104"/>
        <v>6.2499999999999993E-2</v>
      </c>
      <c r="EL20" s="42">
        <v>0</v>
      </c>
      <c r="EM20" s="42">
        <v>0</v>
      </c>
      <c r="EN20" s="42">
        <v>0</v>
      </c>
      <c r="EO20" s="42">
        <v>0</v>
      </c>
      <c r="EP20" s="42">
        <v>0</v>
      </c>
      <c r="EQ20" s="42">
        <v>0</v>
      </c>
      <c r="ER20" s="42">
        <v>0</v>
      </c>
      <c r="ES20" s="12">
        <f>SUM(EL20:ER20)</f>
        <v>0</v>
      </c>
      <c r="ET20" s="12">
        <f t="shared" si="22"/>
        <v>0</v>
      </c>
      <c r="EU20" s="22">
        <f t="shared" si="105"/>
        <v>6.2499999999999993E-2</v>
      </c>
      <c r="EV20" s="42">
        <v>1</v>
      </c>
      <c r="EW20" s="42">
        <v>0</v>
      </c>
      <c r="EX20" s="42">
        <v>0</v>
      </c>
      <c r="EY20" s="42">
        <v>0</v>
      </c>
      <c r="EZ20" s="42">
        <v>0</v>
      </c>
      <c r="FA20" s="42">
        <v>0</v>
      </c>
      <c r="FB20" s="42">
        <v>0</v>
      </c>
      <c r="FC20" s="12">
        <f>SUM(EV20:FB20)</f>
        <v>1</v>
      </c>
      <c r="FD20" s="12">
        <f t="shared" si="23"/>
        <v>1</v>
      </c>
      <c r="FE20" s="22">
        <f t="shared" si="106"/>
        <v>6.2499999999999993E-2</v>
      </c>
      <c r="FF20" s="48">
        <f t="shared" si="81"/>
        <v>0</v>
      </c>
      <c r="FG20" s="48">
        <f t="shared" si="81"/>
        <v>0</v>
      </c>
      <c r="FH20" s="48">
        <f t="shared" si="81"/>
        <v>0</v>
      </c>
      <c r="FI20" s="48">
        <f t="shared" si="81"/>
        <v>0</v>
      </c>
      <c r="FJ20" s="48">
        <f t="shared" si="81"/>
        <v>0</v>
      </c>
      <c r="FK20" s="48">
        <f t="shared" si="81"/>
        <v>0</v>
      </c>
      <c r="FL20" s="48">
        <f t="shared" si="81"/>
        <v>0</v>
      </c>
      <c r="FM20" s="12">
        <f>SUM(FF20:FL20)</f>
        <v>0</v>
      </c>
      <c r="FN20" s="12">
        <f t="shared" si="24"/>
        <v>0</v>
      </c>
      <c r="FO20" s="22">
        <f t="shared" si="107"/>
        <v>6.2499999999999993E-2</v>
      </c>
      <c r="FP20" s="48">
        <f t="shared" si="82"/>
        <v>17</v>
      </c>
      <c r="FQ20" s="48">
        <f t="shared" si="82"/>
        <v>0</v>
      </c>
      <c r="FR20" s="48">
        <f t="shared" si="82"/>
        <v>0</v>
      </c>
      <c r="FS20" s="48">
        <f t="shared" si="82"/>
        <v>0</v>
      </c>
      <c r="FT20" s="48">
        <f t="shared" si="82"/>
        <v>0</v>
      </c>
      <c r="FU20" s="48">
        <f t="shared" si="82"/>
        <v>1</v>
      </c>
      <c r="FV20" s="48">
        <f t="shared" si="82"/>
        <v>0</v>
      </c>
      <c r="FW20" s="12">
        <f>SUM(FP20:FV20)</f>
        <v>18</v>
      </c>
      <c r="FX20" s="12">
        <f t="shared" si="25"/>
        <v>17.399999999999999</v>
      </c>
      <c r="FY20" s="22">
        <f t="shared" si="108"/>
        <v>6.2499999999999993E-2</v>
      </c>
      <c r="FZ20" s="48">
        <f t="shared" si="83"/>
        <v>76</v>
      </c>
      <c r="GA20" s="48">
        <f t="shared" si="83"/>
        <v>0</v>
      </c>
      <c r="GB20" s="48">
        <f t="shared" si="83"/>
        <v>1</v>
      </c>
      <c r="GC20" s="48">
        <f t="shared" si="83"/>
        <v>0</v>
      </c>
      <c r="GD20" s="48">
        <f t="shared" si="83"/>
        <v>5</v>
      </c>
      <c r="GE20" s="48">
        <f t="shared" si="83"/>
        <v>3</v>
      </c>
      <c r="GF20" s="48">
        <f t="shared" si="83"/>
        <v>1</v>
      </c>
      <c r="GG20" s="12">
        <f>SUM(FZ20:GF20)</f>
        <v>86</v>
      </c>
      <c r="GH20" s="12">
        <f t="shared" si="26"/>
        <v>88.9</v>
      </c>
      <c r="GI20" s="22">
        <f t="shared" si="109"/>
        <v>6.2499999999999993E-2</v>
      </c>
      <c r="GJ20" s="48">
        <f t="shared" si="84"/>
        <v>120</v>
      </c>
      <c r="GK20" s="48">
        <f t="shared" si="84"/>
        <v>5</v>
      </c>
      <c r="GL20" s="48">
        <f t="shared" si="84"/>
        <v>1</v>
      </c>
      <c r="GM20" s="48">
        <f t="shared" si="84"/>
        <v>3</v>
      </c>
      <c r="GN20" s="48">
        <f t="shared" si="84"/>
        <v>1</v>
      </c>
      <c r="GO20" s="48">
        <f t="shared" si="84"/>
        <v>3</v>
      </c>
      <c r="GP20" s="48">
        <f t="shared" si="84"/>
        <v>1</v>
      </c>
      <c r="GQ20" s="12">
        <f>SUM(GJ20:GP20)</f>
        <v>134</v>
      </c>
      <c r="GR20" s="12">
        <f t="shared" si="27"/>
        <v>136.79999999999998</v>
      </c>
      <c r="GS20" s="22">
        <f t="shared" si="110"/>
        <v>6.2499999999999993E-2</v>
      </c>
      <c r="GT20" s="48">
        <f t="shared" si="85"/>
        <v>5</v>
      </c>
      <c r="GU20" s="48">
        <f t="shared" si="85"/>
        <v>0</v>
      </c>
      <c r="GV20" s="48">
        <f t="shared" si="85"/>
        <v>0</v>
      </c>
      <c r="GW20" s="48">
        <f t="shared" si="85"/>
        <v>0</v>
      </c>
      <c r="GX20" s="48">
        <f t="shared" si="85"/>
        <v>0</v>
      </c>
      <c r="GY20" s="48">
        <f t="shared" si="85"/>
        <v>1</v>
      </c>
      <c r="GZ20" s="48">
        <f t="shared" si="85"/>
        <v>0</v>
      </c>
      <c r="HA20" s="12">
        <f>SUM(GT20:GZ20)</f>
        <v>6</v>
      </c>
      <c r="HB20" s="12">
        <f t="shared" si="28"/>
        <v>5.4</v>
      </c>
      <c r="HC20" s="22">
        <f t="shared" si="111"/>
        <v>6.2499999999999993E-2</v>
      </c>
      <c r="HD20" s="48">
        <f t="shared" si="86"/>
        <v>2</v>
      </c>
      <c r="HE20" s="48">
        <f t="shared" si="86"/>
        <v>0</v>
      </c>
      <c r="HF20" s="48">
        <f t="shared" si="86"/>
        <v>0</v>
      </c>
      <c r="HG20" s="48">
        <f t="shared" si="86"/>
        <v>0</v>
      </c>
      <c r="HH20" s="48">
        <f t="shared" si="86"/>
        <v>0</v>
      </c>
      <c r="HI20" s="48">
        <f t="shared" si="86"/>
        <v>0</v>
      </c>
      <c r="HJ20" s="48">
        <f t="shared" si="86"/>
        <v>0</v>
      </c>
      <c r="HK20" s="12">
        <f>SUM(HD20:HJ20)</f>
        <v>2</v>
      </c>
      <c r="HL20" s="12">
        <f t="shared" si="29"/>
        <v>2</v>
      </c>
      <c r="HM20" s="22">
        <f t="shared" si="112"/>
        <v>6.2499999999999993E-2</v>
      </c>
      <c r="HN20" s="48">
        <f t="shared" si="87"/>
        <v>122</v>
      </c>
      <c r="HO20" s="48">
        <f t="shared" si="87"/>
        <v>5</v>
      </c>
      <c r="HP20" s="48">
        <f t="shared" si="87"/>
        <v>1</v>
      </c>
      <c r="HQ20" s="48">
        <f t="shared" si="87"/>
        <v>3</v>
      </c>
      <c r="HR20" s="48">
        <f t="shared" si="87"/>
        <v>1</v>
      </c>
      <c r="HS20" s="48">
        <f t="shared" si="87"/>
        <v>3</v>
      </c>
      <c r="HT20" s="48">
        <f t="shared" si="87"/>
        <v>1</v>
      </c>
      <c r="HU20" s="12">
        <f>SUM(HN20:HT20)</f>
        <v>136</v>
      </c>
      <c r="HV20" s="12">
        <f t="shared" si="30"/>
        <v>138.79999999999998</v>
      </c>
      <c r="HW20" s="22">
        <f t="shared" si="113"/>
        <v>6.2499999999999993E-2</v>
      </c>
      <c r="HX20" s="48">
        <f t="shared" si="88"/>
        <v>64</v>
      </c>
      <c r="HY20" s="48">
        <f t="shared" si="88"/>
        <v>0</v>
      </c>
      <c r="HZ20" s="48">
        <f t="shared" si="88"/>
        <v>1</v>
      </c>
      <c r="IA20" s="48">
        <f t="shared" si="88"/>
        <v>0</v>
      </c>
      <c r="IB20" s="48">
        <f t="shared" si="88"/>
        <v>5</v>
      </c>
      <c r="IC20" s="48">
        <f t="shared" si="88"/>
        <v>3</v>
      </c>
      <c r="ID20" s="48">
        <f t="shared" si="88"/>
        <v>1</v>
      </c>
      <c r="IE20" s="12">
        <f t="shared" si="89"/>
        <v>74</v>
      </c>
      <c r="IF20" s="12">
        <f t="shared" si="31"/>
        <v>76.900000000000006</v>
      </c>
    </row>
    <row r="21" spans="1:240" ht="13" customHeight="1" thickBot="1" x14ac:dyDescent="0.3">
      <c r="A21" s="22">
        <f t="shared" si="90"/>
        <v>7.2916666666666657E-2</v>
      </c>
      <c r="B21" s="42">
        <v>1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12">
        <f>SUM(B21:H21)</f>
        <v>1</v>
      </c>
      <c r="J21" s="12">
        <f t="shared" si="8"/>
        <v>1</v>
      </c>
      <c r="K21" s="22">
        <f t="shared" si="91"/>
        <v>7.2916666666666657E-2</v>
      </c>
      <c r="L21" s="42">
        <v>3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1</v>
      </c>
      <c r="S21" s="12">
        <f>SUM(L21:R21)</f>
        <v>4</v>
      </c>
      <c r="T21" s="12">
        <f t="shared" si="9"/>
        <v>3.2</v>
      </c>
      <c r="U21" s="22">
        <f t="shared" si="92"/>
        <v>7.2916666666666657E-2</v>
      </c>
      <c r="V21" s="42">
        <v>6</v>
      </c>
      <c r="W21" s="42">
        <v>0</v>
      </c>
      <c r="X21" s="42">
        <v>0</v>
      </c>
      <c r="Y21" s="42">
        <v>0</v>
      </c>
      <c r="Z21" s="42">
        <v>0</v>
      </c>
      <c r="AA21" s="42">
        <v>1</v>
      </c>
      <c r="AB21" s="42">
        <v>1</v>
      </c>
      <c r="AC21" s="12">
        <f>SUM(V21:AB21)</f>
        <v>8</v>
      </c>
      <c r="AD21" s="12">
        <f t="shared" si="10"/>
        <v>6.6000000000000005</v>
      </c>
      <c r="AE21" s="22">
        <f t="shared" si="93"/>
        <v>7.2916666666666657E-2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12">
        <f>SUM(AF21:AL21)</f>
        <v>0</v>
      </c>
      <c r="AN21" s="12">
        <f t="shared" si="11"/>
        <v>0</v>
      </c>
      <c r="AO21" s="22">
        <f t="shared" si="94"/>
        <v>7.2916666666666657E-2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12">
        <f>SUM(AP21:AV21)</f>
        <v>0</v>
      </c>
      <c r="AX21" s="12">
        <f t="shared" si="12"/>
        <v>0</v>
      </c>
      <c r="AY21" s="22">
        <f t="shared" si="95"/>
        <v>7.2916666666666657E-2</v>
      </c>
      <c r="AZ21" s="42">
        <v>111</v>
      </c>
      <c r="BA21" s="42">
        <v>4</v>
      </c>
      <c r="BB21" s="42">
        <v>0</v>
      </c>
      <c r="BC21" s="42">
        <v>1</v>
      </c>
      <c r="BD21" s="42">
        <v>2</v>
      </c>
      <c r="BE21" s="42">
        <v>4</v>
      </c>
      <c r="BF21" s="42">
        <v>1</v>
      </c>
      <c r="BG21" s="12">
        <f>SUM(AZ21:BF21)</f>
        <v>123</v>
      </c>
      <c r="BH21" s="12">
        <f t="shared" si="13"/>
        <v>123.1</v>
      </c>
      <c r="BI21" s="22">
        <f t="shared" si="96"/>
        <v>7.2916666666666657E-2</v>
      </c>
      <c r="BJ21" s="42">
        <v>2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12">
        <f>SUM(BJ21:BP21)</f>
        <v>2</v>
      </c>
      <c r="BR21" s="12">
        <f t="shared" si="14"/>
        <v>2</v>
      </c>
      <c r="BS21" s="22">
        <f t="shared" si="97"/>
        <v>7.2916666666666657E-2</v>
      </c>
      <c r="BT21" s="42">
        <v>0</v>
      </c>
      <c r="BU21" s="42">
        <v>0</v>
      </c>
      <c r="BV21" s="42">
        <v>0</v>
      </c>
      <c r="BW21" s="42">
        <v>0</v>
      </c>
      <c r="BX21" s="42">
        <v>0</v>
      </c>
      <c r="BY21" s="42">
        <v>0</v>
      </c>
      <c r="BZ21" s="42">
        <v>0</v>
      </c>
      <c r="CA21" s="12">
        <f>SUM(BT21:BZ21)</f>
        <v>0</v>
      </c>
      <c r="CB21" s="12">
        <f t="shared" si="15"/>
        <v>0</v>
      </c>
      <c r="CC21" s="22">
        <f t="shared" si="98"/>
        <v>7.2916666666666657E-2</v>
      </c>
      <c r="CD21" s="42">
        <v>0</v>
      </c>
      <c r="CE21" s="42">
        <v>0</v>
      </c>
      <c r="CF21" s="42">
        <v>0</v>
      </c>
      <c r="CG21" s="42">
        <v>0</v>
      </c>
      <c r="CH21" s="42">
        <v>0</v>
      </c>
      <c r="CI21" s="42">
        <v>1</v>
      </c>
      <c r="CJ21" s="42">
        <v>0</v>
      </c>
      <c r="CK21" s="12">
        <f>SUM(CD21:CJ21)</f>
        <v>1</v>
      </c>
      <c r="CL21" s="12">
        <f t="shared" si="16"/>
        <v>0.4</v>
      </c>
      <c r="CM21" s="22">
        <f t="shared" si="99"/>
        <v>7.2916666666666657E-2</v>
      </c>
      <c r="CN21" s="42">
        <v>0</v>
      </c>
      <c r="CO21" s="42">
        <v>0</v>
      </c>
      <c r="CP21" s="42">
        <v>0</v>
      </c>
      <c r="CQ21" s="42">
        <v>0</v>
      </c>
      <c r="CR21" s="42">
        <v>0</v>
      </c>
      <c r="CS21" s="42">
        <v>0</v>
      </c>
      <c r="CT21" s="42">
        <v>0</v>
      </c>
      <c r="CU21" s="12">
        <f>SUM(CN21:CT21)</f>
        <v>0</v>
      </c>
      <c r="CV21" s="12">
        <f t="shared" si="17"/>
        <v>0</v>
      </c>
      <c r="CW21" s="22">
        <f t="shared" si="100"/>
        <v>7.2916666666666657E-2</v>
      </c>
      <c r="CX21" s="42">
        <v>2</v>
      </c>
      <c r="CY21" s="42">
        <v>0</v>
      </c>
      <c r="CZ21" s="42">
        <v>0</v>
      </c>
      <c r="DA21" s="42">
        <v>0</v>
      </c>
      <c r="DB21" s="42">
        <v>0</v>
      </c>
      <c r="DC21" s="42">
        <v>0</v>
      </c>
      <c r="DD21" s="42">
        <v>0</v>
      </c>
      <c r="DE21" s="12">
        <f>SUM(CX21:DD21)</f>
        <v>2</v>
      </c>
      <c r="DF21" s="12">
        <f t="shared" si="18"/>
        <v>2</v>
      </c>
      <c r="DG21" s="22">
        <f t="shared" si="101"/>
        <v>7.2916666666666657E-2</v>
      </c>
      <c r="DH21" s="42">
        <v>0</v>
      </c>
      <c r="DI21" s="42">
        <v>0</v>
      </c>
      <c r="DJ21" s="42">
        <v>0</v>
      </c>
      <c r="DK21" s="42">
        <v>0</v>
      </c>
      <c r="DL21" s="42">
        <v>0</v>
      </c>
      <c r="DM21" s="42">
        <v>0</v>
      </c>
      <c r="DN21" s="42">
        <v>0</v>
      </c>
      <c r="DO21" s="12">
        <f>SUM(DH21:DN21)</f>
        <v>0</v>
      </c>
      <c r="DP21" s="12">
        <f t="shared" si="19"/>
        <v>0</v>
      </c>
      <c r="DQ21" s="22">
        <f t="shared" si="102"/>
        <v>7.2916666666666657E-2</v>
      </c>
      <c r="DR21" s="42">
        <v>3</v>
      </c>
      <c r="DS21" s="42">
        <v>1</v>
      </c>
      <c r="DT21" s="42">
        <v>0</v>
      </c>
      <c r="DU21" s="42">
        <v>0</v>
      </c>
      <c r="DV21" s="42">
        <v>0</v>
      </c>
      <c r="DW21" s="42">
        <v>0</v>
      </c>
      <c r="DX21" s="42">
        <v>0</v>
      </c>
      <c r="DY21" s="12">
        <f>SUM(DR21:DX21)</f>
        <v>4</v>
      </c>
      <c r="DZ21" s="12">
        <f t="shared" si="20"/>
        <v>4</v>
      </c>
      <c r="EA21" s="22">
        <f t="shared" si="103"/>
        <v>7.2916666666666657E-2</v>
      </c>
      <c r="EB21" s="42">
        <v>57</v>
      </c>
      <c r="EC21" s="42">
        <v>4</v>
      </c>
      <c r="ED21" s="42">
        <v>0</v>
      </c>
      <c r="EE21" s="42">
        <v>1</v>
      </c>
      <c r="EF21" s="42">
        <v>4</v>
      </c>
      <c r="EG21" s="42">
        <v>1</v>
      </c>
      <c r="EH21" s="42">
        <v>1</v>
      </c>
      <c r="EI21" s="12">
        <f>SUM(EB21:EH21)</f>
        <v>68</v>
      </c>
      <c r="EJ21" s="12">
        <f t="shared" si="21"/>
        <v>71.900000000000006</v>
      </c>
      <c r="EK21" s="22">
        <f t="shared" si="104"/>
        <v>7.2916666666666657E-2</v>
      </c>
      <c r="EL21" s="42">
        <v>0</v>
      </c>
      <c r="EM21" s="42">
        <v>0</v>
      </c>
      <c r="EN21" s="42">
        <v>0</v>
      </c>
      <c r="EO21" s="42">
        <v>0</v>
      </c>
      <c r="EP21" s="42">
        <v>0</v>
      </c>
      <c r="EQ21" s="42">
        <v>0</v>
      </c>
      <c r="ER21" s="42">
        <v>0</v>
      </c>
      <c r="ES21" s="12">
        <f>SUM(EL21:ER21)</f>
        <v>0</v>
      </c>
      <c r="ET21" s="12">
        <f t="shared" si="22"/>
        <v>0</v>
      </c>
      <c r="EU21" s="22">
        <f t="shared" si="105"/>
        <v>7.2916666666666657E-2</v>
      </c>
      <c r="EV21" s="42">
        <v>1</v>
      </c>
      <c r="EW21" s="42">
        <v>0</v>
      </c>
      <c r="EX21" s="42">
        <v>0</v>
      </c>
      <c r="EY21" s="42">
        <v>0</v>
      </c>
      <c r="EZ21" s="42">
        <v>0</v>
      </c>
      <c r="FA21" s="42">
        <v>0</v>
      </c>
      <c r="FB21" s="42">
        <v>0</v>
      </c>
      <c r="FC21" s="12">
        <f>SUM(EV21:FB21)</f>
        <v>1</v>
      </c>
      <c r="FD21" s="12">
        <f t="shared" si="23"/>
        <v>1</v>
      </c>
      <c r="FE21" s="22">
        <f t="shared" si="106"/>
        <v>7.2916666666666657E-2</v>
      </c>
      <c r="FF21" s="48">
        <f t="shared" si="81"/>
        <v>0</v>
      </c>
      <c r="FG21" s="48">
        <f t="shared" si="81"/>
        <v>0</v>
      </c>
      <c r="FH21" s="48">
        <f t="shared" si="81"/>
        <v>0</v>
      </c>
      <c r="FI21" s="48">
        <f t="shared" si="81"/>
        <v>0</v>
      </c>
      <c r="FJ21" s="48">
        <f t="shared" si="81"/>
        <v>0</v>
      </c>
      <c r="FK21" s="48">
        <f t="shared" si="81"/>
        <v>0</v>
      </c>
      <c r="FL21" s="48">
        <f t="shared" si="81"/>
        <v>0</v>
      </c>
      <c r="FM21" s="12">
        <f>SUM(FF21:FL21)</f>
        <v>0</v>
      </c>
      <c r="FN21" s="12">
        <f t="shared" si="24"/>
        <v>0</v>
      </c>
      <c r="FO21" s="22">
        <f t="shared" si="107"/>
        <v>7.2916666666666657E-2</v>
      </c>
      <c r="FP21" s="48">
        <f t="shared" si="82"/>
        <v>10</v>
      </c>
      <c r="FQ21" s="48">
        <f t="shared" si="82"/>
        <v>0</v>
      </c>
      <c r="FR21" s="48">
        <f t="shared" si="82"/>
        <v>0</v>
      </c>
      <c r="FS21" s="48">
        <f t="shared" si="82"/>
        <v>0</v>
      </c>
      <c r="FT21" s="48">
        <f t="shared" si="82"/>
        <v>0</v>
      </c>
      <c r="FU21" s="48">
        <f t="shared" si="82"/>
        <v>1</v>
      </c>
      <c r="FV21" s="48">
        <f t="shared" si="82"/>
        <v>2</v>
      </c>
      <c r="FW21" s="12">
        <f>SUM(FP21:FV21)</f>
        <v>13</v>
      </c>
      <c r="FX21" s="12">
        <f t="shared" si="25"/>
        <v>10.8</v>
      </c>
      <c r="FY21" s="22">
        <f t="shared" si="108"/>
        <v>7.2916666666666657E-2</v>
      </c>
      <c r="FZ21" s="48">
        <f t="shared" si="83"/>
        <v>63</v>
      </c>
      <c r="GA21" s="48">
        <f t="shared" si="83"/>
        <v>4</v>
      </c>
      <c r="GB21" s="48">
        <f t="shared" si="83"/>
        <v>0</v>
      </c>
      <c r="GC21" s="48">
        <f t="shared" si="83"/>
        <v>1</v>
      </c>
      <c r="GD21" s="48">
        <f t="shared" si="83"/>
        <v>4</v>
      </c>
      <c r="GE21" s="48">
        <f t="shared" si="83"/>
        <v>3</v>
      </c>
      <c r="GF21" s="48">
        <f t="shared" si="83"/>
        <v>2</v>
      </c>
      <c r="GG21" s="12">
        <f>SUM(FZ21:GF21)</f>
        <v>77</v>
      </c>
      <c r="GH21" s="12">
        <f t="shared" si="26"/>
        <v>78.900000000000006</v>
      </c>
      <c r="GI21" s="22">
        <f t="shared" si="109"/>
        <v>7.2916666666666657E-2</v>
      </c>
      <c r="GJ21" s="48">
        <f t="shared" si="84"/>
        <v>113</v>
      </c>
      <c r="GK21" s="48">
        <f t="shared" si="84"/>
        <v>4</v>
      </c>
      <c r="GL21" s="48">
        <f t="shared" si="84"/>
        <v>0</v>
      </c>
      <c r="GM21" s="48">
        <f t="shared" si="84"/>
        <v>1</v>
      </c>
      <c r="GN21" s="48">
        <f t="shared" si="84"/>
        <v>2</v>
      </c>
      <c r="GO21" s="48">
        <f t="shared" si="84"/>
        <v>4</v>
      </c>
      <c r="GP21" s="48">
        <f t="shared" si="84"/>
        <v>1</v>
      </c>
      <c r="GQ21" s="12">
        <f>SUM(GJ21:GP21)</f>
        <v>125</v>
      </c>
      <c r="GR21" s="12">
        <f t="shared" si="27"/>
        <v>125.1</v>
      </c>
      <c r="GS21" s="22">
        <f t="shared" si="110"/>
        <v>7.2916666666666657E-2</v>
      </c>
      <c r="GT21" s="48">
        <f t="shared" si="85"/>
        <v>8</v>
      </c>
      <c r="GU21" s="48">
        <f t="shared" si="85"/>
        <v>1</v>
      </c>
      <c r="GV21" s="48">
        <f t="shared" si="85"/>
        <v>0</v>
      </c>
      <c r="GW21" s="48">
        <f t="shared" si="85"/>
        <v>0</v>
      </c>
      <c r="GX21" s="48">
        <f t="shared" si="85"/>
        <v>0</v>
      </c>
      <c r="GY21" s="48">
        <f t="shared" si="85"/>
        <v>0</v>
      </c>
      <c r="GZ21" s="48">
        <f t="shared" si="85"/>
        <v>1</v>
      </c>
      <c r="HA21" s="12">
        <f>SUM(GT21:GZ21)</f>
        <v>10</v>
      </c>
      <c r="HB21" s="12">
        <f t="shared" si="28"/>
        <v>9.1999999999999993</v>
      </c>
      <c r="HC21" s="22">
        <f t="shared" si="111"/>
        <v>7.2916666666666657E-2</v>
      </c>
      <c r="HD21" s="48">
        <f t="shared" si="86"/>
        <v>2</v>
      </c>
      <c r="HE21" s="48">
        <f t="shared" si="86"/>
        <v>0</v>
      </c>
      <c r="HF21" s="48">
        <f t="shared" si="86"/>
        <v>0</v>
      </c>
      <c r="HG21" s="48">
        <f t="shared" si="86"/>
        <v>0</v>
      </c>
      <c r="HH21" s="48">
        <f t="shared" si="86"/>
        <v>0</v>
      </c>
      <c r="HI21" s="48">
        <f t="shared" si="86"/>
        <v>1</v>
      </c>
      <c r="HJ21" s="48">
        <f t="shared" si="86"/>
        <v>0</v>
      </c>
      <c r="HK21" s="12">
        <f>SUM(HD21:HJ21)</f>
        <v>3</v>
      </c>
      <c r="HL21" s="12">
        <f t="shared" si="29"/>
        <v>2.4</v>
      </c>
      <c r="HM21" s="22">
        <f t="shared" si="112"/>
        <v>7.2916666666666657E-2</v>
      </c>
      <c r="HN21" s="48">
        <f t="shared" si="87"/>
        <v>115</v>
      </c>
      <c r="HO21" s="48">
        <f t="shared" si="87"/>
        <v>4</v>
      </c>
      <c r="HP21" s="48">
        <f t="shared" si="87"/>
        <v>0</v>
      </c>
      <c r="HQ21" s="48">
        <f t="shared" si="87"/>
        <v>1</v>
      </c>
      <c r="HR21" s="48">
        <f t="shared" si="87"/>
        <v>2</v>
      </c>
      <c r="HS21" s="48">
        <f t="shared" si="87"/>
        <v>4</v>
      </c>
      <c r="HT21" s="48">
        <f t="shared" si="87"/>
        <v>1</v>
      </c>
      <c r="HU21" s="12">
        <f>SUM(HN21:HT21)</f>
        <v>127</v>
      </c>
      <c r="HV21" s="12">
        <f t="shared" si="30"/>
        <v>127.1</v>
      </c>
      <c r="HW21" s="22">
        <f t="shared" si="113"/>
        <v>7.2916666666666657E-2</v>
      </c>
      <c r="HX21" s="48">
        <f t="shared" si="88"/>
        <v>61</v>
      </c>
      <c r="HY21" s="48">
        <f t="shared" si="88"/>
        <v>5</v>
      </c>
      <c r="HZ21" s="48">
        <f t="shared" si="88"/>
        <v>0</v>
      </c>
      <c r="IA21" s="48">
        <f t="shared" si="88"/>
        <v>1</v>
      </c>
      <c r="IB21" s="48">
        <f t="shared" si="88"/>
        <v>4</v>
      </c>
      <c r="IC21" s="48">
        <f t="shared" si="88"/>
        <v>1</v>
      </c>
      <c r="ID21" s="48">
        <f t="shared" si="88"/>
        <v>1</v>
      </c>
      <c r="IE21" s="12">
        <f t="shared" si="89"/>
        <v>73</v>
      </c>
      <c r="IF21" s="12">
        <f t="shared" si="31"/>
        <v>76.900000000000006</v>
      </c>
    </row>
    <row r="22" spans="1:240" ht="13" customHeight="1" thickTop="1" thickBot="1" x14ac:dyDescent="0.3">
      <c r="A22" s="23" t="s">
        <v>5</v>
      </c>
      <c r="B22" s="80">
        <f t="shared" ref="B22:I22" si="114">SUM(B18:B21)</f>
        <v>10</v>
      </c>
      <c r="C22" s="80">
        <f t="shared" si="114"/>
        <v>0</v>
      </c>
      <c r="D22" s="80">
        <f t="shared" si="114"/>
        <v>0</v>
      </c>
      <c r="E22" s="80">
        <f t="shared" si="114"/>
        <v>0</v>
      </c>
      <c r="F22" s="80">
        <f t="shared" si="114"/>
        <v>0</v>
      </c>
      <c r="G22" s="80">
        <f t="shared" si="114"/>
        <v>1</v>
      </c>
      <c r="H22" s="80">
        <f t="shared" si="114"/>
        <v>0</v>
      </c>
      <c r="I22" s="13">
        <f t="shared" si="114"/>
        <v>11</v>
      </c>
      <c r="J22" s="13">
        <f t="shared" si="8"/>
        <v>10.4</v>
      </c>
      <c r="K22" s="23" t="s">
        <v>5</v>
      </c>
      <c r="L22" s="80">
        <f t="shared" ref="L22:S22" si="115">SUM(L18:L21)</f>
        <v>9</v>
      </c>
      <c r="M22" s="80">
        <f t="shared" si="115"/>
        <v>0</v>
      </c>
      <c r="N22" s="80">
        <f t="shared" si="115"/>
        <v>1</v>
      </c>
      <c r="O22" s="80">
        <f t="shared" si="115"/>
        <v>0</v>
      </c>
      <c r="P22" s="80">
        <f t="shared" si="115"/>
        <v>0</v>
      </c>
      <c r="Q22" s="80">
        <f t="shared" si="115"/>
        <v>0</v>
      </c>
      <c r="R22" s="80">
        <f t="shared" si="115"/>
        <v>2</v>
      </c>
      <c r="S22" s="13">
        <f t="shared" si="115"/>
        <v>12</v>
      </c>
      <c r="T22" s="13">
        <f t="shared" si="9"/>
        <v>10.9</v>
      </c>
      <c r="U22" s="23" t="s">
        <v>5</v>
      </c>
      <c r="V22" s="80">
        <f t="shared" ref="V22:AC22" si="116">SUM(V18:V21)</f>
        <v>36</v>
      </c>
      <c r="W22" s="80">
        <f t="shared" si="116"/>
        <v>0</v>
      </c>
      <c r="X22" s="80">
        <f t="shared" si="116"/>
        <v>0</v>
      </c>
      <c r="Y22" s="80">
        <f t="shared" si="116"/>
        <v>0</v>
      </c>
      <c r="Z22" s="80">
        <f t="shared" si="116"/>
        <v>0</v>
      </c>
      <c r="AA22" s="80">
        <f t="shared" si="116"/>
        <v>2</v>
      </c>
      <c r="AB22" s="80">
        <f t="shared" si="116"/>
        <v>2</v>
      </c>
      <c r="AC22" s="13">
        <f t="shared" si="116"/>
        <v>40</v>
      </c>
      <c r="AD22" s="13">
        <f t="shared" si="10"/>
        <v>37.199999999999996</v>
      </c>
      <c r="AE22" s="23" t="s">
        <v>5</v>
      </c>
      <c r="AF22" s="80">
        <f t="shared" ref="AF22:AM22" si="117">SUM(AF18:AF21)</f>
        <v>0</v>
      </c>
      <c r="AG22" s="80">
        <f t="shared" si="117"/>
        <v>0</v>
      </c>
      <c r="AH22" s="80">
        <f t="shared" si="117"/>
        <v>0</v>
      </c>
      <c r="AI22" s="80">
        <f t="shared" si="117"/>
        <v>0</v>
      </c>
      <c r="AJ22" s="80">
        <f t="shared" si="117"/>
        <v>0</v>
      </c>
      <c r="AK22" s="80">
        <f t="shared" si="117"/>
        <v>0</v>
      </c>
      <c r="AL22" s="80">
        <f t="shared" si="117"/>
        <v>0</v>
      </c>
      <c r="AM22" s="13">
        <f t="shared" si="117"/>
        <v>0</v>
      </c>
      <c r="AN22" s="13">
        <f t="shared" si="11"/>
        <v>0</v>
      </c>
      <c r="AO22" s="23" t="s">
        <v>5</v>
      </c>
      <c r="AP22" s="80">
        <f t="shared" ref="AP22:AW22" si="118">SUM(AP18:AP21)</f>
        <v>1</v>
      </c>
      <c r="AQ22" s="80">
        <f t="shared" si="118"/>
        <v>0</v>
      </c>
      <c r="AR22" s="80">
        <f t="shared" si="118"/>
        <v>0</v>
      </c>
      <c r="AS22" s="80">
        <f t="shared" si="118"/>
        <v>0</v>
      </c>
      <c r="AT22" s="80">
        <f t="shared" si="118"/>
        <v>0</v>
      </c>
      <c r="AU22" s="80">
        <f t="shared" si="118"/>
        <v>0</v>
      </c>
      <c r="AV22" s="80">
        <f t="shared" si="118"/>
        <v>0</v>
      </c>
      <c r="AW22" s="13">
        <f t="shared" si="118"/>
        <v>1</v>
      </c>
      <c r="AX22" s="13">
        <f t="shared" si="12"/>
        <v>1</v>
      </c>
      <c r="AY22" s="23" t="s">
        <v>5</v>
      </c>
      <c r="AZ22" s="80">
        <f t="shared" ref="AZ22:BG22" si="119">SUM(AZ18:AZ21)</f>
        <v>465</v>
      </c>
      <c r="BA22" s="80">
        <f t="shared" si="119"/>
        <v>18</v>
      </c>
      <c r="BB22" s="80">
        <f t="shared" si="119"/>
        <v>3</v>
      </c>
      <c r="BC22" s="80">
        <f t="shared" si="119"/>
        <v>9</v>
      </c>
      <c r="BD22" s="80">
        <f t="shared" si="119"/>
        <v>17</v>
      </c>
      <c r="BE22" s="80">
        <f t="shared" si="119"/>
        <v>17</v>
      </c>
      <c r="BF22" s="80">
        <f t="shared" si="119"/>
        <v>2</v>
      </c>
      <c r="BG22" s="13">
        <f t="shared" si="119"/>
        <v>531</v>
      </c>
      <c r="BH22" s="13">
        <f t="shared" si="13"/>
        <v>549.4</v>
      </c>
      <c r="BI22" s="23" t="s">
        <v>5</v>
      </c>
      <c r="BJ22" s="80">
        <f t="shared" ref="BJ22:BQ22" si="120">SUM(BJ18:BJ21)</f>
        <v>7</v>
      </c>
      <c r="BK22" s="80">
        <f t="shared" si="120"/>
        <v>0</v>
      </c>
      <c r="BL22" s="80">
        <f t="shared" si="120"/>
        <v>0</v>
      </c>
      <c r="BM22" s="80">
        <f t="shared" si="120"/>
        <v>0</v>
      </c>
      <c r="BN22" s="80">
        <f t="shared" si="120"/>
        <v>0</v>
      </c>
      <c r="BO22" s="80">
        <f t="shared" si="120"/>
        <v>1</v>
      </c>
      <c r="BP22" s="80">
        <f t="shared" si="120"/>
        <v>0</v>
      </c>
      <c r="BQ22" s="13">
        <f t="shared" si="120"/>
        <v>8</v>
      </c>
      <c r="BR22" s="13">
        <f t="shared" si="14"/>
        <v>7.4</v>
      </c>
      <c r="BS22" s="23" t="s">
        <v>5</v>
      </c>
      <c r="BT22" s="80">
        <f t="shared" ref="BT22:CA22" si="121">SUM(BT18:BT21)</f>
        <v>0</v>
      </c>
      <c r="BU22" s="80">
        <f t="shared" si="121"/>
        <v>0</v>
      </c>
      <c r="BV22" s="80">
        <f t="shared" si="121"/>
        <v>0</v>
      </c>
      <c r="BW22" s="80">
        <f t="shared" si="121"/>
        <v>0</v>
      </c>
      <c r="BX22" s="80">
        <f t="shared" si="121"/>
        <v>0</v>
      </c>
      <c r="BY22" s="80">
        <f t="shared" si="121"/>
        <v>0</v>
      </c>
      <c r="BZ22" s="80">
        <f t="shared" si="121"/>
        <v>0</v>
      </c>
      <c r="CA22" s="13">
        <f t="shared" si="121"/>
        <v>0</v>
      </c>
      <c r="CB22" s="13">
        <f t="shared" si="15"/>
        <v>0</v>
      </c>
      <c r="CC22" s="23" t="s">
        <v>5</v>
      </c>
      <c r="CD22" s="80">
        <f t="shared" ref="CD22:CK22" si="122">SUM(CD18:CD21)</f>
        <v>1</v>
      </c>
      <c r="CE22" s="80">
        <f t="shared" si="122"/>
        <v>0</v>
      </c>
      <c r="CF22" s="80">
        <f t="shared" si="122"/>
        <v>0</v>
      </c>
      <c r="CG22" s="80">
        <f t="shared" si="122"/>
        <v>0</v>
      </c>
      <c r="CH22" s="80">
        <f t="shared" si="122"/>
        <v>0</v>
      </c>
      <c r="CI22" s="80">
        <f t="shared" si="122"/>
        <v>2</v>
      </c>
      <c r="CJ22" s="80">
        <f t="shared" si="122"/>
        <v>2</v>
      </c>
      <c r="CK22" s="13">
        <f t="shared" si="122"/>
        <v>5</v>
      </c>
      <c r="CL22" s="13">
        <f t="shared" si="16"/>
        <v>2.2000000000000002</v>
      </c>
      <c r="CM22" s="23" t="s">
        <v>5</v>
      </c>
      <c r="CN22" s="80">
        <f t="shared" ref="CN22:CU22" si="123">SUM(CN18:CN21)</f>
        <v>0</v>
      </c>
      <c r="CO22" s="80">
        <f t="shared" si="123"/>
        <v>0</v>
      </c>
      <c r="CP22" s="80">
        <f t="shared" si="123"/>
        <v>0</v>
      </c>
      <c r="CQ22" s="80">
        <f t="shared" si="123"/>
        <v>0</v>
      </c>
      <c r="CR22" s="80">
        <f t="shared" si="123"/>
        <v>0</v>
      </c>
      <c r="CS22" s="80">
        <f t="shared" si="123"/>
        <v>0</v>
      </c>
      <c r="CT22" s="80">
        <f t="shared" si="123"/>
        <v>1</v>
      </c>
      <c r="CU22" s="13">
        <f t="shared" si="123"/>
        <v>1</v>
      </c>
      <c r="CV22" s="13">
        <f t="shared" si="17"/>
        <v>0.2</v>
      </c>
      <c r="CW22" s="23" t="s">
        <v>5</v>
      </c>
      <c r="CX22" s="80">
        <f t="shared" ref="CX22:DE22" si="124">SUM(CX18:CX21)</f>
        <v>7</v>
      </c>
      <c r="CY22" s="80">
        <f t="shared" si="124"/>
        <v>0</v>
      </c>
      <c r="CZ22" s="80">
        <f t="shared" si="124"/>
        <v>0</v>
      </c>
      <c r="DA22" s="80">
        <f t="shared" si="124"/>
        <v>0</v>
      </c>
      <c r="DB22" s="80">
        <f t="shared" si="124"/>
        <v>0</v>
      </c>
      <c r="DC22" s="80">
        <f t="shared" si="124"/>
        <v>0</v>
      </c>
      <c r="DD22" s="80">
        <f t="shared" si="124"/>
        <v>1</v>
      </c>
      <c r="DE22" s="13">
        <f t="shared" si="124"/>
        <v>8</v>
      </c>
      <c r="DF22" s="13">
        <f t="shared" si="18"/>
        <v>7.2</v>
      </c>
      <c r="DG22" s="23" t="s">
        <v>5</v>
      </c>
      <c r="DH22" s="80">
        <f t="shared" ref="DH22:DO22" si="125">SUM(DH18:DH21)</f>
        <v>0</v>
      </c>
      <c r="DI22" s="80">
        <f t="shared" si="125"/>
        <v>0</v>
      </c>
      <c r="DJ22" s="80">
        <f t="shared" si="125"/>
        <v>0</v>
      </c>
      <c r="DK22" s="80">
        <f t="shared" si="125"/>
        <v>0</v>
      </c>
      <c r="DL22" s="80">
        <f t="shared" si="125"/>
        <v>0</v>
      </c>
      <c r="DM22" s="80">
        <f t="shared" si="125"/>
        <v>0</v>
      </c>
      <c r="DN22" s="80">
        <f t="shared" si="125"/>
        <v>0</v>
      </c>
      <c r="DO22" s="13">
        <f t="shared" si="125"/>
        <v>0</v>
      </c>
      <c r="DP22" s="13">
        <f t="shared" si="19"/>
        <v>0</v>
      </c>
      <c r="DQ22" s="23" t="s">
        <v>5</v>
      </c>
      <c r="DR22" s="80">
        <f t="shared" ref="DR22:DY22" si="126">SUM(DR18:DR21)</f>
        <v>11</v>
      </c>
      <c r="DS22" s="80">
        <f t="shared" si="126"/>
        <v>1</v>
      </c>
      <c r="DT22" s="80">
        <f t="shared" si="126"/>
        <v>0</v>
      </c>
      <c r="DU22" s="80">
        <f t="shared" si="126"/>
        <v>0</v>
      </c>
      <c r="DV22" s="80">
        <f t="shared" si="126"/>
        <v>0</v>
      </c>
      <c r="DW22" s="80">
        <f t="shared" si="126"/>
        <v>2</v>
      </c>
      <c r="DX22" s="80">
        <f t="shared" si="126"/>
        <v>0</v>
      </c>
      <c r="DY22" s="13">
        <f t="shared" si="126"/>
        <v>14</v>
      </c>
      <c r="DZ22" s="13">
        <f t="shared" si="20"/>
        <v>12.8</v>
      </c>
      <c r="EA22" s="23" t="s">
        <v>5</v>
      </c>
      <c r="EB22" s="80">
        <f t="shared" ref="EB22:EI22" si="127">SUM(EB18:EB21)</f>
        <v>267</v>
      </c>
      <c r="EC22" s="80">
        <f t="shared" si="127"/>
        <v>6</v>
      </c>
      <c r="ED22" s="80">
        <f t="shared" si="127"/>
        <v>3</v>
      </c>
      <c r="EE22" s="80">
        <f t="shared" si="127"/>
        <v>1</v>
      </c>
      <c r="EF22" s="80">
        <f t="shared" si="127"/>
        <v>23</v>
      </c>
      <c r="EG22" s="80">
        <f t="shared" si="127"/>
        <v>8</v>
      </c>
      <c r="EH22" s="80">
        <f t="shared" si="127"/>
        <v>2</v>
      </c>
      <c r="EI22" s="13">
        <f t="shared" si="127"/>
        <v>310</v>
      </c>
      <c r="EJ22" s="13">
        <f t="shared" si="21"/>
        <v>329.4</v>
      </c>
      <c r="EK22" s="23" t="s">
        <v>5</v>
      </c>
      <c r="EL22" s="80">
        <f t="shared" ref="EL22:ES22" si="128">SUM(EL18:EL21)</f>
        <v>0</v>
      </c>
      <c r="EM22" s="80">
        <f t="shared" si="128"/>
        <v>0</v>
      </c>
      <c r="EN22" s="80">
        <f t="shared" si="128"/>
        <v>0</v>
      </c>
      <c r="EO22" s="80">
        <f t="shared" si="128"/>
        <v>0</v>
      </c>
      <c r="EP22" s="80">
        <f t="shared" si="128"/>
        <v>0</v>
      </c>
      <c r="EQ22" s="80">
        <f t="shared" si="128"/>
        <v>0</v>
      </c>
      <c r="ER22" s="80">
        <f t="shared" si="128"/>
        <v>0</v>
      </c>
      <c r="ES22" s="13">
        <f t="shared" si="128"/>
        <v>0</v>
      </c>
      <c r="ET22" s="13">
        <f t="shared" si="22"/>
        <v>0</v>
      </c>
      <c r="EU22" s="23" t="s">
        <v>5</v>
      </c>
      <c r="EV22" s="80">
        <f t="shared" ref="EV22:FC22" si="129">SUM(EV18:EV21)</f>
        <v>3</v>
      </c>
      <c r="EW22" s="80">
        <f t="shared" si="129"/>
        <v>0</v>
      </c>
      <c r="EX22" s="80">
        <f t="shared" si="129"/>
        <v>0</v>
      </c>
      <c r="EY22" s="80">
        <f t="shared" si="129"/>
        <v>0</v>
      </c>
      <c r="EZ22" s="80">
        <f t="shared" si="129"/>
        <v>0</v>
      </c>
      <c r="FA22" s="80">
        <f t="shared" si="129"/>
        <v>0</v>
      </c>
      <c r="FB22" s="80">
        <f t="shared" si="129"/>
        <v>0</v>
      </c>
      <c r="FC22" s="13">
        <f t="shared" si="129"/>
        <v>3</v>
      </c>
      <c r="FD22" s="13">
        <f t="shared" si="23"/>
        <v>3</v>
      </c>
      <c r="FE22" s="23" t="s">
        <v>5</v>
      </c>
      <c r="FF22" s="44">
        <f t="shared" ref="FF22:FM22" si="130">SUM(FF18:FF21)</f>
        <v>1</v>
      </c>
      <c r="FG22" s="44">
        <f t="shared" si="130"/>
        <v>0</v>
      </c>
      <c r="FH22" s="44">
        <f t="shared" si="130"/>
        <v>0</v>
      </c>
      <c r="FI22" s="44">
        <f t="shared" si="130"/>
        <v>0</v>
      </c>
      <c r="FJ22" s="44">
        <f t="shared" si="130"/>
        <v>0</v>
      </c>
      <c r="FK22" s="44">
        <f t="shared" si="130"/>
        <v>0</v>
      </c>
      <c r="FL22" s="44">
        <f t="shared" si="130"/>
        <v>1</v>
      </c>
      <c r="FM22" s="13">
        <f t="shared" si="130"/>
        <v>2</v>
      </c>
      <c r="FN22" s="13">
        <f t="shared" si="24"/>
        <v>1.2</v>
      </c>
      <c r="FO22" s="23" t="s">
        <v>5</v>
      </c>
      <c r="FP22" s="44">
        <f t="shared" ref="FP22:FW22" si="131">SUM(FP18:FP21)</f>
        <v>55</v>
      </c>
      <c r="FQ22" s="44">
        <f t="shared" si="131"/>
        <v>0</v>
      </c>
      <c r="FR22" s="44">
        <f t="shared" si="131"/>
        <v>1</v>
      </c>
      <c r="FS22" s="44">
        <f t="shared" si="131"/>
        <v>0</v>
      </c>
      <c r="FT22" s="44">
        <f t="shared" si="131"/>
        <v>0</v>
      </c>
      <c r="FU22" s="44">
        <f t="shared" si="131"/>
        <v>3</v>
      </c>
      <c r="FV22" s="44">
        <f t="shared" si="131"/>
        <v>4</v>
      </c>
      <c r="FW22" s="13">
        <f t="shared" si="131"/>
        <v>63</v>
      </c>
      <c r="FX22" s="13">
        <f t="shared" si="25"/>
        <v>58.5</v>
      </c>
      <c r="FY22" s="23" t="s">
        <v>5</v>
      </c>
      <c r="FZ22" s="44">
        <f t="shared" ref="FZ22:GG22" si="132">SUM(FZ18:FZ21)</f>
        <v>304</v>
      </c>
      <c r="GA22" s="44">
        <f t="shared" si="132"/>
        <v>6</v>
      </c>
      <c r="GB22" s="44">
        <f t="shared" si="132"/>
        <v>3</v>
      </c>
      <c r="GC22" s="44">
        <f t="shared" si="132"/>
        <v>1</v>
      </c>
      <c r="GD22" s="44">
        <f t="shared" si="132"/>
        <v>23</v>
      </c>
      <c r="GE22" s="44">
        <f t="shared" si="132"/>
        <v>12</v>
      </c>
      <c r="GF22" s="44">
        <f t="shared" si="132"/>
        <v>6</v>
      </c>
      <c r="GG22" s="13">
        <f t="shared" si="132"/>
        <v>355</v>
      </c>
      <c r="GH22" s="13">
        <f t="shared" si="26"/>
        <v>368.8</v>
      </c>
      <c r="GI22" s="23" t="s">
        <v>5</v>
      </c>
      <c r="GJ22" s="44">
        <f t="shared" ref="GJ22:GQ22" si="133">SUM(GJ18:GJ21)</f>
        <v>473</v>
      </c>
      <c r="GK22" s="44">
        <f t="shared" si="133"/>
        <v>18</v>
      </c>
      <c r="GL22" s="44">
        <f t="shared" si="133"/>
        <v>3</v>
      </c>
      <c r="GM22" s="44">
        <f t="shared" si="133"/>
        <v>9</v>
      </c>
      <c r="GN22" s="44">
        <f t="shared" si="133"/>
        <v>17</v>
      </c>
      <c r="GO22" s="44">
        <f t="shared" si="133"/>
        <v>18</v>
      </c>
      <c r="GP22" s="44">
        <f t="shared" si="133"/>
        <v>2</v>
      </c>
      <c r="GQ22" s="13">
        <f t="shared" si="133"/>
        <v>540</v>
      </c>
      <c r="GR22" s="13">
        <f t="shared" si="27"/>
        <v>557.80000000000007</v>
      </c>
      <c r="GS22" s="23" t="s">
        <v>5</v>
      </c>
      <c r="GT22" s="44">
        <f t="shared" ref="GT22:HA22" si="134">SUM(GT18:GT21)</f>
        <v>27</v>
      </c>
      <c r="GU22" s="44">
        <f t="shared" si="134"/>
        <v>1</v>
      </c>
      <c r="GV22" s="44">
        <f t="shared" si="134"/>
        <v>1</v>
      </c>
      <c r="GW22" s="44">
        <f t="shared" si="134"/>
        <v>0</v>
      </c>
      <c r="GX22" s="44">
        <f t="shared" si="134"/>
        <v>0</v>
      </c>
      <c r="GY22" s="44">
        <f t="shared" si="134"/>
        <v>3</v>
      </c>
      <c r="GZ22" s="44">
        <f t="shared" si="134"/>
        <v>2</v>
      </c>
      <c r="HA22" s="13">
        <f t="shared" si="134"/>
        <v>34</v>
      </c>
      <c r="HB22" s="13">
        <f t="shared" si="28"/>
        <v>31.099999999999998</v>
      </c>
      <c r="HC22" s="23" t="s">
        <v>5</v>
      </c>
      <c r="HD22" s="44">
        <f t="shared" ref="HD22:HK22" si="135">SUM(HD18:HD21)</f>
        <v>8</v>
      </c>
      <c r="HE22" s="44">
        <f t="shared" si="135"/>
        <v>0</v>
      </c>
      <c r="HF22" s="44">
        <f t="shared" si="135"/>
        <v>0</v>
      </c>
      <c r="HG22" s="44">
        <f t="shared" si="135"/>
        <v>0</v>
      </c>
      <c r="HH22" s="44">
        <f t="shared" si="135"/>
        <v>0</v>
      </c>
      <c r="HI22" s="44">
        <f t="shared" si="135"/>
        <v>2</v>
      </c>
      <c r="HJ22" s="44">
        <f t="shared" si="135"/>
        <v>4</v>
      </c>
      <c r="HK22" s="13">
        <f t="shared" si="135"/>
        <v>14</v>
      </c>
      <c r="HL22" s="13">
        <f t="shared" si="29"/>
        <v>9.6000000000000014</v>
      </c>
      <c r="HM22" s="23" t="s">
        <v>5</v>
      </c>
      <c r="HN22" s="44">
        <f t="shared" ref="HN22:HU22" si="136">SUM(HN18:HN21)</f>
        <v>485</v>
      </c>
      <c r="HO22" s="44">
        <f t="shared" si="136"/>
        <v>18</v>
      </c>
      <c r="HP22" s="44">
        <f t="shared" si="136"/>
        <v>3</v>
      </c>
      <c r="HQ22" s="44">
        <f t="shared" si="136"/>
        <v>9</v>
      </c>
      <c r="HR22" s="44">
        <f t="shared" si="136"/>
        <v>17</v>
      </c>
      <c r="HS22" s="44">
        <f t="shared" si="136"/>
        <v>18</v>
      </c>
      <c r="HT22" s="44">
        <f t="shared" si="136"/>
        <v>3</v>
      </c>
      <c r="HU22" s="13">
        <f t="shared" si="136"/>
        <v>553</v>
      </c>
      <c r="HV22" s="13">
        <f t="shared" si="30"/>
        <v>570.00000000000011</v>
      </c>
      <c r="HW22" s="23" t="s">
        <v>5</v>
      </c>
      <c r="HX22" s="44">
        <f t="shared" ref="HX22:ID22" si="137">SUM(HX18:HX21)</f>
        <v>281</v>
      </c>
      <c r="HY22" s="44">
        <f t="shared" si="137"/>
        <v>7</v>
      </c>
      <c r="HZ22" s="44">
        <f t="shared" si="137"/>
        <v>3</v>
      </c>
      <c r="IA22" s="44">
        <f t="shared" si="137"/>
        <v>1</v>
      </c>
      <c r="IB22" s="44">
        <f t="shared" si="137"/>
        <v>23</v>
      </c>
      <c r="IC22" s="44">
        <f t="shared" si="137"/>
        <v>10</v>
      </c>
      <c r="ID22" s="44">
        <f t="shared" si="137"/>
        <v>2</v>
      </c>
      <c r="IE22" s="13">
        <f t="shared" si="89"/>
        <v>327</v>
      </c>
      <c r="IF22" s="13">
        <f t="shared" si="31"/>
        <v>345.2</v>
      </c>
    </row>
    <row r="23" spans="1:240" ht="13" customHeight="1" thickTop="1" x14ac:dyDescent="0.25">
      <c r="A23" s="22">
        <f>A21+"00:15"</f>
        <v>8.3333333333333329E-2</v>
      </c>
      <c r="B23" s="42">
        <v>3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12">
        <f>SUM(B23:H23)</f>
        <v>3</v>
      </c>
      <c r="J23" s="12">
        <f t="shared" si="8"/>
        <v>3</v>
      </c>
      <c r="K23" s="22">
        <f>K21+"00:15"</f>
        <v>8.3333333333333329E-2</v>
      </c>
      <c r="L23" s="42">
        <v>3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2</v>
      </c>
      <c r="S23" s="12">
        <f>SUM(L23:R23)</f>
        <v>5</v>
      </c>
      <c r="T23" s="12">
        <f t="shared" si="9"/>
        <v>3.4</v>
      </c>
      <c r="U23" s="22">
        <f>U21+"00:15"</f>
        <v>8.3333333333333329E-2</v>
      </c>
      <c r="V23" s="42">
        <v>11</v>
      </c>
      <c r="W23" s="42">
        <v>0</v>
      </c>
      <c r="X23" s="42">
        <v>0</v>
      </c>
      <c r="Y23" s="42">
        <v>0</v>
      </c>
      <c r="Z23" s="42">
        <v>0</v>
      </c>
      <c r="AA23" s="42">
        <v>4</v>
      </c>
      <c r="AB23" s="42">
        <v>0</v>
      </c>
      <c r="AC23" s="12">
        <f>SUM(V23:AB23)</f>
        <v>15</v>
      </c>
      <c r="AD23" s="12">
        <f t="shared" si="10"/>
        <v>12.6</v>
      </c>
      <c r="AE23" s="22">
        <f>AE21+"00:15"</f>
        <v>8.3333333333333329E-2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12">
        <f>SUM(AF23:AL23)</f>
        <v>0</v>
      </c>
      <c r="AN23" s="12">
        <f t="shared" si="11"/>
        <v>0</v>
      </c>
      <c r="AO23" s="22">
        <f>AO21+"00:15"</f>
        <v>8.3333333333333329E-2</v>
      </c>
      <c r="AP23" s="42">
        <v>1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12">
        <f>SUM(AP23:AV23)</f>
        <v>1</v>
      </c>
      <c r="AX23" s="12">
        <f t="shared" si="12"/>
        <v>1</v>
      </c>
      <c r="AY23" s="22">
        <f>AY21+"00:15"</f>
        <v>8.3333333333333329E-2</v>
      </c>
      <c r="AZ23" s="42">
        <v>109</v>
      </c>
      <c r="BA23" s="42">
        <v>5</v>
      </c>
      <c r="BB23" s="42">
        <v>0</v>
      </c>
      <c r="BC23" s="42">
        <v>1</v>
      </c>
      <c r="BD23" s="42">
        <v>2</v>
      </c>
      <c r="BE23" s="42">
        <v>8</v>
      </c>
      <c r="BF23" s="42">
        <v>0</v>
      </c>
      <c r="BG23" s="12">
        <f>SUM(AZ23:BF23)</f>
        <v>125</v>
      </c>
      <c r="BH23" s="12">
        <f t="shared" si="13"/>
        <v>123.5</v>
      </c>
      <c r="BI23" s="22">
        <f>BI21+"00:15"</f>
        <v>8.3333333333333329E-2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12">
        <f>SUM(BJ23:BP23)</f>
        <v>0</v>
      </c>
      <c r="BR23" s="12">
        <f t="shared" si="14"/>
        <v>0</v>
      </c>
      <c r="BS23" s="22">
        <f>BS21+"00:15"</f>
        <v>8.3333333333333329E-2</v>
      </c>
      <c r="BT23" s="42">
        <v>0</v>
      </c>
      <c r="BU23" s="42">
        <v>0</v>
      </c>
      <c r="BV23" s="42">
        <v>0</v>
      </c>
      <c r="BW23" s="42">
        <v>0</v>
      </c>
      <c r="BX23" s="42">
        <v>0</v>
      </c>
      <c r="BY23" s="42">
        <v>0</v>
      </c>
      <c r="BZ23" s="42">
        <v>0</v>
      </c>
      <c r="CA23" s="12">
        <f>SUM(BT23:BZ23)</f>
        <v>0</v>
      </c>
      <c r="CB23" s="12">
        <f t="shared" si="15"/>
        <v>0</v>
      </c>
      <c r="CC23" s="22">
        <f>CC21+"00:15"</f>
        <v>8.3333333333333329E-2</v>
      </c>
      <c r="CD23" s="42">
        <v>0</v>
      </c>
      <c r="CE23" s="42">
        <v>0</v>
      </c>
      <c r="CF23" s="42">
        <v>0</v>
      </c>
      <c r="CG23" s="42">
        <v>0</v>
      </c>
      <c r="CH23" s="42">
        <v>0</v>
      </c>
      <c r="CI23" s="42">
        <v>0</v>
      </c>
      <c r="CJ23" s="42">
        <v>0</v>
      </c>
      <c r="CK23" s="12">
        <f>SUM(CD23:CJ23)</f>
        <v>0</v>
      </c>
      <c r="CL23" s="12">
        <f t="shared" si="16"/>
        <v>0</v>
      </c>
      <c r="CM23" s="22">
        <f>CM21+"00:15"</f>
        <v>8.3333333333333329E-2</v>
      </c>
      <c r="CN23" s="42">
        <v>0</v>
      </c>
      <c r="CO23" s="42">
        <v>0</v>
      </c>
      <c r="CP23" s="42">
        <v>0</v>
      </c>
      <c r="CQ23" s="42">
        <v>0</v>
      </c>
      <c r="CR23" s="42">
        <v>0</v>
      </c>
      <c r="CS23" s="42">
        <v>0</v>
      </c>
      <c r="CT23" s="42">
        <v>0</v>
      </c>
      <c r="CU23" s="12">
        <f>SUM(CN23:CT23)</f>
        <v>0</v>
      </c>
      <c r="CV23" s="12">
        <f t="shared" si="17"/>
        <v>0</v>
      </c>
      <c r="CW23" s="22">
        <f>CW21+"00:15"</f>
        <v>8.3333333333333329E-2</v>
      </c>
      <c r="CX23" s="42">
        <v>4</v>
      </c>
      <c r="CY23" s="42">
        <v>0</v>
      </c>
      <c r="CZ23" s="42">
        <v>0</v>
      </c>
      <c r="DA23" s="42">
        <v>0</v>
      </c>
      <c r="DB23" s="42">
        <v>0</v>
      </c>
      <c r="DC23" s="42">
        <v>0</v>
      </c>
      <c r="DD23" s="42">
        <v>0</v>
      </c>
      <c r="DE23" s="12">
        <f>SUM(CX23:DD23)</f>
        <v>4</v>
      </c>
      <c r="DF23" s="12">
        <f t="shared" si="18"/>
        <v>4</v>
      </c>
      <c r="DG23" s="22">
        <f>DG21+"00:15"</f>
        <v>8.3333333333333329E-2</v>
      </c>
      <c r="DH23" s="42">
        <v>0</v>
      </c>
      <c r="DI23" s="42">
        <v>0</v>
      </c>
      <c r="DJ23" s="42">
        <v>0</v>
      </c>
      <c r="DK23" s="42">
        <v>0</v>
      </c>
      <c r="DL23" s="42">
        <v>0</v>
      </c>
      <c r="DM23" s="42">
        <v>0</v>
      </c>
      <c r="DN23" s="42">
        <v>0</v>
      </c>
      <c r="DO23" s="12">
        <f>SUM(DH23:DN23)</f>
        <v>0</v>
      </c>
      <c r="DP23" s="12">
        <f t="shared" si="19"/>
        <v>0</v>
      </c>
      <c r="DQ23" s="22">
        <f>DQ21+"00:15"</f>
        <v>8.3333333333333329E-2</v>
      </c>
      <c r="DR23" s="42">
        <v>6</v>
      </c>
      <c r="DS23" s="42">
        <v>1</v>
      </c>
      <c r="DT23" s="42">
        <v>0</v>
      </c>
      <c r="DU23" s="42">
        <v>1</v>
      </c>
      <c r="DV23" s="42">
        <v>0</v>
      </c>
      <c r="DW23" s="42">
        <v>0</v>
      </c>
      <c r="DX23" s="42">
        <v>2</v>
      </c>
      <c r="DY23" s="12">
        <f>SUM(DR23:DX23)</f>
        <v>10</v>
      </c>
      <c r="DZ23" s="12">
        <f t="shared" si="20"/>
        <v>9.7000000000000011</v>
      </c>
      <c r="EA23" s="22">
        <f>EA21+"00:15"</f>
        <v>8.3333333333333329E-2</v>
      </c>
      <c r="EB23" s="42">
        <v>61</v>
      </c>
      <c r="EC23" s="42">
        <v>0</v>
      </c>
      <c r="ED23" s="42">
        <v>0</v>
      </c>
      <c r="EE23" s="42">
        <v>2</v>
      </c>
      <c r="EF23" s="42">
        <v>1</v>
      </c>
      <c r="EG23" s="42">
        <v>5</v>
      </c>
      <c r="EH23" s="42">
        <v>1</v>
      </c>
      <c r="EI23" s="12">
        <f>SUM(EB23:EH23)</f>
        <v>70</v>
      </c>
      <c r="EJ23" s="12">
        <f t="shared" si="21"/>
        <v>69.8</v>
      </c>
      <c r="EK23" s="22">
        <f>EK21+"00:15"</f>
        <v>8.3333333333333329E-2</v>
      </c>
      <c r="EL23" s="42">
        <v>0</v>
      </c>
      <c r="EM23" s="42">
        <v>0</v>
      </c>
      <c r="EN23" s="42">
        <v>0</v>
      </c>
      <c r="EO23" s="42">
        <v>0</v>
      </c>
      <c r="EP23" s="42">
        <v>0</v>
      </c>
      <c r="EQ23" s="42">
        <v>0</v>
      </c>
      <c r="ER23" s="42">
        <v>0</v>
      </c>
      <c r="ES23" s="12">
        <f>SUM(EL23:ER23)</f>
        <v>0</v>
      </c>
      <c r="ET23" s="12">
        <f t="shared" si="22"/>
        <v>0</v>
      </c>
      <c r="EU23" s="22">
        <f>EU21+"00:15"</f>
        <v>8.3333333333333329E-2</v>
      </c>
      <c r="EV23" s="42">
        <v>2</v>
      </c>
      <c r="EW23" s="42">
        <v>0</v>
      </c>
      <c r="EX23" s="42">
        <v>0</v>
      </c>
      <c r="EY23" s="42">
        <v>0</v>
      </c>
      <c r="EZ23" s="42">
        <v>0</v>
      </c>
      <c r="FA23" s="42">
        <v>0</v>
      </c>
      <c r="FB23" s="42">
        <v>0</v>
      </c>
      <c r="FC23" s="12">
        <f>SUM(EV23:FB23)</f>
        <v>2</v>
      </c>
      <c r="FD23" s="12">
        <f t="shared" si="23"/>
        <v>2</v>
      </c>
      <c r="FE23" s="22">
        <f>FE21+"00:15"</f>
        <v>8.3333333333333329E-2</v>
      </c>
      <c r="FF23" s="48">
        <f t="shared" ref="FF23:FL26" si="138">SUM(AF23,AP23,CN23,EL23)</f>
        <v>1</v>
      </c>
      <c r="FG23" s="48">
        <f t="shared" si="138"/>
        <v>0</v>
      </c>
      <c r="FH23" s="48">
        <f t="shared" si="138"/>
        <v>0</v>
      </c>
      <c r="FI23" s="48">
        <f t="shared" si="138"/>
        <v>0</v>
      </c>
      <c r="FJ23" s="48">
        <f t="shared" si="138"/>
        <v>0</v>
      </c>
      <c r="FK23" s="48">
        <f t="shared" si="138"/>
        <v>0</v>
      </c>
      <c r="FL23" s="48">
        <f t="shared" si="138"/>
        <v>0</v>
      </c>
      <c r="FM23" s="12">
        <f>SUM(FF23:FL23)</f>
        <v>1</v>
      </c>
      <c r="FN23" s="12">
        <f t="shared" si="24"/>
        <v>1</v>
      </c>
      <c r="FO23" s="22">
        <f>FO21+"00:15"</f>
        <v>8.3333333333333329E-2</v>
      </c>
      <c r="FP23" s="48">
        <f t="shared" ref="FP23:FV26" si="139">SUM(B23,L23,V23,AF23)</f>
        <v>17</v>
      </c>
      <c r="FQ23" s="48">
        <f t="shared" si="139"/>
        <v>0</v>
      </c>
      <c r="FR23" s="48">
        <f t="shared" si="139"/>
        <v>0</v>
      </c>
      <c r="FS23" s="48">
        <f t="shared" si="139"/>
        <v>0</v>
      </c>
      <c r="FT23" s="48">
        <f t="shared" si="139"/>
        <v>0</v>
      </c>
      <c r="FU23" s="48">
        <f t="shared" si="139"/>
        <v>4</v>
      </c>
      <c r="FV23" s="48">
        <f t="shared" si="139"/>
        <v>2</v>
      </c>
      <c r="FW23" s="12">
        <f>SUM(FP23:FV23)</f>
        <v>23</v>
      </c>
      <c r="FX23" s="12">
        <f t="shared" si="25"/>
        <v>19</v>
      </c>
      <c r="FY23" s="22">
        <f>FY21+"00:15"</f>
        <v>8.3333333333333329E-2</v>
      </c>
      <c r="FZ23" s="48">
        <f t="shared" ref="FZ23:GF26" si="140">SUM(V23,BT23,CD23,EB23)</f>
        <v>72</v>
      </c>
      <c r="GA23" s="48">
        <f t="shared" si="140"/>
        <v>0</v>
      </c>
      <c r="GB23" s="48">
        <f t="shared" si="140"/>
        <v>0</v>
      </c>
      <c r="GC23" s="48">
        <f t="shared" si="140"/>
        <v>2</v>
      </c>
      <c r="GD23" s="48">
        <f t="shared" si="140"/>
        <v>1</v>
      </c>
      <c r="GE23" s="48">
        <f t="shared" si="140"/>
        <v>9</v>
      </c>
      <c r="GF23" s="48">
        <f t="shared" si="140"/>
        <v>1</v>
      </c>
      <c r="GG23" s="12">
        <f>SUM(FZ23:GF23)</f>
        <v>85</v>
      </c>
      <c r="GH23" s="12">
        <f t="shared" si="26"/>
        <v>82.399999999999991</v>
      </c>
      <c r="GI23" s="22">
        <f>GI21+"00:15"</f>
        <v>8.3333333333333329E-2</v>
      </c>
      <c r="GJ23" s="48">
        <f t="shared" ref="GJ23:GP26" si="141">SUM(AP23,AZ23,BJ23,BT23)</f>
        <v>110</v>
      </c>
      <c r="GK23" s="48">
        <f t="shared" si="141"/>
        <v>5</v>
      </c>
      <c r="GL23" s="48">
        <f t="shared" si="141"/>
        <v>0</v>
      </c>
      <c r="GM23" s="48">
        <f t="shared" si="141"/>
        <v>1</v>
      </c>
      <c r="GN23" s="48">
        <f t="shared" si="141"/>
        <v>2</v>
      </c>
      <c r="GO23" s="48">
        <f t="shared" si="141"/>
        <v>8</v>
      </c>
      <c r="GP23" s="48">
        <f t="shared" si="141"/>
        <v>0</v>
      </c>
      <c r="GQ23" s="12">
        <f>SUM(GJ23:GP23)</f>
        <v>126</v>
      </c>
      <c r="GR23" s="12">
        <f t="shared" si="27"/>
        <v>124.5</v>
      </c>
      <c r="GS23" s="22">
        <f>GS21+"00:15"</f>
        <v>8.3333333333333329E-2</v>
      </c>
      <c r="GT23" s="48">
        <f t="shared" ref="GT23:GZ26" si="142">SUM(L23,BJ23,DH23,DR23)</f>
        <v>9</v>
      </c>
      <c r="GU23" s="48">
        <f t="shared" si="142"/>
        <v>1</v>
      </c>
      <c r="GV23" s="48">
        <f t="shared" si="142"/>
        <v>0</v>
      </c>
      <c r="GW23" s="48">
        <f t="shared" si="142"/>
        <v>1</v>
      </c>
      <c r="GX23" s="48">
        <f t="shared" si="142"/>
        <v>0</v>
      </c>
      <c r="GY23" s="48">
        <f t="shared" si="142"/>
        <v>0</v>
      </c>
      <c r="GZ23" s="48">
        <f t="shared" si="142"/>
        <v>4</v>
      </c>
      <c r="HA23" s="12">
        <f>SUM(GT23:GZ23)</f>
        <v>15</v>
      </c>
      <c r="HB23" s="12">
        <f t="shared" si="28"/>
        <v>13.100000000000001</v>
      </c>
      <c r="HC23" s="22">
        <f>HC21+"00:15"</f>
        <v>8.3333333333333329E-2</v>
      </c>
      <c r="HD23" s="48">
        <f t="shared" ref="HD23:HJ26" si="143">SUM(CD23,CN23,CX23,DH23)</f>
        <v>4</v>
      </c>
      <c r="HE23" s="48">
        <f t="shared" si="143"/>
        <v>0</v>
      </c>
      <c r="HF23" s="48">
        <f t="shared" si="143"/>
        <v>0</v>
      </c>
      <c r="HG23" s="48">
        <f t="shared" si="143"/>
        <v>0</v>
      </c>
      <c r="HH23" s="48">
        <f t="shared" si="143"/>
        <v>0</v>
      </c>
      <c r="HI23" s="48">
        <f t="shared" si="143"/>
        <v>0</v>
      </c>
      <c r="HJ23" s="48">
        <f t="shared" si="143"/>
        <v>0</v>
      </c>
      <c r="HK23" s="12">
        <f>SUM(HD23:HJ23)</f>
        <v>4</v>
      </c>
      <c r="HL23" s="12">
        <f t="shared" si="29"/>
        <v>4</v>
      </c>
      <c r="HM23" s="22">
        <f>HM21+"00:15"</f>
        <v>8.3333333333333329E-2</v>
      </c>
      <c r="HN23" s="48">
        <f t="shared" ref="HN23:HT26" si="144">SUM(B23,AZ23,CX23,EV23)</f>
        <v>118</v>
      </c>
      <c r="HO23" s="48">
        <f t="shared" si="144"/>
        <v>5</v>
      </c>
      <c r="HP23" s="48">
        <f t="shared" si="144"/>
        <v>0</v>
      </c>
      <c r="HQ23" s="48">
        <f t="shared" si="144"/>
        <v>1</v>
      </c>
      <c r="HR23" s="48">
        <f t="shared" si="144"/>
        <v>2</v>
      </c>
      <c r="HS23" s="48">
        <f t="shared" si="144"/>
        <v>8</v>
      </c>
      <c r="HT23" s="48">
        <f t="shared" si="144"/>
        <v>0</v>
      </c>
      <c r="HU23" s="12">
        <f>SUM(HN23:HT23)</f>
        <v>134</v>
      </c>
      <c r="HV23" s="12">
        <f t="shared" si="30"/>
        <v>132.5</v>
      </c>
      <c r="HW23" s="22">
        <f>HW21+"00:15"</f>
        <v>8.3333333333333329E-2</v>
      </c>
      <c r="HX23" s="48">
        <f t="shared" ref="HX23:ID26" si="145">SUM(DR23,EB23,EL23,EV23)</f>
        <v>69</v>
      </c>
      <c r="HY23" s="48">
        <f t="shared" si="145"/>
        <v>1</v>
      </c>
      <c r="HZ23" s="48">
        <f t="shared" si="145"/>
        <v>0</v>
      </c>
      <c r="IA23" s="48">
        <f t="shared" si="145"/>
        <v>3</v>
      </c>
      <c r="IB23" s="48">
        <f t="shared" si="145"/>
        <v>1</v>
      </c>
      <c r="IC23" s="48">
        <f t="shared" si="145"/>
        <v>5</v>
      </c>
      <c r="ID23" s="48">
        <f t="shared" si="145"/>
        <v>3</v>
      </c>
      <c r="IE23" s="12">
        <f t="shared" si="89"/>
        <v>82</v>
      </c>
      <c r="IF23" s="12">
        <f t="shared" si="31"/>
        <v>81.5</v>
      </c>
    </row>
    <row r="24" spans="1:240" ht="13" customHeight="1" x14ac:dyDescent="0.25">
      <c r="A24" s="22">
        <f t="shared" ref="A24:A26" si="146">A23+"00:15"</f>
        <v>9.375E-2</v>
      </c>
      <c r="B24" s="42">
        <v>2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12">
        <f>SUM(B24:H24)</f>
        <v>2</v>
      </c>
      <c r="J24" s="12">
        <f t="shared" si="8"/>
        <v>2</v>
      </c>
      <c r="K24" s="22">
        <f t="shared" si="91"/>
        <v>9.375E-2</v>
      </c>
      <c r="L24" s="42">
        <v>3</v>
      </c>
      <c r="M24" s="42">
        <v>0</v>
      </c>
      <c r="N24" s="42">
        <v>0</v>
      </c>
      <c r="O24" s="42">
        <v>0</v>
      </c>
      <c r="P24" s="42">
        <v>0</v>
      </c>
      <c r="Q24" s="42">
        <v>1</v>
      </c>
      <c r="R24" s="42">
        <v>1</v>
      </c>
      <c r="S24" s="12">
        <f>SUM(L24:R24)</f>
        <v>5</v>
      </c>
      <c r="T24" s="12">
        <f t="shared" si="9"/>
        <v>3.6</v>
      </c>
      <c r="U24" s="22">
        <f t="shared" ref="U24:U26" si="147">U23+"00:15"</f>
        <v>9.375E-2</v>
      </c>
      <c r="V24" s="42">
        <v>6</v>
      </c>
      <c r="W24" s="42">
        <v>0</v>
      </c>
      <c r="X24" s="42">
        <v>0</v>
      </c>
      <c r="Y24" s="42">
        <v>0</v>
      </c>
      <c r="Z24" s="42">
        <v>0</v>
      </c>
      <c r="AA24" s="42">
        <v>1</v>
      </c>
      <c r="AB24" s="42">
        <v>0</v>
      </c>
      <c r="AC24" s="12">
        <f>SUM(V24:AB24)</f>
        <v>7</v>
      </c>
      <c r="AD24" s="12">
        <f t="shared" si="10"/>
        <v>6.4</v>
      </c>
      <c r="AE24" s="22">
        <f t="shared" ref="AE24:AE26" si="148">AE23+"00:15"</f>
        <v>9.375E-2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12">
        <f>SUM(AF24:AL24)</f>
        <v>0</v>
      </c>
      <c r="AN24" s="12">
        <f t="shared" si="11"/>
        <v>0</v>
      </c>
      <c r="AO24" s="22">
        <f t="shared" ref="AO24:AO26" si="149">AO23+"00:15"</f>
        <v>9.375E-2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12">
        <f>SUM(AP24:AV24)</f>
        <v>0</v>
      </c>
      <c r="AX24" s="12">
        <f t="shared" si="12"/>
        <v>0</v>
      </c>
      <c r="AY24" s="22">
        <f t="shared" ref="AY24:AY26" si="150">AY23+"00:15"</f>
        <v>9.375E-2</v>
      </c>
      <c r="AZ24" s="42">
        <v>114</v>
      </c>
      <c r="BA24" s="42">
        <v>2</v>
      </c>
      <c r="BB24" s="42">
        <v>1</v>
      </c>
      <c r="BC24" s="42">
        <v>2</v>
      </c>
      <c r="BD24" s="42">
        <v>2</v>
      </c>
      <c r="BE24" s="42">
        <v>4</v>
      </c>
      <c r="BF24" s="42">
        <v>2</v>
      </c>
      <c r="BG24" s="12">
        <f>SUM(AZ24:BF24)</f>
        <v>127</v>
      </c>
      <c r="BH24" s="12">
        <f t="shared" si="13"/>
        <v>128.1</v>
      </c>
      <c r="BI24" s="22">
        <f t="shared" ref="BI24:BI26" si="151">BI23+"00:15"</f>
        <v>9.375E-2</v>
      </c>
      <c r="BJ24" s="42">
        <v>1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12">
        <f>SUM(BJ24:BP24)</f>
        <v>1</v>
      </c>
      <c r="BR24" s="12">
        <f t="shared" si="14"/>
        <v>1</v>
      </c>
      <c r="BS24" s="22">
        <f t="shared" ref="BS24:BS26" si="152">BS23+"00:15"</f>
        <v>9.375E-2</v>
      </c>
      <c r="BT24" s="42">
        <v>0</v>
      </c>
      <c r="BU24" s="42">
        <v>0</v>
      </c>
      <c r="BV24" s="42">
        <v>0</v>
      </c>
      <c r="BW24" s="42">
        <v>0</v>
      </c>
      <c r="BX24" s="42">
        <v>0</v>
      </c>
      <c r="BY24" s="42">
        <v>0</v>
      </c>
      <c r="BZ24" s="42">
        <v>0</v>
      </c>
      <c r="CA24" s="12">
        <f>SUM(BT24:BZ24)</f>
        <v>0</v>
      </c>
      <c r="CB24" s="12">
        <f t="shared" si="15"/>
        <v>0</v>
      </c>
      <c r="CC24" s="22">
        <f t="shared" ref="CC24:CC26" si="153">CC23+"00:15"</f>
        <v>9.375E-2</v>
      </c>
      <c r="CD24" s="42">
        <v>0</v>
      </c>
      <c r="CE24" s="42">
        <v>0</v>
      </c>
      <c r="CF24" s="42">
        <v>0</v>
      </c>
      <c r="CG24" s="42">
        <v>0</v>
      </c>
      <c r="CH24" s="42">
        <v>0</v>
      </c>
      <c r="CI24" s="42">
        <v>1</v>
      </c>
      <c r="CJ24" s="42">
        <v>0</v>
      </c>
      <c r="CK24" s="12">
        <f>SUM(CD24:CJ24)</f>
        <v>1</v>
      </c>
      <c r="CL24" s="12">
        <f t="shared" si="16"/>
        <v>0.4</v>
      </c>
      <c r="CM24" s="22">
        <f t="shared" ref="CM24:CM26" si="154">CM23+"00:15"</f>
        <v>9.375E-2</v>
      </c>
      <c r="CN24" s="42">
        <v>0</v>
      </c>
      <c r="CO24" s="42">
        <v>0</v>
      </c>
      <c r="CP24" s="42">
        <v>0</v>
      </c>
      <c r="CQ24" s="42">
        <v>0</v>
      </c>
      <c r="CR24" s="42">
        <v>0</v>
      </c>
      <c r="CS24" s="42">
        <v>0</v>
      </c>
      <c r="CT24" s="42">
        <v>0</v>
      </c>
      <c r="CU24" s="12">
        <f>SUM(CN24:CT24)</f>
        <v>0</v>
      </c>
      <c r="CV24" s="12">
        <f t="shared" si="17"/>
        <v>0</v>
      </c>
      <c r="CW24" s="22">
        <f t="shared" ref="CW24:CW26" si="155">CW23+"00:15"</f>
        <v>9.375E-2</v>
      </c>
      <c r="CX24" s="42">
        <v>0</v>
      </c>
      <c r="CY24" s="42">
        <v>0</v>
      </c>
      <c r="CZ24" s="42">
        <v>0</v>
      </c>
      <c r="DA24" s="42">
        <v>0</v>
      </c>
      <c r="DB24" s="42">
        <v>0</v>
      </c>
      <c r="DC24" s="42">
        <v>0</v>
      </c>
      <c r="DD24" s="42">
        <v>0</v>
      </c>
      <c r="DE24" s="12">
        <f>SUM(CX24:DD24)</f>
        <v>0</v>
      </c>
      <c r="DF24" s="12">
        <f t="shared" si="18"/>
        <v>0</v>
      </c>
      <c r="DG24" s="22">
        <f t="shared" ref="DG24:DG26" si="156">DG23+"00:15"</f>
        <v>9.375E-2</v>
      </c>
      <c r="DH24" s="42">
        <v>0</v>
      </c>
      <c r="DI24" s="42">
        <v>0</v>
      </c>
      <c r="DJ24" s="42">
        <v>0</v>
      </c>
      <c r="DK24" s="42">
        <v>0</v>
      </c>
      <c r="DL24" s="42">
        <v>0</v>
      </c>
      <c r="DM24" s="42">
        <v>0</v>
      </c>
      <c r="DN24" s="42">
        <v>0</v>
      </c>
      <c r="DO24" s="12">
        <f>SUM(DH24:DN24)</f>
        <v>0</v>
      </c>
      <c r="DP24" s="12">
        <f t="shared" si="19"/>
        <v>0</v>
      </c>
      <c r="DQ24" s="22">
        <f t="shared" ref="DQ24:DQ26" si="157">DQ23+"00:15"</f>
        <v>9.375E-2</v>
      </c>
      <c r="DR24" s="42">
        <v>4</v>
      </c>
      <c r="DS24" s="42">
        <v>0</v>
      </c>
      <c r="DT24" s="42">
        <v>0</v>
      </c>
      <c r="DU24" s="42">
        <v>0</v>
      </c>
      <c r="DV24" s="42">
        <v>0</v>
      </c>
      <c r="DW24" s="42">
        <v>0</v>
      </c>
      <c r="DX24" s="42">
        <v>0</v>
      </c>
      <c r="DY24" s="12">
        <f>SUM(DR24:DX24)</f>
        <v>4</v>
      </c>
      <c r="DZ24" s="12">
        <f t="shared" si="20"/>
        <v>4</v>
      </c>
      <c r="EA24" s="22">
        <f t="shared" ref="EA24:EA26" si="158">EA23+"00:15"</f>
        <v>9.375E-2</v>
      </c>
      <c r="EB24" s="42">
        <v>80</v>
      </c>
      <c r="EC24" s="42">
        <v>1</v>
      </c>
      <c r="ED24" s="42">
        <v>1</v>
      </c>
      <c r="EE24" s="42">
        <v>1</v>
      </c>
      <c r="EF24" s="42">
        <v>3</v>
      </c>
      <c r="EG24" s="42">
        <v>0</v>
      </c>
      <c r="EH24" s="42">
        <v>0</v>
      </c>
      <c r="EI24" s="12">
        <f>SUM(EB24:EH24)</f>
        <v>86</v>
      </c>
      <c r="EJ24" s="12">
        <f t="shared" si="21"/>
        <v>90.8</v>
      </c>
      <c r="EK24" s="22">
        <f t="shared" ref="EK24:EK26" si="159">EK23+"00:15"</f>
        <v>9.375E-2</v>
      </c>
      <c r="EL24" s="42">
        <v>0</v>
      </c>
      <c r="EM24" s="42">
        <v>0</v>
      </c>
      <c r="EN24" s="42">
        <v>0</v>
      </c>
      <c r="EO24" s="42">
        <v>0</v>
      </c>
      <c r="EP24" s="42">
        <v>0</v>
      </c>
      <c r="EQ24" s="42">
        <v>0</v>
      </c>
      <c r="ER24" s="42">
        <v>0</v>
      </c>
      <c r="ES24" s="12">
        <f>SUM(EL24:ER24)</f>
        <v>0</v>
      </c>
      <c r="ET24" s="12">
        <f t="shared" si="22"/>
        <v>0</v>
      </c>
      <c r="EU24" s="22">
        <f t="shared" ref="EU24:EU26" si="160">EU23+"00:15"</f>
        <v>9.375E-2</v>
      </c>
      <c r="EV24" s="42">
        <v>0</v>
      </c>
      <c r="EW24" s="42">
        <v>0</v>
      </c>
      <c r="EX24" s="42">
        <v>0</v>
      </c>
      <c r="EY24" s="42">
        <v>0</v>
      </c>
      <c r="EZ24" s="42">
        <v>0</v>
      </c>
      <c r="FA24" s="42">
        <v>0</v>
      </c>
      <c r="FB24" s="42">
        <v>0</v>
      </c>
      <c r="FC24" s="12">
        <f>SUM(EV24:FB24)</f>
        <v>0</v>
      </c>
      <c r="FD24" s="12">
        <f t="shared" si="23"/>
        <v>0</v>
      </c>
      <c r="FE24" s="22">
        <f t="shared" ref="FE24:FE26" si="161">FE23+"00:15"</f>
        <v>9.375E-2</v>
      </c>
      <c r="FF24" s="48">
        <f t="shared" si="138"/>
        <v>0</v>
      </c>
      <c r="FG24" s="48">
        <f t="shared" si="138"/>
        <v>0</v>
      </c>
      <c r="FH24" s="48">
        <f t="shared" si="138"/>
        <v>0</v>
      </c>
      <c r="FI24" s="48">
        <f t="shared" si="138"/>
        <v>0</v>
      </c>
      <c r="FJ24" s="48">
        <f t="shared" si="138"/>
        <v>0</v>
      </c>
      <c r="FK24" s="48">
        <f t="shared" si="138"/>
        <v>0</v>
      </c>
      <c r="FL24" s="48">
        <f t="shared" si="138"/>
        <v>0</v>
      </c>
      <c r="FM24" s="12">
        <f>SUM(FF24:FL24)</f>
        <v>0</v>
      </c>
      <c r="FN24" s="12">
        <f t="shared" si="24"/>
        <v>0</v>
      </c>
      <c r="FO24" s="22">
        <f t="shared" ref="FO24:FO26" si="162">FO23+"00:15"</f>
        <v>9.375E-2</v>
      </c>
      <c r="FP24" s="48">
        <f t="shared" si="139"/>
        <v>11</v>
      </c>
      <c r="FQ24" s="48">
        <f t="shared" si="139"/>
        <v>0</v>
      </c>
      <c r="FR24" s="48">
        <f t="shared" si="139"/>
        <v>0</v>
      </c>
      <c r="FS24" s="48">
        <f t="shared" si="139"/>
        <v>0</v>
      </c>
      <c r="FT24" s="48">
        <f t="shared" si="139"/>
        <v>0</v>
      </c>
      <c r="FU24" s="48">
        <f t="shared" si="139"/>
        <v>2</v>
      </c>
      <c r="FV24" s="48">
        <f t="shared" si="139"/>
        <v>1</v>
      </c>
      <c r="FW24" s="12">
        <f>SUM(FP24:FV24)</f>
        <v>14</v>
      </c>
      <c r="FX24" s="12">
        <f t="shared" si="25"/>
        <v>12</v>
      </c>
      <c r="FY24" s="22">
        <f t="shared" ref="FY24:FY26" si="163">FY23+"00:15"</f>
        <v>9.375E-2</v>
      </c>
      <c r="FZ24" s="48">
        <f t="shared" si="140"/>
        <v>86</v>
      </c>
      <c r="GA24" s="48">
        <f t="shared" si="140"/>
        <v>1</v>
      </c>
      <c r="GB24" s="48">
        <f t="shared" si="140"/>
        <v>1</v>
      </c>
      <c r="GC24" s="48">
        <f t="shared" si="140"/>
        <v>1</v>
      </c>
      <c r="GD24" s="48">
        <f t="shared" si="140"/>
        <v>3</v>
      </c>
      <c r="GE24" s="48">
        <f t="shared" si="140"/>
        <v>2</v>
      </c>
      <c r="GF24" s="48">
        <f t="shared" si="140"/>
        <v>0</v>
      </c>
      <c r="GG24" s="12">
        <f>SUM(FZ24:GF24)</f>
        <v>94</v>
      </c>
      <c r="GH24" s="12">
        <f t="shared" si="26"/>
        <v>97.6</v>
      </c>
      <c r="GI24" s="22">
        <f t="shared" ref="GI24:GI26" si="164">GI23+"00:15"</f>
        <v>9.375E-2</v>
      </c>
      <c r="GJ24" s="48">
        <f t="shared" si="141"/>
        <v>115</v>
      </c>
      <c r="GK24" s="48">
        <f t="shared" si="141"/>
        <v>2</v>
      </c>
      <c r="GL24" s="48">
        <f t="shared" si="141"/>
        <v>1</v>
      </c>
      <c r="GM24" s="48">
        <f t="shared" si="141"/>
        <v>2</v>
      </c>
      <c r="GN24" s="48">
        <f t="shared" si="141"/>
        <v>2</v>
      </c>
      <c r="GO24" s="48">
        <f t="shared" si="141"/>
        <v>4</v>
      </c>
      <c r="GP24" s="48">
        <f t="shared" si="141"/>
        <v>2</v>
      </c>
      <c r="GQ24" s="12">
        <f>SUM(GJ24:GP24)</f>
        <v>128</v>
      </c>
      <c r="GR24" s="12">
        <f t="shared" si="27"/>
        <v>129.1</v>
      </c>
      <c r="GS24" s="22">
        <f t="shared" ref="GS24:GS26" si="165">GS23+"00:15"</f>
        <v>9.375E-2</v>
      </c>
      <c r="GT24" s="48">
        <f t="shared" si="142"/>
        <v>8</v>
      </c>
      <c r="GU24" s="48">
        <f t="shared" si="142"/>
        <v>0</v>
      </c>
      <c r="GV24" s="48">
        <f t="shared" si="142"/>
        <v>0</v>
      </c>
      <c r="GW24" s="48">
        <f t="shared" si="142"/>
        <v>0</v>
      </c>
      <c r="GX24" s="48">
        <f t="shared" si="142"/>
        <v>0</v>
      </c>
      <c r="GY24" s="48">
        <f t="shared" si="142"/>
        <v>1</v>
      </c>
      <c r="GZ24" s="48">
        <f t="shared" si="142"/>
        <v>1</v>
      </c>
      <c r="HA24" s="12">
        <f>SUM(GT24:GZ24)</f>
        <v>10</v>
      </c>
      <c r="HB24" s="12">
        <f t="shared" si="28"/>
        <v>8.6</v>
      </c>
      <c r="HC24" s="22">
        <f t="shared" ref="HC24:HC26" si="166">HC23+"00:15"</f>
        <v>9.375E-2</v>
      </c>
      <c r="HD24" s="48">
        <f t="shared" si="143"/>
        <v>0</v>
      </c>
      <c r="HE24" s="48">
        <f t="shared" si="143"/>
        <v>0</v>
      </c>
      <c r="HF24" s="48">
        <f t="shared" si="143"/>
        <v>0</v>
      </c>
      <c r="HG24" s="48">
        <f t="shared" si="143"/>
        <v>0</v>
      </c>
      <c r="HH24" s="48">
        <f t="shared" si="143"/>
        <v>0</v>
      </c>
      <c r="HI24" s="48">
        <f t="shared" si="143"/>
        <v>1</v>
      </c>
      <c r="HJ24" s="48">
        <f t="shared" si="143"/>
        <v>0</v>
      </c>
      <c r="HK24" s="12">
        <f>SUM(HD24:HJ24)</f>
        <v>1</v>
      </c>
      <c r="HL24" s="12">
        <f t="shared" si="29"/>
        <v>0.4</v>
      </c>
      <c r="HM24" s="22">
        <f t="shared" ref="HM24:HM26" si="167">HM23+"00:15"</f>
        <v>9.375E-2</v>
      </c>
      <c r="HN24" s="48">
        <f t="shared" si="144"/>
        <v>116</v>
      </c>
      <c r="HO24" s="48">
        <f t="shared" si="144"/>
        <v>2</v>
      </c>
      <c r="HP24" s="48">
        <f t="shared" si="144"/>
        <v>1</v>
      </c>
      <c r="HQ24" s="48">
        <f t="shared" si="144"/>
        <v>2</v>
      </c>
      <c r="HR24" s="48">
        <f t="shared" si="144"/>
        <v>2</v>
      </c>
      <c r="HS24" s="48">
        <f t="shared" si="144"/>
        <v>4</v>
      </c>
      <c r="HT24" s="48">
        <f t="shared" si="144"/>
        <v>2</v>
      </c>
      <c r="HU24" s="12">
        <f>SUM(HN24:HT24)</f>
        <v>129</v>
      </c>
      <c r="HV24" s="12">
        <f t="shared" si="30"/>
        <v>130.1</v>
      </c>
      <c r="HW24" s="22">
        <f t="shared" ref="HW24:HW26" si="168">HW23+"00:15"</f>
        <v>9.375E-2</v>
      </c>
      <c r="HX24" s="48">
        <f t="shared" si="145"/>
        <v>84</v>
      </c>
      <c r="HY24" s="48">
        <f t="shared" si="145"/>
        <v>1</v>
      </c>
      <c r="HZ24" s="48">
        <f t="shared" si="145"/>
        <v>1</v>
      </c>
      <c r="IA24" s="48">
        <f t="shared" si="145"/>
        <v>1</v>
      </c>
      <c r="IB24" s="48">
        <f t="shared" si="145"/>
        <v>3</v>
      </c>
      <c r="IC24" s="48">
        <f t="shared" si="145"/>
        <v>0</v>
      </c>
      <c r="ID24" s="48">
        <f t="shared" si="145"/>
        <v>0</v>
      </c>
      <c r="IE24" s="12">
        <f t="shared" si="89"/>
        <v>90</v>
      </c>
      <c r="IF24" s="12">
        <f t="shared" si="31"/>
        <v>94.8</v>
      </c>
    </row>
    <row r="25" spans="1:240" ht="13" customHeight="1" x14ac:dyDescent="0.25">
      <c r="A25" s="22">
        <f t="shared" si="146"/>
        <v>0.10416666666666667</v>
      </c>
      <c r="B25" s="42">
        <v>0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12">
        <f>SUM(B25:H25)</f>
        <v>0</v>
      </c>
      <c r="J25" s="12">
        <f t="shared" si="8"/>
        <v>0</v>
      </c>
      <c r="K25" s="22">
        <f t="shared" si="91"/>
        <v>0.10416666666666667</v>
      </c>
      <c r="L25" s="42">
        <v>3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1</v>
      </c>
      <c r="S25" s="12">
        <f>SUM(L25:R25)</f>
        <v>4</v>
      </c>
      <c r="T25" s="12">
        <f t="shared" si="9"/>
        <v>3.2</v>
      </c>
      <c r="U25" s="22">
        <f t="shared" si="147"/>
        <v>0.10416666666666667</v>
      </c>
      <c r="V25" s="42">
        <v>5</v>
      </c>
      <c r="W25" s="42">
        <v>0</v>
      </c>
      <c r="X25" s="42">
        <v>1</v>
      </c>
      <c r="Y25" s="42">
        <v>0</v>
      </c>
      <c r="Z25" s="42">
        <v>0</v>
      </c>
      <c r="AA25" s="42">
        <v>1</v>
      </c>
      <c r="AB25" s="42">
        <v>0</v>
      </c>
      <c r="AC25" s="12">
        <f>SUM(V25:AB25)</f>
        <v>7</v>
      </c>
      <c r="AD25" s="12">
        <f t="shared" si="10"/>
        <v>6.9</v>
      </c>
      <c r="AE25" s="22">
        <f t="shared" si="148"/>
        <v>0.10416666666666667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12">
        <f>SUM(AF25:AL25)</f>
        <v>0</v>
      </c>
      <c r="AN25" s="12">
        <f t="shared" si="11"/>
        <v>0</v>
      </c>
      <c r="AO25" s="22">
        <f t="shared" si="149"/>
        <v>0.10416666666666667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1</v>
      </c>
      <c r="AW25" s="12">
        <f>SUM(AP25:AV25)</f>
        <v>1</v>
      </c>
      <c r="AX25" s="12">
        <f t="shared" si="12"/>
        <v>0.2</v>
      </c>
      <c r="AY25" s="22">
        <f t="shared" si="150"/>
        <v>0.10416666666666667</v>
      </c>
      <c r="AZ25" s="42">
        <v>92</v>
      </c>
      <c r="BA25" s="42">
        <v>2</v>
      </c>
      <c r="BB25" s="42">
        <v>0</v>
      </c>
      <c r="BC25" s="42">
        <v>0</v>
      </c>
      <c r="BD25" s="42">
        <v>1</v>
      </c>
      <c r="BE25" s="42">
        <v>3</v>
      </c>
      <c r="BF25" s="42">
        <v>0</v>
      </c>
      <c r="BG25" s="12">
        <f>SUM(AZ25:BF25)</f>
        <v>98</v>
      </c>
      <c r="BH25" s="12">
        <f t="shared" si="13"/>
        <v>97.2</v>
      </c>
      <c r="BI25" s="22">
        <f t="shared" si="151"/>
        <v>0.10416666666666667</v>
      </c>
      <c r="BJ25" s="42">
        <v>1</v>
      </c>
      <c r="BK25" s="42">
        <v>0</v>
      </c>
      <c r="BL25" s="42">
        <v>0</v>
      </c>
      <c r="BM25" s="42">
        <v>0</v>
      </c>
      <c r="BN25" s="42">
        <v>0</v>
      </c>
      <c r="BO25" s="42">
        <v>1</v>
      </c>
      <c r="BP25" s="42">
        <v>0</v>
      </c>
      <c r="BQ25" s="12">
        <f>SUM(BJ25:BP25)</f>
        <v>2</v>
      </c>
      <c r="BR25" s="12">
        <f t="shared" si="14"/>
        <v>1.4</v>
      </c>
      <c r="BS25" s="22">
        <f t="shared" si="152"/>
        <v>0.10416666666666667</v>
      </c>
      <c r="BT25" s="42">
        <v>0</v>
      </c>
      <c r="BU25" s="42">
        <v>0</v>
      </c>
      <c r="BV25" s="42">
        <v>0</v>
      </c>
      <c r="BW25" s="42">
        <v>0</v>
      </c>
      <c r="BX25" s="42">
        <v>0</v>
      </c>
      <c r="BY25" s="42">
        <v>0</v>
      </c>
      <c r="BZ25" s="42">
        <v>0</v>
      </c>
      <c r="CA25" s="12">
        <f>SUM(BT25:BZ25)</f>
        <v>0</v>
      </c>
      <c r="CB25" s="12">
        <f t="shared" si="15"/>
        <v>0</v>
      </c>
      <c r="CC25" s="22">
        <f t="shared" si="153"/>
        <v>0.10416666666666667</v>
      </c>
      <c r="CD25" s="42">
        <v>3</v>
      </c>
      <c r="CE25" s="42">
        <v>0</v>
      </c>
      <c r="CF25" s="42">
        <v>0</v>
      </c>
      <c r="CG25" s="42">
        <v>0</v>
      </c>
      <c r="CH25" s="42">
        <v>0</v>
      </c>
      <c r="CI25" s="42">
        <v>0</v>
      </c>
      <c r="CJ25" s="42">
        <v>0</v>
      </c>
      <c r="CK25" s="12">
        <f>SUM(CD25:CJ25)</f>
        <v>3</v>
      </c>
      <c r="CL25" s="12">
        <f t="shared" si="16"/>
        <v>3</v>
      </c>
      <c r="CM25" s="22">
        <f t="shared" si="154"/>
        <v>0.10416666666666667</v>
      </c>
      <c r="CN25" s="42">
        <v>0</v>
      </c>
      <c r="CO25" s="42">
        <v>0</v>
      </c>
      <c r="CP25" s="42">
        <v>0</v>
      </c>
      <c r="CQ25" s="42">
        <v>0</v>
      </c>
      <c r="CR25" s="42">
        <v>0</v>
      </c>
      <c r="CS25" s="42">
        <v>0</v>
      </c>
      <c r="CT25" s="42">
        <v>0</v>
      </c>
      <c r="CU25" s="12">
        <f>SUM(CN25:CT25)</f>
        <v>0</v>
      </c>
      <c r="CV25" s="12">
        <f t="shared" si="17"/>
        <v>0</v>
      </c>
      <c r="CW25" s="22">
        <f t="shared" si="155"/>
        <v>0.10416666666666667</v>
      </c>
      <c r="CX25" s="42">
        <v>1</v>
      </c>
      <c r="CY25" s="42">
        <v>0</v>
      </c>
      <c r="CZ25" s="42">
        <v>0</v>
      </c>
      <c r="DA25" s="42">
        <v>0</v>
      </c>
      <c r="DB25" s="42">
        <v>0</v>
      </c>
      <c r="DC25" s="42">
        <v>0</v>
      </c>
      <c r="DD25" s="42">
        <v>0</v>
      </c>
      <c r="DE25" s="12">
        <f>SUM(CX25:DD25)</f>
        <v>1</v>
      </c>
      <c r="DF25" s="12">
        <f t="shared" si="18"/>
        <v>1</v>
      </c>
      <c r="DG25" s="22">
        <f t="shared" si="156"/>
        <v>0.10416666666666667</v>
      </c>
      <c r="DH25" s="42">
        <v>0</v>
      </c>
      <c r="DI25" s="42">
        <v>0</v>
      </c>
      <c r="DJ25" s="42">
        <v>0</v>
      </c>
      <c r="DK25" s="42">
        <v>0</v>
      </c>
      <c r="DL25" s="42">
        <v>0</v>
      </c>
      <c r="DM25" s="42">
        <v>0</v>
      </c>
      <c r="DN25" s="42">
        <v>0</v>
      </c>
      <c r="DO25" s="12">
        <f>SUM(DH25:DN25)</f>
        <v>0</v>
      </c>
      <c r="DP25" s="12">
        <f t="shared" si="19"/>
        <v>0</v>
      </c>
      <c r="DQ25" s="22">
        <f t="shared" si="157"/>
        <v>0.10416666666666667</v>
      </c>
      <c r="DR25" s="42">
        <v>4</v>
      </c>
      <c r="DS25" s="42">
        <v>0</v>
      </c>
      <c r="DT25" s="42">
        <v>0</v>
      </c>
      <c r="DU25" s="42">
        <v>0</v>
      </c>
      <c r="DV25" s="42">
        <v>0</v>
      </c>
      <c r="DW25" s="42">
        <v>0</v>
      </c>
      <c r="DX25" s="42">
        <v>0</v>
      </c>
      <c r="DY25" s="12">
        <f>SUM(DR25:DX25)</f>
        <v>4</v>
      </c>
      <c r="DZ25" s="12">
        <f t="shared" si="20"/>
        <v>4</v>
      </c>
      <c r="EA25" s="22">
        <f t="shared" si="158"/>
        <v>0.10416666666666667</v>
      </c>
      <c r="EB25" s="42">
        <v>46</v>
      </c>
      <c r="EC25" s="42">
        <v>3</v>
      </c>
      <c r="ED25" s="42">
        <v>0</v>
      </c>
      <c r="EE25" s="42">
        <v>0</v>
      </c>
      <c r="EF25" s="42">
        <v>1</v>
      </c>
      <c r="EG25" s="42">
        <v>2</v>
      </c>
      <c r="EH25" s="42">
        <v>0</v>
      </c>
      <c r="EI25" s="12">
        <f>SUM(EB25:EH25)</f>
        <v>52</v>
      </c>
      <c r="EJ25" s="12">
        <f t="shared" si="21"/>
        <v>51.8</v>
      </c>
      <c r="EK25" s="22">
        <f t="shared" si="159"/>
        <v>0.10416666666666667</v>
      </c>
      <c r="EL25" s="42">
        <v>0</v>
      </c>
      <c r="EM25" s="42">
        <v>0</v>
      </c>
      <c r="EN25" s="42">
        <v>0</v>
      </c>
      <c r="EO25" s="42">
        <v>0</v>
      </c>
      <c r="EP25" s="42">
        <v>0</v>
      </c>
      <c r="EQ25" s="42">
        <v>0</v>
      </c>
      <c r="ER25" s="42">
        <v>1</v>
      </c>
      <c r="ES25" s="12">
        <f>SUM(EL25:ER25)</f>
        <v>1</v>
      </c>
      <c r="ET25" s="12">
        <f t="shared" si="22"/>
        <v>0.2</v>
      </c>
      <c r="EU25" s="22">
        <f t="shared" si="160"/>
        <v>0.10416666666666667</v>
      </c>
      <c r="EV25" s="42">
        <v>0</v>
      </c>
      <c r="EW25" s="42">
        <v>0</v>
      </c>
      <c r="EX25" s="42">
        <v>0</v>
      </c>
      <c r="EY25" s="42">
        <v>0</v>
      </c>
      <c r="EZ25" s="42">
        <v>0</v>
      </c>
      <c r="FA25" s="42">
        <v>0</v>
      </c>
      <c r="FB25" s="42">
        <v>0</v>
      </c>
      <c r="FC25" s="12">
        <f>SUM(EV25:FB25)</f>
        <v>0</v>
      </c>
      <c r="FD25" s="12">
        <f t="shared" si="23"/>
        <v>0</v>
      </c>
      <c r="FE25" s="22">
        <f t="shared" si="161"/>
        <v>0.10416666666666667</v>
      </c>
      <c r="FF25" s="48">
        <f t="shared" si="138"/>
        <v>0</v>
      </c>
      <c r="FG25" s="48">
        <f t="shared" si="138"/>
        <v>0</v>
      </c>
      <c r="FH25" s="48">
        <f t="shared" si="138"/>
        <v>0</v>
      </c>
      <c r="FI25" s="48">
        <f t="shared" si="138"/>
        <v>0</v>
      </c>
      <c r="FJ25" s="48">
        <f t="shared" si="138"/>
        <v>0</v>
      </c>
      <c r="FK25" s="48">
        <f t="shared" si="138"/>
        <v>0</v>
      </c>
      <c r="FL25" s="48">
        <f t="shared" si="138"/>
        <v>2</v>
      </c>
      <c r="FM25" s="12">
        <f>SUM(FF25:FL25)</f>
        <v>2</v>
      </c>
      <c r="FN25" s="12">
        <f t="shared" si="24"/>
        <v>0.4</v>
      </c>
      <c r="FO25" s="22">
        <f t="shared" si="162"/>
        <v>0.10416666666666667</v>
      </c>
      <c r="FP25" s="48">
        <f t="shared" si="139"/>
        <v>8</v>
      </c>
      <c r="FQ25" s="48">
        <f t="shared" si="139"/>
        <v>0</v>
      </c>
      <c r="FR25" s="48">
        <f t="shared" si="139"/>
        <v>1</v>
      </c>
      <c r="FS25" s="48">
        <f t="shared" si="139"/>
        <v>0</v>
      </c>
      <c r="FT25" s="48">
        <f t="shared" si="139"/>
        <v>0</v>
      </c>
      <c r="FU25" s="48">
        <f t="shared" si="139"/>
        <v>1</v>
      </c>
      <c r="FV25" s="48">
        <f t="shared" si="139"/>
        <v>1</v>
      </c>
      <c r="FW25" s="12">
        <f>SUM(FP25:FV25)</f>
        <v>11</v>
      </c>
      <c r="FX25" s="12">
        <f t="shared" si="25"/>
        <v>10.1</v>
      </c>
      <c r="FY25" s="22">
        <f t="shared" si="163"/>
        <v>0.10416666666666667</v>
      </c>
      <c r="FZ25" s="48">
        <f t="shared" si="140"/>
        <v>54</v>
      </c>
      <c r="GA25" s="48">
        <f t="shared" si="140"/>
        <v>3</v>
      </c>
      <c r="GB25" s="48">
        <f t="shared" si="140"/>
        <v>1</v>
      </c>
      <c r="GC25" s="48">
        <f t="shared" si="140"/>
        <v>0</v>
      </c>
      <c r="GD25" s="48">
        <f t="shared" si="140"/>
        <v>1</v>
      </c>
      <c r="GE25" s="48">
        <f t="shared" si="140"/>
        <v>3</v>
      </c>
      <c r="GF25" s="48">
        <f t="shared" si="140"/>
        <v>0</v>
      </c>
      <c r="GG25" s="12">
        <f>SUM(FZ25:GF25)</f>
        <v>62</v>
      </c>
      <c r="GH25" s="12">
        <f t="shared" si="26"/>
        <v>61.7</v>
      </c>
      <c r="GI25" s="22">
        <f t="shared" si="164"/>
        <v>0.10416666666666667</v>
      </c>
      <c r="GJ25" s="48">
        <f t="shared" si="141"/>
        <v>93</v>
      </c>
      <c r="GK25" s="48">
        <f t="shared" si="141"/>
        <v>2</v>
      </c>
      <c r="GL25" s="48">
        <f t="shared" si="141"/>
        <v>0</v>
      </c>
      <c r="GM25" s="48">
        <f t="shared" si="141"/>
        <v>0</v>
      </c>
      <c r="GN25" s="48">
        <f t="shared" si="141"/>
        <v>1</v>
      </c>
      <c r="GO25" s="48">
        <f t="shared" si="141"/>
        <v>4</v>
      </c>
      <c r="GP25" s="48">
        <f t="shared" si="141"/>
        <v>1</v>
      </c>
      <c r="GQ25" s="12">
        <f>SUM(GJ25:GP25)</f>
        <v>101</v>
      </c>
      <c r="GR25" s="12">
        <f t="shared" si="27"/>
        <v>98.8</v>
      </c>
      <c r="GS25" s="22">
        <f t="shared" si="165"/>
        <v>0.10416666666666667</v>
      </c>
      <c r="GT25" s="48">
        <f t="shared" si="142"/>
        <v>8</v>
      </c>
      <c r="GU25" s="48">
        <f t="shared" si="142"/>
        <v>0</v>
      </c>
      <c r="GV25" s="48">
        <f t="shared" si="142"/>
        <v>0</v>
      </c>
      <c r="GW25" s="48">
        <f t="shared" si="142"/>
        <v>0</v>
      </c>
      <c r="GX25" s="48">
        <f t="shared" si="142"/>
        <v>0</v>
      </c>
      <c r="GY25" s="48">
        <f t="shared" si="142"/>
        <v>1</v>
      </c>
      <c r="GZ25" s="48">
        <f t="shared" si="142"/>
        <v>1</v>
      </c>
      <c r="HA25" s="12">
        <f>SUM(GT25:GZ25)</f>
        <v>10</v>
      </c>
      <c r="HB25" s="12">
        <f t="shared" si="28"/>
        <v>8.6</v>
      </c>
      <c r="HC25" s="22">
        <f t="shared" si="166"/>
        <v>0.10416666666666667</v>
      </c>
      <c r="HD25" s="48">
        <f t="shared" si="143"/>
        <v>4</v>
      </c>
      <c r="HE25" s="48">
        <f t="shared" si="143"/>
        <v>0</v>
      </c>
      <c r="HF25" s="48">
        <f t="shared" si="143"/>
        <v>0</v>
      </c>
      <c r="HG25" s="48">
        <f t="shared" si="143"/>
        <v>0</v>
      </c>
      <c r="HH25" s="48">
        <f t="shared" si="143"/>
        <v>0</v>
      </c>
      <c r="HI25" s="48">
        <f t="shared" si="143"/>
        <v>0</v>
      </c>
      <c r="HJ25" s="48">
        <f t="shared" si="143"/>
        <v>0</v>
      </c>
      <c r="HK25" s="12">
        <f>SUM(HD25:HJ25)</f>
        <v>4</v>
      </c>
      <c r="HL25" s="12">
        <f t="shared" si="29"/>
        <v>4</v>
      </c>
      <c r="HM25" s="22">
        <f t="shared" si="167"/>
        <v>0.10416666666666667</v>
      </c>
      <c r="HN25" s="48">
        <f t="shared" si="144"/>
        <v>93</v>
      </c>
      <c r="HO25" s="48">
        <f t="shared" si="144"/>
        <v>2</v>
      </c>
      <c r="HP25" s="48">
        <f t="shared" si="144"/>
        <v>0</v>
      </c>
      <c r="HQ25" s="48">
        <f t="shared" si="144"/>
        <v>0</v>
      </c>
      <c r="HR25" s="48">
        <f t="shared" si="144"/>
        <v>1</v>
      </c>
      <c r="HS25" s="48">
        <f t="shared" si="144"/>
        <v>3</v>
      </c>
      <c r="HT25" s="48">
        <f t="shared" si="144"/>
        <v>0</v>
      </c>
      <c r="HU25" s="12">
        <f>SUM(HN25:HT25)</f>
        <v>99</v>
      </c>
      <c r="HV25" s="12">
        <f t="shared" si="30"/>
        <v>98.2</v>
      </c>
      <c r="HW25" s="22">
        <f t="shared" si="168"/>
        <v>0.10416666666666667</v>
      </c>
      <c r="HX25" s="48">
        <f t="shared" si="145"/>
        <v>50</v>
      </c>
      <c r="HY25" s="48">
        <f t="shared" si="145"/>
        <v>3</v>
      </c>
      <c r="HZ25" s="48">
        <f t="shared" si="145"/>
        <v>0</v>
      </c>
      <c r="IA25" s="48">
        <f t="shared" si="145"/>
        <v>0</v>
      </c>
      <c r="IB25" s="48">
        <f t="shared" si="145"/>
        <v>1</v>
      </c>
      <c r="IC25" s="48">
        <f t="shared" si="145"/>
        <v>2</v>
      </c>
      <c r="ID25" s="48">
        <f t="shared" si="145"/>
        <v>1</v>
      </c>
      <c r="IE25" s="12">
        <f t="shared" si="89"/>
        <v>57</v>
      </c>
      <c r="IF25" s="12">
        <f t="shared" si="31"/>
        <v>56</v>
      </c>
    </row>
    <row r="26" spans="1:240" ht="13" customHeight="1" thickBot="1" x14ac:dyDescent="0.3">
      <c r="A26" s="22">
        <f t="shared" si="146"/>
        <v>0.11458333333333334</v>
      </c>
      <c r="B26" s="42">
        <v>0</v>
      </c>
      <c r="C26" s="42">
        <v>0</v>
      </c>
      <c r="D26" s="42">
        <v>0</v>
      </c>
      <c r="E26" s="42">
        <v>0</v>
      </c>
      <c r="F26" s="42">
        <v>0</v>
      </c>
      <c r="G26" s="42">
        <v>1</v>
      </c>
      <c r="H26" s="42">
        <v>0</v>
      </c>
      <c r="I26" s="12">
        <f>SUM(B26:H26)</f>
        <v>1</v>
      </c>
      <c r="J26" s="12">
        <f t="shared" si="8"/>
        <v>0.4</v>
      </c>
      <c r="K26" s="22">
        <f t="shared" si="91"/>
        <v>0.11458333333333334</v>
      </c>
      <c r="L26" s="42">
        <v>1</v>
      </c>
      <c r="M26" s="42">
        <v>0</v>
      </c>
      <c r="N26" s="42">
        <v>0</v>
      </c>
      <c r="O26" s="42">
        <v>0</v>
      </c>
      <c r="P26" s="42">
        <v>0</v>
      </c>
      <c r="Q26" s="42">
        <v>2</v>
      </c>
      <c r="R26" s="42">
        <v>0</v>
      </c>
      <c r="S26" s="12">
        <f>SUM(L26:R26)</f>
        <v>3</v>
      </c>
      <c r="T26" s="12">
        <f t="shared" si="9"/>
        <v>1.8</v>
      </c>
      <c r="U26" s="22">
        <f t="shared" si="147"/>
        <v>0.11458333333333334</v>
      </c>
      <c r="V26" s="42">
        <v>7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12">
        <f>SUM(V26:AB26)</f>
        <v>7</v>
      </c>
      <c r="AD26" s="12">
        <f t="shared" si="10"/>
        <v>7</v>
      </c>
      <c r="AE26" s="22">
        <f t="shared" si="148"/>
        <v>0.11458333333333334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12">
        <f>SUM(AF26:AL26)</f>
        <v>0</v>
      </c>
      <c r="AN26" s="12">
        <f t="shared" si="11"/>
        <v>0</v>
      </c>
      <c r="AO26" s="22">
        <f t="shared" si="149"/>
        <v>0.11458333333333334</v>
      </c>
      <c r="AP26" s="42">
        <v>1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12">
        <f>SUM(AP26:AV26)</f>
        <v>1</v>
      </c>
      <c r="AX26" s="12">
        <f t="shared" si="12"/>
        <v>1</v>
      </c>
      <c r="AY26" s="22">
        <f t="shared" si="150"/>
        <v>0.11458333333333334</v>
      </c>
      <c r="AZ26" s="42">
        <v>94</v>
      </c>
      <c r="BA26" s="42">
        <v>5</v>
      </c>
      <c r="BB26" s="42">
        <v>0</v>
      </c>
      <c r="BC26" s="42">
        <v>0</v>
      </c>
      <c r="BD26" s="42">
        <v>1</v>
      </c>
      <c r="BE26" s="42">
        <v>4</v>
      </c>
      <c r="BF26" s="42">
        <v>1</v>
      </c>
      <c r="BG26" s="12">
        <f>SUM(AZ26:BF26)</f>
        <v>105</v>
      </c>
      <c r="BH26" s="12">
        <f t="shared" si="13"/>
        <v>102.8</v>
      </c>
      <c r="BI26" s="22">
        <f t="shared" si="151"/>
        <v>0.11458333333333334</v>
      </c>
      <c r="BJ26" s="42">
        <v>3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12">
        <f>SUM(BJ26:BP26)</f>
        <v>3</v>
      </c>
      <c r="BR26" s="12">
        <f t="shared" si="14"/>
        <v>3</v>
      </c>
      <c r="BS26" s="22">
        <f t="shared" si="152"/>
        <v>0.11458333333333334</v>
      </c>
      <c r="BT26" s="42">
        <v>0</v>
      </c>
      <c r="BU26" s="42">
        <v>0</v>
      </c>
      <c r="BV26" s="42">
        <v>0</v>
      </c>
      <c r="BW26" s="42">
        <v>0</v>
      </c>
      <c r="BX26" s="42">
        <v>0</v>
      </c>
      <c r="BY26" s="42">
        <v>0</v>
      </c>
      <c r="BZ26" s="42">
        <v>0</v>
      </c>
      <c r="CA26" s="12">
        <f>SUM(BT26:BZ26)</f>
        <v>0</v>
      </c>
      <c r="CB26" s="12">
        <f t="shared" si="15"/>
        <v>0</v>
      </c>
      <c r="CC26" s="22">
        <f t="shared" si="153"/>
        <v>0.11458333333333334</v>
      </c>
      <c r="CD26" s="42">
        <v>3</v>
      </c>
      <c r="CE26" s="42">
        <v>0</v>
      </c>
      <c r="CF26" s="42">
        <v>0</v>
      </c>
      <c r="CG26" s="42">
        <v>0</v>
      </c>
      <c r="CH26" s="42">
        <v>0</v>
      </c>
      <c r="CI26" s="42">
        <v>0</v>
      </c>
      <c r="CJ26" s="42">
        <v>0</v>
      </c>
      <c r="CK26" s="12">
        <f>SUM(CD26:CJ26)</f>
        <v>3</v>
      </c>
      <c r="CL26" s="12">
        <f t="shared" si="16"/>
        <v>3</v>
      </c>
      <c r="CM26" s="22">
        <f t="shared" si="154"/>
        <v>0.11458333333333334</v>
      </c>
      <c r="CN26" s="42">
        <v>0</v>
      </c>
      <c r="CO26" s="42">
        <v>0</v>
      </c>
      <c r="CP26" s="42">
        <v>0</v>
      </c>
      <c r="CQ26" s="42">
        <v>0</v>
      </c>
      <c r="CR26" s="42">
        <v>0</v>
      </c>
      <c r="CS26" s="42">
        <v>1</v>
      </c>
      <c r="CT26" s="42">
        <v>0</v>
      </c>
      <c r="CU26" s="12">
        <f>SUM(CN26:CT26)</f>
        <v>1</v>
      </c>
      <c r="CV26" s="12">
        <f t="shared" si="17"/>
        <v>0.4</v>
      </c>
      <c r="CW26" s="22">
        <f t="shared" si="155"/>
        <v>0.11458333333333334</v>
      </c>
      <c r="CX26" s="42">
        <v>1</v>
      </c>
      <c r="CY26" s="42">
        <v>0</v>
      </c>
      <c r="CZ26" s="42">
        <v>0</v>
      </c>
      <c r="DA26" s="42">
        <v>0</v>
      </c>
      <c r="DB26" s="42">
        <v>0</v>
      </c>
      <c r="DC26" s="42">
        <v>0</v>
      </c>
      <c r="DD26" s="42">
        <v>0</v>
      </c>
      <c r="DE26" s="12">
        <f>SUM(CX26:DD26)</f>
        <v>1</v>
      </c>
      <c r="DF26" s="12">
        <f t="shared" si="18"/>
        <v>1</v>
      </c>
      <c r="DG26" s="22">
        <f t="shared" si="156"/>
        <v>0.11458333333333334</v>
      </c>
      <c r="DH26" s="42">
        <v>0</v>
      </c>
      <c r="DI26" s="42">
        <v>0</v>
      </c>
      <c r="DJ26" s="42">
        <v>0</v>
      </c>
      <c r="DK26" s="42">
        <v>0</v>
      </c>
      <c r="DL26" s="42">
        <v>0</v>
      </c>
      <c r="DM26" s="42">
        <v>0</v>
      </c>
      <c r="DN26" s="42">
        <v>0</v>
      </c>
      <c r="DO26" s="12">
        <f>SUM(DH26:DN26)</f>
        <v>0</v>
      </c>
      <c r="DP26" s="12">
        <f t="shared" si="19"/>
        <v>0</v>
      </c>
      <c r="DQ26" s="22">
        <f t="shared" si="157"/>
        <v>0.11458333333333334</v>
      </c>
      <c r="DR26" s="42">
        <v>4</v>
      </c>
      <c r="DS26" s="42">
        <v>0</v>
      </c>
      <c r="DT26" s="42">
        <v>0</v>
      </c>
      <c r="DU26" s="42">
        <v>0</v>
      </c>
      <c r="DV26" s="42">
        <v>0</v>
      </c>
      <c r="DW26" s="42">
        <v>0</v>
      </c>
      <c r="DX26" s="42">
        <v>0</v>
      </c>
      <c r="DY26" s="12">
        <f>SUM(DR26:DX26)</f>
        <v>4</v>
      </c>
      <c r="DZ26" s="12">
        <f t="shared" si="20"/>
        <v>4</v>
      </c>
      <c r="EA26" s="22">
        <f t="shared" si="158"/>
        <v>0.11458333333333334</v>
      </c>
      <c r="EB26" s="42">
        <v>49</v>
      </c>
      <c r="EC26" s="42">
        <v>2</v>
      </c>
      <c r="ED26" s="42">
        <v>0</v>
      </c>
      <c r="EE26" s="42">
        <v>0</v>
      </c>
      <c r="EF26" s="42">
        <v>2</v>
      </c>
      <c r="EG26" s="42">
        <v>3</v>
      </c>
      <c r="EH26" s="42">
        <v>0</v>
      </c>
      <c r="EI26" s="12">
        <f>SUM(EB26:EH26)</f>
        <v>56</v>
      </c>
      <c r="EJ26" s="12">
        <f t="shared" si="21"/>
        <v>56.2</v>
      </c>
      <c r="EK26" s="22">
        <f t="shared" si="159"/>
        <v>0.11458333333333334</v>
      </c>
      <c r="EL26" s="42">
        <v>1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12">
        <f>SUM(EL26:ER26)</f>
        <v>1</v>
      </c>
      <c r="ET26" s="12">
        <f t="shared" si="22"/>
        <v>1</v>
      </c>
      <c r="EU26" s="22">
        <f t="shared" si="160"/>
        <v>0.11458333333333334</v>
      </c>
      <c r="EV26" s="42">
        <v>0</v>
      </c>
      <c r="EW26" s="42">
        <v>0</v>
      </c>
      <c r="EX26" s="42">
        <v>0</v>
      </c>
      <c r="EY26" s="42">
        <v>0</v>
      </c>
      <c r="EZ26" s="42">
        <v>0</v>
      </c>
      <c r="FA26" s="42">
        <v>0</v>
      </c>
      <c r="FB26" s="42">
        <v>0</v>
      </c>
      <c r="FC26" s="12">
        <f>SUM(EV26:FB26)</f>
        <v>0</v>
      </c>
      <c r="FD26" s="12">
        <f t="shared" si="23"/>
        <v>0</v>
      </c>
      <c r="FE26" s="22">
        <f t="shared" si="161"/>
        <v>0.11458333333333334</v>
      </c>
      <c r="FF26" s="48">
        <f t="shared" si="138"/>
        <v>2</v>
      </c>
      <c r="FG26" s="48">
        <f t="shared" si="138"/>
        <v>0</v>
      </c>
      <c r="FH26" s="48">
        <f t="shared" si="138"/>
        <v>0</v>
      </c>
      <c r="FI26" s="48">
        <f t="shared" si="138"/>
        <v>0</v>
      </c>
      <c r="FJ26" s="48">
        <f t="shared" si="138"/>
        <v>0</v>
      </c>
      <c r="FK26" s="48">
        <f t="shared" si="138"/>
        <v>1</v>
      </c>
      <c r="FL26" s="48">
        <f t="shared" si="138"/>
        <v>0</v>
      </c>
      <c r="FM26" s="12">
        <f>SUM(FF26:FL26)</f>
        <v>3</v>
      </c>
      <c r="FN26" s="12">
        <f t="shared" si="24"/>
        <v>2.4</v>
      </c>
      <c r="FO26" s="22">
        <f t="shared" si="162"/>
        <v>0.11458333333333334</v>
      </c>
      <c r="FP26" s="48">
        <f t="shared" si="139"/>
        <v>8</v>
      </c>
      <c r="FQ26" s="48">
        <f t="shared" si="139"/>
        <v>0</v>
      </c>
      <c r="FR26" s="48">
        <f t="shared" si="139"/>
        <v>0</v>
      </c>
      <c r="FS26" s="48">
        <f t="shared" si="139"/>
        <v>0</v>
      </c>
      <c r="FT26" s="48">
        <f t="shared" si="139"/>
        <v>0</v>
      </c>
      <c r="FU26" s="48">
        <f t="shared" si="139"/>
        <v>3</v>
      </c>
      <c r="FV26" s="48">
        <f t="shared" si="139"/>
        <v>0</v>
      </c>
      <c r="FW26" s="12">
        <f>SUM(FP26:FV26)</f>
        <v>11</v>
      </c>
      <c r="FX26" s="12">
        <f t="shared" si="25"/>
        <v>9.1999999999999993</v>
      </c>
      <c r="FY26" s="22">
        <f t="shared" si="163"/>
        <v>0.11458333333333334</v>
      </c>
      <c r="FZ26" s="48">
        <f t="shared" si="140"/>
        <v>59</v>
      </c>
      <c r="GA26" s="48">
        <f t="shared" si="140"/>
        <v>2</v>
      </c>
      <c r="GB26" s="48">
        <f t="shared" si="140"/>
        <v>0</v>
      </c>
      <c r="GC26" s="48">
        <f t="shared" si="140"/>
        <v>0</v>
      </c>
      <c r="GD26" s="48">
        <f t="shared" si="140"/>
        <v>2</v>
      </c>
      <c r="GE26" s="48">
        <f t="shared" si="140"/>
        <v>3</v>
      </c>
      <c r="GF26" s="48">
        <f t="shared" si="140"/>
        <v>0</v>
      </c>
      <c r="GG26" s="12">
        <f>SUM(FZ26:GF26)</f>
        <v>66</v>
      </c>
      <c r="GH26" s="12">
        <f t="shared" si="26"/>
        <v>66.2</v>
      </c>
      <c r="GI26" s="22">
        <f t="shared" si="164"/>
        <v>0.11458333333333334</v>
      </c>
      <c r="GJ26" s="48">
        <f t="shared" si="141"/>
        <v>98</v>
      </c>
      <c r="GK26" s="48">
        <f t="shared" si="141"/>
        <v>5</v>
      </c>
      <c r="GL26" s="48">
        <f t="shared" si="141"/>
        <v>0</v>
      </c>
      <c r="GM26" s="48">
        <f t="shared" si="141"/>
        <v>0</v>
      </c>
      <c r="GN26" s="48">
        <f t="shared" si="141"/>
        <v>1</v>
      </c>
      <c r="GO26" s="48">
        <f t="shared" si="141"/>
        <v>4</v>
      </c>
      <c r="GP26" s="48">
        <f t="shared" si="141"/>
        <v>1</v>
      </c>
      <c r="GQ26" s="12">
        <f>SUM(GJ26:GP26)</f>
        <v>109</v>
      </c>
      <c r="GR26" s="12">
        <f t="shared" si="27"/>
        <v>106.8</v>
      </c>
      <c r="GS26" s="22">
        <f t="shared" si="165"/>
        <v>0.11458333333333334</v>
      </c>
      <c r="GT26" s="48">
        <f t="shared" si="142"/>
        <v>8</v>
      </c>
      <c r="GU26" s="48">
        <f t="shared" si="142"/>
        <v>0</v>
      </c>
      <c r="GV26" s="48">
        <f t="shared" si="142"/>
        <v>0</v>
      </c>
      <c r="GW26" s="48">
        <f t="shared" si="142"/>
        <v>0</v>
      </c>
      <c r="GX26" s="48">
        <f t="shared" si="142"/>
        <v>0</v>
      </c>
      <c r="GY26" s="48">
        <f t="shared" si="142"/>
        <v>2</v>
      </c>
      <c r="GZ26" s="48">
        <f t="shared" si="142"/>
        <v>0</v>
      </c>
      <c r="HA26" s="12">
        <f>SUM(GT26:GZ26)</f>
        <v>10</v>
      </c>
      <c r="HB26" s="12">
        <f t="shared" si="28"/>
        <v>8.8000000000000007</v>
      </c>
      <c r="HC26" s="22">
        <f t="shared" si="166"/>
        <v>0.11458333333333334</v>
      </c>
      <c r="HD26" s="48">
        <f t="shared" si="143"/>
        <v>4</v>
      </c>
      <c r="HE26" s="48">
        <f t="shared" si="143"/>
        <v>0</v>
      </c>
      <c r="HF26" s="48">
        <f t="shared" si="143"/>
        <v>0</v>
      </c>
      <c r="HG26" s="48">
        <f t="shared" si="143"/>
        <v>0</v>
      </c>
      <c r="HH26" s="48">
        <f t="shared" si="143"/>
        <v>0</v>
      </c>
      <c r="HI26" s="48">
        <f t="shared" si="143"/>
        <v>1</v>
      </c>
      <c r="HJ26" s="48">
        <f t="shared" si="143"/>
        <v>0</v>
      </c>
      <c r="HK26" s="12">
        <f>SUM(HD26:HJ26)</f>
        <v>5</v>
      </c>
      <c r="HL26" s="12">
        <f t="shared" si="29"/>
        <v>4.4000000000000004</v>
      </c>
      <c r="HM26" s="22">
        <f t="shared" si="167"/>
        <v>0.11458333333333334</v>
      </c>
      <c r="HN26" s="48">
        <f t="shared" si="144"/>
        <v>95</v>
      </c>
      <c r="HO26" s="48">
        <f t="shared" si="144"/>
        <v>5</v>
      </c>
      <c r="HP26" s="48">
        <f t="shared" si="144"/>
        <v>0</v>
      </c>
      <c r="HQ26" s="48">
        <f t="shared" si="144"/>
        <v>0</v>
      </c>
      <c r="HR26" s="48">
        <f t="shared" si="144"/>
        <v>1</v>
      </c>
      <c r="HS26" s="48">
        <f t="shared" si="144"/>
        <v>5</v>
      </c>
      <c r="HT26" s="48">
        <f t="shared" si="144"/>
        <v>1</v>
      </c>
      <c r="HU26" s="12">
        <f>SUM(HN26:HT26)</f>
        <v>107</v>
      </c>
      <c r="HV26" s="12">
        <f t="shared" si="30"/>
        <v>104.2</v>
      </c>
      <c r="HW26" s="22">
        <f t="shared" si="168"/>
        <v>0.11458333333333334</v>
      </c>
      <c r="HX26" s="48">
        <f t="shared" si="145"/>
        <v>54</v>
      </c>
      <c r="HY26" s="48">
        <f t="shared" si="145"/>
        <v>2</v>
      </c>
      <c r="HZ26" s="48">
        <f t="shared" si="145"/>
        <v>0</v>
      </c>
      <c r="IA26" s="48">
        <f t="shared" si="145"/>
        <v>0</v>
      </c>
      <c r="IB26" s="48">
        <f t="shared" si="145"/>
        <v>2</v>
      </c>
      <c r="IC26" s="48">
        <f t="shared" si="145"/>
        <v>3</v>
      </c>
      <c r="ID26" s="48">
        <f t="shared" si="145"/>
        <v>0</v>
      </c>
      <c r="IE26" s="12">
        <f t="shared" si="89"/>
        <v>61</v>
      </c>
      <c r="IF26" s="12">
        <f t="shared" si="31"/>
        <v>61.2</v>
      </c>
    </row>
    <row r="27" spans="1:240" ht="13" customHeight="1" thickTop="1" thickBot="1" x14ac:dyDescent="0.3">
      <c r="A27" s="23" t="s">
        <v>5</v>
      </c>
      <c r="B27" s="80">
        <f t="shared" ref="B27:I27" si="169">SUM(B23:B26)</f>
        <v>5</v>
      </c>
      <c r="C27" s="80">
        <f t="shared" si="169"/>
        <v>0</v>
      </c>
      <c r="D27" s="80">
        <f t="shared" si="169"/>
        <v>0</v>
      </c>
      <c r="E27" s="80">
        <f t="shared" si="169"/>
        <v>0</v>
      </c>
      <c r="F27" s="80">
        <f t="shared" si="169"/>
        <v>0</v>
      </c>
      <c r="G27" s="80">
        <f t="shared" si="169"/>
        <v>1</v>
      </c>
      <c r="H27" s="80">
        <f t="shared" si="169"/>
        <v>0</v>
      </c>
      <c r="I27" s="13">
        <f t="shared" si="169"/>
        <v>6</v>
      </c>
      <c r="J27" s="13">
        <f t="shared" si="8"/>
        <v>5.4</v>
      </c>
      <c r="K27" s="23" t="s">
        <v>5</v>
      </c>
      <c r="L27" s="80">
        <f t="shared" ref="L27:S27" si="170">SUM(L23:L26)</f>
        <v>10</v>
      </c>
      <c r="M27" s="80">
        <f t="shared" si="170"/>
        <v>0</v>
      </c>
      <c r="N27" s="80">
        <f t="shared" si="170"/>
        <v>0</v>
      </c>
      <c r="O27" s="80">
        <f t="shared" si="170"/>
        <v>0</v>
      </c>
      <c r="P27" s="80">
        <f t="shared" si="170"/>
        <v>0</v>
      </c>
      <c r="Q27" s="80">
        <f t="shared" si="170"/>
        <v>3</v>
      </c>
      <c r="R27" s="80">
        <f t="shared" si="170"/>
        <v>4</v>
      </c>
      <c r="S27" s="13">
        <f t="shared" si="170"/>
        <v>17</v>
      </c>
      <c r="T27" s="13">
        <f t="shared" si="9"/>
        <v>12</v>
      </c>
      <c r="U27" s="23" t="s">
        <v>5</v>
      </c>
      <c r="V27" s="80">
        <f t="shared" ref="V27:AC27" si="171">SUM(V23:V26)</f>
        <v>29</v>
      </c>
      <c r="W27" s="80">
        <f t="shared" si="171"/>
        <v>0</v>
      </c>
      <c r="X27" s="80">
        <f t="shared" si="171"/>
        <v>1</v>
      </c>
      <c r="Y27" s="80">
        <f t="shared" si="171"/>
        <v>0</v>
      </c>
      <c r="Z27" s="80">
        <f t="shared" si="171"/>
        <v>0</v>
      </c>
      <c r="AA27" s="80">
        <f t="shared" si="171"/>
        <v>6</v>
      </c>
      <c r="AB27" s="80">
        <f t="shared" si="171"/>
        <v>0</v>
      </c>
      <c r="AC27" s="13">
        <f t="shared" si="171"/>
        <v>36</v>
      </c>
      <c r="AD27" s="13">
        <f t="shared" si="10"/>
        <v>32.9</v>
      </c>
      <c r="AE27" s="23" t="s">
        <v>5</v>
      </c>
      <c r="AF27" s="80">
        <f t="shared" ref="AF27:AM27" si="172">SUM(AF23:AF26)</f>
        <v>0</v>
      </c>
      <c r="AG27" s="80">
        <f t="shared" si="172"/>
        <v>0</v>
      </c>
      <c r="AH27" s="80">
        <f t="shared" si="172"/>
        <v>0</v>
      </c>
      <c r="AI27" s="80">
        <f t="shared" si="172"/>
        <v>0</v>
      </c>
      <c r="AJ27" s="80">
        <f t="shared" si="172"/>
        <v>0</v>
      </c>
      <c r="AK27" s="80">
        <f t="shared" si="172"/>
        <v>0</v>
      </c>
      <c r="AL27" s="80">
        <f t="shared" si="172"/>
        <v>0</v>
      </c>
      <c r="AM27" s="13">
        <f t="shared" si="172"/>
        <v>0</v>
      </c>
      <c r="AN27" s="13">
        <f t="shared" si="11"/>
        <v>0</v>
      </c>
      <c r="AO27" s="23" t="s">
        <v>5</v>
      </c>
      <c r="AP27" s="80">
        <f t="shared" ref="AP27:AW27" si="173">SUM(AP23:AP26)</f>
        <v>2</v>
      </c>
      <c r="AQ27" s="80">
        <f t="shared" si="173"/>
        <v>0</v>
      </c>
      <c r="AR27" s="80">
        <f t="shared" si="173"/>
        <v>0</v>
      </c>
      <c r="AS27" s="80">
        <f t="shared" si="173"/>
        <v>0</v>
      </c>
      <c r="AT27" s="80">
        <f t="shared" si="173"/>
        <v>0</v>
      </c>
      <c r="AU27" s="80">
        <f t="shared" si="173"/>
        <v>0</v>
      </c>
      <c r="AV27" s="80">
        <f t="shared" si="173"/>
        <v>1</v>
      </c>
      <c r="AW27" s="13">
        <f t="shared" si="173"/>
        <v>3</v>
      </c>
      <c r="AX27" s="13">
        <f t="shared" si="12"/>
        <v>2.2000000000000002</v>
      </c>
      <c r="AY27" s="23" t="s">
        <v>5</v>
      </c>
      <c r="AZ27" s="80">
        <f t="shared" ref="AZ27:BG27" si="174">SUM(AZ23:AZ26)</f>
        <v>409</v>
      </c>
      <c r="BA27" s="80">
        <f t="shared" si="174"/>
        <v>14</v>
      </c>
      <c r="BB27" s="80">
        <f t="shared" si="174"/>
        <v>1</v>
      </c>
      <c r="BC27" s="80">
        <f t="shared" si="174"/>
        <v>3</v>
      </c>
      <c r="BD27" s="80">
        <f t="shared" si="174"/>
        <v>6</v>
      </c>
      <c r="BE27" s="80">
        <f t="shared" si="174"/>
        <v>19</v>
      </c>
      <c r="BF27" s="80">
        <f t="shared" si="174"/>
        <v>3</v>
      </c>
      <c r="BG27" s="13">
        <f t="shared" si="174"/>
        <v>455</v>
      </c>
      <c r="BH27" s="13">
        <f t="shared" si="13"/>
        <v>451.6</v>
      </c>
      <c r="BI27" s="23" t="s">
        <v>5</v>
      </c>
      <c r="BJ27" s="80">
        <f t="shared" ref="BJ27:BQ27" si="175">SUM(BJ23:BJ26)</f>
        <v>5</v>
      </c>
      <c r="BK27" s="80">
        <f t="shared" si="175"/>
        <v>0</v>
      </c>
      <c r="BL27" s="80">
        <f t="shared" si="175"/>
        <v>0</v>
      </c>
      <c r="BM27" s="80">
        <f t="shared" si="175"/>
        <v>0</v>
      </c>
      <c r="BN27" s="80">
        <f t="shared" si="175"/>
        <v>0</v>
      </c>
      <c r="BO27" s="80">
        <f t="shared" si="175"/>
        <v>1</v>
      </c>
      <c r="BP27" s="80">
        <f t="shared" si="175"/>
        <v>0</v>
      </c>
      <c r="BQ27" s="13">
        <f t="shared" si="175"/>
        <v>6</v>
      </c>
      <c r="BR27" s="13">
        <f t="shared" si="14"/>
        <v>5.4</v>
      </c>
      <c r="BS27" s="23" t="s">
        <v>5</v>
      </c>
      <c r="BT27" s="80">
        <f t="shared" ref="BT27:CA27" si="176">SUM(BT23:BT26)</f>
        <v>0</v>
      </c>
      <c r="BU27" s="80">
        <f t="shared" si="176"/>
        <v>0</v>
      </c>
      <c r="BV27" s="80">
        <f t="shared" si="176"/>
        <v>0</v>
      </c>
      <c r="BW27" s="80">
        <f t="shared" si="176"/>
        <v>0</v>
      </c>
      <c r="BX27" s="80">
        <f t="shared" si="176"/>
        <v>0</v>
      </c>
      <c r="BY27" s="80">
        <f t="shared" si="176"/>
        <v>0</v>
      </c>
      <c r="BZ27" s="80">
        <f t="shared" si="176"/>
        <v>0</v>
      </c>
      <c r="CA27" s="13">
        <f t="shared" si="176"/>
        <v>0</v>
      </c>
      <c r="CB27" s="13">
        <f t="shared" si="15"/>
        <v>0</v>
      </c>
      <c r="CC27" s="23" t="s">
        <v>5</v>
      </c>
      <c r="CD27" s="80">
        <f t="shared" ref="CD27:CK27" si="177">SUM(CD23:CD26)</f>
        <v>6</v>
      </c>
      <c r="CE27" s="80">
        <f t="shared" si="177"/>
        <v>0</v>
      </c>
      <c r="CF27" s="80">
        <f t="shared" si="177"/>
        <v>0</v>
      </c>
      <c r="CG27" s="80">
        <f t="shared" si="177"/>
        <v>0</v>
      </c>
      <c r="CH27" s="80">
        <f t="shared" si="177"/>
        <v>0</v>
      </c>
      <c r="CI27" s="80">
        <f t="shared" si="177"/>
        <v>1</v>
      </c>
      <c r="CJ27" s="80">
        <f t="shared" si="177"/>
        <v>0</v>
      </c>
      <c r="CK27" s="13">
        <f t="shared" si="177"/>
        <v>7</v>
      </c>
      <c r="CL27" s="13">
        <f t="shared" si="16"/>
        <v>6.4</v>
      </c>
      <c r="CM27" s="23" t="s">
        <v>5</v>
      </c>
      <c r="CN27" s="80">
        <f t="shared" ref="CN27:CU27" si="178">SUM(CN23:CN26)</f>
        <v>0</v>
      </c>
      <c r="CO27" s="80">
        <f t="shared" si="178"/>
        <v>0</v>
      </c>
      <c r="CP27" s="80">
        <f t="shared" si="178"/>
        <v>0</v>
      </c>
      <c r="CQ27" s="80">
        <f t="shared" si="178"/>
        <v>0</v>
      </c>
      <c r="CR27" s="80">
        <f t="shared" si="178"/>
        <v>0</v>
      </c>
      <c r="CS27" s="80">
        <f t="shared" si="178"/>
        <v>1</v>
      </c>
      <c r="CT27" s="80">
        <f t="shared" si="178"/>
        <v>0</v>
      </c>
      <c r="CU27" s="13">
        <f t="shared" si="178"/>
        <v>1</v>
      </c>
      <c r="CV27" s="13">
        <f t="shared" si="17"/>
        <v>0.4</v>
      </c>
      <c r="CW27" s="23" t="s">
        <v>5</v>
      </c>
      <c r="CX27" s="80">
        <f t="shared" ref="CX27:DE27" si="179">SUM(CX23:CX26)</f>
        <v>6</v>
      </c>
      <c r="CY27" s="80">
        <f t="shared" si="179"/>
        <v>0</v>
      </c>
      <c r="CZ27" s="80">
        <f t="shared" si="179"/>
        <v>0</v>
      </c>
      <c r="DA27" s="80">
        <f t="shared" si="179"/>
        <v>0</v>
      </c>
      <c r="DB27" s="80">
        <f t="shared" si="179"/>
        <v>0</v>
      </c>
      <c r="DC27" s="80">
        <f t="shared" si="179"/>
        <v>0</v>
      </c>
      <c r="DD27" s="80">
        <f t="shared" si="179"/>
        <v>0</v>
      </c>
      <c r="DE27" s="13">
        <f t="shared" si="179"/>
        <v>6</v>
      </c>
      <c r="DF27" s="13">
        <f t="shared" si="18"/>
        <v>6</v>
      </c>
      <c r="DG27" s="23" t="s">
        <v>5</v>
      </c>
      <c r="DH27" s="80">
        <f t="shared" ref="DH27:DO27" si="180">SUM(DH23:DH26)</f>
        <v>0</v>
      </c>
      <c r="DI27" s="80">
        <f t="shared" si="180"/>
        <v>0</v>
      </c>
      <c r="DJ27" s="80">
        <f t="shared" si="180"/>
        <v>0</v>
      </c>
      <c r="DK27" s="80">
        <f t="shared" si="180"/>
        <v>0</v>
      </c>
      <c r="DL27" s="80">
        <f t="shared" si="180"/>
        <v>0</v>
      </c>
      <c r="DM27" s="80">
        <f t="shared" si="180"/>
        <v>0</v>
      </c>
      <c r="DN27" s="80">
        <f t="shared" si="180"/>
        <v>0</v>
      </c>
      <c r="DO27" s="13">
        <f t="shared" si="180"/>
        <v>0</v>
      </c>
      <c r="DP27" s="13">
        <f t="shared" si="19"/>
        <v>0</v>
      </c>
      <c r="DQ27" s="23" t="s">
        <v>5</v>
      </c>
      <c r="DR27" s="80">
        <f t="shared" ref="DR27:DY27" si="181">SUM(DR23:DR26)</f>
        <v>18</v>
      </c>
      <c r="DS27" s="80">
        <f t="shared" si="181"/>
        <v>1</v>
      </c>
      <c r="DT27" s="80">
        <f t="shared" si="181"/>
        <v>0</v>
      </c>
      <c r="DU27" s="80">
        <f t="shared" si="181"/>
        <v>1</v>
      </c>
      <c r="DV27" s="80">
        <f t="shared" si="181"/>
        <v>0</v>
      </c>
      <c r="DW27" s="80">
        <f t="shared" si="181"/>
        <v>0</v>
      </c>
      <c r="DX27" s="80">
        <f t="shared" si="181"/>
        <v>2</v>
      </c>
      <c r="DY27" s="13">
        <f t="shared" si="181"/>
        <v>22</v>
      </c>
      <c r="DZ27" s="13">
        <f t="shared" si="20"/>
        <v>21.7</v>
      </c>
      <c r="EA27" s="23" t="s">
        <v>5</v>
      </c>
      <c r="EB27" s="80">
        <f t="shared" ref="EB27:EI27" si="182">SUM(EB23:EB26)</f>
        <v>236</v>
      </c>
      <c r="EC27" s="80">
        <f t="shared" si="182"/>
        <v>6</v>
      </c>
      <c r="ED27" s="80">
        <f t="shared" si="182"/>
        <v>1</v>
      </c>
      <c r="EE27" s="80">
        <f t="shared" si="182"/>
        <v>3</v>
      </c>
      <c r="EF27" s="80">
        <f t="shared" si="182"/>
        <v>7</v>
      </c>
      <c r="EG27" s="80">
        <f t="shared" si="182"/>
        <v>10</v>
      </c>
      <c r="EH27" s="80">
        <f t="shared" si="182"/>
        <v>1</v>
      </c>
      <c r="EI27" s="13">
        <f t="shared" si="182"/>
        <v>264</v>
      </c>
      <c r="EJ27" s="13">
        <f t="shared" si="21"/>
        <v>268.59999999999997</v>
      </c>
      <c r="EK27" s="23" t="s">
        <v>5</v>
      </c>
      <c r="EL27" s="80">
        <f t="shared" ref="EL27:ES27" si="183">SUM(EL23:EL26)</f>
        <v>1</v>
      </c>
      <c r="EM27" s="80">
        <f t="shared" si="183"/>
        <v>0</v>
      </c>
      <c r="EN27" s="80">
        <f t="shared" si="183"/>
        <v>0</v>
      </c>
      <c r="EO27" s="80">
        <f t="shared" si="183"/>
        <v>0</v>
      </c>
      <c r="EP27" s="80">
        <f t="shared" si="183"/>
        <v>0</v>
      </c>
      <c r="EQ27" s="80">
        <f t="shared" si="183"/>
        <v>0</v>
      </c>
      <c r="ER27" s="80">
        <f t="shared" si="183"/>
        <v>1</v>
      </c>
      <c r="ES27" s="13">
        <f t="shared" si="183"/>
        <v>2</v>
      </c>
      <c r="ET27" s="13">
        <f t="shared" si="22"/>
        <v>1.2</v>
      </c>
      <c r="EU27" s="23" t="s">
        <v>5</v>
      </c>
      <c r="EV27" s="80">
        <f t="shared" ref="EV27:FC27" si="184">SUM(EV23:EV26)</f>
        <v>2</v>
      </c>
      <c r="EW27" s="80">
        <f t="shared" si="184"/>
        <v>0</v>
      </c>
      <c r="EX27" s="80">
        <f t="shared" si="184"/>
        <v>0</v>
      </c>
      <c r="EY27" s="80">
        <f t="shared" si="184"/>
        <v>0</v>
      </c>
      <c r="EZ27" s="80">
        <f t="shared" si="184"/>
        <v>0</v>
      </c>
      <c r="FA27" s="80">
        <f t="shared" si="184"/>
        <v>0</v>
      </c>
      <c r="FB27" s="80">
        <f t="shared" si="184"/>
        <v>0</v>
      </c>
      <c r="FC27" s="13">
        <f t="shared" si="184"/>
        <v>2</v>
      </c>
      <c r="FD27" s="13">
        <f t="shared" si="23"/>
        <v>2</v>
      </c>
      <c r="FE27" s="23" t="s">
        <v>5</v>
      </c>
      <c r="FF27" s="44">
        <f t="shared" ref="FF27:FM27" si="185">SUM(FF23:FF26)</f>
        <v>3</v>
      </c>
      <c r="FG27" s="44">
        <f t="shared" si="185"/>
        <v>0</v>
      </c>
      <c r="FH27" s="44">
        <f t="shared" si="185"/>
        <v>0</v>
      </c>
      <c r="FI27" s="44">
        <f t="shared" si="185"/>
        <v>0</v>
      </c>
      <c r="FJ27" s="44">
        <f t="shared" si="185"/>
        <v>0</v>
      </c>
      <c r="FK27" s="44">
        <f t="shared" si="185"/>
        <v>1</v>
      </c>
      <c r="FL27" s="44">
        <f t="shared" si="185"/>
        <v>2</v>
      </c>
      <c r="FM27" s="13">
        <f t="shared" si="185"/>
        <v>6</v>
      </c>
      <c r="FN27" s="13">
        <f t="shared" si="24"/>
        <v>3.8</v>
      </c>
      <c r="FO27" s="23" t="s">
        <v>5</v>
      </c>
      <c r="FP27" s="44">
        <f t="shared" ref="FP27:FW27" si="186">SUM(FP23:FP26)</f>
        <v>44</v>
      </c>
      <c r="FQ27" s="44">
        <f t="shared" si="186"/>
        <v>0</v>
      </c>
      <c r="FR27" s="44">
        <f t="shared" si="186"/>
        <v>1</v>
      </c>
      <c r="FS27" s="44">
        <f t="shared" si="186"/>
        <v>0</v>
      </c>
      <c r="FT27" s="44">
        <f t="shared" si="186"/>
        <v>0</v>
      </c>
      <c r="FU27" s="44">
        <f t="shared" si="186"/>
        <v>10</v>
      </c>
      <c r="FV27" s="44">
        <f t="shared" si="186"/>
        <v>4</v>
      </c>
      <c r="FW27" s="13">
        <f t="shared" si="186"/>
        <v>59</v>
      </c>
      <c r="FX27" s="13">
        <f t="shared" si="25"/>
        <v>50.3</v>
      </c>
      <c r="FY27" s="23" t="s">
        <v>5</v>
      </c>
      <c r="FZ27" s="44">
        <f t="shared" ref="FZ27:GG27" si="187">SUM(FZ23:FZ26)</f>
        <v>271</v>
      </c>
      <c r="GA27" s="44">
        <f t="shared" si="187"/>
        <v>6</v>
      </c>
      <c r="GB27" s="44">
        <f t="shared" si="187"/>
        <v>2</v>
      </c>
      <c r="GC27" s="44">
        <f t="shared" si="187"/>
        <v>3</v>
      </c>
      <c r="GD27" s="44">
        <f t="shared" si="187"/>
        <v>7</v>
      </c>
      <c r="GE27" s="44">
        <f t="shared" si="187"/>
        <v>17</v>
      </c>
      <c r="GF27" s="44">
        <f t="shared" si="187"/>
        <v>1</v>
      </c>
      <c r="GG27" s="13">
        <f t="shared" si="187"/>
        <v>307</v>
      </c>
      <c r="GH27" s="13">
        <f t="shared" si="26"/>
        <v>307.89999999999998</v>
      </c>
      <c r="GI27" s="23" t="s">
        <v>5</v>
      </c>
      <c r="GJ27" s="44">
        <f t="shared" ref="GJ27:GQ27" si="188">SUM(GJ23:GJ26)</f>
        <v>416</v>
      </c>
      <c r="GK27" s="44">
        <f t="shared" si="188"/>
        <v>14</v>
      </c>
      <c r="GL27" s="44">
        <f t="shared" si="188"/>
        <v>1</v>
      </c>
      <c r="GM27" s="44">
        <f t="shared" si="188"/>
        <v>3</v>
      </c>
      <c r="GN27" s="44">
        <f t="shared" si="188"/>
        <v>6</v>
      </c>
      <c r="GO27" s="44">
        <f t="shared" si="188"/>
        <v>20</v>
      </c>
      <c r="GP27" s="44">
        <f t="shared" si="188"/>
        <v>4</v>
      </c>
      <c r="GQ27" s="13">
        <f t="shared" si="188"/>
        <v>464</v>
      </c>
      <c r="GR27" s="13">
        <f t="shared" si="27"/>
        <v>459.2</v>
      </c>
      <c r="GS27" s="23" t="s">
        <v>5</v>
      </c>
      <c r="GT27" s="44">
        <f t="shared" ref="GT27:HA27" si="189">SUM(GT23:GT26)</f>
        <v>33</v>
      </c>
      <c r="GU27" s="44">
        <f t="shared" si="189"/>
        <v>1</v>
      </c>
      <c r="GV27" s="44">
        <f t="shared" si="189"/>
        <v>0</v>
      </c>
      <c r="GW27" s="44">
        <f t="shared" si="189"/>
        <v>1</v>
      </c>
      <c r="GX27" s="44">
        <f t="shared" si="189"/>
        <v>0</v>
      </c>
      <c r="GY27" s="44">
        <f t="shared" si="189"/>
        <v>4</v>
      </c>
      <c r="GZ27" s="44">
        <f t="shared" si="189"/>
        <v>6</v>
      </c>
      <c r="HA27" s="13">
        <f t="shared" si="189"/>
        <v>45</v>
      </c>
      <c r="HB27" s="13">
        <f t="shared" si="28"/>
        <v>39.1</v>
      </c>
      <c r="HC27" s="23" t="s">
        <v>5</v>
      </c>
      <c r="HD27" s="44">
        <f t="shared" ref="HD27:HK27" si="190">SUM(HD23:HD26)</f>
        <v>12</v>
      </c>
      <c r="HE27" s="44">
        <f t="shared" si="190"/>
        <v>0</v>
      </c>
      <c r="HF27" s="44">
        <f t="shared" si="190"/>
        <v>0</v>
      </c>
      <c r="HG27" s="44">
        <f t="shared" si="190"/>
        <v>0</v>
      </c>
      <c r="HH27" s="44">
        <f t="shared" si="190"/>
        <v>0</v>
      </c>
      <c r="HI27" s="44">
        <f t="shared" si="190"/>
        <v>2</v>
      </c>
      <c r="HJ27" s="44">
        <f t="shared" si="190"/>
        <v>0</v>
      </c>
      <c r="HK27" s="13">
        <f t="shared" si="190"/>
        <v>14</v>
      </c>
      <c r="HL27" s="13">
        <f t="shared" si="29"/>
        <v>12.8</v>
      </c>
      <c r="HM27" s="23" t="s">
        <v>5</v>
      </c>
      <c r="HN27" s="44">
        <f t="shared" ref="HN27:HU27" si="191">SUM(HN23:HN26)</f>
        <v>422</v>
      </c>
      <c r="HO27" s="44">
        <f t="shared" si="191"/>
        <v>14</v>
      </c>
      <c r="HP27" s="44">
        <f t="shared" si="191"/>
        <v>1</v>
      </c>
      <c r="HQ27" s="44">
        <f t="shared" si="191"/>
        <v>3</v>
      </c>
      <c r="HR27" s="44">
        <f t="shared" si="191"/>
        <v>6</v>
      </c>
      <c r="HS27" s="44">
        <f t="shared" si="191"/>
        <v>20</v>
      </c>
      <c r="HT27" s="44">
        <f t="shared" si="191"/>
        <v>3</v>
      </c>
      <c r="HU27" s="13">
        <f t="shared" si="191"/>
        <v>469</v>
      </c>
      <c r="HV27" s="13">
        <f t="shared" si="30"/>
        <v>465</v>
      </c>
      <c r="HW27" s="23" t="s">
        <v>5</v>
      </c>
      <c r="HX27" s="44">
        <f t="shared" ref="HX27:ID27" si="192">SUM(HX23:HX26)</f>
        <v>257</v>
      </c>
      <c r="HY27" s="44">
        <f t="shared" si="192"/>
        <v>7</v>
      </c>
      <c r="HZ27" s="44">
        <f t="shared" si="192"/>
        <v>1</v>
      </c>
      <c r="IA27" s="44">
        <f t="shared" si="192"/>
        <v>4</v>
      </c>
      <c r="IB27" s="44">
        <f t="shared" si="192"/>
        <v>7</v>
      </c>
      <c r="IC27" s="44">
        <f t="shared" si="192"/>
        <v>10</v>
      </c>
      <c r="ID27" s="44">
        <f t="shared" si="192"/>
        <v>4</v>
      </c>
      <c r="IE27" s="13">
        <f t="shared" si="89"/>
        <v>290</v>
      </c>
      <c r="IF27" s="13">
        <f t="shared" si="31"/>
        <v>293.5</v>
      </c>
    </row>
    <row r="28" spans="1:240" ht="13" customHeight="1" thickTop="1" x14ac:dyDescent="0.25">
      <c r="A28" s="22">
        <f>A26+"00:15"</f>
        <v>0.125</v>
      </c>
      <c r="B28" s="42">
        <v>2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12">
        <f>SUM(B28:H28)</f>
        <v>2</v>
      </c>
      <c r="J28" s="12">
        <f t="shared" si="8"/>
        <v>2</v>
      </c>
      <c r="K28" s="22">
        <f>K26+"00:15"</f>
        <v>0.125</v>
      </c>
      <c r="L28" s="42">
        <v>3</v>
      </c>
      <c r="M28" s="42">
        <v>1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12">
        <f>SUM(L28:R28)</f>
        <v>4</v>
      </c>
      <c r="T28" s="12">
        <f t="shared" si="9"/>
        <v>4</v>
      </c>
      <c r="U28" s="22">
        <f>U26+"00:15"</f>
        <v>0.125</v>
      </c>
      <c r="V28" s="42">
        <v>4</v>
      </c>
      <c r="W28" s="42">
        <v>0</v>
      </c>
      <c r="X28" s="42">
        <v>0</v>
      </c>
      <c r="Y28" s="42">
        <v>0</v>
      </c>
      <c r="Z28" s="42">
        <v>0</v>
      </c>
      <c r="AA28" s="42">
        <v>1</v>
      </c>
      <c r="AB28" s="42">
        <v>0</v>
      </c>
      <c r="AC28" s="12">
        <f>SUM(V28:AB28)</f>
        <v>5</v>
      </c>
      <c r="AD28" s="12">
        <f t="shared" si="10"/>
        <v>4.4000000000000004</v>
      </c>
      <c r="AE28" s="22">
        <f>AE26+"00:15"</f>
        <v>0.125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12">
        <f>SUM(AF28:AL28)</f>
        <v>0</v>
      </c>
      <c r="AN28" s="12">
        <f t="shared" si="11"/>
        <v>0</v>
      </c>
      <c r="AO28" s="22">
        <f>AO26+"00:15"</f>
        <v>0.125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12">
        <f>SUM(AP28:AV28)</f>
        <v>0</v>
      </c>
      <c r="AX28" s="12">
        <f t="shared" si="12"/>
        <v>0</v>
      </c>
      <c r="AY28" s="22">
        <f>AY26+"00:15"</f>
        <v>0.125</v>
      </c>
      <c r="AZ28" s="42">
        <v>96</v>
      </c>
      <c r="BA28" s="42">
        <v>1</v>
      </c>
      <c r="BB28" s="42">
        <v>1</v>
      </c>
      <c r="BC28" s="42">
        <v>0</v>
      </c>
      <c r="BD28" s="42">
        <v>2</v>
      </c>
      <c r="BE28" s="42">
        <v>3</v>
      </c>
      <c r="BF28" s="42">
        <v>0</v>
      </c>
      <c r="BG28" s="12">
        <f>SUM(AZ28:BF28)</f>
        <v>103</v>
      </c>
      <c r="BH28" s="12">
        <f t="shared" si="13"/>
        <v>103.7</v>
      </c>
      <c r="BI28" s="22">
        <f>BI26+"00:15"</f>
        <v>0.125</v>
      </c>
      <c r="BJ28" s="42">
        <v>3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12">
        <f>SUM(BJ28:BP28)</f>
        <v>3</v>
      </c>
      <c r="BR28" s="12">
        <f t="shared" si="14"/>
        <v>3</v>
      </c>
      <c r="BS28" s="22">
        <f>BS26+"00:15"</f>
        <v>0.125</v>
      </c>
      <c r="BT28" s="42">
        <v>0</v>
      </c>
      <c r="BU28" s="42">
        <v>0</v>
      </c>
      <c r="BV28" s="42">
        <v>0</v>
      </c>
      <c r="BW28" s="42">
        <v>0</v>
      </c>
      <c r="BX28" s="42">
        <v>0</v>
      </c>
      <c r="BY28" s="42">
        <v>0</v>
      </c>
      <c r="BZ28" s="42">
        <v>0</v>
      </c>
      <c r="CA28" s="12">
        <f>SUM(BT28:BZ28)</f>
        <v>0</v>
      </c>
      <c r="CB28" s="12">
        <f t="shared" si="15"/>
        <v>0</v>
      </c>
      <c r="CC28" s="22">
        <f>CC26+"00:15"</f>
        <v>0.125</v>
      </c>
      <c r="CD28" s="42">
        <v>0</v>
      </c>
      <c r="CE28" s="42">
        <v>0</v>
      </c>
      <c r="CF28" s="42">
        <v>0</v>
      </c>
      <c r="CG28" s="42">
        <v>0</v>
      </c>
      <c r="CH28" s="42">
        <v>0</v>
      </c>
      <c r="CI28" s="42">
        <v>0</v>
      </c>
      <c r="CJ28" s="42">
        <v>0</v>
      </c>
      <c r="CK28" s="12">
        <f>SUM(CD28:CJ28)</f>
        <v>0</v>
      </c>
      <c r="CL28" s="12">
        <f t="shared" si="16"/>
        <v>0</v>
      </c>
      <c r="CM28" s="22">
        <f>CM26+"00:15"</f>
        <v>0.125</v>
      </c>
      <c r="CN28" s="42">
        <v>0</v>
      </c>
      <c r="CO28" s="42">
        <v>0</v>
      </c>
      <c r="CP28" s="42">
        <v>0</v>
      </c>
      <c r="CQ28" s="42">
        <v>0</v>
      </c>
      <c r="CR28" s="42">
        <v>0</v>
      </c>
      <c r="CS28" s="42">
        <v>0</v>
      </c>
      <c r="CT28" s="42">
        <v>0</v>
      </c>
      <c r="CU28" s="12">
        <f>SUM(CN28:CT28)</f>
        <v>0</v>
      </c>
      <c r="CV28" s="12">
        <f t="shared" si="17"/>
        <v>0</v>
      </c>
      <c r="CW28" s="22">
        <f>CW26+"00:15"</f>
        <v>0.125</v>
      </c>
      <c r="CX28" s="42">
        <v>5</v>
      </c>
      <c r="CY28" s="42">
        <v>0</v>
      </c>
      <c r="CZ28" s="42">
        <v>0</v>
      </c>
      <c r="DA28" s="42">
        <v>0</v>
      </c>
      <c r="DB28" s="42">
        <v>0</v>
      </c>
      <c r="DC28" s="42">
        <v>0</v>
      </c>
      <c r="DD28" s="42">
        <v>0</v>
      </c>
      <c r="DE28" s="12">
        <f>SUM(CX28:DD28)</f>
        <v>5</v>
      </c>
      <c r="DF28" s="12">
        <f t="shared" si="18"/>
        <v>5</v>
      </c>
      <c r="DG28" s="22">
        <f>DG26+"00:15"</f>
        <v>0.125</v>
      </c>
      <c r="DH28" s="42">
        <v>0</v>
      </c>
      <c r="DI28" s="42">
        <v>0</v>
      </c>
      <c r="DJ28" s="42">
        <v>0</v>
      </c>
      <c r="DK28" s="42">
        <v>0</v>
      </c>
      <c r="DL28" s="42">
        <v>0</v>
      </c>
      <c r="DM28" s="42">
        <v>0</v>
      </c>
      <c r="DN28" s="42">
        <v>0</v>
      </c>
      <c r="DO28" s="12">
        <f>SUM(DH28:DN28)</f>
        <v>0</v>
      </c>
      <c r="DP28" s="12">
        <f t="shared" si="19"/>
        <v>0</v>
      </c>
      <c r="DQ28" s="22">
        <f>DQ26+"00:15"</f>
        <v>0.125</v>
      </c>
      <c r="DR28" s="42">
        <v>5</v>
      </c>
      <c r="DS28" s="42">
        <v>0</v>
      </c>
      <c r="DT28" s="42">
        <v>0</v>
      </c>
      <c r="DU28" s="42">
        <v>0</v>
      </c>
      <c r="DV28" s="42">
        <v>0</v>
      </c>
      <c r="DW28" s="42">
        <v>0</v>
      </c>
      <c r="DX28" s="42">
        <v>0</v>
      </c>
      <c r="DY28" s="12">
        <f>SUM(DR28:DX28)</f>
        <v>5</v>
      </c>
      <c r="DZ28" s="12">
        <f t="shared" si="20"/>
        <v>5</v>
      </c>
      <c r="EA28" s="22">
        <f>EA26+"00:15"</f>
        <v>0.125</v>
      </c>
      <c r="EB28" s="42">
        <v>36</v>
      </c>
      <c r="EC28" s="42">
        <v>3</v>
      </c>
      <c r="ED28" s="42">
        <v>0</v>
      </c>
      <c r="EE28" s="42">
        <v>1</v>
      </c>
      <c r="EF28" s="42">
        <v>1</v>
      </c>
      <c r="EG28" s="42">
        <v>3</v>
      </c>
      <c r="EH28" s="42">
        <v>0</v>
      </c>
      <c r="EI28" s="12">
        <f>SUM(EB28:EH28)</f>
        <v>44</v>
      </c>
      <c r="EJ28" s="12">
        <f t="shared" si="21"/>
        <v>44.5</v>
      </c>
      <c r="EK28" s="22">
        <f>EK26+"00:15"</f>
        <v>0.125</v>
      </c>
      <c r="EL28" s="42">
        <v>0</v>
      </c>
      <c r="EM28" s="42">
        <v>0</v>
      </c>
      <c r="EN28" s="42">
        <v>0</v>
      </c>
      <c r="EO28" s="42">
        <v>0</v>
      </c>
      <c r="EP28" s="42">
        <v>0</v>
      </c>
      <c r="EQ28" s="42">
        <v>0</v>
      </c>
      <c r="ER28" s="42">
        <v>0</v>
      </c>
      <c r="ES28" s="12">
        <f>SUM(EL28:ER28)</f>
        <v>0</v>
      </c>
      <c r="ET28" s="12">
        <f t="shared" si="22"/>
        <v>0</v>
      </c>
      <c r="EU28" s="22">
        <f>EU26+"00:15"</f>
        <v>0.125</v>
      </c>
      <c r="EV28" s="42">
        <v>0</v>
      </c>
      <c r="EW28" s="42">
        <v>0</v>
      </c>
      <c r="EX28" s="42">
        <v>0</v>
      </c>
      <c r="EY28" s="42">
        <v>0</v>
      </c>
      <c r="EZ28" s="42">
        <v>0</v>
      </c>
      <c r="FA28" s="42">
        <v>0</v>
      </c>
      <c r="FB28" s="42">
        <v>0</v>
      </c>
      <c r="FC28" s="12">
        <f>SUM(EV28:FB28)</f>
        <v>0</v>
      </c>
      <c r="FD28" s="12">
        <f t="shared" si="23"/>
        <v>0</v>
      </c>
      <c r="FE28" s="22">
        <f>FE26+"00:15"</f>
        <v>0.125</v>
      </c>
      <c r="FF28" s="48">
        <f t="shared" ref="FF28:FL31" si="193">SUM(AF28,AP28,CN28,EL28)</f>
        <v>0</v>
      </c>
      <c r="FG28" s="48">
        <f t="shared" si="193"/>
        <v>0</v>
      </c>
      <c r="FH28" s="48">
        <f t="shared" si="193"/>
        <v>0</v>
      </c>
      <c r="FI28" s="48">
        <f t="shared" si="193"/>
        <v>0</v>
      </c>
      <c r="FJ28" s="48">
        <f t="shared" si="193"/>
        <v>0</v>
      </c>
      <c r="FK28" s="48">
        <f t="shared" si="193"/>
        <v>0</v>
      </c>
      <c r="FL28" s="48">
        <f t="shared" si="193"/>
        <v>0</v>
      </c>
      <c r="FM28" s="12">
        <f>SUM(FF28:FL28)</f>
        <v>0</v>
      </c>
      <c r="FN28" s="12">
        <f t="shared" si="24"/>
        <v>0</v>
      </c>
      <c r="FO28" s="22">
        <f>FO26+"00:15"</f>
        <v>0.125</v>
      </c>
      <c r="FP28" s="48">
        <f t="shared" ref="FP28:FV31" si="194">SUM(B28,L28,V28,AF28)</f>
        <v>9</v>
      </c>
      <c r="FQ28" s="48">
        <f t="shared" si="194"/>
        <v>1</v>
      </c>
      <c r="FR28" s="48">
        <f t="shared" si="194"/>
        <v>0</v>
      </c>
      <c r="FS28" s="48">
        <f t="shared" si="194"/>
        <v>0</v>
      </c>
      <c r="FT28" s="48">
        <f t="shared" si="194"/>
        <v>0</v>
      </c>
      <c r="FU28" s="48">
        <f t="shared" si="194"/>
        <v>1</v>
      </c>
      <c r="FV28" s="48">
        <f t="shared" si="194"/>
        <v>0</v>
      </c>
      <c r="FW28" s="12">
        <f>SUM(FP28:FV28)</f>
        <v>11</v>
      </c>
      <c r="FX28" s="12">
        <f t="shared" si="25"/>
        <v>10.4</v>
      </c>
      <c r="FY28" s="22">
        <f>FY26+"00:15"</f>
        <v>0.125</v>
      </c>
      <c r="FZ28" s="48">
        <f t="shared" ref="FZ28:GF31" si="195">SUM(V28,BT28,CD28,EB28)</f>
        <v>40</v>
      </c>
      <c r="GA28" s="48">
        <f t="shared" si="195"/>
        <v>3</v>
      </c>
      <c r="GB28" s="48">
        <f t="shared" si="195"/>
        <v>0</v>
      </c>
      <c r="GC28" s="48">
        <f t="shared" si="195"/>
        <v>1</v>
      </c>
      <c r="GD28" s="48">
        <f t="shared" si="195"/>
        <v>1</v>
      </c>
      <c r="GE28" s="48">
        <f t="shared" si="195"/>
        <v>4</v>
      </c>
      <c r="GF28" s="48">
        <f t="shared" si="195"/>
        <v>0</v>
      </c>
      <c r="GG28" s="12">
        <f>SUM(FZ28:GF28)</f>
        <v>49</v>
      </c>
      <c r="GH28" s="12">
        <f t="shared" si="26"/>
        <v>48.9</v>
      </c>
      <c r="GI28" s="22">
        <f>GI26+"00:15"</f>
        <v>0.125</v>
      </c>
      <c r="GJ28" s="48">
        <f t="shared" ref="GJ28:GP31" si="196">SUM(AP28,AZ28,BJ28,BT28)</f>
        <v>99</v>
      </c>
      <c r="GK28" s="48">
        <f t="shared" si="196"/>
        <v>1</v>
      </c>
      <c r="GL28" s="48">
        <f t="shared" si="196"/>
        <v>1</v>
      </c>
      <c r="GM28" s="48">
        <f t="shared" si="196"/>
        <v>0</v>
      </c>
      <c r="GN28" s="48">
        <f t="shared" si="196"/>
        <v>2</v>
      </c>
      <c r="GO28" s="48">
        <f t="shared" si="196"/>
        <v>3</v>
      </c>
      <c r="GP28" s="48">
        <f t="shared" si="196"/>
        <v>0</v>
      </c>
      <c r="GQ28" s="12">
        <f>SUM(GJ28:GP28)</f>
        <v>106</v>
      </c>
      <c r="GR28" s="12">
        <f t="shared" si="27"/>
        <v>106.7</v>
      </c>
      <c r="GS28" s="22">
        <f>GS26+"00:15"</f>
        <v>0.125</v>
      </c>
      <c r="GT28" s="48">
        <f t="shared" ref="GT28:GZ31" si="197">SUM(L28,BJ28,DH28,DR28)</f>
        <v>11</v>
      </c>
      <c r="GU28" s="48">
        <f t="shared" si="197"/>
        <v>1</v>
      </c>
      <c r="GV28" s="48">
        <f t="shared" si="197"/>
        <v>0</v>
      </c>
      <c r="GW28" s="48">
        <f t="shared" si="197"/>
        <v>0</v>
      </c>
      <c r="GX28" s="48">
        <f t="shared" si="197"/>
        <v>0</v>
      </c>
      <c r="GY28" s="48">
        <f t="shared" si="197"/>
        <v>0</v>
      </c>
      <c r="GZ28" s="48">
        <f t="shared" si="197"/>
        <v>0</v>
      </c>
      <c r="HA28" s="12">
        <f>SUM(GT28:GZ28)</f>
        <v>12</v>
      </c>
      <c r="HB28" s="12">
        <f t="shared" si="28"/>
        <v>12</v>
      </c>
      <c r="HC28" s="22">
        <f>HC26+"00:15"</f>
        <v>0.125</v>
      </c>
      <c r="HD28" s="48">
        <f t="shared" ref="HD28:HJ31" si="198">SUM(CD28,CN28,CX28,DH28)</f>
        <v>5</v>
      </c>
      <c r="HE28" s="48">
        <f t="shared" si="198"/>
        <v>0</v>
      </c>
      <c r="HF28" s="48">
        <f t="shared" si="198"/>
        <v>0</v>
      </c>
      <c r="HG28" s="48">
        <f t="shared" si="198"/>
        <v>0</v>
      </c>
      <c r="HH28" s="48">
        <f t="shared" si="198"/>
        <v>0</v>
      </c>
      <c r="HI28" s="48">
        <f t="shared" si="198"/>
        <v>0</v>
      </c>
      <c r="HJ28" s="48">
        <f t="shared" si="198"/>
        <v>0</v>
      </c>
      <c r="HK28" s="12">
        <f>SUM(HD28:HJ28)</f>
        <v>5</v>
      </c>
      <c r="HL28" s="12">
        <f t="shared" si="29"/>
        <v>5</v>
      </c>
      <c r="HM28" s="22">
        <f>HM26+"00:15"</f>
        <v>0.125</v>
      </c>
      <c r="HN28" s="48">
        <f t="shared" ref="HN28:HT31" si="199">SUM(B28,AZ28,CX28,EV28)</f>
        <v>103</v>
      </c>
      <c r="HO28" s="48">
        <f t="shared" si="199"/>
        <v>1</v>
      </c>
      <c r="HP28" s="48">
        <f t="shared" si="199"/>
        <v>1</v>
      </c>
      <c r="HQ28" s="48">
        <f t="shared" si="199"/>
        <v>0</v>
      </c>
      <c r="HR28" s="48">
        <f t="shared" si="199"/>
        <v>2</v>
      </c>
      <c r="HS28" s="48">
        <f t="shared" si="199"/>
        <v>3</v>
      </c>
      <c r="HT28" s="48">
        <f t="shared" si="199"/>
        <v>0</v>
      </c>
      <c r="HU28" s="12">
        <f>SUM(HN28:HT28)</f>
        <v>110</v>
      </c>
      <c r="HV28" s="12">
        <f t="shared" si="30"/>
        <v>110.7</v>
      </c>
      <c r="HW28" s="22">
        <f>HW26+"00:15"</f>
        <v>0.125</v>
      </c>
      <c r="HX28" s="48">
        <f t="shared" ref="HX28:ID31" si="200">SUM(DR28,EB28,EL28,EV28)</f>
        <v>41</v>
      </c>
      <c r="HY28" s="48">
        <f t="shared" si="200"/>
        <v>3</v>
      </c>
      <c r="HZ28" s="48">
        <f t="shared" si="200"/>
        <v>0</v>
      </c>
      <c r="IA28" s="48">
        <f t="shared" si="200"/>
        <v>1</v>
      </c>
      <c r="IB28" s="48">
        <f t="shared" si="200"/>
        <v>1</v>
      </c>
      <c r="IC28" s="48">
        <f t="shared" si="200"/>
        <v>3</v>
      </c>
      <c r="ID28" s="48">
        <f t="shared" si="200"/>
        <v>0</v>
      </c>
      <c r="IE28" s="12">
        <f t="shared" si="89"/>
        <v>49</v>
      </c>
      <c r="IF28" s="12">
        <f t="shared" si="31"/>
        <v>49.5</v>
      </c>
    </row>
    <row r="29" spans="1:240" ht="13" customHeight="1" x14ac:dyDescent="0.25">
      <c r="A29" s="22">
        <f t="shared" ref="A29:A31" si="201">A28+"00:15"</f>
        <v>0.13541666666666666</v>
      </c>
      <c r="B29" s="42">
        <v>0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1</v>
      </c>
      <c r="I29" s="12">
        <f>SUM(B29:H29)</f>
        <v>1</v>
      </c>
      <c r="J29" s="12">
        <f t="shared" si="8"/>
        <v>0.2</v>
      </c>
      <c r="K29" s="22">
        <f t="shared" ref="K29:K31" si="202">K28+"00:15"</f>
        <v>0.13541666666666666</v>
      </c>
      <c r="L29" s="42">
        <v>4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12">
        <f>SUM(L29:R29)</f>
        <v>4</v>
      </c>
      <c r="T29" s="12">
        <f t="shared" si="9"/>
        <v>4</v>
      </c>
      <c r="U29" s="22">
        <f t="shared" ref="U29:U31" si="203">U28+"00:15"</f>
        <v>0.13541666666666666</v>
      </c>
      <c r="V29" s="42">
        <v>7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1</v>
      </c>
      <c r="AC29" s="12">
        <f>SUM(V29:AB29)</f>
        <v>8</v>
      </c>
      <c r="AD29" s="12">
        <f t="shared" si="10"/>
        <v>7.2</v>
      </c>
      <c r="AE29" s="22">
        <f t="shared" ref="AE29:AE31" si="204">AE28+"00:15"</f>
        <v>0.13541666666666666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12">
        <f>SUM(AF29:AL29)</f>
        <v>0</v>
      </c>
      <c r="AN29" s="12">
        <f t="shared" si="11"/>
        <v>0</v>
      </c>
      <c r="AO29" s="22">
        <f t="shared" ref="AO29:AO31" si="205">AO28+"00:15"</f>
        <v>0.13541666666666666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12">
        <f>SUM(AP29:AV29)</f>
        <v>0</v>
      </c>
      <c r="AX29" s="12">
        <f t="shared" si="12"/>
        <v>0</v>
      </c>
      <c r="AY29" s="22">
        <f t="shared" ref="AY29:AY31" si="206">AY28+"00:15"</f>
        <v>0.13541666666666666</v>
      </c>
      <c r="AZ29" s="42">
        <v>90</v>
      </c>
      <c r="BA29" s="42">
        <v>3</v>
      </c>
      <c r="BB29" s="42">
        <v>1</v>
      </c>
      <c r="BC29" s="42">
        <v>0</v>
      </c>
      <c r="BD29" s="42">
        <v>2</v>
      </c>
      <c r="BE29" s="42">
        <v>3</v>
      </c>
      <c r="BF29" s="42">
        <v>0</v>
      </c>
      <c r="BG29" s="12">
        <f>SUM(AZ29:BF29)</f>
        <v>99</v>
      </c>
      <c r="BH29" s="12">
        <f t="shared" si="13"/>
        <v>99.7</v>
      </c>
      <c r="BI29" s="22">
        <f t="shared" ref="BI29:BI31" si="207">BI28+"00:15"</f>
        <v>0.13541666666666666</v>
      </c>
      <c r="BJ29" s="42">
        <v>1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12">
        <f>SUM(BJ29:BP29)</f>
        <v>1</v>
      </c>
      <c r="BR29" s="12">
        <f t="shared" si="14"/>
        <v>1</v>
      </c>
      <c r="BS29" s="22">
        <f t="shared" ref="BS29:BS31" si="208">BS28+"00:15"</f>
        <v>0.13541666666666666</v>
      </c>
      <c r="BT29" s="42">
        <v>0</v>
      </c>
      <c r="BU29" s="42">
        <v>0</v>
      </c>
      <c r="BV29" s="42">
        <v>0</v>
      </c>
      <c r="BW29" s="42">
        <v>0</v>
      </c>
      <c r="BX29" s="42">
        <v>0</v>
      </c>
      <c r="BY29" s="42">
        <v>0</v>
      </c>
      <c r="BZ29" s="42">
        <v>0</v>
      </c>
      <c r="CA29" s="12">
        <f>SUM(BT29:BZ29)</f>
        <v>0</v>
      </c>
      <c r="CB29" s="12">
        <f t="shared" si="15"/>
        <v>0</v>
      </c>
      <c r="CC29" s="22">
        <f t="shared" ref="CC29:CC31" si="209">CC28+"00:15"</f>
        <v>0.13541666666666666</v>
      </c>
      <c r="CD29" s="42">
        <v>1</v>
      </c>
      <c r="CE29" s="42">
        <v>0</v>
      </c>
      <c r="CF29" s="42">
        <v>0</v>
      </c>
      <c r="CG29" s="42">
        <v>0</v>
      </c>
      <c r="CH29" s="42">
        <v>0</v>
      </c>
      <c r="CI29" s="42">
        <v>0</v>
      </c>
      <c r="CJ29" s="42">
        <v>0</v>
      </c>
      <c r="CK29" s="12">
        <f>SUM(CD29:CJ29)</f>
        <v>1</v>
      </c>
      <c r="CL29" s="12">
        <f t="shared" si="16"/>
        <v>1</v>
      </c>
      <c r="CM29" s="22">
        <f t="shared" ref="CM29:CM31" si="210">CM28+"00:15"</f>
        <v>0.13541666666666666</v>
      </c>
      <c r="CN29" s="42">
        <v>0</v>
      </c>
      <c r="CO29" s="42">
        <v>0</v>
      </c>
      <c r="CP29" s="42">
        <v>0</v>
      </c>
      <c r="CQ29" s="42">
        <v>0</v>
      </c>
      <c r="CR29" s="42">
        <v>0</v>
      </c>
      <c r="CS29" s="42">
        <v>0</v>
      </c>
      <c r="CT29" s="42">
        <v>0</v>
      </c>
      <c r="CU29" s="12">
        <f>SUM(CN29:CT29)</f>
        <v>0</v>
      </c>
      <c r="CV29" s="12">
        <f t="shared" si="17"/>
        <v>0</v>
      </c>
      <c r="CW29" s="22">
        <f t="shared" ref="CW29:CW31" si="211">CW28+"00:15"</f>
        <v>0.13541666666666666</v>
      </c>
      <c r="CX29" s="42">
        <v>2</v>
      </c>
      <c r="CY29" s="42">
        <v>0</v>
      </c>
      <c r="CZ29" s="42">
        <v>0</v>
      </c>
      <c r="DA29" s="42">
        <v>0</v>
      </c>
      <c r="DB29" s="42">
        <v>0</v>
      </c>
      <c r="DC29" s="42">
        <v>0</v>
      </c>
      <c r="DD29" s="42">
        <v>0</v>
      </c>
      <c r="DE29" s="12">
        <f>SUM(CX29:DD29)</f>
        <v>2</v>
      </c>
      <c r="DF29" s="12">
        <f t="shared" si="18"/>
        <v>2</v>
      </c>
      <c r="DG29" s="22">
        <f t="shared" ref="DG29:DG31" si="212">DG28+"00:15"</f>
        <v>0.13541666666666666</v>
      </c>
      <c r="DH29" s="42">
        <v>0</v>
      </c>
      <c r="DI29" s="42">
        <v>0</v>
      </c>
      <c r="DJ29" s="42">
        <v>0</v>
      </c>
      <c r="DK29" s="42">
        <v>0</v>
      </c>
      <c r="DL29" s="42">
        <v>0</v>
      </c>
      <c r="DM29" s="42">
        <v>0</v>
      </c>
      <c r="DN29" s="42">
        <v>0</v>
      </c>
      <c r="DO29" s="12">
        <f>SUM(DH29:DN29)</f>
        <v>0</v>
      </c>
      <c r="DP29" s="12">
        <f t="shared" si="19"/>
        <v>0</v>
      </c>
      <c r="DQ29" s="22">
        <f t="shared" ref="DQ29:DQ31" si="213">DQ28+"00:15"</f>
        <v>0.13541666666666666</v>
      </c>
      <c r="DR29" s="42">
        <v>3</v>
      </c>
      <c r="DS29" s="42">
        <v>0</v>
      </c>
      <c r="DT29" s="42">
        <v>0</v>
      </c>
      <c r="DU29" s="42">
        <v>0</v>
      </c>
      <c r="DV29" s="42">
        <v>0</v>
      </c>
      <c r="DW29" s="42">
        <v>1</v>
      </c>
      <c r="DX29" s="42">
        <v>0</v>
      </c>
      <c r="DY29" s="12">
        <f>SUM(DR29:DX29)</f>
        <v>4</v>
      </c>
      <c r="DZ29" s="12">
        <f t="shared" si="20"/>
        <v>3.4</v>
      </c>
      <c r="EA29" s="22">
        <f t="shared" ref="EA29:EA31" si="214">EA28+"00:15"</f>
        <v>0.13541666666666666</v>
      </c>
      <c r="EB29" s="42">
        <v>43</v>
      </c>
      <c r="EC29" s="42">
        <v>1</v>
      </c>
      <c r="ED29" s="42">
        <v>0</v>
      </c>
      <c r="EE29" s="42">
        <v>0</v>
      </c>
      <c r="EF29" s="42">
        <v>2</v>
      </c>
      <c r="EG29" s="42">
        <v>1</v>
      </c>
      <c r="EH29" s="42">
        <v>1</v>
      </c>
      <c r="EI29" s="12">
        <f>SUM(EB29:EH29)</f>
        <v>48</v>
      </c>
      <c r="EJ29" s="12">
        <f t="shared" si="21"/>
        <v>48.6</v>
      </c>
      <c r="EK29" s="22">
        <f t="shared" ref="EK29:EK31" si="215">EK28+"00:15"</f>
        <v>0.13541666666666666</v>
      </c>
      <c r="EL29" s="42">
        <v>0</v>
      </c>
      <c r="EM29" s="42">
        <v>0</v>
      </c>
      <c r="EN29" s="42">
        <v>0</v>
      </c>
      <c r="EO29" s="42">
        <v>0</v>
      </c>
      <c r="EP29" s="42">
        <v>0</v>
      </c>
      <c r="EQ29" s="42">
        <v>0</v>
      </c>
      <c r="ER29" s="42">
        <v>0</v>
      </c>
      <c r="ES29" s="12">
        <f>SUM(EL29:ER29)</f>
        <v>0</v>
      </c>
      <c r="ET29" s="12">
        <f t="shared" si="22"/>
        <v>0</v>
      </c>
      <c r="EU29" s="22">
        <f t="shared" ref="EU29:EU31" si="216">EU28+"00:15"</f>
        <v>0.13541666666666666</v>
      </c>
      <c r="EV29" s="42">
        <v>2</v>
      </c>
      <c r="EW29" s="42">
        <v>0</v>
      </c>
      <c r="EX29" s="42">
        <v>0</v>
      </c>
      <c r="EY29" s="42">
        <v>0</v>
      </c>
      <c r="EZ29" s="42">
        <v>0</v>
      </c>
      <c r="FA29" s="42">
        <v>0</v>
      </c>
      <c r="FB29" s="42">
        <v>0</v>
      </c>
      <c r="FC29" s="12">
        <f>SUM(EV29:FB29)</f>
        <v>2</v>
      </c>
      <c r="FD29" s="12">
        <f t="shared" si="23"/>
        <v>2</v>
      </c>
      <c r="FE29" s="22">
        <f t="shared" ref="FE29:FE31" si="217">FE28+"00:15"</f>
        <v>0.13541666666666666</v>
      </c>
      <c r="FF29" s="48">
        <f t="shared" si="193"/>
        <v>0</v>
      </c>
      <c r="FG29" s="48">
        <f t="shared" si="193"/>
        <v>0</v>
      </c>
      <c r="FH29" s="48">
        <f t="shared" si="193"/>
        <v>0</v>
      </c>
      <c r="FI29" s="48">
        <f t="shared" si="193"/>
        <v>0</v>
      </c>
      <c r="FJ29" s="48">
        <f t="shared" si="193"/>
        <v>0</v>
      </c>
      <c r="FK29" s="48">
        <f t="shared" si="193"/>
        <v>0</v>
      </c>
      <c r="FL29" s="48">
        <f t="shared" si="193"/>
        <v>0</v>
      </c>
      <c r="FM29" s="12">
        <f>SUM(FF29:FL29)</f>
        <v>0</v>
      </c>
      <c r="FN29" s="12">
        <f t="shared" si="24"/>
        <v>0</v>
      </c>
      <c r="FO29" s="22">
        <f t="shared" ref="FO29:FO31" si="218">FO28+"00:15"</f>
        <v>0.13541666666666666</v>
      </c>
      <c r="FP29" s="48">
        <f t="shared" si="194"/>
        <v>11</v>
      </c>
      <c r="FQ29" s="48">
        <f t="shared" si="194"/>
        <v>0</v>
      </c>
      <c r="FR29" s="48">
        <f t="shared" si="194"/>
        <v>0</v>
      </c>
      <c r="FS29" s="48">
        <f t="shared" si="194"/>
        <v>0</v>
      </c>
      <c r="FT29" s="48">
        <f t="shared" si="194"/>
        <v>0</v>
      </c>
      <c r="FU29" s="48">
        <f t="shared" si="194"/>
        <v>0</v>
      </c>
      <c r="FV29" s="48">
        <f t="shared" si="194"/>
        <v>2</v>
      </c>
      <c r="FW29" s="12">
        <f>SUM(FP29:FV29)</f>
        <v>13</v>
      </c>
      <c r="FX29" s="12">
        <f t="shared" si="25"/>
        <v>11.4</v>
      </c>
      <c r="FY29" s="22">
        <f t="shared" ref="FY29:FY31" si="219">FY28+"00:15"</f>
        <v>0.13541666666666666</v>
      </c>
      <c r="FZ29" s="48">
        <f t="shared" si="195"/>
        <v>51</v>
      </c>
      <c r="GA29" s="48">
        <f t="shared" si="195"/>
        <v>1</v>
      </c>
      <c r="GB29" s="48">
        <f t="shared" si="195"/>
        <v>0</v>
      </c>
      <c r="GC29" s="48">
        <f t="shared" si="195"/>
        <v>0</v>
      </c>
      <c r="GD29" s="48">
        <f t="shared" si="195"/>
        <v>2</v>
      </c>
      <c r="GE29" s="48">
        <f t="shared" si="195"/>
        <v>1</v>
      </c>
      <c r="GF29" s="48">
        <f t="shared" si="195"/>
        <v>2</v>
      </c>
      <c r="GG29" s="12">
        <f>SUM(FZ29:GF29)</f>
        <v>57</v>
      </c>
      <c r="GH29" s="12">
        <f t="shared" si="26"/>
        <v>56.8</v>
      </c>
      <c r="GI29" s="22">
        <f t="shared" ref="GI29:GI31" si="220">GI28+"00:15"</f>
        <v>0.13541666666666666</v>
      </c>
      <c r="GJ29" s="48">
        <f t="shared" si="196"/>
        <v>91</v>
      </c>
      <c r="GK29" s="48">
        <f t="shared" si="196"/>
        <v>3</v>
      </c>
      <c r="GL29" s="48">
        <f t="shared" si="196"/>
        <v>1</v>
      </c>
      <c r="GM29" s="48">
        <f t="shared" si="196"/>
        <v>0</v>
      </c>
      <c r="GN29" s="48">
        <f t="shared" si="196"/>
        <v>2</v>
      </c>
      <c r="GO29" s="48">
        <f t="shared" si="196"/>
        <v>3</v>
      </c>
      <c r="GP29" s="48">
        <f t="shared" si="196"/>
        <v>0</v>
      </c>
      <c r="GQ29" s="12">
        <f>SUM(GJ29:GP29)</f>
        <v>100</v>
      </c>
      <c r="GR29" s="12">
        <f t="shared" si="27"/>
        <v>100.7</v>
      </c>
      <c r="GS29" s="22">
        <f t="shared" ref="GS29:GS31" si="221">GS28+"00:15"</f>
        <v>0.13541666666666666</v>
      </c>
      <c r="GT29" s="48">
        <f t="shared" si="197"/>
        <v>8</v>
      </c>
      <c r="GU29" s="48">
        <f t="shared" si="197"/>
        <v>0</v>
      </c>
      <c r="GV29" s="48">
        <f t="shared" si="197"/>
        <v>0</v>
      </c>
      <c r="GW29" s="48">
        <f t="shared" si="197"/>
        <v>0</v>
      </c>
      <c r="GX29" s="48">
        <f t="shared" si="197"/>
        <v>0</v>
      </c>
      <c r="GY29" s="48">
        <f t="shared" si="197"/>
        <v>1</v>
      </c>
      <c r="GZ29" s="48">
        <f t="shared" si="197"/>
        <v>0</v>
      </c>
      <c r="HA29" s="12">
        <f>SUM(GT29:GZ29)</f>
        <v>9</v>
      </c>
      <c r="HB29" s="12">
        <f t="shared" si="28"/>
        <v>8.4</v>
      </c>
      <c r="HC29" s="22">
        <f t="shared" ref="HC29:HC31" si="222">HC28+"00:15"</f>
        <v>0.13541666666666666</v>
      </c>
      <c r="HD29" s="48">
        <f t="shared" si="198"/>
        <v>3</v>
      </c>
      <c r="HE29" s="48">
        <f t="shared" si="198"/>
        <v>0</v>
      </c>
      <c r="HF29" s="48">
        <f t="shared" si="198"/>
        <v>0</v>
      </c>
      <c r="HG29" s="48">
        <f t="shared" si="198"/>
        <v>0</v>
      </c>
      <c r="HH29" s="48">
        <f t="shared" si="198"/>
        <v>0</v>
      </c>
      <c r="HI29" s="48">
        <f t="shared" si="198"/>
        <v>0</v>
      </c>
      <c r="HJ29" s="48">
        <f t="shared" si="198"/>
        <v>0</v>
      </c>
      <c r="HK29" s="12">
        <f>SUM(HD29:HJ29)</f>
        <v>3</v>
      </c>
      <c r="HL29" s="12">
        <f t="shared" si="29"/>
        <v>3</v>
      </c>
      <c r="HM29" s="22">
        <f t="shared" ref="HM29:HM31" si="223">HM28+"00:15"</f>
        <v>0.13541666666666666</v>
      </c>
      <c r="HN29" s="48">
        <f t="shared" si="199"/>
        <v>94</v>
      </c>
      <c r="HO29" s="48">
        <f t="shared" si="199"/>
        <v>3</v>
      </c>
      <c r="HP29" s="48">
        <f t="shared" si="199"/>
        <v>1</v>
      </c>
      <c r="HQ29" s="48">
        <f t="shared" si="199"/>
        <v>0</v>
      </c>
      <c r="HR29" s="48">
        <f t="shared" si="199"/>
        <v>2</v>
      </c>
      <c r="HS29" s="48">
        <f t="shared" si="199"/>
        <v>3</v>
      </c>
      <c r="HT29" s="48">
        <f t="shared" si="199"/>
        <v>1</v>
      </c>
      <c r="HU29" s="12">
        <f>SUM(HN29:HT29)</f>
        <v>104</v>
      </c>
      <c r="HV29" s="12">
        <f t="shared" si="30"/>
        <v>103.9</v>
      </c>
      <c r="HW29" s="22">
        <f t="shared" ref="HW29:HW31" si="224">HW28+"00:15"</f>
        <v>0.13541666666666666</v>
      </c>
      <c r="HX29" s="48">
        <f t="shared" si="200"/>
        <v>48</v>
      </c>
      <c r="HY29" s="48">
        <f t="shared" si="200"/>
        <v>1</v>
      </c>
      <c r="HZ29" s="48">
        <f t="shared" si="200"/>
        <v>0</v>
      </c>
      <c r="IA29" s="48">
        <f t="shared" si="200"/>
        <v>0</v>
      </c>
      <c r="IB29" s="48">
        <f t="shared" si="200"/>
        <v>2</v>
      </c>
      <c r="IC29" s="48">
        <f t="shared" si="200"/>
        <v>2</v>
      </c>
      <c r="ID29" s="48">
        <f t="shared" si="200"/>
        <v>1</v>
      </c>
      <c r="IE29" s="12">
        <f t="shared" si="89"/>
        <v>54</v>
      </c>
      <c r="IF29" s="12">
        <f t="shared" si="31"/>
        <v>54</v>
      </c>
    </row>
    <row r="30" spans="1:240" ht="13" customHeight="1" x14ac:dyDescent="0.25">
      <c r="A30" s="22">
        <f t="shared" si="201"/>
        <v>0.14583333333333331</v>
      </c>
      <c r="B30" s="42">
        <v>0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1</v>
      </c>
      <c r="I30" s="12">
        <f>SUM(B30:H30)</f>
        <v>1</v>
      </c>
      <c r="J30" s="12">
        <f t="shared" si="8"/>
        <v>0.2</v>
      </c>
      <c r="K30" s="22">
        <f t="shared" si="202"/>
        <v>0.14583333333333331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12">
        <f>SUM(L30:R30)</f>
        <v>0</v>
      </c>
      <c r="T30" s="12">
        <f t="shared" si="9"/>
        <v>0</v>
      </c>
      <c r="U30" s="22">
        <f t="shared" si="203"/>
        <v>0.14583333333333331</v>
      </c>
      <c r="V30" s="42">
        <v>3</v>
      </c>
      <c r="W30" s="42">
        <v>0</v>
      </c>
      <c r="X30" s="42">
        <v>0</v>
      </c>
      <c r="Y30" s="42">
        <v>0</v>
      </c>
      <c r="Z30" s="42">
        <v>0</v>
      </c>
      <c r="AA30" s="42">
        <v>1</v>
      </c>
      <c r="AB30" s="42">
        <v>0</v>
      </c>
      <c r="AC30" s="12">
        <f>SUM(V30:AB30)</f>
        <v>4</v>
      </c>
      <c r="AD30" s="12">
        <f t="shared" si="10"/>
        <v>3.4</v>
      </c>
      <c r="AE30" s="22">
        <f t="shared" si="204"/>
        <v>0.14583333333333331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12">
        <f>SUM(AF30:AL30)</f>
        <v>0</v>
      </c>
      <c r="AN30" s="12">
        <f t="shared" si="11"/>
        <v>0</v>
      </c>
      <c r="AO30" s="22">
        <f t="shared" si="205"/>
        <v>0.14583333333333331</v>
      </c>
      <c r="AP30" s="42">
        <v>0</v>
      </c>
      <c r="AQ30" s="42">
        <v>0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12">
        <f>SUM(AP30:AV30)</f>
        <v>0</v>
      </c>
      <c r="AX30" s="12">
        <f t="shared" si="12"/>
        <v>0</v>
      </c>
      <c r="AY30" s="22">
        <f t="shared" si="206"/>
        <v>0.14583333333333331</v>
      </c>
      <c r="AZ30" s="42">
        <v>74</v>
      </c>
      <c r="BA30" s="42">
        <v>3</v>
      </c>
      <c r="BB30" s="42">
        <v>0</v>
      </c>
      <c r="BC30" s="42">
        <v>1</v>
      </c>
      <c r="BD30" s="42">
        <v>0</v>
      </c>
      <c r="BE30" s="42">
        <v>2</v>
      </c>
      <c r="BF30" s="42">
        <v>1</v>
      </c>
      <c r="BG30" s="12">
        <f>SUM(AZ30:BF30)</f>
        <v>81</v>
      </c>
      <c r="BH30" s="12">
        <f t="shared" si="13"/>
        <v>80.3</v>
      </c>
      <c r="BI30" s="22">
        <f t="shared" si="207"/>
        <v>0.14583333333333331</v>
      </c>
      <c r="BJ30" s="42">
        <v>1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12">
        <f>SUM(BJ30:BP30)</f>
        <v>1</v>
      </c>
      <c r="BR30" s="12">
        <f t="shared" si="14"/>
        <v>1</v>
      </c>
      <c r="BS30" s="22">
        <f t="shared" si="208"/>
        <v>0.14583333333333331</v>
      </c>
      <c r="BT30" s="42">
        <v>0</v>
      </c>
      <c r="BU30" s="42">
        <v>0</v>
      </c>
      <c r="BV30" s="42">
        <v>0</v>
      </c>
      <c r="BW30" s="42">
        <v>0</v>
      </c>
      <c r="BX30" s="42">
        <v>0</v>
      </c>
      <c r="BY30" s="42">
        <v>0</v>
      </c>
      <c r="BZ30" s="42">
        <v>0</v>
      </c>
      <c r="CA30" s="12">
        <f>SUM(BT30:BZ30)</f>
        <v>0</v>
      </c>
      <c r="CB30" s="12">
        <f t="shared" si="15"/>
        <v>0</v>
      </c>
      <c r="CC30" s="22">
        <f t="shared" si="209"/>
        <v>0.14583333333333331</v>
      </c>
      <c r="CD30" s="42">
        <v>0</v>
      </c>
      <c r="CE30" s="42">
        <v>0</v>
      </c>
      <c r="CF30" s="42">
        <v>0</v>
      </c>
      <c r="CG30" s="42">
        <v>0</v>
      </c>
      <c r="CH30" s="42">
        <v>0</v>
      </c>
      <c r="CI30" s="42">
        <v>0</v>
      </c>
      <c r="CJ30" s="42">
        <v>0</v>
      </c>
      <c r="CK30" s="12">
        <f>SUM(CD30:CJ30)</f>
        <v>0</v>
      </c>
      <c r="CL30" s="12">
        <f t="shared" si="16"/>
        <v>0</v>
      </c>
      <c r="CM30" s="22">
        <f t="shared" si="210"/>
        <v>0.14583333333333331</v>
      </c>
      <c r="CN30" s="42">
        <v>0</v>
      </c>
      <c r="CO30" s="42">
        <v>0</v>
      </c>
      <c r="CP30" s="42">
        <v>0</v>
      </c>
      <c r="CQ30" s="42">
        <v>0</v>
      </c>
      <c r="CR30" s="42">
        <v>0</v>
      </c>
      <c r="CS30" s="42">
        <v>0</v>
      </c>
      <c r="CT30" s="42">
        <v>0</v>
      </c>
      <c r="CU30" s="12">
        <f>SUM(CN30:CT30)</f>
        <v>0</v>
      </c>
      <c r="CV30" s="12">
        <f t="shared" si="17"/>
        <v>0</v>
      </c>
      <c r="CW30" s="22">
        <f t="shared" si="211"/>
        <v>0.14583333333333331</v>
      </c>
      <c r="CX30" s="42">
        <v>0</v>
      </c>
      <c r="CY30" s="42">
        <v>0</v>
      </c>
      <c r="CZ30" s="42">
        <v>0</v>
      </c>
      <c r="DA30" s="42">
        <v>0</v>
      </c>
      <c r="DB30" s="42">
        <v>0</v>
      </c>
      <c r="DC30" s="42">
        <v>0</v>
      </c>
      <c r="DD30" s="42">
        <v>0</v>
      </c>
      <c r="DE30" s="12">
        <f>SUM(CX30:DD30)</f>
        <v>0</v>
      </c>
      <c r="DF30" s="12">
        <f t="shared" si="18"/>
        <v>0</v>
      </c>
      <c r="DG30" s="22">
        <f t="shared" si="212"/>
        <v>0.14583333333333331</v>
      </c>
      <c r="DH30" s="42">
        <v>0</v>
      </c>
      <c r="DI30" s="42">
        <v>0</v>
      </c>
      <c r="DJ30" s="42">
        <v>0</v>
      </c>
      <c r="DK30" s="42">
        <v>0</v>
      </c>
      <c r="DL30" s="42">
        <v>0</v>
      </c>
      <c r="DM30" s="42">
        <v>0</v>
      </c>
      <c r="DN30" s="42">
        <v>0</v>
      </c>
      <c r="DO30" s="12">
        <f>SUM(DH30:DN30)</f>
        <v>0</v>
      </c>
      <c r="DP30" s="12">
        <f t="shared" si="19"/>
        <v>0</v>
      </c>
      <c r="DQ30" s="22">
        <f t="shared" si="213"/>
        <v>0.14583333333333331</v>
      </c>
      <c r="DR30" s="42">
        <v>3</v>
      </c>
      <c r="DS30" s="42">
        <v>0</v>
      </c>
      <c r="DT30" s="42">
        <v>0</v>
      </c>
      <c r="DU30" s="42">
        <v>0</v>
      </c>
      <c r="DV30" s="42">
        <v>0</v>
      </c>
      <c r="DW30" s="42">
        <v>0</v>
      </c>
      <c r="DX30" s="42">
        <v>0</v>
      </c>
      <c r="DY30" s="12">
        <f>SUM(DR30:DX30)</f>
        <v>3</v>
      </c>
      <c r="DZ30" s="12">
        <f t="shared" si="20"/>
        <v>3</v>
      </c>
      <c r="EA30" s="22">
        <f t="shared" si="214"/>
        <v>0.14583333333333331</v>
      </c>
      <c r="EB30" s="42">
        <v>47</v>
      </c>
      <c r="EC30" s="42">
        <v>0</v>
      </c>
      <c r="ED30" s="42">
        <v>1</v>
      </c>
      <c r="EE30" s="42">
        <v>0</v>
      </c>
      <c r="EF30" s="42">
        <v>0</v>
      </c>
      <c r="EG30" s="42">
        <v>4</v>
      </c>
      <c r="EH30" s="42">
        <v>0</v>
      </c>
      <c r="EI30" s="12">
        <f>SUM(EB30:EH30)</f>
        <v>52</v>
      </c>
      <c r="EJ30" s="12">
        <f t="shared" si="21"/>
        <v>50.1</v>
      </c>
      <c r="EK30" s="22">
        <f t="shared" si="215"/>
        <v>0.14583333333333331</v>
      </c>
      <c r="EL30" s="42">
        <v>1</v>
      </c>
      <c r="EM30" s="42">
        <v>0</v>
      </c>
      <c r="EN30" s="42">
        <v>0</v>
      </c>
      <c r="EO30" s="42">
        <v>0</v>
      </c>
      <c r="EP30" s="42">
        <v>0</v>
      </c>
      <c r="EQ30" s="42">
        <v>0</v>
      </c>
      <c r="ER30" s="42">
        <v>0</v>
      </c>
      <c r="ES30" s="12">
        <f>SUM(EL30:ER30)</f>
        <v>1</v>
      </c>
      <c r="ET30" s="12">
        <f t="shared" si="22"/>
        <v>1</v>
      </c>
      <c r="EU30" s="22">
        <f t="shared" si="216"/>
        <v>0.14583333333333331</v>
      </c>
      <c r="EV30" s="42">
        <v>1</v>
      </c>
      <c r="EW30" s="42">
        <v>0</v>
      </c>
      <c r="EX30" s="42">
        <v>0</v>
      </c>
      <c r="EY30" s="42">
        <v>0</v>
      </c>
      <c r="EZ30" s="42">
        <v>0</v>
      </c>
      <c r="FA30" s="42">
        <v>0</v>
      </c>
      <c r="FB30" s="42">
        <v>0</v>
      </c>
      <c r="FC30" s="12">
        <f>SUM(EV30:FB30)</f>
        <v>1</v>
      </c>
      <c r="FD30" s="12">
        <f t="shared" si="23"/>
        <v>1</v>
      </c>
      <c r="FE30" s="22">
        <f t="shared" si="217"/>
        <v>0.14583333333333331</v>
      </c>
      <c r="FF30" s="48">
        <f t="shared" si="193"/>
        <v>1</v>
      </c>
      <c r="FG30" s="48">
        <f t="shared" si="193"/>
        <v>0</v>
      </c>
      <c r="FH30" s="48">
        <f t="shared" si="193"/>
        <v>0</v>
      </c>
      <c r="FI30" s="48">
        <f t="shared" si="193"/>
        <v>0</v>
      </c>
      <c r="FJ30" s="48">
        <f t="shared" si="193"/>
        <v>0</v>
      </c>
      <c r="FK30" s="48">
        <f t="shared" si="193"/>
        <v>0</v>
      </c>
      <c r="FL30" s="48">
        <f t="shared" si="193"/>
        <v>0</v>
      </c>
      <c r="FM30" s="12">
        <f>SUM(FF30:FL30)</f>
        <v>1</v>
      </c>
      <c r="FN30" s="12">
        <f t="shared" si="24"/>
        <v>1</v>
      </c>
      <c r="FO30" s="22">
        <f t="shared" si="218"/>
        <v>0.14583333333333331</v>
      </c>
      <c r="FP30" s="48">
        <f t="shared" si="194"/>
        <v>3</v>
      </c>
      <c r="FQ30" s="48">
        <f t="shared" si="194"/>
        <v>0</v>
      </c>
      <c r="FR30" s="48">
        <f t="shared" si="194"/>
        <v>0</v>
      </c>
      <c r="FS30" s="48">
        <f t="shared" si="194"/>
        <v>0</v>
      </c>
      <c r="FT30" s="48">
        <f t="shared" si="194"/>
        <v>0</v>
      </c>
      <c r="FU30" s="48">
        <f t="shared" si="194"/>
        <v>1</v>
      </c>
      <c r="FV30" s="48">
        <f t="shared" si="194"/>
        <v>1</v>
      </c>
      <c r="FW30" s="12">
        <f>SUM(FP30:FV30)</f>
        <v>5</v>
      </c>
      <c r="FX30" s="12">
        <f t="shared" si="25"/>
        <v>3.6</v>
      </c>
      <c r="FY30" s="22">
        <f t="shared" si="219"/>
        <v>0.14583333333333331</v>
      </c>
      <c r="FZ30" s="48">
        <f t="shared" si="195"/>
        <v>50</v>
      </c>
      <c r="GA30" s="48">
        <f t="shared" si="195"/>
        <v>0</v>
      </c>
      <c r="GB30" s="48">
        <f t="shared" si="195"/>
        <v>1</v>
      </c>
      <c r="GC30" s="48">
        <f t="shared" si="195"/>
        <v>0</v>
      </c>
      <c r="GD30" s="48">
        <f t="shared" si="195"/>
        <v>0</v>
      </c>
      <c r="GE30" s="48">
        <f t="shared" si="195"/>
        <v>5</v>
      </c>
      <c r="GF30" s="48">
        <f t="shared" si="195"/>
        <v>0</v>
      </c>
      <c r="GG30" s="12">
        <f>SUM(FZ30:GF30)</f>
        <v>56</v>
      </c>
      <c r="GH30" s="12">
        <f t="shared" si="26"/>
        <v>53.5</v>
      </c>
      <c r="GI30" s="22">
        <f t="shared" si="220"/>
        <v>0.14583333333333331</v>
      </c>
      <c r="GJ30" s="48">
        <f t="shared" si="196"/>
        <v>75</v>
      </c>
      <c r="GK30" s="48">
        <f t="shared" si="196"/>
        <v>3</v>
      </c>
      <c r="GL30" s="48">
        <f t="shared" si="196"/>
        <v>0</v>
      </c>
      <c r="GM30" s="48">
        <f t="shared" si="196"/>
        <v>1</v>
      </c>
      <c r="GN30" s="48">
        <f t="shared" si="196"/>
        <v>0</v>
      </c>
      <c r="GO30" s="48">
        <f t="shared" si="196"/>
        <v>2</v>
      </c>
      <c r="GP30" s="48">
        <f t="shared" si="196"/>
        <v>1</v>
      </c>
      <c r="GQ30" s="12">
        <f>SUM(GJ30:GP30)</f>
        <v>82</v>
      </c>
      <c r="GR30" s="12">
        <f t="shared" si="27"/>
        <v>81.3</v>
      </c>
      <c r="GS30" s="22">
        <f t="shared" si="221"/>
        <v>0.14583333333333331</v>
      </c>
      <c r="GT30" s="48">
        <f t="shared" si="197"/>
        <v>4</v>
      </c>
      <c r="GU30" s="48">
        <f t="shared" si="197"/>
        <v>0</v>
      </c>
      <c r="GV30" s="48">
        <f t="shared" si="197"/>
        <v>0</v>
      </c>
      <c r="GW30" s="48">
        <f t="shared" si="197"/>
        <v>0</v>
      </c>
      <c r="GX30" s="48">
        <f t="shared" si="197"/>
        <v>0</v>
      </c>
      <c r="GY30" s="48">
        <f t="shared" si="197"/>
        <v>0</v>
      </c>
      <c r="GZ30" s="48">
        <f t="shared" si="197"/>
        <v>0</v>
      </c>
      <c r="HA30" s="12">
        <f>SUM(GT30:GZ30)</f>
        <v>4</v>
      </c>
      <c r="HB30" s="12">
        <f t="shared" si="28"/>
        <v>4</v>
      </c>
      <c r="HC30" s="22">
        <f t="shared" si="222"/>
        <v>0.14583333333333331</v>
      </c>
      <c r="HD30" s="48">
        <f t="shared" si="198"/>
        <v>0</v>
      </c>
      <c r="HE30" s="48">
        <f t="shared" si="198"/>
        <v>0</v>
      </c>
      <c r="HF30" s="48">
        <f t="shared" si="198"/>
        <v>0</v>
      </c>
      <c r="HG30" s="48">
        <f t="shared" si="198"/>
        <v>0</v>
      </c>
      <c r="HH30" s="48">
        <f t="shared" si="198"/>
        <v>0</v>
      </c>
      <c r="HI30" s="48">
        <f t="shared" si="198"/>
        <v>0</v>
      </c>
      <c r="HJ30" s="48">
        <f t="shared" si="198"/>
        <v>0</v>
      </c>
      <c r="HK30" s="12">
        <f>SUM(HD30:HJ30)</f>
        <v>0</v>
      </c>
      <c r="HL30" s="12">
        <f t="shared" si="29"/>
        <v>0</v>
      </c>
      <c r="HM30" s="22">
        <f t="shared" si="223"/>
        <v>0.14583333333333331</v>
      </c>
      <c r="HN30" s="48">
        <f t="shared" si="199"/>
        <v>75</v>
      </c>
      <c r="HO30" s="48">
        <f t="shared" si="199"/>
        <v>3</v>
      </c>
      <c r="HP30" s="48">
        <f t="shared" si="199"/>
        <v>0</v>
      </c>
      <c r="HQ30" s="48">
        <f t="shared" si="199"/>
        <v>1</v>
      </c>
      <c r="HR30" s="48">
        <f t="shared" si="199"/>
        <v>0</v>
      </c>
      <c r="HS30" s="48">
        <f t="shared" si="199"/>
        <v>2</v>
      </c>
      <c r="HT30" s="48">
        <f t="shared" si="199"/>
        <v>2</v>
      </c>
      <c r="HU30" s="12">
        <f>SUM(HN30:HT30)</f>
        <v>83</v>
      </c>
      <c r="HV30" s="12">
        <f t="shared" si="30"/>
        <v>81.5</v>
      </c>
      <c r="HW30" s="22">
        <f t="shared" si="224"/>
        <v>0.14583333333333331</v>
      </c>
      <c r="HX30" s="48">
        <f t="shared" si="200"/>
        <v>52</v>
      </c>
      <c r="HY30" s="48">
        <f t="shared" si="200"/>
        <v>0</v>
      </c>
      <c r="HZ30" s="48">
        <f t="shared" si="200"/>
        <v>1</v>
      </c>
      <c r="IA30" s="48">
        <f t="shared" si="200"/>
        <v>0</v>
      </c>
      <c r="IB30" s="48">
        <f t="shared" si="200"/>
        <v>0</v>
      </c>
      <c r="IC30" s="48">
        <f t="shared" si="200"/>
        <v>4</v>
      </c>
      <c r="ID30" s="48">
        <f t="shared" si="200"/>
        <v>0</v>
      </c>
      <c r="IE30" s="12">
        <f t="shared" si="89"/>
        <v>57</v>
      </c>
      <c r="IF30" s="12">
        <f t="shared" si="31"/>
        <v>55.1</v>
      </c>
    </row>
    <row r="31" spans="1:240" ht="13" customHeight="1" thickBot="1" x14ac:dyDescent="0.3">
      <c r="A31" s="22">
        <f t="shared" si="201"/>
        <v>0.15624999999999997</v>
      </c>
      <c r="B31" s="42">
        <v>3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12">
        <f>SUM(B31:H31)</f>
        <v>3</v>
      </c>
      <c r="J31" s="12">
        <f t="shared" si="8"/>
        <v>3</v>
      </c>
      <c r="K31" s="22">
        <f t="shared" si="202"/>
        <v>0.15624999999999997</v>
      </c>
      <c r="L31" s="42">
        <v>2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12">
        <f>SUM(L31:R31)</f>
        <v>2</v>
      </c>
      <c r="T31" s="12">
        <f t="shared" si="9"/>
        <v>2</v>
      </c>
      <c r="U31" s="22">
        <f t="shared" si="203"/>
        <v>0.15624999999999997</v>
      </c>
      <c r="V31" s="42">
        <v>5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12">
        <f>SUM(V31:AB31)</f>
        <v>5</v>
      </c>
      <c r="AD31" s="12">
        <f t="shared" si="10"/>
        <v>5</v>
      </c>
      <c r="AE31" s="22">
        <f t="shared" si="204"/>
        <v>0.15624999999999997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12">
        <f>SUM(AF31:AL31)</f>
        <v>0</v>
      </c>
      <c r="AN31" s="12">
        <f t="shared" si="11"/>
        <v>0</v>
      </c>
      <c r="AO31" s="22">
        <f t="shared" si="205"/>
        <v>0.15624999999999997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12">
        <f>SUM(AP31:AV31)</f>
        <v>0</v>
      </c>
      <c r="AX31" s="12">
        <f t="shared" si="12"/>
        <v>0</v>
      </c>
      <c r="AY31" s="22">
        <f t="shared" si="206"/>
        <v>0.15624999999999997</v>
      </c>
      <c r="AZ31" s="42">
        <v>66</v>
      </c>
      <c r="BA31" s="42">
        <v>3</v>
      </c>
      <c r="BB31" s="42">
        <v>0</v>
      </c>
      <c r="BC31" s="42">
        <v>1</v>
      </c>
      <c r="BD31" s="42">
        <v>2</v>
      </c>
      <c r="BE31" s="42">
        <v>3</v>
      </c>
      <c r="BF31" s="42">
        <v>0</v>
      </c>
      <c r="BG31" s="12">
        <f>SUM(AZ31:BF31)</f>
        <v>75</v>
      </c>
      <c r="BH31" s="12">
        <f t="shared" si="13"/>
        <v>76.5</v>
      </c>
      <c r="BI31" s="22">
        <f t="shared" si="207"/>
        <v>0.15624999999999997</v>
      </c>
      <c r="BJ31" s="42">
        <v>2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12">
        <f>SUM(BJ31:BP31)</f>
        <v>2</v>
      </c>
      <c r="BR31" s="12">
        <f t="shared" si="14"/>
        <v>2</v>
      </c>
      <c r="BS31" s="22">
        <f t="shared" si="208"/>
        <v>0.15624999999999997</v>
      </c>
      <c r="BT31" s="42">
        <v>0</v>
      </c>
      <c r="BU31" s="42">
        <v>0</v>
      </c>
      <c r="BV31" s="42">
        <v>0</v>
      </c>
      <c r="BW31" s="42">
        <v>0</v>
      </c>
      <c r="BX31" s="42">
        <v>0</v>
      </c>
      <c r="BY31" s="42">
        <v>0</v>
      </c>
      <c r="BZ31" s="42">
        <v>0</v>
      </c>
      <c r="CA31" s="12">
        <f>SUM(BT31:BZ31)</f>
        <v>0</v>
      </c>
      <c r="CB31" s="12">
        <f t="shared" si="15"/>
        <v>0</v>
      </c>
      <c r="CC31" s="22">
        <f t="shared" si="209"/>
        <v>0.15624999999999997</v>
      </c>
      <c r="CD31" s="42">
        <v>1</v>
      </c>
      <c r="CE31" s="42">
        <v>0</v>
      </c>
      <c r="CF31" s="42">
        <v>0</v>
      </c>
      <c r="CG31" s="42">
        <v>0</v>
      </c>
      <c r="CH31" s="42">
        <v>0</v>
      </c>
      <c r="CI31" s="42">
        <v>0</v>
      </c>
      <c r="CJ31" s="42">
        <v>0</v>
      </c>
      <c r="CK31" s="12">
        <f>SUM(CD31:CJ31)</f>
        <v>1</v>
      </c>
      <c r="CL31" s="12">
        <f t="shared" si="16"/>
        <v>1</v>
      </c>
      <c r="CM31" s="22">
        <f t="shared" si="210"/>
        <v>0.15624999999999997</v>
      </c>
      <c r="CN31" s="42">
        <v>0</v>
      </c>
      <c r="CO31" s="42">
        <v>0</v>
      </c>
      <c r="CP31" s="42">
        <v>0</v>
      </c>
      <c r="CQ31" s="42">
        <v>0</v>
      </c>
      <c r="CR31" s="42">
        <v>0</v>
      </c>
      <c r="CS31" s="42">
        <v>0</v>
      </c>
      <c r="CT31" s="42">
        <v>0</v>
      </c>
      <c r="CU31" s="12">
        <f>SUM(CN31:CT31)</f>
        <v>0</v>
      </c>
      <c r="CV31" s="12">
        <f t="shared" si="17"/>
        <v>0</v>
      </c>
      <c r="CW31" s="22">
        <f t="shared" si="211"/>
        <v>0.15624999999999997</v>
      </c>
      <c r="CX31" s="42">
        <v>2</v>
      </c>
      <c r="CY31" s="42">
        <v>0</v>
      </c>
      <c r="CZ31" s="42">
        <v>0</v>
      </c>
      <c r="DA31" s="42">
        <v>0</v>
      </c>
      <c r="DB31" s="42">
        <v>0</v>
      </c>
      <c r="DC31" s="42">
        <v>0</v>
      </c>
      <c r="DD31" s="42">
        <v>0</v>
      </c>
      <c r="DE31" s="12">
        <f>SUM(CX31:DD31)</f>
        <v>2</v>
      </c>
      <c r="DF31" s="12">
        <f t="shared" si="18"/>
        <v>2</v>
      </c>
      <c r="DG31" s="22">
        <f t="shared" si="212"/>
        <v>0.15624999999999997</v>
      </c>
      <c r="DH31" s="42">
        <v>0</v>
      </c>
      <c r="DI31" s="42">
        <v>0</v>
      </c>
      <c r="DJ31" s="42">
        <v>0</v>
      </c>
      <c r="DK31" s="42">
        <v>0</v>
      </c>
      <c r="DL31" s="42">
        <v>0</v>
      </c>
      <c r="DM31" s="42">
        <v>0</v>
      </c>
      <c r="DN31" s="42">
        <v>0</v>
      </c>
      <c r="DO31" s="12">
        <f>SUM(DH31:DN31)</f>
        <v>0</v>
      </c>
      <c r="DP31" s="12">
        <f t="shared" si="19"/>
        <v>0</v>
      </c>
      <c r="DQ31" s="22">
        <f t="shared" si="213"/>
        <v>0.15624999999999997</v>
      </c>
      <c r="DR31" s="42">
        <v>4</v>
      </c>
      <c r="DS31" s="42">
        <v>0</v>
      </c>
      <c r="DT31" s="42">
        <v>0</v>
      </c>
      <c r="DU31" s="42">
        <v>0</v>
      </c>
      <c r="DV31" s="42">
        <v>0</v>
      </c>
      <c r="DW31" s="42">
        <v>0</v>
      </c>
      <c r="DX31" s="42">
        <v>0</v>
      </c>
      <c r="DY31" s="12">
        <f>SUM(DR31:DX31)</f>
        <v>4</v>
      </c>
      <c r="DZ31" s="12">
        <f t="shared" si="20"/>
        <v>4</v>
      </c>
      <c r="EA31" s="22">
        <f t="shared" si="214"/>
        <v>0.15624999999999997</v>
      </c>
      <c r="EB31" s="42">
        <v>42</v>
      </c>
      <c r="EC31" s="42">
        <v>0</v>
      </c>
      <c r="ED31" s="42">
        <v>0</v>
      </c>
      <c r="EE31" s="42">
        <v>0</v>
      </c>
      <c r="EF31" s="42">
        <v>2</v>
      </c>
      <c r="EG31" s="42">
        <v>3</v>
      </c>
      <c r="EH31" s="42">
        <v>0</v>
      </c>
      <c r="EI31" s="12">
        <f>SUM(EB31:EH31)</f>
        <v>47</v>
      </c>
      <c r="EJ31" s="12">
        <f t="shared" si="21"/>
        <v>47.2</v>
      </c>
      <c r="EK31" s="22">
        <f t="shared" si="215"/>
        <v>0.15624999999999997</v>
      </c>
      <c r="EL31" s="42">
        <v>0</v>
      </c>
      <c r="EM31" s="42">
        <v>0</v>
      </c>
      <c r="EN31" s="42">
        <v>0</v>
      </c>
      <c r="EO31" s="42">
        <v>0</v>
      </c>
      <c r="EP31" s="42">
        <v>0</v>
      </c>
      <c r="EQ31" s="42">
        <v>0</v>
      </c>
      <c r="ER31" s="42">
        <v>0</v>
      </c>
      <c r="ES31" s="12">
        <f>SUM(EL31:ER31)</f>
        <v>0</v>
      </c>
      <c r="ET31" s="12">
        <f t="shared" si="22"/>
        <v>0</v>
      </c>
      <c r="EU31" s="22">
        <f t="shared" si="216"/>
        <v>0.15624999999999997</v>
      </c>
      <c r="EV31" s="42">
        <v>0</v>
      </c>
      <c r="EW31" s="42">
        <v>0</v>
      </c>
      <c r="EX31" s="42">
        <v>0</v>
      </c>
      <c r="EY31" s="42">
        <v>0</v>
      </c>
      <c r="EZ31" s="42">
        <v>0</v>
      </c>
      <c r="FA31" s="42">
        <v>0</v>
      </c>
      <c r="FB31" s="42">
        <v>0</v>
      </c>
      <c r="FC31" s="12">
        <f>SUM(EV31:FB31)</f>
        <v>0</v>
      </c>
      <c r="FD31" s="12">
        <f t="shared" si="23"/>
        <v>0</v>
      </c>
      <c r="FE31" s="22">
        <f t="shared" si="217"/>
        <v>0.15624999999999997</v>
      </c>
      <c r="FF31" s="48">
        <f t="shared" si="193"/>
        <v>0</v>
      </c>
      <c r="FG31" s="48">
        <f t="shared" si="193"/>
        <v>0</v>
      </c>
      <c r="FH31" s="48">
        <f t="shared" si="193"/>
        <v>0</v>
      </c>
      <c r="FI31" s="48">
        <f t="shared" si="193"/>
        <v>0</v>
      </c>
      <c r="FJ31" s="48">
        <f t="shared" si="193"/>
        <v>0</v>
      </c>
      <c r="FK31" s="48">
        <f t="shared" si="193"/>
        <v>0</v>
      </c>
      <c r="FL31" s="48">
        <f t="shared" si="193"/>
        <v>0</v>
      </c>
      <c r="FM31" s="12">
        <f>SUM(FF31:FL31)</f>
        <v>0</v>
      </c>
      <c r="FN31" s="12">
        <f t="shared" si="24"/>
        <v>0</v>
      </c>
      <c r="FO31" s="22">
        <f t="shared" si="218"/>
        <v>0.15624999999999997</v>
      </c>
      <c r="FP31" s="48">
        <f t="shared" si="194"/>
        <v>10</v>
      </c>
      <c r="FQ31" s="48">
        <f t="shared" si="194"/>
        <v>0</v>
      </c>
      <c r="FR31" s="48">
        <f t="shared" si="194"/>
        <v>0</v>
      </c>
      <c r="FS31" s="48">
        <f t="shared" si="194"/>
        <v>0</v>
      </c>
      <c r="FT31" s="48">
        <f t="shared" si="194"/>
        <v>0</v>
      </c>
      <c r="FU31" s="48">
        <f t="shared" si="194"/>
        <v>0</v>
      </c>
      <c r="FV31" s="48">
        <f t="shared" si="194"/>
        <v>0</v>
      </c>
      <c r="FW31" s="12">
        <f>SUM(FP31:FV31)</f>
        <v>10</v>
      </c>
      <c r="FX31" s="12">
        <f t="shared" si="25"/>
        <v>10</v>
      </c>
      <c r="FY31" s="22">
        <f t="shared" si="219"/>
        <v>0.15624999999999997</v>
      </c>
      <c r="FZ31" s="48">
        <f t="shared" si="195"/>
        <v>48</v>
      </c>
      <c r="GA31" s="48">
        <f t="shared" si="195"/>
        <v>0</v>
      </c>
      <c r="GB31" s="48">
        <f t="shared" si="195"/>
        <v>0</v>
      </c>
      <c r="GC31" s="48">
        <f t="shared" si="195"/>
        <v>0</v>
      </c>
      <c r="GD31" s="48">
        <f t="shared" si="195"/>
        <v>2</v>
      </c>
      <c r="GE31" s="48">
        <f t="shared" si="195"/>
        <v>3</v>
      </c>
      <c r="GF31" s="48">
        <f t="shared" si="195"/>
        <v>0</v>
      </c>
      <c r="GG31" s="12">
        <f>SUM(FZ31:GF31)</f>
        <v>53</v>
      </c>
      <c r="GH31" s="12">
        <f t="shared" si="26"/>
        <v>53.2</v>
      </c>
      <c r="GI31" s="22">
        <f t="shared" si="220"/>
        <v>0.15624999999999997</v>
      </c>
      <c r="GJ31" s="48">
        <f t="shared" si="196"/>
        <v>68</v>
      </c>
      <c r="GK31" s="48">
        <f t="shared" si="196"/>
        <v>3</v>
      </c>
      <c r="GL31" s="48">
        <f t="shared" si="196"/>
        <v>0</v>
      </c>
      <c r="GM31" s="48">
        <f t="shared" si="196"/>
        <v>1</v>
      </c>
      <c r="GN31" s="48">
        <f t="shared" si="196"/>
        <v>2</v>
      </c>
      <c r="GO31" s="48">
        <f t="shared" si="196"/>
        <v>3</v>
      </c>
      <c r="GP31" s="48">
        <f t="shared" si="196"/>
        <v>0</v>
      </c>
      <c r="GQ31" s="12">
        <f>SUM(GJ31:GP31)</f>
        <v>77</v>
      </c>
      <c r="GR31" s="12">
        <f t="shared" si="27"/>
        <v>78.5</v>
      </c>
      <c r="GS31" s="22">
        <f t="shared" si="221"/>
        <v>0.15624999999999997</v>
      </c>
      <c r="GT31" s="48">
        <f t="shared" si="197"/>
        <v>8</v>
      </c>
      <c r="GU31" s="48">
        <f t="shared" si="197"/>
        <v>0</v>
      </c>
      <c r="GV31" s="48">
        <f t="shared" si="197"/>
        <v>0</v>
      </c>
      <c r="GW31" s="48">
        <f t="shared" si="197"/>
        <v>0</v>
      </c>
      <c r="GX31" s="48">
        <f t="shared" si="197"/>
        <v>0</v>
      </c>
      <c r="GY31" s="48">
        <f t="shared" si="197"/>
        <v>0</v>
      </c>
      <c r="GZ31" s="48">
        <f t="shared" si="197"/>
        <v>0</v>
      </c>
      <c r="HA31" s="12">
        <f>SUM(GT31:GZ31)</f>
        <v>8</v>
      </c>
      <c r="HB31" s="12">
        <f t="shared" si="28"/>
        <v>8</v>
      </c>
      <c r="HC31" s="22">
        <f t="shared" si="222"/>
        <v>0.15624999999999997</v>
      </c>
      <c r="HD31" s="48">
        <f t="shared" si="198"/>
        <v>3</v>
      </c>
      <c r="HE31" s="48">
        <f t="shared" si="198"/>
        <v>0</v>
      </c>
      <c r="HF31" s="48">
        <f t="shared" si="198"/>
        <v>0</v>
      </c>
      <c r="HG31" s="48">
        <f t="shared" si="198"/>
        <v>0</v>
      </c>
      <c r="HH31" s="48">
        <f t="shared" si="198"/>
        <v>0</v>
      </c>
      <c r="HI31" s="48">
        <f t="shared" si="198"/>
        <v>0</v>
      </c>
      <c r="HJ31" s="48">
        <f t="shared" si="198"/>
        <v>0</v>
      </c>
      <c r="HK31" s="12">
        <f>SUM(HD31:HJ31)</f>
        <v>3</v>
      </c>
      <c r="HL31" s="12">
        <f t="shared" si="29"/>
        <v>3</v>
      </c>
      <c r="HM31" s="22">
        <f t="shared" si="223"/>
        <v>0.15624999999999997</v>
      </c>
      <c r="HN31" s="48">
        <f t="shared" si="199"/>
        <v>71</v>
      </c>
      <c r="HO31" s="48">
        <f t="shared" si="199"/>
        <v>3</v>
      </c>
      <c r="HP31" s="48">
        <f t="shared" si="199"/>
        <v>0</v>
      </c>
      <c r="HQ31" s="48">
        <f t="shared" si="199"/>
        <v>1</v>
      </c>
      <c r="HR31" s="48">
        <f t="shared" si="199"/>
        <v>2</v>
      </c>
      <c r="HS31" s="48">
        <f t="shared" si="199"/>
        <v>3</v>
      </c>
      <c r="HT31" s="48">
        <f t="shared" si="199"/>
        <v>0</v>
      </c>
      <c r="HU31" s="12">
        <f>SUM(HN31:HT31)</f>
        <v>80</v>
      </c>
      <c r="HV31" s="12">
        <f t="shared" si="30"/>
        <v>81.5</v>
      </c>
      <c r="HW31" s="22">
        <f t="shared" si="224"/>
        <v>0.15624999999999997</v>
      </c>
      <c r="HX31" s="48">
        <f t="shared" si="200"/>
        <v>46</v>
      </c>
      <c r="HY31" s="48">
        <f t="shared" si="200"/>
        <v>0</v>
      </c>
      <c r="HZ31" s="48">
        <f t="shared" si="200"/>
        <v>0</v>
      </c>
      <c r="IA31" s="48">
        <f t="shared" si="200"/>
        <v>0</v>
      </c>
      <c r="IB31" s="48">
        <f t="shared" si="200"/>
        <v>2</v>
      </c>
      <c r="IC31" s="48">
        <f t="shared" si="200"/>
        <v>3</v>
      </c>
      <c r="ID31" s="48">
        <f t="shared" si="200"/>
        <v>0</v>
      </c>
      <c r="IE31" s="12">
        <f t="shared" si="89"/>
        <v>51</v>
      </c>
      <c r="IF31" s="12">
        <f t="shared" si="31"/>
        <v>51.2</v>
      </c>
    </row>
    <row r="32" spans="1:240" ht="13" customHeight="1" thickTop="1" thickBot="1" x14ac:dyDescent="0.3">
      <c r="A32" s="23" t="s">
        <v>5</v>
      </c>
      <c r="B32" s="80">
        <f t="shared" ref="B32:I32" si="225">SUM(B28:B31)</f>
        <v>5</v>
      </c>
      <c r="C32" s="80">
        <f t="shared" si="225"/>
        <v>0</v>
      </c>
      <c r="D32" s="80">
        <f t="shared" si="225"/>
        <v>0</v>
      </c>
      <c r="E32" s="80">
        <f t="shared" si="225"/>
        <v>0</v>
      </c>
      <c r="F32" s="80">
        <f t="shared" si="225"/>
        <v>0</v>
      </c>
      <c r="G32" s="80">
        <f t="shared" si="225"/>
        <v>0</v>
      </c>
      <c r="H32" s="80">
        <f t="shared" si="225"/>
        <v>2</v>
      </c>
      <c r="I32" s="13">
        <f t="shared" si="225"/>
        <v>7</v>
      </c>
      <c r="J32" s="13">
        <f t="shared" si="8"/>
        <v>5.4</v>
      </c>
      <c r="K32" s="23" t="s">
        <v>5</v>
      </c>
      <c r="L32" s="80">
        <f t="shared" ref="L32:S32" si="226">SUM(L28:L31)</f>
        <v>9</v>
      </c>
      <c r="M32" s="80">
        <f t="shared" si="226"/>
        <v>1</v>
      </c>
      <c r="N32" s="80">
        <f t="shared" si="226"/>
        <v>0</v>
      </c>
      <c r="O32" s="80">
        <f t="shared" si="226"/>
        <v>0</v>
      </c>
      <c r="P32" s="80">
        <f t="shared" si="226"/>
        <v>0</v>
      </c>
      <c r="Q32" s="80">
        <f t="shared" si="226"/>
        <v>0</v>
      </c>
      <c r="R32" s="80">
        <f t="shared" si="226"/>
        <v>0</v>
      </c>
      <c r="S32" s="13">
        <f t="shared" si="226"/>
        <v>10</v>
      </c>
      <c r="T32" s="13">
        <f t="shared" si="9"/>
        <v>10</v>
      </c>
      <c r="U32" s="23" t="s">
        <v>5</v>
      </c>
      <c r="V32" s="80">
        <f t="shared" ref="V32:AC32" si="227">SUM(V28:V31)</f>
        <v>19</v>
      </c>
      <c r="W32" s="80">
        <f t="shared" si="227"/>
        <v>0</v>
      </c>
      <c r="X32" s="80">
        <f t="shared" si="227"/>
        <v>0</v>
      </c>
      <c r="Y32" s="80">
        <f t="shared" si="227"/>
        <v>0</v>
      </c>
      <c r="Z32" s="80">
        <f t="shared" si="227"/>
        <v>0</v>
      </c>
      <c r="AA32" s="80">
        <f t="shared" si="227"/>
        <v>2</v>
      </c>
      <c r="AB32" s="80">
        <f t="shared" si="227"/>
        <v>1</v>
      </c>
      <c r="AC32" s="13">
        <f t="shared" si="227"/>
        <v>22</v>
      </c>
      <c r="AD32" s="13">
        <f t="shared" si="10"/>
        <v>20</v>
      </c>
      <c r="AE32" s="23" t="s">
        <v>5</v>
      </c>
      <c r="AF32" s="80">
        <f t="shared" ref="AF32:AM32" si="228">SUM(AF28:AF31)</f>
        <v>0</v>
      </c>
      <c r="AG32" s="80">
        <f t="shared" si="228"/>
        <v>0</v>
      </c>
      <c r="AH32" s="80">
        <f t="shared" si="228"/>
        <v>0</v>
      </c>
      <c r="AI32" s="80">
        <f t="shared" si="228"/>
        <v>0</v>
      </c>
      <c r="AJ32" s="80">
        <f t="shared" si="228"/>
        <v>0</v>
      </c>
      <c r="AK32" s="80">
        <f t="shared" si="228"/>
        <v>0</v>
      </c>
      <c r="AL32" s="80">
        <f t="shared" si="228"/>
        <v>0</v>
      </c>
      <c r="AM32" s="13">
        <f t="shared" si="228"/>
        <v>0</v>
      </c>
      <c r="AN32" s="13">
        <f t="shared" si="11"/>
        <v>0</v>
      </c>
      <c r="AO32" s="23" t="s">
        <v>5</v>
      </c>
      <c r="AP32" s="80">
        <f t="shared" ref="AP32:AW32" si="229">SUM(AP28:AP31)</f>
        <v>0</v>
      </c>
      <c r="AQ32" s="80">
        <f t="shared" si="229"/>
        <v>0</v>
      </c>
      <c r="AR32" s="80">
        <f t="shared" si="229"/>
        <v>0</v>
      </c>
      <c r="AS32" s="80">
        <f t="shared" si="229"/>
        <v>0</v>
      </c>
      <c r="AT32" s="80">
        <f t="shared" si="229"/>
        <v>0</v>
      </c>
      <c r="AU32" s="80">
        <f t="shared" si="229"/>
        <v>0</v>
      </c>
      <c r="AV32" s="80">
        <f t="shared" si="229"/>
        <v>0</v>
      </c>
      <c r="AW32" s="13">
        <f t="shared" si="229"/>
        <v>0</v>
      </c>
      <c r="AX32" s="13">
        <f t="shared" si="12"/>
        <v>0</v>
      </c>
      <c r="AY32" s="23" t="s">
        <v>5</v>
      </c>
      <c r="AZ32" s="80">
        <f t="shared" ref="AZ32:BG32" si="230">SUM(AZ28:AZ31)</f>
        <v>326</v>
      </c>
      <c r="BA32" s="80">
        <f t="shared" si="230"/>
        <v>10</v>
      </c>
      <c r="BB32" s="80">
        <f t="shared" si="230"/>
        <v>2</v>
      </c>
      <c r="BC32" s="80">
        <f t="shared" si="230"/>
        <v>2</v>
      </c>
      <c r="BD32" s="80">
        <f t="shared" si="230"/>
        <v>6</v>
      </c>
      <c r="BE32" s="80">
        <f t="shared" si="230"/>
        <v>11</v>
      </c>
      <c r="BF32" s="80">
        <f t="shared" si="230"/>
        <v>1</v>
      </c>
      <c r="BG32" s="13">
        <f t="shared" si="230"/>
        <v>358</v>
      </c>
      <c r="BH32" s="13">
        <f t="shared" si="13"/>
        <v>360.2</v>
      </c>
      <c r="BI32" s="23" t="s">
        <v>5</v>
      </c>
      <c r="BJ32" s="80">
        <f t="shared" ref="BJ32:BQ32" si="231">SUM(BJ28:BJ31)</f>
        <v>7</v>
      </c>
      <c r="BK32" s="80">
        <f t="shared" si="231"/>
        <v>0</v>
      </c>
      <c r="BL32" s="80">
        <f t="shared" si="231"/>
        <v>0</v>
      </c>
      <c r="BM32" s="80">
        <f t="shared" si="231"/>
        <v>0</v>
      </c>
      <c r="BN32" s="80">
        <f t="shared" si="231"/>
        <v>0</v>
      </c>
      <c r="BO32" s="80">
        <f t="shared" si="231"/>
        <v>0</v>
      </c>
      <c r="BP32" s="80">
        <f t="shared" si="231"/>
        <v>0</v>
      </c>
      <c r="BQ32" s="13">
        <f t="shared" si="231"/>
        <v>7</v>
      </c>
      <c r="BR32" s="13">
        <f t="shared" si="14"/>
        <v>7</v>
      </c>
      <c r="BS32" s="23" t="s">
        <v>5</v>
      </c>
      <c r="BT32" s="80">
        <f t="shared" ref="BT32:CA32" si="232">SUM(BT28:BT31)</f>
        <v>0</v>
      </c>
      <c r="BU32" s="80">
        <f t="shared" si="232"/>
        <v>0</v>
      </c>
      <c r="BV32" s="80">
        <f t="shared" si="232"/>
        <v>0</v>
      </c>
      <c r="BW32" s="80">
        <f t="shared" si="232"/>
        <v>0</v>
      </c>
      <c r="BX32" s="80">
        <f t="shared" si="232"/>
        <v>0</v>
      </c>
      <c r="BY32" s="80">
        <f t="shared" si="232"/>
        <v>0</v>
      </c>
      <c r="BZ32" s="80">
        <f t="shared" si="232"/>
        <v>0</v>
      </c>
      <c r="CA32" s="13">
        <f t="shared" si="232"/>
        <v>0</v>
      </c>
      <c r="CB32" s="13">
        <f t="shared" si="15"/>
        <v>0</v>
      </c>
      <c r="CC32" s="23" t="s">
        <v>5</v>
      </c>
      <c r="CD32" s="80">
        <f t="shared" ref="CD32:CK32" si="233">SUM(CD28:CD31)</f>
        <v>2</v>
      </c>
      <c r="CE32" s="80">
        <f t="shared" si="233"/>
        <v>0</v>
      </c>
      <c r="CF32" s="80">
        <f t="shared" si="233"/>
        <v>0</v>
      </c>
      <c r="CG32" s="80">
        <f t="shared" si="233"/>
        <v>0</v>
      </c>
      <c r="CH32" s="80">
        <f t="shared" si="233"/>
        <v>0</v>
      </c>
      <c r="CI32" s="80">
        <f t="shared" si="233"/>
        <v>0</v>
      </c>
      <c r="CJ32" s="80">
        <f t="shared" si="233"/>
        <v>0</v>
      </c>
      <c r="CK32" s="13">
        <f t="shared" si="233"/>
        <v>2</v>
      </c>
      <c r="CL32" s="13">
        <f t="shared" si="16"/>
        <v>2</v>
      </c>
      <c r="CM32" s="23" t="s">
        <v>5</v>
      </c>
      <c r="CN32" s="80">
        <f t="shared" ref="CN32:CU32" si="234">SUM(CN28:CN31)</f>
        <v>0</v>
      </c>
      <c r="CO32" s="80">
        <f t="shared" si="234"/>
        <v>0</v>
      </c>
      <c r="CP32" s="80">
        <f t="shared" si="234"/>
        <v>0</v>
      </c>
      <c r="CQ32" s="80">
        <f t="shared" si="234"/>
        <v>0</v>
      </c>
      <c r="CR32" s="80">
        <f t="shared" si="234"/>
        <v>0</v>
      </c>
      <c r="CS32" s="80">
        <f t="shared" si="234"/>
        <v>0</v>
      </c>
      <c r="CT32" s="80">
        <f t="shared" si="234"/>
        <v>0</v>
      </c>
      <c r="CU32" s="13">
        <f t="shared" si="234"/>
        <v>0</v>
      </c>
      <c r="CV32" s="13">
        <f t="shared" si="17"/>
        <v>0</v>
      </c>
      <c r="CW32" s="23" t="s">
        <v>5</v>
      </c>
      <c r="CX32" s="80">
        <f t="shared" ref="CX32:DE32" si="235">SUM(CX28:CX31)</f>
        <v>9</v>
      </c>
      <c r="CY32" s="80">
        <f t="shared" si="235"/>
        <v>0</v>
      </c>
      <c r="CZ32" s="80">
        <f t="shared" si="235"/>
        <v>0</v>
      </c>
      <c r="DA32" s="80">
        <f t="shared" si="235"/>
        <v>0</v>
      </c>
      <c r="DB32" s="80">
        <f t="shared" si="235"/>
        <v>0</v>
      </c>
      <c r="DC32" s="80">
        <f t="shared" si="235"/>
        <v>0</v>
      </c>
      <c r="DD32" s="80">
        <f t="shared" si="235"/>
        <v>0</v>
      </c>
      <c r="DE32" s="13">
        <f t="shared" si="235"/>
        <v>9</v>
      </c>
      <c r="DF32" s="13">
        <f t="shared" si="18"/>
        <v>9</v>
      </c>
      <c r="DG32" s="23" t="s">
        <v>5</v>
      </c>
      <c r="DH32" s="80">
        <f t="shared" ref="DH32:DO32" si="236">SUM(DH28:DH31)</f>
        <v>0</v>
      </c>
      <c r="DI32" s="80">
        <f t="shared" si="236"/>
        <v>0</v>
      </c>
      <c r="DJ32" s="80">
        <f t="shared" si="236"/>
        <v>0</v>
      </c>
      <c r="DK32" s="80">
        <f t="shared" si="236"/>
        <v>0</v>
      </c>
      <c r="DL32" s="80">
        <f t="shared" si="236"/>
        <v>0</v>
      </c>
      <c r="DM32" s="80">
        <f t="shared" si="236"/>
        <v>0</v>
      </c>
      <c r="DN32" s="80">
        <f t="shared" si="236"/>
        <v>0</v>
      </c>
      <c r="DO32" s="13">
        <f t="shared" si="236"/>
        <v>0</v>
      </c>
      <c r="DP32" s="13">
        <f t="shared" si="19"/>
        <v>0</v>
      </c>
      <c r="DQ32" s="23" t="s">
        <v>5</v>
      </c>
      <c r="DR32" s="80">
        <f t="shared" ref="DR32:DY32" si="237">SUM(DR28:DR31)</f>
        <v>15</v>
      </c>
      <c r="DS32" s="80">
        <f t="shared" si="237"/>
        <v>0</v>
      </c>
      <c r="DT32" s="80">
        <f t="shared" si="237"/>
        <v>0</v>
      </c>
      <c r="DU32" s="80">
        <f t="shared" si="237"/>
        <v>0</v>
      </c>
      <c r="DV32" s="80">
        <f t="shared" si="237"/>
        <v>0</v>
      </c>
      <c r="DW32" s="80">
        <f t="shared" si="237"/>
        <v>1</v>
      </c>
      <c r="DX32" s="80">
        <f t="shared" si="237"/>
        <v>0</v>
      </c>
      <c r="DY32" s="13">
        <f t="shared" si="237"/>
        <v>16</v>
      </c>
      <c r="DZ32" s="13">
        <f t="shared" si="20"/>
        <v>15.4</v>
      </c>
      <c r="EA32" s="23" t="s">
        <v>5</v>
      </c>
      <c r="EB32" s="80">
        <f t="shared" ref="EB32:EI32" si="238">SUM(EB28:EB31)</f>
        <v>168</v>
      </c>
      <c r="EC32" s="80">
        <f t="shared" si="238"/>
        <v>4</v>
      </c>
      <c r="ED32" s="80">
        <f t="shared" si="238"/>
        <v>1</v>
      </c>
      <c r="EE32" s="80">
        <f t="shared" si="238"/>
        <v>1</v>
      </c>
      <c r="EF32" s="80">
        <f t="shared" si="238"/>
        <v>5</v>
      </c>
      <c r="EG32" s="80">
        <f t="shared" si="238"/>
        <v>11</v>
      </c>
      <c r="EH32" s="80">
        <f t="shared" si="238"/>
        <v>1</v>
      </c>
      <c r="EI32" s="13">
        <f t="shared" si="238"/>
        <v>191</v>
      </c>
      <c r="EJ32" s="13">
        <f t="shared" si="21"/>
        <v>190.4</v>
      </c>
      <c r="EK32" s="23" t="s">
        <v>5</v>
      </c>
      <c r="EL32" s="80">
        <f t="shared" ref="EL32:ES32" si="239">SUM(EL28:EL31)</f>
        <v>1</v>
      </c>
      <c r="EM32" s="80">
        <f t="shared" si="239"/>
        <v>0</v>
      </c>
      <c r="EN32" s="80">
        <f t="shared" si="239"/>
        <v>0</v>
      </c>
      <c r="EO32" s="80">
        <f t="shared" si="239"/>
        <v>0</v>
      </c>
      <c r="EP32" s="80">
        <f t="shared" si="239"/>
        <v>0</v>
      </c>
      <c r="EQ32" s="80">
        <f t="shared" si="239"/>
        <v>0</v>
      </c>
      <c r="ER32" s="80">
        <f t="shared" si="239"/>
        <v>0</v>
      </c>
      <c r="ES32" s="13">
        <f t="shared" si="239"/>
        <v>1</v>
      </c>
      <c r="ET32" s="13">
        <f t="shared" si="22"/>
        <v>1</v>
      </c>
      <c r="EU32" s="23" t="s">
        <v>5</v>
      </c>
      <c r="EV32" s="80">
        <f t="shared" ref="EV32:FC32" si="240">SUM(EV28:EV31)</f>
        <v>3</v>
      </c>
      <c r="EW32" s="80">
        <f t="shared" si="240"/>
        <v>0</v>
      </c>
      <c r="EX32" s="80">
        <f t="shared" si="240"/>
        <v>0</v>
      </c>
      <c r="EY32" s="80">
        <f t="shared" si="240"/>
        <v>0</v>
      </c>
      <c r="EZ32" s="80">
        <f t="shared" si="240"/>
        <v>0</v>
      </c>
      <c r="FA32" s="80">
        <f t="shared" si="240"/>
        <v>0</v>
      </c>
      <c r="FB32" s="80">
        <f t="shared" si="240"/>
        <v>0</v>
      </c>
      <c r="FC32" s="13">
        <f t="shared" si="240"/>
        <v>3</v>
      </c>
      <c r="FD32" s="13">
        <f t="shared" si="23"/>
        <v>3</v>
      </c>
      <c r="FE32" s="23" t="s">
        <v>5</v>
      </c>
      <c r="FF32" s="44">
        <f t="shared" ref="FF32:FM32" si="241">SUM(FF28:FF31)</f>
        <v>1</v>
      </c>
      <c r="FG32" s="44">
        <f t="shared" si="241"/>
        <v>0</v>
      </c>
      <c r="FH32" s="44">
        <f t="shared" si="241"/>
        <v>0</v>
      </c>
      <c r="FI32" s="44">
        <f t="shared" si="241"/>
        <v>0</v>
      </c>
      <c r="FJ32" s="44">
        <f t="shared" si="241"/>
        <v>0</v>
      </c>
      <c r="FK32" s="44">
        <f t="shared" si="241"/>
        <v>0</v>
      </c>
      <c r="FL32" s="44">
        <f t="shared" si="241"/>
        <v>0</v>
      </c>
      <c r="FM32" s="13">
        <f t="shared" si="241"/>
        <v>1</v>
      </c>
      <c r="FN32" s="13">
        <f t="shared" si="24"/>
        <v>1</v>
      </c>
      <c r="FO32" s="23" t="s">
        <v>5</v>
      </c>
      <c r="FP32" s="44">
        <f t="shared" ref="FP32:FW32" si="242">SUM(FP28:FP31)</f>
        <v>33</v>
      </c>
      <c r="FQ32" s="44">
        <f t="shared" si="242"/>
        <v>1</v>
      </c>
      <c r="FR32" s="44">
        <f t="shared" si="242"/>
        <v>0</v>
      </c>
      <c r="FS32" s="44">
        <f t="shared" si="242"/>
        <v>0</v>
      </c>
      <c r="FT32" s="44">
        <f t="shared" si="242"/>
        <v>0</v>
      </c>
      <c r="FU32" s="44">
        <f t="shared" si="242"/>
        <v>2</v>
      </c>
      <c r="FV32" s="44">
        <f t="shared" si="242"/>
        <v>3</v>
      </c>
      <c r="FW32" s="13">
        <f t="shared" si="242"/>
        <v>39</v>
      </c>
      <c r="FX32" s="13">
        <f t="shared" si="25"/>
        <v>35.4</v>
      </c>
      <c r="FY32" s="23" t="s">
        <v>5</v>
      </c>
      <c r="FZ32" s="44">
        <f t="shared" ref="FZ32:GG32" si="243">SUM(FZ28:FZ31)</f>
        <v>189</v>
      </c>
      <c r="GA32" s="44">
        <f t="shared" si="243"/>
        <v>4</v>
      </c>
      <c r="GB32" s="44">
        <f t="shared" si="243"/>
        <v>1</v>
      </c>
      <c r="GC32" s="44">
        <f t="shared" si="243"/>
        <v>1</v>
      </c>
      <c r="GD32" s="44">
        <f t="shared" si="243"/>
        <v>5</v>
      </c>
      <c r="GE32" s="44">
        <f t="shared" si="243"/>
        <v>13</v>
      </c>
      <c r="GF32" s="44">
        <f t="shared" si="243"/>
        <v>2</v>
      </c>
      <c r="GG32" s="13">
        <f t="shared" si="243"/>
        <v>215</v>
      </c>
      <c r="GH32" s="13">
        <f t="shared" si="26"/>
        <v>212.4</v>
      </c>
      <c r="GI32" s="23" t="s">
        <v>5</v>
      </c>
      <c r="GJ32" s="44">
        <f t="shared" ref="GJ32:GQ32" si="244">SUM(GJ28:GJ31)</f>
        <v>333</v>
      </c>
      <c r="GK32" s="44">
        <f t="shared" si="244"/>
        <v>10</v>
      </c>
      <c r="GL32" s="44">
        <f t="shared" si="244"/>
        <v>2</v>
      </c>
      <c r="GM32" s="44">
        <f t="shared" si="244"/>
        <v>2</v>
      </c>
      <c r="GN32" s="44">
        <f t="shared" si="244"/>
        <v>6</v>
      </c>
      <c r="GO32" s="44">
        <f t="shared" si="244"/>
        <v>11</v>
      </c>
      <c r="GP32" s="44">
        <f t="shared" si="244"/>
        <v>1</v>
      </c>
      <c r="GQ32" s="13">
        <f t="shared" si="244"/>
        <v>365</v>
      </c>
      <c r="GR32" s="13">
        <f t="shared" si="27"/>
        <v>367.2</v>
      </c>
      <c r="GS32" s="23" t="s">
        <v>5</v>
      </c>
      <c r="GT32" s="44">
        <f t="shared" ref="GT32:HA32" si="245">SUM(GT28:GT31)</f>
        <v>31</v>
      </c>
      <c r="GU32" s="44">
        <f t="shared" si="245"/>
        <v>1</v>
      </c>
      <c r="GV32" s="44">
        <f t="shared" si="245"/>
        <v>0</v>
      </c>
      <c r="GW32" s="44">
        <f t="shared" si="245"/>
        <v>0</v>
      </c>
      <c r="GX32" s="44">
        <f t="shared" si="245"/>
        <v>0</v>
      </c>
      <c r="GY32" s="44">
        <f t="shared" si="245"/>
        <v>1</v>
      </c>
      <c r="GZ32" s="44">
        <f t="shared" si="245"/>
        <v>0</v>
      </c>
      <c r="HA32" s="13">
        <f t="shared" si="245"/>
        <v>33</v>
      </c>
      <c r="HB32" s="13">
        <f t="shared" si="28"/>
        <v>32.4</v>
      </c>
      <c r="HC32" s="23" t="s">
        <v>5</v>
      </c>
      <c r="HD32" s="44">
        <f t="shared" ref="HD32:HK32" si="246">SUM(HD28:HD31)</f>
        <v>11</v>
      </c>
      <c r="HE32" s="44">
        <f t="shared" si="246"/>
        <v>0</v>
      </c>
      <c r="HF32" s="44">
        <f t="shared" si="246"/>
        <v>0</v>
      </c>
      <c r="HG32" s="44">
        <f t="shared" si="246"/>
        <v>0</v>
      </c>
      <c r="HH32" s="44">
        <f t="shared" si="246"/>
        <v>0</v>
      </c>
      <c r="HI32" s="44">
        <f t="shared" si="246"/>
        <v>0</v>
      </c>
      <c r="HJ32" s="44">
        <f t="shared" si="246"/>
        <v>0</v>
      </c>
      <c r="HK32" s="13">
        <f t="shared" si="246"/>
        <v>11</v>
      </c>
      <c r="HL32" s="13">
        <f t="shared" si="29"/>
        <v>11</v>
      </c>
      <c r="HM32" s="23" t="s">
        <v>5</v>
      </c>
      <c r="HN32" s="44">
        <f t="shared" ref="HN32:HU32" si="247">SUM(HN28:HN31)</f>
        <v>343</v>
      </c>
      <c r="HO32" s="44">
        <f t="shared" si="247"/>
        <v>10</v>
      </c>
      <c r="HP32" s="44">
        <f t="shared" si="247"/>
        <v>2</v>
      </c>
      <c r="HQ32" s="44">
        <f t="shared" si="247"/>
        <v>2</v>
      </c>
      <c r="HR32" s="44">
        <f t="shared" si="247"/>
        <v>6</v>
      </c>
      <c r="HS32" s="44">
        <f t="shared" si="247"/>
        <v>11</v>
      </c>
      <c r="HT32" s="44">
        <f t="shared" si="247"/>
        <v>3</v>
      </c>
      <c r="HU32" s="13">
        <f t="shared" si="247"/>
        <v>377</v>
      </c>
      <c r="HV32" s="13">
        <f t="shared" si="30"/>
        <v>377.6</v>
      </c>
      <c r="HW32" s="23" t="s">
        <v>5</v>
      </c>
      <c r="HX32" s="44">
        <f t="shared" ref="HX32:ID32" si="248">SUM(HX28:HX31)</f>
        <v>187</v>
      </c>
      <c r="HY32" s="44">
        <f t="shared" si="248"/>
        <v>4</v>
      </c>
      <c r="HZ32" s="44">
        <f t="shared" si="248"/>
        <v>1</v>
      </c>
      <c r="IA32" s="44">
        <f t="shared" si="248"/>
        <v>1</v>
      </c>
      <c r="IB32" s="44">
        <f t="shared" si="248"/>
        <v>5</v>
      </c>
      <c r="IC32" s="44">
        <f t="shared" si="248"/>
        <v>12</v>
      </c>
      <c r="ID32" s="44">
        <f t="shared" si="248"/>
        <v>1</v>
      </c>
      <c r="IE32" s="13">
        <f t="shared" si="89"/>
        <v>211</v>
      </c>
      <c r="IF32" s="13">
        <f t="shared" si="31"/>
        <v>209.8</v>
      </c>
    </row>
    <row r="33" spans="1:240" ht="13" customHeight="1" thickTop="1" x14ac:dyDescent="0.25">
      <c r="A33" s="22">
        <f>A31+"00:15"</f>
        <v>0.16666666666666663</v>
      </c>
      <c r="B33" s="42">
        <v>0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12">
        <f>SUM(B33:H33)</f>
        <v>0</v>
      </c>
      <c r="J33" s="12">
        <f t="shared" si="8"/>
        <v>0</v>
      </c>
      <c r="K33" s="22">
        <f>K31+"00:15"</f>
        <v>0.16666666666666663</v>
      </c>
      <c r="L33" s="42">
        <v>3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1</v>
      </c>
      <c r="S33" s="12">
        <f>SUM(L33:R33)</f>
        <v>4</v>
      </c>
      <c r="T33" s="12">
        <f t="shared" si="9"/>
        <v>3.2</v>
      </c>
      <c r="U33" s="22">
        <f>U31+"00:15"</f>
        <v>0.16666666666666663</v>
      </c>
      <c r="V33" s="42">
        <v>3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12">
        <f>SUM(V33:AB33)</f>
        <v>3</v>
      </c>
      <c r="AD33" s="12">
        <f t="shared" si="10"/>
        <v>3</v>
      </c>
      <c r="AE33" s="22">
        <f>AE31+"00:15"</f>
        <v>0.16666666666666663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12">
        <f>SUM(AF33:AL33)</f>
        <v>0</v>
      </c>
      <c r="AN33" s="12">
        <f t="shared" si="11"/>
        <v>0</v>
      </c>
      <c r="AO33" s="22">
        <f>AO31+"00:15"</f>
        <v>0.16666666666666663</v>
      </c>
      <c r="AP33" s="42">
        <v>1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12">
        <f>SUM(AP33:AV33)</f>
        <v>1</v>
      </c>
      <c r="AX33" s="12">
        <f t="shared" si="12"/>
        <v>1</v>
      </c>
      <c r="AY33" s="22">
        <f>AY31+"00:15"</f>
        <v>0.16666666666666663</v>
      </c>
      <c r="AZ33" s="42">
        <v>59</v>
      </c>
      <c r="BA33" s="42">
        <v>2</v>
      </c>
      <c r="BB33" s="42">
        <v>1</v>
      </c>
      <c r="BC33" s="42">
        <v>0</v>
      </c>
      <c r="BD33" s="42">
        <v>3</v>
      </c>
      <c r="BE33" s="42">
        <v>1</v>
      </c>
      <c r="BF33" s="42">
        <v>0</v>
      </c>
      <c r="BG33" s="12">
        <f>SUM(AZ33:BF33)</f>
        <v>66</v>
      </c>
      <c r="BH33" s="12">
        <f t="shared" si="13"/>
        <v>68.900000000000006</v>
      </c>
      <c r="BI33" s="22">
        <f>BI31+"00:15"</f>
        <v>0.16666666666666663</v>
      </c>
      <c r="BJ33" s="42">
        <v>2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12">
        <f>SUM(BJ33:BP33)</f>
        <v>2</v>
      </c>
      <c r="BR33" s="12">
        <f t="shared" si="14"/>
        <v>2</v>
      </c>
      <c r="BS33" s="22">
        <f>BS31+"00:15"</f>
        <v>0.16666666666666663</v>
      </c>
      <c r="BT33" s="42">
        <v>0</v>
      </c>
      <c r="BU33" s="42">
        <v>0</v>
      </c>
      <c r="BV33" s="42">
        <v>0</v>
      </c>
      <c r="BW33" s="42">
        <v>0</v>
      </c>
      <c r="BX33" s="42">
        <v>0</v>
      </c>
      <c r="BY33" s="42">
        <v>0</v>
      </c>
      <c r="BZ33" s="42">
        <v>0</v>
      </c>
      <c r="CA33" s="12">
        <f>SUM(BT33:BZ33)</f>
        <v>0</v>
      </c>
      <c r="CB33" s="12">
        <f t="shared" si="15"/>
        <v>0</v>
      </c>
      <c r="CC33" s="22">
        <f>CC31+"00:15"</f>
        <v>0.16666666666666663</v>
      </c>
      <c r="CD33" s="42">
        <v>2</v>
      </c>
      <c r="CE33" s="42">
        <v>0</v>
      </c>
      <c r="CF33" s="42">
        <v>0</v>
      </c>
      <c r="CG33" s="42">
        <v>0</v>
      </c>
      <c r="CH33" s="42">
        <v>0</v>
      </c>
      <c r="CI33" s="42">
        <v>0</v>
      </c>
      <c r="CJ33" s="42">
        <v>0</v>
      </c>
      <c r="CK33" s="12">
        <f>SUM(CD33:CJ33)</f>
        <v>2</v>
      </c>
      <c r="CL33" s="12">
        <f t="shared" si="16"/>
        <v>2</v>
      </c>
      <c r="CM33" s="22">
        <f>CM31+"00:15"</f>
        <v>0.16666666666666663</v>
      </c>
      <c r="CN33" s="42">
        <v>0</v>
      </c>
      <c r="CO33" s="42">
        <v>0</v>
      </c>
      <c r="CP33" s="42">
        <v>0</v>
      </c>
      <c r="CQ33" s="42">
        <v>0</v>
      </c>
      <c r="CR33" s="42">
        <v>0</v>
      </c>
      <c r="CS33" s="42">
        <v>0</v>
      </c>
      <c r="CT33" s="42">
        <v>0</v>
      </c>
      <c r="CU33" s="12">
        <f>SUM(CN33:CT33)</f>
        <v>0</v>
      </c>
      <c r="CV33" s="12">
        <f t="shared" si="17"/>
        <v>0</v>
      </c>
      <c r="CW33" s="22">
        <f>CW31+"00:15"</f>
        <v>0.16666666666666663</v>
      </c>
      <c r="CX33" s="42">
        <v>4</v>
      </c>
      <c r="CY33" s="42">
        <v>0</v>
      </c>
      <c r="CZ33" s="42">
        <v>0</v>
      </c>
      <c r="DA33" s="42">
        <v>0</v>
      </c>
      <c r="DB33" s="42">
        <v>0</v>
      </c>
      <c r="DC33" s="42">
        <v>0</v>
      </c>
      <c r="DD33" s="42">
        <v>0</v>
      </c>
      <c r="DE33" s="12">
        <f>SUM(CX33:DD33)</f>
        <v>4</v>
      </c>
      <c r="DF33" s="12">
        <f t="shared" si="18"/>
        <v>4</v>
      </c>
      <c r="DG33" s="22">
        <f>DG31+"00:15"</f>
        <v>0.16666666666666663</v>
      </c>
      <c r="DH33" s="42">
        <v>0</v>
      </c>
      <c r="DI33" s="42">
        <v>0</v>
      </c>
      <c r="DJ33" s="42">
        <v>0</v>
      </c>
      <c r="DK33" s="42">
        <v>0</v>
      </c>
      <c r="DL33" s="42">
        <v>0</v>
      </c>
      <c r="DM33" s="42">
        <v>0</v>
      </c>
      <c r="DN33" s="42">
        <v>0</v>
      </c>
      <c r="DO33" s="12">
        <f>SUM(DH33:DN33)</f>
        <v>0</v>
      </c>
      <c r="DP33" s="12">
        <f t="shared" si="19"/>
        <v>0</v>
      </c>
      <c r="DQ33" s="22">
        <f>DQ31+"00:15"</f>
        <v>0.16666666666666663</v>
      </c>
      <c r="DR33" s="42">
        <v>4</v>
      </c>
      <c r="DS33" s="42">
        <v>0</v>
      </c>
      <c r="DT33" s="42">
        <v>0</v>
      </c>
      <c r="DU33" s="42">
        <v>0</v>
      </c>
      <c r="DV33" s="42">
        <v>0</v>
      </c>
      <c r="DW33" s="42">
        <v>0</v>
      </c>
      <c r="DX33" s="42">
        <v>0</v>
      </c>
      <c r="DY33" s="12">
        <f>SUM(DR33:DX33)</f>
        <v>4</v>
      </c>
      <c r="DZ33" s="12">
        <f t="shared" si="20"/>
        <v>4</v>
      </c>
      <c r="EA33" s="22">
        <f>EA31+"00:15"</f>
        <v>0.16666666666666663</v>
      </c>
      <c r="EB33" s="42">
        <v>34</v>
      </c>
      <c r="EC33" s="42">
        <v>0</v>
      </c>
      <c r="ED33" s="42">
        <v>1</v>
      </c>
      <c r="EE33" s="42">
        <v>0</v>
      </c>
      <c r="EF33" s="42">
        <v>1</v>
      </c>
      <c r="EG33" s="42">
        <v>0</v>
      </c>
      <c r="EH33" s="42">
        <v>0</v>
      </c>
      <c r="EI33" s="12">
        <f>SUM(EB33:EH33)</f>
        <v>36</v>
      </c>
      <c r="EJ33" s="12">
        <f t="shared" si="21"/>
        <v>37.5</v>
      </c>
      <c r="EK33" s="22">
        <f>EK31+"00:15"</f>
        <v>0.16666666666666663</v>
      </c>
      <c r="EL33" s="42">
        <v>0</v>
      </c>
      <c r="EM33" s="42">
        <v>0</v>
      </c>
      <c r="EN33" s="42">
        <v>0</v>
      </c>
      <c r="EO33" s="42">
        <v>0</v>
      </c>
      <c r="EP33" s="42">
        <v>0</v>
      </c>
      <c r="EQ33" s="42">
        <v>0</v>
      </c>
      <c r="ER33" s="42">
        <v>0</v>
      </c>
      <c r="ES33" s="12">
        <f>SUM(EL33:ER33)</f>
        <v>0</v>
      </c>
      <c r="ET33" s="12">
        <f t="shared" si="22"/>
        <v>0</v>
      </c>
      <c r="EU33" s="22">
        <f>EU31+"00:15"</f>
        <v>0.16666666666666663</v>
      </c>
      <c r="EV33" s="42">
        <v>0</v>
      </c>
      <c r="EW33" s="42">
        <v>0</v>
      </c>
      <c r="EX33" s="42">
        <v>0</v>
      </c>
      <c r="EY33" s="42">
        <v>0</v>
      </c>
      <c r="EZ33" s="42">
        <v>0</v>
      </c>
      <c r="FA33" s="42">
        <v>0</v>
      </c>
      <c r="FB33" s="42">
        <v>0</v>
      </c>
      <c r="FC33" s="12">
        <f>SUM(EV33:FB33)</f>
        <v>0</v>
      </c>
      <c r="FD33" s="12">
        <f t="shared" si="23"/>
        <v>0</v>
      </c>
      <c r="FE33" s="22">
        <f>FE31+"00:15"</f>
        <v>0.16666666666666663</v>
      </c>
      <c r="FF33" s="48">
        <f t="shared" ref="FF33:FL36" si="249">SUM(AF33,AP33,CN33,EL33)</f>
        <v>1</v>
      </c>
      <c r="FG33" s="48">
        <f t="shared" si="249"/>
        <v>0</v>
      </c>
      <c r="FH33" s="48">
        <f t="shared" si="249"/>
        <v>0</v>
      </c>
      <c r="FI33" s="48">
        <f t="shared" si="249"/>
        <v>0</v>
      </c>
      <c r="FJ33" s="48">
        <f t="shared" si="249"/>
        <v>0</v>
      </c>
      <c r="FK33" s="48">
        <f t="shared" si="249"/>
        <v>0</v>
      </c>
      <c r="FL33" s="48">
        <f t="shared" si="249"/>
        <v>0</v>
      </c>
      <c r="FM33" s="12">
        <f>SUM(FF33:FL33)</f>
        <v>1</v>
      </c>
      <c r="FN33" s="12">
        <f t="shared" si="24"/>
        <v>1</v>
      </c>
      <c r="FO33" s="22">
        <f>FO31+"00:15"</f>
        <v>0.16666666666666663</v>
      </c>
      <c r="FP33" s="48">
        <f t="shared" ref="FP33:FV36" si="250">SUM(B33,L33,V33,AF33)</f>
        <v>6</v>
      </c>
      <c r="FQ33" s="48">
        <f t="shared" si="250"/>
        <v>0</v>
      </c>
      <c r="FR33" s="48">
        <f t="shared" si="250"/>
        <v>0</v>
      </c>
      <c r="FS33" s="48">
        <f t="shared" si="250"/>
        <v>0</v>
      </c>
      <c r="FT33" s="48">
        <f t="shared" si="250"/>
        <v>0</v>
      </c>
      <c r="FU33" s="48">
        <f t="shared" si="250"/>
        <v>0</v>
      </c>
      <c r="FV33" s="48">
        <f t="shared" si="250"/>
        <v>1</v>
      </c>
      <c r="FW33" s="12">
        <f>SUM(FP33:FV33)</f>
        <v>7</v>
      </c>
      <c r="FX33" s="12">
        <f t="shared" si="25"/>
        <v>6.2</v>
      </c>
      <c r="FY33" s="22">
        <f>FY31+"00:15"</f>
        <v>0.16666666666666663</v>
      </c>
      <c r="FZ33" s="48">
        <f t="shared" ref="FZ33:GF36" si="251">SUM(V33,BT33,CD33,EB33)</f>
        <v>39</v>
      </c>
      <c r="GA33" s="48">
        <f t="shared" si="251"/>
        <v>0</v>
      </c>
      <c r="GB33" s="48">
        <f t="shared" si="251"/>
        <v>1</v>
      </c>
      <c r="GC33" s="48">
        <f t="shared" si="251"/>
        <v>0</v>
      </c>
      <c r="GD33" s="48">
        <f t="shared" si="251"/>
        <v>1</v>
      </c>
      <c r="GE33" s="48">
        <f t="shared" si="251"/>
        <v>0</v>
      </c>
      <c r="GF33" s="48">
        <f t="shared" si="251"/>
        <v>0</v>
      </c>
      <c r="GG33" s="12">
        <f>SUM(FZ33:GF33)</f>
        <v>41</v>
      </c>
      <c r="GH33" s="12">
        <f t="shared" si="26"/>
        <v>42.5</v>
      </c>
      <c r="GI33" s="22">
        <f>GI31+"00:15"</f>
        <v>0.16666666666666663</v>
      </c>
      <c r="GJ33" s="48">
        <f t="shared" ref="GJ33:GP36" si="252">SUM(AP33,AZ33,BJ33,BT33)</f>
        <v>62</v>
      </c>
      <c r="GK33" s="48">
        <f t="shared" si="252"/>
        <v>2</v>
      </c>
      <c r="GL33" s="48">
        <f t="shared" si="252"/>
        <v>1</v>
      </c>
      <c r="GM33" s="48">
        <f t="shared" si="252"/>
        <v>0</v>
      </c>
      <c r="GN33" s="48">
        <f t="shared" si="252"/>
        <v>3</v>
      </c>
      <c r="GO33" s="48">
        <f t="shared" si="252"/>
        <v>1</v>
      </c>
      <c r="GP33" s="48">
        <f t="shared" si="252"/>
        <v>0</v>
      </c>
      <c r="GQ33" s="12">
        <f>SUM(GJ33:GP33)</f>
        <v>69</v>
      </c>
      <c r="GR33" s="12">
        <f t="shared" si="27"/>
        <v>71.900000000000006</v>
      </c>
      <c r="GS33" s="22">
        <f>GS31+"00:15"</f>
        <v>0.16666666666666663</v>
      </c>
      <c r="GT33" s="48">
        <f t="shared" ref="GT33:GZ36" si="253">SUM(L33,BJ33,DH33,DR33)</f>
        <v>9</v>
      </c>
      <c r="GU33" s="48">
        <f t="shared" si="253"/>
        <v>0</v>
      </c>
      <c r="GV33" s="48">
        <f t="shared" si="253"/>
        <v>0</v>
      </c>
      <c r="GW33" s="48">
        <f t="shared" si="253"/>
        <v>0</v>
      </c>
      <c r="GX33" s="48">
        <f t="shared" si="253"/>
        <v>0</v>
      </c>
      <c r="GY33" s="48">
        <f t="shared" si="253"/>
        <v>0</v>
      </c>
      <c r="GZ33" s="48">
        <f t="shared" si="253"/>
        <v>1</v>
      </c>
      <c r="HA33" s="12">
        <f>SUM(GT33:GZ33)</f>
        <v>10</v>
      </c>
      <c r="HB33" s="12">
        <f t="shared" si="28"/>
        <v>9.1999999999999993</v>
      </c>
      <c r="HC33" s="22">
        <f>HC31+"00:15"</f>
        <v>0.16666666666666663</v>
      </c>
      <c r="HD33" s="48">
        <f t="shared" ref="HD33:HJ36" si="254">SUM(CD33,CN33,CX33,DH33)</f>
        <v>6</v>
      </c>
      <c r="HE33" s="48">
        <f t="shared" si="254"/>
        <v>0</v>
      </c>
      <c r="HF33" s="48">
        <f t="shared" si="254"/>
        <v>0</v>
      </c>
      <c r="HG33" s="48">
        <f t="shared" si="254"/>
        <v>0</v>
      </c>
      <c r="HH33" s="48">
        <f t="shared" si="254"/>
        <v>0</v>
      </c>
      <c r="HI33" s="48">
        <f t="shared" si="254"/>
        <v>0</v>
      </c>
      <c r="HJ33" s="48">
        <f t="shared" si="254"/>
        <v>0</v>
      </c>
      <c r="HK33" s="12">
        <f>SUM(HD33:HJ33)</f>
        <v>6</v>
      </c>
      <c r="HL33" s="12">
        <f t="shared" si="29"/>
        <v>6</v>
      </c>
      <c r="HM33" s="22">
        <f>HM31+"00:15"</f>
        <v>0.16666666666666663</v>
      </c>
      <c r="HN33" s="48">
        <f t="shared" ref="HN33:HT36" si="255">SUM(B33,AZ33,CX33,EV33)</f>
        <v>63</v>
      </c>
      <c r="HO33" s="48">
        <f t="shared" si="255"/>
        <v>2</v>
      </c>
      <c r="HP33" s="48">
        <f t="shared" si="255"/>
        <v>1</v>
      </c>
      <c r="HQ33" s="48">
        <f t="shared" si="255"/>
        <v>0</v>
      </c>
      <c r="HR33" s="48">
        <f t="shared" si="255"/>
        <v>3</v>
      </c>
      <c r="HS33" s="48">
        <f t="shared" si="255"/>
        <v>1</v>
      </c>
      <c r="HT33" s="48">
        <f t="shared" si="255"/>
        <v>0</v>
      </c>
      <c r="HU33" s="12">
        <f>SUM(HN33:HT33)</f>
        <v>70</v>
      </c>
      <c r="HV33" s="12">
        <f t="shared" si="30"/>
        <v>72.900000000000006</v>
      </c>
      <c r="HW33" s="22">
        <f>HW31+"00:15"</f>
        <v>0.16666666666666663</v>
      </c>
      <c r="HX33" s="48">
        <f t="shared" ref="HX33:ID36" si="256">SUM(DR33,EB33,EL33,EV33)</f>
        <v>38</v>
      </c>
      <c r="HY33" s="48">
        <f t="shared" si="256"/>
        <v>0</v>
      </c>
      <c r="HZ33" s="48">
        <f t="shared" si="256"/>
        <v>1</v>
      </c>
      <c r="IA33" s="48">
        <f t="shared" si="256"/>
        <v>0</v>
      </c>
      <c r="IB33" s="48">
        <f t="shared" si="256"/>
        <v>1</v>
      </c>
      <c r="IC33" s="48">
        <f t="shared" si="256"/>
        <v>0</v>
      </c>
      <c r="ID33" s="48">
        <f t="shared" si="256"/>
        <v>0</v>
      </c>
      <c r="IE33" s="12">
        <f t="shared" si="89"/>
        <v>40</v>
      </c>
      <c r="IF33" s="12">
        <f t="shared" si="31"/>
        <v>41.5</v>
      </c>
    </row>
    <row r="34" spans="1:240" ht="13" customHeight="1" x14ac:dyDescent="0.25">
      <c r="A34" s="22">
        <f t="shared" ref="A34:A36" si="257">A33+"00:15"</f>
        <v>0.17708333333333329</v>
      </c>
      <c r="B34" s="42">
        <v>1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12">
        <f>SUM(B34:H34)</f>
        <v>1</v>
      </c>
      <c r="J34" s="12">
        <f t="shared" si="8"/>
        <v>1</v>
      </c>
      <c r="K34" s="22">
        <f t="shared" ref="K34:K36" si="258">K33+"00:15"</f>
        <v>0.17708333333333329</v>
      </c>
      <c r="L34" s="42">
        <v>3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12">
        <f>SUM(L34:R34)</f>
        <v>3</v>
      </c>
      <c r="T34" s="12">
        <f t="shared" si="9"/>
        <v>3</v>
      </c>
      <c r="U34" s="22">
        <f t="shared" ref="U34:U36" si="259">U33+"00:15"</f>
        <v>0.17708333333333329</v>
      </c>
      <c r="V34" s="42">
        <v>5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12">
        <f>SUM(V34:AB34)</f>
        <v>5</v>
      </c>
      <c r="AD34" s="12">
        <f t="shared" si="10"/>
        <v>5</v>
      </c>
      <c r="AE34" s="22">
        <f t="shared" ref="AE34:AE36" si="260">AE33+"00:15"</f>
        <v>0.17708333333333329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12">
        <f>SUM(AF34:AL34)</f>
        <v>0</v>
      </c>
      <c r="AN34" s="12">
        <f t="shared" si="11"/>
        <v>0</v>
      </c>
      <c r="AO34" s="22">
        <f t="shared" ref="AO34:AO36" si="261">AO33+"00:15"</f>
        <v>0.17708333333333329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12">
        <f>SUM(AP34:AV34)</f>
        <v>0</v>
      </c>
      <c r="AX34" s="12">
        <f t="shared" si="12"/>
        <v>0</v>
      </c>
      <c r="AY34" s="22">
        <f t="shared" ref="AY34:AY36" si="262">AY33+"00:15"</f>
        <v>0.17708333333333329</v>
      </c>
      <c r="AZ34" s="42">
        <v>62</v>
      </c>
      <c r="BA34" s="42">
        <v>1</v>
      </c>
      <c r="BB34" s="42">
        <v>0</v>
      </c>
      <c r="BC34" s="42">
        <v>2</v>
      </c>
      <c r="BD34" s="42">
        <v>5</v>
      </c>
      <c r="BE34" s="42">
        <v>1</v>
      </c>
      <c r="BF34" s="42">
        <v>1</v>
      </c>
      <c r="BG34" s="12">
        <f>SUM(AZ34:BF34)</f>
        <v>72</v>
      </c>
      <c r="BH34" s="12">
        <f t="shared" si="13"/>
        <v>78.2</v>
      </c>
      <c r="BI34" s="22">
        <f t="shared" ref="BI34:BI36" si="263">BI33+"00:15"</f>
        <v>0.17708333333333329</v>
      </c>
      <c r="BJ34" s="42">
        <v>1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12">
        <f>SUM(BJ34:BP34)</f>
        <v>1</v>
      </c>
      <c r="BR34" s="12">
        <f t="shared" si="14"/>
        <v>1</v>
      </c>
      <c r="BS34" s="22">
        <f t="shared" ref="BS34:BS36" si="264">BS33+"00:15"</f>
        <v>0.17708333333333329</v>
      </c>
      <c r="BT34" s="42">
        <v>0</v>
      </c>
      <c r="BU34" s="42">
        <v>0</v>
      </c>
      <c r="BV34" s="42">
        <v>0</v>
      </c>
      <c r="BW34" s="42">
        <v>0</v>
      </c>
      <c r="BX34" s="42">
        <v>0</v>
      </c>
      <c r="BY34" s="42">
        <v>0</v>
      </c>
      <c r="BZ34" s="42">
        <v>0</v>
      </c>
      <c r="CA34" s="12">
        <f>SUM(BT34:BZ34)</f>
        <v>0</v>
      </c>
      <c r="CB34" s="12">
        <f t="shared" si="15"/>
        <v>0</v>
      </c>
      <c r="CC34" s="22">
        <f t="shared" ref="CC34:CC36" si="265">CC33+"00:15"</f>
        <v>0.17708333333333329</v>
      </c>
      <c r="CD34" s="42">
        <v>3</v>
      </c>
      <c r="CE34" s="42">
        <v>0</v>
      </c>
      <c r="CF34" s="42">
        <v>0</v>
      </c>
      <c r="CG34" s="42">
        <v>0</v>
      </c>
      <c r="CH34" s="42">
        <v>0</v>
      </c>
      <c r="CI34" s="42">
        <v>0</v>
      </c>
      <c r="CJ34" s="42">
        <v>0</v>
      </c>
      <c r="CK34" s="12">
        <f>SUM(CD34:CJ34)</f>
        <v>3</v>
      </c>
      <c r="CL34" s="12">
        <f t="shared" si="16"/>
        <v>3</v>
      </c>
      <c r="CM34" s="22">
        <f t="shared" ref="CM34:CM36" si="266">CM33+"00:15"</f>
        <v>0.17708333333333329</v>
      </c>
      <c r="CN34" s="42">
        <v>0</v>
      </c>
      <c r="CO34" s="42">
        <v>0</v>
      </c>
      <c r="CP34" s="42">
        <v>0</v>
      </c>
      <c r="CQ34" s="42">
        <v>0</v>
      </c>
      <c r="CR34" s="42">
        <v>0</v>
      </c>
      <c r="CS34" s="42">
        <v>0</v>
      </c>
      <c r="CT34" s="42">
        <v>0</v>
      </c>
      <c r="CU34" s="12">
        <f>SUM(CN34:CT34)</f>
        <v>0</v>
      </c>
      <c r="CV34" s="12">
        <f t="shared" si="17"/>
        <v>0</v>
      </c>
      <c r="CW34" s="22">
        <f t="shared" ref="CW34:CW36" si="267">CW33+"00:15"</f>
        <v>0.17708333333333329</v>
      </c>
      <c r="CX34" s="42">
        <v>3</v>
      </c>
      <c r="CY34" s="42">
        <v>0</v>
      </c>
      <c r="CZ34" s="42">
        <v>0</v>
      </c>
      <c r="DA34" s="42">
        <v>0</v>
      </c>
      <c r="DB34" s="42">
        <v>0</v>
      </c>
      <c r="DC34" s="42">
        <v>0</v>
      </c>
      <c r="DD34" s="42">
        <v>0</v>
      </c>
      <c r="DE34" s="12">
        <f>SUM(CX34:DD34)</f>
        <v>3</v>
      </c>
      <c r="DF34" s="12">
        <f t="shared" si="18"/>
        <v>3</v>
      </c>
      <c r="DG34" s="22">
        <f t="shared" ref="DG34:DG36" si="268">DG33+"00:15"</f>
        <v>0.17708333333333329</v>
      </c>
      <c r="DH34" s="42">
        <v>0</v>
      </c>
      <c r="DI34" s="42">
        <v>0</v>
      </c>
      <c r="DJ34" s="42">
        <v>0</v>
      </c>
      <c r="DK34" s="42">
        <v>0</v>
      </c>
      <c r="DL34" s="42">
        <v>0</v>
      </c>
      <c r="DM34" s="42">
        <v>0</v>
      </c>
      <c r="DN34" s="42">
        <v>0</v>
      </c>
      <c r="DO34" s="12">
        <f>SUM(DH34:DN34)</f>
        <v>0</v>
      </c>
      <c r="DP34" s="12">
        <f t="shared" si="19"/>
        <v>0</v>
      </c>
      <c r="DQ34" s="22">
        <f t="shared" ref="DQ34:DQ36" si="269">DQ33+"00:15"</f>
        <v>0.17708333333333329</v>
      </c>
      <c r="DR34" s="42">
        <v>3</v>
      </c>
      <c r="DS34" s="42">
        <v>0</v>
      </c>
      <c r="DT34" s="42">
        <v>0</v>
      </c>
      <c r="DU34" s="42">
        <v>0</v>
      </c>
      <c r="DV34" s="42">
        <v>0</v>
      </c>
      <c r="DW34" s="42">
        <v>0</v>
      </c>
      <c r="DX34" s="42">
        <v>0</v>
      </c>
      <c r="DY34" s="12">
        <f>SUM(DR34:DX34)</f>
        <v>3</v>
      </c>
      <c r="DZ34" s="12">
        <f t="shared" si="20"/>
        <v>3</v>
      </c>
      <c r="EA34" s="22">
        <f t="shared" ref="EA34:EA36" si="270">EA33+"00:15"</f>
        <v>0.17708333333333329</v>
      </c>
      <c r="EB34" s="42">
        <v>45</v>
      </c>
      <c r="EC34" s="42">
        <v>0</v>
      </c>
      <c r="ED34" s="42">
        <v>0</v>
      </c>
      <c r="EE34" s="42">
        <v>0</v>
      </c>
      <c r="EF34" s="42">
        <v>2</v>
      </c>
      <c r="EG34" s="42">
        <v>3</v>
      </c>
      <c r="EH34" s="42">
        <v>0</v>
      </c>
      <c r="EI34" s="12">
        <f>SUM(EB34:EH34)</f>
        <v>50</v>
      </c>
      <c r="EJ34" s="12">
        <f t="shared" si="21"/>
        <v>50.2</v>
      </c>
      <c r="EK34" s="22">
        <f t="shared" ref="EK34:EK36" si="271">EK33+"00:15"</f>
        <v>0.17708333333333329</v>
      </c>
      <c r="EL34" s="42">
        <v>0</v>
      </c>
      <c r="EM34" s="42">
        <v>0</v>
      </c>
      <c r="EN34" s="42">
        <v>0</v>
      </c>
      <c r="EO34" s="42">
        <v>0</v>
      </c>
      <c r="EP34" s="42">
        <v>0</v>
      </c>
      <c r="EQ34" s="42">
        <v>0</v>
      </c>
      <c r="ER34" s="42">
        <v>0</v>
      </c>
      <c r="ES34" s="12">
        <f>SUM(EL34:ER34)</f>
        <v>0</v>
      </c>
      <c r="ET34" s="12">
        <f t="shared" si="22"/>
        <v>0</v>
      </c>
      <c r="EU34" s="22">
        <f t="shared" ref="EU34:EU36" si="272">EU33+"00:15"</f>
        <v>0.17708333333333329</v>
      </c>
      <c r="EV34" s="42">
        <v>1</v>
      </c>
      <c r="EW34" s="42">
        <v>0</v>
      </c>
      <c r="EX34" s="42">
        <v>0</v>
      </c>
      <c r="EY34" s="42">
        <v>0</v>
      </c>
      <c r="EZ34" s="42">
        <v>0</v>
      </c>
      <c r="FA34" s="42">
        <v>0</v>
      </c>
      <c r="FB34" s="42">
        <v>0</v>
      </c>
      <c r="FC34" s="12">
        <f>SUM(EV34:FB34)</f>
        <v>1</v>
      </c>
      <c r="FD34" s="12">
        <f t="shared" si="23"/>
        <v>1</v>
      </c>
      <c r="FE34" s="22">
        <f t="shared" ref="FE34:FE36" si="273">FE33+"00:15"</f>
        <v>0.17708333333333329</v>
      </c>
      <c r="FF34" s="48">
        <f t="shared" si="249"/>
        <v>0</v>
      </c>
      <c r="FG34" s="48">
        <f t="shared" si="249"/>
        <v>0</v>
      </c>
      <c r="FH34" s="48">
        <f t="shared" si="249"/>
        <v>0</v>
      </c>
      <c r="FI34" s="48">
        <f t="shared" si="249"/>
        <v>0</v>
      </c>
      <c r="FJ34" s="48">
        <f t="shared" si="249"/>
        <v>0</v>
      </c>
      <c r="FK34" s="48">
        <f t="shared" si="249"/>
        <v>0</v>
      </c>
      <c r="FL34" s="48">
        <f t="shared" si="249"/>
        <v>0</v>
      </c>
      <c r="FM34" s="12">
        <f>SUM(FF34:FL34)</f>
        <v>0</v>
      </c>
      <c r="FN34" s="12">
        <f t="shared" si="24"/>
        <v>0</v>
      </c>
      <c r="FO34" s="22">
        <f t="shared" ref="FO34:FO36" si="274">FO33+"00:15"</f>
        <v>0.17708333333333329</v>
      </c>
      <c r="FP34" s="48">
        <f t="shared" si="250"/>
        <v>9</v>
      </c>
      <c r="FQ34" s="48">
        <f t="shared" si="250"/>
        <v>0</v>
      </c>
      <c r="FR34" s="48">
        <f t="shared" si="250"/>
        <v>0</v>
      </c>
      <c r="FS34" s="48">
        <f t="shared" si="250"/>
        <v>0</v>
      </c>
      <c r="FT34" s="48">
        <f t="shared" si="250"/>
        <v>0</v>
      </c>
      <c r="FU34" s="48">
        <f t="shared" si="250"/>
        <v>0</v>
      </c>
      <c r="FV34" s="48">
        <f t="shared" si="250"/>
        <v>0</v>
      </c>
      <c r="FW34" s="12">
        <f>SUM(FP34:FV34)</f>
        <v>9</v>
      </c>
      <c r="FX34" s="12">
        <f t="shared" si="25"/>
        <v>9</v>
      </c>
      <c r="FY34" s="22">
        <f t="shared" ref="FY34:FY36" si="275">FY33+"00:15"</f>
        <v>0.17708333333333329</v>
      </c>
      <c r="FZ34" s="48">
        <f t="shared" si="251"/>
        <v>53</v>
      </c>
      <c r="GA34" s="48">
        <f t="shared" si="251"/>
        <v>0</v>
      </c>
      <c r="GB34" s="48">
        <f t="shared" si="251"/>
        <v>0</v>
      </c>
      <c r="GC34" s="48">
        <f t="shared" si="251"/>
        <v>0</v>
      </c>
      <c r="GD34" s="48">
        <f t="shared" si="251"/>
        <v>2</v>
      </c>
      <c r="GE34" s="48">
        <f t="shared" si="251"/>
        <v>3</v>
      </c>
      <c r="GF34" s="48">
        <f t="shared" si="251"/>
        <v>0</v>
      </c>
      <c r="GG34" s="12">
        <f>SUM(FZ34:GF34)</f>
        <v>58</v>
      </c>
      <c r="GH34" s="12">
        <f t="shared" si="26"/>
        <v>58.2</v>
      </c>
      <c r="GI34" s="22">
        <f t="shared" ref="GI34:GI36" si="276">GI33+"00:15"</f>
        <v>0.17708333333333329</v>
      </c>
      <c r="GJ34" s="48">
        <f t="shared" si="252"/>
        <v>63</v>
      </c>
      <c r="GK34" s="48">
        <f t="shared" si="252"/>
        <v>1</v>
      </c>
      <c r="GL34" s="48">
        <f t="shared" si="252"/>
        <v>0</v>
      </c>
      <c r="GM34" s="48">
        <f t="shared" si="252"/>
        <v>2</v>
      </c>
      <c r="GN34" s="48">
        <f t="shared" si="252"/>
        <v>5</v>
      </c>
      <c r="GO34" s="48">
        <f t="shared" si="252"/>
        <v>1</v>
      </c>
      <c r="GP34" s="48">
        <f t="shared" si="252"/>
        <v>1</v>
      </c>
      <c r="GQ34" s="12">
        <f>SUM(GJ34:GP34)</f>
        <v>73</v>
      </c>
      <c r="GR34" s="12">
        <f t="shared" si="27"/>
        <v>79.2</v>
      </c>
      <c r="GS34" s="22">
        <f t="shared" ref="GS34:GS36" si="277">GS33+"00:15"</f>
        <v>0.17708333333333329</v>
      </c>
      <c r="GT34" s="48">
        <f t="shared" si="253"/>
        <v>7</v>
      </c>
      <c r="GU34" s="48">
        <f t="shared" si="253"/>
        <v>0</v>
      </c>
      <c r="GV34" s="48">
        <f t="shared" si="253"/>
        <v>0</v>
      </c>
      <c r="GW34" s="48">
        <f t="shared" si="253"/>
        <v>0</v>
      </c>
      <c r="GX34" s="48">
        <f t="shared" si="253"/>
        <v>0</v>
      </c>
      <c r="GY34" s="48">
        <f t="shared" si="253"/>
        <v>0</v>
      </c>
      <c r="GZ34" s="48">
        <f t="shared" si="253"/>
        <v>0</v>
      </c>
      <c r="HA34" s="12">
        <f>SUM(GT34:GZ34)</f>
        <v>7</v>
      </c>
      <c r="HB34" s="12">
        <f t="shared" si="28"/>
        <v>7</v>
      </c>
      <c r="HC34" s="22">
        <f t="shared" ref="HC34:HC36" si="278">HC33+"00:15"</f>
        <v>0.17708333333333329</v>
      </c>
      <c r="HD34" s="48">
        <f t="shared" si="254"/>
        <v>6</v>
      </c>
      <c r="HE34" s="48">
        <f t="shared" si="254"/>
        <v>0</v>
      </c>
      <c r="HF34" s="48">
        <f t="shared" si="254"/>
        <v>0</v>
      </c>
      <c r="HG34" s="48">
        <f t="shared" si="254"/>
        <v>0</v>
      </c>
      <c r="HH34" s="48">
        <f t="shared" si="254"/>
        <v>0</v>
      </c>
      <c r="HI34" s="48">
        <f t="shared" si="254"/>
        <v>0</v>
      </c>
      <c r="HJ34" s="48">
        <f t="shared" si="254"/>
        <v>0</v>
      </c>
      <c r="HK34" s="12">
        <f>SUM(HD34:HJ34)</f>
        <v>6</v>
      </c>
      <c r="HL34" s="12">
        <f t="shared" si="29"/>
        <v>6</v>
      </c>
      <c r="HM34" s="22">
        <f t="shared" ref="HM34:HM36" si="279">HM33+"00:15"</f>
        <v>0.17708333333333329</v>
      </c>
      <c r="HN34" s="48">
        <f t="shared" si="255"/>
        <v>67</v>
      </c>
      <c r="HO34" s="48">
        <f t="shared" si="255"/>
        <v>1</v>
      </c>
      <c r="HP34" s="48">
        <f t="shared" si="255"/>
        <v>0</v>
      </c>
      <c r="HQ34" s="48">
        <f t="shared" si="255"/>
        <v>2</v>
      </c>
      <c r="HR34" s="48">
        <f t="shared" si="255"/>
        <v>5</v>
      </c>
      <c r="HS34" s="48">
        <f t="shared" si="255"/>
        <v>1</v>
      </c>
      <c r="HT34" s="48">
        <f t="shared" si="255"/>
        <v>1</v>
      </c>
      <c r="HU34" s="12">
        <f>SUM(HN34:HT34)</f>
        <v>77</v>
      </c>
      <c r="HV34" s="12">
        <f t="shared" si="30"/>
        <v>83.2</v>
      </c>
      <c r="HW34" s="22">
        <f t="shared" ref="HW34:HW36" si="280">HW33+"00:15"</f>
        <v>0.17708333333333329</v>
      </c>
      <c r="HX34" s="48">
        <f t="shared" si="256"/>
        <v>49</v>
      </c>
      <c r="HY34" s="48">
        <f t="shared" si="256"/>
        <v>0</v>
      </c>
      <c r="HZ34" s="48">
        <f t="shared" si="256"/>
        <v>0</v>
      </c>
      <c r="IA34" s="48">
        <f t="shared" si="256"/>
        <v>0</v>
      </c>
      <c r="IB34" s="48">
        <f t="shared" si="256"/>
        <v>2</v>
      </c>
      <c r="IC34" s="48">
        <f t="shared" si="256"/>
        <v>3</v>
      </c>
      <c r="ID34" s="48">
        <f t="shared" si="256"/>
        <v>0</v>
      </c>
      <c r="IE34" s="12">
        <f t="shared" si="89"/>
        <v>54</v>
      </c>
      <c r="IF34" s="12">
        <f t="shared" si="31"/>
        <v>54.2</v>
      </c>
    </row>
    <row r="35" spans="1:240" ht="13" customHeight="1" x14ac:dyDescent="0.25">
      <c r="A35" s="22">
        <f t="shared" si="257"/>
        <v>0.18749999999999994</v>
      </c>
      <c r="B35" s="42">
        <v>0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12">
        <f>SUM(B35:H35)</f>
        <v>0</v>
      </c>
      <c r="J35" s="12">
        <f t="shared" si="8"/>
        <v>0</v>
      </c>
      <c r="K35" s="22">
        <f t="shared" si="258"/>
        <v>0.18749999999999994</v>
      </c>
      <c r="L35" s="42">
        <v>3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12">
        <f>SUM(L35:R35)</f>
        <v>3</v>
      </c>
      <c r="T35" s="12">
        <f t="shared" si="9"/>
        <v>3</v>
      </c>
      <c r="U35" s="22">
        <f t="shared" si="259"/>
        <v>0.18749999999999994</v>
      </c>
      <c r="V35" s="42">
        <v>4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12">
        <f>SUM(V35:AB35)</f>
        <v>4</v>
      </c>
      <c r="AD35" s="12">
        <f t="shared" si="10"/>
        <v>4</v>
      </c>
      <c r="AE35" s="22">
        <f t="shared" si="260"/>
        <v>0.18749999999999994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12">
        <f>SUM(AF35:AL35)</f>
        <v>0</v>
      </c>
      <c r="AN35" s="12">
        <f t="shared" si="11"/>
        <v>0</v>
      </c>
      <c r="AO35" s="22">
        <f t="shared" si="261"/>
        <v>0.18749999999999994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1</v>
      </c>
      <c r="AW35" s="12">
        <f>SUM(AP35:AV35)</f>
        <v>1</v>
      </c>
      <c r="AX35" s="12">
        <f t="shared" si="12"/>
        <v>0.2</v>
      </c>
      <c r="AY35" s="22">
        <f t="shared" si="262"/>
        <v>0.18749999999999994</v>
      </c>
      <c r="AZ35" s="42">
        <v>54</v>
      </c>
      <c r="BA35" s="42">
        <v>2</v>
      </c>
      <c r="BB35" s="42">
        <v>0</v>
      </c>
      <c r="BC35" s="42">
        <v>0</v>
      </c>
      <c r="BD35" s="42">
        <v>3</v>
      </c>
      <c r="BE35" s="42">
        <v>1</v>
      </c>
      <c r="BF35" s="42">
        <v>0</v>
      </c>
      <c r="BG35" s="12">
        <f>SUM(AZ35:BF35)</f>
        <v>60</v>
      </c>
      <c r="BH35" s="12">
        <f t="shared" si="13"/>
        <v>62.4</v>
      </c>
      <c r="BI35" s="22">
        <f t="shared" si="263"/>
        <v>0.18749999999999994</v>
      </c>
      <c r="BJ35" s="42">
        <v>1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12">
        <f>SUM(BJ35:BP35)</f>
        <v>1</v>
      </c>
      <c r="BR35" s="12">
        <f t="shared" si="14"/>
        <v>1</v>
      </c>
      <c r="BS35" s="22">
        <f t="shared" si="264"/>
        <v>0.18749999999999994</v>
      </c>
      <c r="BT35" s="42">
        <v>0</v>
      </c>
      <c r="BU35" s="42">
        <v>1</v>
      </c>
      <c r="BV35" s="42">
        <v>0</v>
      </c>
      <c r="BW35" s="42">
        <v>0</v>
      </c>
      <c r="BX35" s="42">
        <v>0</v>
      </c>
      <c r="BY35" s="42">
        <v>0</v>
      </c>
      <c r="BZ35" s="42">
        <v>0</v>
      </c>
      <c r="CA35" s="12">
        <f>SUM(BT35:BZ35)</f>
        <v>1</v>
      </c>
      <c r="CB35" s="12">
        <f t="shared" si="15"/>
        <v>1</v>
      </c>
      <c r="CC35" s="22">
        <f t="shared" si="265"/>
        <v>0.18749999999999994</v>
      </c>
      <c r="CD35" s="42">
        <v>4</v>
      </c>
      <c r="CE35" s="42">
        <v>0</v>
      </c>
      <c r="CF35" s="42">
        <v>0</v>
      </c>
      <c r="CG35" s="42">
        <v>0</v>
      </c>
      <c r="CH35" s="42">
        <v>0</v>
      </c>
      <c r="CI35" s="42">
        <v>0</v>
      </c>
      <c r="CJ35" s="42">
        <v>0</v>
      </c>
      <c r="CK35" s="12">
        <f>SUM(CD35:CJ35)</f>
        <v>4</v>
      </c>
      <c r="CL35" s="12">
        <f t="shared" si="16"/>
        <v>4</v>
      </c>
      <c r="CM35" s="22">
        <f t="shared" si="266"/>
        <v>0.18749999999999994</v>
      </c>
      <c r="CN35" s="42">
        <v>0</v>
      </c>
      <c r="CO35" s="42">
        <v>0</v>
      </c>
      <c r="CP35" s="42">
        <v>0</v>
      </c>
      <c r="CQ35" s="42">
        <v>0</v>
      </c>
      <c r="CR35" s="42">
        <v>0</v>
      </c>
      <c r="CS35" s="42">
        <v>0</v>
      </c>
      <c r="CT35" s="42">
        <v>0</v>
      </c>
      <c r="CU35" s="12">
        <f>SUM(CN35:CT35)</f>
        <v>0</v>
      </c>
      <c r="CV35" s="12">
        <f t="shared" si="17"/>
        <v>0</v>
      </c>
      <c r="CW35" s="22">
        <f t="shared" si="267"/>
        <v>0.18749999999999994</v>
      </c>
      <c r="CX35" s="42">
        <v>1</v>
      </c>
      <c r="CY35" s="42">
        <v>0</v>
      </c>
      <c r="CZ35" s="42">
        <v>0</v>
      </c>
      <c r="DA35" s="42">
        <v>0</v>
      </c>
      <c r="DB35" s="42">
        <v>0</v>
      </c>
      <c r="DC35" s="42">
        <v>0</v>
      </c>
      <c r="DD35" s="42">
        <v>0</v>
      </c>
      <c r="DE35" s="12">
        <f>SUM(CX35:DD35)</f>
        <v>1</v>
      </c>
      <c r="DF35" s="12">
        <f t="shared" si="18"/>
        <v>1</v>
      </c>
      <c r="DG35" s="22">
        <f t="shared" si="268"/>
        <v>0.18749999999999994</v>
      </c>
      <c r="DH35" s="42">
        <v>0</v>
      </c>
      <c r="DI35" s="42">
        <v>0</v>
      </c>
      <c r="DJ35" s="42">
        <v>0</v>
      </c>
      <c r="DK35" s="42">
        <v>0</v>
      </c>
      <c r="DL35" s="42">
        <v>0</v>
      </c>
      <c r="DM35" s="42">
        <v>0</v>
      </c>
      <c r="DN35" s="42">
        <v>0</v>
      </c>
      <c r="DO35" s="12">
        <f>SUM(DH35:DN35)</f>
        <v>0</v>
      </c>
      <c r="DP35" s="12">
        <f t="shared" si="19"/>
        <v>0</v>
      </c>
      <c r="DQ35" s="22">
        <f t="shared" si="269"/>
        <v>0.18749999999999994</v>
      </c>
      <c r="DR35" s="42">
        <v>2</v>
      </c>
      <c r="DS35" s="42">
        <v>0</v>
      </c>
      <c r="DT35" s="42">
        <v>0</v>
      </c>
      <c r="DU35" s="42">
        <v>0</v>
      </c>
      <c r="DV35" s="42">
        <v>0</v>
      </c>
      <c r="DW35" s="42">
        <v>0</v>
      </c>
      <c r="DX35" s="42">
        <v>0</v>
      </c>
      <c r="DY35" s="12">
        <f>SUM(DR35:DX35)</f>
        <v>2</v>
      </c>
      <c r="DZ35" s="12">
        <f t="shared" si="20"/>
        <v>2</v>
      </c>
      <c r="EA35" s="22">
        <f t="shared" si="270"/>
        <v>0.18749999999999994</v>
      </c>
      <c r="EB35" s="42">
        <v>40</v>
      </c>
      <c r="EC35" s="42">
        <v>0</v>
      </c>
      <c r="ED35" s="42">
        <v>1</v>
      </c>
      <c r="EE35" s="42">
        <v>2</v>
      </c>
      <c r="EF35" s="42">
        <v>2</v>
      </c>
      <c r="EG35" s="42">
        <v>2</v>
      </c>
      <c r="EH35" s="42">
        <v>0</v>
      </c>
      <c r="EI35" s="12">
        <f>SUM(EB35:EH35)</f>
        <v>47</v>
      </c>
      <c r="EJ35" s="12">
        <f t="shared" si="21"/>
        <v>50.9</v>
      </c>
      <c r="EK35" s="22">
        <f t="shared" si="271"/>
        <v>0.18749999999999994</v>
      </c>
      <c r="EL35" s="42">
        <v>1</v>
      </c>
      <c r="EM35" s="42">
        <v>0</v>
      </c>
      <c r="EN35" s="42">
        <v>0</v>
      </c>
      <c r="EO35" s="42">
        <v>0</v>
      </c>
      <c r="EP35" s="42">
        <v>0</v>
      </c>
      <c r="EQ35" s="42">
        <v>0</v>
      </c>
      <c r="ER35" s="42">
        <v>1</v>
      </c>
      <c r="ES35" s="12">
        <f>SUM(EL35:ER35)</f>
        <v>2</v>
      </c>
      <c r="ET35" s="12">
        <f t="shared" si="22"/>
        <v>1.2</v>
      </c>
      <c r="EU35" s="22">
        <f t="shared" si="272"/>
        <v>0.18749999999999994</v>
      </c>
      <c r="EV35" s="42">
        <v>0</v>
      </c>
      <c r="EW35" s="42">
        <v>0</v>
      </c>
      <c r="EX35" s="42">
        <v>0</v>
      </c>
      <c r="EY35" s="42">
        <v>0</v>
      </c>
      <c r="EZ35" s="42">
        <v>0</v>
      </c>
      <c r="FA35" s="42">
        <v>0</v>
      </c>
      <c r="FB35" s="42">
        <v>0</v>
      </c>
      <c r="FC35" s="12">
        <f>SUM(EV35:FB35)</f>
        <v>0</v>
      </c>
      <c r="FD35" s="12">
        <f t="shared" si="23"/>
        <v>0</v>
      </c>
      <c r="FE35" s="22">
        <f t="shared" si="273"/>
        <v>0.18749999999999994</v>
      </c>
      <c r="FF35" s="48">
        <f t="shared" si="249"/>
        <v>1</v>
      </c>
      <c r="FG35" s="48">
        <f t="shared" si="249"/>
        <v>0</v>
      </c>
      <c r="FH35" s="48">
        <f t="shared" si="249"/>
        <v>0</v>
      </c>
      <c r="FI35" s="48">
        <f t="shared" si="249"/>
        <v>0</v>
      </c>
      <c r="FJ35" s="48">
        <f t="shared" si="249"/>
        <v>0</v>
      </c>
      <c r="FK35" s="48">
        <f t="shared" si="249"/>
        <v>0</v>
      </c>
      <c r="FL35" s="48">
        <f t="shared" si="249"/>
        <v>2</v>
      </c>
      <c r="FM35" s="12">
        <f>SUM(FF35:FL35)</f>
        <v>3</v>
      </c>
      <c r="FN35" s="12">
        <f t="shared" si="24"/>
        <v>1.4</v>
      </c>
      <c r="FO35" s="22">
        <f t="shared" si="274"/>
        <v>0.18749999999999994</v>
      </c>
      <c r="FP35" s="48">
        <f t="shared" si="250"/>
        <v>7</v>
      </c>
      <c r="FQ35" s="48">
        <f t="shared" si="250"/>
        <v>0</v>
      </c>
      <c r="FR35" s="48">
        <f t="shared" si="250"/>
        <v>0</v>
      </c>
      <c r="FS35" s="48">
        <f t="shared" si="250"/>
        <v>0</v>
      </c>
      <c r="FT35" s="48">
        <f t="shared" si="250"/>
        <v>0</v>
      </c>
      <c r="FU35" s="48">
        <f t="shared" si="250"/>
        <v>0</v>
      </c>
      <c r="FV35" s="48">
        <f t="shared" si="250"/>
        <v>0</v>
      </c>
      <c r="FW35" s="12">
        <f>SUM(FP35:FV35)</f>
        <v>7</v>
      </c>
      <c r="FX35" s="12">
        <f t="shared" si="25"/>
        <v>7</v>
      </c>
      <c r="FY35" s="22">
        <f t="shared" si="275"/>
        <v>0.18749999999999994</v>
      </c>
      <c r="FZ35" s="48">
        <f t="shared" si="251"/>
        <v>48</v>
      </c>
      <c r="GA35" s="48">
        <f t="shared" si="251"/>
        <v>1</v>
      </c>
      <c r="GB35" s="48">
        <f t="shared" si="251"/>
        <v>1</v>
      </c>
      <c r="GC35" s="48">
        <f t="shared" si="251"/>
        <v>2</v>
      </c>
      <c r="GD35" s="48">
        <f t="shared" si="251"/>
        <v>2</v>
      </c>
      <c r="GE35" s="48">
        <f t="shared" si="251"/>
        <v>2</v>
      </c>
      <c r="GF35" s="48">
        <f t="shared" si="251"/>
        <v>0</v>
      </c>
      <c r="GG35" s="12">
        <f>SUM(FZ35:GF35)</f>
        <v>56</v>
      </c>
      <c r="GH35" s="12">
        <f t="shared" si="26"/>
        <v>59.9</v>
      </c>
      <c r="GI35" s="22">
        <f t="shared" si="276"/>
        <v>0.18749999999999994</v>
      </c>
      <c r="GJ35" s="48">
        <f t="shared" si="252"/>
        <v>55</v>
      </c>
      <c r="GK35" s="48">
        <f t="shared" si="252"/>
        <v>3</v>
      </c>
      <c r="GL35" s="48">
        <f t="shared" si="252"/>
        <v>0</v>
      </c>
      <c r="GM35" s="48">
        <f t="shared" si="252"/>
        <v>0</v>
      </c>
      <c r="GN35" s="48">
        <f t="shared" si="252"/>
        <v>3</v>
      </c>
      <c r="GO35" s="48">
        <f t="shared" si="252"/>
        <v>1</v>
      </c>
      <c r="GP35" s="48">
        <f t="shared" si="252"/>
        <v>1</v>
      </c>
      <c r="GQ35" s="12">
        <f>SUM(GJ35:GP35)</f>
        <v>63</v>
      </c>
      <c r="GR35" s="12">
        <f t="shared" si="27"/>
        <v>64.600000000000009</v>
      </c>
      <c r="GS35" s="22">
        <f t="shared" si="277"/>
        <v>0.18749999999999994</v>
      </c>
      <c r="GT35" s="48">
        <f t="shared" si="253"/>
        <v>6</v>
      </c>
      <c r="GU35" s="48">
        <f t="shared" si="253"/>
        <v>0</v>
      </c>
      <c r="GV35" s="48">
        <f t="shared" si="253"/>
        <v>0</v>
      </c>
      <c r="GW35" s="48">
        <f t="shared" si="253"/>
        <v>0</v>
      </c>
      <c r="GX35" s="48">
        <f t="shared" si="253"/>
        <v>0</v>
      </c>
      <c r="GY35" s="48">
        <f t="shared" si="253"/>
        <v>0</v>
      </c>
      <c r="GZ35" s="48">
        <f t="shared" si="253"/>
        <v>0</v>
      </c>
      <c r="HA35" s="12">
        <f>SUM(GT35:GZ35)</f>
        <v>6</v>
      </c>
      <c r="HB35" s="12">
        <f t="shared" si="28"/>
        <v>6</v>
      </c>
      <c r="HC35" s="22">
        <f t="shared" si="278"/>
        <v>0.18749999999999994</v>
      </c>
      <c r="HD35" s="48">
        <f t="shared" si="254"/>
        <v>5</v>
      </c>
      <c r="HE35" s="48">
        <f t="shared" si="254"/>
        <v>0</v>
      </c>
      <c r="HF35" s="48">
        <f t="shared" si="254"/>
        <v>0</v>
      </c>
      <c r="HG35" s="48">
        <f t="shared" si="254"/>
        <v>0</v>
      </c>
      <c r="HH35" s="48">
        <f t="shared" si="254"/>
        <v>0</v>
      </c>
      <c r="HI35" s="48">
        <f t="shared" si="254"/>
        <v>0</v>
      </c>
      <c r="HJ35" s="48">
        <f t="shared" si="254"/>
        <v>0</v>
      </c>
      <c r="HK35" s="12">
        <f>SUM(HD35:HJ35)</f>
        <v>5</v>
      </c>
      <c r="HL35" s="12">
        <f t="shared" si="29"/>
        <v>5</v>
      </c>
      <c r="HM35" s="22">
        <f t="shared" si="279"/>
        <v>0.18749999999999994</v>
      </c>
      <c r="HN35" s="48">
        <f t="shared" si="255"/>
        <v>55</v>
      </c>
      <c r="HO35" s="48">
        <f t="shared" si="255"/>
        <v>2</v>
      </c>
      <c r="HP35" s="48">
        <f t="shared" si="255"/>
        <v>0</v>
      </c>
      <c r="HQ35" s="48">
        <f t="shared" si="255"/>
        <v>0</v>
      </c>
      <c r="HR35" s="48">
        <f t="shared" si="255"/>
        <v>3</v>
      </c>
      <c r="HS35" s="48">
        <f t="shared" si="255"/>
        <v>1</v>
      </c>
      <c r="HT35" s="48">
        <f t="shared" si="255"/>
        <v>0</v>
      </c>
      <c r="HU35" s="12">
        <f>SUM(HN35:HT35)</f>
        <v>61</v>
      </c>
      <c r="HV35" s="12">
        <f t="shared" si="30"/>
        <v>63.4</v>
      </c>
      <c r="HW35" s="22">
        <f t="shared" si="280"/>
        <v>0.18749999999999994</v>
      </c>
      <c r="HX35" s="48">
        <f t="shared" si="256"/>
        <v>43</v>
      </c>
      <c r="HY35" s="48">
        <f t="shared" si="256"/>
        <v>0</v>
      </c>
      <c r="HZ35" s="48">
        <f t="shared" si="256"/>
        <v>1</v>
      </c>
      <c r="IA35" s="48">
        <f t="shared" si="256"/>
        <v>2</v>
      </c>
      <c r="IB35" s="48">
        <f t="shared" si="256"/>
        <v>2</v>
      </c>
      <c r="IC35" s="48">
        <f t="shared" si="256"/>
        <v>2</v>
      </c>
      <c r="ID35" s="48">
        <f t="shared" si="256"/>
        <v>1</v>
      </c>
      <c r="IE35" s="12">
        <f t="shared" si="89"/>
        <v>51</v>
      </c>
      <c r="IF35" s="12">
        <f t="shared" si="31"/>
        <v>54.1</v>
      </c>
    </row>
    <row r="36" spans="1:240" ht="13" customHeight="1" thickBot="1" x14ac:dyDescent="0.3">
      <c r="A36" s="22">
        <f t="shared" si="257"/>
        <v>0.1979166666666666</v>
      </c>
      <c r="B36" s="42">
        <v>1</v>
      </c>
      <c r="C36" s="42">
        <v>0</v>
      </c>
      <c r="D36" s="42">
        <v>0</v>
      </c>
      <c r="E36" s="42">
        <v>0</v>
      </c>
      <c r="F36" s="42">
        <v>0</v>
      </c>
      <c r="G36" s="42">
        <v>1</v>
      </c>
      <c r="H36" s="42">
        <v>0</v>
      </c>
      <c r="I36" s="12">
        <f>SUM(B36:H36)</f>
        <v>2</v>
      </c>
      <c r="J36" s="12">
        <f t="shared" si="8"/>
        <v>1.4</v>
      </c>
      <c r="K36" s="22">
        <f t="shared" si="258"/>
        <v>0.1979166666666666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12">
        <f>SUM(L36:R36)</f>
        <v>0</v>
      </c>
      <c r="T36" s="12">
        <f t="shared" si="9"/>
        <v>0</v>
      </c>
      <c r="U36" s="22">
        <f t="shared" si="259"/>
        <v>0.1979166666666666</v>
      </c>
      <c r="V36" s="42">
        <v>5</v>
      </c>
      <c r="W36" s="42">
        <v>0</v>
      </c>
      <c r="X36" s="42">
        <v>0</v>
      </c>
      <c r="Y36" s="42">
        <v>0</v>
      </c>
      <c r="Z36" s="42">
        <v>0</v>
      </c>
      <c r="AA36" s="42">
        <v>1</v>
      </c>
      <c r="AB36" s="42">
        <v>0</v>
      </c>
      <c r="AC36" s="12">
        <f>SUM(V36:AB36)</f>
        <v>6</v>
      </c>
      <c r="AD36" s="12">
        <f t="shared" si="10"/>
        <v>5.4</v>
      </c>
      <c r="AE36" s="22">
        <f t="shared" si="260"/>
        <v>0.1979166666666666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12">
        <f>SUM(AF36:AL36)</f>
        <v>0</v>
      </c>
      <c r="AN36" s="12">
        <f t="shared" si="11"/>
        <v>0</v>
      </c>
      <c r="AO36" s="22">
        <f t="shared" si="261"/>
        <v>0.1979166666666666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12">
        <f>SUM(AP36:AV36)</f>
        <v>0</v>
      </c>
      <c r="AX36" s="12">
        <f t="shared" si="12"/>
        <v>0</v>
      </c>
      <c r="AY36" s="22">
        <f t="shared" si="262"/>
        <v>0.1979166666666666</v>
      </c>
      <c r="AZ36" s="42">
        <v>43</v>
      </c>
      <c r="BA36" s="42">
        <v>2</v>
      </c>
      <c r="BB36" s="42">
        <v>0</v>
      </c>
      <c r="BC36" s="42">
        <v>1</v>
      </c>
      <c r="BD36" s="42">
        <v>6</v>
      </c>
      <c r="BE36" s="42">
        <v>2</v>
      </c>
      <c r="BF36" s="42">
        <v>1</v>
      </c>
      <c r="BG36" s="12">
        <f>SUM(AZ36:BF36)</f>
        <v>55</v>
      </c>
      <c r="BH36" s="12">
        <f t="shared" si="13"/>
        <v>60.3</v>
      </c>
      <c r="BI36" s="22">
        <f t="shared" si="263"/>
        <v>0.1979166666666666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1</v>
      </c>
      <c r="BP36" s="42">
        <v>0</v>
      </c>
      <c r="BQ36" s="12">
        <f>SUM(BJ36:BP36)</f>
        <v>1</v>
      </c>
      <c r="BR36" s="12">
        <f t="shared" si="14"/>
        <v>0.4</v>
      </c>
      <c r="BS36" s="22">
        <f t="shared" si="264"/>
        <v>0.1979166666666666</v>
      </c>
      <c r="BT36" s="42">
        <v>0</v>
      </c>
      <c r="BU36" s="42">
        <v>0</v>
      </c>
      <c r="BV36" s="42">
        <v>0</v>
      </c>
      <c r="BW36" s="42">
        <v>0</v>
      </c>
      <c r="BX36" s="42">
        <v>0</v>
      </c>
      <c r="BY36" s="42">
        <v>0</v>
      </c>
      <c r="BZ36" s="42">
        <v>0</v>
      </c>
      <c r="CA36" s="12">
        <f>SUM(BT36:BZ36)</f>
        <v>0</v>
      </c>
      <c r="CB36" s="12">
        <f t="shared" si="15"/>
        <v>0</v>
      </c>
      <c r="CC36" s="22">
        <f t="shared" si="265"/>
        <v>0.1979166666666666</v>
      </c>
      <c r="CD36" s="42">
        <v>0</v>
      </c>
      <c r="CE36" s="42">
        <v>0</v>
      </c>
      <c r="CF36" s="42">
        <v>0</v>
      </c>
      <c r="CG36" s="42">
        <v>0</v>
      </c>
      <c r="CH36" s="42">
        <v>0</v>
      </c>
      <c r="CI36" s="42">
        <v>0</v>
      </c>
      <c r="CJ36" s="42">
        <v>0</v>
      </c>
      <c r="CK36" s="12">
        <f>SUM(CD36:CJ36)</f>
        <v>0</v>
      </c>
      <c r="CL36" s="12">
        <f t="shared" si="16"/>
        <v>0</v>
      </c>
      <c r="CM36" s="22">
        <f t="shared" si="266"/>
        <v>0.1979166666666666</v>
      </c>
      <c r="CN36" s="42">
        <v>0</v>
      </c>
      <c r="CO36" s="42">
        <v>0</v>
      </c>
      <c r="CP36" s="42">
        <v>0</v>
      </c>
      <c r="CQ36" s="42">
        <v>0</v>
      </c>
      <c r="CR36" s="42">
        <v>0</v>
      </c>
      <c r="CS36" s="42">
        <v>0</v>
      </c>
      <c r="CT36" s="42">
        <v>0</v>
      </c>
      <c r="CU36" s="12">
        <f>SUM(CN36:CT36)</f>
        <v>0</v>
      </c>
      <c r="CV36" s="12">
        <f t="shared" si="17"/>
        <v>0</v>
      </c>
      <c r="CW36" s="22">
        <f t="shared" si="267"/>
        <v>0.1979166666666666</v>
      </c>
      <c r="CX36" s="42">
        <v>1</v>
      </c>
      <c r="CY36" s="42">
        <v>0</v>
      </c>
      <c r="CZ36" s="42">
        <v>0</v>
      </c>
      <c r="DA36" s="42">
        <v>0</v>
      </c>
      <c r="DB36" s="42">
        <v>0</v>
      </c>
      <c r="DC36" s="42">
        <v>0</v>
      </c>
      <c r="DD36" s="42">
        <v>0</v>
      </c>
      <c r="DE36" s="12">
        <f>SUM(CX36:DD36)</f>
        <v>1</v>
      </c>
      <c r="DF36" s="12">
        <f t="shared" si="18"/>
        <v>1</v>
      </c>
      <c r="DG36" s="22">
        <f t="shared" si="268"/>
        <v>0.1979166666666666</v>
      </c>
      <c r="DH36" s="42">
        <v>0</v>
      </c>
      <c r="DI36" s="42">
        <v>0</v>
      </c>
      <c r="DJ36" s="42">
        <v>0</v>
      </c>
      <c r="DK36" s="42">
        <v>0</v>
      </c>
      <c r="DL36" s="42">
        <v>0</v>
      </c>
      <c r="DM36" s="42">
        <v>0</v>
      </c>
      <c r="DN36" s="42">
        <v>0</v>
      </c>
      <c r="DO36" s="12">
        <f>SUM(DH36:DN36)</f>
        <v>0</v>
      </c>
      <c r="DP36" s="12">
        <f t="shared" si="19"/>
        <v>0</v>
      </c>
      <c r="DQ36" s="22">
        <f t="shared" si="269"/>
        <v>0.1979166666666666</v>
      </c>
      <c r="DR36" s="42">
        <v>0</v>
      </c>
      <c r="DS36" s="42">
        <v>0</v>
      </c>
      <c r="DT36" s="42">
        <v>0</v>
      </c>
      <c r="DU36" s="42">
        <v>0</v>
      </c>
      <c r="DV36" s="42">
        <v>0</v>
      </c>
      <c r="DW36" s="42">
        <v>0</v>
      </c>
      <c r="DX36" s="42">
        <v>0</v>
      </c>
      <c r="DY36" s="12">
        <f>SUM(DR36:DX36)</f>
        <v>0</v>
      </c>
      <c r="DZ36" s="12">
        <f t="shared" si="20"/>
        <v>0</v>
      </c>
      <c r="EA36" s="22">
        <f t="shared" si="270"/>
        <v>0.1979166666666666</v>
      </c>
      <c r="EB36" s="42">
        <v>35</v>
      </c>
      <c r="EC36" s="42">
        <v>0</v>
      </c>
      <c r="ED36" s="42">
        <v>1</v>
      </c>
      <c r="EE36" s="42">
        <v>0</v>
      </c>
      <c r="EF36" s="42">
        <v>4</v>
      </c>
      <c r="EG36" s="42">
        <v>1</v>
      </c>
      <c r="EH36" s="42">
        <v>1</v>
      </c>
      <c r="EI36" s="12">
        <f>SUM(EB36:EH36)</f>
        <v>42</v>
      </c>
      <c r="EJ36" s="12">
        <f t="shared" si="21"/>
        <v>45.1</v>
      </c>
      <c r="EK36" s="22">
        <f t="shared" si="271"/>
        <v>0.1979166666666666</v>
      </c>
      <c r="EL36" s="42">
        <v>0</v>
      </c>
      <c r="EM36" s="42">
        <v>0</v>
      </c>
      <c r="EN36" s="42">
        <v>0</v>
      </c>
      <c r="EO36" s="42">
        <v>0</v>
      </c>
      <c r="EP36" s="42">
        <v>0</v>
      </c>
      <c r="EQ36" s="42">
        <v>0</v>
      </c>
      <c r="ER36" s="42">
        <v>0</v>
      </c>
      <c r="ES36" s="12">
        <f>SUM(EL36:ER36)</f>
        <v>0</v>
      </c>
      <c r="ET36" s="12">
        <f t="shared" si="22"/>
        <v>0</v>
      </c>
      <c r="EU36" s="22">
        <f t="shared" si="272"/>
        <v>0.1979166666666666</v>
      </c>
      <c r="EV36" s="42">
        <v>0</v>
      </c>
      <c r="EW36" s="42">
        <v>0</v>
      </c>
      <c r="EX36" s="42">
        <v>0</v>
      </c>
      <c r="EY36" s="42">
        <v>0</v>
      </c>
      <c r="EZ36" s="42">
        <v>0</v>
      </c>
      <c r="FA36" s="42">
        <v>0</v>
      </c>
      <c r="FB36" s="42">
        <v>0</v>
      </c>
      <c r="FC36" s="12">
        <f>SUM(EV36:FB36)</f>
        <v>0</v>
      </c>
      <c r="FD36" s="12">
        <f t="shared" si="23"/>
        <v>0</v>
      </c>
      <c r="FE36" s="22">
        <f t="shared" si="273"/>
        <v>0.1979166666666666</v>
      </c>
      <c r="FF36" s="48">
        <f t="shared" si="249"/>
        <v>0</v>
      </c>
      <c r="FG36" s="48">
        <f t="shared" si="249"/>
        <v>0</v>
      </c>
      <c r="FH36" s="48">
        <f t="shared" si="249"/>
        <v>0</v>
      </c>
      <c r="FI36" s="48">
        <f t="shared" si="249"/>
        <v>0</v>
      </c>
      <c r="FJ36" s="48">
        <f t="shared" si="249"/>
        <v>0</v>
      </c>
      <c r="FK36" s="48">
        <f t="shared" si="249"/>
        <v>0</v>
      </c>
      <c r="FL36" s="48">
        <f t="shared" si="249"/>
        <v>0</v>
      </c>
      <c r="FM36" s="12">
        <f>SUM(FF36:FL36)</f>
        <v>0</v>
      </c>
      <c r="FN36" s="12">
        <f t="shared" si="24"/>
        <v>0</v>
      </c>
      <c r="FO36" s="22">
        <f t="shared" si="274"/>
        <v>0.1979166666666666</v>
      </c>
      <c r="FP36" s="48">
        <f t="shared" si="250"/>
        <v>6</v>
      </c>
      <c r="FQ36" s="48">
        <f t="shared" si="250"/>
        <v>0</v>
      </c>
      <c r="FR36" s="48">
        <f t="shared" si="250"/>
        <v>0</v>
      </c>
      <c r="FS36" s="48">
        <f t="shared" si="250"/>
        <v>0</v>
      </c>
      <c r="FT36" s="48">
        <f t="shared" si="250"/>
        <v>0</v>
      </c>
      <c r="FU36" s="48">
        <f t="shared" si="250"/>
        <v>2</v>
      </c>
      <c r="FV36" s="48">
        <f t="shared" si="250"/>
        <v>0</v>
      </c>
      <c r="FW36" s="12">
        <f>SUM(FP36:FV36)</f>
        <v>8</v>
      </c>
      <c r="FX36" s="12">
        <f t="shared" si="25"/>
        <v>6.8</v>
      </c>
      <c r="FY36" s="22">
        <f t="shared" si="275"/>
        <v>0.1979166666666666</v>
      </c>
      <c r="FZ36" s="48">
        <f t="shared" si="251"/>
        <v>40</v>
      </c>
      <c r="GA36" s="48">
        <f t="shared" si="251"/>
        <v>0</v>
      </c>
      <c r="GB36" s="48">
        <f t="shared" si="251"/>
        <v>1</v>
      </c>
      <c r="GC36" s="48">
        <f t="shared" si="251"/>
        <v>0</v>
      </c>
      <c r="GD36" s="48">
        <f t="shared" si="251"/>
        <v>4</v>
      </c>
      <c r="GE36" s="48">
        <f t="shared" si="251"/>
        <v>2</v>
      </c>
      <c r="GF36" s="48">
        <f t="shared" si="251"/>
        <v>1</v>
      </c>
      <c r="GG36" s="12">
        <f>SUM(FZ36:GF36)</f>
        <v>48</v>
      </c>
      <c r="GH36" s="12">
        <f t="shared" si="26"/>
        <v>50.5</v>
      </c>
      <c r="GI36" s="22">
        <f t="shared" si="276"/>
        <v>0.1979166666666666</v>
      </c>
      <c r="GJ36" s="48">
        <f t="shared" si="252"/>
        <v>43</v>
      </c>
      <c r="GK36" s="48">
        <f t="shared" si="252"/>
        <v>2</v>
      </c>
      <c r="GL36" s="48">
        <f t="shared" si="252"/>
        <v>0</v>
      </c>
      <c r="GM36" s="48">
        <f t="shared" si="252"/>
        <v>1</v>
      </c>
      <c r="GN36" s="48">
        <f t="shared" si="252"/>
        <v>6</v>
      </c>
      <c r="GO36" s="48">
        <f t="shared" si="252"/>
        <v>3</v>
      </c>
      <c r="GP36" s="48">
        <f t="shared" si="252"/>
        <v>1</v>
      </c>
      <c r="GQ36" s="12">
        <f>SUM(GJ36:GP36)</f>
        <v>56</v>
      </c>
      <c r="GR36" s="12">
        <f t="shared" si="27"/>
        <v>60.7</v>
      </c>
      <c r="GS36" s="22">
        <f t="shared" si="277"/>
        <v>0.1979166666666666</v>
      </c>
      <c r="GT36" s="48">
        <f t="shared" si="253"/>
        <v>0</v>
      </c>
      <c r="GU36" s="48">
        <f t="shared" si="253"/>
        <v>0</v>
      </c>
      <c r="GV36" s="48">
        <f t="shared" si="253"/>
        <v>0</v>
      </c>
      <c r="GW36" s="48">
        <f t="shared" si="253"/>
        <v>0</v>
      </c>
      <c r="GX36" s="48">
        <f t="shared" si="253"/>
        <v>0</v>
      </c>
      <c r="GY36" s="48">
        <f t="shared" si="253"/>
        <v>1</v>
      </c>
      <c r="GZ36" s="48">
        <f t="shared" si="253"/>
        <v>0</v>
      </c>
      <c r="HA36" s="12">
        <f>SUM(GT36:GZ36)</f>
        <v>1</v>
      </c>
      <c r="HB36" s="12">
        <f t="shared" si="28"/>
        <v>0.4</v>
      </c>
      <c r="HC36" s="22">
        <f t="shared" si="278"/>
        <v>0.1979166666666666</v>
      </c>
      <c r="HD36" s="48">
        <f t="shared" si="254"/>
        <v>1</v>
      </c>
      <c r="HE36" s="48">
        <f t="shared" si="254"/>
        <v>0</v>
      </c>
      <c r="HF36" s="48">
        <f t="shared" si="254"/>
        <v>0</v>
      </c>
      <c r="HG36" s="48">
        <f t="shared" si="254"/>
        <v>0</v>
      </c>
      <c r="HH36" s="48">
        <f t="shared" si="254"/>
        <v>0</v>
      </c>
      <c r="HI36" s="48">
        <f t="shared" si="254"/>
        <v>0</v>
      </c>
      <c r="HJ36" s="48">
        <f t="shared" si="254"/>
        <v>0</v>
      </c>
      <c r="HK36" s="12">
        <f>SUM(HD36:HJ36)</f>
        <v>1</v>
      </c>
      <c r="HL36" s="12">
        <f t="shared" si="29"/>
        <v>1</v>
      </c>
      <c r="HM36" s="22">
        <f t="shared" si="279"/>
        <v>0.1979166666666666</v>
      </c>
      <c r="HN36" s="48">
        <f t="shared" si="255"/>
        <v>45</v>
      </c>
      <c r="HO36" s="48">
        <f t="shared" si="255"/>
        <v>2</v>
      </c>
      <c r="HP36" s="48">
        <f t="shared" si="255"/>
        <v>0</v>
      </c>
      <c r="HQ36" s="48">
        <f t="shared" si="255"/>
        <v>1</v>
      </c>
      <c r="HR36" s="48">
        <f t="shared" si="255"/>
        <v>6</v>
      </c>
      <c r="HS36" s="48">
        <f t="shared" si="255"/>
        <v>3</v>
      </c>
      <c r="HT36" s="48">
        <f t="shared" si="255"/>
        <v>1</v>
      </c>
      <c r="HU36" s="12">
        <f>SUM(HN36:HT36)</f>
        <v>58</v>
      </c>
      <c r="HV36" s="12">
        <f t="shared" si="30"/>
        <v>62.7</v>
      </c>
      <c r="HW36" s="22">
        <f t="shared" si="280"/>
        <v>0.1979166666666666</v>
      </c>
      <c r="HX36" s="48">
        <f t="shared" si="256"/>
        <v>35</v>
      </c>
      <c r="HY36" s="48">
        <f t="shared" si="256"/>
        <v>0</v>
      </c>
      <c r="HZ36" s="48">
        <f t="shared" si="256"/>
        <v>1</v>
      </c>
      <c r="IA36" s="48">
        <f t="shared" si="256"/>
        <v>0</v>
      </c>
      <c r="IB36" s="48">
        <f t="shared" si="256"/>
        <v>4</v>
      </c>
      <c r="IC36" s="48">
        <f t="shared" si="256"/>
        <v>1</v>
      </c>
      <c r="ID36" s="48">
        <f t="shared" si="256"/>
        <v>1</v>
      </c>
      <c r="IE36" s="12">
        <f t="shared" si="89"/>
        <v>42</v>
      </c>
      <c r="IF36" s="12">
        <f t="shared" si="31"/>
        <v>45.1</v>
      </c>
    </row>
    <row r="37" spans="1:240" ht="13" customHeight="1" thickTop="1" thickBot="1" x14ac:dyDescent="0.3">
      <c r="A37" s="23" t="s">
        <v>5</v>
      </c>
      <c r="B37" s="80">
        <f t="shared" ref="B37:I37" si="281">SUM(B33:B36)</f>
        <v>2</v>
      </c>
      <c r="C37" s="80">
        <f t="shared" si="281"/>
        <v>0</v>
      </c>
      <c r="D37" s="80">
        <f t="shared" si="281"/>
        <v>0</v>
      </c>
      <c r="E37" s="80">
        <f t="shared" si="281"/>
        <v>0</v>
      </c>
      <c r="F37" s="80">
        <f t="shared" si="281"/>
        <v>0</v>
      </c>
      <c r="G37" s="80">
        <f t="shared" si="281"/>
        <v>1</v>
      </c>
      <c r="H37" s="80">
        <f t="shared" si="281"/>
        <v>0</v>
      </c>
      <c r="I37" s="13">
        <f t="shared" si="281"/>
        <v>3</v>
      </c>
      <c r="J37" s="13">
        <f t="shared" si="8"/>
        <v>2.4</v>
      </c>
      <c r="K37" s="23" t="s">
        <v>5</v>
      </c>
      <c r="L37" s="80">
        <f t="shared" ref="L37:S37" si="282">SUM(L33:L36)</f>
        <v>9</v>
      </c>
      <c r="M37" s="80">
        <f t="shared" si="282"/>
        <v>0</v>
      </c>
      <c r="N37" s="80">
        <f t="shared" si="282"/>
        <v>0</v>
      </c>
      <c r="O37" s="80">
        <f t="shared" si="282"/>
        <v>0</v>
      </c>
      <c r="P37" s="80">
        <f t="shared" si="282"/>
        <v>0</v>
      </c>
      <c r="Q37" s="80">
        <f t="shared" si="282"/>
        <v>0</v>
      </c>
      <c r="R37" s="80">
        <f t="shared" si="282"/>
        <v>1</v>
      </c>
      <c r="S37" s="13">
        <f t="shared" si="282"/>
        <v>10</v>
      </c>
      <c r="T37" s="13">
        <f t="shared" si="9"/>
        <v>9.1999999999999993</v>
      </c>
      <c r="U37" s="23" t="s">
        <v>5</v>
      </c>
      <c r="V37" s="80">
        <f t="shared" ref="V37:AC37" si="283">SUM(V33:V36)</f>
        <v>17</v>
      </c>
      <c r="W37" s="80">
        <f t="shared" si="283"/>
        <v>0</v>
      </c>
      <c r="X37" s="80">
        <f t="shared" si="283"/>
        <v>0</v>
      </c>
      <c r="Y37" s="80">
        <f t="shared" si="283"/>
        <v>0</v>
      </c>
      <c r="Z37" s="80">
        <f t="shared" si="283"/>
        <v>0</v>
      </c>
      <c r="AA37" s="80">
        <f t="shared" si="283"/>
        <v>1</v>
      </c>
      <c r="AB37" s="80">
        <f t="shared" si="283"/>
        <v>0</v>
      </c>
      <c r="AC37" s="13">
        <f t="shared" si="283"/>
        <v>18</v>
      </c>
      <c r="AD37" s="13">
        <f t="shared" si="10"/>
        <v>17.399999999999999</v>
      </c>
      <c r="AE37" s="23" t="s">
        <v>5</v>
      </c>
      <c r="AF37" s="80">
        <f t="shared" ref="AF37:AM37" si="284">SUM(AF33:AF36)</f>
        <v>0</v>
      </c>
      <c r="AG37" s="80">
        <f t="shared" si="284"/>
        <v>0</v>
      </c>
      <c r="AH37" s="80">
        <f t="shared" si="284"/>
        <v>0</v>
      </c>
      <c r="AI37" s="80">
        <f t="shared" si="284"/>
        <v>0</v>
      </c>
      <c r="AJ37" s="80">
        <f t="shared" si="284"/>
        <v>0</v>
      </c>
      <c r="AK37" s="80">
        <f t="shared" si="284"/>
        <v>0</v>
      </c>
      <c r="AL37" s="80">
        <f t="shared" si="284"/>
        <v>0</v>
      </c>
      <c r="AM37" s="13">
        <f t="shared" si="284"/>
        <v>0</v>
      </c>
      <c r="AN37" s="13">
        <f t="shared" si="11"/>
        <v>0</v>
      </c>
      <c r="AO37" s="23" t="s">
        <v>5</v>
      </c>
      <c r="AP37" s="80">
        <f t="shared" ref="AP37:AW37" si="285">SUM(AP33:AP36)</f>
        <v>1</v>
      </c>
      <c r="AQ37" s="80">
        <f t="shared" si="285"/>
        <v>0</v>
      </c>
      <c r="AR37" s="80">
        <f t="shared" si="285"/>
        <v>0</v>
      </c>
      <c r="AS37" s="80">
        <f t="shared" si="285"/>
        <v>0</v>
      </c>
      <c r="AT37" s="80">
        <f t="shared" si="285"/>
        <v>0</v>
      </c>
      <c r="AU37" s="80">
        <f t="shared" si="285"/>
        <v>0</v>
      </c>
      <c r="AV37" s="80">
        <f t="shared" si="285"/>
        <v>1</v>
      </c>
      <c r="AW37" s="13">
        <f t="shared" si="285"/>
        <v>2</v>
      </c>
      <c r="AX37" s="13">
        <f t="shared" si="12"/>
        <v>1.2</v>
      </c>
      <c r="AY37" s="23" t="s">
        <v>5</v>
      </c>
      <c r="AZ37" s="80">
        <f t="shared" ref="AZ37:BG37" si="286">SUM(AZ33:AZ36)</f>
        <v>218</v>
      </c>
      <c r="BA37" s="80">
        <f t="shared" si="286"/>
        <v>7</v>
      </c>
      <c r="BB37" s="80">
        <f t="shared" si="286"/>
        <v>1</v>
      </c>
      <c r="BC37" s="80">
        <f t="shared" si="286"/>
        <v>3</v>
      </c>
      <c r="BD37" s="80">
        <f t="shared" si="286"/>
        <v>17</v>
      </c>
      <c r="BE37" s="80">
        <f t="shared" si="286"/>
        <v>5</v>
      </c>
      <c r="BF37" s="80">
        <f t="shared" si="286"/>
        <v>2</v>
      </c>
      <c r="BG37" s="13">
        <f t="shared" si="286"/>
        <v>253</v>
      </c>
      <c r="BH37" s="13">
        <f t="shared" si="13"/>
        <v>269.79999999999995</v>
      </c>
      <c r="BI37" s="23" t="s">
        <v>5</v>
      </c>
      <c r="BJ37" s="80">
        <f t="shared" ref="BJ37:BQ37" si="287">SUM(BJ33:BJ36)</f>
        <v>4</v>
      </c>
      <c r="BK37" s="80">
        <f t="shared" si="287"/>
        <v>0</v>
      </c>
      <c r="BL37" s="80">
        <f t="shared" si="287"/>
        <v>0</v>
      </c>
      <c r="BM37" s="80">
        <f t="shared" si="287"/>
        <v>0</v>
      </c>
      <c r="BN37" s="80">
        <f t="shared" si="287"/>
        <v>0</v>
      </c>
      <c r="BO37" s="80">
        <f t="shared" si="287"/>
        <v>1</v>
      </c>
      <c r="BP37" s="80">
        <f t="shared" si="287"/>
        <v>0</v>
      </c>
      <c r="BQ37" s="13">
        <f t="shared" si="287"/>
        <v>5</v>
      </c>
      <c r="BR37" s="13">
        <f t="shared" si="14"/>
        <v>4.4000000000000004</v>
      </c>
      <c r="BS37" s="23" t="s">
        <v>5</v>
      </c>
      <c r="BT37" s="80">
        <f t="shared" ref="BT37:CA37" si="288">SUM(BT33:BT36)</f>
        <v>0</v>
      </c>
      <c r="BU37" s="80">
        <f t="shared" si="288"/>
        <v>1</v>
      </c>
      <c r="BV37" s="80">
        <f t="shared" si="288"/>
        <v>0</v>
      </c>
      <c r="BW37" s="80">
        <f t="shared" si="288"/>
        <v>0</v>
      </c>
      <c r="BX37" s="80">
        <f t="shared" si="288"/>
        <v>0</v>
      </c>
      <c r="BY37" s="80">
        <f t="shared" si="288"/>
        <v>0</v>
      </c>
      <c r="BZ37" s="80">
        <f t="shared" si="288"/>
        <v>0</v>
      </c>
      <c r="CA37" s="13">
        <f t="shared" si="288"/>
        <v>1</v>
      </c>
      <c r="CB37" s="13">
        <f t="shared" si="15"/>
        <v>1</v>
      </c>
      <c r="CC37" s="23" t="s">
        <v>5</v>
      </c>
      <c r="CD37" s="80">
        <f t="shared" ref="CD37:CK37" si="289">SUM(CD33:CD36)</f>
        <v>9</v>
      </c>
      <c r="CE37" s="80">
        <f t="shared" si="289"/>
        <v>0</v>
      </c>
      <c r="CF37" s="80">
        <f t="shared" si="289"/>
        <v>0</v>
      </c>
      <c r="CG37" s="80">
        <f t="shared" si="289"/>
        <v>0</v>
      </c>
      <c r="CH37" s="80">
        <f t="shared" si="289"/>
        <v>0</v>
      </c>
      <c r="CI37" s="80">
        <f t="shared" si="289"/>
        <v>0</v>
      </c>
      <c r="CJ37" s="80">
        <f t="shared" si="289"/>
        <v>0</v>
      </c>
      <c r="CK37" s="13">
        <f t="shared" si="289"/>
        <v>9</v>
      </c>
      <c r="CL37" s="13">
        <f t="shared" si="16"/>
        <v>9</v>
      </c>
      <c r="CM37" s="23" t="s">
        <v>5</v>
      </c>
      <c r="CN37" s="80">
        <f t="shared" ref="CN37:CU37" si="290">SUM(CN33:CN36)</f>
        <v>0</v>
      </c>
      <c r="CO37" s="80">
        <f t="shared" si="290"/>
        <v>0</v>
      </c>
      <c r="CP37" s="80">
        <f t="shared" si="290"/>
        <v>0</v>
      </c>
      <c r="CQ37" s="80">
        <f t="shared" si="290"/>
        <v>0</v>
      </c>
      <c r="CR37" s="80">
        <f t="shared" si="290"/>
        <v>0</v>
      </c>
      <c r="CS37" s="80">
        <f t="shared" si="290"/>
        <v>0</v>
      </c>
      <c r="CT37" s="80">
        <f t="shared" si="290"/>
        <v>0</v>
      </c>
      <c r="CU37" s="13">
        <f t="shared" si="290"/>
        <v>0</v>
      </c>
      <c r="CV37" s="13">
        <f t="shared" si="17"/>
        <v>0</v>
      </c>
      <c r="CW37" s="23" t="s">
        <v>5</v>
      </c>
      <c r="CX37" s="80">
        <f t="shared" ref="CX37:DE37" si="291">SUM(CX33:CX36)</f>
        <v>9</v>
      </c>
      <c r="CY37" s="80">
        <f t="shared" si="291"/>
        <v>0</v>
      </c>
      <c r="CZ37" s="80">
        <f t="shared" si="291"/>
        <v>0</v>
      </c>
      <c r="DA37" s="80">
        <f t="shared" si="291"/>
        <v>0</v>
      </c>
      <c r="DB37" s="80">
        <f t="shared" si="291"/>
        <v>0</v>
      </c>
      <c r="DC37" s="80">
        <f t="shared" si="291"/>
        <v>0</v>
      </c>
      <c r="DD37" s="80">
        <f t="shared" si="291"/>
        <v>0</v>
      </c>
      <c r="DE37" s="13">
        <f t="shared" si="291"/>
        <v>9</v>
      </c>
      <c r="DF37" s="13">
        <f t="shared" si="18"/>
        <v>9</v>
      </c>
      <c r="DG37" s="23" t="s">
        <v>5</v>
      </c>
      <c r="DH37" s="80">
        <f t="shared" ref="DH37:DO37" si="292">SUM(DH33:DH36)</f>
        <v>0</v>
      </c>
      <c r="DI37" s="80">
        <f t="shared" si="292"/>
        <v>0</v>
      </c>
      <c r="DJ37" s="80">
        <f t="shared" si="292"/>
        <v>0</v>
      </c>
      <c r="DK37" s="80">
        <f t="shared" si="292"/>
        <v>0</v>
      </c>
      <c r="DL37" s="80">
        <f t="shared" si="292"/>
        <v>0</v>
      </c>
      <c r="DM37" s="80">
        <f t="shared" si="292"/>
        <v>0</v>
      </c>
      <c r="DN37" s="80">
        <f t="shared" si="292"/>
        <v>0</v>
      </c>
      <c r="DO37" s="13">
        <f t="shared" si="292"/>
        <v>0</v>
      </c>
      <c r="DP37" s="13">
        <f t="shared" si="19"/>
        <v>0</v>
      </c>
      <c r="DQ37" s="23" t="s">
        <v>5</v>
      </c>
      <c r="DR37" s="80">
        <f t="shared" ref="DR37:DY37" si="293">SUM(DR33:DR36)</f>
        <v>9</v>
      </c>
      <c r="DS37" s="80">
        <f t="shared" si="293"/>
        <v>0</v>
      </c>
      <c r="DT37" s="80">
        <f t="shared" si="293"/>
        <v>0</v>
      </c>
      <c r="DU37" s="80">
        <f t="shared" si="293"/>
        <v>0</v>
      </c>
      <c r="DV37" s="80">
        <f t="shared" si="293"/>
        <v>0</v>
      </c>
      <c r="DW37" s="80">
        <f t="shared" si="293"/>
        <v>0</v>
      </c>
      <c r="DX37" s="80">
        <f t="shared" si="293"/>
        <v>0</v>
      </c>
      <c r="DY37" s="13">
        <f t="shared" si="293"/>
        <v>9</v>
      </c>
      <c r="DZ37" s="13">
        <f t="shared" si="20"/>
        <v>9</v>
      </c>
      <c r="EA37" s="23" t="s">
        <v>5</v>
      </c>
      <c r="EB37" s="80">
        <f t="shared" ref="EB37:EI37" si="294">SUM(EB33:EB36)</f>
        <v>154</v>
      </c>
      <c r="EC37" s="80">
        <f t="shared" si="294"/>
        <v>0</v>
      </c>
      <c r="ED37" s="80">
        <f t="shared" si="294"/>
        <v>3</v>
      </c>
      <c r="EE37" s="80">
        <f t="shared" si="294"/>
        <v>2</v>
      </c>
      <c r="EF37" s="80">
        <f t="shared" si="294"/>
        <v>9</v>
      </c>
      <c r="EG37" s="80">
        <f t="shared" si="294"/>
        <v>6</v>
      </c>
      <c r="EH37" s="80">
        <f t="shared" si="294"/>
        <v>1</v>
      </c>
      <c r="EI37" s="13">
        <f t="shared" si="294"/>
        <v>175</v>
      </c>
      <c r="EJ37" s="13">
        <f t="shared" si="21"/>
        <v>183.7</v>
      </c>
      <c r="EK37" s="23" t="s">
        <v>5</v>
      </c>
      <c r="EL37" s="80">
        <f t="shared" ref="EL37:ES37" si="295">SUM(EL33:EL36)</f>
        <v>1</v>
      </c>
      <c r="EM37" s="80">
        <f t="shared" si="295"/>
        <v>0</v>
      </c>
      <c r="EN37" s="80">
        <f t="shared" si="295"/>
        <v>0</v>
      </c>
      <c r="EO37" s="80">
        <f t="shared" si="295"/>
        <v>0</v>
      </c>
      <c r="EP37" s="80">
        <f t="shared" si="295"/>
        <v>0</v>
      </c>
      <c r="EQ37" s="80">
        <f t="shared" si="295"/>
        <v>0</v>
      </c>
      <c r="ER37" s="80">
        <f t="shared" si="295"/>
        <v>1</v>
      </c>
      <c r="ES37" s="13">
        <f t="shared" si="295"/>
        <v>2</v>
      </c>
      <c r="ET37" s="13">
        <f t="shared" si="22"/>
        <v>1.2</v>
      </c>
      <c r="EU37" s="23" t="s">
        <v>5</v>
      </c>
      <c r="EV37" s="80">
        <f t="shared" ref="EV37:FC37" si="296">SUM(EV33:EV36)</f>
        <v>1</v>
      </c>
      <c r="EW37" s="80">
        <f t="shared" si="296"/>
        <v>0</v>
      </c>
      <c r="EX37" s="80">
        <f t="shared" si="296"/>
        <v>0</v>
      </c>
      <c r="EY37" s="80">
        <f t="shared" si="296"/>
        <v>0</v>
      </c>
      <c r="EZ37" s="80">
        <f t="shared" si="296"/>
        <v>0</v>
      </c>
      <c r="FA37" s="80">
        <f t="shared" si="296"/>
        <v>0</v>
      </c>
      <c r="FB37" s="80">
        <f t="shared" si="296"/>
        <v>0</v>
      </c>
      <c r="FC37" s="13">
        <f t="shared" si="296"/>
        <v>1</v>
      </c>
      <c r="FD37" s="13">
        <f t="shared" si="23"/>
        <v>1</v>
      </c>
      <c r="FE37" s="23" t="s">
        <v>5</v>
      </c>
      <c r="FF37" s="44">
        <f t="shared" ref="FF37:FM37" si="297">SUM(FF33:FF36)</f>
        <v>2</v>
      </c>
      <c r="FG37" s="44">
        <f t="shared" si="297"/>
        <v>0</v>
      </c>
      <c r="FH37" s="44">
        <f t="shared" si="297"/>
        <v>0</v>
      </c>
      <c r="FI37" s="44">
        <f t="shared" si="297"/>
        <v>0</v>
      </c>
      <c r="FJ37" s="44">
        <f t="shared" si="297"/>
        <v>0</v>
      </c>
      <c r="FK37" s="44">
        <f t="shared" si="297"/>
        <v>0</v>
      </c>
      <c r="FL37" s="44">
        <f t="shared" si="297"/>
        <v>2</v>
      </c>
      <c r="FM37" s="13">
        <f t="shared" si="297"/>
        <v>4</v>
      </c>
      <c r="FN37" s="13">
        <f t="shared" si="24"/>
        <v>2.4</v>
      </c>
      <c r="FO37" s="23" t="s">
        <v>5</v>
      </c>
      <c r="FP37" s="44">
        <f t="shared" ref="FP37:FW37" si="298">SUM(FP33:FP36)</f>
        <v>28</v>
      </c>
      <c r="FQ37" s="44">
        <f t="shared" si="298"/>
        <v>0</v>
      </c>
      <c r="FR37" s="44">
        <f t="shared" si="298"/>
        <v>0</v>
      </c>
      <c r="FS37" s="44">
        <f t="shared" si="298"/>
        <v>0</v>
      </c>
      <c r="FT37" s="44">
        <f t="shared" si="298"/>
        <v>0</v>
      </c>
      <c r="FU37" s="44">
        <f t="shared" si="298"/>
        <v>2</v>
      </c>
      <c r="FV37" s="44">
        <f t="shared" si="298"/>
        <v>1</v>
      </c>
      <c r="FW37" s="13">
        <f t="shared" si="298"/>
        <v>31</v>
      </c>
      <c r="FX37" s="13">
        <f t="shared" si="25"/>
        <v>29</v>
      </c>
      <c r="FY37" s="23" t="s">
        <v>5</v>
      </c>
      <c r="FZ37" s="44">
        <f t="shared" ref="FZ37:GG37" si="299">SUM(FZ33:FZ36)</f>
        <v>180</v>
      </c>
      <c r="GA37" s="44">
        <f t="shared" si="299"/>
        <v>1</v>
      </c>
      <c r="GB37" s="44">
        <f t="shared" si="299"/>
        <v>3</v>
      </c>
      <c r="GC37" s="44">
        <f t="shared" si="299"/>
        <v>2</v>
      </c>
      <c r="GD37" s="44">
        <f t="shared" si="299"/>
        <v>9</v>
      </c>
      <c r="GE37" s="44">
        <f t="shared" si="299"/>
        <v>7</v>
      </c>
      <c r="GF37" s="44">
        <f t="shared" si="299"/>
        <v>1</v>
      </c>
      <c r="GG37" s="13">
        <f t="shared" si="299"/>
        <v>203</v>
      </c>
      <c r="GH37" s="13">
        <f t="shared" si="26"/>
        <v>211.1</v>
      </c>
      <c r="GI37" s="23" t="s">
        <v>5</v>
      </c>
      <c r="GJ37" s="44">
        <f t="shared" ref="GJ37:GQ37" si="300">SUM(GJ33:GJ36)</f>
        <v>223</v>
      </c>
      <c r="GK37" s="44">
        <f t="shared" si="300"/>
        <v>8</v>
      </c>
      <c r="GL37" s="44">
        <f t="shared" si="300"/>
        <v>1</v>
      </c>
      <c r="GM37" s="44">
        <f t="shared" si="300"/>
        <v>3</v>
      </c>
      <c r="GN37" s="44">
        <f t="shared" si="300"/>
        <v>17</v>
      </c>
      <c r="GO37" s="44">
        <f t="shared" si="300"/>
        <v>6</v>
      </c>
      <c r="GP37" s="44">
        <f t="shared" si="300"/>
        <v>3</v>
      </c>
      <c r="GQ37" s="13">
        <f t="shared" si="300"/>
        <v>261</v>
      </c>
      <c r="GR37" s="13">
        <f t="shared" si="27"/>
        <v>276.39999999999998</v>
      </c>
      <c r="GS37" s="23" t="s">
        <v>5</v>
      </c>
      <c r="GT37" s="44">
        <f t="shared" ref="GT37:HA37" si="301">SUM(GT33:GT36)</f>
        <v>22</v>
      </c>
      <c r="GU37" s="44">
        <f t="shared" si="301"/>
        <v>0</v>
      </c>
      <c r="GV37" s="44">
        <f t="shared" si="301"/>
        <v>0</v>
      </c>
      <c r="GW37" s="44">
        <f t="shared" si="301"/>
        <v>0</v>
      </c>
      <c r="GX37" s="44">
        <f t="shared" si="301"/>
        <v>0</v>
      </c>
      <c r="GY37" s="44">
        <f t="shared" si="301"/>
        <v>1</v>
      </c>
      <c r="GZ37" s="44">
        <f t="shared" si="301"/>
        <v>1</v>
      </c>
      <c r="HA37" s="13">
        <f t="shared" si="301"/>
        <v>24</v>
      </c>
      <c r="HB37" s="13">
        <f t="shared" si="28"/>
        <v>22.599999999999998</v>
      </c>
      <c r="HC37" s="23" t="s">
        <v>5</v>
      </c>
      <c r="HD37" s="44">
        <f t="shared" ref="HD37:HK37" si="302">SUM(HD33:HD36)</f>
        <v>18</v>
      </c>
      <c r="HE37" s="44">
        <f t="shared" si="302"/>
        <v>0</v>
      </c>
      <c r="HF37" s="44">
        <f t="shared" si="302"/>
        <v>0</v>
      </c>
      <c r="HG37" s="44">
        <f t="shared" si="302"/>
        <v>0</v>
      </c>
      <c r="HH37" s="44">
        <f t="shared" si="302"/>
        <v>0</v>
      </c>
      <c r="HI37" s="44">
        <f t="shared" si="302"/>
        <v>0</v>
      </c>
      <c r="HJ37" s="44">
        <f t="shared" si="302"/>
        <v>0</v>
      </c>
      <c r="HK37" s="13">
        <f t="shared" si="302"/>
        <v>18</v>
      </c>
      <c r="HL37" s="13">
        <f t="shared" si="29"/>
        <v>18</v>
      </c>
      <c r="HM37" s="23" t="s">
        <v>5</v>
      </c>
      <c r="HN37" s="44">
        <f t="shared" ref="HN37:HU37" si="303">SUM(HN33:HN36)</f>
        <v>230</v>
      </c>
      <c r="HO37" s="44">
        <f t="shared" si="303"/>
        <v>7</v>
      </c>
      <c r="HP37" s="44">
        <f t="shared" si="303"/>
        <v>1</v>
      </c>
      <c r="HQ37" s="44">
        <f t="shared" si="303"/>
        <v>3</v>
      </c>
      <c r="HR37" s="44">
        <f t="shared" si="303"/>
        <v>17</v>
      </c>
      <c r="HS37" s="44">
        <f t="shared" si="303"/>
        <v>6</v>
      </c>
      <c r="HT37" s="44">
        <f t="shared" si="303"/>
        <v>2</v>
      </c>
      <c r="HU37" s="13">
        <f t="shared" si="303"/>
        <v>266</v>
      </c>
      <c r="HV37" s="13">
        <f t="shared" si="30"/>
        <v>282.19999999999993</v>
      </c>
      <c r="HW37" s="23" t="s">
        <v>5</v>
      </c>
      <c r="HX37" s="44">
        <f t="shared" ref="HX37:ID37" si="304">SUM(HX33:HX36)</f>
        <v>165</v>
      </c>
      <c r="HY37" s="44">
        <f t="shared" si="304"/>
        <v>0</v>
      </c>
      <c r="HZ37" s="44">
        <f t="shared" si="304"/>
        <v>3</v>
      </c>
      <c r="IA37" s="44">
        <f t="shared" si="304"/>
        <v>2</v>
      </c>
      <c r="IB37" s="44">
        <f t="shared" si="304"/>
        <v>9</v>
      </c>
      <c r="IC37" s="44">
        <f t="shared" si="304"/>
        <v>6</v>
      </c>
      <c r="ID37" s="44">
        <f t="shared" si="304"/>
        <v>2</v>
      </c>
      <c r="IE37" s="13">
        <f t="shared" si="89"/>
        <v>187</v>
      </c>
      <c r="IF37" s="13">
        <f t="shared" si="31"/>
        <v>194.9</v>
      </c>
    </row>
    <row r="38" spans="1:240" ht="13" customHeight="1" thickTop="1" x14ac:dyDescent="0.25">
      <c r="A38" s="22">
        <f>A36+"00:15"</f>
        <v>0.20833333333333326</v>
      </c>
      <c r="B38" s="42">
        <v>1</v>
      </c>
      <c r="C38" s="42">
        <v>0</v>
      </c>
      <c r="D38" s="42">
        <v>0</v>
      </c>
      <c r="E38" s="42">
        <v>0</v>
      </c>
      <c r="F38" s="42">
        <v>0</v>
      </c>
      <c r="G38" s="42">
        <v>1</v>
      </c>
      <c r="H38" s="42">
        <v>0</v>
      </c>
      <c r="I38" s="12">
        <f>SUM(B38:H38)</f>
        <v>2</v>
      </c>
      <c r="J38" s="12">
        <f t="shared" si="8"/>
        <v>1.4</v>
      </c>
      <c r="K38" s="22">
        <f>K36+"00:15"</f>
        <v>0.20833333333333326</v>
      </c>
      <c r="L38" s="42">
        <v>3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12">
        <f>SUM(L38:R38)</f>
        <v>3</v>
      </c>
      <c r="T38" s="12">
        <f t="shared" si="9"/>
        <v>3</v>
      </c>
      <c r="U38" s="22">
        <f>U36+"00:15"</f>
        <v>0.20833333333333326</v>
      </c>
      <c r="V38" s="42">
        <v>3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12">
        <f>SUM(V38:AB38)</f>
        <v>3</v>
      </c>
      <c r="AD38" s="12">
        <f t="shared" si="10"/>
        <v>3</v>
      </c>
      <c r="AE38" s="22">
        <f>AE36+"00:15"</f>
        <v>0.20833333333333326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12">
        <f>SUM(AF38:AL38)</f>
        <v>0</v>
      </c>
      <c r="AN38" s="12">
        <f t="shared" si="11"/>
        <v>0</v>
      </c>
      <c r="AO38" s="22">
        <f>AO36+"00:15"</f>
        <v>0.20833333333333326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12">
        <f>SUM(AP38:AV38)</f>
        <v>0</v>
      </c>
      <c r="AX38" s="12">
        <f t="shared" si="12"/>
        <v>0</v>
      </c>
      <c r="AY38" s="22">
        <f>AY36+"00:15"</f>
        <v>0.20833333333333326</v>
      </c>
      <c r="AZ38" s="42">
        <v>39</v>
      </c>
      <c r="BA38" s="42">
        <v>1</v>
      </c>
      <c r="BB38" s="42">
        <v>0</v>
      </c>
      <c r="BC38" s="42">
        <v>0</v>
      </c>
      <c r="BD38" s="42">
        <v>3</v>
      </c>
      <c r="BE38" s="42">
        <v>6</v>
      </c>
      <c r="BF38" s="42">
        <v>1</v>
      </c>
      <c r="BG38" s="12">
        <f>SUM(AZ38:BF38)</f>
        <v>50</v>
      </c>
      <c r="BH38" s="12">
        <f t="shared" si="13"/>
        <v>48.6</v>
      </c>
      <c r="BI38" s="22">
        <f>BI36+"00:15"</f>
        <v>0.20833333333333326</v>
      </c>
      <c r="BJ38" s="42">
        <v>1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12">
        <f>SUM(BJ38:BP38)</f>
        <v>1</v>
      </c>
      <c r="BR38" s="12">
        <f t="shared" si="14"/>
        <v>1</v>
      </c>
      <c r="BS38" s="22">
        <f>BS36+"00:15"</f>
        <v>0.20833333333333326</v>
      </c>
      <c r="BT38" s="42">
        <v>0</v>
      </c>
      <c r="BU38" s="42">
        <v>0</v>
      </c>
      <c r="BV38" s="42">
        <v>0</v>
      </c>
      <c r="BW38" s="42">
        <v>0</v>
      </c>
      <c r="BX38" s="42">
        <v>0</v>
      </c>
      <c r="BY38" s="42">
        <v>0</v>
      </c>
      <c r="BZ38" s="42">
        <v>0</v>
      </c>
      <c r="CA38" s="12">
        <f>SUM(BT38:BZ38)</f>
        <v>0</v>
      </c>
      <c r="CB38" s="12">
        <f t="shared" si="15"/>
        <v>0</v>
      </c>
      <c r="CC38" s="22">
        <f>CC36+"00:15"</f>
        <v>0.20833333333333326</v>
      </c>
      <c r="CD38" s="42">
        <v>1</v>
      </c>
      <c r="CE38" s="42">
        <v>0</v>
      </c>
      <c r="CF38" s="42">
        <v>0</v>
      </c>
      <c r="CG38" s="42">
        <v>0</v>
      </c>
      <c r="CH38" s="42">
        <v>0</v>
      </c>
      <c r="CI38" s="42">
        <v>0</v>
      </c>
      <c r="CJ38" s="42">
        <v>0</v>
      </c>
      <c r="CK38" s="12">
        <f>SUM(CD38:CJ38)</f>
        <v>1</v>
      </c>
      <c r="CL38" s="12">
        <f t="shared" si="16"/>
        <v>1</v>
      </c>
      <c r="CM38" s="22">
        <f>CM36+"00:15"</f>
        <v>0.20833333333333326</v>
      </c>
      <c r="CN38" s="42">
        <v>0</v>
      </c>
      <c r="CO38" s="42">
        <v>0</v>
      </c>
      <c r="CP38" s="42">
        <v>0</v>
      </c>
      <c r="CQ38" s="42">
        <v>0</v>
      </c>
      <c r="CR38" s="42">
        <v>0</v>
      </c>
      <c r="CS38" s="42">
        <v>0</v>
      </c>
      <c r="CT38" s="42">
        <v>0</v>
      </c>
      <c r="CU38" s="12">
        <f>SUM(CN38:CT38)</f>
        <v>0</v>
      </c>
      <c r="CV38" s="12">
        <f t="shared" si="17"/>
        <v>0</v>
      </c>
      <c r="CW38" s="22">
        <f>CW36+"00:15"</f>
        <v>0.20833333333333326</v>
      </c>
      <c r="CX38" s="42">
        <v>2</v>
      </c>
      <c r="CY38" s="42">
        <v>0</v>
      </c>
      <c r="CZ38" s="42">
        <v>0</v>
      </c>
      <c r="DA38" s="42">
        <v>0</v>
      </c>
      <c r="DB38" s="42">
        <v>0</v>
      </c>
      <c r="DC38" s="42">
        <v>0</v>
      </c>
      <c r="DD38" s="42">
        <v>0</v>
      </c>
      <c r="DE38" s="12">
        <f>SUM(CX38:DD38)</f>
        <v>2</v>
      </c>
      <c r="DF38" s="12">
        <f t="shared" si="18"/>
        <v>2</v>
      </c>
      <c r="DG38" s="22">
        <f>DG36+"00:15"</f>
        <v>0.20833333333333326</v>
      </c>
      <c r="DH38" s="42">
        <v>0</v>
      </c>
      <c r="DI38" s="42">
        <v>0</v>
      </c>
      <c r="DJ38" s="42">
        <v>0</v>
      </c>
      <c r="DK38" s="42">
        <v>0</v>
      </c>
      <c r="DL38" s="42">
        <v>0</v>
      </c>
      <c r="DM38" s="42">
        <v>0</v>
      </c>
      <c r="DN38" s="42">
        <v>0</v>
      </c>
      <c r="DO38" s="12">
        <f>SUM(DH38:DN38)</f>
        <v>0</v>
      </c>
      <c r="DP38" s="12">
        <f t="shared" si="19"/>
        <v>0</v>
      </c>
      <c r="DQ38" s="22">
        <f>DQ36+"00:15"</f>
        <v>0.20833333333333326</v>
      </c>
      <c r="DR38" s="42">
        <v>1</v>
      </c>
      <c r="DS38" s="42">
        <v>0</v>
      </c>
      <c r="DT38" s="42">
        <v>0</v>
      </c>
      <c r="DU38" s="42">
        <v>0</v>
      </c>
      <c r="DV38" s="42">
        <v>0</v>
      </c>
      <c r="DW38" s="42">
        <v>0</v>
      </c>
      <c r="DX38" s="42">
        <v>0</v>
      </c>
      <c r="DY38" s="12">
        <f>SUM(DR38:DX38)</f>
        <v>1</v>
      </c>
      <c r="DZ38" s="12">
        <f t="shared" si="20"/>
        <v>1</v>
      </c>
      <c r="EA38" s="22">
        <f>EA36+"00:15"</f>
        <v>0.20833333333333326</v>
      </c>
      <c r="EB38" s="42">
        <v>33</v>
      </c>
      <c r="EC38" s="42">
        <v>0</v>
      </c>
      <c r="ED38" s="42">
        <v>0</v>
      </c>
      <c r="EE38" s="42">
        <v>2</v>
      </c>
      <c r="EF38" s="42">
        <v>4</v>
      </c>
      <c r="EG38" s="42">
        <v>2</v>
      </c>
      <c r="EH38" s="42">
        <v>0</v>
      </c>
      <c r="EI38" s="12">
        <f>SUM(EB38:EH38)</f>
        <v>41</v>
      </c>
      <c r="EJ38" s="12">
        <f t="shared" si="21"/>
        <v>46.4</v>
      </c>
      <c r="EK38" s="22">
        <f>EK36+"00:15"</f>
        <v>0.20833333333333326</v>
      </c>
      <c r="EL38" s="42">
        <v>0</v>
      </c>
      <c r="EM38" s="42">
        <v>0</v>
      </c>
      <c r="EN38" s="42">
        <v>0</v>
      </c>
      <c r="EO38" s="42">
        <v>0</v>
      </c>
      <c r="EP38" s="42">
        <v>0</v>
      </c>
      <c r="EQ38" s="42">
        <v>0</v>
      </c>
      <c r="ER38" s="42">
        <v>1</v>
      </c>
      <c r="ES38" s="12">
        <f>SUM(EL38:ER38)</f>
        <v>1</v>
      </c>
      <c r="ET38" s="12">
        <f t="shared" si="22"/>
        <v>0.2</v>
      </c>
      <c r="EU38" s="22">
        <f>EU36+"00:15"</f>
        <v>0.20833333333333326</v>
      </c>
      <c r="EV38" s="42">
        <v>0</v>
      </c>
      <c r="EW38" s="42">
        <v>0</v>
      </c>
      <c r="EX38" s="42">
        <v>0</v>
      </c>
      <c r="EY38" s="42">
        <v>0</v>
      </c>
      <c r="EZ38" s="42">
        <v>0</v>
      </c>
      <c r="FA38" s="42">
        <v>0</v>
      </c>
      <c r="FB38" s="42">
        <v>0</v>
      </c>
      <c r="FC38" s="12">
        <f>SUM(EV38:FB38)</f>
        <v>0</v>
      </c>
      <c r="FD38" s="12">
        <f t="shared" si="23"/>
        <v>0</v>
      </c>
      <c r="FE38" s="22">
        <f>FE36+"00:15"</f>
        <v>0.20833333333333326</v>
      </c>
      <c r="FF38" s="48">
        <f t="shared" ref="FF38:FL41" si="305">SUM(AF38,AP38,CN38,EL38)</f>
        <v>0</v>
      </c>
      <c r="FG38" s="48">
        <f t="shared" si="305"/>
        <v>0</v>
      </c>
      <c r="FH38" s="48">
        <f t="shared" si="305"/>
        <v>0</v>
      </c>
      <c r="FI38" s="48">
        <f t="shared" si="305"/>
        <v>0</v>
      </c>
      <c r="FJ38" s="48">
        <f t="shared" si="305"/>
        <v>0</v>
      </c>
      <c r="FK38" s="48">
        <f t="shared" si="305"/>
        <v>0</v>
      </c>
      <c r="FL38" s="48">
        <f t="shared" si="305"/>
        <v>1</v>
      </c>
      <c r="FM38" s="12">
        <f>SUM(FF38:FL38)</f>
        <v>1</v>
      </c>
      <c r="FN38" s="12">
        <f t="shared" si="24"/>
        <v>0.2</v>
      </c>
      <c r="FO38" s="22">
        <f>FO36+"00:15"</f>
        <v>0.20833333333333326</v>
      </c>
      <c r="FP38" s="48">
        <f t="shared" ref="FP38:FV41" si="306">SUM(B38,L38,V38,AF38)</f>
        <v>7</v>
      </c>
      <c r="FQ38" s="48">
        <f t="shared" si="306"/>
        <v>0</v>
      </c>
      <c r="FR38" s="48">
        <f t="shared" si="306"/>
        <v>0</v>
      </c>
      <c r="FS38" s="48">
        <f t="shared" si="306"/>
        <v>0</v>
      </c>
      <c r="FT38" s="48">
        <f t="shared" si="306"/>
        <v>0</v>
      </c>
      <c r="FU38" s="48">
        <f t="shared" si="306"/>
        <v>1</v>
      </c>
      <c r="FV38" s="48">
        <f t="shared" si="306"/>
        <v>0</v>
      </c>
      <c r="FW38" s="12">
        <f>SUM(FP38:FV38)</f>
        <v>8</v>
      </c>
      <c r="FX38" s="12">
        <f t="shared" si="25"/>
        <v>7.4</v>
      </c>
      <c r="FY38" s="22">
        <f>FY36+"00:15"</f>
        <v>0.20833333333333326</v>
      </c>
      <c r="FZ38" s="48">
        <f t="shared" ref="FZ38:GF41" si="307">SUM(V38,BT38,CD38,EB38)</f>
        <v>37</v>
      </c>
      <c r="GA38" s="48">
        <f t="shared" si="307"/>
        <v>0</v>
      </c>
      <c r="GB38" s="48">
        <f t="shared" si="307"/>
        <v>0</v>
      </c>
      <c r="GC38" s="48">
        <f t="shared" si="307"/>
        <v>2</v>
      </c>
      <c r="GD38" s="48">
        <f t="shared" si="307"/>
        <v>4</v>
      </c>
      <c r="GE38" s="48">
        <f t="shared" si="307"/>
        <v>2</v>
      </c>
      <c r="GF38" s="48">
        <f t="shared" si="307"/>
        <v>0</v>
      </c>
      <c r="GG38" s="12">
        <f>SUM(FZ38:GF38)</f>
        <v>45</v>
      </c>
      <c r="GH38" s="12">
        <f t="shared" si="26"/>
        <v>50.4</v>
      </c>
      <c r="GI38" s="22">
        <f>GI36+"00:15"</f>
        <v>0.20833333333333326</v>
      </c>
      <c r="GJ38" s="48">
        <f t="shared" ref="GJ38:GP41" si="308">SUM(AP38,AZ38,BJ38,BT38)</f>
        <v>40</v>
      </c>
      <c r="GK38" s="48">
        <f t="shared" si="308"/>
        <v>1</v>
      </c>
      <c r="GL38" s="48">
        <f t="shared" si="308"/>
        <v>0</v>
      </c>
      <c r="GM38" s="48">
        <f t="shared" si="308"/>
        <v>0</v>
      </c>
      <c r="GN38" s="48">
        <f t="shared" si="308"/>
        <v>3</v>
      </c>
      <c r="GO38" s="48">
        <f t="shared" si="308"/>
        <v>6</v>
      </c>
      <c r="GP38" s="48">
        <f t="shared" si="308"/>
        <v>1</v>
      </c>
      <c r="GQ38" s="12">
        <f>SUM(GJ38:GP38)</f>
        <v>51</v>
      </c>
      <c r="GR38" s="12">
        <f t="shared" si="27"/>
        <v>49.6</v>
      </c>
      <c r="GS38" s="22">
        <f>GS36+"00:15"</f>
        <v>0.20833333333333326</v>
      </c>
      <c r="GT38" s="48">
        <f t="shared" ref="GT38:GZ41" si="309">SUM(L38,BJ38,DH38,DR38)</f>
        <v>5</v>
      </c>
      <c r="GU38" s="48">
        <f t="shared" si="309"/>
        <v>0</v>
      </c>
      <c r="GV38" s="48">
        <f t="shared" si="309"/>
        <v>0</v>
      </c>
      <c r="GW38" s="48">
        <f t="shared" si="309"/>
        <v>0</v>
      </c>
      <c r="GX38" s="48">
        <f t="shared" si="309"/>
        <v>0</v>
      </c>
      <c r="GY38" s="48">
        <f t="shared" si="309"/>
        <v>0</v>
      </c>
      <c r="GZ38" s="48">
        <f t="shared" si="309"/>
        <v>0</v>
      </c>
      <c r="HA38" s="12">
        <f>SUM(GT38:GZ38)</f>
        <v>5</v>
      </c>
      <c r="HB38" s="12">
        <f t="shared" si="28"/>
        <v>5</v>
      </c>
      <c r="HC38" s="22">
        <f>HC36+"00:15"</f>
        <v>0.20833333333333326</v>
      </c>
      <c r="HD38" s="48">
        <f t="shared" ref="HD38:HJ41" si="310">SUM(CD38,CN38,CX38,DH38)</f>
        <v>3</v>
      </c>
      <c r="HE38" s="48">
        <f t="shared" si="310"/>
        <v>0</v>
      </c>
      <c r="HF38" s="48">
        <f t="shared" si="310"/>
        <v>0</v>
      </c>
      <c r="HG38" s="48">
        <f t="shared" si="310"/>
        <v>0</v>
      </c>
      <c r="HH38" s="48">
        <f t="shared" si="310"/>
        <v>0</v>
      </c>
      <c r="HI38" s="48">
        <f t="shared" si="310"/>
        <v>0</v>
      </c>
      <c r="HJ38" s="48">
        <f t="shared" si="310"/>
        <v>0</v>
      </c>
      <c r="HK38" s="12">
        <f>SUM(HD38:HJ38)</f>
        <v>3</v>
      </c>
      <c r="HL38" s="12">
        <f t="shared" si="29"/>
        <v>3</v>
      </c>
      <c r="HM38" s="22">
        <f>HM36+"00:15"</f>
        <v>0.20833333333333326</v>
      </c>
      <c r="HN38" s="48">
        <f t="shared" ref="HN38:HT41" si="311">SUM(B38,AZ38,CX38,EV38)</f>
        <v>42</v>
      </c>
      <c r="HO38" s="48">
        <f t="shared" si="311"/>
        <v>1</v>
      </c>
      <c r="HP38" s="48">
        <f t="shared" si="311"/>
        <v>0</v>
      </c>
      <c r="HQ38" s="48">
        <f t="shared" si="311"/>
        <v>0</v>
      </c>
      <c r="HR38" s="48">
        <f t="shared" si="311"/>
        <v>3</v>
      </c>
      <c r="HS38" s="48">
        <f t="shared" si="311"/>
        <v>7</v>
      </c>
      <c r="HT38" s="48">
        <f t="shared" si="311"/>
        <v>1</v>
      </c>
      <c r="HU38" s="12">
        <f>SUM(HN38:HT38)</f>
        <v>54</v>
      </c>
      <c r="HV38" s="12">
        <f t="shared" si="30"/>
        <v>52</v>
      </c>
      <c r="HW38" s="22">
        <f>HW36+"00:15"</f>
        <v>0.20833333333333326</v>
      </c>
      <c r="HX38" s="48">
        <f t="shared" ref="HX38:ID41" si="312">SUM(DR38,EB38,EL38,EV38)</f>
        <v>34</v>
      </c>
      <c r="HY38" s="48">
        <f t="shared" si="312"/>
        <v>0</v>
      </c>
      <c r="HZ38" s="48">
        <f t="shared" si="312"/>
        <v>0</v>
      </c>
      <c r="IA38" s="48">
        <f t="shared" si="312"/>
        <v>2</v>
      </c>
      <c r="IB38" s="48">
        <f t="shared" si="312"/>
        <v>4</v>
      </c>
      <c r="IC38" s="48">
        <f t="shared" si="312"/>
        <v>2</v>
      </c>
      <c r="ID38" s="48">
        <f t="shared" si="312"/>
        <v>1</v>
      </c>
      <c r="IE38" s="12">
        <f t="shared" si="89"/>
        <v>43</v>
      </c>
      <c r="IF38" s="12">
        <f t="shared" si="31"/>
        <v>47.6</v>
      </c>
    </row>
    <row r="39" spans="1:240" ht="13" customHeight="1" x14ac:dyDescent="0.25">
      <c r="A39" s="22">
        <f t="shared" ref="A39:A41" si="313">A38+"00:15"</f>
        <v>0.21874999999999992</v>
      </c>
      <c r="B39" s="42">
        <v>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12">
        <f>SUM(B39:H39)</f>
        <v>2</v>
      </c>
      <c r="J39" s="12">
        <f t="shared" si="8"/>
        <v>2</v>
      </c>
      <c r="K39" s="22">
        <f t="shared" ref="K39:K41" si="314">K38+"00:15"</f>
        <v>0.21874999999999992</v>
      </c>
      <c r="L39" s="42">
        <v>1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12">
        <f>SUM(L39:R39)</f>
        <v>1</v>
      </c>
      <c r="T39" s="12">
        <f t="shared" si="9"/>
        <v>1</v>
      </c>
      <c r="U39" s="22">
        <f t="shared" ref="U39:U41" si="315">U38+"00:15"</f>
        <v>0.21874999999999992</v>
      </c>
      <c r="V39" s="42">
        <v>4</v>
      </c>
      <c r="W39" s="42">
        <v>0</v>
      </c>
      <c r="X39" s="42">
        <v>0</v>
      </c>
      <c r="Y39" s="42">
        <v>0</v>
      </c>
      <c r="Z39" s="42">
        <v>0</v>
      </c>
      <c r="AA39" s="42">
        <v>1</v>
      </c>
      <c r="AB39" s="42">
        <v>0</v>
      </c>
      <c r="AC39" s="12">
        <f>SUM(V39:AB39)</f>
        <v>5</v>
      </c>
      <c r="AD39" s="12">
        <f t="shared" si="10"/>
        <v>4.4000000000000004</v>
      </c>
      <c r="AE39" s="22">
        <f t="shared" ref="AE39:AE41" si="316">AE38+"00:15"</f>
        <v>0.21874999999999992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12">
        <f>SUM(AF39:AL39)</f>
        <v>0</v>
      </c>
      <c r="AN39" s="12">
        <f t="shared" si="11"/>
        <v>0</v>
      </c>
      <c r="AO39" s="22">
        <f t="shared" ref="AO39:AO41" si="317">AO38+"00:15"</f>
        <v>0.21874999999999992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12">
        <f>SUM(AP39:AV39)</f>
        <v>0</v>
      </c>
      <c r="AX39" s="12">
        <f t="shared" si="12"/>
        <v>0</v>
      </c>
      <c r="AY39" s="22">
        <f t="shared" ref="AY39:AY41" si="318">AY38+"00:15"</f>
        <v>0.21874999999999992</v>
      </c>
      <c r="AZ39" s="42">
        <v>33</v>
      </c>
      <c r="BA39" s="42">
        <v>3</v>
      </c>
      <c r="BB39" s="42">
        <v>0</v>
      </c>
      <c r="BC39" s="42">
        <v>0</v>
      </c>
      <c r="BD39" s="42">
        <v>4</v>
      </c>
      <c r="BE39" s="42">
        <v>1</v>
      </c>
      <c r="BF39" s="42">
        <v>0</v>
      </c>
      <c r="BG39" s="12">
        <f>SUM(AZ39:BF39)</f>
        <v>41</v>
      </c>
      <c r="BH39" s="12">
        <f t="shared" si="13"/>
        <v>44.4</v>
      </c>
      <c r="BI39" s="22">
        <f t="shared" ref="BI39:BI41" si="319">BI38+"00:15"</f>
        <v>0.21874999999999992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12">
        <f>SUM(BJ39:BP39)</f>
        <v>0</v>
      </c>
      <c r="BR39" s="12">
        <f t="shared" si="14"/>
        <v>0</v>
      </c>
      <c r="BS39" s="22">
        <f t="shared" ref="BS39:BS41" si="320">BS38+"00:15"</f>
        <v>0.21874999999999992</v>
      </c>
      <c r="BT39" s="42">
        <v>0</v>
      </c>
      <c r="BU39" s="42">
        <v>0</v>
      </c>
      <c r="BV39" s="42">
        <v>0</v>
      </c>
      <c r="BW39" s="42">
        <v>0</v>
      </c>
      <c r="BX39" s="42">
        <v>0</v>
      </c>
      <c r="BY39" s="42">
        <v>0</v>
      </c>
      <c r="BZ39" s="42">
        <v>0</v>
      </c>
      <c r="CA39" s="12">
        <f>SUM(BT39:BZ39)</f>
        <v>0</v>
      </c>
      <c r="CB39" s="12">
        <f t="shared" si="15"/>
        <v>0</v>
      </c>
      <c r="CC39" s="22">
        <f t="shared" ref="CC39:CC41" si="321">CC38+"00:15"</f>
        <v>0.21874999999999992</v>
      </c>
      <c r="CD39" s="42">
        <v>0</v>
      </c>
      <c r="CE39" s="42">
        <v>0</v>
      </c>
      <c r="CF39" s="42">
        <v>0</v>
      </c>
      <c r="CG39" s="42">
        <v>0</v>
      </c>
      <c r="CH39" s="42">
        <v>0</v>
      </c>
      <c r="CI39" s="42">
        <v>0</v>
      </c>
      <c r="CJ39" s="42">
        <v>0</v>
      </c>
      <c r="CK39" s="12">
        <f>SUM(CD39:CJ39)</f>
        <v>0</v>
      </c>
      <c r="CL39" s="12">
        <f t="shared" si="16"/>
        <v>0</v>
      </c>
      <c r="CM39" s="22">
        <f t="shared" ref="CM39:CM41" si="322">CM38+"00:15"</f>
        <v>0.21874999999999992</v>
      </c>
      <c r="CN39" s="42">
        <v>0</v>
      </c>
      <c r="CO39" s="42">
        <v>0</v>
      </c>
      <c r="CP39" s="42">
        <v>0</v>
      </c>
      <c r="CQ39" s="42">
        <v>0</v>
      </c>
      <c r="CR39" s="42">
        <v>0</v>
      </c>
      <c r="CS39" s="42">
        <v>0</v>
      </c>
      <c r="CT39" s="42">
        <v>0</v>
      </c>
      <c r="CU39" s="12">
        <f>SUM(CN39:CT39)</f>
        <v>0</v>
      </c>
      <c r="CV39" s="12">
        <f t="shared" si="17"/>
        <v>0</v>
      </c>
      <c r="CW39" s="22">
        <f t="shared" ref="CW39:CW41" si="323">CW38+"00:15"</f>
        <v>0.21874999999999992</v>
      </c>
      <c r="CX39" s="42">
        <v>1</v>
      </c>
      <c r="CY39" s="42">
        <v>0</v>
      </c>
      <c r="CZ39" s="42">
        <v>0</v>
      </c>
      <c r="DA39" s="42">
        <v>0</v>
      </c>
      <c r="DB39" s="42">
        <v>0</v>
      </c>
      <c r="DC39" s="42">
        <v>0</v>
      </c>
      <c r="DD39" s="42">
        <v>0</v>
      </c>
      <c r="DE39" s="12">
        <f>SUM(CX39:DD39)</f>
        <v>1</v>
      </c>
      <c r="DF39" s="12">
        <f t="shared" si="18"/>
        <v>1</v>
      </c>
      <c r="DG39" s="22">
        <f t="shared" ref="DG39:DG41" si="324">DG38+"00:15"</f>
        <v>0.21874999999999992</v>
      </c>
      <c r="DH39" s="42">
        <v>0</v>
      </c>
      <c r="DI39" s="42">
        <v>0</v>
      </c>
      <c r="DJ39" s="42">
        <v>0</v>
      </c>
      <c r="DK39" s="42">
        <v>0</v>
      </c>
      <c r="DL39" s="42">
        <v>0</v>
      </c>
      <c r="DM39" s="42">
        <v>0</v>
      </c>
      <c r="DN39" s="42">
        <v>0</v>
      </c>
      <c r="DO39" s="12">
        <f>SUM(DH39:DN39)</f>
        <v>0</v>
      </c>
      <c r="DP39" s="12">
        <f t="shared" si="19"/>
        <v>0</v>
      </c>
      <c r="DQ39" s="22">
        <f t="shared" ref="DQ39:DQ41" si="325">DQ38+"00:15"</f>
        <v>0.21874999999999992</v>
      </c>
      <c r="DR39" s="42">
        <v>0</v>
      </c>
      <c r="DS39" s="42">
        <v>0</v>
      </c>
      <c r="DT39" s="42">
        <v>0</v>
      </c>
      <c r="DU39" s="42">
        <v>0</v>
      </c>
      <c r="DV39" s="42">
        <v>0</v>
      </c>
      <c r="DW39" s="42">
        <v>0</v>
      </c>
      <c r="DX39" s="42">
        <v>0</v>
      </c>
      <c r="DY39" s="12">
        <f>SUM(DR39:DX39)</f>
        <v>0</v>
      </c>
      <c r="DZ39" s="12">
        <f t="shared" si="20"/>
        <v>0</v>
      </c>
      <c r="EA39" s="22">
        <f t="shared" ref="EA39:EA41" si="326">EA38+"00:15"</f>
        <v>0.21874999999999992</v>
      </c>
      <c r="EB39" s="42">
        <v>37</v>
      </c>
      <c r="EC39" s="42">
        <v>2</v>
      </c>
      <c r="ED39" s="42">
        <v>0</v>
      </c>
      <c r="EE39" s="42">
        <v>0</v>
      </c>
      <c r="EF39" s="42">
        <v>5</v>
      </c>
      <c r="EG39" s="42">
        <v>0</v>
      </c>
      <c r="EH39" s="42">
        <v>0</v>
      </c>
      <c r="EI39" s="12">
        <f>SUM(EB39:EH39)</f>
        <v>44</v>
      </c>
      <c r="EJ39" s="12">
        <f t="shared" si="21"/>
        <v>49</v>
      </c>
      <c r="EK39" s="22">
        <f t="shared" ref="EK39:EK41" si="327">EK38+"00:15"</f>
        <v>0.21874999999999992</v>
      </c>
      <c r="EL39" s="42">
        <v>0</v>
      </c>
      <c r="EM39" s="42">
        <v>0</v>
      </c>
      <c r="EN39" s="42">
        <v>0</v>
      </c>
      <c r="EO39" s="42">
        <v>0</v>
      </c>
      <c r="EP39" s="42">
        <v>0</v>
      </c>
      <c r="EQ39" s="42">
        <v>0</v>
      </c>
      <c r="ER39" s="42">
        <v>0</v>
      </c>
      <c r="ES39" s="12">
        <f>SUM(EL39:ER39)</f>
        <v>0</v>
      </c>
      <c r="ET39" s="12">
        <f t="shared" si="22"/>
        <v>0</v>
      </c>
      <c r="EU39" s="22">
        <f t="shared" ref="EU39:EU41" si="328">EU38+"00:15"</f>
        <v>0.21874999999999992</v>
      </c>
      <c r="EV39" s="42">
        <v>0</v>
      </c>
      <c r="EW39" s="42">
        <v>0</v>
      </c>
      <c r="EX39" s="42">
        <v>0</v>
      </c>
      <c r="EY39" s="42">
        <v>0</v>
      </c>
      <c r="EZ39" s="42">
        <v>0</v>
      </c>
      <c r="FA39" s="42">
        <v>0</v>
      </c>
      <c r="FB39" s="42">
        <v>0</v>
      </c>
      <c r="FC39" s="12">
        <f>SUM(EV39:FB39)</f>
        <v>0</v>
      </c>
      <c r="FD39" s="12">
        <f t="shared" si="23"/>
        <v>0</v>
      </c>
      <c r="FE39" s="22">
        <f t="shared" ref="FE39:FE41" si="329">FE38+"00:15"</f>
        <v>0.21874999999999992</v>
      </c>
      <c r="FF39" s="48">
        <f t="shared" si="305"/>
        <v>0</v>
      </c>
      <c r="FG39" s="48">
        <f t="shared" si="305"/>
        <v>0</v>
      </c>
      <c r="FH39" s="48">
        <f t="shared" si="305"/>
        <v>0</v>
      </c>
      <c r="FI39" s="48">
        <f t="shared" si="305"/>
        <v>0</v>
      </c>
      <c r="FJ39" s="48">
        <f t="shared" si="305"/>
        <v>0</v>
      </c>
      <c r="FK39" s="48">
        <f t="shared" si="305"/>
        <v>0</v>
      </c>
      <c r="FL39" s="48">
        <f t="shared" si="305"/>
        <v>0</v>
      </c>
      <c r="FM39" s="12">
        <f>SUM(FF39:FL39)</f>
        <v>0</v>
      </c>
      <c r="FN39" s="12">
        <f t="shared" si="24"/>
        <v>0</v>
      </c>
      <c r="FO39" s="22">
        <f t="shared" ref="FO39:FO41" si="330">FO38+"00:15"</f>
        <v>0.21874999999999992</v>
      </c>
      <c r="FP39" s="48">
        <f t="shared" si="306"/>
        <v>7</v>
      </c>
      <c r="FQ39" s="48">
        <f t="shared" si="306"/>
        <v>0</v>
      </c>
      <c r="FR39" s="48">
        <f t="shared" si="306"/>
        <v>0</v>
      </c>
      <c r="FS39" s="48">
        <f t="shared" si="306"/>
        <v>0</v>
      </c>
      <c r="FT39" s="48">
        <f t="shared" si="306"/>
        <v>0</v>
      </c>
      <c r="FU39" s="48">
        <f t="shared" si="306"/>
        <v>1</v>
      </c>
      <c r="FV39" s="48">
        <f t="shared" si="306"/>
        <v>0</v>
      </c>
      <c r="FW39" s="12">
        <f>SUM(FP39:FV39)</f>
        <v>8</v>
      </c>
      <c r="FX39" s="12">
        <f t="shared" si="25"/>
        <v>7.4</v>
      </c>
      <c r="FY39" s="22">
        <f t="shared" ref="FY39:FY41" si="331">FY38+"00:15"</f>
        <v>0.21874999999999992</v>
      </c>
      <c r="FZ39" s="48">
        <f t="shared" si="307"/>
        <v>41</v>
      </c>
      <c r="GA39" s="48">
        <f t="shared" si="307"/>
        <v>2</v>
      </c>
      <c r="GB39" s="48">
        <f t="shared" si="307"/>
        <v>0</v>
      </c>
      <c r="GC39" s="48">
        <f t="shared" si="307"/>
        <v>0</v>
      </c>
      <c r="GD39" s="48">
        <f t="shared" si="307"/>
        <v>5</v>
      </c>
      <c r="GE39" s="48">
        <f t="shared" si="307"/>
        <v>1</v>
      </c>
      <c r="GF39" s="48">
        <f t="shared" si="307"/>
        <v>0</v>
      </c>
      <c r="GG39" s="12">
        <f>SUM(FZ39:GF39)</f>
        <v>49</v>
      </c>
      <c r="GH39" s="12">
        <f t="shared" si="26"/>
        <v>53.4</v>
      </c>
      <c r="GI39" s="22">
        <f t="shared" ref="GI39:GI41" si="332">GI38+"00:15"</f>
        <v>0.21874999999999992</v>
      </c>
      <c r="GJ39" s="48">
        <f t="shared" si="308"/>
        <v>33</v>
      </c>
      <c r="GK39" s="48">
        <f t="shared" si="308"/>
        <v>3</v>
      </c>
      <c r="GL39" s="48">
        <f t="shared" si="308"/>
        <v>0</v>
      </c>
      <c r="GM39" s="48">
        <f t="shared" si="308"/>
        <v>0</v>
      </c>
      <c r="GN39" s="48">
        <f t="shared" si="308"/>
        <v>4</v>
      </c>
      <c r="GO39" s="48">
        <f t="shared" si="308"/>
        <v>1</v>
      </c>
      <c r="GP39" s="48">
        <f t="shared" si="308"/>
        <v>0</v>
      </c>
      <c r="GQ39" s="12">
        <f>SUM(GJ39:GP39)</f>
        <v>41</v>
      </c>
      <c r="GR39" s="12">
        <f t="shared" si="27"/>
        <v>44.4</v>
      </c>
      <c r="GS39" s="22">
        <f t="shared" ref="GS39:GS41" si="333">GS38+"00:15"</f>
        <v>0.21874999999999992</v>
      </c>
      <c r="GT39" s="48">
        <f t="shared" si="309"/>
        <v>1</v>
      </c>
      <c r="GU39" s="48">
        <f t="shared" si="309"/>
        <v>0</v>
      </c>
      <c r="GV39" s="48">
        <f t="shared" si="309"/>
        <v>0</v>
      </c>
      <c r="GW39" s="48">
        <f t="shared" si="309"/>
        <v>0</v>
      </c>
      <c r="GX39" s="48">
        <f t="shared" si="309"/>
        <v>0</v>
      </c>
      <c r="GY39" s="48">
        <f t="shared" si="309"/>
        <v>0</v>
      </c>
      <c r="GZ39" s="48">
        <f t="shared" si="309"/>
        <v>0</v>
      </c>
      <c r="HA39" s="12">
        <f>SUM(GT39:GZ39)</f>
        <v>1</v>
      </c>
      <c r="HB39" s="12">
        <f t="shared" si="28"/>
        <v>1</v>
      </c>
      <c r="HC39" s="22">
        <f t="shared" ref="HC39:HC41" si="334">HC38+"00:15"</f>
        <v>0.21874999999999992</v>
      </c>
      <c r="HD39" s="48">
        <f t="shared" si="310"/>
        <v>1</v>
      </c>
      <c r="HE39" s="48">
        <f t="shared" si="310"/>
        <v>0</v>
      </c>
      <c r="HF39" s="48">
        <f t="shared" si="310"/>
        <v>0</v>
      </c>
      <c r="HG39" s="48">
        <f t="shared" si="310"/>
        <v>0</v>
      </c>
      <c r="HH39" s="48">
        <f t="shared" si="310"/>
        <v>0</v>
      </c>
      <c r="HI39" s="48">
        <f t="shared" si="310"/>
        <v>0</v>
      </c>
      <c r="HJ39" s="48">
        <f t="shared" si="310"/>
        <v>0</v>
      </c>
      <c r="HK39" s="12">
        <f>SUM(HD39:HJ39)</f>
        <v>1</v>
      </c>
      <c r="HL39" s="12">
        <f t="shared" si="29"/>
        <v>1</v>
      </c>
      <c r="HM39" s="22">
        <f t="shared" ref="HM39:HM41" si="335">HM38+"00:15"</f>
        <v>0.21874999999999992</v>
      </c>
      <c r="HN39" s="48">
        <f t="shared" si="311"/>
        <v>36</v>
      </c>
      <c r="HO39" s="48">
        <f t="shared" si="311"/>
        <v>3</v>
      </c>
      <c r="HP39" s="48">
        <f t="shared" si="311"/>
        <v>0</v>
      </c>
      <c r="HQ39" s="48">
        <f t="shared" si="311"/>
        <v>0</v>
      </c>
      <c r="HR39" s="48">
        <f t="shared" si="311"/>
        <v>4</v>
      </c>
      <c r="HS39" s="48">
        <f t="shared" si="311"/>
        <v>1</v>
      </c>
      <c r="HT39" s="48">
        <f t="shared" si="311"/>
        <v>0</v>
      </c>
      <c r="HU39" s="12">
        <f>SUM(HN39:HT39)</f>
        <v>44</v>
      </c>
      <c r="HV39" s="12">
        <f t="shared" si="30"/>
        <v>47.4</v>
      </c>
      <c r="HW39" s="22">
        <f t="shared" ref="HW39:HW41" si="336">HW38+"00:15"</f>
        <v>0.21874999999999992</v>
      </c>
      <c r="HX39" s="48">
        <f t="shared" si="312"/>
        <v>37</v>
      </c>
      <c r="HY39" s="48">
        <f t="shared" si="312"/>
        <v>2</v>
      </c>
      <c r="HZ39" s="48">
        <f t="shared" si="312"/>
        <v>0</v>
      </c>
      <c r="IA39" s="48">
        <f t="shared" si="312"/>
        <v>0</v>
      </c>
      <c r="IB39" s="48">
        <f t="shared" si="312"/>
        <v>5</v>
      </c>
      <c r="IC39" s="48">
        <f t="shared" si="312"/>
        <v>0</v>
      </c>
      <c r="ID39" s="48">
        <f t="shared" si="312"/>
        <v>0</v>
      </c>
      <c r="IE39" s="12">
        <f t="shared" si="89"/>
        <v>44</v>
      </c>
      <c r="IF39" s="12">
        <f t="shared" si="31"/>
        <v>49</v>
      </c>
    </row>
    <row r="40" spans="1:240" ht="13" customHeight="1" x14ac:dyDescent="0.25">
      <c r="A40" s="22">
        <f t="shared" si="313"/>
        <v>0.22916666666666657</v>
      </c>
      <c r="B40" s="42">
        <v>0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12">
        <f>SUM(B40:H40)</f>
        <v>0</v>
      </c>
      <c r="J40" s="12">
        <f t="shared" si="8"/>
        <v>0</v>
      </c>
      <c r="K40" s="22">
        <f t="shared" si="314"/>
        <v>0.22916666666666657</v>
      </c>
      <c r="L40" s="42">
        <v>1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12">
        <f>SUM(L40:R40)</f>
        <v>1</v>
      </c>
      <c r="T40" s="12">
        <f t="shared" si="9"/>
        <v>1</v>
      </c>
      <c r="U40" s="22">
        <f t="shared" si="315"/>
        <v>0.22916666666666657</v>
      </c>
      <c r="V40" s="42">
        <v>1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12">
        <f>SUM(V40:AB40)</f>
        <v>1</v>
      </c>
      <c r="AD40" s="12">
        <f t="shared" si="10"/>
        <v>1</v>
      </c>
      <c r="AE40" s="22">
        <f t="shared" si="316"/>
        <v>0.22916666666666657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12">
        <f>SUM(AF40:AL40)</f>
        <v>0</v>
      </c>
      <c r="AN40" s="12">
        <f t="shared" si="11"/>
        <v>0</v>
      </c>
      <c r="AO40" s="22">
        <f t="shared" si="317"/>
        <v>0.22916666666666657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12">
        <f>SUM(AP40:AV40)</f>
        <v>0</v>
      </c>
      <c r="AX40" s="12">
        <f t="shared" si="12"/>
        <v>0</v>
      </c>
      <c r="AY40" s="22">
        <f t="shared" si="318"/>
        <v>0.22916666666666657</v>
      </c>
      <c r="AZ40" s="42">
        <v>29</v>
      </c>
      <c r="BA40" s="42">
        <v>2</v>
      </c>
      <c r="BB40" s="42">
        <v>0</v>
      </c>
      <c r="BC40" s="42">
        <v>1</v>
      </c>
      <c r="BD40" s="42">
        <v>6</v>
      </c>
      <c r="BE40" s="42">
        <v>2</v>
      </c>
      <c r="BF40" s="42">
        <v>0</v>
      </c>
      <c r="BG40" s="12">
        <f>SUM(AZ40:BF40)</f>
        <v>40</v>
      </c>
      <c r="BH40" s="12">
        <f t="shared" si="13"/>
        <v>46.099999999999994</v>
      </c>
      <c r="BI40" s="22">
        <f t="shared" si="319"/>
        <v>0.22916666666666657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12">
        <f>SUM(BJ40:BP40)</f>
        <v>0</v>
      </c>
      <c r="BR40" s="12">
        <f t="shared" si="14"/>
        <v>0</v>
      </c>
      <c r="BS40" s="22">
        <f t="shared" si="320"/>
        <v>0.22916666666666657</v>
      </c>
      <c r="BT40" s="42">
        <v>0</v>
      </c>
      <c r="BU40" s="42">
        <v>0</v>
      </c>
      <c r="BV40" s="42">
        <v>0</v>
      </c>
      <c r="BW40" s="42">
        <v>0</v>
      </c>
      <c r="BX40" s="42">
        <v>0</v>
      </c>
      <c r="BY40" s="42">
        <v>0</v>
      </c>
      <c r="BZ40" s="42">
        <v>0</v>
      </c>
      <c r="CA40" s="12">
        <f>SUM(BT40:BZ40)</f>
        <v>0</v>
      </c>
      <c r="CB40" s="12">
        <f t="shared" si="15"/>
        <v>0</v>
      </c>
      <c r="CC40" s="22">
        <f t="shared" si="321"/>
        <v>0.22916666666666657</v>
      </c>
      <c r="CD40" s="42">
        <v>0</v>
      </c>
      <c r="CE40" s="42">
        <v>0</v>
      </c>
      <c r="CF40" s="42">
        <v>0</v>
      </c>
      <c r="CG40" s="42">
        <v>0</v>
      </c>
      <c r="CH40" s="42">
        <v>0</v>
      </c>
      <c r="CI40" s="42">
        <v>0</v>
      </c>
      <c r="CJ40" s="42">
        <v>0</v>
      </c>
      <c r="CK40" s="12">
        <f>SUM(CD40:CJ40)</f>
        <v>0</v>
      </c>
      <c r="CL40" s="12">
        <f t="shared" si="16"/>
        <v>0</v>
      </c>
      <c r="CM40" s="22">
        <f t="shared" si="322"/>
        <v>0.22916666666666657</v>
      </c>
      <c r="CN40" s="42">
        <v>0</v>
      </c>
      <c r="CO40" s="42">
        <v>0</v>
      </c>
      <c r="CP40" s="42">
        <v>0</v>
      </c>
      <c r="CQ40" s="42">
        <v>0</v>
      </c>
      <c r="CR40" s="42">
        <v>0</v>
      </c>
      <c r="CS40" s="42">
        <v>0</v>
      </c>
      <c r="CT40" s="42">
        <v>0</v>
      </c>
      <c r="CU40" s="12">
        <f>SUM(CN40:CT40)</f>
        <v>0</v>
      </c>
      <c r="CV40" s="12">
        <f t="shared" si="17"/>
        <v>0</v>
      </c>
      <c r="CW40" s="22">
        <f t="shared" si="323"/>
        <v>0.22916666666666657</v>
      </c>
      <c r="CX40" s="42">
        <v>1</v>
      </c>
      <c r="CY40" s="42">
        <v>0</v>
      </c>
      <c r="CZ40" s="42">
        <v>0</v>
      </c>
      <c r="DA40" s="42">
        <v>0</v>
      </c>
      <c r="DB40" s="42">
        <v>0</v>
      </c>
      <c r="DC40" s="42">
        <v>0</v>
      </c>
      <c r="DD40" s="42">
        <v>0</v>
      </c>
      <c r="DE40" s="12">
        <f>SUM(CX40:DD40)</f>
        <v>1</v>
      </c>
      <c r="DF40" s="12">
        <f t="shared" si="18"/>
        <v>1</v>
      </c>
      <c r="DG40" s="22">
        <f t="shared" si="324"/>
        <v>0.22916666666666657</v>
      </c>
      <c r="DH40" s="42">
        <v>0</v>
      </c>
      <c r="DI40" s="42">
        <v>0</v>
      </c>
      <c r="DJ40" s="42">
        <v>0</v>
      </c>
      <c r="DK40" s="42">
        <v>0</v>
      </c>
      <c r="DL40" s="42">
        <v>0</v>
      </c>
      <c r="DM40" s="42">
        <v>0</v>
      </c>
      <c r="DN40" s="42">
        <v>0</v>
      </c>
      <c r="DO40" s="12">
        <f>SUM(DH40:DN40)</f>
        <v>0</v>
      </c>
      <c r="DP40" s="12">
        <f t="shared" si="19"/>
        <v>0</v>
      </c>
      <c r="DQ40" s="22">
        <f t="shared" si="325"/>
        <v>0.22916666666666657</v>
      </c>
      <c r="DR40" s="42">
        <v>0</v>
      </c>
      <c r="DS40" s="42">
        <v>0</v>
      </c>
      <c r="DT40" s="42">
        <v>0</v>
      </c>
      <c r="DU40" s="42">
        <v>0</v>
      </c>
      <c r="DV40" s="42">
        <v>0</v>
      </c>
      <c r="DW40" s="42">
        <v>0</v>
      </c>
      <c r="DX40" s="42">
        <v>0</v>
      </c>
      <c r="DY40" s="12">
        <f>SUM(DR40:DX40)</f>
        <v>0</v>
      </c>
      <c r="DZ40" s="12">
        <f t="shared" si="20"/>
        <v>0</v>
      </c>
      <c r="EA40" s="22">
        <f t="shared" si="326"/>
        <v>0.22916666666666657</v>
      </c>
      <c r="EB40" s="42">
        <v>46</v>
      </c>
      <c r="EC40" s="42">
        <v>2</v>
      </c>
      <c r="ED40" s="42">
        <v>0</v>
      </c>
      <c r="EE40" s="42">
        <v>0</v>
      </c>
      <c r="EF40" s="42">
        <v>2</v>
      </c>
      <c r="EG40" s="42">
        <v>2</v>
      </c>
      <c r="EH40" s="42">
        <v>0</v>
      </c>
      <c r="EI40" s="12">
        <f>SUM(EB40:EH40)</f>
        <v>52</v>
      </c>
      <c r="EJ40" s="12">
        <f t="shared" si="21"/>
        <v>52.8</v>
      </c>
      <c r="EK40" s="22">
        <f t="shared" si="327"/>
        <v>0.22916666666666657</v>
      </c>
      <c r="EL40" s="42">
        <v>0</v>
      </c>
      <c r="EM40" s="42">
        <v>0</v>
      </c>
      <c r="EN40" s="42">
        <v>0</v>
      </c>
      <c r="EO40" s="42">
        <v>0</v>
      </c>
      <c r="EP40" s="42">
        <v>0</v>
      </c>
      <c r="EQ40" s="42">
        <v>0</v>
      </c>
      <c r="ER40" s="42">
        <v>0</v>
      </c>
      <c r="ES40" s="12">
        <f>SUM(EL40:ER40)</f>
        <v>0</v>
      </c>
      <c r="ET40" s="12">
        <f t="shared" si="22"/>
        <v>0</v>
      </c>
      <c r="EU40" s="22">
        <f t="shared" si="328"/>
        <v>0.22916666666666657</v>
      </c>
      <c r="EV40" s="42">
        <v>0</v>
      </c>
      <c r="EW40" s="42">
        <v>0</v>
      </c>
      <c r="EX40" s="42">
        <v>0</v>
      </c>
      <c r="EY40" s="42">
        <v>0</v>
      </c>
      <c r="EZ40" s="42">
        <v>0</v>
      </c>
      <c r="FA40" s="42">
        <v>1</v>
      </c>
      <c r="FB40" s="42">
        <v>0</v>
      </c>
      <c r="FC40" s="12">
        <f>SUM(EV40:FB40)</f>
        <v>1</v>
      </c>
      <c r="FD40" s="12">
        <f t="shared" si="23"/>
        <v>0.4</v>
      </c>
      <c r="FE40" s="22">
        <f t="shared" si="329"/>
        <v>0.22916666666666657</v>
      </c>
      <c r="FF40" s="48">
        <f t="shared" si="305"/>
        <v>0</v>
      </c>
      <c r="FG40" s="48">
        <f t="shared" si="305"/>
        <v>0</v>
      </c>
      <c r="FH40" s="48">
        <f t="shared" si="305"/>
        <v>0</v>
      </c>
      <c r="FI40" s="48">
        <f t="shared" si="305"/>
        <v>0</v>
      </c>
      <c r="FJ40" s="48">
        <f t="shared" si="305"/>
        <v>0</v>
      </c>
      <c r="FK40" s="48">
        <f t="shared" si="305"/>
        <v>0</v>
      </c>
      <c r="FL40" s="48">
        <f t="shared" si="305"/>
        <v>0</v>
      </c>
      <c r="FM40" s="12">
        <f>SUM(FF40:FL40)</f>
        <v>0</v>
      </c>
      <c r="FN40" s="12">
        <f t="shared" si="24"/>
        <v>0</v>
      </c>
      <c r="FO40" s="22">
        <f t="shared" si="330"/>
        <v>0.22916666666666657</v>
      </c>
      <c r="FP40" s="48">
        <f t="shared" si="306"/>
        <v>2</v>
      </c>
      <c r="FQ40" s="48">
        <f t="shared" si="306"/>
        <v>0</v>
      </c>
      <c r="FR40" s="48">
        <f t="shared" si="306"/>
        <v>0</v>
      </c>
      <c r="FS40" s="48">
        <f t="shared" si="306"/>
        <v>0</v>
      </c>
      <c r="FT40" s="48">
        <f t="shared" si="306"/>
        <v>0</v>
      </c>
      <c r="FU40" s="48">
        <f t="shared" si="306"/>
        <v>0</v>
      </c>
      <c r="FV40" s="48">
        <f t="shared" si="306"/>
        <v>0</v>
      </c>
      <c r="FW40" s="12">
        <f>SUM(FP40:FV40)</f>
        <v>2</v>
      </c>
      <c r="FX40" s="12">
        <f t="shared" si="25"/>
        <v>2</v>
      </c>
      <c r="FY40" s="22">
        <f t="shared" si="331"/>
        <v>0.22916666666666657</v>
      </c>
      <c r="FZ40" s="48">
        <f t="shared" si="307"/>
        <v>47</v>
      </c>
      <c r="GA40" s="48">
        <f t="shared" si="307"/>
        <v>2</v>
      </c>
      <c r="GB40" s="48">
        <f t="shared" si="307"/>
        <v>0</v>
      </c>
      <c r="GC40" s="48">
        <f t="shared" si="307"/>
        <v>0</v>
      </c>
      <c r="GD40" s="48">
        <f t="shared" si="307"/>
        <v>2</v>
      </c>
      <c r="GE40" s="48">
        <f t="shared" si="307"/>
        <v>2</v>
      </c>
      <c r="GF40" s="48">
        <f t="shared" si="307"/>
        <v>0</v>
      </c>
      <c r="GG40" s="12">
        <f>SUM(FZ40:GF40)</f>
        <v>53</v>
      </c>
      <c r="GH40" s="12">
        <f t="shared" si="26"/>
        <v>53.8</v>
      </c>
      <c r="GI40" s="22">
        <f t="shared" si="332"/>
        <v>0.22916666666666657</v>
      </c>
      <c r="GJ40" s="48">
        <f t="shared" si="308"/>
        <v>29</v>
      </c>
      <c r="GK40" s="48">
        <f t="shared" si="308"/>
        <v>2</v>
      </c>
      <c r="GL40" s="48">
        <f t="shared" si="308"/>
        <v>0</v>
      </c>
      <c r="GM40" s="48">
        <f t="shared" si="308"/>
        <v>1</v>
      </c>
      <c r="GN40" s="48">
        <f t="shared" si="308"/>
        <v>6</v>
      </c>
      <c r="GO40" s="48">
        <f t="shared" si="308"/>
        <v>2</v>
      </c>
      <c r="GP40" s="48">
        <f t="shared" si="308"/>
        <v>0</v>
      </c>
      <c r="GQ40" s="12">
        <f>SUM(GJ40:GP40)</f>
        <v>40</v>
      </c>
      <c r="GR40" s="12">
        <f t="shared" si="27"/>
        <v>46.099999999999994</v>
      </c>
      <c r="GS40" s="22">
        <f t="shared" si="333"/>
        <v>0.22916666666666657</v>
      </c>
      <c r="GT40" s="48">
        <f t="shared" si="309"/>
        <v>1</v>
      </c>
      <c r="GU40" s="48">
        <f t="shared" si="309"/>
        <v>0</v>
      </c>
      <c r="GV40" s="48">
        <f t="shared" si="309"/>
        <v>0</v>
      </c>
      <c r="GW40" s="48">
        <f t="shared" si="309"/>
        <v>0</v>
      </c>
      <c r="GX40" s="48">
        <f t="shared" si="309"/>
        <v>0</v>
      </c>
      <c r="GY40" s="48">
        <f t="shared" si="309"/>
        <v>0</v>
      </c>
      <c r="GZ40" s="48">
        <f t="shared" si="309"/>
        <v>0</v>
      </c>
      <c r="HA40" s="12">
        <f>SUM(GT40:GZ40)</f>
        <v>1</v>
      </c>
      <c r="HB40" s="12">
        <f t="shared" si="28"/>
        <v>1</v>
      </c>
      <c r="HC40" s="22">
        <f t="shared" si="334"/>
        <v>0.22916666666666657</v>
      </c>
      <c r="HD40" s="48">
        <f t="shared" si="310"/>
        <v>1</v>
      </c>
      <c r="HE40" s="48">
        <f t="shared" si="310"/>
        <v>0</v>
      </c>
      <c r="HF40" s="48">
        <f t="shared" si="310"/>
        <v>0</v>
      </c>
      <c r="HG40" s="48">
        <f t="shared" si="310"/>
        <v>0</v>
      </c>
      <c r="HH40" s="48">
        <f t="shared" si="310"/>
        <v>0</v>
      </c>
      <c r="HI40" s="48">
        <f t="shared" si="310"/>
        <v>0</v>
      </c>
      <c r="HJ40" s="48">
        <f t="shared" si="310"/>
        <v>0</v>
      </c>
      <c r="HK40" s="12">
        <f>SUM(HD40:HJ40)</f>
        <v>1</v>
      </c>
      <c r="HL40" s="12">
        <f t="shared" si="29"/>
        <v>1</v>
      </c>
      <c r="HM40" s="22">
        <f t="shared" si="335"/>
        <v>0.22916666666666657</v>
      </c>
      <c r="HN40" s="48">
        <f t="shared" si="311"/>
        <v>30</v>
      </c>
      <c r="HO40" s="48">
        <f t="shared" si="311"/>
        <v>2</v>
      </c>
      <c r="HP40" s="48">
        <f t="shared" si="311"/>
        <v>0</v>
      </c>
      <c r="HQ40" s="48">
        <f t="shared" si="311"/>
        <v>1</v>
      </c>
      <c r="HR40" s="48">
        <f t="shared" si="311"/>
        <v>6</v>
      </c>
      <c r="HS40" s="48">
        <f t="shared" si="311"/>
        <v>3</v>
      </c>
      <c r="HT40" s="48">
        <f t="shared" si="311"/>
        <v>0</v>
      </c>
      <c r="HU40" s="12">
        <f>SUM(HN40:HT40)</f>
        <v>42</v>
      </c>
      <c r="HV40" s="12">
        <f t="shared" si="30"/>
        <v>47.5</v>
      </c>
      <c r="HW40" s="22">
        <f t="shared" si="336"/>
        <v>0.22916666666666657</v>
      </c>
      <c r="HX40" s="48">
        <f t="shared" si="312"/>
        <v>46</v>
      </c>
      <c r="HY40" s="48">
        <f t="shared" si="312"/>
        <v>2</v>
      </c>
      <c r="HZ40" s="48">
        <f t="shared" si="312"/>
        <v>0</v>
      </c>
      <c r="IA40" s="48">
        <f t="shared" si="312"/>
        <v>0</v>
      </c>
      <c r="IB40" s="48">
        <f t="shared" si="312"/>
        <v>2</v>
      </c>
      <c r="IC40" s="48">
        <f t="shared" si="312"/>
        <v>3</v>
      </c>
      <c r="ID40" s="48">
        <f t="shared" si="312"/>
        <v>0</v>
      </c>
      <c r="IE40" s="12">
        <f t="shared" si="89"/>
        <v>53</v>
      </c>
      <c r="IF40" s="12">
        <f t="shared" si="31"/>
        <v>53.2</v>
      </c>
    </row>
    <row r="41" spans="1:240" ht="13" customHeight="1" thickBot="1" x14ac:dyDescent="0.3">
      <c r="A41" s="22">
        <f t="shared" si="313"/>
        <v>0.23958333333333323</v>
      </c>
      <c r="B41" s="42">
        <v>0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12">
        <f>SUM(B41:H41)</f>
        <v>0</v>
      </c>
      <c r="J41" s="12">
        <f t="shared" si="8"/>
        <v>0</v>
      </c>
      <c r="K41" s="22">
        <f t="shared" si="314"/>
        <v>0.23958333333333323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12">
        <f>SUM(L41:R41)</f>
        <v>0</v>
      </c>
      <c r="T41" s="12">
        <f t="shared" si="9"/>
        <v>0</v>
      </c>
      <c r="U41" s="22">
        <f t="shared" si="315"/>
        <v>0.23958333333333323</v>
      </c>
      <c r="V41" s="42">
        <v>2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12">
        <f>SUM(V41:AB41)</f>
        <v>2</v>
      </c>
      <c r="AD41" s="12">
        <f t="shared" si="10"/>
        <v>2</v>
      </c>
      <c r="AE41" s="22">
        <f t="shared" si="316"/>
        <v>0.23958333333333323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12">
        <f>SUM(AF41:AL41)</f>
        <v>0</v>
      </c>
      <c r="AN41" s="12">
        <f t="shared" si="11"/>
        <v>0</v>
      </c>
      <c r="AO41" s="22">
        <f t="shared" si="317"/>
        <v>0.23958333333333323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12">
        <f>SUM(AP41:AV41)</f>
        <v>0</v>
      </c>
      <c r="AX41" s="12">
        <f t="shared" si="12"/>
        <v>0</v>
      </c>
      <c r="AY41" s="22">
        <f t="shared" si="318"/>
        <v>0.23958333333333323</v>
      </c>
      <c r="AZ41" s="42">
        <v>40</v>
      </c>
      <c r="BA41" s="42">
        <v>5</v>
      </c>
      <c r="BB41" s="42">
        <v>2</v>
      </c>
      <c r="BC41" s="42">
        <v>0</v>
      </c>
      <c r="BD41" s="42">
        <v>5</v>
      </c>
      <c r="BE41" s="42">
        <v>0</v>
      </c>
      <c r="BF41" s="42">
        <v>0</v>
      </c>
      <c r="BG41" s="12">
        <f>SUM(AZ41:BF41)</f>
        <v>52</v>
      </c>
      <c r="BH41" s="12">
        <f t="shared" si="13"/>
        <v>58</v>
      </c>
      <c r="BI41" s="22">
        <f t="shared" si="319"/>
        <v>0.23958333333333323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12">
        <f>SUM(BJ41:BP41)</f>
        <v>0</v>
      </c>
      <c r="BR41" s="12">
        <f t="shared" si="14"/>
        <v>0</v>
      </c>
      <c r="BS41" s="22">
        <f t="shared" si="320"/>
        <v>0.23958333333333323</v>
      </c>
      <c r="BT41" s="42">
        <v>0</v>
      </c>
      <c r="BU41" s="42">
        <v>0</v>
      </c>
      <c r="BV41" s="42">
        <v>0</v>
      </c>
      <c r="BW41" s="42">
        <v>0</v>
      </c>
      <c r="BX41" s="42">
        <v>0</v>
      </c>
      <c r="BY41" s="42">
        <v>0</v>
      </c>
      <c r="BZ41" s="42">
        <v>0</v>
      </c>
      <c r="CA41" s="12">
        <f>SUM(BT41:BZ41)</f>
        <v>0</v>
      </c>
      <c r="CB41" s="12">
        <f t="shared" si="15"/>
        <v>0</v>
      </c>
      <c r="CC41" s="22">
        <f t="shared" si="321"/>
        <v>0.23958333333333323</v>
      </c>
      <c r="CD41" s="42">
        <v>1</v>
      </c>
      <c r="CE41" s="42">
        <v>0</v>
      </c>
      <c r="CF41" s="42">
        <v>0</v>
      </c>
      <c r="CG41" s="42">
        <v>0</v>
      </c>
      <c r="CH41" s="42">
        <v>0</v>
      </c>
      <c r="CI41" s="42">
        <v>0</v>
      </c>
      <c r="CJ41" s="42">
        <v>0</v>
      </c>
      <c r="CK41" s="12">
        <f>SUM(CD41:CJ41)</f>
        <v>1</v>
      </c>
      <c r="CL41" s="12">
        <f t="shared" si="16"/>
        <v>1</v>
      </c>
      <c r="CM41" s="22">
        <f t="shared" si="322"/>
        <v>0.23958333333333323</v>
      </c>
      <c r="CN41" s="42">
        <v>0</v>
      </c>
      <c r="CO41" s="42">
        <v>0</v>
      </c>
      <c r="CP41" s="42">
        <v>0</v>
      </c>
      <c r="CQ41" s="42">
        <v>0</v>
      </c>
      <c r="CR41" s="42">
        <v>0</v>
      </c>
      <c r="CS41" s="42">
        <v>0</v>
      </c>
      <c r="CT41" s="42">
        <v>0</v>
      </c>
      <c r="CU41" s="12">
        <f>SUM(CN41:CT41)</f>
        <v>0</v>
      </c>
      <c r="CV41" s="12">
        <f t="shared" si="17"/>
        <v>0</v>
      </c>
      <c r="CW41" s="22">
        <f t="shared" si="323"/>
        <v>0.23958333333333323</v>
      </c>
      <c r="CX41" s="42">
        <v>0</v>
      </c>
      <c r="CY41" s="42">
        <v>0</v>
      </c>
      <c r="CZ41" s="42">
        <v>0</v>
      </c>
      <c r="DA41" s="42">
        <v>0</v>
      </c>
      <c r="DB41" s="42">
        <v>0</v>
      </c>
      <c r="DC41" s="42">
        <v>0</v>
      </c>
      <c r="DD41" s="42">
        <v>0</v>
      </c>
      <c r="DE41" s="12">
        <f>SUM(CX41:DD41)</f>
        <v>0</v>
      </c>
      <c r="DF41" s="12">
        <f t="shared" si="18"/>
        <v>0</v>
      </c>
      <c r="DG41" s="22">
        <f t="shared" si="324"/>
        <v>0.23958333333333323</v>
      </c>
      <c r="DH41" s="42">
        <v>0</v>
      </c>
      <c r="DI41" s="42">
        <v>0</v>
      </c>
      <c r="DJ41" s="42">
        <v>0</v>
      </c>
      <c r="DK41" s="42">
        <v>0</v>
      </c>
      <c r="DL41" s="42">
        <v>0</v>
      </c>
      <c r="DM41" s="42">
        <v>0</v>
      </c>
      <c r="DN41" s="42">
        <v>0</v>
      </c>
      <c r="DO41" s="12">
        <f>SUM(DH41:DN41)</f>
        <v>0</v>
      </c>
      <c r="DP41" s="12">
        <f t="shared" si="19"/>
        <v>0</v>
      </c>
      <c r="DQ41" s="22">
        <f t="shared" si="325"/>
        <v>0.23958333333333323</v>
      </c>
      <c r="DR41" s="42">
        <v>3</v>
      </c>
      <c r="DS41" s="42">
        <v>0</v>
      </c>
      <c r="DT41" s="42">
        <v>0</v>
      </c>
      <c r="DU41" s="42">
        <v>0</v>
      </c>
      <c r="DV41" s="42">
        <v>0</v>
      </c>
      <c r="DW41" s="42">
        <v>0</v>
      </c>
      <c r="DX41" s="42">
        <v>0</v>
      </c>
      <c r="DY41" s="12">
        <f>SUM(DR41:DX41)</f>
        <v>3</v>
      </c>
      <c r="DZ41" s="12">
        <f t="shared" si="20"/>
        <v>3</v>
      </c>
      <c r="EA41" s="22">
        <f t="shared" si="326"/>
        <v>0.23958333333333323</v>
      </c>
      <c r="EB41" s="42">
        <v>42</v>
      </c>
      <c r="EC41" s="42">
        <v>4</v>
      </c>
      <c r="ED41" s="42">
        <v>2</v>
      </c>
      <c r="EE41" s="42">
        <v>3</v>
      </c>
      <c r="EF41" s="42">
        <v>6</v>
      </c>
      <c r="EG41" s="42">
        <v>0</v>
      </c>
      <c r="EH41" s="42">
        <v>1</v>
      </c>
      <c r="EI41" s="12">
        <f>SUM(EB41:EH41)</f>
        <v>58</v>
      </c>
      <c r="EJ41" s="12">
        <f t="shared" si="21"/>
        <v>68.100000000000009</v>
      </c>
      <c r="EK41" s="22">
        <f t="shared" si="327"/>
        <v>0.23958333333333323</v>
      </c>
      <c r="EL41" s="42">
        <v>0</v>
      </c>
      <c r="EM41" s="42">
        <v>0</v>
      </c>
      <c r="EN41" s="42">
        <v>0</v>
      </c>
      <c r="EO41" s="42">
        <v>0</v>
      </c>
      <c r="EP41" s="42">
        <v>0</v>
      </c>
      <c r="EQ41" s="42">
        <v>0</v>
      </c>
      <c r="ER41" s="42">
        <v>0</v>
      </c>
      <c r="ES41" s="12">
        <f>SUM(EL41:ER41)</f>
        <v>0</v>
      </c>
      <c r="ET41" s="12">
        <f t="shared" si="22"/>
        <v>0</v>
      </c>
      <c r="EU41" s="22">
        <f t="shared" si="328"/>
        <v>0.23958333333333323</v>
      </c>
      <c r="EV41" s="42">
        <v>0</v>
      </c>
      <c r="EW41" s="42">
        <v>0</v>
      </c>
      <c r="EX41" s="42">
        <v>0</v>
      </c>
      <c r="EY41" s="42">
        <v>0</v>
      </c>
      <c r="EZ41" s="42">
        <v>0</v>
      </c>
      <c r="FA41" s="42">
        <v>0</v>
      </c>
      <c r="FB41" s="42">
        <v>0</v>
      </c>
      <c r="FC41" s="12">
        <f>SUM(EV41:FB41)</f>
        <v>0</v>
      </c>
      <c r="FD41" s="12">
        <f t="shared" si="23"/>
        <v>0</v>
      </c>
      <c r="FE41" s="22">
        <f t="shared" si="329"/>
        <v>0.23958333333333323</v>
      </c>
      <c r="FF41" s="48">
        <f t="shared" si="305"/>
        <v>0</v>
      </c>
      <c r="FG41" s="48">
        <f t="shared" si="305"/>
        <v>0</v>
      </c>
      <c r="FH41" s="48">
        <f t="shared" si="305"/>
        <v>0</v>
      </c>
      <c r="FI41" s="48">
        <f t="shared" si="305"/>
        <v>0</v>
      </c>
      <c r="FJ41" s="48">
        <f t="shared" si="305"/>
        <v>0</v>
      </c>
      <c r="FK41" s="48">
        <f t="shared" si="305"/>
        <v>0</v>
      </c>
      <c r="FL41" s="48">
        <f t="shared" si="305"/>
        <v>0</v>
      </c>
      <c r="FM41" s="12">
        <f>SUM(FF41:FL41)</f>
        <v>0</v>
      </c>
      <c r="FN41" s="12">
        <f t="shared" si="24"/>
        <v>0</v>
      </c>
      <c r="FO41" s="22">
        <f t="shared" si="330"/>
        <v>0.23958333333333323</v>
      </c>
      <c r="FP41" s="48">
        <f t="shared" si="306"/>
        <v>2</v>
      </c>
      <c r="FQ41" s="48">
        <f t="shared" si="306"/>
        <v>0</v>
      </c>
      <c r="FR41" s="48">
        <f t="shared" si="306"/>
        <v>0</v>
      </c>
      <c r="FS41" s="48">
        <f t="shared" si="306"/>
        <v>0</v>
      </c>
      <c r="FT41" s="48">
        <f t="shared" si="306"/>
        <v>0</v>
      </c>
      <c r="FU41" s="48">
        <f t="shared" si="306"/>
        <v>0</v>
      </c>
      <c r="FV41" s="48">
        <f t="shared" si="306"/>
        <v>0</v>
      </c>
      <c r="FW41" s="12">
        <f>SUM(FP41:FV41)</f>
        <v>2</v>
      </c>
      <c r="FX41" s="12">
        <f t="shared" si="25"/>
        <v>2</v>
      </c>
      <c r="FY41" s="22">
        <f t="shared" si="331"/>
        <v>0.23958333333333323</v>
      </c>
      <c r="FZ41" s="48">
        <f t="shared" si="307"/>
        <v>45</v>
      </c>
      <c r="GA41" s="48">
        <f t="shared" si="307"/>
        <v>4</v>
      </c>
      <c r="GB41" s="48">
        <f t="shared" si="307"/>
        <v>2</v>
      </c>
      <c r="GC41" s="48">
        <f t="shared" si="307"/>
        <v>3</v>
      </c>
      <c r="GD41" s="48">
        <f t="shared" si="307"/>
        <v>6</v>
      </c>
      <c r="GE41" s="48">
        <f t="shared" si="307"/>
        <v>0</v>
      </c>
      <c r="GF41" s="48">
        <f t="shared" si="307"/>
        <v>1</v>
      </c>
      <c r="GG41" s="12">
        <f>SUM(FZ41:GF41)</f>
        <v>61</v>
      </c>
      <c r="GH41" s="12">
        <f t="shared" si="26"/>
        <v>71.100000000000009</v>
      </c>
      <c r="GI41" s="22">
        <f t="shared" si="332"/>
        <v>0.23958333333333323</v>
      </c>
      <c r="GJ41" s="48">
        <f t="shared" si="308"/>
        <v>40</v>
      </c>
      <c r="GK41" s="48">
        <f t="shared" si="308"/>
        <v>5</v>
      </c>
      <c r="GL41" s="48">
        <f t="shared" si="308"/>
        <v>2</v>
      </c>
      <c r="GM41" s="48">
        <f t="shared" si="308"/>
        <v>0</v>
      </c>
      <c r="GN41" s="48">
        <f t="shared" si="308"/>
        <v>5</v>
      </c>
      <c r="GO41" s="48">
        <f t="shared" si="308"/>
        <v>0</v>
      </c>
      <c r="GP41" s="48">
        <f t="shared" si="308"/>
        <v>0</v>
      </c>
      <c r="GQ41" s="12">
        <f>SUM(GJ41:GP41)</f>
        <v>52</v>
      </c>
      <c r="GR41" s="12">
        <f t="shared" si="27"/>
        <v>58</v>
      </c>
      <c r="GS41" s="22">
        <f t="shared" si="333"/>
        <v>0.23958333333333323</v>
      </c>
      <c r="GT41" s="48">
        <f t="shared" si="309"/>
        <v>3</v>
      </c>
      <c r="GU41" s="48">
        <f t="shared" si="309"/>
        <v>0</v>
      </c>
      <c r="GV41" s="48">
        <f t="shared" si="309"/>
        <v>0</v>
      </c>
      <c r="GW41" s="48">
        <f t="shared" si="309"/>
        <v>0</v>
      </c>
      <c r="GX41" s="48">
        <f t="shared" si="309"/>
        <v>0</v>
      </c>
      <c r="GY41" s="48">
        <f t="shared" si="309"/>
        <v>0</v>
      </c>
      <c r="GZ41" s="48">
        <f t="shared" si="309"/>
        <v>0</v>
      </c>
      <c r="HA41" s="12">
        <f>SUM(GT41:GZ41)</f>
        <v>3</v>
      </c>
      <c r="HB41" s="12">
        <f t="shared" si="28"/>
        <v>3</v>
      </c>
      <c r="HC41" s="22">
        <f t="shared" si="334"/>
        <v>0.23958333333333323</v>
      </c>
      <c r="HD41" s="48">
        <f t="shared" si="310"/>
        <v>1</v>
      </c>
      <c r="HE41" s="48">
        <f t="shared" si="310"/>
        <v>0</v>
      </c>
      <c r="HF41" s="48">
        <f t="shared" si="310"/>
        <v>0</v>
      </c>
      <c r="HG41" s="48">
        <f t="shared" si="310"/>
        <v>0</v>
      </c>
      <c r="HH41" s="48">
        <f t="shared" si="310"/>
        <v>0</v>
      </c>
      <c r="HI41" s="48">
        <f t="shared" si="310"/>
        <v>0</v>
      </c>
      <c r="HJ41" s="48">
        <f t="shared" si="310"/>
        <v>0</v>
      </c>
      <c r="HK41" s="12">
        <f>SUM(HD41:HJ41)</f>
        <v>1</v>
      </c>
      <c r="HL41" s="12">
        <f t="shared" si="29"/>
        <v>1</v>
      </c>
      <c r="HM41" s="22">
        <f t="shared" si="335"/>
        <v>0.23958333333333323</v>
      </c>
      <c r="HN41" s="48">
        <f t="shared" si="311"/>
        <v>40</v>
      </c>
      <c r="HO41" s="48">
        <f t="shared" si="311"/>
        <v>5</v>
      </c>
      <c r="HP41" s="48">
        <f t="shared" si="311"/>
        <v>2</v>
      </c>
      <c r="HQ41" s="48">
        <f t="shared" si="311"/>
        <v>0</v>
      </c>
      <c r="HR41" s="48">
        <f t="shared" si="311"/>
        <v>5</v>
      </c>
      <c r="HS41" s="48">
        <f t="shared" si="311"/>
        <v>0</v>
      </c>
      <c r="HT41" s="48">
        <f t="shared" si="311"/>
        <v>0</v>
      </c>
      <c r="HU41" s="12">
        <f>SUM(HN41:HT41)</f>
        <v>52</v>
      </c>
      <c r="HV41" s="12">
        <f t="shared" si="30"/>
        <v>58</v>
      </c>
      <c r="HW41" s="22">
        <f t="shared" si="336"/>
        <v>0.23958333333333323</v>
      </c>
      <c r="HX41" s="48">
        <f t="shared" si="312"/>
        <v>45</v>
      </c>
      <c r="HY41" s="48">
        <f t="shared" si="312"/>
        <v>4</v>
      </c>
      <c r="HZ41" s="48">
        <f t="shared" si="312"/>
        <v>2</v>
      </c>
      <c r="IA41" s="48">
        <f t="shared" si="312"/>
        <v>3</v>
      </c>
      <c r="IB41" s="48">
        <f t="shared" si="312"/>
        <v>6</v>
      </c>
      <c r="IC41" s="48">
        <f t="shared" si="312"/>
        <v>0</v>
      </c>
      <c r="ID41" s="48">
        <f t="shared" si="312"/>
        <v>1</v>
      </c>
      <c r="IE41" s="12">
        <f t="shared" si="89"/>
        <v>61</v>
      </c>
      <c r="IF41" s="12">
        <f t="shared" si="31"/>
        <v>71.100000000000009</v>
      </c>
    </row>
    <row r="42" spans="1:240" ht="13" customHeight="1" thickTop="1" thickBot="1" x14ac:dyDescent="0.3">
      <c r="A42" s="23" t="s">
        <v>5</v>
      </c>
      <c r="B42" s="80">
        <f t="shared" ref="B42:I42" si="337">SUM(B38:B41)</f>
        <v>3</v>
      </c>
      <c r="C42" s="80">
        <f t="shared" si="337"/>
        <v>0</v>
      </c>
      <c r="D42" s="80">
        <f t="shared" si="337"/>
        <v>0</v>
      </c>
      <c r="E42" s="80">
        <f t="shared" si="337"/>
        <v>0</v>
      </c>
      <c r="F42" s="80">
        <f t="shared" si="337"/>
        <v>0</v>
      </c>
      <c r="G42" s="80">
        <f t="shared" si="337"/>
        <v>1</v>
      </c>
      <c r="H42" s="80">
        <f t="shared" si="337"/>
        <v>0</v>
      </c>
      <c r="I42" s="13">
        <f t="shared" si="337"/>
        <v>4</v>
      </c>
      <c r="J42" s="13">
        <f t="shared" si="8"/>
        <v>3.4</v>
      </c>
      <c r="K42" s="23" t="s">
        <v>5</v>
      </c>
      <c r="L42" s="80">
        <f t="shared" ref="L42:S42" si="338">SUM(L38:L41)</f>
        <v>5</v>
      </c>
      <c r="M42" s="80">
        <f t="shared" si="338"/>
        <v>0</v>
      </c>
      <c r="N42" s="80">
        <f t="shared" si="338"/>
        <v>0</v>
      </c>
      <c r="O42" s="80">
        <f t="shared" si="338"/>
        <v>0</v>
      </c>
      <c r="P42" s="80">
        <f t="shared" si="338"/>
        <v>0</v>
      </c>
      <c r="Q42" s="80">
        <f t="shared" si="338"/>
        <v>0</v>
      </c>
      <c r="R42" s="80">
        <f t="shared" si="338"/>
        <v>0</v>
      </c>
      <c r="S42" s="13">
        <f t="shared" si="338"/>
        <v>5</v>
      </c>
      <c r="T42" s="13">
        <f t="shared" si="9"/>
        <v>5</v>
      </c>
      <c r="U42" s="23" t="s">
        <v>5</v>
      </c>
      <c r="V42" s="80">
        <f t="shared" ref="V42:AC42" si="339">SUM(V38:V41)</f>
        <v>10</v>
      </c>
      <c r="W42" s="80">
        <f t="shared" si="339"/>
        <v>0</v>
      </c>
      <c r="X42" s="80">
        <f t="shared" si="339"/>
        <v>0</v>
      </c>
      <c r="Y42" s="80">
        <f t="shared" si="339"/>
        <v>0</v>
      </c>
      <c r="Z42" s="80">
        <f t="shared" si="339"/>
        <v>0</v>
      </c>
      <c r="AA42" s="80">
        <f t="shared" si="339"/>
        <v>1</v>
      </c>
      <c r="AB42" s="80">
        <f t="shared" si="339"/>
        <v>0</v>
      </c>
      <c r="AC42" s="13">
        <f t="shared" si="339"/>
        <v>11</v>
      </c>
      <c r="AD42" s="13">
        <f t="shared" si="10"/>
        <v>10.4</v>
      </c>
      <c r="AE42" s="23" t="s">
        <v>5</v>
      </c>
      <c r="AF42" s="80">
        <f t="shared" ref="AF42:AM42" si="340">SUM(AF38:AF41)</f>
        <v>0</v>
      </c>
      <c r="AG42" s="80">
        <f t="shared" si="340"/>
        <v>0</v>
      </c>
      <c r="AH42" s="80">
        <f t="shared" si="340"/>
        <v>0</v>
      </c>
      <c r="AI42" s="80">
        <f t="shared" si="340"/>
        <v>0</v>
      </c>
      <c r="AJ42" s="80">
        <f t="shared" si="340"/>
        <v>0</v>
      </c>
      <c r="AK42" s="80">
        <f t="shared" si="340"/>
        <v>0</v>
      </c>
      <c r="AL42" s="80">
        <f t="shared" si="340"/>
        <v>0</v>
      </c>
      <c r="AM42" s="13">
        <f t="shared" si="340"/>
        <v>0</v>
      </c>
      <c r="AN42" s="13">
        <f t="shared" si="11"/>
        <v>0</v>
      </c>
      <c r="AO42" s="23" t="s">
        <v>5</v>
      </c>
      <c r="AP42" s="80">
        <f t="shared" ref="AP42:AW42" si="341">SUM(AP38:AP41)</f>
        <v>0</v>
      </c>
      <c r="AQ42" s="80">
        <f t="shared" si="341"/>
        <v>0</v>
      </c>
      <c r="AR42" s="80">
        <f t="shared" si="341"/>
        <v>0</v>
      </c>
      <c r="AS42" s="80">
        <f t="shared" si="341"/>
        <v>0</v>
      </c>
      <c r="AT42" s="80">
        <f t="shared" si="341"/>
        <v>0</v>
      </c>
      <c r="AU42" s="80">
        <f t="shared" si="341"/>
        <v>0</v>
      </c>
      <c r="AV42" s="80">
        <f t="shared" si="341"/>
        <v>0</v>
      </c>
      <c r="AW42" s="13">
        <f t="shared" si="341"/>
        <v>0</v>
      </c>
      <c r="AX42" s="13">
        <f t="shared" si="12"/>
        <v>0</v>
      </c>
      <c r="AY42" s="23" t="s">
        <v>5</v>
      </c>
      <c r="AZ42" s="80">
        <f t="shared" ref="AZ42:BG42" si="342">SUM(AZ38:AZ41)</f>
        <v>141</v>
      </c>
      <c r="BA42" s="80">
        <f t="shared" si="342"/>
        <v>11</v>
      </c>
      <c r="BB42" s="80">
        <f t="shared" si="342"/>
        <v>2</v>
      </c>
      <c r="BC42" s="80">
        <f t="shared" si="342"/>
        <v>1</v>
      </c>
      <c r="BD42" s="80">
        <f t="shared" si="342"/>
        <v>18</v>
      </c>
      <c r="BE42" s="80">
        <f t="shared" si="342"/>
        <v>9</v>
      </c>
      <c r="BF42" s="80">
        <f t="shared" si="342"/>
        <v>1</v>
      </c>
      <c r="BG42" s="13">
        <f t="shared" si="342"/>
        <v>183</v>
      </c>
      <c r="BH42" s="13">
        <f t="shared" si="13"/>
        <v>197.1</v>
      </c>
      <c r="BI42" s="23" t="s">
        <v>5</v>
      </c>
      <c r="BJ42" s="80">
        <f t="shared" ref="BJ42:BQ42" si="343">SUM(BJ38:BJ41)</f>
        <v>1</v>
      </c>
      <c r="BK42" s="80">
        <f t="shared" si="343"/>
        <v>0</v>
      </c>
      <c r="BL42" s="80">
        <f t="shared" si="343"/>
        <v>0</v>
      </c>
      <c r="BM42" s="80">
        <f t="shared" si="343"/>
        <v>0</v>
      </c>
      <c r="BN42" s="80">
        <f t="shared" si="343"/>
        <v>0</v>
      </c>
      <c r="BO42" s="80">
        <f t="shared" si="343"/>
        <v>0</v>
      </c>
      <c r="BP42" s="80">
        <f t="shared" si="343"/>
        <v>0</v>
      </c>
      <c r="BQ42" s="13">
        <f t="shared" si="343"/>
        <v>1</v>
      </c>
      <c r="BR42" s="13">
        <f t="shared" si="14"/>
        <v>1</v>
      </c>
      <c r="BS42" s="23" t="s">
        <v>5</v>
      </c>
      <c r="BT42" s="80">
        <f t="shared" ref="BT42:CA42" si="344">SUM(BT38:BT41)</f>
        <v>0</v>
      </c>
      <c r="BU42" s="80">
        <f t="shared" si="344"/>
        <v>0</v>
      </c>
      <c r="BV42" s="80">
        <f t="shared" si="344"/>
        <v>0</v>
      </c>
      <c r="BW42" s="80">
        <f t="shared" si="344"/>
        <v>0</v>
      </c>
      <c r="BX42" s="80">
        <f t="shared" si="344"/>
        <v>0</v>
      </c>
      <c r="BY42" s="80">
        <f t="shared" si="344"/>
        <v>0</v>
      </c>
      <c r="BZ42" s="80">
        <f t="shared" si="344"/>
        <v>0</v>
      </c>
      <c r="CA42" s="13">
        <f t="shared" si="344"/>
        <v>0</v>
      </c>
      <c r="CB42" s="13">
        <f t="shared" si="15"/>
        <v>0</v>
      </c>
      <c r="CC42" s="23" t="s">
        <v>5</v>
      </c>
      <c r="CD42" s="80">
        <f t="shared" ref="CD42:CK42" si="345">SUM(CD38:CD41)</f>
        <v>2</v>
      </c>
      <c r="CE42" s="80">
        <f t="shared" si="345"/>
        <v>0</v>
      </c>
      <c r="CF42" s="80">
        <f t="shared" si="345"/>
        <v>0</v>
      </c>
      <c r="CG42" s="80">
        <f t="shared" si="345"/>
        <v>0</v>
      </c>
      <c r="CH42" s="80">
        <f t="shared" si="345"/>
        <v>0</v>
      </c>
      <c r="CI42" s="80">
        <f t="shared" si="345"/>
        <v>0</v>
      </c>
      <c r="CJ42" s="80">
        <f t="shared" si="345"/>
        <v>0</v>
      </c>
      <c r="CK42" s="13">
        <f t="shared" si="345"/>
        <v>2</v>
      </c>
      <c r="CL42" s="13">
        <f t="shared" si="16"/>
        <v>2</v>
      </c>
      <c r="CM42" s="23" t="s">
        <v>5</v>
      </c>
      <c r="CN42" s="80">
        <f t="shared" ref="CN42:CU42" si="346">SUM(CN38:CN41)</f>
        <v>0</v>
      </c>
      <c r="CO42" s="80">
        <f t="shared" si="346"/>
        <v>0</v>
      </c>
      <c r="CP42" s="80">
        <f t="shared" si="346"/>
        <v>0</v>
      </c>
      <c r="CQ42" s="80">
        <f t="shared" si="346"/>
        <v>0</v>
      </c>
      <c r="CR42" s="80">
        <f t="shared" si="346"/>
        <v>0</v>
      </c>
      <c r="CS42" s="80">
        <f t="shared" si="346"/>
        <v>0</v>
      </c>
      <c r="CT42" s="80">
        <f t="shared" si="346"/>
        <v>0</v>
      </c>
      <c r="CU42" s="13">
        <f t="shared" si="346"/>
        <v>0</v>
      </c>
      <c r="CV42" s="13">
        <f t="shared" si="17"/>
        <v>0</v>
      </c>
      <c r="CW42" s="23" t="s">
        <v>5</v>
      </c>
      <c r="CX42" s="80">
        <f t="shared" ref="CX42:DE42" si="347">SUM(CX38:CX41)</f>
        <v>4</v>
      </c>
      <c r="CY42" s="80">
        <f t="shared" si="347"/>
        <v>0</v>
      </c>
      <c r="CZ42" s="80">
        <f t="shared" si="347"/>
        <v>0</v>
      </c>
      <c r="DA42" s="80">
        <f t="shared" si="347"/>
        <v>0</v>
      </c>
      <c r="DB42" s="80">
        <f t="shared" si="347"/>
        <v>0</v>
      </c>
      <c r="DC42" s="80">
        <f t="shared" si="347"/>
        <v>0</v>
      </c>
      <c r="DD42" s="80">
        <f t="shared" si="347"/>
        <v>0</v>
      </c>
      <c r="DE42" s="13">
        <f t="shared" si="347"/>
        <v>4</v>
      </c>
      <c r="DF42" s="13">
        <f t="shared" si="18"/>
        <v>4</v>
      </c>
      <c r="DG42" s="23" t="s">
        <v>5</v>
      </c>
      <c r="DH42" s="80">
        <f t="shared" ref="DH42:DO42" si="348">SUM(DH38:DH41)</f>
        <v>0</v>
      </c>
      <c r="DI42" s="80">
        <f t="shared" si="348"/>
        <v>0</v>
      </c>
      <c r="DJ42" s="80">
        <f t="shared" si="348"/>
        <v>0</v>
      </c>
      <c r="DK42" s="80">
        <f t="shared" si="348"/>
        <v>0</v>
      </c>
      <c r="DL42" s="80">
        <f t="shared" si="348"/>
        <v>0</v>
      </c>
      <c r="DM42" s="80">
        <f t="shared" si="348"/>
        <v>0</v>
      </c>
      <c r="DN42" s="80">
        <f t="shared" si="348"/>
        <v>0</v>
      </c>
      <c r="DO42" s="13">
        <f t="shared" si="348"/>
        <v>0</v>
      </c>
      <c r="DP42" s="13">
        <f t="shared" si="19"/>
        <v>0</v>
      </c>
      <c r="DQ42" s="23" t="s">
        <v>5</v>
      </c>
      <c r="DR42" s="80">
        <f t="shared" ref="DR42:DY42" si="349">SUM(DR38:DR41)</f>
        <v>4</v>
      </c>
      <c r="DS42" s="80">
        <f t="shared" si="349"/>
        <v>0</v>
      </c>
      <c r="DT42" s="80">
        <f t="shared" si="349"/>
        <v>0</v>
      </c>
      <c r="DU42" s="80">
        <f t="shared" si="349"/>
        <v>0</v>
      </c>
      <c r="DV42" s="80">
        <f t="shared" si="349"/>
        <v>0</v>
      </c>
      <c r="DW42" s="80">
        <f t="shared" si="349"/>
        <v>0</v>
      </c>
      <c r="DX42" s="80">
        <f t="shared" si="349"/>
        <v>0</v>
      </c>
      <c r="DY42" s="13">
        <f t="shared" si="349"/>
        <v>4</v>
      </c>
      <c r="DZ42" s="13">
        <f t="shared" si="20"/>
        <v>4</v>
      </c>
      <c r="EA42" s="23" t="s">
        <v>5</v>
      </c>
      <c r="EB42" s="80">
        <f t="shared" ref="EB42:EI42" si="350">SUM(EB38:EB41)</f>
        <v>158</v>
      </c>
      <c r="EC42" s="80">
        <f t="shared" si="350"/>
        <v>8</v>
      </c>
      <c r="ED42" s="80">
        <f t="shared" si="350"/>
        <v>2</v>
      </c>
      <c r="EE42" s="80">
        <f t="shared" si="350"/>
        <v>5</v>
      </c>
      <c r="EF42" s="80">
        <f t="shared" si="350"/>
        <v>17</v>
      </c>
      <c r="EG42" s="80">
        <f t="shared" si="350"/>
        <v>4</v>
      </c>
      <c r="EH42" s="80">
        <f t="shared" si="350"/>
        <v>1</v>
      </c>
      <c r="EI42" s="13">
        <f t="shared" si="350"/>
        <v>195</v>
      </c>
      <c r="EJ42" s="13">
        <f t="shared" si="21"/>
        <v>216.29999999999998</v>
      </c>
      <c r="EK42" s="23" t="s">
        <v>5</v>
      </c>
      <c r="EL42" s="80">
        <f t="shared" ref="EL42:ES42" si="351">SUM(EL38:EL41)</f>
        <v>0</v>
      </c>
      <c r="EM42" s="80">
        <f t="shared" si="351"/>
        <v>0</v>
      </c>
      <c r="EN42" s="80">
        <f t="shared" si="351"/>
        <v>0</v>
      </c>
      <c r="EO42" s="80">
        <f t="shared" si="351"/>
        <v>0</v>
      </c>
      <c r="EP42" s="80">
        <f t="shared" si="351"/>
        <v>0</v>
      </c>
      <c r="EQ42" s="80">
        <f t="shared" si="351"/>
        <v>0</v>
      </c>
      <c r="ER42" s="80">
        <f t="shared" si="351"/>
        <v>1</v>
      </c>
      <c r="ES42" s="13">
        <f t="shared" si="351"/>
        <v>1</v>
      </c>
      <c r="ET42" s="13">
        <f t="shared" si="22"/>
        <v>0.2</v>
      </c>
      <c r="EU42" s="23" t="s">
        <v>5</v>
      </c>
      <c r="EV42" s="80">
        <f t="shared" ref="EV42:FC42" si="352">SUM(EV38:EV41)</f>
        <v>0</v>
      </c>
      <c r="EW42" s="80">
        <f t="shared" si="352"/>
        <v>0</v>
      </c>
      <c r="EX42" s="80">
        <f t="shared" si="352"/>
        <v>0</v>
      </c>
      <c r="EY42" s="80">
        <f t="shared" si="352"/>
        <v>0</v>
      </c>
      <c r="EZ42" s="80">
        <f t="shared" si="352"/>
        <v>0</v>
      </c>
      <c r="FA42" s="80">
        <f t="shared" si="352"/>
        <v>1</v>
      </c>
      <c r="FB42" s="80">
        <f t="shared" si="352"/>
        <v>0</v>
      </c>
      <c r="FC42" s="13">
        <f t="shared" si="352"/>
        <v>1</v>
      </c>
      <c r="FD42" s="13">
        <f t="shared" si="23"/>
        <v>0.4</v>
      </c>
      <c r="FE42" s="23" t="s">
        <v>5</v>
      </c>
      <c r="FF42" s="44">
        <f t="shared" ref="FF42:FM42" si="353">SUM(FF38:FF41)</f>
        <v>0</v>
      </c>
      <c r="FG42" s="44">
        <f t="shared" si="353"/>
        <v>0</v>
      </c>
      <c r="FH42" s="44">
        <f t="shared" si="353"/>
        <v>0</v>
      </c>
      <c r="FI42" s="44">
        <f t="shared" si="353"/>
        <v>0</v>
      </c>
      <c r="FJ42" s="44">
        <f t="shared" si="353"/>
        <v>0</v>
      </c>
      <c r="FK42" s="44">
        <f t="shared" si="353"/>
        <v>0</v>
      </c>
      <c r="FL42" s="44">
        <f t="shared" si="353"/>
        <v>1</v>
      </c>
      <c r="FM42" s="13">
        <f t="shared" si="353"/>
        <v>1</v>
      </c>
      <c r="FN42" s="13">
        <f t="shared" si="24"/>
        <v>0.2</v>
      </c>
      <c r="FO42" s="23" t="s">
        <v>5</v>
      </c>
      <c r="FP42" s="44">
        <f t="shared" ref="FP42:FW42" si="354">SUM(FP38:FP41)</f>
        <v>18</v>
      </c>
      <c r="FQ42" s="44">
        <f t="shared" si="354"/>
        <v>0</v>
      </c>
      <c r="FR42" s="44">
        <f t="shared" si="354"/>
        <v>0</v>
      </c>
      <c r="FS42" s="44">
        <f t="shared" si="354"/>
        <v>0</v>
      </c>
      <c r="FT42" s="44">
        <f t="shared" si="354"/>
        <v>0</v>
      </c>
      <c r="FU42" s="44">
        <f t="shared" si="354"/>
        <v>2</v>
      </c>
      <c r="FV42" s="44">
        <f t="shared" si="354"/>
        <v>0</v>
      </c>
      <c r="FW42" s="13">
        <f t="shared" si="354"/>
        <v>20</v>
      </c>
      <c r="FX42" s="13">
        <f t="shared" si="25"/>
        <v>18.8</v>
      </c>
      <c r="FY42" s="23" t="s">
        <v>5</v>
      </c>
      <c r="FZ42" s="44">
        <f t="shared" ref="FZ42:GG42" si="355">SUM(FZ38:FZ41)</f>
        <v>170</v>
      </c>
      <c r="GA42" s="44">
        <f t="shared" si="355"/>
        <v>8</v>
      </c>
      <c r="GB42" s="44">
        <f t="shared" si="355"/>
        <v>2</v>
      </c>
      <c r="GC42" s="44">
        <f t="shared" si="355"/>
        <v>5</v>
      </c>
      <c r="GD42" s="44">
        <f t="shared" si="355"/>
        <v>17</v>
      </c>
      <c r="GE42" s="44">
        <f t="shared" si="355"/>
        <v>5</v>
      </c>
      <c r="GF42" s="44">
        <f t="shared" si="355"/>
        <v>1</v>
      </c>
      <c r="GG42" s="13">
        <f t="shared" si="355"/>
        <v>208</v>
      </c>
      <c r="GH42" s="13">
        <f t="shared" si="26"/>
        <v>228.7</v>
      </c>
      <c r="GI42" s="23" t="s">
        <v>5</v>
      </c>
      <c r="GJ42" s="44">
        <f t="shared" ref="GJ42:GQ42" si="356">SUM(GJ38:GJ41)</f>
        <v>142</v>
      </c>
      <c r="GK42" s="44">
        <f t="shared" si="356"/>
        <v>11</v>
      </c>
      <c r="GL42" s="44">
        <f t="shared" si="356"/>
        <v>2</v>
      </c>
      <c r="GM42" s="44">
        <f t="shared" si="356"/>
        <v>1</v>
      </c>
      <c r="GN42" s="44">
        <f t="shared" si="356"/>
        <v>18</v>
      </c>
      <c r="GO42" s="44">
        <f t="shared" si="356"/>
        <v>9</v>
      </c>
      <c r="GP42" s="44">
        <f t="shared" si="356"/>
        <v>1</v>
      </c>
      <c r="GQ42" s="13">
        <f t="shared" si="356"/>
        <v>184</v>
      </c>
      <c r="GR42" s="13">
        <f t="shared" si="27"/>
        <v>198.1</v>
      </c>
      <c r="GS42" s="23" t="s">
        <v>5</v>
      </c>
      <c r="GT42" s="44">
        <f t="shared" ref="GT42:HA42" si="357">SUM(GT38:GT41)</f>
        <v>10</v>
      </c>
      <c r="GU42" s="44">
        <f t="shared" si="357"/>
        <v>0</v>
      </c>
      <c r="GV42" s="44">
        <f t="shared" si="357"/>
        <v>0</v>
      </c>
      <c r="GW42" s="44">
        <f t="shared" si="357"/>
        <v>0</v>
      </c>
      <c r="GX42" s="44">
        <f t="shared" si="357"/>
        <v>0</v>
      </c>
      <c r="GY42" s="44">
        <f t="shared" si="357"/>
        <v>0</v>
      </c>
      <c r="GZ42" s="44">
        <f t="shared" si="357"/>
        <v>0</v>
      </c>
      <c r="HA42" s="13">
        <f t="shared" si="357"/>
        <v>10</v>
      </c>
      <c r="HB42" s="13">
        <f t="shared" si="28"/>
        <v>10</v>
      </c>
      <c r="HC42" s="23" t="s">
        <v>5</v>
      </c>
      <c r="HD42" s="44">
        <f t="shared" ref="HD42:HK42" si="358">SUM(HD38:HD41)</f>
        <v>6</v>
      </c>
      <c r="HE42" s="44">
        <f t="shared" si="358"/>
        <v>0</v>
      </c>
      <c r="HF42" s="44">
        <f t="shared" si="358"/>
        <v>0</v>
      </c>
      <c r="HG42" s="44">
        <f t="shared" si="358"/>
        <v>0</v>
      </c>
      <c r="HH42" s="44">
        <f t="shared" si="358"/>
        <v>0</v>
      </c>
      <c r="HI42" s="44">
        <f t="shared" si="358"/>
        <v>0</v>
      </c>
      <c r="HJ42" s="44">
        <f t="shared" si="358"/>
        <v>0</v>
      </c>
      <c r="HK42" s="13">
        <f t="shared" si="358"/>
        <v>6</v>
      </c>
      <c r="HL42" s="13">
        <f t="shared" si="29"/>
        <v>6</v>
      </c>
      <c r="HM42" s="23" t="s">
        <v>5</v>
      </c>
      <c r="HN42" s="44">
        <f t="shared" ref="HN42:HU42" si="359">SUM(HN38:HN41)</f>
        <v>148</v>
      </c>
      <c r="HO42" s="44">
        <f t="shared" si="359"/>
        <v>11</v>
      </c>
      <c r="HP42" s="44">
        <f t="shared" si="359"/>
        <v>2</v>
      </c>
      <c r="HQ42" s="44">
        <f t="shared" si="359"/>
        <v>1</v>
      </c>
      <c r="HR42" s="44">
        <f t="shared" si="359"/>
        <v>18</v>
      </c>
      <c r="HS42" s="44">
        <f t="shared" si="359"/>
        <v>11</v>
      </c>
      <c r="HT42" s="44">
        <f t="shared" si="359"/>
        <v>1</v>
      </c>
      <c r="HU42" s="13">
        <f t="shared" si="359"/>
        <v>192</v>
      </c>
      <c r="HV42" s="13">
        <f t="shared" si="30"/>
        <v>204.9</v>
      </c>
      <c r="HW42" s="23" t="s">
        <v>5</v>
      </c>
      <c r="HX42" s="44">
        <f t="shared" ref="HX42:ID42" si="360">SUM(HX38:HX41)</f>
        <v>162</v>
      </c>
      <c r="HY42" s="44">
        <f t="shared" si="360"/>
        <v>8</v>
      </c>
      <c r="HZ42" s="44">
        <f t="shared" si="360"/>
        <v>2</v>
      </c>
      <c r="IA42" s="44">
        <f t="shared" si="360"/>
        <v>5</v>
      </c>
      <c r="IB42" s="44">
        <f t="shared" si="360"/>
        <v>17</v>
      </c>
      <c r="IC42" s="44">
        <f t="shared" si="360"/>
        <v>5</v>
      </c>
      <c r="ID42" s="44">
        <f t="shared" si="360"/>
        <v>2</v>
      </c>
      <c r="IE42" s="13">
        <f t="shared" si="89"/>
        <v>201</v>
      </c>
      <c r="IF42" s="13">
        <f t="shared" si="31"/>
        <v>220.9</v>
      </c>
    </row>
    <row r="43" spans="1:240" ht="13" customHeight="1" thickTop="1" x14ac:dyDescent="0.25">
      <c r="A43" s="22">
        <f>A41+"00:15"</f>
        <v>0.24999999999999989</v>
      </c>
      <c r="B43" s="42">
        <v>2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1</v>
      </c>
      <c r="I43" s="12">
        <f>SUM(B43:H43)</f>
        <v>3</v>
      </c>
      <c r="J43" s="12">
        <f>B43+C43+D43*1.5+E43*2.3+F43*2+G43*0.4+H43*0.2</f>
        <v>2.2000000000000002</v>
      </c>
      <c r="K43" s="22">
        <f>K41+"00:15"</f>
        <v>0.24999999999999989</v>
      </c>
      <c r="L43" s="42">
        <v>2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12">
        <f>SUM(L43:R43)</f>
        <v>2</v>
      </c>
      <c r="T43" s="12">
        <f>L43+M43+N43*1.5+O43*2.3+P43*2+Q43*0.4+R43*0.2</f>
        <v>2</v>
      </c>
      <c r="U43" s="22">
        <f>U41+"00:15"</f>
        <v>0.24999999999999989</v>
      </c>
      <c r="V43" s="42">
        <v>3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12">
        <f>SUM(V43:AB43)</f>
        <v>3</v>
      </c>
      <c r="AD43" s="12">
        <f>V43+W43+X43*1.5+Y43*2.3+Z43*2+AA43*0.4+AB43*0.2</f>
        <v>3</v>
      </c>
      <c r="AE43" s="22">
        <f>AE41+"00:15"</f>
        <v>0.24999999999999989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12">
        <f>SUM(AF43:AL43)</f>
        <v>0</v>
      </c>
      <c r="AN43" s="12">
        <f>AF43+AG43+AH43*1.5+AI43*2.3+AJ43*2+AK43*0.4+AL43*0.2</f>
        <v>0</v>
      </c>
      <c r="AO43" s="22">
        <f>AO41+"00:15"</f>
        <v>0.24999999999999989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12">
        <f>SUM(AP43:AV43)</f>
        <v>0</v>
      </c>
      <c r="AX43" s="12">
        <f>AP43+AQ43+AR43*1.5+AS43*2.3+AT43*2+AU43*0.4+AV43*0.2</f>
        <v>0</v>
      </c>
      <c r="AY43" s="22">
        <f>AY41+"00:15"</f>
        <v>0.24999999999999989</v>
      </c>
      <c r="AZ43" s="42">
        <v>41</v>
      </c>
      <c r="BA43" s="42">
        <v>4</v>
      </c>
      <c r="BB43" s="42">
        <v>1</v>
      </c>
      <c r="BC43" s="42">
        <v>1</v>
      </c>
      <c r="BD43" s="42">
        <v>1</v>
      </c>
      <c r="BE43" s="42">
        <v>2</v>
      </c>
      <c r="BF43" s="42">
        <v>0</v>
      </c>
      <c r="BG43" s="12">
        <f>SUM(AZ43:BF43)</f>
        <v>50</v>
      </c>
      <c r="BH43" s="12">
        <f>AZ43+BA43+BB43*1.5+BC43*2.3+BD43*2+BE43*0.4+BF43*0.2</f>
        <v>51.599999999999994</v>
      </c>
      <c r="BI43" s="22">
        <f>BI41+"00:15"</f>
        <v>0.24999999999999989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12">
        <f>SUM(BJ43:BP43)</f>
        <v>0</v>
      </c>
      <c r="BR43" s="12">
        <f>BJ43+BK43+BL43*1.5+BM43*2.3+BN43*2+BO43*0.4+BP43*0.2</f>
        <v>0</v>
      </c>
      <c r="BS43" s="22">
        <f>BS41+"00:15"</f>
        <v>0.24999999999999989</v>
      </c>
      <c r="BT43" s="42">
        <v>0</v>
      </c>
      <c r="BU43" s="42">
        <v>0</v>
      </c>
      <c r="BV43" s="42">
        <v>0</v>
      </c>
      <c r="BW43" s="42">
        <v>0</v>
      </c>
      <c r="BX43" s="42">
        <v>0</v>
      </c>
      <c r="BY43" s="42">
        <v>0</v>
      </c>
      <c r="BZ43" s="42">
        <v>0</v>
      </c>
      <c r="CA43" s="12">
        <f>SUM(BT43:BZ43)</f>
        <v>0</v>
      </c>
      <c r="CB43" s="12">
        <f>BT43+BU43+BV43*1.5+BW43*2.3+BX43*2+BY43*0.4+BZ43*0.2</f>
        <v>0</v>
      </c>
      <c r="CC43" s="22">
        <f>CC41+"00:15"</f>
        <v>0.24999999999999989</v>
      </c>
      <c r="CD43" s="42">
        <v>1</v>
      </c>
      <c r="CE43" s="42">
        <v>0</v>
      </c>
      <c r="CF43" s="42">
        <v>0</v>
      </c>
      <c r="CG43" s="42">
        <v>0</v>
      </c>
      <c r="CH43" s="42">
        <v>0</v>
      </c>
      <c r="CI43" s="42">
        <v>0</v>
      </c>
      <c r="CJ43" s="42">
        <v>0</v>
      </c>
      <c r="CK43" s="12">
        <f>SUM(CD43:CJ43)</f>
        <v>1</v>
      </c>
      <c r="CL43" s="12">
        <f>CD43+CE43+CF43*1.5+CG43*2.3+CH43*2+CI43*0.4+CJ43*0.2</f>
        <v>1</v>
      </c>
      <c r="CM43" s="22">
        <f>CM41+"00:15"</f>
        <v>0.24999999999999989</v>
      </c>
      <c r="CN43" s="42">
        <v>0</v>
      </c>
      <c r="CO43" s="42">
        <v>1</v>
      </c>
      <c r="CP43" s="42">
        <v>0</v>
      </c>
      <c r="CQ43" s="42">
        <v>0</v>
      </c>
      <c r="CR43" s="42">
        <v>0</v>
      </c>
      <c r="CS43" s="42">
        <v>0</v>
      </c>
      <c r="CT43" s="42">
        <v>1</v>
      </c>
      <c r="CU43" s="12">
        <f>SUM(CN43:CT43)</f>
        <v>2</v>
      </c>
      <c r="CV43" s="12">
        <f>CN43+CO43+CP43*1.5+CQ43*2.3+CR43*2+CS43*0.4+CT43*0.2</f>
        <v>1.2</v>
      </c>
      <c r="CW43" s="22">
        <f>CW41+"00:15"</f>
        <v>0.24999999999999989</v>
      </c>
      <c r="CX43" s="42">
        <v>1</v>
      </c>
      <c r="CY43" s="42">
        <v>0</v>
      </c>
      <c r="CZ43" s="42">
        <v>0</v>
      </c>
      <c r="DA43" s="42">
        <v>0</v>
      </c>
      <c r="DB43" s="42">
        <v>0</v>
      </c>
      <c r="DC43" s="42">
        <v>0</v>
      </c>
      <c r="DD43" s="42">
        <v>0</v>
      </c>
      <c r="DE43" s="12">
        <f>SUM(CX43:DD43)</f>
        <v>1</v>
      </c>
      <c r="DF43" s="12">
        <f>CX43+CY43+CZ43*1.5+DA43*2.3+DB43*2+DC43*0.4+DD43*0.2</f>
        <v>1</v>
      </c>
      <c r="DG43" s="22">
        <f>DG41+"00:15"</f>
        <v>0.24999999999999989</v>
      </c>
      <c r="DH43" s="42">
        <v>0</v>
      </c>
      <c r="DI43" s="42">
        <v>0</v>
      </c>
      <c r="DJ43" s="42">
        <v>0</v>
      </c>
      <c r="DK43" s="42">
        <v>0</v>
      </c>
      <c r="DL43" s="42">
        <v>0</v>
      </c>
      <c r="DM43" s="42">
        <v>0</v>
      </c>
      <c r="DN43" s="42">
        <v>0</v>
      </c>
      <c r="DO43" s="12">
        <f>SUM(DH43:DN43)</f>
        <v>0</v>
      </c>
      <c r="DP43" s="12">
        <f>DH43+DI43+DJ43*1.5+DK43*2.3+DL43*2+DM43*0.4+DN43*0.2</f>
        <v>0</v>
      </c>
      <c r="DQ43" s="22">
        <f>DQ41+"00:15"</f>
        <v>0.24999999999999989</v>
      </c>
      <c r="DR43" s="42">
        <v>1</v>
      </c>
      <c r="DS43" s="42">
        <v>0</v>
      </c>
      <c r="DT43" s="42">
        <v>0</v>
      </c>
      <c r="DU43" s="42">
        <v>0</v>
      </c>
      <c r="DV43" s="42">
        <v>0</v>
      </c>
      <c r="DW43" s="42">
        <v>0</v>
      </c>
      <c r="DX43" s="42">
        <v>0</v>
      </c>
      <c r="DY43" s="12">
        <f>SUM(DR43:DX43)</f>
        <v>1</v>
      </c>
      <c r="DZ43" s="12">
        <f>DR43+DS43+DT43*1.5+DU43*2.3+DV43*2+DW43*0.4+DX43*0.2</f>
        <v>1</v>
      </c>
      <c r="EA43" s="22">
        <f>EA41+"00:15"</f>
        <v>0.24999999999999989</v>
      </c>
      <c r="EB43" s="42">
        <v>38</v>
      </c>
      <c r="EC43" s="42">
        <v>2</v>
      </c>
      <c r="ED43" s="42">
        <v>5</v>
      </c>
      <c r="EE43" s="42">
        <v>0</v>
      </c>
      <c r="EF43" s="42">
        <v>3</v>
      </c>
      <c r="EG43" s="42">
        <v>1</v>
      </c>
      <c r="EH43" s="42">
        <v>0</v>
      </c>
      <c r="EI43" s="12">
        <f>SUM(EB43:EH43)</f>
        <v>49</v>
      </c>
      <c r="EJ43" s="12">
        <f>EB43+EC43+ED43*1.5+EE43*2.3+EF43*2+EG43*0.4+EH43*0.2</f>
        <v>53.9</v>
      </c>
      <c r="EK43" s="22">
        <f>EK41+"00:15"</f>
        <v>0.24999999999999989</v>
      </c>
      <c r="EL43" s="42">
        <v>0</v>
      </c>
      <c r="EM43" s="42">
        <v>0</v>
      </c>
      <c r="EN43" s="42">
        <v>0</v>
      </c>
      <c r="EO43" s="42">
        <v>0</v>
      </c>
      <c r="EP43" s="42">
        <v>0</v>
      </c>
      <c r="EQ43" s="42">
        <v>0</v>
      </c>
      <c r="ER43" s="42">
        <v>0</v>
      </c>
      <c r="ES43" s="12">
        <f>SUM(EL43:ER43)</f>
        <v>0</v>
      </c>
      <c r="ET43" s="12">
        <f>EL43+EM43+EN43*1.5+EO43*2.3+EP43*2+EQ43*0.4+ER43*0.2</f>
        <v>0</v>
      </c>
      <c r="EU43" s="22">
        <f>EU41+"00:15"</f>
        <v>0.24999999999999989</v>
      </c>
      <c r="EV43" s="42">
        <v>0</v>
      </c>
      <c r="EW43" s="42">
        <v>0</v>
      </c>
      <c r="EX43" s="42">
        <v>0</v>
      </c>
      <c r="EY43" s="42">
        <v>0</v>
      </c>
      <c r="EZ43" s="42">
        <v>0</v>
      </c>
      <c r="FA43" s="42">
        <v>0</v>
      </c>
      <c r="FB43" s="42">
        <v>0</v>
      </c>
      <c r="FC43" s="12">
        <f>SUM(EV43:FB43)</f>
        <v>0</v>
      </c>
      <c r="FD43" s="12">
        <f>EV43+EW43+EX43*1.5+EY43*2.3+EZ43*2+FA43*0.4+FB43*0.2</f>
        <v>0</v>
      </c>
      <c r="FE43" s="22">
        <f>FE41+"00:15"</f>
        <v>0.24999999999999989</v>
      </c>
      <c r="FF43" s="48">
        <f t="shared" ref="FF43:FL46" si="361">SUM(AF43,AP43,CN43,EL43)</f>
        <v>0</v>
      </c>
      <c r="FG43" s="48">
        <f t="shared" si="361"/>
        <v>1</v>
      </c>
      <c r="FH43" s="48">
        <f t="shared" si="361"/>
        <v>0</v>
      </c>
      <c r="FI43" s="48">
        <f t="shared" si="361"/>
        <v>0</v>
      </c>
      <c r="FJ43" s="48">
        <f t="shared" si="361"/>
        <v>0</v>
      </c>
      <c r="FK43" s="48">
        <f t="shared" si="361"/>
        <v>0</v>
      </c>
      <c r="FL43" s="48">
        <f t="shared" si="361"/>
        <v>1</v>
      </c>
      <c r="FM43" s="12">
        <f>SUM(FF43:FL43)</f>
        <v>2</v>
      </c>
      <c r="FN43" s="12">
        <f>FF43+FG43+FH43*1.5+FI43*2.3+FJ43*2+FK43*0.4+FL43*0.2</f>
        <v>1.2</v>
      </c>
      <c r="FO43" s="22">
        <f>FO41+"00:15"</f>
        <v>0.24999999999999989</v>
      </c>
      <c r="FP43" s="48">
        <f t="shared" ref="FP43:FV46" si="362">SUM(B43,L43,V43,AF43)</f>
        <v>7</v>
      </c>
      <c r="FQ43" s="48">
        <f t="shared" si="362"/>
        <v>0</v>
      </c>
      <c r="FR43" s="48">
        <f t="shared" si="362"/>
        <v>0</v>
      </c>
      <c r="FS43" s="48">
        <f t="shared" si="362"/>
        <v>0</v>
      </c>
      <c r="FT43" s="48">
        <f t="shared" si="362"/>
        <v>0</v>
      </c>
      <c r="FU43" s="48">
        <f t="shared" si="362"/>
        <v>0</v>
      </c>
      <c r="FV43" s="48">
        <f t="shared" si="362"/>
        <v>1</v>
      </c>
      <c r="FW43" s="12">
        <f>SUM(FP43:FV43)</f>
        <v>8</v>
      </c>
      <c r="FX43" s="12">
        <f>FP43+FQ43+FR43*1.5+FS43*2.3+FT43*2+FU43*0.4+FV43*0.2</f>
        <v>7.2</v>
      </c>
      <c r="FY43" s="22">
        <f>FY41+"00:15"</f>
        <v>0.24999999999999989</v>
      </c>
      <c r="FZ43" s="48">
        <f t="shared" ref="FZ43:GF46" si="363">SUM(V43,BT43,CD43,EB43)</f>
        <v>42</v>
      </c>
      <c r="GA43" s="48">
        <f t="shared" si="363"/>
        <v>2</v>
      </c>
      <c r="GB43" s="48">
        <f t="shared" si="363"/>
        <v>5</v>
      </c>
      <c r="GC43" s="48">
        <f t="shared" si="363"/>
        <v>0</v>
      </c>
      <c r="GD43" s="48">
        <f t="shared" si="363"/>
        <v>3</v>
      </c>
      <c r="GE43" s="48">
        <f t="shared" si="363"/>
        <v>1</v>
      </c>
      <c r="GF43" s="48">
        <f t="shared" si="363"/>
        <v>0</v>
      </c>
      <c r="GG43" s="12">
        <f>SUM(FZ43:GF43)</f>
        <v>53</v>
      </c>
      <c r="GH43" s="12">
        <f>FZ43+GA43+GB43*1.5+GC43*2.3+GD43*2+GE43*0.4+GF43*0.2</f>
        <v>57.9</v>
      </c>
      <c r="GI43" s="22">
        <f>GI41+"00:15"</f>
        <v>0.24999999999999989</v>
      </c>
      <c r="GJ43" s="48">
        <f t="shared" ref="GJ43:GP46" si="364">SUM(AP43,AZ43,BJ43,BT43)</f>
        <v>41</v>
      </c>
      <c r="GK43" s="48">
        <f t="shared" si="364"/>
        <v>4</v>
      </c>
      <c r="GL43" s="48">
        <f t="shared" si="364"/>
        <v>1</v>
      </c>
      <c r="GM43" s="48">
        <f t="shared" si="364"/>
        <v>1</v>
      </c>
      <c r="GN43" s="48">
        <f t="shared" si="364"/>
        <v>1</v>
      </c>
      <c r="GO43" s="48">
        <f t="shared" si="364"/>
        <v>2</v>
      </c>
      <c r="GP43" s="48">
        <f t="shared" si="364"/>
        <v>0</v>
      </c>
      <c r="GQ43" s="12">
        <f>SUM(GJ43:GP43)</f>
        <v>50</v>
      </c>
      <c r="GR43" s="12">
        <f>GJ43+GK43+GL43*1.5+GM43*2.3+GN43*2+GO43*0.4+GP43*0.2</f>
        <v>51.599999999999994</v>
      </c>
      <c r="GS43" s="22">
        <f>GS41+"00:15"</f>
        <v>0.24999999999999989</v>
      </c>
      <c r="GT43" s="48">
        <f t="shared" ref="GT43:GZ46" si="365">SUM(L43,BJ43,DH43,DR43)</f>
        <v>3</v>
      </c>
      <c r="GU43" s="48">
        <f t="shared" si="365"/>
        <v>0</v>
      </c>
      <c r="GV43" s="48">
        <f t="shared" si="365"/>
        <v>0</v>
      </c>
      <c r="GW43" s="48">
        <f t="shared" si="365"/>
        <v>0</v>
      </c>
      <c r="GX43" s="48">
        <f t="shared" si="365"/>
        <v>0</v>
      </c>
      <c r="GY43" s="48">
        <f t="shared" si="365"/>
        <v>0</v>
      </c>
      <c r="GZ43" s="48">
        <f t="shared" si="365"/>
        <v>0</v>
      </c>
      <c r="HA43" s="12">
        <f>SUM(GT43:GZ43)</f>
        <v>3</v>
      </c>
      <c r="HB43" s="12">
        <f>GT43+GU43+GV43*1.5+GW43*2.3+GX43*2+GY43*0.4+GZ43*0.2</f>
        <v>3</v>
      </c>
      <c r="HC43" s="22">
        <f>HC41+"00:15"</f>
        <v>0.24999999999999989</v>
      </c>
      <c r="HD43" s="48">
        <f t="shared" ref="HD43:HJ46" si="366">SUM(CD43,CN43,CX43,DH43)</f>
        <v>2</v>
      </c>
      <c r="HE43" s="48">
        <f t="shared" si="366"/>
        <v>1</v>
      </c>
      <c r="HF43" s="48">
        <f t="shared" si="366"/>
        <v>0</v>
      </c>
      <c r="HG43" s="48">
        <f t="shared" si="366"/>
        <v>0</v>
      </c>
      <c r="HH43" s="48">
        <f t="shared" si="366"/>
        <v>0</v>
      </c>
      <c r="HI43" s="48">
        <f t="shared" si="366"/>
        <v>0</v>
      </c>
      <c r="HJ43" s="48">
        <f t="shared" si="366"/>
        <v>1</v>
      </c>
      <c r="HK43" s="12">
        <f>SUM(HD43:HJ43)</f>
        <v>4</v>
      </c>
      <c r="HL43" s="12">
        <f>HD43+HE43+HF43*1.5+HG43*2.3+HH43*2+HI43*0.4+HJ43*0.2</f>
        <v>3.2</v>
      </c>
      <c r="HM43" s="22">
        <f>HM41+"00:15"</f>
        <v>0.24999999999999989</v>
      </c>
      <c r="HN43" s="48">
        <f t="shared" ref="HN43:HT46" si="367">SUM(B43,AZ43,CX43,EV43)</f>
        <v>44</v>
      </c>
      <c r="HO43" s="48">
        <f t="shared" si="367"/>
        <v>4</v>
      </c>
      <c r="HP43" s="48">
        <f t="shared" si="367"/>
        <v>1</v>
      </c>
      <c r="HQ43" s="48">
        <f t="shared" si="367"/>
        <v>1</v>
      </c>
      <c r="HR43" s="48">
        <f t="shared" si="367"/>
        <v>1</v>
      </c>
      <c r="HS43" s="48">
        <f t="shared" si="367"/>
        <v>2</v>
      </c>
      <c r="HT43" s="48">
        <f t="shared" si="367"/>
        <v>1</v>
      </c>
      <c r="HU43" s="12">
        <f>SUM(HN43:HT43)</f>
        <v>54</v>
      </c>
      <c r="HV43" s="12">
        <f>HN43+HO43+HP43*1.5+HQ43*2.3+HR43*2+HS43*0.4+HT43*0.2</f>
        <v>54.8</v>
      </c>
      <c r="HW43" s="22">
        <f>HW41+"00:15"</f>
        <v>0.24999999999999989</v>
      </c>
      <c r="HX43" s="48">
        <f t="shared" ref="HX43:ID46" si="368">SUM(DR43,EB43,EL43,EV43)</f>
        <v>39</v>
      </c>
      <c r="HY43" s="48">
        <f t="shared" si="368"/>
        <v>2</v>
      </c>
      <c r="HZ43" s="48">
        <f t="shared" si="368"/>
        <v>5</v>
      </c>
      <c r="IA43" s="48">
        <f t="shared" si="368"/>
        <v>0</v>
      </c>
      <c r="IB43" s="48">
        <f t="shared" si="368"/>
        <v>3</v>
      </c>
      <c r="IC43" s="48">
        <f t="shared" si="368"/>
        <v>1</v>
      </c>
      <c r="ID43" s="48">
        <f t="shared" si="368"/>
        <v>0</v>
      </c>
      <c r="IE43" s="12">
        <f t="shared" si="89"/>
        <v>50</v>
      </c>
      <c r="IF43" s="12">
        <f>HX43+HY43+HZ43*1.5+IA43*2.3+IB43*2+IC43*0.4+ID43*0.2</f>
        <v>54.9</v>
      </c>
    </row>
    <row r="44" spans="1:240" ht="13" customHeight="1" x14ac:dyDescent="0.25">
      <c r="A44" s="22">
        <f t="shared" ref="A44:A46" si="369">A43+"00:15"</f>
        <v>0.26041666666666657</v>
      </c>
      <c r="B44" s="42">
        <v>1</v>
      </c>
      <c r="C44" s="42">
        <v>0</v>
      </c>
      <c r="D44" s="42">
        <v>1</v>
      </c>
      <c r="E44" s="42">
        <v>0</v>
      </c>
      <c r="F44" s="42">
        <v>0</v>
      </c>
      <c r="G44" s="42">
        <v>0</v>
      </c>
      <c r="H44" s="42">
        <v>0</v>
      </c>
      <c r="I44" s="12">
        <f>SUM(B44:H44)</f>
        <v>2</v>
      </c>
      <c r="J44" s="12">
        <f t="shared" si="8"/>
        <v>2.5</v>
      </c>
      <c r="K44" s="22">
        <f t="shared" ref="K44:K46" si="370">K43+"00:15"</f>
        <v>0.26041666666666657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12">
        <f>SUM(L44:R44)</f>
        <v>0</v>
      </c>
      <c r="T44" s="12">
        <f t="shared" ref="T44:T72" si="371">L44+M44+N44*1.5+O44*2.3+P44*2+Q44*0.4+R44*0.2</f>
        <v>0</v>
      </c>
      <c r="U44" s="22">
        <f t="shared" ref="U44:U46" si="372">U43+"00:15"</f>
        <v>0.26041666666666657</v>
      </c>
      <c r="V44" s="42">
        <v>2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12">
        <f>SUM(V44:AB44)</f>
        <v>2</v>
      </c>
      <c r="AD44" s="12">
        <f t="shared" ref="AD44:AD72" si="373">V44+W44+X44*1.5+Y44*2.3+Z44*2+AA44*0.4+AB44*0.2</f>
        <v>2</v>
      </c>
      <c r="AE44" s="22">
        <f t="shared" ref="AE44:AE46" si="374">AE43+"00:15"</f>
        <v>0.26041666666666657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12">
        <f>SUM(AF44:AL44)</f>
        <v>0</v>
      </c>
      <c r="AN44" s="12">
        <f t="shared" ref="AN44:AN72" si="375">AF44+AG44+AH44*1.5+AI44*2.3+AJ44*2+AK44*0.4+AL44*0.2</f>
        <v>0</v>
      </c>
      <c r="AO44" s="22">
        <f t="shared" ref="AO44:AO46" si="376">AO43+"00:15"</f>
        <v>0.26041666666666657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12">
        <f>SUM(AP44:AV44)</f>
        <v>0</v>
      </c>
      <c r="AX44" s="12">
        <f t="shared" ref="AX44:AX72" si="377">AP44+AQ44+AR44*1.5+AS44*2.3+AT44*2+AU44*0.4+AV44*0.2</f>
        <v>0</v>
      </c>
      <c r="AY44" s="22">
        <f t="shared" ref="AY44:AY46" si="378">AY43+"00:15"</f>
        <v>0.26041666666666657</v>
      </c>
      <c r="AZ44" s="42">
        <v>40</v>
      </c>
      <c r="BA44" s="42">
        <v>2</v>
      </c>
      <c r="BB44" s="42">
        <v>2</v>
      </c>
      <c r="BC44" s="42">
        <v>0</v>
      </c>
      <c r="BD44" s="42">
        <v>5</v>
      </c>
      <c r="BE44" s="42">
        <v>3</v>
      </c>
      <c r="BF44" s="42">
        <v>0</v>
      </c>
      <c r="BG44" s="12">
        <f>SUM(AZ44:BF44)</f>
        <v>52</v>
      </c>
      <c r="BH44" s="12">
        <f t="shared" ref="BH44:BH72" si="379">AZ44+BA44+BB44*1.5+BC44*2.3+BD44*2+BE44*0.4+BF44*0.2</f>
        <v>56.2</v>
      </c>
      <c r="BI44" s="22">
        <f t="shared" ref="BI44:BI46" si="380">BI43+"00:15"</f>
        <v>0.26041666666666657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12">
        <f>SUM(BJ44:BP44)</f>
        <v>0</v>
      </c>
      <c r="BR44" s="12">
        <f t="shared" ref="BR44:BR72" si="381">BJ44+BK44+BL44*1.5+BM44*2.3+BN44*2+BO44*0.4+BP44*0.2</f>
        <v>0</v>
      </c>
      <c r="BS44" s="22">
        <f t="shared" ref="BS44:BS46" si="382">BS43+"00:15"</f>
        <v>0.26041666666666657</v>
      </c>
      <c r="BT44" s="42">
        <v>0</v>
      </c>
      <c r="BU44" s="42">
        <v>0</v>
      </c>
      <c r="BV44" s="42">
        <v>0</v>
      </c>
      <c r="BW44" s="42">
        <v>0</v>
      </c>
      <c r="BX44" s="42">
        <v>0</v>
      </c>
      <c r="BY44" s="42">
        <v>0</v>
      </c>
      <c r="BZ44" s="42">
        <v>0</v>
      </c>
      <c r="CA44" s="12">
        <f>SUM(BT44:BZ44)</f>
        <v>0</v>
      </c>
      <c r="CB44" s="12">
        <f t="shared" ref="CB44:CB72" si="383">BT44+BU44+BV44*1.5+BW44*2.3+BX44*2+BY44*0.4+BZ44*0.2</f>
        <v>0</v>
      </c>
      <c r="CC44" s="22">
        <f t="shared" ref="CC44:CC46" si="384">CC43+"00:15"</f>
        <v>0.26041666666666657</v>
      </c>
      <c r="CD44" s="42">
        <v>0</v>
      </c>
      <c r="CE44" s="42">
        <v>0</v>
      </c>
      <c r="CF44" s="42">
        <v>0</v>
      </c>
      <c r="CG44" s="42">
        <v>0</v>
      </c>
      <c r="CH44" s="42">
        <v>0</v>
      </c>
      <c r="CI44" s="42">
        <v>0</v>
      </c>
      <c r="CJ44" s="42">
        <v>0</v>
      </c>
      <c r="CK44" s="12">
        <f>SUM(CD44:CJ44)</f>
        <v>0</v>
      </c>
      <c r="CL44" s="12">
        <f t="shared" ref="CL44:CL72" si="385">CD44+CE44+CF44*1.5+CG44*2.3+CH44*2+CI44*0.4+CJ44*0.2</f>
        <v>0</v>
      </c>
      <c r="CM44" s="22">
        <f t="shared" ref="CM44:CM46" si="386">CM43+"00:15"</f>
        <v>0.26041666666666657</v>
      </c>
      <c r="CN44" s="42">
        <v>0</v>
      </c>
      <c r="CO44" s="42">
        <v>0</v>
      </c>
      <c r="CP44" s="42">
        <v>0</v>
      </c>
      <c r="CQ44" s="42">
        <v>0</v>
      </c>
      <c r="CR44" s="42">
        <v>0</v>
      </c>
      <c r="CS44" s="42">
        <v>0</v>
      </c>
      <c r="CT44" s="42">
        <v>0</v>
      </c>
      <c r="CU44" s="12">
        <f>SUM(CN44:CT44)</f>
        <v>0</v>
      </c>
      <c r="CV44" s="12">
        <f t="shared" ref="CV44:CV72" si="387">CN44+CO44+CP44*1.5+CQ44*2.3+CR44*2+CS44*0.4+CT44*0.2</f>
        <v>0</v>
      </c>
      <c r="CW44" s="22">
        <f t="shared" ref="CW44:CW46" si="388">CW43+"00:15"</f>
        <v>0.26041666666666657</v>
      </c>
      <c r="CX44" s="42">
        <v>1</v>
      </c>
      <c r="CY44" s="42">
        <v>0</v>
      </c>
      <c r="CZ44" s="42">
        <v>0</v>
      </c>
      <c r="DA44" s="42">
        <v>0</v>
      </c>
      <c r="DB44" s="42">
        <v>0</v>
      </c>
      <c r="DC44" s="42">
        <v>0</v>
      </c>
      <c r="DD44" s="42">
        <v>0</v>
      </c>
      <c r="DE44" s="12">
        <f>SUM(CX44:DD44)</f>
        <v>1</v>
      </c>
      <c r="DF44" s="12">
        <f t="shared" ref="DF44:DF72" si="389">CX44+CY44+CZ44*1.5+DA44*2.3+DB44*2+DC44*0.4+DD44*0.2</f>
        <v>1</v>
      </c>
      <c r="DG44" s="22">
        <f t="shared" ref="DG44:DG46" si="390">DG43+"00:15"</f>
        <v>0.26041666666666657</v>
      </c>
      <c r="DH44" s="42">
        <v>0</v>
      </c>
      <c r="DI44" s="42">
        <v>0</v>
      </c>
      <c r="DJ44" s="42">
        <v>0</v>
      </c>
      <c r="DK44" s="42">
        <v>0</v>
      </c>
      <c r="DL44" s="42">
        <v>0</v>
      </c>
      <c r="DM44" s="42">
        <v>0</v>
      </c>
      <c r="DN44" s="42">
        <v>0</v>
      </c>
      <c r="DO44" s="12">
        <f>SUM(DH44:DN44)</f>
        <v>0</v>
      </c>
      <c r="DP44" s="12">
        <f t="shared" ref="DP44:DP72" si="391">DH44+DI44+DJ44*1.5+DK44*2.3+DL44*2+DM44*0.4+DN44*0.2</f>
        <v>0</v>
      </c>
      <c r="DQ44" s="22">
        <f t="shared" ref="DQ44:DQ46" si="392">DQ43+"00:15"</f>
        <v>0.26041666666666657</v>
      </c>
      <c r="DR44" s="42">
        <v>0</v>
      </c>
      <c r="DS44" s="42">
        <v>0</v>
      </c>
      <c r="DT44" s="42">
        <v>0</v>
      </c>
      <c r="DU44" s="42">
        <v>0</v>
      </c>
      <c r="DV44" s="42">
        <v>0</v>
      </c>
      <c r="DW44" s="42">
        <v>0</v>
      </c>
      <c r="DX44" s="42">
        <v>0</v>
      </c>
      <c r="DY44" s="12">
        <f>SUM(DR44:DX44)</f>
        <v>0</v>
      </c>
      <c r="DZ44" s="12">
        <f t="shared" ref="DZ44:DZ72" si="393">DR44+DS44+DT44*1.5+DU44*2.3+DV44*2+DW44*0.4+DX44*0.2</f>
        <v>0</v>
      </c>
      <c r="EA44" s="22">
        <f t="shared" ref="EA44:EA46" si="394">EA43+"00:15"</f>
        <v>0.26041666666666657</v>
      </c>
      <c r="EB44" s="42">
        <v>58</v>
      </c>
      <c r="EC44" s="42">
        <v>5</v>
      </c>
      <c r="ED44" s="42">
        <v>0</v>
      </c>
      <c r="EE44" s="42">
        <v>4</v>
      </c>
      <c r="EF44" s="42">
        <v>4</v>
      </c>
      <c r="EG44" s="42">
        <v>4</v>
      </c>
      <c r="EH44" s="42">
        <v>1</v>
      </c>
      <c r="EI44" s="12">
        <f>SUM(EB44:EH44)</f>
        <v>76</v>
      </c>
      <c r="EJ44" s="12">
        <f t="shared" ref="EJ44:EJ72" si="395">EB44+EC44+ED44*1.5+EE44*2.3+EF44*2+EG44*0.4+EH44*0.2</f>
        <v>82</v>
      </c>
      <c r="EK44" s="22">
        <f t="shared" ref="EK44:EK46" si="396">EK43+"00:15"</f>
        <v>0.26041666666666657</v>
      </c>
      <c r="EL44" s="42">
        <v>0</v>
      </c>
      <c r="EM44" s="42">
        <v>0</v>
      </c>
      <c r="EN44" s="42">
        <v>0</v>
      </c>
      <c r="EO44" s="42">
        <v>0</v>
      </c>
      <c r="EP44" s="42">
        <v>0</v>
      </c>
      <c r="EQ44" s="42">
        <v>0</v>
      </c>
      <c r="ER44" s="42">
        <v>0</v>
      </c>
      <c r="ES44" s="12">
        <f>SUM(EL44:ER44)</f>
        <v>0</v>
      </c>
      <c r="ET44" s="12">
        <f t="shared" ref="ET44:ET72" si="397">EL44+EM44+EN44*1.5+EO44*2.3+EP44*2+EQ44*0.4+ER44*0.2</f>
        <v>0</v>
      </c>
      <c r="EU44" s="22">
        <f t="shared" ref="EU44:EU46" si="398">EU43+"00:15"</f>
        <v>0.26041666666666657</v>
      </c>
      <c r="EV44" s="42">
        <v>0</v>
      </c>
      <c r="EW44" s="42">
        <v>0</v>
      </c>
      <c r="EX44" s="42">
        <v>0</v>
      </c>
      <c r="EY44" s="42">
        <v>0</v>
      </c>
      <c r="EZ44" s="42">
        <v>0</v>
      </c>
      <c r="FA44" s="42">
        <v>0</v>
      </c>
      <c r="FB44" s="42">
        <v>0</v>
      </c>
      <c r="FC44" s="12">
        <f>SUM(EV44:FB44)</f>
        <v>0</v>
      </c>
      <c r="FD44" s="12">
        <f t="shared" ref="FD44:FD72" si="399">EV44+EW44+EX44*1.5+EY44*2.3+EZ44*2+FA44*0.4+FB44*0.2</f>
        <v>0</v>
      </c>
      <c r="FE44" s="22">
        <f t="shared" ref="FE44:FE46" si="400">FE43+"00:15"</f>
        <v>0.26041666666666657</v>
      </c>
      <c r="FF44" s="48">
        <f t="shared" si="361"/>
        <v>0</v>
      </c>
      <c r="FG44" s="48">
        <f t="shared" si="361"/>
        <v>0</v>
      </c>
      <c r="FH44" s="48">
        <f t="shared" si="361"/>
        <v>0</v>
      </c>
      <c r="FI44" s="48">
        <f t="shared" si="361"/>
        <v>0</v>
      </c>
      <c r="FJ44" s="48">
        <f t="shared" si="361"/>
        <v>0</v>
      </c>
      <c r="FK44" s="48">
        <f t="shared" si="361"/>
        <v>0</v>
      </c>
      <c r="FL44" s="48">
        <f t="shared" si="361"/>
        <v>0</v>
      </c>
      <c r="FM44" s="12">
        <f>SUM(FF44:FL44)</f>
        <v>0</v>
      </c>
      <c r="FN44" s="12">
        <f t="shared" ref="FN44:FN72" si="401">FF44+FG44+FH44*1.5+FI44*2.3+FJ44*2+FK44*0.4+FL44*0.2</f>
        <v>0</v>
      </c>
      <c r="FO44" s="22">
        <f t="shared" ref="FO44:FO46" si="402">FO43+"00:15"</f>
        <v>0.26041666666666657</v>
      </c>
      <c r="FP44" s="48">
        <f t="shared" si="362"/>
        <v>3</v>
      </c>
      <c r="FQ44" s="48">
        <f t="shared" si="362"/>
        <v>0</v>
      </c>
      <c r="FR44" s="48">
        <f t="shared" si="362"/>
        <v>1</v>
      </c>
      <c r="FS44" s="48">
        <f t="shared" si="362"/>
        <v>0</v>
      </c>
      <c r="FT44" s="48">
        <f t="shared" si="362"/>
        <v>0</v>
      </c>
      <c r="FU44" s="48">
        <f t="shared" si="362"/>
        <v>0</v>
      </c>
      <c r="FV44" s="48">
        <f t="shared" si="362"/>
        <v>0</v>
      </c>
      <c r="FW44" s="12">
        <f>SUM(FP44:FV44)</f>
        <v>4</v>
      </c>
      <c r="FX44" s="12">
        <f t="shared" ref="FX44:FX72" si="403">FP44+FQ44+FR44*1.5+FS44*2.3+FT44*2+FU44*0.4+FV44*0.2</f>
        <v>4.5</v>
      </c>
      <c r="FY44" s="22">
        <f t="shared" ref="FY44:FY46" si="404">FY43+"00:15"</f>
        <v>0.26041666666666657</v>
      </c>
      <c r="FZ44" s="48">
        <f t="shared" si="363"/>
        <v>60</v>
      </c>
      <c r="GA44" s="48">
        <f t="shared" si="363"/>
        <v>5</v>
      </c>
      <c r="GB44" s="48">
        <f t="shared" si="363"/>
        <v>0</v>
      </c>
      <c r="GC44" s="48">
        <f t="shared" si="363"/>
        <v>4</v>
      </c>
      <c r="GD44" s="48">
        <f t="shared" si="363"/>
        <v>4</v>
      </c>
      <c r="GE44" s="48">
        <f t="shared" si="363"/>
        <v>4</v>
      </c>
      <c r="GF44" s="48">
        <f t="shared" si="363"/>
        <v>1</v>
      </c>
      <c r="GG44" s="12">
        <f>SUM(FZ44:GF44)</f>
        <v>78</v>
      </c>
      <c r="GH44" s="12">
        <f t="shared" ref="GH44:GH72" si="405">FZ44+GA44+GB44*1.5+GC44*2.3+GD44*2+GE44*0.4+GF44*0.2</f>
        <v>84</v>
      </c>
      <c r="GI44" s="22">
        <f t="shared" ref="GI44:GI46" si="406">GI43+"00:15"</f>
        <v>0.26041666666666657</v>
      </c>
      <c r="GJ44" s="48">
        <f t="shared" si="364"/>
        <v>40</v>
      </c>
      <c r="GK44" s="48">
        <f t="shared" si="364"/>
        <v>2</v>
      </c>
      <c r="GL44" s="48">
        <f t="shared" si="364"/>
        <v>2</v>
      </c>
      <c r="GM44" s="48">
        <f t="shared" si="364"/>
        <v>0</v>
      </c>
      <c r="GN44" s="48">
        <f t="shared" si="364"/>
        <v>5</v>
      </c>
      <c r="GO44" s="48">
        <f t="shared" si="364"/>
        <v>3</v>
      </c>
      <c r="GP44" s="48">
        <f t="shared" si="364"/>
        <v>0</v>
      </c>
      <c r="GQ44" s="12">
        <f>SUM(GJ44:GP44)</f>
        <v>52</v>
      </c>
      <c r="GR44" s="12">
        <f t="shared" ref="GR44:GR72" si="407">GJ44+GK44+GL44*1.5+GM44*2.3+GN44*2+GO44*0.4+GP44*0.2</f>
        <v>56.2</v>
      </c>
      <c r="GS44" s="22">
        <f t="shared" ref="GS44:GS46" si="408">GS43+"00:15"</f>
        <v>0.26041666666666657</v>
      </c>
      <c r="GT44" s="48">
        <f t="shared" si="365"/>
        <v>0</v>
      </c>
      <c r="GU44" s="48">
        <f t="shared" si="365"/>
        <v>0</v>
      </c>
      <c r="GV44" s="48">
        <f t="shared" si="365"/>
        <v>0</v>
      </c>
      <c r="GW44" s="48">
        <f t="shared" si="365"/>
        <v>0</v>
      </c>
      <c r="GX44" s="48">
        <f t="shared" si="365"/>
        <v>0</v>
      </c>
      <c r="GY44" s="48">
        <f t="shared" si="365"/>
        <v>0</v>
      </c>
      <c r="GZ44" s="48">
        <f t="shared" si="365"/>
        <v>0</v>
      </c>
      <c r="HA44" s="12">
        <f>SUM(GT44:GZ44)</f>
        <v>0</v>
      </c>
      <c r="HB44" s="12">
        <f t="shared" ref="HB44:HB72" si="409">GT44+GU44+GV44*1.5+GW44*2.3+GX44*2+GY44*0.4+GZ44*0.2</f>
        <v>0</v>
      </c>
      <c r="HC44" s="22">
        <f t="shared" ref="HC44:HC46" si="410">HC43+"00:15"</f>
        <v>0.26041666666666657</v>
      </c>
      <c r="HD44" s="48">
        <f t="shared" si="366"/>
        <v>1</v>
      </c>
      <c r="HE44" s="48">
        <f t="shared" si="366"/>
        <v>0</v>
      </c>
      <c r="HF44" s="48">
        <f t="shared" si="366"/>
        <v>0</v>
      </c>
      <c r="HG44" s="48">
        <f t="shared" si="366"/>
        <v>0</v>
      </c>
      <c r="HH44" s="48">
        <f t="shared" si="366"/>
        <v>0</v>
      </c>
      <c r="HI44" s="48">
        <f t="shared" si="366"/>
        <v>0</v>
      </c>
      <c r="HJ44" s="48">
        <f t="shared" si="366"/>
        <v>0</v>
      </c>
      <c r="HK44" s="12">
        <f>SUM(HD44:HJ44)</f>
        <v>1</v>
      </c>
      <c r="HL44" s="12">
        <f t="shared" ref="HL44:HL72" si="411">HD44+HE44+HF44*1.5+HG44*2.3+HH44*2+HI44*0.4+HJ44*0.2</f>
        <v>1</v>
      </c>
      <c r="HM44" s="22">
        <f t="shared" ref="HM44:HM46" si="412">HM43+"00:15"</f>
        <v>0.26041666666666657</v>
      </c>
      <c r="HN44" s="48">
        <f t="shared" si="367"/>
        <v>42</v>
      </c>
      <c r="HO44" s="48">
        <f t="shared" si="367"/>
        <v>2</v>
      </c>
      <c r="HP44" s="48">
        <f t="shared" si="367"/>
        <v>3</v>
      </c>
      <c r="HQ44" s="48">
        <f t="shared" si="367"/>
        <v>0</v>
      </c>
      <c r="HR44" s="48">
        <f t="shared" si="367"/>
        <v>5</v>
      </c>
      <c r="HS44" s="48">
        <f t="shared" si="367"/>
        <v>3</v>
      </c>
      <c r="HT44" s="48">
        <f t="shared" si="367"/>
        <v>0</v>
      </c>
      <c r="HU44" s="12">
        <f>SUM(HN44:HT44)</f>
        <v>55</v>
      </c>
      <c r="HV44" s="12">
        <f t="shared" ref="HV44:HV72" si="413">HN44+HO44+HP44*1.5+HQ44*2.3+HR44*2+HS44*0.4+HT44*0.2</f>
        <v>59.7</v>
      </c>
      <c r="HW44" s="22">
        <f t="shared" ref="HW44:HW46" si="414">HW43+"00:15"</f>
        <v>0.26041666666666657</v>
      </c>
      <c r="HX44" s="48">
        <f t="shared" si="368"/>
        <v>58</v>
      </c>
      <c r="HY44" s="48">
        <f t="shared" si="368"/>
        <v>5</v>
      </c>
      <c r="HZ44" s="48">
        <f t="shared" si="368"/>
        <v>0</v>
      </c>
      <c r="IA44" s="48">
        <f t="shared" si="368"/>
        <v>4</v>
      </c>
      <c r="IB44" s="48">
        <f t="shared" si="368"/>
        <v>4</v>
      </c>
      <c r="IC44" s="48">
        <f t="shared" si="368"/>
        <v>4</v>
      </c>
      <c r="ID44" s="48">
        <f t="shared" si="368"/>
        <v>1</v>
      </c>
      <c r="IE44" s="12">
        <f t="shared" si="89"/>
        <v>76</v>
      </c>
      <c r="IF44" s="12">
        <f t="shared" ref="IF44:IF72" si="415">HX44+HY44+HZ44*1.5+IA44*2.3+IB44*2+IC44*0.4+ID44*0.2</f>
        <v>82</v>
      </c>
    </row>
    <row r="45" spans="1:240" ht="13" customHeight="1" x14ac:dyDescent="0.25">
      <c r="A45" s="22">
        <f t="shared" si="369"/>
        <v>0.27083333333333326</v>
      </c>
      <c r="B45" s="42">
        <v>1</v>
      </c>
      <c r="C45" s="42">
        <v>0</v>
      </c>
      <c r="D45" s="42">
        <v>0</v>
      </c>
      <c r="E45" s="42">
        <v>0</v>
      </c>
      <c r="F45" s="42">
        <v>0</v>
      </c>
      <c r="G45" s="42">
        <v>1</v>
      </c>
      <c r="H45" s="42">
        <v>0</v>
      </c>
      <c r="I45" s="12">
        <f>SUM(B45:H45)</f>
        <v>2</v>
      </c>
      <c r="J45" s="12">
        <f t="shared" si="8"/>
        <v>1.4</v>
      </c>
      <c r="K45" s="22">
        <f t="shared" si="370"/>
        <v>0.27083333333333326</v>
      </c>
      <c r="L45" s="42">
        <v>1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1</v>
      </c>
      <c r="S45" s="12">
        <f>SUM(L45:R45)</f>
        <v>2</v>
      </c>
      <c r="T45" s="12">
        <f t="shared" si="371"/>
        <v>1.2</v>
      </c>
      <c r="U45" s="22">
        <f t="shared" si="372"/>
        <v>0.27083333333333326</v>
      </c>
      <c r="V45" s="42">
        <v>3</v>
      </c>
      <c r="W45" s="42">
        <v>1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12">
        <f>SUM(V45:AB45)</f>
        <v>4</v>
      </c>
      <c r="AD45" s="12">
        <f t="shared" si="373"/>
        <v>4</v>
      </c>
      <c r="AE45" s="22">
        <f t="shared" si="374"/>
        <v>0.27083333333333326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12">
        <f>SUM(AF45:AL45)</f>
        <v>0</v>
      </c>
      <c r="AN45" s="12">
        <f t="shared" si="375"/>
        <v>0</v>
      </c>
      <c r="AO45" s="22">
        <f t="shared" si="376"/>
        <v>0.27083333333333326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12">
        <f>SUM(AP45:AV45)</f>
        <v>0</v>
      </c>
      <c r="AX45" s="12">
        <f t="shared" si="377"/>
        <v>0</v>
      </c>
      <c r="AY45" s="22">
        <f t="shared" si="378"/>
        <v>0.27083333333333326</v>
      </c>
      <c r="AZ45" s="42">
        <v>44</v>
      </c>
      <c r="BA45" s="42">
        <v>5</v>
      </c>
      <c r="BB45" s="42">
        <v>4</v>
      </c>
      <c r="BC45" s="42">
        <v>1</v>
      </c>
      <c r="BD45" s="42">
        <v>5</v>
      </c>
      <c r="BE45" s="42">
        <v>1</v>
      </c>
      <c r="BF45" s="42">
        <v>0</v>
      </c>
      <c r="BG45" s="12">
        <f>SUM(AZ45:BF45)</f>
        <v>60</v>
      </c>
      <c r="BH45" s="12">
        <f t="shared" si="379"/>
        <v>67.7</v>
      </c>
      <c r="BI45" s="22">
        <f t="shared" si="380"/>
        <v>0.27083333333333326</v>
      </c>
      <c r="BJ45" s="42">
        <v>1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12">
        <f>SUM(BJ45:BP45)</f>
        <v>1</v>
      </c>
      <c r="BR45" s="12">
        <f t="shared" si="381"/>
        <v>1</v>
      </c>
      <c r="BS45" s="22">
        <f t="shared" si="382"/>
        <v>0.27083333333333326</v>
      </c>
      <c r="BT45" s="42">
        <v>0</v>
      </c>
      <c r="BU45" s="42">
        <v>0</v>
      </c>
      <c r="BV45" s="42">
        <v>0</v>
      </c>
      <c r="BW45" s="42">
        <v>0</v>
      </c>
      <c r="BX45" s="42">
        <v>0</v>
      </c>
      <c r="BY45" s="42">
        <v>0</v>
      </c>
      <c r="BZ45" s="42">
        <v>0</v>
      </c>
      <c r="CA45" s="12">
        <f>SUM(BT45:BZ45)</f>
        <v>0</v>
      </c>
      <c r="CB45" s="12">
        <f t="shared" si="383"/>
        <v>0</v>
      </c>
      <c r="CC45" s="22">
        <f t="shared" si="384"/>
        <v>0.27083333333333326</v>
      </c>
      <c r="CD45" s="42">
        <v>0</v>
      </c>
      <c r="CE45" s="42">
        <v>0</v>
      </c>
      <c r="CF45" s="42">
        <v>0</v>
      </c>
      <c r="CG45" s="42">
        <v>0</v>
      </c>
      <c r="CH45" s="42">
        <v>0</v>
      </c>
      <c r="CI45" s="42">
        <v>0</v>
      </c>
      <c r="CJ45" s="42">
        <v>0</v>
      </c>
      <c r="CK45" s="12">
        <f>SUM(CD45:CJ45)</f>
        <v>0</v>
      </c>
      <c r="CL45" s="12">
        <f t="shared" si="385"/>
        <v>0</v>
      </c>
      <c r="CM45" s="22">
        <f t="shared" si="386"/>
        <v>0.27083333333333326</v>
      </c>
      <c r="CN45" s="42">
        <v>0</v>
      </c>
      <c r="CO45" s="42">
        <v>0</v>
      </c>
      <c r="CP45" s="42">
        <v>0</v>
      </c>
      <c r="CQ45" s="42">
        <v>0</v>
      </c>
      <c r="CR45" s="42">
        <v>0</v>
      </c>
      <c r="CS45" s="42">
        <v>0</v>
      </c>
      <c r="CT45" s="42">
        <v>0</v>
      </c>
      <c r="CU45" s="12">
        <f>SUM(CN45:CT45)</f>
        <v>0</v>
      </c>
      <c r="CV45" s="12">
        <f t="shared" si="387"/>
        <v>0</v>
      </c>
      <c r="CW45" s="22">
        <f t="shared" si="388"/>
        <v>0.27083333333333326</v>
      </c>
      <c r="CX45" s="42">
        <v>1</v>
      </c>
      <c r="CY45" s="42">
        <v>0</v>
      </c>
      <c r="CZ45" s="42">
        <v>0</v>
      </c>
      <c r="DA45" s="42">
        <v>0</v>
      </c>
      <c r="DB45" s="42">
        <v>0</v>
      </c>
      <c r="DC45" s="42">
        <v>1</v>
      </c>
      <c r="DD45" s="42">
        <v>0</v>
      </c>
      <c r="DE45" s="12">
        <f>SUM(CX45:DD45)</f>
        <v>2</v>
      </c>
      <c r="DF45" s="12">
        <f t="shared" si="389"/>
        <v>1.4</v>
      </c>
      <c r="DG45" s="22">
        <f t="shared" si="390"/>
        <v>0.27083333333333326</v>
      </c>
      <c r="DH45" s="42">
        <v>0</v>
      </c>
      <c r="DI45" s="42">
        <v>0</v>
      </c>
      <c r="DJ45" s="42">
        <v>0</v>
      </c>
      <c r="DK45" s="42">
        <v>0</v>
      </c>
      <c r="DL45" s="42">
        <v>0</v>
      </c>
      <c r="DM45" s="42">
        <v>0</v>
      </c>
      <c r="DN45" s="42">
        <v>0</v>
      </c>
      <c r="DO45" s="12">
        <f>SUM(DH45:DN45)</f>
        <v>0</v>
      </c>
      <c r="DP45" s="12">
        <f t="shared" si="391"/>
        <v>0</v>
      </c>
      <c r="DQ45" s="22">
        <f t="shared" si="392"/>
        <v>0.27083333333333326</v>
      </c>
      <c r="DR45" s="42">
        <v>0</v>
      </c>
      <c r="DS45" s="42">
        <v>0</v>
      </c>
      <c r="DT45" s="42">
        <v>0</v>
      </c>
      <c r="DU45" s="42">
        <v>0</v>
      </c>
      <c r="DV45" s="42">
        <v>0</v>
      </c>
      <c r="DW45" s="42">
        <v>0</v>
      </c>
      <c r="DX45" s="42">
        <v>0</v>
      </c>
      <c r="DY45" s="12">
        <f>SUM(DR45:DX45)</f>
        <v>0</v>
      </c>
      <c r="DZ45" s="12">
        <f t="shared" si="393"/>
        <v>0</v>
      </c>
      <c r="EA45" s="22">
        <f t="shared" si="394"/>
        <v>0.27083333333333326</v>
      </c>
      <c r="EB45" s="42">
        <v>53</v>
      </c>
      <c r="EC45" s="42">
        <v>6</v>
      </c>
      <c r="ED45" s="42">
        <v>3</v>
      </c>
      <c r="EE45" s="42">
        <v>1</v>
      </c>
      <c r="EF45" s="42">
        <v>4</v>
      </c>
      <c r="EG45" s="42">
        <v>2</v>
      </c>
      <c r="EH45" s="42">
        <v>1</v>
      </c>
      <c r="EI45" s="12">
        <f>SUM(EB45:EH45)</f>
        <v>70</v>
      </c>
      <c r="EJ45" s="12">
        <f t="shared" si="395"/>
        <v>74.8</v>
      </c>
      <c r="EK45" s="22">
        <f t="shared" si="396"/>
        <v>0.27083333333333326</v>
      </c>
      <c r="EL45" s="42">
        <v>0</v>
      </c>
      <c r="EM45" s="42">
        <v>0</v>
      </c>
      <c r="EN45" s="42">
        <v>0</v>
      </c>
      <c r="EO45" s="42">
        <v>0</v>
      </c>
      <c r="EP45" s="42">
        <v>0</v>
      </c>
      <c r="EQ45" s="42">
        <v>0</v>
      </c>
      <c r="ER45" s="42">
        <v>0</v>
      </c>
      <c r="ES45" s="12">
        <f>SUM(EL45:ER45)</f>
        <v>0</v>
      </c>
      <c r="ET45" s="12">
        <f t="shared" si="397"/>
        <v>0</v>
      </c>
      <c r="EU45" s="22">
        <f t="shared" si="398"/>
        <v>0.27083333333333326</v>
      </c>
      <c r="EV45" s="42">
        <v>1</v>
      </c>
      <c r="EW45" s="42">
        <v>0</v>
      </c>
      <c r="EX45" s="42">
        <v>0</v>
      </c>
      <c r="EY45" s="42">
        <v>0</v>
      </c>
      <c r="EZ45" s="42">
        <v>0</v>
      </c>
      <c r="FA45" s="42">
        <v>0</v>
      </c>
      <c r="FB45" s="42">
        <v>0</v>
      </c>
      <c r="FC45" s="12">
        <f>SUM(EV45:FB45)</f>
        <v>1</v>
      </c>
      <c r="FD45" s="12">
        <f t="shared" si="399"/>
        <v>1</v>
      </c>
      <c r="FE45" s="22">
        <f t="shared" si="400"/>
        <v>0.27083333333333326</v>
      </c>
      <c r="FF45" s="48">
        <f t="shared" si="361"/>
        <v>0</v>
      </c>
      <c r="FG45" s="48">
        <f t="shared" si="361"/>
        <v>0</v>
      </c>
      <c r="FH45" s="48">
        <f t="shared" si="361"/>
        <v>0</v>
      </c>
      <c r="FI45" s="48">
        <f t="shared" si="361"/>
        <v>0</v>
      </c>
      <c r="FJ45" s="48">
        <f t="shared" si="361"/>
        <v>0</v>
      </c>
      <c r="FK45" s="48">
        <f t="shared" si="361"/>
        <v>0</v>
      </c>
      <c r="FL45" s="48">
        <f t="shared" si="361"/>
        <v>0</v>
      </c>
      <c r="FM45" s="12">
        <f>SUM(FF45:FL45)</f>
        <v>0</v>
      </c>
      <c r="FN45" s="12">
        <f t="shared" si="401"/>
        <v>0</v>
      </c>
      <c r="FO45" s="22">
        <f t="shared" si="402"/>
        <v>0.27083333333333326</v>
      </c>
      <c r="FP45" s="48">
        <f t="shared" si="362"/>
        <v>5</v>
      </c>
      <c r="FQ45" s="48">
        <f t="shared" si="362"/>
        <v>1</v>
      </c>
      <c r="FR45" s="48">
        <f t="shared" si="362"/>
        <v>0</v>
      </c>
      <c r="FS45" s="48">
        <f t="shared" si="362"/>
        <v>0</v>
      </c>
      <c r="FT45" s="48">
        <f t="shared" si="362"/>
        <v>0</v>
      </c>
      <c r="FU45" s="48">
        <f t="shared" si="362"/>
        <v>1</v>
      </c>
      <c r="FV45" s="48">
        <f t="shared" si="362"/>
        <v>1</v>
      </c>
      <c r="FW45" s="12">
        <f>SUM(FP45:FV45)</f>
        <v>8</v>
      </c>
      <c r="FX45" s="12">
        <f t="shared" si="403"/>
        <v>6.6000000000000005</v>
      </c>
      <c r="FY45" s="22">
        <f t="shared" si="404"/>
        <v>0.27083333333333326</v>
      </c>
      <c r="FZ45" s="48">
        <f t="shared" si="363"/>
        <v>56</v>
      </c>
      <c r="GA45" s="48">
        <f t="shared" si="363"/>
        <v>7</v>
      </c>
      <c r="GB45" s="48">
        <f t="shared" si="363"/>
        <v>3</v>
      </c>
      <c r="GC45" s="48">
        <f t="shared" si="363"/>
        <v>1</v>
      </c>
      <c r="GD45" s="48">
        <f t="shared" si="363"/>
        <v>4</v>
      </c>
      <c r="GE45" s="48">
        <f t="shared" si="363"/>
        <v>2</v>
      </c>
      <c r="GF45" s="48">
        <f t="shared" si="363"/>
        <v>1</v>
      </c>
      <c r="GG45" s="12">
        <f>SUM(FZ45:GF45)</f>
        <v>74</v>
      </c>
      <c r="GH45" s="12">
        <f t="shared" si="405"/>
        <v>78.8</v>
      </c>
      <c r="GI45" s="22">
        <f t="shared" si="406"/>
        <v>0.27083333333333326</v>
      </c>
      <c r="GJ45" s="48">
        <f t="shared" si="364"/>
        <v>45</v>
      </c>
      <c r="GK45" s="48">
        <f t="shared" si="364"/>
        <v>5</v>
      </c>
      <c r="GL45" s="48">
        <f t="shared" si="364"/>
        <v>4</v>
      </c>
      <c r="GM45" s="48">
        <f t="shared" si="364"/>
        <v>1</v>
      </c>
      <c r="GN45" s="48">
        <f t="shared" si="364"/>
        <v>5</v>
      </c>
      <c r="GO45" s="48">
        <f t="shared" si="364"/>
        <v>1</v>
      </c>
      <c r="GP45" s="48">
        <f t="shared" si="364"/>
        <v>0</v>
      </c>
      <c r="GQ45" s="12">
        <f>SUM(GJ45:GP45)</f>
        <v>61</v>
      </c>
      <c r="GR45" s="12">
        <f t="shared" si="407"/>
        <v>68.7</v>
      </c>
      <c r="GS45" s="22">
        <f t="shared" si="408"/>
        <v>0.27083333333333326</v>
      </c>
      <c r="GT45" s="48">
        <f t="shared" si="365"/>
        <v>2</v>
      </c>
      <c r="GU45" s="48">
        <f t="shared" si="365"/>
        <v>0</v>
      </c>
      <c r="GV45" s="48">
        <f t="shared" si="365"/>
        <v>0</v>
      </c>
      <c r="GW45" s="48">
        <f t="shared" si="365"/>
        <v>0</v>
      </c>
      <c r="GX45" s="48">
        <f t="shared" si="365"/>
        <v>0</v>
      </c>
      <c r="GY45" s="48">
        <f t="shared" si="365"/>
        <v>0</v>
      </c>
      <c r="GZ45" s="48">
        <f t="shared" si="365"/>
        <v>1</v>
      </c>
      <c r="HA45" s="12">
        <f>SUM(GT45:GZ45)</f>
        <v>3</v>
      </c>
      <c r="HB45" s="12">
        <f t="shared" si="409"/>
        <v>2.2000000000000002</v>
      </c>
      <c r="HC45" s="22">
        <f t="shared" si="410"/>
        <v>0.27083333333333326</v>
      </c>
      <c r="HD45" s="48">
        <f t="shared" si="366"/>
        <v>1</v>
      </c>
      <c r="HE45" s="48">
        <f t="shared" si="366"/>
        <v>0</v>
      </c>
      <c r="HF45" s="48">
        <f t="shared" si="366"/>
        <v>0</v>
      </c>
      <c r="HG45" s="48">
        <f t="shared" si="366"/>
        <v>0</v>
      </c>
      <c r="HH45" s="48">
        <f t="shared" si="366"/>
        <v>0</v>
      </c>
      <c r="HI45" s="48">
        <f t="shared" si="366"/>
        <v>1</v>
      </c>
      <c r="HJ45" s="48">
        <f t="shared" si="366"/>
        <v>0</v>
      </c>
      <c r="HK45" s="12">
        <f>SUM(HD45:HJ45)</f>
        <v>2</v>
      </c>
      <c r="HL45" s="12">
        <f t="shared" si="411"/>
        <v>1.4</v>
      </c>
      <c r="HM45" s="22">
        <f t="shared" si="412"/>
        <v>0.27083333333333326</v>
      </c>
      <c r="HN45" s="48">
        <f t="shared" si="367"/>
        <v>47</v>
      </c>
      <c r="HO45" s="48">
        <f t="shared" si="367"/>
        <v>5</v>
      </c>
      <c r="HP45" s="48">
        <f t="shared" si="367"/>
        <v>4</v>
      </c>
      <c r="HQ45" s="48">
        <f t="shared" si="367"/>
        <v>1</v>
      </c>
      <c r="HR45" s="48">
        <f t="shared" si="367"/>
        <v>5</v>
      </c>
      <c r="HS45" s="48">
        <f t="shared" si="367"/>
        <v>3</v>
      </c>
      <c r="HT45" s="48">
        <f t="shared" si="367"/>
        <v>0</v>
      </c>
      <c r="HU45" s="12">
        <f>SUM(HN45:HT45)</f>
        <v>65</v>
      </c>
      <c r="HV45" s="12">
        <f t="shared" si="413"/>
        <v>71.5</v>
      </c>
      <c r="HW45" s="22">
        <f t="shared" si="414"/>
        <v>0.27083333333333326</v>
      </c>
      <c r="HX45" s="48">
        <f t="shared" si="368"/>
        <v>54</v>
      </c>
      <c r="HY45" s="48">
        <f t="shared" si="368"/>
        <v>6</v>
      </c>
      <c r="HZ45" s="48">
        <f t="shared" si="368"/>
        <v>3</v>
      </c>
      <c r="IA45" s="48">
        <f t="shared" si="368"/>
        <v>1</v>
      </c>
      <c r="IB45" s="48">
        <f t="shared" si="368"/>
        <v>4</v>
      </c>
      <c r="IC45" s="48">
        <f t="shared" si="368"/>
        <v>2</v>
      </c>
      <c r="ID45" s="48">
        <f t="shared" si="368"/>
        <v>1</v>
      </c>
      <c r="IE45" s="12">
        <f t="shared" si="89"/>
        <v>71</v>
      </c>
      <c r="IF45" s="12">
        <f t="shared" si="415"/>
        <v>75.8</v>
      </c>
    </row>
    <row r="46" spans="1:240" ht="13" customHeight="1" thickBot="1" x14ac:dyDescent="0.3">
      <c r="A46" s="22">
        <f t="shared" si="369"/>
        <v>0.28124999999999994</v>
      </c>
      <c r="B46" s="42">
        <v>1</v>
      </c>
      <c r="C46" s="42">
        <v>0</v>
      </c>
      <c r="D46" s="42">
        <v>0</v>
      </c>
      <c r="E46" s="42">
        <v>0</v>
      </c>
      <c r="F46" s="42">
        <v>0</v>
      </c>
      <c r="G46" s="42">
        <v>1</v>
      </c>
      <c r="H46" s="42">
        <v>0</v>
      </c>
      <c r="I46" s="12">
        <f>SUM(B46:H46)</f>
        <v>2</v>
      </c>
      <c r="J46" s="12">
        <f t="shared" si="8"/>
        <v>1.4</v>
      </c>
      <c r="K46" s="22">
        <f t="shared" si="370"/>
        <v>0.28124999999999994</v>
      </c>
      <c r="L46" s="42">
        <v>3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1</v>
      </c>
      <c r="S46" s="12">
        <f>SUM(L46:R46)</f>
        <v>4</v>
      </c>
      <c r="T46" s="12">
        <f t="shared" si="371"/>
        <v>3.2</v>
      </c>
      <c r="U46" s="22">
        <f t="shared" si="372"/>
        <v>0.28124999999999994</v>
      </c>
      <c r="V46" s="42">
        <v>5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12">
        <f>SUM(V46:AB46)</f>
        <v>5</v>
      </c>
      <c r="AD46" s="12">
        <f t="shared" si="373"/>
        <v>5</v>
      </c>
      <c r="AE46" s="22">
        <f t="shared" si="374"/>
        <v>0.28124999999999994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12">
        <f>SUM(AF46:AL46)</f>
        <v>0</v>
      </c>
      <c r="AN46" s="12">
        <f t="shared" si="375"/>
        <v>0</v>
      </c>
      <c r="AO46" s="22">
        <f t="shared" si="376"/>
        <v>0.28124999999999994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12">
        <f>SUM(AP46:AV46)</f>
        <v>0</v>
      </c>
      <c r="AX46" s="12">
        <f t="shared" si="377"/>
        <v>0</v>
      </c>
      <c r="AY46" s="22">
        <f t="shared" si="378"/>
        <v>0.28124999999999994</v>
      </c>
      <c r="AZ46" s="42">
        <v>49</v>
      </c>
      <c r="BA46" s="42">
        <v>3</v>
      </c>
      <c r="BB46" s="42">
        <v>3</v>
      </c>
      <c r="BC46" s="42">
        <v>2</v>
      </c>
      <c r="BD46" s="42">
        <v>4</v>
      </c>
      <c r="BE46" s="42">
        <v>2</v>
      </c>
      <c r="BF46" s="42">
        <v>1</v>
      </c>
      <c r="BG46" s="12">
        <f>SUM(AZ46:BF46)</f>
        <v>64</v>
      </c>
      <c r="BH46" s="12">
        <f t="shared" si="379"/>
        <v>70.099999999999994</v>
      </c>
      <c r="BI46" s="22">
        <f t="shared" si="380"/>
        <v>0.28124999999999994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12">
        <f>SUM(BJ46:BP46)</f>
        <v>0</v>
      </c>
      <c r="BR46" s="12">
        <f t="shared" si="381"/>
        <v>0</v>
      </c>
      <c r="BS46" s="22">
        <f t="shared" si="382"/>
        <v>0.28124999999999994</v>
      </c>
      <c r="BT46" s="42">
        <v>0</v>
      </c>
      <c r="BU46" s="42">
        <v>0</v>
      </c>
      <c r="BV46" s="42">
        <v>0</v>
      </c>
      <c r="BW46" s="42">
        <v>0</v>
      </c>
      <c r="BX46" s="42">
        <v>0</v>
      </c>
      <c r="BY46" s="42">
        <v>0</v>
      </c>
      <c r="BZ46" s="42">
        <v>0</v>
      </c>
      <c r="CA46" s="12">
        <f>SUM(BT46:BZ46)</f>
        <v>0</v>
      </c>
      <c r="CB46" s="12">
        <f t="shared" si="383"/>
        <v>0</v>
      </c>
      <c r="CC46" s="22">
        <f t="shared" si="384"/>
        <v>0.28124999999999994</v>
      </c>
      <c r="CD46" s="42">
        <v>0</v>
      </c>
      <c r="CE46" s="42">
        <v>0</v>
      </c>
      <c r="CF46" s="42">
        <v>0</v>
      </c>
      <c r="CG46" s="42">
        <v>0</v>
      </c>
      <c r="CH46" s="42">
        <v>0</v>
      </c>
      <c r="CI46" s="42">
        <v>0</v>
      </c>
      <c r="CJ46" s="42">
        <v>0</v>
      </c>
      <c r="CK46" s="12">
        <f>SUM(CD46:CJ46)</f>
        <v>0</v>
      </c>
      <c r="CL46" s="12">
        <f t="shared" si="385"/>
        <v>0</v>
      </c>
      <c r="CM46" s="22">
        <f t="shared" si="386"/>
        <v>0.28124999999999994</v>
      </c>
      <c r="CN46" s="42">
        <v>0</v>
      </c>
      <c r="CO46" s="42">
        <v>0</v>
      </c>
      <c r="CP46" s="42">
        <v>0</v>
      </c>
      <c r="CQ46" s="42">
        <v>0</v>
      </c>
      <c r="CR46" s="42">
        <v>0</v>
      </c>
      <c r="CS46" s="42">
        <v>0</v>
      </c>
      <c r="CT46" s="42">
        <v>0</v>
      </c>
      <c r="CU46" s="12">
        <f>SUM(CN46:CT46)</f>
        <v>0</v>
      </c>
      <c r="CV46" s="12">
        <f t="shared" si="387"/>
        <v>0</v>
      </c>
      <c r="CW46" s="22">
        <f t="shared" si="388"/>
        <v>0.28124999999999994</v>
      </c>
      <c r="CX46" s="42">
        <v>0</v>
      </c>
      <c r="CY46" s="42">
        <v>0</v>
      </c>
      <c r="CZ46" s="42">
        <v>0</v>
      </c>
      <c r="DA46" s="42">
        <v>0</v>
      </c>
      <c r="DB46" s="42">
        <v>0</v>
      </c>
      <c r="DC46" s="42">
        <v>0</v>
      </c>
      <c r="DD46" s="42">
        <v>0</v>
      </c>
      <c r="DE46" s="12">
        <f>SUM(CX46:DD46)</f>
        <v>0</v>
      </c>
      <c r="DF46" s="12">
        <f t="shared" si="389"/>
        <v>0</v>
      </c>
      <c r="DG46" s="22">
        <f t="shared" si="390"/>
        <v>0.28124999999999994</v>
      </c>
      <c r="DH46" s="42">
        <v>0</v>
      </c>
      <c r="DI46" s="42">
        <v>0</v>
      </c>
      <c r="DJ46" s="42">
        <v>0</v>
      </c>
      <c r="DK46" s="42">
        <v>0</v>
      </c>
      <c r="DL46" s="42">
        <v>0</v>
      </c>
      <c r="DM46" s="42">
        <v>0</v>
      </c>
      <c r="DN46" s="42">
        <v>0</v>
      </c>
      <c r="DO46" s="12">
        <f>SUM(DH46:DN46)</f>
        <v>0</v>
      </c>
      <c r="DP46" s="12">
        <f t="shared" si="391"/>
        <v>0</v>
      </c>
      <c r="DQ46" s="22">
        <f t="shared" si="392"/>
        <v>0.28124999999999994</v>
      </c>
      <c r="DR46" s="42">
        <v>2</v>
      </c>
      <c r="DS46" s="42">
        <v>0</v>
      </c>
      <c r="DT46" s="42">
        <v>0</v>
      </c>
      <c r="DU46" s="42">
        <v>0</v>
      </c>
      <c r="DV46" s="42">
        <v>0</v>
      </c>
      <c r="DW46" s="42">
        <v>0</v>
      </c>
      <c r="DX46" s="42">
        <v>1</v>
      </c>
      <c r="DY46" s="12">
        <f>SUM(DR46:DX46)</f>
        <v>3</v>
      </c>
      <c r="DZ46" s="12">
        <f t="shared" si="393"/>
        <v>2.2000000000000002</v>
      </c>
      <c r="EA46" s="22">
        <f t="shared" si="394"/>
        <v>0.28124999999999994</v>
      </c>
      <c r="EB46" s="42">
        <v>48</v>
      </c>
      <c r="EC46" s="42">
        <v>4</v>
      </c>
      <c r="ED46" s="42">
        <v>3</v>
      </c>
      <c r="EE46" s="42">
        <v>1</v>
      </c>
      <c r="EF46" s="42">
        <v>5</v>
      </c>
      <c r="EG46" s="42">
        <v>3</v>
      </c>
      <c r="EH46" s="42">
        <v>0</v>
      </c>
      <c r="EI46" s="12">
        <f>SUM(EB46:EH46)</f>
        <v>64</v>
      </c>
      <c r="EJ46" s="12">
        <f t="shared" si="395"/>
        <v>70</v>
      </c>
      <c r="EK46" s="22">
        <f t="shared" si="396"/>
        <v>0.28124999999999994</v>
      </c>
      <c r="EL46" s="42">
        <v>0</v>
      </c>
      <c r="EM46" s="42">
        <v>0</v>
      </c>
      <c r="EN46" s="42">
        <v>0</v>
      </c>
      <c r="EO46" s="42">
        <v>0</v>
      </c>
      <c r="EP46" s="42">
        <v>0</v>
      </c>
      <c r="EQ46" s="42">
        <v>0</v>
      </c>
      <c r="ER46" s="42">
        <v>0</v>
      </c>
      <c r="ES46" s="12">
        <f>SUM(EL46:ER46)</f>
        <v>0</v>
      </c>
      <c r="ET46" s="12">
        <f t="shared" si="397"/>
        <v>0</v>
      </c>
      <c r="EU46" s="22">
        <f t="shared" si="398"/>
        <v>0.28124999999999994</v>
      </c>
      <c r="EV46" s="42">
        <v>0</v>
      </c>
      <c r="EW46" s="42">
        <v>0</v>
      </c>
      <c r="EX46" s="42">
        <v>0</v>
      </c>
      <c r="EY46" s="42">
        <v>0</v>
      </c>
      <c r="EZ46" s="42">
        <v>0</v>
      </c>
      <c r="FA46" s="42">
        <v>0</v>
      </c>
      <c r="FB46" s="42">
        <v>0</v>
      </c>
      <c r="FC46" s="12">
        <f>SUM(EV46:FB46)</f>
        <v>0</v>
      </c>
      <c r="FD46" s="12">
        <f t="shared" si="399"/>
        <v>0</v>
      </c>
      <c r="FE46" s="22">
        <f t="shared" si="400"/>
        <v>0.28124999999999994</v>
      </c>
      <c r="FF46" s="48">
        <f t="shared" si="361"/>
        <v>0</v>
      </c>
      <c r="FG46" s="48">
        <f t="shared" si="361"/>
        <v>0</v>
      </c>
      <c r="FH46" s="48">
        <f t="shared" si="361"/>
        <v>0</v>
      </c>
      <c r="FI46" s="48">
        <f t="shared" si="361"/>
        <v>0</v>
      </c>
      <c r="FJ46" s="48">
        <f t="shared" si="361"/>
        <v>0</v>
      </c>
      <c r="FK46" s="48">
        <f t="shared" si="361"/>
        <v>0</v>
      </c>
      <c r="FL46" s="48">
        <f t="shared" si="361"/>
        <v>0</v>
      </c>
      <c r="FM46" s="12">
        <f>SUM(FF46:FL46)</f>
        <v>0</v>
      </c>
      <c r="FN46" s="12">
        <f t="shared" si="401"/>
        <v>0</v>
      </c>
      <c r="FO46" s="22">
        <f t="shared" si="402"/>
        <v>0.28124999999999994</v>
      </c>
      <c r="FP46" s="48">
        <f t="shared" si="362"/>
        <v>9</v>
      </c>
      <c r="FQ46" s="48">
        <f t="shared" si="362"/>
        <v>0</v>
      </c>
      <c r="FR46" s="48">
        <f t="shared" si="362"/>
        <v>0</v>
      </c>
      <c r="FS46" s="48">
        <f t="shared" si="362"/>
        <v>0</v>
      </c>
      <c r="FT46" s="48">
        <f t="shared" si="362"/>
        <v>0</v>
      </c>
      <c r="FU46" s="48">
        <f t="shared" si="362"/>
        <v>1</v>
      </c>
      <c r="FV46" s="48">
        <f t="shared" si="362"/>
        <v>1</v>
      </c>
      <c r="FW46" s="12">
        <f>SUM(FP46:FV46)</f>
        <v>11</v>
      </c>
      <c r="FX46" s="12">
        <f t="shared" si="403"/>
        <v>9.6</v>
      </c>
      <c r="FY46" s="22">
        <f t="shared" si="404"/>
        <v>0.28124999999999994</v>
      </c>
      <c r="FZ46" s="48">
        <f t="shared" si="363"/>
        <v>53</v>
      </c>
      <c r="GA46" s="48">
        <f t="shared" si="363"/>
        <v>4</v>
      </c>
      <c r="GB46" s="48">
        <f t="shared" si="363"/>
        <v>3</v>
      </c>
      <c r="GC46" s="48">
        <f t="shared" si="363"/>
        <v>1</v>
      </c>
      <c r="GD46" s="48">
        <f t="shared" si="363"/>
        <v>5</v>
      </c>
      <c r="GE46" s="48">
        <f t="shared" si="363"/>
        <v>3</v>
      </c>
      <c r="GF46" s="48">
        <f t="shared" si="363"/>
        <v>0</v>
      </c>
      <c r="GG46" s="12">
        <f>SUM(FZ46:GF46)</f>
        <v>69</v>
      </c>
      <c r="GH46" s="12">
        <f t="shared" si="405"/>
        <v>75</v>
      </c>
      <c r="GI46" s="22">
        <f t="shared" si="406"/>
        <v>0.28124999999999994</v>
      </c>
      <c r="GJ46" s="48">
        <f t="shared" si="364"/>
        <v>49</v>
      </c>
      <c r="GK46" s="48">
        <f t="shared" si="364"/>
        <v>3</v>
      </c>
      <c r="GL46" s="48">
        <f t="shared" si="364"/>
        <v>3</v>
      </c>
      <c r="GM46" s="48">
        <f t="shared" si="364"/>
        <v>2</v>
      </c>
      <c r="GN46" s="48">
        <f t="shared" si="364"/>
        <v>4</v>
      </c>
      <c r="GO46" s="48">
        <f t="shared" si="364"/>
        <v>2</v>
      </c>
      <c r="GP46" s="48">
        <f t="shared" si="364"/>
        <v>1</v>
      </c>
      <c r="GQ46" s="12">
        <f>SUM(GJ46:GP46)</f>
        <v>64</v>
      </c>
      <c r="GR46" s="12">
        <f t="shared" si="407"/>
        <v>70.099999999999994</v>
      </c>
      <c r="GS46" s="22">
        <f t="shared" si="408"/>
        <v>0.28124999999999994</v>
      </c>
      <c r="GT46" s="48">
        <f t="shared" si="365"/>
        <v>5</v>
      </c>
      <c r="GU46" s="48">
        <f t="shared" si="365"/>
        <v>0</v>
      </c>
      <c r="GV46" s="48">
        <f t="shared" si="365"/>
        <v>0</v>
      </c>
      <c r="GW46" s="48">
        <f t="shared" si="365"/>
        <v>0</v>
      </c>
      <c r="GX46" s="48">
        <f t="shared" si="365"/>
        <v>0</v>
      </c>
      <c r="GY46" s="48">
        <f t="shared" si="365"/>
        <v>0</v>
      </c>
      <c r="GZ46" s="48">
        <f t="shared" si="365"/>
        <v>2</v>
      </c>
      <c r="HA46" s="12">
        <f>SUM(GT46:GZ46)</f>
        <v>7</v>
      </c>
      <c r="HB46" s="12">
        <f t="shared" si="409"/>
        <v>5.4</v>
      </c>
      <c r="HC46" s="22">
        <f t="shared" si="410"/>
        <v>0.28124999999999994</v>
      </c>
      <c r="HD46" s="48">
        <f t="shared" si="366"/>
        <v>0</v>
      </c>
      <c r="HE46" s="48">
        <f t="shared" si="366"/>
        <v>0</v>
      </c>
      <c r="HF46" s="48">
        <f t="shared" si="366"/>
        <v>0</v>
      </c>
      <c r="HG46" s="48">
        <f t="shared" si="366"/>
        <v>0</v>
      </c>
      <c r="HH46" s="48">
        <f t="shared" si="366"/>
        <v>0</v>
      </c>
      <c r="HI46" s="48">
        <f t="shared" si="366"/>
        <v>0</v>
      </c>
      <c r="HJ46" s="48">
        <f t="shared" si="366"/>
        <v>0</v>
      </c>
      <c r="HK46" s="12">
        <f>SUM(HD46:HJ46)</f>
        <v>0</v>
      </c>
      <c r="HL46" s="12">
        <f t="shared" si="411"/>
        <v>0</v>
      </c>
      <c r="HM46" s="22">
        <f t="shared" si="412"/>
        <v>0.28124999999999994</v>
      </c>
      <c r="HN46" s="48">
        <f t="shared" si="367"/>
        <v>50</v>
      </c>
      <c r="HO46" s="48">
        <f t="shared" si="367"/>
        <v>3</v>
      </c>
      <c r="HP46" s="48">
        <f t="shared" si="367"/>
        <v>3</v>
      </c>
      <c r="HQ46" s="48">
        <f t="shared" si="367"/>
        <v>2</v>
      </c>
      <c r="HR46" s="48">
        <f t="shared" si="367"/>
        <v>4</v>
      </c>
      <c r="HS46" s="48">
        <f t="shared" si="367"/>
        <v>3</v>
      </c>
      <c r="HT46" s="48">
        <f t="shared" si="367"/>
        <v>1</v>
      </c>
      <c r="HU46" s="12">
        <f>SUM(HN46:HT46)</f>
        <v>66</v>
      </c>
      <c r="HV46" s="12">
        <f t="shared" si="413"/>
        <v>71.5</v>
      </c>
      <c r="HW46" s="22">
        <f t="shared" si="414"/>
        <v>0.28124999999999994</v>
      </c>
      <c r="HX46" s="48">
        <f t="shared" si="368"/>
        <v>50</v>
      </c>
      <c r="HY46" s="48">
        <f t="shared" si="368"/>
        <v>4</v>
      </c>
      <c r="HZ46" s="48">
        <f t="shared" si="368"/>
        <v>3</v>
      </c>
      <c r="IA46" s="48">
        <f t="shared" si="368"/>
        <v>1</v>
      </c>
      <c r="IB46" s="48">
        <f t="shared" si="368"/>
        <v>5</v>
      </c>
      <c r="IC46" s="48">
        <f t="shared" si="368"/>
        <v>3</v>
      </c>
      <c r="ID46" s="48">
        <f t="shared" si="368"/>
        <v>1</v>
      </c>
      <c r="IE46" s="12">
        <f t="shared" si="89"/>
        <v>67</v>
      </c>
      <c r="IF46" s="12">
        <f t="shared" si="415"/>
        <v>72.2</v>
      </c>
    </row>
    <row r="47" spans="1:240" ht="13" customHeight="1" thickTop="1" thickBot="1" x14ac:dyDescent="0.3">
      <c r="A47" s="23" t="s">
        <v>5</v>
      </c>
      <c r="B47" s="80">
        <f t="shared" ref="B47:I47" si="416">SUM(B43:B46)</f>
        <v>5</v>
      </c>
      <c r="C47" s="80">
        <f t="shared" si="416"/>
        <v>0</v>
      </c>
      <c r="D47" s="80">
        <f t="shared" si="416"/>
        <v>1</v>
      </c>
      <c r="E47" s="80">
        <f t="shared" si="416"/>
        <v>0</v>
      </c>
      <c r="F47" s="80">
        <f t="shared" si="416"/>
        <v>0</v>
      </c>
      <c r="G47" s="80">
        <f t="shared" si="416"/>
        <v>2</v>
      </c>
      <c r="H47" s="80">
        <f t="shared" si="416"/>
        <v>1</v>
      </c>
      <c r="I47" s="13">
        <f t="shared" si="416"/>
        <v>9</v>
      </c>
      <c r="J47" s="13">
        <f t="shared" si="8"/>
        <v>7.5</v>
      </c>
      <c r="K47" s="23" t="s">
        <v>5</v>
      </c>
      <c r="L47" s="80">
        <f t="shared" ref="L47:S47" si="417">SUM(L43:L46)</f>
        <v>6</v>
      </c>
      <c r="M47" s="80">
        <f t="shared" si="417"/>
        <v>0</v>
      </c>
      <c r="N47" s="80">
        <f t="shared" si="417"/>
        <v>0</v>
      </c>
      <c r="O47" s="80">
        <f t="shared" si="417"/>
        <v>0</v>
      </c>
      <c r="P47" s="80">
        <f t="shared" si="417"/>
        <v>0</v>
      </c>
      <c r="Q47" s="80">
        <f t="shared" si="417"/>
        <v>0</v>
      </c>
      <c r="R47" s="80">
        <f t="shared" si="417"/>
        <v>2</v>
      </c>
      <c r="S47" s="13">
        <f t="shared" si="417"/>
        <v>8</v>
      </c>
      <c r="T47" s="13">
        <f t="shared" si="371"/>
        <v>6.4</v>
      </c>
      <c r="U47" s="23" t="s">
        <v>5</v>
      </c>
      <c r="V47" s="80">
        <f t="shared" ref="V47:AC47" si="418">SUM(V43:V46)</f>
        <v>13</v>
      </c>
      <c r="W47" s="80">
        <f t="shared" si="418"/>
        <v>1</v>
      </c>
      <c r="X47" s="80">
        <f t="shared" si="418"/>
        <v>0</v>
      </c>
      <c r="Y47" s="80">
        <f t="shared" si="418"/>
        <v>0</v>
      </c>
      <c r="Z47" s="80">
        <f t="shared" si="418"/>
        <v>0</v>
      </c>
      <c r="AA47" s="80">
        <f t="shared" si="418"/>
        <v>0</v>
      </c>
      <c r="AB47" s="80">
        <f t="shared" si="418"/>
        <v>0</v>
      </c>
      <c r="AC47" s="13">
        <f t="shared" si="418"/>
        <v>14</v>
      </c>
      <c r="AD47" s="13">
        <f t="shared" si="373"/>
        <v>14</v>
      </c>
      <c r="AE47" s="23" t="s">
        <v>5</v>
      </c>
      <c r="AF47" s="80">
        <f t="shared" ref="AF47:AM47" si="419">SUM(AF43:AF46)</f>
        <v>0</v>
      </c>
      <c r="AG47" s="80">
        <f t="shared" si="419"/>
        <v>0</v>
      </c>
      <c r="AH47" s="80">
        <f t="shared" si="419"/>
        <v>0</v>
      </c>
      <c r="AI47" s="80">
        <f t="shared" si="419"/>
        <v>0</v>
      </c>
      <c r="AJ47" s="80">
        <f t="shared" si="419"/>
        <v>0</v>
      </c>
      <c r="AK47" s="80">
        <f t="shared" si="419"/>
        <v>0</v>
      </c>
      <c r="AL47" s="80">
        <f t="shared" si="419"/>
        <v>0</v>
      </c>
      <c r="AM47" s="13">
        <f t="shared" si="419"/>
        <v>0</v>
      </c>
      <c r="AN47" s="13">
        <f t="shared" si="375"/>
        <v>0</v>
      </c>
      <c r="AO47" s="23" t="s">
        <v>5</v>
      </c>
      <c r="AP47" s="80">
        <f t="shared" ref="AP47:AW47" si="420">SUM(AP43:AP46)</f>
        <v>0</v>
      </c>
      <c r="AQ47" s="80">
        <f t="shared" si="420"/>
        <v>0</v>
      </c>
      <c r="AR47" s="80">
        <f t="shared" si="420"/>
        <v>0</v>
      </c>
      <c r="AS47" s="80">
        <f t="shared" si="420"/>
        <v>0</v>
      </c>
      <c r="AT47" s="80">
        <f t="shared" si="420"/>
        <v>0</v>
      </c>
      <c r="AU47" s="80">
        <f t="shared" si="420"/>
        <v>0</v>
      </c>
      <c r="AV47" s="80">
        <f t="shared" si="420"/>
        <v>0</v>
      </c>
      <c r="AW47" s="13">
        <f t="shared" si="420"/>
        <v>0</v>
      </c>
      <c r="AX47" s="13">
        <f t="shared" si="377"/>
        <v>0</v>
      </c>
      <c r="AY47" s="23" t="s">
        <v>5</v>
      </c>
      <c r="AZ47" s="80">
        <f t="shared" ref="AZ47:BG47" si="421">SUM(AZ43:AZ46)</f>
        <v>174</v>
      </c>
      <c r="BA47" s="80">
        <f t="shared" si="421"/>
        <v>14</v>
      </c>
      <c r="BB47" s="80">
        <f t="shared" si="421"/>
        <v>10</v>
      </c>
      <c r="BC47" s="80">
        <f t="shared" si="421"/>
        <v>4</v>
      </c>
      <c r="BD47" s="80">
        <f t="shared" si="421"/>
        <v>15</v>
      </c>
      <c r="BE47" s="80">
        <f t="shared" si="421"/>
        <v>8</v>
      </c>
      <c r="BF47" s="80">
        <f t="shared" si="421"/>
        <v>1</v>
      </c>
      <c r="BG47" s="13">
        <f t="shared" si="421"/>
        <v>226</v>
      </c>
      <c r="BH47" s="13">
        <f t="shared" si="379"/>
        <v>245.59999999999997</v>
      </c>
      <c r="BI47" s="23" t="s">
        <v>5</v>
      </c>
      <c r="BJ47" s="80">
        <f t="shared" ref="BJ47:BQ47" si="422">SUM(BJ43:BJ46)</f>
        <v>1</v>
      </c>
      <c r="BK47" s="80">
        <f t="shared" si="422"/>
        <v>0</v>
      </c>
      <c r="BL47" s="80">
        <f t="shared" si="422"/>
        <v>0</v>
      </c>
      <c r="BM47" s="80">
        <f t="shared" si="422"/>
        <v>0</v>
      </c>
      <c r="BN47" s="80">
        <f t="shared" si="422"/>
        <v>0</v>
      </c>
      <c r="BO47" s="80">
        <f t="shared" si="422"/>
        <v>0</v>
      </c>
      <c r="BP47" s="80">
        <f t="shared" si="422"/>
        <v>0</v>
      </c>
      <c r="BQ47" s="13">
        <f t="shared" si="422"/>
        <v>1</v>
      </c>
      <c r="BR47" s="13">
        <f t="shared" si="381"/>
        <v>1</v>
      </c>
      <c r="BS47" s="23" t="s">
        <v>5</v>
      </c>
      <c r="BT47" s="80">
        <f t="shared" ref="BT47:CA47" si="423">SUM(BT43:BT46)</f>
        <v>0</v>
      </c>
      <c r="BU47" s="80">
        <f t="shared" si="423"/>
        <v>0</v>
      </c>
      <c r="BV47" s="80">
        <f t="shared" si="423"/>
        <v>0</v>
      </c>
      <c r="BW47" s="80">
        <f t="shared" si="423"/>
        <v>0</v>
      </c>
      <c r="BX47" s="80">
        <f t="shared" si="423"/>
        <v>0</v>
      </c>
      <c r="BY47" s="80">
        <f t="shared" si="423"/>
        <v>0</v>
      </c>
      <c r="BZ47" s="80">
        <f t="shared" si="423"/>
        <v>0</v>
      </c>
      <c r="CA47" s="13">
        <f t="shared" si="423"/>
        <v>0</v>
      </c>
      <c r="CB47" s="13">
        <f t="shared" si="383"/>
        <v>0</v>
      </c>
      <c r="CC47" s="23" t="s">
        <v>5</v>
      </c>
      <c r="CD47" s="80">
        <f t="shared" ref="CD47:CK47" si="424">SUM(CD43:CD46)</f>
        <v>1</v>
      </c>
      <c r="CE47" s="80">
        <f t="shared" si="424"/>
        <v>0</v>
      </c>
      <c r="CF47" s="80">
        <f t="shared" si="424"/>
        <v>0</v>
      </c>
      <c r="CG47" s="80">
        <f t="shared" si="424"/>
        <v>0</v>
      </c>
      <c r="CH47" s="80">
        <f t="shared" si="424"/>
        <v>0</v>
      </c>
      <c r="CI47" s="80">
        <f t="shared" si="424"/>
        <v>0</v>
      </c>
      <c r="CJ47" s="80">
        <f t="shared" si="424"/>
        <v>0</v>
      </c>
      <c r="CK47" s="13">
        <f t="shared" si="424"/>
        <v>1</v>
      </c>
      <c r="CL47" s="13">
        <f t="shared" si="385"/>
        <v>1</v>
      </c>
      <c r="CM47" s="23" t="s">
        <v>5</v>
      </c>
      <c r="CN47" s="80">
        <f t="shared" ref="CN47:CU47" si="425">SUM(CN43:CN46)</f>
        <v>0</v>
      </c>
      <c r="CO47" s="80">
        <f t="shared" si="425"/>
        <v>1</v>
      </c>
      <c r="CP47" s="80">
        <f t="shared" si="425"/>
        <v>0</v>
      </c>
      <c r="CQ47" s="80">
        <f t="shared" si="425"/>
        <v>0</v>
      </c>
      <c r="CR47" s="80">
        <f t="shared" si="425"/>
        <v>0</v>
      </c>
      <c r="CS47" s="80">
        <f t="shared" si="425"/>
        <v>0</v>
      </c>
      <c r="CT47" s="80">
        <f t="shared" si="425"/>
        <v>1</v>
      </c>
      <c r="CU47" s="13">
        <f t="shared" si="425"/>
        <v>2</v>
      </c>
      <c r="CV47" s="13">
        <f t="shared" si="387"/>
        <v>1.2</v>
      </c>
      <c r="CW47" s="23" t="s">
        <v>5</v>
      </c>
      <c r="CX47" s="80">
        <f t="shared" ref="CX47:DE47" si="426">SUM(CX43:CX46)</f>
        <v>3</v>
      </c>
      <c r="CY47" s="80">
        <f t="shared" si="426"/>
        <v>0</v>
      </c>
      <c r="CZ47" s="80">
        <f t="shared" si="426"/>
        <v>0</v>
      </c>
      <c r="DA47" s="80">
        <f t="shared" si="426"/>
        <v>0</v>
      </c>
      <c r="DB47" s="80">
        <f t="shared" si="426"/>
        <v>0</v>
      </c>
      <c r="DC47" s="80">
        <f t="shared" si="426"/>
        <v>1</v>
      </c>
      <c r="DD47" s="80">
        <f t="shared" si="426"/>
        <v>0</v>
      </c>
      <c r="DE47" s="13">
        <f t="shared" si="426"/>
        <v>4</v>
      </c>
      <c r="DF47" s="13">
        <f t="shared" si="389"/>
        <v>3.4</v>
      </c>
      <c r="DG47" s="23" t="s">
        <v>5</v>
      </c>
      <c r="DH47" s="80">
        <f t="shared" ref="DH47:DO47" si="427">SUM(DH43:DH46)</f>
        <v>0</v>
      </c>
      <c r="DI47" s="80">
        <f t="shared" si="427"/>
        <v>0</v>
      </c>
      <c r="DJ47" s="80">
        <f t="shared" si="427"/>
        <v>0</v>
      </c>
      <c r="DK47" s="80">
        <f t="shared" si="427"/>
        <v>0</v>
      </c>
      <c r="DL47" s="80">
        <f t="shared" si="427"/>
        <v>0</v>
      </c>
      <c r="DM47" s="80">
        <f t="shared" si="427"/>
        <v>0</v>
      </c>
      <c r="DN47" s="80">
        <f t="shared" si="427"/>
        <v>0</v>
      </c>
      <c r="DO47" s="13">
        <f t="shared" si="427"/>
        <v>0</v>
      </c>
      <c r="DP47" s="13">
        <f t="shared" si="391"/>
        <v>0</v>
      </c>
      <c r="DQ47" s="23" t="s">
        <v>5</v>
      </c>
      <c r="DR47" s="80">
        <f t="shared" ref="DR47:DY47" si="428">SUM(DR43:DR46)</f>
        <v>3</v>
      </c>
      <c r="DS47" s="80">
        <f t="shared" si="428"/>
        <v>0</v>
      </c>
      <c r="DT47" s="80">
        <f t="shared" si="428"/>
        <v>0</v>
      </c>
      <c r="DU47" s="80">
        <f t="shared" si="428"/>
        <v>0</v>
      </c>
      <c r="DV47" s="80">
        <f t="shared" si="428"/>
        <v>0</v>
      </c>
      <c r="DW47" s="80">
        <f t="shared" si="428"/>
        <v>0</v>
      </c>
      <c r="DX47" s="80">
        <f t="shared" si="428"/>
        <v>1</v>
      </c>
      <c r="DY47" s="13">
        <f t="shared" si="428"/>
        <v>4</v>
      </c>
      <c r="DZ47" s="13">
        <f t="shared" si="393"/>
        <v>3.2</v>
      </c>
      <c r="EA47" s="23" t="s">
        <v>5</v>
      </c>
      <c r="EB47" s="80">
        <f t="shared" ref="EB47:EI47" si="429">SUM(EB43:EB46)</f>
        <v>197</v>
      </c>
      <c r="EC47" s="80">
        <f t="shared" si="429"/>
        <v>17</v>
      </c>
      <c r="ED47" s="80">
        <f t="shared" si="429"/>
        <v>11</v>
      </c>
      <c r="EE47" s="80">
        <f t="shared" si="429"/>
        <v>6</v>
      </c>
      <c r="EF47" s="80">
        <f t="shared" si="429"/>
        <v>16</v>
      </c>
      <c r="EG47" s="80">
        <f t="shared" si="429"/>
        <v>10</v>
      </c>
      <c r="EH47" s="80">
        <f t="shared" si="429"/>
        <v>2</v>
      </c>
      <c r="EI47" s="13">
        <f t="shared" si="429"/>
        <v>259</v>
      </c>
      <c r="EJ47" s="13">
        <f t="shared" si="395"/>
        <v>280.7</v>
      </c>
      <c r="EK47" s="23" t="s">
        <v>5</v>
      </c>
      <c r="EL47" s="80">
        <f t="shared" ref="EL47:ES47" si="430">SUM(EL43:EL46)</f>
        <v>0</v>
      </c>
      <c r="EM47" s="80">
        <f t="shared" si="430"/>
        <v>0</v>
      </c>
      <c r="EN47" s="80">
        <f t="shared" si="430"/>
        <v>0</v>
      </c>
      <c r="EO47" s="80">
        <f t="shared" si="430"/>
        <v>0</v>
      </c>
      <c r="EP47" s="80">
        <f t="shared" si="430"/>
        <v>0</v>
      </c>
      <c r="EQ47" s="80">
        <f t="shared" si="430"/>
        <v>0</v>
      </c>
      <c r="ER47" s="80">
        <f t="shared" si="430"/>
        <v>0</v>
      </c>
      <c r="ES47" s="13">
        <f t="shared" si="430"/>
        <v>0</v>
      </c>
      <c r="ET47" s="13">
        <f t="shared" si="397"/>
        <v>0</v>
      </c>
      <c r="EU47" s="23" t="s">
        <v>5</v>
      </c>
      <c r="EV47" s="80">
        <f t="shared" ref="EV47:FC47" si="431">SUM(EV43:EV46)</f>
        <v>1</v>
      </c>
      <c r="EW47" s="80">
        <f t="shared" si="431"/>
        <v>0</v>
      </c>
      <c r="EX47" s="80">
        <f t="shared" si="431"/>
        <v>0</v>
      </c>
      <c r="EY47" s="80">
        <f t="shared" si="431"/>
        <v>0</v>
      </c>
      <c r="EZ47" s="80">
        <f t="shared" si="431"/>
        <v>0</v>
      </c>
      <c r="FA47" s="80">
        <f t="shared" si="431"/>
        <v>0</v>
      </c>
      <c r="FB47" s="80">
        <f t="shared" si="431"/>
        <v>0</v>
      </c>
      <c r="FC47" s="13">
        <f t="shared" si="431"/>
        <v>1</v>
      </c>
      <c r="FD47" s="13">
        <f t="shared" si="399"/>
        <v>1</v>
      </c>
      <c r="FE47" s="23" t="s">
        <v>5</v>
      </c>
      <c r="FF47" s="44">
        <f t="shared" ref="FF47:FM47" si="432">SUM(FF43:FF46)</f>
        <v>0</v>
      </c>
      <c r="FG47" s="44">
        <f t="shared" si="432"/>
        <v>1</v>
      </c>
      <c r="FH47" s="44">
        <f t="shared" si="432"/>
        <v>0</v>
      </c>
      <c r="FI47" s="44">
        <f t="shared" si="432"/>
        <v>0</v>
      </c>
      <c r="FJ47" s="44">
        <f t="shared" si="432"/>
        <v>0</v>
      </c>
      <c r="FK47" s="44">
        <f t="shared" si="432"/>
        <v>0</v>
      </c>
      <c r="FL47" s="44">
        <f t="shared" si="432"/>
        <v>1</v>
      </c>
      <c r="FM47" s="13">
        <f t="shared" si="432"/>
        <v>2</v>
      </c>
      <c r="FN47" s="13">
        <f t="shared" si="401"/>
        <v>1.2</v>
      </c>
      <c r="FO47" s="23" t="s">
        <v>5</v>
      </c>
      <c r="FP47" s="44">
        <f t="shared" ref="FP47:FW47" si="433">SUM(FP43:FP46)</f>
        <v>24</v>
      </c>
      <c r="FQ47" s="44">
        <f t="shared" si="433"/>
        <v>1</v>
      </c>
      <c r="FR47" s="44">
        <f t="shared" si="433"/>
        <v>1</v>
      </c>
      <c r="FS47" s="44">
        <f t="shared" si="433"/>
        <v>0</v>
      </c>
      <c r="FT47" s="44">
        <f t="shared" si="433"/>
        <v>0</v>
      </c>
      <c r="FU47" s="44">
        <f t="shared" si="433"/>
        <v>2</v>
      </c>
      <c r="FV47" s="44">
        <f t="shared" si="433"/>
        <v>3</v>
      </c>
      <c r="FW47" s="13">
        <f t="shared" si="433"/>
        <v>31</v>
      </c>
      <c r="FX47" s="13">
        <f t="shared" si="403"/>
        <v>27.900000000000002</v>
      </c>
      <c r="FY47" s="23" t="s">
        <v>5</v>
      </c>
      <c r="FZ47" s="44">
        <f t="shared" ref="FZ47:GG47" si="434">SUM(FZ43:FZ46)</f>
        <v>211</v>
      </c>
      <c r="GA47" s="44">
        <f t="shared" si="434"/>
        <v>18</v>
      </c>
      <c r="GB47" s="44">
        <f t="shared" si="434"/>
        <v>11</v>
      </c>
      <c r="GC47" s="44">
        <f t="shared" si="434"/>
        <v>6</v>
      </c>
      <c r="GD47" s="44">
        <f t="shared" si="434"/>
        <v>16</v>
      </c>
      <c r="GE47" s="44">
        <f t="shared" si="434"/>
        <v>10</v>
      </c>
      <c r="GF47" s="44">
        <f t="shared" si="434"/>
        <v>2</v>
      </c>
      <c r="GG47" s="13">
        <f t="shared" si="434"/>
        <v>274</v>
      </c>
      <c r="GH47" s="13">
        <f t="shared" si="405"/>
        <v>295.7</v>
      </c>
      <c r="GI47" s="23" t="s">
        <v>5</v>
      </c>
      <c r="GJ47" s="44">
        <f t="shared" ref="GJ47:GQ47" si="435">SUM(GJ43:GJ46)</f>
        <v>175</v>
      </c>
      <c r="GK47" s="44">
        <f t="shared" si="435"/>
        <v>14</v>
      </c>
      <c r="GL47" s="44">
        <f t="shared" si="435"/>
        <v>10</v>
      </c>
      <c r="GM47" s="44">
        <f t="shared" si="435"/>
        <v>4</v>
      </c>
      <c r="GN47" s="44">
        <f t="shared" si="435"/>
        <v>15</v>
      </c>
      <c r="GO47" s="44">
        <f t="shared" si="435"/>
        <v>8</v>
      </c>
      <c r="GP47" s="44">
        <f t="shared" si="435"/>
        <v>1</v>
      </c>
      <c r="GQ47" s="13">
        <f t="shared" si="435"/>
        <v>227</v>
      </c>
      <c r="GR47" s="13">
        <f t="shared" si="407"/>
        <v>246.59999999999997</v>
      </c>
      <c r="GS47" s="23" t="s">
        <v>5</v>
      </c>
      <c r="GT47" s="44">
        <f t="shared" ref="GT47:HA47" si="436">SUM(GT43:GT46)</f>
        <v>10</v>
      </c>
      <c r="GU47" s="44">
        <f t="shared" si="436"/>
        <v>0</v>
      </c>
      <c r="GV47" s="44">
        <f t="shared" si="436"/>
        <v>0</v>
      </c>
      <c r="GW47" s="44">
        <f t="shared" si="436"/>
        <v>0</v>
      </c>
      <c r="GX47" s="44">
        <f t="shared" si="436"/>
        <v>0</v>
      </c>
      <c r="GY47" s="44">
        <f t="shared" si="436"/>
        <v>0</v>
      </c>
      <c r="GZ47" s="44">
        <f t="shared" si="436"/>
        <v>3</v>
      </c>
      <c r="HA47" s="13">
        <f t="shared" si="436"/>
        <v>13</v>
      </c>
      <c r="HB47" s="13">
        <f t="shared" si="409"/>
        <v>10.6</v>
      </c>
      <c r="HC47" s="23" t="s">
        <v>5</v>
      </c>
      <c r="HD47" s="44">
        <f t="shared" ref="HD47:HK47" si="437">SUM(HD43:HD46)</f>
        <v>4</v>
      </c>
      <c r="HE47" s="44">
        <f t="shared" si="437"/>
        <v>1</v>
      </c>
      <c r="HF47" s="44">
        <f t="shared" si="437"/>
        <v>0</v>
      </c>
      <c r="HG47" s="44">
        <f t="shared" si="437"/>
        <v>0</v>
      </c>
      <c r="HH47" s="44">
        <f t="shared" si="437"/>
        <v>0</v>
      </c>
      <c r="HI47" s="44">
        <f t="shared" si="437"/>
        <v>1</v>
      </c>
      <c r="HJ47" s="44">
        <f t="shared" si="437"/>
        <v>1</v>
      </c>
      <c r="HK47" s="13">
        <f t="shared" si="437"/>
        <v>7</v>
      </c>
      <c r="HL47" s="13">
        <f t="shared" si="411"/>
        <v>5.6000000000000005</v>
      </c>
      <c r="HM47" s="23" t="s">
        <v>5</v>
      </c>
      <c r="HN47" s="44">
        <f t="shared" ref="HN47:HU47" si="438">SUM(HN43:HN46)</f>
        <v>183</v>
      </c>
      <c r="HO47" s="44">
        <f t="shared" si="438"/>
        <v>14</v>
      </c>
      <c r="HP47" s="44">
        <f t="shared" si="438"/>
        <v>11</v>
      </c>
      <c r="HQ47" s="44">
        <f t="shared" si="438"/>
        <v>4</v>
      </c>
      <c r="HR47" s="44">
        <f t="shared" si="438"/>
        <v>15</v>
      </c>
      <c r="HS47" s="44">
        <f t="shared" si="438"/>
        <v>11</v>
      </c>
      <c r="HT47" s="44">
        <f t="shared" si="438"/>
        <v>2</v>
      </c>
      <c r="HU47" s="13">
        <f t="shared" si="438"/>
        <v>240</v>
      </c>
      <c r="HV47" s="13">
        <f t="shared" si="413"/>
        <v>257.49999999999994</v>
      </c>
      <c r="HW47" s="23" t="s">
        <v>5</v>
      </c>
      <c r="HX47" s="44">
        <f t="shared" ref="HX47:ID47" si="439">SUM(HX43:HX46)</f>
        <v>201</v>
      </c>
      <c r="HY47" s="44">
        <f t="shared" si="439"/>
        <v>17</v>
      </c>
      <c r="HZ47" s="44">
        <f t="shared" si="439"/>
        <v>11</v>
      </c>
      <c r="IA47" s="44">
        <f t="shared" si="439"/>
        <v>6</v>
      </c>
      <c r="IB47" s="44">
        <f t="shared" si="439"/>
        <v>16</v>
      </c>
      <c r="IC47" s="44">
        <f t="shared" si="439"/>
        <v>10</v>
      </c>
      <c r="ID47" s="44">
        <f t="shared" si="439"/>
        <v>3</v>
      </c>
      <c r="IE47" s="13">
        <f t="shared" si="89"/>
        <v>264</v>
      </c>
      <c r="IF47" s="13">
        <f t="shared" si="415"/>
        <v>284.90000000000003</v>
      </c>
    </row>
    <row r="48" spans="1:240" ht="13" customHeight="1" thickTop="1" x14ac:dyDescent="0.25">
      <c r="A48" s="22">
        <f>A46+"00:15"</f>
        <v>0.29166666666666663</v>
      </c>
      <c r="B48" s="42">
        <v>3</v>
      </c>
      <c r="C48" s="42">
        <v>0</v>
      </c>
      <c r="D48" s="42">
        <v>0</v>
      </c>
      <c r="E48" s="42">
        <v>0</v>
      </c>
      <c r="F48" s="42">
        <v>0</v>
      </c>
      <c r="G48" s="42">
        <v>2</v>
      </c>
      <c r="H48" s="42">
        <v>0</v>
      </c>
      <c r="I48" s="12">
        <f>SUM(B48:H48)</f>
        <v>5</v>
      </c>
      <c r="J48" s="12">
        <f t="shared" si="8"/>
        <v>3.8</v>
      </c>
      <c r="K48" s="22">
        <f>K46+"00:15"</f>
        <v>0.29166666666666663</v>
      </c>
      <c r="L48" s="42">
        <v>0</v>
      </c>
      <c r="M48" s="42">
        <v>0</v>
      </c>
      <c r="N48" s="42">
        <v>1</v>
      </c>
      <c r="O48" s="42">
        <v>0</v>
      </c>
      <c r="P48" s="42">
        <v>0</v>
      </c>
      <c r="Q48" s="42">
        <v>0</v>
      </c>
      <c r="R48" s="42">
        <v>0</v>
      </c>
      <c r="S48" s="12">
        <f>SUM(L48:R48)</f>
        <v>1</v>
      </c>
      <c r="T48" s="12">
        <f t="shared" si="371"/>
        <v>1.5</v>
      </c>
      <c r="U48" s="22">
        <f>U46+"00:15"</f>
        <v>0.29166666666666663</v>
      </c>
      <c r="V48" s="42">
        <v>6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12">
        <f>SUM(V48:AB48)</f>
        <v>6</v>
      </c>
      <c r="AD48" s="12">
        <f t="shared" si="373"/>
        <v>6</v>
      </c>
      <c r="AE48" s="22">
        <f>AE46+"00:15"</f>
        <v>0.29166666666666663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12">
        <f>SUM(AF48:AL48)</f>
        <v>0</v>
      </c>
      <c r="AN48" s="12">
        <f t="shared" si="375"/>
        <v>0</v>
      </c>
      <c r="AO48" s="22">
        <f>AO46+"00:15"</f>
        <v>0.29166666666666663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12">
        <f>SUM(AP48:AV48)</f>
        <v>0</v>
      </c>
      <c r="AX48" s="12">
        <f t="shared" si="377"/>
        <v>0</v>
      </c>
      <c r="AY48" s="22">
        <f>AY46+"00:15"</f>
        <v>0.29166666666666663</v>
      </c>
      <c r="AZ48" s="42">
        <v>57</v>
      </c>
      <c r="BA48" s="42">
        <v>5</v>
      </c>
      <c r="BB48" s="42">
        <v>0</v>
      </c>
      <c r="BC48" s="42">
        <v>1</v>
      </c>
      <c r="BD48" s="42">
        <v>1</v>
      </c>
      <c r="BE48" s="42">
        <v>1</v>
      </c>
      <c r="BF48" s="42">
        <v>2</v>
      </c>
      <c r="BG48" s="12">
        <f>SUM(AZ48:BF48)</f>
        <v>67</v>
      </c>
      <c r="BH48" s="12">
        <f t="shared" si="379"/>
        <v>67.100000000000009</v>
      </c>
      <c r="BI48" s="22">
        <f>BI46+"00:15"</f>
        <v>0.29166666666666663</v>
      </c>
      <c r="BJ48" s="42">
        <v>5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12">
        <f>SUM(BJ48:BP48)</f>
        <v>5</v>
      </c>
      <c r="BR48" s="12">
        <f t="shared" si="381"/>
        <v>5</v>
      </c>
      <c r="BS48" s="22">
        <f>BS46+"00:15"</f>
        <v>0.29166666666666663</v>
      </c>
      <c r="BT48" s="42">
        <v>0</v>
      </c>
      <c r="BU48" s="42">
        <v>0</v>
      </c>
      <c r="BV48" s="42">
        <v>0</v>
      </c>
      <c r="BW48" s="42">
        <v>0</v>
      </c>
      <c r="BX48" s="42">
        <v>0</v>
      </c>
      <c r="BY48" s="42">
        <v>0</v>
      </c>
      <c r="BZ48" s="42">
        <v>0</v>
      </c>
      <c r="CA48" s="12">
        <f>SUM(BT48:BZ48)</f>
        <v>0</v>
      </c>
      <c r="CB48" s="12">
        <f t="shared" si="383"/>
        <v>0</v>
      </c>
      <c r="CC48" s="22">
        <f>CC46+"00:15"</f>
        <v>0.29166666666666663</v>
      </c>
      <c r="CD48" s="42">
        <v>0</v>
      </c>
      <c r="CE48" s="42">
        <v>0</v>
      </c>
      <c r="CF48" s="42">
        <v>0</v>
      </c>
      <c r="CG48" s="42">
        <v>0</v>
      </c>
      <c r="CH48" s="42">
        <v>0</v>
      </c>
      <c r="CI48" s="42">
        <v>0</v>
      </c>
      <c r="CJ48" s="42">
        <v>0</v>
      </c>
      <c r="CK48" s="12">
        <f>SUM(CD48:CJ48)</f>
        <v>0</v>
      </c>
      <c r="CL48" s="12">
        <f t="shared" si="385"/>
        <v>0</v>
      </c>
      <c r="CM48" s="22">
        <f>CM46+"00:15"</f>
        <v>0.29166666666666663</v>
      </c>
      <c r="CN48" s="42">
        <v>0</v>
      </c>
      <c r="CO48" s="42">
        <v>0</v>
      </c>
      <c r="CP48" s="42">
        <v>0</v>
      </c>
      <c r="CQ48" s="42">
        <v>0</v>
      </c>
      <c r="CR48" s="42">
        <v>0</v>
      </c>
      <c r="CS48" s="42">
        <v>0</v>
      </c>
      <c r="CT48" s="42">
        <v>1</v>
      </c>
      <c r="CU48" s="12">
        <f>SUM(CN48:CT48)</f>
        <v>1</v>
      </c>
      <c r="CV48" s="12">
        <f t="shared" si="387"/>
        <v>0.2</v>
      </c>
      <c r="CW48" s="22">
        <f>CW46+"00:15"</f>
        <v>0.29166666666666663</v>
      </c>
      <c r="CX48" s="42">
        <v>3</v>
      </c>
      <c r="CY48" s="42">
        <v>0</v>
      </c>
      <c r="CZ48" s="42">
        <v>0</v>
      </c>
      <c r="DA48" s="42">
        <v>0</v>
      </c>
      <c r="DB48" s="42">
        <v>0</v>
      </c>
      <c r="DC48" s="42">
        <v>0</v>
      </c>
      <c r="DD48" s="42">
        <v>0</v>
      </c>
      <c r="DE48" s="12">
        <f>SUM(CX48:DD48)</f>
        <v>3</v>
      </c>
      <c r="DF48" s="12">
        <f t="shared" si="389"/>
        <v>3</v>
      </c>
      <c r="DG48" s="22">
        <f>DG46+"00:15"</f>
        <v>0.29166666666666663</v>
      </c>
      <c r="DH48" s="42">
        <v>0</v>
      </c>
      <c r="DI48" s="42">
        <v>0</v>
      </c>
      <c r="DJ48" s="42">
        <v>0</v>
      </c>
      <c r="DK48" s="42">
        <v>0</v>
      </c>
      <c r="DL48" s="42">
        <v>0</v>
      </c>
      <c r="DM48" s="42">
        <v>0</v>
      </c>
      <c r="DN48" s="42">
        <v>0</v>
      </c>
      <c r="DO48" s="12">
        <f>SUM(DH48:DN48)</f>
        <v>0</v>
      </c>
      <c r="DP48" s="12">
        <f t="shared" si="391"/>
        <v>0</v>
      </c>
      <c r="DQ48" s="22">
        <f>DQ46+"00:15"</f>
        <v>0.29166666666666663</v>
      </c>
      <c r="DR48" s="42">
        <v>3</v>
      </c>
      <c r="DS48" s="42">
        <v>0</v>
      </c>
      <c r="DT48" s="42">
        <v>0</v>
      </c>
      <c r="DU48" s="42">
        <v>0</v>
      </c>
      <c r="DV48" s="42">
        <v>0</v>
      </c>
      <c r="DW48" s="42">
        <v>0</v>
      </c>
      <c r="DX48" s="42">
        <v>0</v>
      </c>
      <c r="DY48" s="12">
        <f>SUM(DR48:DX48)</f>
        <v>3</v>
      </c>
      <c r="DZ48" s="12">
        <f t="shared" si="393"/>
        <v>3</v>
      </c>
      <c r="EA48" s="22">
        <f>EA46+"00:15"</f>
        <v>0.29166666666666663</v>
      </c>
      <c r="EB48" s="42">
        <v>70</v>
      </c>
      <c r="EC48" s="42">
        <v>8</v>
      </c>
      <c r="ED48" s="42">
        <v>3</v>
      </c>
      <c r="EE48" s="42">
        <v>0</v>
      </c>
      <c r="EF48" s="42">
        <v>5</v>
      </c>
      <c r="EG48" s="42">
        <v>1</v>
      </c>
      <c r="EH48" s="42">
        <v>1</v>
      </c>
      <c r="EI48" s="12">
        <f>SUM(EB48:EH48)</f>
        <v>88</v>
      </c>
      <c r="EJ48" s="12">
        <f t="shared" si="395"/>
        <v>93.100000000000009</v>
      </c>
      <c r="EK48" s="22">
        <f>EK46+"00:15"</f>
        <v>0.29166666666666663</v>
      </c>
      <c r="EL48" s="42">
        <v>0</v>
      </c>
      <c r="EM48" s="42">
        <v>0</v>
      </c>
      <c r="EN48" s="42">
        <v>0</v>
      </c>
      <c r="EO48" s="42">
        <v>0</v>
      </c>
      <c r="EP48" s="42">
        <v>0</v>
      </c>
      <c r="EQ48" s="42">
        <v>0</v>
      </c>
      <c r="ER48" s="42">
        <v>0</v>
      </c>
      <c r="ES48" s="12">
        <f>SUM(EL48:ER48)</f>
        <v>0</v>
      </c>
      <c r="ET48" s="12">
        <f t="shared" si="397"/>
        <v>0</v>
      </c>
      <c r="EU48" s="22">
        <f>EU46+"00:15"</f>
        <v>0.29166666666666663</v>
      </c>
      <c r="EV48" s="42">
        <v>0</v>
      </c>
      <c r="EW48" s="42">
        <v>0</v>
      </c>
      <c r="EX48" s="42">
        <v>0</v>
      </c>
      <c r="EY48" s="42">
        <v>0</v>
      </c>
      <c r="EZ48" s="42">
        <v>0</v>
      </c>
      <c r="FA48" s="42">
        <v>0</v>
      </c>
      <c r="FB48" s="42">
        <v>0</v>
      </c>
      <c r="FC48" s="12">
        <f>SUM(EV48:FB48)</f>
        <v>0</v>
      </c>
      <c r="FD48" s="12">
        <f t="shared" si="399"/>
        <v>0</v>
      </c>
      <c r="FE48" s="22">
        <f>FE46+"00:15"</f>
        <v>0.29166666666666663</v>
      </c>
      <c r="FF48" s="48">
        <f t="shared" ref="FF48:FL51" si="440">SUM(AF48,AP48,CN48,EL48)</f>
        <v>0</v>
      </c>
      <c r="FG48" s="48">
        <f t="shared" si="440"/>
        <v>0</v>
      </c>
      <c r="FH48" s="48">
        <f t="shared" si="440"/>
        <v>0</v>
      </c>
      <c r="FI48" s="48">
        <f t="shared" si="440"/>
        <v>0</v>
      </c>
      <c r="FJ48" s="48">
        <f t="shared" si="440"/>
        <v>0</v>
      </c>
      <c r="FK48" s="48">
        <f t="shared" si="440"/>
        <v>0</v>
      </c>
      <c r="FL48" s="48">
        <f t="shared" si="440"/>
        <v>1</v>
      </c>
      <c r="FM48" s="12">
        <f>SUM(FF48:FL48)</f>
        <v>1</v>
      </c>
      <c r="FN48" s="12">
        <f t="shared" si="401"/>
        <v>0.2</v>
      </c>
      <c r="FO48" s="22">
        <f>FO46+"00:15"</f>
        <v>0.29166666666666663</v>
      </c>
      <c r="FP48" s="48">
        <f t="shared" ref="FP48:FV51" si="441">SUM(B48,L48,V48,AF48)</f>
        <v>9</v>
      </c>
      <c r="FQ48" s="48">
        <f t="shared" si="441"/>
        <v>0</v>
      </c>
      <c r="FR48" s="48">
        <f t="shared" si="441"/>
        <v>1</v>
      </c>
      <c r="FS48" s="48">
        <f t="shared" si="441"/>
        <v>0</v>
      </c>
      <c r="FT48" s="48">
        <f t="shared" si="441"/>
        <v>0</v>
      </c>
      <c r="FU48" s="48">
        <f t="shared" si="441"/>
        <v>2</v>
      </c>
      <c r="FV48" s="48">
        <f t="shared" si="441"/>
        <v>0</v>
      </c>
      <c r="FW48" s="12">
        <f>SUM(FP48:FV48)</f>
        <v>12</v>
      </c>
      <c r="FX48" s="12">
        <f t="shared" si="403"/>
        <v>11.3</v>
      </c>
      <c r="FY48" s="22">
        <f>FY46+"00:15"</f>
        <v>0.29166666666666663</v>
      </c>
      <c r="FZ48" s="48">
        <f t="shared" ref="FZ48:GF51" si="442">SUM(V48,BT48,CD48,EB48)</f>
        <v>76</v>
      </c>
      <c r="GA48" s="48">
        <f t="shared" si="442"/>
        <v>8</v>
      </c>
      <c r="GB48" s="48">
        <f t="shared" si="442"/>
        <v>3</v>
      </c>
      <c r="GC48" s="48">
        <f t="shared" si="442"/>
        <v>0</v>
      </c>
      <c r="GD48" s="48">
        <f t="shared" si="442"/>
        <v>5</v>
      </c>
      <c r="GE48" s="48">
        <f t="shared" si="442"/>
        <v>1</v>
      </c>
      <c r="GF48" s="48">
        <f t="shared" si="442"/>
        <v>1</v>
      </c>
      <c r="GG48" s="12">
        <f>SUM(FZ48:GF48)</f>
        <v>94</v>
      </c>
      <c r="GH48" s="12">
        <f t="shared" si="405"/>
        <v>99.100000000000009</v>
      </c>
      <c r="GI48" s="22">
        <f>GI46+"00:15"</f>
        <v>0.29166666666666663</v>
      </c>
      <c r="GJ48" s="48">
        <f t="shared" ref="GJ48:GP51" si="443">SUM(AP48,AZ48,BJ48,BT48)</f>
        <v>62</v>
      </c>
      <c r="GK48" s="48">
        <f t="shared" si="443"/>
        <v>5</v>
      </c>
      <c r="GL48" s="48">
        <f t="shared" si="443"/>
        <v>0</v>
      </c>
      <c r="GM48" s="48">
        <f t="shared" si="443"/>
        <v>1</v>
      </c>
      <c r="GN48" s="48">
        <f t="shared" si="443"/>
        <v>1</v>
      </c>
      <c r="GO48" s="48">
        <f t="shared" si="443"/>
        <v>1</v>
      </c>
      <c r="GP48" s="48">
        <f t="shared" si="443"/>
        <v>2</v>
      </c>
      <c r="GQ48" s="12">
        <f>SUM(GJ48:GP48)</f>
        <v>72</v>
      </c>
      <c r="GR48" s="12">
        <f t="shared" si="407"/>
        <v>72.100000000000009</v>
      </c>
      <c r="GS48" s="22">
        <f>GS46+"00:15"</f>
        <v>0.29166666666666663</v>
      </c>
      <c r="GT48" s="48">
        <f t="shared" ref="GT48:GZ51" si="444">SUM(L48,BJ48,DH48,DR48)</f>
        <v>8</v>
      </c>
      <c r="GU48" s="48">
        <f t="shared" si="444"/>
        <v>0</v>
      </c>
      <c r="GV48" s="48">
        <f t="shared" si="444"/>
        <v>1</v>
      </c>
      <c r="GW48" s="48">
        <f t="shared" si="444"/>
        <v>0</v>
      </c>
      <c r="GX48" s="48">
        <f t="shared" si="444"/>
        <v>0</v>
      </c>
      <c r="GY48" s="48">
        <f t="shared" si="444"/>
        <v>0</v>
      </c>
      <c r="GZ48" s="48">
        <f t="shared" si="444"/>
        <v>0</v>
      </c>
      <c r="HA48" s="12">
        <f>SUM(GT48:GZ48)</f>
        <v>9</v>
      </c>
      <c r="HB48" s="12">
        <f t="shared" si="409"/>
        <v>9.5</v>
      </c>
      <c r="HC48" s="22">
        <f>HC46+"00:15"</f>
        <v>0.29166666666666663</v>
      </c>
      <c r="HD48" s="48">
        <f t="shared" ref="HD48:HJ51" si="445">SUM(CD48,CN48,CX48,DH48)</f>
        <v>3</v>
      </c>
      <c r="HE48" s="48">
        <f t="shared" si="445"/>
        <v>0</v>
      </c>
      <c r="HF48" s="48">
        <f t="shared" si="445"/>
        <v>0</v>
      </c>
      <c r="HG48" s="48">
        <f t="shared" si="445"/>
        <v>0</v>
      </c>
      <c r="HH48" s="48">
        <f t="shared" si="445"/>
        <v>0</v>
      </c>
      <c r="HI48" s="48">
        <f t="shared" si="445"/>
        <v>0</v>
      </c>
      <c r="HJ48" s="48">
        <f t="shared" si="445"/>
        <v>1</v>
      </c>
      <c r="HK48" s="12">
        <f>SUM(HD48:HJ48)</f>
        <v>4</v>
      </c>
      <c r="HL48" s="12">
        <f t="shared" si="411"/>
        <v>3.2</v>
      </c>
      <c r="HM48" s="22">
        <f>HM46+"00:15"</f>
        <v>0.29166666666666663</v>
      </c>
      <c r="HN48" s="48">
        <f t="shared" ref="HN48:HT51" si="446">SUM(B48,AZ48,CX48,EV48)</f>
        <v>63</v>
      </c>
      <c r="HO48" s="48">
        <f t="shared" si="446"/>
        <v>5</v>
      </c>
      <c r="HP48" s="48">
        <f t="shared" si="446"/>
        <v>0</v>
      </c>
      <c r="HQ48" s="48">
        <f t="shared" si="446"/>
        <v>1</v>
      </c>
      <c r="HR48" s="48">
        <f t="shared" si="446"/>
        <v>1</v>
      </c>
      <c r="HS48" s="48">
        <f t="shared" si="446"/>
        <v>3</v>
      </c>
      <c r="HT48" s="48">
        <f t="shared" si="446"/>
        <v>2</v>
      </c>
      <c r="HU48" s="12">
        <f>SUM(HN48:HT48)</f>
        <v>75</v>
      </c>
      <c r="HV48" s="12">
        <f t="shared" si="413"/>
        <v>73.900000000000006</v>
      </c>
      <c r="HW48" s="22">
        <f>HW46+"00:15"</f>
        <v>0.29166666666666663</v>
      </c>
      <c r="HX48" s="48">
        <f t="shared" ref="HX48:ID51" si="447">SUM(DR48,EB48,EL48,EV48)</f>
        <v>73</v>
      </c>
      <c r="HY48" s="48">
        <f t="shared" si="447"/>
        <v>8</v>
      </c>
      <c r="HZ48" s="48">
        <f t="shared" si="447"/>
        <v>3</v>
      </c>
      <c r="IA48" s="48">
        <f t="shared" si="447"/>
        <v>0</v>
      </c>
      <c r="IB48" s="48">
        <f t="shared" si="447"/>
        <v>5</v>
      </c>
      <c r="IC48" s="48">
        <f t="shared" si="447"/>
        <v>1</v>
      </c>
      <c r="ID48" s="48">
        <f t="shared" si="447"/>
        <v>1</v>
      </c>
      <c r="IE48" s="12">
        <f t="shared" si="89"/>
        <v>91</v>
      </c>
      <c r="IF48" s="12">
        <f t="shared" si="415"/>
        <v>96.100000000000009</v>
      </c>
    </row>
    <row r="49" spans="1:240" ht="13" customHeight="1" x14ac:dyDescent="0.25">
      <c r="A49" s="22">
        <f t="shared" ref="A49:A51" si="448">A48+"00:15"</f>
        <v>0.30208333333333331</v>
      </c>
      <c r="B49" s="42">
        <v>1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12">
        <f>SUM(B49:H49)</f>
        <v>1</v>
      </c>
      <c r="J49" s="12">
        <f t="shared" si="8"/>
        <v>1</v>
      </c>
      <c r="K49" s="22">
        <f t="shared" ref="K49:K51" si="449">K48+"00:15"</f>
        <v>0.30208333333333331</v>
      </c>
      <c r="L49" s="42">
        <v>1</v>
      </c>
      <c r="M49" s="42">
        <v>1</v>
      </c>
      <c r="N49" s="42">
        <v>0</v>
      </c>
      <c r="O49" s="42">
        <v>0</v>
      </c>
      <c r="P49" s="42">
        <v>0</v>
      </c>
      <c r="Q49" s="42">
        <v>2</v>
      </c>
      <c r="R49" s="42">
        <v>0</v>
      </c>
      <c r="S49" s="12">
        <f>SUM(L49:R49)</f>
        <v>4</v>
      </c>
      <c r="T49" s="12">
        <f t="shared" si="371"/>
        <v>2.8</v>
      </c>
      <c r="U49" s="22">
        <f t="shared" ref="U49:U51" si="450">U48+"00:15"</f>
        <v>0.30208333333333331</v>
      </c>
      <c r="V49" s="42">
        <v>8</v>
      </c>
      <c r="W49" s="42">
        <v>1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12">
        <f>SUM(V49:AB49)</f>
        <v>9</v>
      </c>
      <c r="AD49" s="12">
        <f t="shared" si="373"/>
        <v>9</v>
      </c>
      <c r="AE49" s="22">
        <f t="shared" ref="AE49:AE51" si="451">AE48+"00:15"</f>
        <v>0.30208333333333331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12">
        <f>SUM(AF49:AL49)</f>
        <v>0</v>
      </c>
      <c r="AN49" s="12">
        <f t="shared" si="375"/>
        <v>0</v>
      </c>
      <c r="AO49" s="22">
        <f t="shared" ref="AO49:AO51" si="452">AO48+"00:15"</f>
        <v>0.30208333333333331</v>
      </c>
      <c r="AP49" s="42">
        <v>1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12">
        <f>SUM(AP49:AV49)</f>
        <v>1</v>
      </c>
      <c r="AX49" s="12">
        <f t="shared" si="377"/>
        <v>1</v>
      </c>
      <c r="AY49" s="22">
        <f t="shared" ref="AY49:AY51" si="453">AY48+"00:15"</f>
        <v>0.30208333333333331</v>
      </c>
      <c r="AZ49" s="42">
        <v>57</v>
      </c>
      <c r="BA49" s="42">
        <v>8</v>
      </c>
      <c r="BB49" s="42">
        <v>2</v>
      </c>
      <c r="BC49" s="42">
        <v>1</v>
      </c>
      <c r="BD49" s="42">
        <v>4</v>
      </c>
      <c r="BE49" s="42">
        <v>1</v>
      </c>
      <c r="BF49" s="42">
        <v>0</v>
      </c>
      <c r="BG49" s="12">
        <f>SUM(AZ49:BF49)</f>
        <v>73</v>
      </c>
      <c r="BH49" s="12">
        <f t="shared" si="379"/>
        <v>78.7</v>
      </c>
      <c r="BI49" s="22">
        <f t="shared" ref="BI49:BI51" si="454">BI48+"00:15"</f>
        <v>0.30208333333333331</v>
      </c>
      <c r="BJ49" s="42">
        <v>1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12">
        <f>SUM(BJ49:BP49)</f>
        <v>1</v>
      </c>
      <c r="BR49" s="12">
        <f t="shared" si="381"/>
        <v>1</v>
      </c>
      <c r="BS49" s="22">
        <f t="shared" ref="BS49:BS51" si="455">BS48+"00:15"</f>
        <v>0.30208333333333331</v>
      </c>
      <c r="BT49" s="42">
        <v>0</v>
      </c>
      <c r="BU49" s="42">
        <v>0</v>
      </c>
      <c r="BV49" s="42">
        <v>0</v>
      </c>
      <c r="BW49" s="42">
        <v>0</v>
      </c>
      <c r="BX49" s="42">
        <v>0</v>
      </c>
      <c r="BY49" s="42">
        <v>0</v>
      </c>
      <c r="BZ49" s="42">
        <v>0</v>
      </c>
      <c r="CA49" s="12">
        <f>SUM(BT49:BZ49)</f>
        <v>0</v>
      </c>
      <c r="CB49" s="12">
        <f t="shared" si="383"/>
        <v>0</v>
      </c>
      <c r="CC49" s="22">
        <f t="shared" ref="CC49:CC51" si="456">CC48+"00:15"</f>
        <v>0.30208333333333331</v>
      </c>
      <c r="CD49" s="42">
        <v>1</v>
      </c>
      <c r="CE49" s="42">
        <v>0</v>
      </c>
      <c r="CF49" s="42">
        <v>0</v>
      </c>
      <c r="CG49" s="42">
        <v>0</v>
      </c>
      <c r="CH49" s="42">
        <v>0</v>
      </c>
      <c r="CI49" s="42">
        <v>0</v>
      </c>
      <c r="CJ49" s="42">
        <v>0</v>
      </c>
      <c r="CK49" s="12">
        <f>SUM(CD49:CJ49)</f>
        <v>1</v>
      </c>
      <c r="CL49" s="12">
        <f t="shared" si="385"/>
        <v>1</v>
      </c>
      <c r="CM49" s="22">
        <f t="shared" ref="CM49:CM51" si="457">CM48+"00:15"</f>
        <v>0.30208333333333331</v>
      </c>
      <c r="CN49" s="42">
        <v>0</v>
      </c>
      <c r="CO49" s="42">
        <v>0</v>
      </c>
      <c r="CP49" s="42">
        <v>0</v>
      </c>
      <c r="CQ49" s="42">
        <v>0</v>
      </c>
      <c r="CR49" s="42">
        <v>0</v>
      </c>
      <c r="CS49" s="42">
        <v>0</v>
      </c>
      <c r="CT49" s="42">
        <v>0</v>
      </c>
      <c r="CU49" s="12">
        <f>SUM(CN49:CT49)</f>
        <v>0</v>
      </c>
      <c r="CV49" s="12">
        <f t="shared" si="387"/>
        <v>0</v>
      </c>
      <c r="CW49" s="22">
        <f t="shared" ref="CW49:CW51" si="458">CW48+"00:15"</f>
        <v>0.30208333333333331</v>
      </c>
      <c r="CX49" s="42">
        <v>1</v>
      </c>
      <c r="CY49" s="42">
        <v>0</v>
      </c>
      <c r="CZ49" s="42">
        <v>0</v>
      </c>
      <c r="DA49" s="42">
        <v>0</v>
      </c>
      <c r="DB49" s="42">
        <v>0</v>
      </c>
      <c r="DC49" s="42">
        <v>0</v>
      </c>
      <c r="DD49" s="42">
        <v>0</v>
      </c>
      <c r="DE49" s="12">
        <f>SUM(CX49:DD49)</f>
        <v>1</v>
      </c>
      <c r="DF49" s="12">
        <f t="shared" si="389"/>
        <v>1</v>
      </c>
      <c r="DG49" s="22">
        <f t="shared" ref="DG49:DG51" si="459">DG48+"00:15"</f>
        <v>0.30208333333333331</v>
      </c>
      <c r="DH49" s="42">
        <v>0</v>
      </c>
      <c r="DI49" s="42">
        <v>0</v>
      </c>
      <c r="DJ49" s="42">
        <v>0</v>
      </c>
      <c r="DK49" s="42">
        <v>0</v>
      </c>
      <c r="DL49" s="42">
        <v>0</v>
      </c>
      <c r="DM49" s="42">
        <v>0</v>
      </c>
      <c r="DN49" s="42">
        <v>0</v>
      </c>
      <c r="DO49" s="12">
        <f>SUM(DH49:DN49)</f>
        <v>0</v>
      </c>
      <c r="DP49" s="12">
        <f t="shared" si="391"/>
        <v>0</v>
      </c>
      <c r="DQ49" s="22">
        <f t="shared" ref="DQ49:DQ51" si="460">DQ48+"00:15"</f>
        <v>0.30208333333333331</v>
      </c>
      <c r="DR49" s="42">
        <v>1</v>
      </c>
      <c r="DS49" s="42">
        <v>0</v>
      </c>
      <c r="DT49" s="42">
        <v>0</v>
      </c>
      <c r="DU49" s="42">
        <v>0</v>
      </c>
      <c r="DV49" s="42">
        <v>0</v>
      </c>
      <c r="DW49" s="42">
        <v>0</v>
      </c>
      <c r="DX49" s="42">
        <v>0</v>
      </c>
      <c r="DY49" s="12">
        <f>SUM(DR49:DX49)</f>
        <v>1</v>
      </c>
      <c r="DZ49" s="12">
        <f t="shared" si="393"/>
        <v>1</v>
      </c>
      <c r="EA49" s="22">
        <f t="shared" ref="EA49:EA51" si="461">EA48+"00:15"</f>
        <v>0.30208333333333331</v>
      </c>
      <c r="EB49" s="42">
        <v>73</v>
      </c>
      <c r="EC49" s="42">
        <v>6</v>
      </c>
      <c r="ED49" s="42">
        <v>2</v>
      </c>
      <c r="EE49" s="42">
        <v>0</v>
      </c>
      <c r="EF49" s="42">
        <v>6</v>
      </c>
      <c r="EG49" s="42">
        <v>0</v>
      </c>
      <c r="EH49" s="42">
        <v>3</v>
      </c>
      <c r="EI49" s="12">
        <f>SUM(EB49:EH49)</f>
        <v>90</v>
      </c>
      <c r="EJ49" s="12">
        <f t="shared" si="395"/>
        <v>94.6</v>
      </c>
      <c r="EK49" s="22">
        <f t="shared" ref="EK49:EK51" si="462">EK48+"00:15"</f>
        <v>0.30208333333333331</v>
      </c>
      <c r="EL49" s="42">
        <v>0</v>
      </c>
      <c r="EM49" s="42">
        <v>0</v>
      </c>
      <c r="EN49" s="42">
        <v>0</v>
      </c>
      <c r="EO49" s="42">
        <v>0</v>
      </c>
      <c r="EP49" s="42">
        <v>0</v>
      </c>
      <c r="EQ49" s="42">
        <v>0</v>
      </c>
      <c r="ER49" s="42">
        <v>0</v>
      </c>
      <c r="ES49" s="12">
        <f>SUM(EL49:ER49)</f>
        <v>0</v>
      </c>
      <c r="ET49" s="12">
        <f t="shared" si="397"/>
        <v>0</v>
      </c>
      <c r="EU49" s="22">
        <f t="shared" ref="EU49:EU51" si="463">EU48+"00:15"</f>
        <v>0.30208333333333331</v>
      </c>
      <c r="EV49" s="42">
        <v>1</v>
      </c>
      <c r="EW49" s="42">
        <v>0</v>
      </c>
      <c r="EX49" s="42">
        <v>0</v>
      </c>
      <c r="EY49" s="42">
        <v>0</v>
      </c>
      <c r="EZ49" s="42">
        <v>0</v>
      </c>
      <c r="FA49" s="42">
        <v>0</v>
      </c>
      <c r="FB49" s="42">
        <v>0</v>
      </c>
      <c r="FC49" s="12">
        <f>SUM(EV49:FB49)</f>
        <v>1</v>
      </c>
      <c r="FD49" s="12">
        <f t="shared" si="399"/>
        <v>1</v>
      </c>
      <c r="FE49" s="22">
        <f t="shared" ref="FE49:FE51" si="464">FE48+"00:15"</f>
        <v>0.30208333333333331</v>
      </c>
      <c r="FF49" s="48">
        <f t="shared" si="440"/>
        <v>1</v>
      </c>
      <c r="FG49" s="48">
        <f t="shared" si="440"/>
        <v>0</v>
      </c>
      <c r="FH49" s="48">
        <f t="shared" si="440"/>
        <v>0</v>
      </c>
      <c r="FI49" s="48">
        <f t="shared" si="440"/>
        <v>0</v>
      </c>
      <c r="FJ49" s="48">
        <f t="shared" si="440"/>
        <v>0</v>
      </c>
      <c r="FK49" s="48">
        <f t="shared" si="440"/>
        <v>0</v>
      </c>
      <c r="FL49" s="48">
        <f t="shared" si="440"/>
        <v>0</v>
      </c>
      <c r="FM49" s="12">
        <f>SUM(FF49:FL49)</f>
        <v>1</v>
      </c>
      <c r="FN49" s="12">
        <f t="shared" si="401"/>
        <v>1</v>
      </c>
      <c r="FO49" s="22">
        <f t="shared" ref="FO49:FO51" si="465">FO48+"00:15"</f>
        <v>0.30208333333333331</v>
      </c>
      <c r="FP49" s="48">
        <f t="shared" si="441"/>
        <v>10</v>
      </c>
      <c r="FQ49" s="48">
        <f t="shared" si="441"/>
        <v>2</v>
      </c>
      <c r="FR49" s="48">
        <f t="shared" si="441"/>
        <v>0</v>
      </c>
      <c r="FS49" s="48">
        <f t="shared" si="441"/>
        <v>0</v>
      </c>
      <c r="FT49" s="48">
        <f t="shared" si="441"/>
        <v>0</v>
      </c>
      <c r="FU49" s="48">
        <f t="shared" si="441"/>
        <v>2</v>
      </c>
      <c r="FV49" s="48">
        <f t="shared" si="441"/>
        <v>0</v>
      </c>
      <c r="FW49" s="12">
        <f>SUM(FP49:FV49)</f>
        <v>14</v>
      </c>
      <c r="FX49" s="12">
        <f t="shared" si="403"/>
        <v>12.8</v>
      </c>
      <c r="FY49" s="22">
        <f t="shared" ref="FY49:FY51" si="466">FY48+"00:15"</f>
        <v>0.30208333333333331</v>
      </c>
      <c r="FZ49" s="48">
        <f t="shared" si="442"/>
        <v>82</v>
      </c>
      <c r="GA49" s="48">
        <f t="shared" si="442"/>
        <v>7</v>
      </c>
      <c r="GB49" s="48">
        <f t="shared" si="442"/>
        <v>2</v>
      </c>
      <c r="GC49" s="48">
        <f t="shared" si="442"/>
        <v>0</v>
      </c>
      <c r="GD49" s="48">
        <f t="shared" si="442"/>
        <v>6</v>
      </c>
      <c r="GE49" s="48">
        <f t="shared" si="442"/>
        <v>0</v>
      </c>
      <c r="GF49" s="48">
        <f t="shared" si="442"/>
        <v>3</v>
      </c>
      <c r="GG49" s="12">
        <f>SUM(FZ49:GF49)</f>
        <v>100</v>
      </c>
      <c r="GH49" s="12">
        <f t="shared" si="405"/>
        <v>104.6</v>
      </c>
      <c r="GI49" s="22">
        <f t="shared" ref="GI49:GI51" si="467">GI48+"00:15"</f>
        <v>0.30208333333333331</v>
      </c>
      <c r="GJ49" s="48">
        <f t="shared" si="443"/>
        <v>59</v>
      </c>
      <c r="GK49" s="48">
        <f t="shared" si="443"/>
        <v>8</v>
      </c>
      <c r="GL49" s="48">
        <f t="shared" si="443"/>
        <v>2</v>
      </c>
      <c r="GM49" s="48">
        <f t="shared" si="443"/>
        <v>1</v>
      </c>
      <c r="GN49" s="48">
        <f t="shared" si="443"/>
        <v>4</v>
      </c>
      <c r="GO49" s="48">
        <f t="shared" si="443"/>
        <v>1</v>
      </c>
      <c r="GP49" s="48">
        <f t="shared" si="443"/>
        <v>0</v>
      </c>
      <c r="GQ49" s="12">
        <f>SUM(GJ49:GP49)</f>
        <v>75</v>
      </c>
      <c r="GR49" s="12">
        <f t="shared" si="407"/>
        <v>80.7</v>
      </c>
      <c r="GS49" s="22">
        <f t="shared" ref="GS49:GS51" si="468">GS48+"00:15"</f>
        <v>0.30208333333333331</v>
      </c>
      <c r="GT49" s="48">
        <f t="shared" si="444"/>
        <v>3</v>
      </c>
      <c r="GU49" s="48">
        <f t="shared" si="444"/>
        <v>1</v>
      </c>
      <c r="GV49" s="48">
        <f t="shared" si="444"/>
        <v>0</v>
      </c>
      <c r="GW49" s="48">
        <f t="shared" si="444"/>
        <v>0</v>
      </c>
      <c r="GX49" s="48">
        <f t="shared" si="444"/>
        <v>0</v>
      </c>
      <c r="GY49" s="48">
        <f t="shared" si="444"/>
        <v>2</v>
      </c>
      <c r="GZ49" s="48">
        <f t="shared" si="444"/>
        <v>0</v>
      </c>
      <c r="HA49" s="12">
        <f>SUM(GT49:GZ49)</f>
        <v>6</v>
      </c>
      <c r="HB49" s="12">
        <f t="shared" si="409"/>
        <v>4.8</v>
      </c>
      <c r="HC49" s="22">
        <f t="shared" ref="HC49:HC51" si="469">HC48+"00:15"</f>
        <v>0.30208333333333331</v>
      </c>
      <c r="HD49" s="48">
        <f t="shared" si="445"/>
        <v>2</v>
      </c>
      <c r="HE49" s="48">
        <f t="shared" si="445"/>
        <v>0</v>
      </c>
      <c r="HF49" s="48">
        <f t="shared" si="445"/>
        <v>0</v>
      </c>
      <c r="HG49" s="48">
        <f t="shared" si="445"/>
        <v>0</v>
      </c>
      <c r="HH49" s="48">
        <f t="shared" si="445"/>
        <v>0</v>
      </c>
      <c r="HI49" s="48">
        <f t="shared" si="445"/>
        <v>0</v>
      </c>
      <c r="HJ49" s="48">
        <f t="shared" si="445"/>
        <v>0</v>
      </c>
      <c r="HK49" s="12">
        <f>SUM(HD49:HJ49)</f>
        <v>2</v>
      </c>
      <c r="HL49" s="12">
        <f t="shared" si="411"/>
        <v>2</v>
      </c>
      <c r="HM49" s="22">
        <f t="shared" ref="HM49:HM51" si="470">HM48+"00:15"</f>
        <v>0.30208333333333331</v>
      </c>
      <c r="HN49" s="48">
        <f t="shared" si="446"/>
        <v>60</v>
      </c>
      <c r="HO49" s="48">
        <f t="shared" si="446"/>
        <v>8</v>
      </c>
      <c r="HP49" s="48">
        <f t="shared" si="446"/>
        <v>2</v>
      </c>
      <c r="HQ49" s="48">
        <f t="shared" si="446"/>
        <v>1</v>
      </c>
      <c r="HR49" s="48">
        <f t="shared" si="446"/>
        <v>4</v>
      </c>
      <c r="HS49" s="48">
        <f t="shared" si="446"/>
        <v>1</v>
      </c>
      <c r="HT49" s="48">
        <f t="shared" si="446"/>
        <v>0</v>
      </c>
      <c r="HU49" s="12">
        <f>SUM(HN49:HT49)</f>
        <v>76</v>
      </c>
      <c r="HV49" s="12">
        <f t="shared" si="413"/>
        <v>81.7</v>
      </c>
      <c r="HW49" s="22">
        <f t="shared" ref="HW49:HW51" si="471">HW48+"00:15"</f>
        <v>0.30208333333333331</v>
      </c>
      <c r="HX49" s="48">
        <f t="shared" si="447"/>
        <v>75</v>
      </c>
      <c r="HY49" s="48">
        <f t="shared" si="447"/>
        <v>6</v>
      </c>
      <c r="HZ49" s="48">
        <f t="shared" si="447"/>
        <v>2</v>
      </c>
      <c r="IA49" s="48">
        <f t="shared" si="447"/>
        <v>0</v>
      </c>
      <c r="IB49" s="48">
        <f t="shared" si="447"/>
        <v>6</v>
      </c>
      <c r="IC49" s="48">
        <f t="shared" si="447"/>
        <v>0</v>
      </c>
      <c r="ID49" s="48">
        <f t="shared" si="447"/>
        <v>3</v>
      </c>
      <c r="IE49" s="12">
        <f t="shared" si="89"/>
        <v>92</v>
      </c>
      <c r="IF49" s="12">
        <f t="shared" si="415"/>
        <v>96.6</v>
      </c>
    </row>
    <row r="50" spans="1:240" ht="13" customHeight="1" x14ac:dyDescent="0.25">
      <c r="A50" s="22">
        <f t="shared" si="448"/>
        <v>0.3125</v>
      </c>
      <c r="B50" s="42">
        <v>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1</v>
      </c>
      <c r="I50" s="12">
        <f>SUM(B50:H50)</f>
        <v>4</v>
      </c>
      <c r="J50" s="12">
        <f t="shared" si="8"/>
        <v>3.2</v>
      </c>
      <c r="K50" s="22">
        <f t="shared" si="449"/>
        <v>0.3125</v>
      </c>
      <c r="L50" s="42">
        <v>2</v>
      </c>
      <c r="M50" s="42">
        <v>1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12">
        <f>SUM(L50:R50)</f>
        <v>3</v>
      </c>
      <c r="T50" s="12">
        <f t="shared" si="371"/>
        <v>3</v>
      </c>
      <c r="U50" s="22">
        <f t="shared" si="450"/>
        <v>0.3125</v>
      </c>
      <c r="V50" s="42">
        <v>8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12">
        <f>SUM(V50:AB50)</f>
        <v>8</v>
      </c>
      <c r="AD50" s="12">
        <f t="shared" si="373"/>
        <v>8</v>
      </c>
      <c r="AE50" s="22">
        <f t="shared" si="451"/>
        <v>0.3125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12">
        <f>SUM(AF50:AL50)</f>
        <v>0</v>
      </c>
      <c r="AN50" s="12">
        <f t="shared" si="375"/>
        <v>0</v>
      </c>
      <c r="AO50" s="22">
        <f t="shared" si="452"/>
        <v>0.3125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12">
        <f>SUM(AP50:AV50)</f>
        <v>0</v>
      </c>
      <c r="AX50" s="12">
        <f t="shared" si="377"/>
        <v>0</v>
      </c>
      <c r="AY50" s="22">
        <f t="shared" si="453"/>
        <v>0.3125</v>
      </c>
      <c r="AZ50" s="42">
        <v>55</v>
      </c>
      <c r="BA50" s="42">
        <v>10</v>
      </c>
      <c r="BB50" s="42">
        <v>1</v>
      </c>
      <c r="BC50" s="42">
        <v>1</v>
      </c>
      <c r="BD50" s="42">
        <v>4</v>
      </c>
      <c r="BE50" s="42">
        <v>1</v>
      </c>
      <c r="BF50" s="42">
        <v>0</v>
      </c>
      <c r="BG50" s="12">
        <f>SUM(AZ50:BF50)</f>
        <v>72</v>
      </c>
      <c r="BH50" s="12">
        <f t="shared" si="379"/>
        <v>77.2</v>
      </c>
      <c r="BI50" s="22">
        <f t="shared" si="454"/>
        <v>0.3125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12">
        <f>SUM(BJ50:BP50)</f>
        <v>0</v>
      </c>
      <c r="BR50" s="12">
        <f t="shared" si="381"/>
        <v>0</v>
      </c>
      <c r="BS50" s="22">
        <f t="shared" si="455"/>
        <v>0.3125</v>
      </c>
      <c r="BT50" s="42">
        <v>0</v>
      </c>
      <c r="BU50" s="42">
        <v>0</v>
      </c>
      <c r="BV50" s="42">
        <v>0</v>
      </c>
      <c r="BW50" s="42">
        <v>0</v>
      </c>
      <c r="BX50" s="42">
        <v>0</v>
      </c>
      <c r="BY50" s="42">
        <v>0</v>
      </c>
      <c r="BZ50" s="42">
        <v>0</v>
      </c>
      <c r="CA50" s="12">
        <f>SUM(BT50:BZ50)</f>
        <v>0</v>
      </c>
      <c r="CB50" s="12">
        <f t="shared" si="383"/>
        <v>0</v>
      </c>
      <c r="CC50" s="22">
        <f t="shared" si="456"/>
        <v>0.3125</v>
      </c>
      <c r="CD50" s="42">
        <v>1</v>
      </c>
      <c r="CE50" s="42">
        <v>0</v>
      </c>
      <c r="CF50" s="42">
        <v>0</v>
      </c>
      <c r="CG50" s="42">
        <v>0</v>
      </c>
      <c r="CH50" s="42">
        <v>0</v>
      </c>
      <c r="CI50" s="42">
        <v>0</v>
      </c>
      <c r="CJ50" s="42">
        <v>0</v>
      </c>
      <c r="CK50" s="12">
        <f>SUM(CD50:CJ50)</f>
        <v>1</v>
      </c>
      <c r="CL50" s="12">
        <f t="shared" si="385"/>
        <v>1</v>
      </c>
      <c r="CM50" s="22">
        <f t="shared" si="457"/>
        <v>0.3125</v>
      </c>
      <c r="CN50" s="42">
        <v>0</v>
      </c>
      <c r="CO50" s="42">
        <v>0</v>
      </c>
      <c r="CP50" s="42">
        <v>0</v>
      </c>
      <c r="CQ50" s="42">
        <v>0</v>
      </c>
      <c r="CR50" s="42">
        <v>0</v>
      </c>
      <c r="CS50" s="42">
        <v>0</v>
      </c>
      <c r="CT50" s="42">
        <v>1</v>
      </c>
      <c r="CU50" s="12">
        <f>SUM(CN50:CT50)</f>
        <v>1</v>
      </c>
      <c r="CV50" s="12">
        <f t="shared" si="387"/>
        <v>0.2</v>
      </c>
      <c r="CW50" s="22">
        <f t="shared" si="458"/>
        <v>0.3125</v>
      </c>
      <c r="CX50" s="42">
        <v>1</v>
      </c>
      <c r="CY50" s="42">
        <v>0</v>
      </c>
      <c r="CZ50" s="42">
        <v>0</v>
      </c>
      <c r="DA50" s="42">
        <v>0</v>
      </c>
      <c r="DB50" s="42">
        <v>0</v>
      </c>
      <c r="DC50" s="42">
        <v>0</v>
      </c>
      <c r="DD50" s="42">
        <v>0</v>
      </c>
      <c r="DE50" s="12">
        <f>SUM(CX50:DD50)</f>
        <v>1</v>
      </c>
      <c r="DF50" s="12">
        <f t="shared" si="389"/>
        <v>1</v>
      </c>
      <c r="DG50" s="22">
        <f t="shared" si="459"/>
        <v>0.3125</v>
      </c>
      <c r="DH50" s="42">
        <v>0</v>
      </c>
      <c r="DI50" s="42">
        <v>0</v>
      </c>
      <c r="DJ50" s="42">
        <v>0</v>
      </c>
      <c r="DK50" s="42">
        <v>0</v>
      </c>
      <c r="DL50" s="42">
        <v>0</v>
      </c>
      <c r="DM50" s="42">
        <v>0</v>
      </c>
      <c r="DN50" s="42">
        <v>0</v>
      </c>
      <c r="DO50" s="12">
        <f>SUM(DH50:DN50)</f>
        <v>0</v>
      </c>
      <c r="DP50" s="12">
        <f t="shared" si="391"/>
        <v>0</v>
      </c>
      <c r="DQ50" s="22">
        <f t="shared" si="460"/>
        <v>0.3125</v>
      </c>
      <c r="DR50" s="42">
        <v>2</v>
      </c>
      <c r="DS50" s="42">
        <v>0</v>
      </c>
      <c r="DT50" s="42">
        <v>0</v>
      </c>
      <c r="DU50" s="42">
        <v>0</v>
      </c>
      <c r="DV50" s="42">
        <v>0</v>
      </c>
      <c r="DW50" s="42">
        <v>0</v>
      </c>
      <c r="DX50" s="42">
        <v>0</v>
      </c>
      <c r="DY50" s="12">
        <f>SUM(DR50:DX50)</f>
        <v>2</v>
      </c>
      <c r="DZ50" s="12">
        <f t="shared" si="393"/>
        <v>2</v>
      </c>
      <c r="EA50" s="22">
        <f t="shared" si="461"/>
        <v>0.3125</v>
      </c>
      <c r="EB50" s="42">
        <v>78</v>
      </c>
      <c r="EC50" s="42">
        <v>11</v>
      </c>
      <c r="ED50" s="42">
        <v>1</v>
      </c>
      <c r="EE50" s="42">
        <v>1</v>
      </c>
      <c r="EF50" s="42">
        <v>4</v>
      </c>
      <c r="EG50" s="42">
        <v>2</v>
      </c>
      <c r="EH50" s="42">
        <v>0</v>
      </c>
      <c r="EI50" s="12">
        <f>SUM(EB50:EH50)</f>
        <v>97</v>
      </c>
      <c r="EJ50" s="12">
        <f t="shared" si="395"/>
        <v>101.6</v>
      </c>
      <c r="EK50" s="22">
        <f t="shared" si="462"/>
        <v>0.3125</v>
      </c>
      <c r="EL50" s="42">
        <v>0</v>
      </c>
      <c r="EM50" s="42">
        <v>0</v>
      </c>
      <c r="EN50" s="42">
        <v>0</v>
      </c>
      <c r="EO50" s="42">
        <v>0</v>
      </c>
      <c r="EP50" s="42">
        <v>0</v>
      </c>
      <c r="EQ50" s="42">
        <v>0</v>
      </c>
      <c r="ER50" s="42">
        <v>0</v>
      </c>
      <c r="ES50" s="12">
        <f>SUM(EL50:ER50)</f>
        <v>0</v>
      </c>
      <c r="ET50" s="12">
        <f t="shared" si="397"/>
        <v>0</v>
      </c>
      <c r="EU50" s="22">
        <f t="shared" si="463"/>
        <v>0.3125</v>
      </c>
      <c r="EV50" s="42">
        <v>1</v>
      </c>
      <c r="EW50" s="42">
        <v>0</v>
      </c>
      <c r="EX50" s="42">
        <v>0</v>
      </c>
      <c r="EY50" s="42">
        <v>0</v>
      </c>
      <c r="EZ50" s="42">
        <v>0</v>
      </c>
      <c r="FA50" s="42">
        <v>0</v>
      </c>
      <c r="FB50" s="42">
        <v>0</v>
      </c>
      <c r="FC50" s="12">
        <f>SUM(EV50:FB50)</f>
        <v>1</v>
      </c>
      <c r="FD50" s="12">
        <f t="shared" si="399"/>
        <v>1</v>
      </c>
      <c r="FE50" s="22">
        <f t="shared" si="464"/>
        <v>0.3125</v>
      </c>
      <c r="FF50" s="48">
        <f t="shared" si="440"/>
        <v>0</v>
      </c>
      <c r="FG50" s="48">
        <f t="shared" si="440"/>
        <v>0</v>
      </c>
      <c r="FH50" s="48">
        <f t="shared" si="440"/>
        <v>0</v>
      </c>
      <c r="FI50" s="48">
        <f t="shared" si="440"/>
        <v>0</v>
      </c>
      <c r="FJ50" s="48">
        <f t="shared" si="440"/>
        <v>0</v>
      </c>
      <c r="FK50" s="48">
        <f t="shared" si="440"/>
        <v>0</v>
      </c>
      <c r="FL50" s="48">
        <f t="shared" si="440"/>
        <v>1</v>
      </c>
      <c r="FM50" s="12">
        <f>SUM(FF50:FL50)</f>
        <v>1</v>
      </c>
      <c r="FN50" s="12">
        <f t="shared" si="401"/>
        <v>0.2</v>
      </c>
      <c r="FO50" s="22">
        <f t="shared" si="465"/>
        <v>0.3125</v>
      </c>
      <c r="FP50" s="48">
        <f t="shared" si="441"/>
        <v>13</v>
      </c>
      <c r="FQ50" s="48">
        <f t="shared" si="441"/>
        <v>1</v>
      </c>
      <c r="FR50" s="48">
        <f t="shared" si="441"/>
        <v>0</v>
      </c>
      <c r="FS50" s="48">
        <f t="shared" si="441"/>
        <v>0</v>
      </c>
      <c r="FT50" s="48">
        <f t="shared" si="441"/>
        <v>0</v>
      </c>
      <c r="FU50" s="48">
        <f t="shared" si="441"/>
        <v>0</v>
      </c>
      <c r="FV50" s="48">
        <f t="shared" si="441"/>
        <v>1</v>
      </c>
      <c r="FW50" s="12">
        <f>SUM(FP50:FV50)</f>
        <v>15</v>
      </c>
      <c r="FX50" s="12">
        <f t="shared" si="403"/>
        <v>14.2</v>
      </c>
      <c r="FY50" s="22">
        <f t="shared" si="466"/>
        <v>0.3125</v>
      </c>
      <c r="FZ50" s="48">
        <f t="shared" si="442"/>
        <v>87</v>
      </c>
      <c r="GA50" s="48">
        <f t="shared" si="442"/>
        <v>11</v>
      </c>
      <c r="GB50" s="48">
        <f t="shared" si="442"/>
        <v>1</v>
      </c>
      <c r="GC50" s="48">
        <f t="shared" si="442"/>
        <v>1</v>
      </c>
      <c r="GD50" s="48">
        <f t="shared" si="442"/>
        <v>4</v>
      </c>
      <c r="GE50" s="48">
        <f t="shared" si="442"/>
        <v>2</v>
      </c>
      <c r="GF50" s="48">
        <f t="shared" si="442"/>
        <v>0</v>
      </c>
      <c r="GG50" s="12">
        <f>SUM(FZ50:GF50)</f>
        <v>106</v>
      </c>
      <c r="GH50" s="12">
        <f t="shared" si="405"/>
        <v>110.6</v>
      </c>
      <c r="GI50" s="22">
        <f t="shared" si="467"/>
        <v>0.3125</v>
      </c>
      <c r="GJ50" s="48">
        <f t="shared" si="443"/>
        <v>55</v>
      </c>
      <c r="GK50" s="48">
        <f t="shared" si="443"/>
        <v>10</v>
      </c>
      <c r="GL50" s="48">
        <f t="shared" si="443"/>
        <v>1</v>
      </c>
      <c r="GM50" s="48">
        <f t="shared" si="443"/>
        <v>1</v>
      </c>
      <c r="GN50" s="48">
        <f t="shared" si="443"/>
        <v>4</v>
      </c>
      <c r="GO50" s="48">
        <f t="shared" si="443"/>
        <v>1</v>
      </c>
      <c r="GP50" s="48">
        <f t="shared" si="443"/>
        <v>0</v>
      </c>
      <c r="GQ50" s="12">
        <f>SUM(GJ50:GP50)</f>
        <v>72</v>
      </c>
      <c r="GR50" s="12">
        <f t="shared" si="407"/>
        <v>77.2</v>
      </c>
      <c r="GS50" s="22">
        <f t="shared" si="468"/>
        <v>0.3125</v>
      </c>
      <c r="GT50" s="48">
        <f t="shared" si="444"/>
        <v>4</v>
      </c>
      <c r="GU50" s="48">
        <f t="shared" si="444"/>
        <v>1</v>
      </c>
      <c r="GV50" s="48">
        <f t="shared" si="444"/>
        <v>0</v>
      </c>
      <c r="GW50" s="48">
        <f t="shared" si="444"/>
        <v>0</v>
      </c>
      <c r="GX50" s="48">
        <f t="shared" si="444"/>
        <v>0</v>
      </c>
      <c r="GY50" s="48">
        <f t="shared" si="444"/>
        <v>0</v>
      </c>
      <c r="GZ50" s="48">
        <f t="shared" si="444"/>
        <v>0</v>
      </c>
      <c r="HA50" s="12">
        <f>SUM(GT50:GZ50)</f>
        <v>5</v>
      </c>
      <c r="HB50" s="12">
        <f t="shared" si="409"/>
        <v>5</v>
      </c>
      <c r="HC50" s="22">
        <f t="shared" si="469"/>
        <v>0.3125</v>
      </c>
      <c r="HD50" s="48">
        <f t="shared" si="445"/>
        <v>2</v>
      </c>
      <c r="HE50" s="48">
        <f t="shared" si="445"/>
        <v>0</v>
      </c>
      <c r="HF50" s="48">
        <f t="shared" si="445"/>
        <v>0</v>
      </c>
      <c r="HG50" s="48">
        <f t="shared" si="445"/>
        <v>0</v>
      </c>
      <c r="HH50" s="48">
        <f t="shared" si="445"/>
        <v>0</v>
      </c>
      <c r="HI50" s="48">
        <f t="shared" si="445"/>
        <v>0</v>
      </c>
      <c r="HJ50" s="48">
        <f t="shared" si="445"/>
        <v>1</v>
      </c>
      <c r="HK50" s="12">
        <f>SUM(HD50:HJ50)</f>
        <v>3</v>
      </c>
      <c r="HL50" s="12">
        <f t="shared" si="411"/>
        <v>2.2000000000000002</v>
      </c>
      <c r="HM50" s="22">
        <f t="shared" si="470"/>
        <v>0.3125</v>
      </c>
      <c r="HN50" s="48">
        <f t="shared" si="446"/>
        <v>60</v>
      </c>
      <c r="HO50" s="48">
        <f t="shared" si="446"/>
        <v>10</v>
      </c>
      <c r="HP50" s="48">
        <f t="shared" si="446"/>
        <v>1</v>
      </c>
      <c r="HQ50" s="48">
        <f t="shared" si="446"/>
        <v>1</v>
      </c>
      <c r="HR50" s="48">
        <f t="shared" si="446"/>
        <v>4</v>
      </c>
      <c r="HS50" s="48">
        <f t="shared" si="446"/>
        <v>1</v>
      </c>
      <c r="HT50" s="48">
        <f t="shared" si="446"/>
        <v>1</v>
      </c>
      <c r="HU50" s="12">
        <f>SUM(HN50:HT50)</f>
        <v>78</v>
      </c>
      <c r="HV50" s="12">
        <f t="shared" si="413"/>
        <v>82.4</v>
      </c>
      <c r="HW50" s="22">
        <f t="shared" si="471"/>
        <v>0.3125</v>
      </c>
      <c r="HX50" s="48">
        <f t="shared" si="447"/>
        <v>81</v>
      </c>
      <c r="HY50" s="48">
        <f t="shared" si="447"/>
        <v>11</v>
      </c>
      <c r="HZ50" s="48">
        <f t="shared" si="447"/>
        <v>1</v>
      </c>
      <c r="IA50" s="48">
        <f t="shared" si="447"/>
        <v>1</v>
      </c>
      <c r="IB50" s="48">
        <f t="shared" si="447"/>
        <v>4</v>
      </c>
      <c r="IC50" s="48">
        <f t="shared" si="447"/>
        <v>2</v>
      </c>
      <c r="ID50" s="48">
        <f t="shared" si="447"/>
        <v>0</v>
      </c>
      <c r="IE50" s="12">
        <f t="shared" si="89"/>
        <v>100</v>
      </c>
      <c r="IF50" s="12">
        <f t="shared" si="415"/>
        <v>104.6</v>
      </c>
    </row>
    <row r="51" spans="1:240" ht="13" customHeight="1" thickBot="1" x14ac:dyDescent="0.3">
      <c r="A51" s="22">
        <f t="shared" si="448"/>
        <v>0.32291666666666669</v>
      </c>
      <c r="B51" s="42">
        <v>1</v>
      </c>
      <c r="C51" s="42">
        <v>0</v>
      </c>
      <c r="D51" s="42">
        <v>1</v>
      </c>
      <c r="E51" s="42">
        <v>0</v>
      </c>
      <c r="F51" s="42">
        <v>0</v>
      </c>
      <c r="G51" s="42">
        <v>0</v>
      </c>
      <c r="H51" s="42">
        <v>0</v>
      </c>
      <c r="I51" s="12">
        <f>SUM(B51:H51)</f>
        <v>2</v>
      </c>
      <c r="J51" s="12">
        <f t="shared" si="8"/>
        <v>2.5</v>
      </c>
      <c r="K51" s="22">
        <f t="shared" si="449"/>
        <v>0.32291666666666669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12">
        <f>SUM(L51:R51)</f>
        <v>0</v>
      </c>
      <c r="T51" s="12">
        <f t="shared" si="371"/>
        <v>0</v>
      </c>
      <c r="U51" s="22">
        <f t="shared" si="450"/>
        <v>0.32291666666666669</v>
      </c>
      <c r="V51" s="42">
        <v>10</v>
      </c>
      <c r="W51" s="42">
        <v>1</v>
      </c>
      <c r="X51" s="42">
        <v>1</v>
      </c>
      <c r="Y51" s="42">
        <v>0</v>
      </c>
      <c r="Z51" s="42">
        <v>0</v>
      </c>
      <c r="AA51" s="42">
        <v>0</v>
      </c>
      <c r="AB51" s="42">
        <v>0</v>
      </c>
      <c r="AC51" s="12">
        <f>SUM(V51:AB51)</f>
        <v>12</v>
      </c>
      <c r="AD51" s="12">
        <f t="shared" si="373"/>
        <v>12.5</v>
      </c>
      <c r="AE51" s="22">
        <f t="shared" si="451"/>
        <v>0.32291666666666669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12">
        <f>SUM(AF51:AL51)</f>
        <v>0</v>
      </c>
      <c r="AN51" s="12">
        <f t="shared" si="375"/>
        <v>0</v>
      </c>
      <c r="AO51" s="22">
        <f t="shared" si="452"/>
        <v>0.32291666666666669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12">
        <f>SUM(AP51:AV51)</f>
        <v>0</v>
      </c>
      <c r="AX51" s="12">
        <f t="shared" si="377"/>
        <v>0</v>
      </c>
      <c r="AY51" s="22">
        <f t="shared" si="453"/>
        <v>0.32291666666666669</v>
      </c>
      <c r="AZ51" s="42">
        <v>76</v>
      </c>
      <c r="BA51" s="42">
        <v>5</v>
      </c>
      <c r="BB51" s="42">
        <v>2</v>
      </c>
      <c r="BC51" s="42">
        <v>1</v>
      </c>
      <c r="BD51" s="42">
        <v>5</v>
      </c>
      <c r="BE51" s="42">
        <v>0</v>
      </c>
      <c r="BF51" s="42">
        <v>1</v>
      </c>
      <c r="BG51" s="12">
        <f>SUM(AZ51:BF51)</f>
        <v>90</v>
      </c>
      <c r="BH51" s="12">
        <f t="shared" si="379"/>
        <v>96.5</v>
      </c>
      <c r="BI51" s="22">
        <f t="shared" si="454"/>
        <v>0.32291666666666669</v>
      </c>
      <c r="BJ51" s="42">
        <v>1</v>
      </c>
      <c r="BK51" s="42">
        <v>0</v>
      </c>
      <c r="BL51" s="42">
        <v>1</v>
      </c>
      <c r="BM51" s="42">
        <v>0</v>
      </c>
      <c r="BN51" s="42">
        <v>0</v>
      </c>
      <c r="BO51" s="42">
        <v>0</v>
      </c>
      <c r="BP51" s="42">
        <v>0</v>
      </c>
      <c r="BQ51" s="12">
        <f>SUM(BJ51:BP51)</f>
        <v>2</v>
      </c>
      <c r="BR51" s="12">
        <f t="shared" si="381"/>
        <v>2.5</v>
      </c>
      <c r="BS51" s="22">
        <f t="shared" si="455"/>
        <v>0.32291666666666669</v>
      </c>
      <c r="BT51" s="42">
        <v>0</v>
      </c>
      <c r="BU51" s="42">
        <v>0</v>
      </c>
      <c r="BV51" s="42">
        <v>0</v>
      </c>
      <c r="BW51" s="42">
        <v>0</v>
      </c>
      <c r="BX51" s="42">
        <v>0</v>
      </c>
      <c r="BY51" s="42">
        <v>0</v>
      </c>
      <c r="BZ51" s="42">
        <v>0</v>
      </c>
      <c r="CA51" s="12">
        <f>SUM(BT51:BZ51)</f>
        <v>0</v>
      </c>
      <c r="CB51" s="12">
        <f t="shared" si="383"/>
        <v>0</v>
      </c>
      <c r="CC51" s="22">
        <f t="shared" si="456"/>
        <v>0.32291666666666669</v>
      </c>
      <c r="CD51" s="42">
        <v>0</v>
      </c>
      <c r="CE51" s="42">
        <v>0</v>
      </c>
      <c r="CF51" s="42">
        <v>0</v>
      </c>
      <c r="CG51" s="42">
        <v>0</v>
      </c>
      <c r="CH51" s="42">
        <v>0</v>
      </c>
      <c r="CI51" s="42">
        <v>0</v>
      </c>
      <c r="CJ51" s="42">
        <v>0</v>
      </c>
      <c r="CK51" s="12">
        <f>SUM(CD51:CJ51)</f>
        <v>0</v>
      </c>
      <c r="CL51" s="12">
        <f t="shared" si="385"/>
        <v>0</v>
      </c>
      <c r="CM51" s="22">
        <f t="shared" si="457"/>
        <v>0.32291666666666669</v>
      </c>
      <c r="CN51" s="42">
        <v>0</v>
      </c>
      <c r="CO51" s="42">
        <v>0</v>
      </c>
      <c r="CP51" s="42">
        <v>0</v>
      </c>
      <c r="CQ51" s="42">
        <v>0</v>
      </c>
      <c r="CR51" s="42">
        <v>0</v>
      </c>
      <c r="CS51" s="42">
        <v>0</v>
      </c>
      <c r="CT51" s="42">
        <v>0</v>
      </c>
      <c r="CU51" s="12">
        <f>SUM(CN51:CT51)</f>
        <v>0</v>
      </c>
      <c r="CV51" s="12">
        <f t="shared" si="387"/>
        <v>0</v>
      </c>
      <c r="CW51" s="22">
        <f t="shared" si="458"/>
        <v>0.32291666666666669</v>
      </c>
      <c r="CX51" s="42">
        <v>2</v>
      </c>
      <c r="CY51" s="42">
        <v>0</v>
      </c>
      <c r="CZ51" s="42">
        <v>0</v>
      </c>
      <c r="DA51" s="42">
        <v>0</v>
      </c>
      <c r="DB51" s="42">
        <v>0</v>
      </c>
      <c r="DC51" s="42">
        <v>0</v>
      </c>
      <c r="DD51" s="42">
        <v>0</v>
      </c>
      <c r="DE51" s="12">
        <f>SUM(CX51:DD51)</f>
        <v>2</v>
      </c>
      <c r="DF51" s="12">
        <f t="shared" si="389"/>
        <v>2</v>
      </c>
      <c r="DG51" s="22">
        <f t="shared" si="459"/>
        <v>0.32291666666666669</v>
      </c>
      <c r="DH51" s="42">
        <v>0</v>
      </c>
      <c r="DI51" s="42">
        <v>0</v>
      </c>
      <c r="DJ51" s="42">
        <v>0</v>
      </c>
      <c r="DK51" s="42">
        <v>0</v>
      </c>
      <c r="DL51" s="42">
        <v>0</v>
      </c>
      <c r="DM51" s="42">
        <v>0</v>
      </c>
      <c r="DN51" s="42">
        <v>0</v>
      </c>
      <c r="DO51" s="12">
        <f>SUM(DH51:DN51)</f>
        <v>0</v>
      </c>
      <c r="DP51" s="12">
        <f t="shared" si="391"/>
        <v>0</v>
      </c>
      <c r="DQ51" s="22">
        <f t="shared" si="460"/>
        <v>0.32291666666666669</v>
      </c>
      <c r="DR51" s="42">
        <v>3</v>
      </c>
      <c r="DS51" s="42">
        <v>1</v>
      </c>
      <c r="DT51" s="42">
        <v>0</v>
      </c>
      <c r="DU51" s="42">
        <v>0</v>
      </c>
      <c r="DV51" s="42">
        <v>0</v>
      </c>
      <c r="DW51" s="42">
        <v>0</v>
      </c>
      <c r="DX51" s="42">
        <v>2</v>
      </c>
      <c r="DY51" s="12">
        <f>SUM(DR51:DX51)</f>
        <v>6</v>
      </c>
      <c r="DZ51" s="12">
        <f t="shared" si="393"/>
        <v>4.4000000000000004</v>
      </c>
      <c r="EA51" s="22">
        <f t="shared" si="461"/>
        <v>0.32291666666666669</v>
      </c>
      <c r="EB51" s="42">
        <v>86</v>
      </c>
      <c r="EC51" s="42">
        <v>9</v>
      </c>
      <c r="ED51" s="42">
        <v>5</v>
      </c>
      <c r="EE51" s="42">
        <v>2</v>
      </c>
      <c r="EF51" s="42">
        <v>4</v>
      </c>
      <c r="EG51" s="42">
        <v>2</v>
      </c>
      <c r="EH51" s="42">
        <v>2</v>
      </c>
      <c r="EI51" s="12">
        <f>SUM(EB51:EH51)</f>
        <v>110</v>
      </c>
      <c r="EJ51" s="12">
        <f t="shared" si="395"/>
        <v>116.3</v>
      </c>
      <c r="EK51" s="22">
        <f t="shared" si="462"/>
        <v>0.32291666666666669</v>
      </c>
      <c r="EL51" s="42">
        <v>0</v>
      </c>
      <c r="EM51" s="42">
        <v>0</v>
      </c>
      <c r="EN51" s="42">
        <v>0</v>
      </c>
      <c r="EO51" s="42">
        <v>0</v>
      </c>
      <c r="EP51" s="42">
        <v>0</v>
      </c>
      <c r="EQ51" s="42">
        <v>0</v>
      </c>
      <c r="ER51" s="42">
        <v>0</v>
      </c>
      <c r="ES51" s="12">
        <f>SUM(EL51:ER51)</f>
        <v>0</v>
      </c>
      <c r="ET51" s="12">
        <f t="shared" si="397"/>
        <v>0</v>
      </c>
      <c r="EU51" s="22">
        <f t="shared" si="463"/>
        <v>0.32291666666666669</v>
      </c>
      <c r="EV51" s="42">
        <v>0</v>
      </c>
      <c r="EW51" s="42">
        <v>0</v>
      </c>
      <c r="EX51" s="42">
        <v>0</v>
      </c>
      <c r="EY51" s="42">
        <v>0</v>
      </c>
      <c r="EZ51" s="42">
        <v>0</v>
      </c>
      <c r="FA51" s="42">
        <v>0</v>
      </c>
      <c r="FB51" s="42">
        <v>0</v>
      </c>
      <c r="FC51" s="12">
        <f>SUM(EV51:FB51)</f>
        <v>0</v>
      </c>
      <c r="FD51" s="12">
        <f t="shared" si="399"/>
        <v>0</v>
      </c>
      <c r="FE51" s="22">
        <f t="shared" si="464"/>
        <v>0.32291666666666669</v>
      </c>
      <c r="FF51" s="48">
        <f t="shared" si="440"/>
        <v>0</v>
      </c>
      <c r="FG51" s="48">
        <f t="shared" si="440"/>
        <v>0</v>
      </c>
      <c r="FH51" s="48">
        <f t="shared" si="440"/>
        <v>0</v>
      </c>
      <c r="FI51" s="48">
        <f t="shared" si="440"/>
        <v>0</v>
      </c>
      <c r="FJ51" s="48">
        <f t="shared" si="440"/>
        <v>0</v>
      </c>
      <c r="FK51" s="48">
        <f t="shared" si="440"/>
        <v>0</v>
      </c>
      <c r="FL51" s="48">
        <f t="shared" si="440"/>
        <v>0</v>
      </c>
      <c r="FM51" s="12">
        <f>SUM(FF51:FL51)</f>
        <v>0</v>
      </c>
      <c r="FN51" s="12">
        <f t="shared" si="401"/>
        <v>0</v>
      </c>
      <c r="FO51" s="22">
        <f t="shared" si="465"/>
        <v>0.32291666666666669</v>
      </c>
      <c r="FP51" s="48">
        <f t="shared" si="441"/>
        <v>11</v>
      </c>
      <c r="FQ51" s="48">
        <f t="shared" si="441"/>
        <v>1</v>
      </c>
      <c r="FR51" s="48">
        <f t="shared" si="441"/>
        <v>2</v>
      </c>
      <c r="FS51" s="48">
        <f t="shared" si="441"/>
        <v>0</v>
      </c>
      <c r="FT51" s="48">
        <f t="shared" si="441"/>
        <v>0</v>
      </c>
      <c r="FU51" s="48">
        <f t="shared" si="441"/>
        <v>0</v>
      </c>
      <c r="FV51" s="48">
        <f t="shared" si="441"/>
        <v>0</v>
      </c>
      <c r="FW51" s="12">
        <f>SUM(FP51:FV51)</f>
        <v>14</v>
      </c>
      <c r="FX51" s="12">
        <f t="shared" si="403"/>
        <v>15</v>
      </c>
      <c r="FY51" s="22">
        <f t="shared" si="466"/>
        <v>0.32291666666666669</v>
      </c>
      <c r="FZ51" s="48">
        <f t="shared" si="442"/>
        <v>96</v>
      </c>
      <c r="GA51" s="48">
        <f t="shared" si="442"/>
        <v>10</v>
      </c>
      <c r="GB51" s="48">
        <f t="shared" si="442"/>
        <v>6</v>
      </c>
      <c r="GC51" s="48">
        <f t="shared" si="442"/>
        <v>2</v>
      </c>
      <c r="GD51" s="48">
        <f t="shared" si="442"/>
        <v>4</v>
      </c>
      <c r="GE51" s="48">
        <f t="shared" si="442"/>
        <v>2</v>
      </c>
      <c r="GF51" s="48">
        <f t="shared" si="442"/>
        <v>2</v>
      </c>
      <c r="GG51" s="12">
        <f>SUM(FZ51:GF51)</f>
        <v>122</v>
      </c>
      <c r="GH51" s="12">
        <f t="shared" si="405"/>
        <v>128.80000000000001</v>
      </c>
      <c r="GI51" s="22">
        <f t="shared" si="467"/>
        <v>0.32291666666666669</v>
      </c>
      <c r="GJ51" s="48">
        <f t="shared" si="443"/>
        <v>77</v>
      </c>
      <c r="GK51" s="48">
        <f t="shared" si="443"/>
        <v>5</v>
      </c>
      <c r="GL51" s="48">
        <f t="shared" si="443"/>
        <v>3</v>
      </c>
      <c r="GM51" s="48">
        <f t="shared" si="443"/>
        <v>1</v>
      </c>
      <c r="GN51" s="48">
        <f t="shared" si="443"/>
        <v>5</v>
      </c>
      <c r="GO51" s="48">
        <f t="shared" si="443"/>
        <v>0</v>
      </c>
      <c r="GP51" s="48">
        <f t="shared" si="443"/>
        <v>1</v>
      </c>
      <c r="GQ51" s="12">
        <f>SUM(GJ51:GP51)</f>
        <v>92</v>
      </c>
      <c r="GR51" s="12">
        <f t="shared" si="407"/>
        <v>99</v>
      </c>
      <c r="GS51" s="22">
        <f t="shared" si="468"/>
        <v>0.32291666666666669</v>
      </c>
      <c r="GT51" s="48">
        <f t="shared" si="444"/>
        <v>4</v>
      </c>
      <c r="GU51" s="48">
        <f t="shared" si="444"/>
        <v>1</v>
      </c>
      <c r="GV51" s="48">
        <f t="shared" si="444"/>
        <v>1</v>
      </c>
      <c r="GW51" s="48">
        <f t="shared" si="444"/>
        <v>0</v>
      </c>
      <c r="GX51" s="48">
        <f t="shared" si="444"/>
        <v>0</v>
      </c>
      <c r="GY51" s="48">
        <f t="shared" si="444"/>
        <v>0</v>
      </c>
      <c r="GZ51" s="48">
        <f t="shared" si="444"/>
        <v>2</v>
      </c>
      <c r="HA51" s="12">
        <f>SUM(GT51:GZ51)</f>
        <v>8</v>
      </c>
      <c r="HB51" s="12">
        <f t="shared" si="409"/>
        <v>6.9</v>
      </c>
      <c r="HC51" s="22">
        <f t="shared" si="469"/>
        <v>0.32291666666666669</v>
      </c>
      <c r="HD51" s="48">
        <f t="shared" si="445"/>
        <v>2</v>
      </c>
      <c r="HE51" s="48">
        <f t="shared" si="445"/>
        <v>0</v>
      </c>
      <c r="HF51" s="48">
        <f t="shared" si="445"/>
        <v>0</v>
      </c>
      <c r="HG51" s="48">
        <f t="shared" si="445"/>
        <v>0</v>
      </c>
      <c r="HH51" s="48">
        <f t="shared" si="445"/>
        <v>0</v>
      </c>
      <c r="HI51" s="48">
        <f t="shared" si="445"/>
        <v>0</v>
      </c>
      <c r="HJ51" s="48">
        <f t="shared" si="445"/>
        <v>0</v>
      </c>
      <c r="HK51" s="12">
        <f>SUM(HD51:HJ51)</f>
        <v>2</v>
      </c>
      <c r="HL51" s="12">
        <f t="shared" si="411"/>
        <v>2</v>
      </c>
      <c r="HM51" s="22">
        <f t="shared" si="470"/>
        <v>0.32291666666666669</v>
      </c>
      <c r="HN51" s="48">
        <f t="shared" si="446"/>
        <v>79</v>
      </c>
      <c r="HO51" s="48">
        <f t="shared" si="446"/>
        <v>5</v>
      </c>
      <c r="HP51" s="48">
        <f t="shared" si="446"/>
        <v>3</v>
      </c>
      <c r="HQ51" s="48">
        <f t="shared" si="446"/>
        <v>1</v>
      </c>
      <c r="HR51" s="48">
        <f t="shared" si="446"/>
        <v>5</v>
      </c>
      <c r="HS51" s="48">
        <f t="shared" si="446"/>
        <v>0</v>
      </c>
      <c r="HT51" s="48">
        <f t="shared" si="446"/>
        <v>1</v>
      </c>
      <c r="HU51" s="12">
        <f>SUM(HN51:HT51)</f>
        <v>94</v>
      </c>
      <c r="HV51" s="12">
        <f t="shared" si="413"/>
        <v>101</v>
      </c>
      <c r="HW51" s="22">
        <f t="shared" si="471"/>
        <v>0.32291666666666669</v>
      </c>
      <c r="HX51" s="48">
        <f t="shared" si="447"/>
        <v>89</v>
      </c>
      <c r="HY51" s="48">
        <f t="shared" si="447"/>
        <v>10</v>
      </c>
      <c r="HZ51" s="48">
        <f t="shared" si="447"/>
        <v>5</v>
      </c>
      <c r="IA51" s="48">
        <f t="shared" si="447"/>
        <v>2</v>
      </c>
      <c r="IB51" s="48">
        <f t="shared" si="447"/>
        <v>4</v>
      </c>
      <c r="IC51" s="48">
        <f t="shared" si="447"/>
        <v>2</v>
      </c>
      <c r="ID51" s="48">
        <f t="shared" si="447"/>
        <v>4</v>
      </c>
      <c r="IE51" s="12">
        <f t="shared" si="89"/>
        <v>116</v>
      </c>
      <c r="IF51" s="12">
        <f t="shared" si="415"/>
        <v>120.69999999999999</v>
      </c>
    </row>
    <row r="52" spans="1:240" ht="13" customHeight="1" thickTop="1" thickBot="1" x14ac:dyDescent="0.3">
      <c r="A52" s="23" t="s">
        <v>5</v>
      </c>
      <c r="B52" s="80">
        <f t="shared" ref="B52:I52" si="472">SUM(B48:B51)</f>
        <v>8</v>
      </c>
      <c r="C52" s="80">
        <f t="shared" si="472"/>
        <v>0</v>
      </c>
      <c r="D52" s="80">
        <f t="shared" si="472"/>
        <v>1</v>
      </c>
      <c r="E52" s="80">
        <f t="shared" si="472"/>
        <v>0</v>
      </c>
      <c r="F52" s="80">
        <f t="shared" si="472"/>
        <v>0</v>
      </c>
      <c r="G52" s="80">
        <f t="shared" si="472"/>
        <v>2</v>
      </c>
      <c r="H52" s="80">
        <f t="shared" si="472"/>
        <v>1</v>
      </c>
      <c r="I52" s="13">
        <f t="shared" si="472"/>
        <v>12</v>
      </c>
      <c r="J52" s="13">
        <f t="shared" si="8"/>
        <v>10.5</v>
      </c>
      <c r="K52" s="23" t="s">
        <v>5</v>
      </c>
      <c r="L52" s="80">
        <f t="shared" ref="L52:S52" si="473">SUM(L48:L51)</f>
        <v>3</v>
      </c>
      <c r="M52" s="80">
        <f t="shared" si="473"/>
        <v>2</v>
      </c>
      <c r="N52" s="80">
        <f t="shared" si="473"/>
        <v>1</v>
      </c>
      <c r="O52" s="80">
        <f t="shared" si="473"/>
        <v>0</v>
      </c>
      <c r="P52" s="80">
        <f t="shared" si="473"/>
        <v>0</v>
      </c>
      <c r="Q52" s="80">
        <f t="shared" si="473"/>
        <v>2</v>
      </c>
      <c r="R52" s="80">
        <f t="shared" si="473"/>
        <v>0</v>
      </c>
      <c r="S52" s="13">
        <f t="shared" si="473"/>
        <v>8</v>
      </c>
      <c r="T52" s="13">
        <f t="shared" si="371"/>
        <v>7.3</v>
      </c>
      <c r="U52" s="23" t="s">
        <v>5</v>
      </c>
      <c r="V52" s="80">
        <f t="shared" ref="V52:AC52" si="474">SUM(V48:V51)</f>
        <v>32</v>
      </c>
      <c r="W52" s="80">
        <f t="shared" si="474"/>
        <v>2</v>
      </c>
      <c r="X52" s="80">
        <f t="shared" si="474"/>
        <v>1</v>
      </c>
      <c r="Y52" s="80">
        <f t="shared" si="474"/>
        <v>0</v>
      </c>
      <c r="Z52" s="80">
        <f t="shared" si="474"/>
        <v>0</v>
      </c>
      <c r="AA52" s="80">
        <f t="shared" si="474"/>
        <v>0</v>
      </c>
      <c r="AB52" s="80">
        <f t="shared" si="474"/>
        <v>0</v>
      </c>
      <c r="AC52" s="13">
        <f t="shared" si="474"/>
        <v>35</v>
      </c>
      <c r="AD52" s="13">
        <f t="shared" si="373"/>
        <v>35.5</v>
      </c>
      <c r="AE52" s="23" t="s">
        <v>5</v>
      </c>
      <c r="AF52" s="80">
        <f t="shared" ref="AF52:AM52" si="475">SUM(AF48:AF51)</f>
        <v>0</v>
      </c>
      <c r="AG52" s="80">
        <f t="shared" si="475"/>
        <v>0</v>
      </c>
      <c r="AH52" s="80">
        <f t="shared" si="475"/>
        <v>0</v>
      </c>
      <c r="AI52" s="80">
        <f t="shared" si="475"/>
        <v>0</v>
      </c>
      <c r="AJ52" s="80">
        <f t="shared" si="475"/>
        <v>0</v>
      </c>
      <c r="AK52" s="80">
        <f t="shared" si="475"/>
        <v>0</v>
      </c>
      <c r="AL52" s="80">
        <f t="shared" si="475"/>
        <v>0</v>
      </c>
      <c r="AM52" s="13">
        <f t="shared" si="475"/>
        <v>0</v>
      </c>
      <c r="AN52" s="13">
        <f t="shared" si="375"/>
        <v>0</v>
      </c>
      <c r="AO52" s="23" t="s">
        <v>5</v>
      </c>
      <c r="AP52" s="80">
        <f t="shared" ref="AP52:AW52" si="476">SUM(AP48:AP51)</f>
        <v>1</v>
      </c>
      <c r="AQ52" s="80">
        <f t="shared" si="476"/>
        <v>0</v>
      </c>
      <c r="AR52" s="80">
        <f t="shared" si="476"/>
        <v>0</v>
      </c>
      <c r="AS52" s="80">
        <f t="shared" si="476"/>
        <v>0</v>
      </c>
      <c r="AT52" s="80">
        <f t="shared" si="476"/>
        <v>0</v>
      </c>
      <c r="AU52" s="80">
        <f t="shared" si="476"/>
        <v>0</v>
      </c>
      <c r="AV52" s="80">
        <f t="shared" si="476"/>
        <v>0</v>
      </c>
      <c r="AW52" s="13">
        <f t="shared" si="476"/>
        <v>1</v>
      </c>
      <c r="AX52" s="13">
        <f t="shared" si="377"/>
        <v>1</v>
      </c>
      <c r="AY52" s="23" t="s">
        <v>5</v>
      </c>
      <c r="AZ52" s="80">
        <f t="shared" ref="AZ52:BG52" si="477">SUM(AZ48:AZ51)</f>
        <v>245</v>
      </c>
      <c r="BA52" s="80">
        <f t="shared" si="477"/>
        <v>28</v>
      </c>
      <c r="BB52" s="80">
        <f t="shared" si="477"/>
        <v>5</v>
      </c>
      <c r="BC52" s="80">
        <f t="shared" si="477"/>
        <v>4</v>
      </c>
      <c r="BD52" s="80">
        <f t="shared" si="477"/>
        <v>14</v>
      </c>
      <c r="BE52" s="80">
        <f t="shared" si="477"/>
        <v>3</v>
      </c>
      <c r="BF52" s="80">
        <f t="shared" si="477"/>
        <v>3</v>
      </c>
      <c r="BG52" s="13">
        <f t="shared" si="477"/>
        <v>302</v>
      </c>
      <c r="BH52" s="13">
        <f t="shared" si="379"/>
        <v>319.5</v>
      </c>
      <c r="BI52" s="23" t="s">
        <v>5</v>
      </c>
      <c r="BJ52" s="80">
        <f t="shared" ref="BJ52:BQ52" si="478">SUM(BJ48:BJ51)</f>
        <v>7</v>
      </c>
      <c r="BK52" s="80">
        <f t="shared" si="478"/>
        <v>0</v>
      </c>
      <c r="BL52" s="80">
        <f t="shared" si="478"/>
        <v>1</v>
      </c>
      <c r="BM52" s="80">
        <f t="shared" si="478"/>
        <v>0</v>
      </c>
      <c r="BN52" s="80">
        <f t="shared" si="478"/>
        <v>0</v>
      </c>
      <c r="BO52" s="80">
        <f t="shared" si="478"/>
        <v>0</v>
      </c>
      <c r="BP52" s="80">
        <f t="shared" si="478"/>
        <v>0</v>
      </c>
      <c r="BQ52" s="13">
        <f t="shared" si="478"/>
        <v>8</v>
      </c>
      <c r="BR52" s="13">
        <f t="shared" si="381"/>
        <v>8.5</v>
      </c>
      <c r="BS52" s="23" t="s">
        <v>5</v>
      </c>
      <c r="BT52" s="80">
        <f t="shared" ref="BT52:CA52" si="479">SUM(BT48:BT51)</f>
        <v>0</v>
      </c>
      <c r="BU52" s="80">
        <f t="shared" si="479"/>
        <v>0</v>
      </c>
      <c r="BV52" s="80">
        <f t="shared" si="479"/>
        <v>0</v>
      </c>
      <c r="BW52" s="80">
        <f t="shared" si="479"/>
        <v>0</v>
      </c>
      <c r="BX52" s="80">
        <f t="shared" si="479"/>
        <v>0</v>
      </c>
      <c r="BY52" s="80">
        <f t="shared" si="479"/>
        <v>0</v>
      </c>
      <c r="BZ52" s="80">
        <f t="shared" si="479"/>
        <v>0</v>
      </c>
      <c r="CA52" s="13">
        <f t="shared" si="479"/>
        <v>0</v>
      </c>
      <c r="CB52" s="13">
        <f t="shared" si="383"/>
        <v>0</v>
      </c>
      <c r="CC52" s="23" t="s">
        <v>5</v>
      </c>
      <c r="CD52" s="80">
        <f t="shared" ref="CD52:CK52" si="480">SUM(CD48:CD51)</f>
        <v>2</v>
      </c>
      <c r="CE52" s="80">
        <f t="shared" si="480"/>
        <v>0</v>
      </c>
      <c r="CF52" s="80">
        <f t="shared" si="480"/>
        <v>0</v>
      </c>
      <c r="CG52" s="80">
        <f t="shared" si="480"/>
        <v>0</v>
      </c>
      <c r="CH52" s="80">
        <f t="shared" si="480"/>
        <v>0</v>
      </c>
      <c r="CI52" s="80">
        <f t="shared" si="480"/>
        <v>0</v>
      </c>
      <c r="CJ52" s="80">
        <f t="shared" si="480"/>
        <v>0</v>
      </c>
      <c r="CK52" s="13">
        <f t="shared" si="480"/>
        <v>2</v>
      </c>
      <c r="CL52" s="13">
        <f t="shared" si="385"/>
        <v>2</v>
      </c>
      <c r="CM52" s="23" t="s">
        <v>5</v>
      </c>
      <c r="CN52" s="80">
        <f t="shared" ref="CN52:CU52" si="481">SUM(CN48:CN51)</f>
        <v>0</v>
      </c>
      <c r="CO52" s="80">
        <f t="shared" si="481"/>
        <v>0</v>
      </c>
      <c r="CP52" s="80">
        <f t="shared" si="481"/>
        <v>0</v>
      </c>
      <c r="CQ52" s="80">
        <f t="shared" si="481"/>
        <v>0</v>
      </c>
      <c r="CR52" s="80">
        <f t="shared" si="481"/>
        <v>0</v>
      </c>
      <c r="CS52" s="80">
        <f t="shared" si="481"/>
        <v>0</v>
      </c>
      <c r="CT52" s="80">
        <f t="shared" si="481"/>
        <v>2</v>
      </c>
      <c r="CU52" s="13">
        <f t="shared" si="481"/>
        <v>2</v>
      </c>
      <c r="CV52" s="13">
        <f t="shared" si="387"/>
        <v>0.4</v>
      </c>
      <c r="CW52" s="23" t="s">
        <v>5</v>
      </c>
      <c r="CX52" s="80">
        <f t="shared" ref="CX52:DE52" si="482">SUM(CX48:CX51)</f>
        <v>7</v>
      </c>
      <c r="CY52" s="80">
        <f t="shared" si="482"/>
        <v>0</v>
      </c>
      <c r="CZ52" s="80">
        <f t="shared" si="482"/>
        <v>0</v>
      </c>
      <c r="DA52" s="80">
        <f t="shared" si="482"/>
        <v>0</v>
      </c>
      <c r="DB52" s="80">
        <f t="shared" si="482"/>
        <v>0</v>
      </c>
      <c r="DC52" s="80">
        <f t="shared" si="482"/>
        <v>0</v>
      </c>
      <c r="DD52" s="80">
        <f t="shared" si="482"/>
        <v>0</v>
      </c>
      <c r="DE52" s="13">
        <f t="shared" si="482"/>
        <v>7</v>
      </c>
      <c r="DF52" s="13">
        <f t="shared" si="389"/>
        <v>7</v>
      </c>
      <c r="DG52" s="23" t="s">
        <v>5</v>
      </c>
      <c r="DH52" s="80">
        <f t="shared" ref="DH52:DO52" si="483">SUM(DH48:DH51)</f>
        <v>0</v>
      </c>
      <c r="DI52" s="80">
        <f t="shared" si="483"/>
        <v>0</v>
      </c>
      <c r="DJ52" s="80">
        <f t="shared" si="483"/>
        <v>0</v>
      </c>
      <c r="DK52" s="80">
        <f t="shared" si="483"/>
        <v>0</v>
      </c>
      <c r="DL52" s="80">
        <f t="shared" si="483"/>
        <v>0</v>
      </c>
      <c r="DM52" s="80">
        <f t="shared" si="483"/>
        <v>0</v>
      </c>
      <c r="DN52" s="80">
        <f t="shared" si="483"/>
        <v>0</v>
      </c>
      <c r="DO52" s="13">
        <f t="shared" si="483"/>
        <v>0</v>
      </c>
      <c r="DP52" s="13">
        <f t="shared" si="391"/>
        <v>0</v>
      </c>
      <c r="DQ52" s="23" t="s">
        <v>5</v>
      </c>
      <c r="DR52" s="80">
        <f t="shared" ref="DR52:DY52" si="484">SUM(DR48:DR51)</f>
        <v>9</v>
      </c>
      <c r="DS52" s="80">
        <f t="shared" si="484"/>
        <v>1</v>
      </c>
      <c r="DT52" s="80">
        <f t="shared" si="484"/>
        <v>0</v>
      </c>
      <c r="DU52" s="80">
        <f t="shared" si="484"/>
        <v>0</v>
      </c>
      <c r="DV52" s="80">
        <f t="shared" si="484"/>
        <v>0</v>
      </c>
      <c r="DW52" s="80">
        <f t="shared" si="484"/>
        <v>0</v>
      </c>
      <c r="DX52" s="80">
        <f t="shared" si="484"/>
        <v>2</v>
      </c>
      <c r="DY52" s="13">
        <f t="shared" si="484"/>
        <v>12</v>
      </c>
      <c r="DZ52" s="13">
        <f t="shared" si="393"/>
        <v>10.4</v>
      </c>
      <c r="EA52" s="23" t="s">
        <v>5</v>
      </c>
      <c r="EB52" s="80">
        <f t="shared" ref="EB52:EI52" si="485">SUM(EB48:EB51)</f>
        <v>307</v>
      </c>
      <c r="EC52" s="80">
        <f t="shared" si="485"/>
        <v>34</v>
      </c>
      <c r="ED52" s="80">
        <f t="shared" si="485"/>
        <v>11</v>
      </c>
      <c r="EE52" s="80">
        <f t="shared" si="485"/>
        <v>3</v>
      </c>
      <c r="EF52" s="80">
        <f t="shared" si="485"/>
        <v>19</v>
      </c>
      <c r="EG52" s="80">
        <f t="shared" si="485"/>
        <v>5</v>
      </c>
      <c r="EH52" s="80">
        <f t="shared" si="485"/>
        <v>6</v>
      </c>
      <c r="EI52" s="13">
        <f t="shared" si="485"/>
        <v>385</v>
      </c>
      <c r="EJ52" s="13">
        <f t="shared" si="395"/>
        <v>405.59999999999997</v>
      </c>
      <c r="EK52" s="23" t="s">
        <v>5</v>
      </c>
      <c r="EL52" s="80">
        <f t="shared" ref="EL52:ES52" si="486">SUM(EL48:EL51)</f>
        <v>0</v>
      </c>
      <c r="EM52" s="80">
        <f t="shared" si="486"/>
        <v>0</v>
      </c>
      <c r="EN52" s="80">
        <f t="shared" si="486"/>
        <v>0</v>
      </c>
      <c r="EO52" s="80">
        <f t="shared" si="486"/>
        <v>0</v>
      </c>
      <c r="EP52" s="80">
        <f t="shared" si="486"/>
        <v>0</v>
      </c>
      <c r="EQ52" s="80">
        <f t="shared" si="486"/>
        <v>0</v>
      </c>
      <c r="ER52" s="80">
        <f t="shared" si="486"/>
        <v>0</v>
      </c>
      <c r="ES52" s="13">
        <f t="shared" si="486"/>
        <v>0</v>
      </c>
      <c r="ET52" s="13">
        <f t="shared" si="397"/>
        <v>0</v>
      </c>
      <c r="EU52" s="23" t="s">
        <v>5</v>
      </c>
      <c r="EV52" s="80">
        <f t="shared" ref="EV52:FC52" si="487">SUM(EV48:EV51)</f>
        <v>2</v>
      </c>
      <c r="EW52" s="80">
        <f t="shared" si="487"/>
        <v>0</v>
      </c>
      <c r="EX52" s="80">
        <f t="shared" si="487"/>
        <v>0</v>
      </c>
      <c r="EY52" s="80">
        <f t="shared" si="487"/>
        <v>0</v>
      </c>
      <c r="EZ52" s="80">
        <f t="shared" si="487"/>
        <v>0</v>
      </c>
      <c r="FA52" s="80">
        <f t="shared" si="487"/>
        <v>0</v>
      </c>
      <c r="FB52" s="80">
        <f t="shared" si="487"/>
        <v>0</v>
      </c>
      <c r="FC52" s="13">
        <f t="shared" si="487"/>
        <v>2</v>
      </c>
      <c r="FD52" s="13">
        <f t="shared" si="399"/>
        <v>2</v>
      </c>
      <c r="FE52" s="23" t="s">
        <v>5</v>
      </c>
      <c r="FF52" s="44">
        <f t="shared" ref="FF52:FM52" si="488">SUM(FF48:FF51)</f>
        <v>1</v>
      </c>
      <c r="FG52" s="44">
        <f t="shared" si="488"/>
        <v>0</v>
      </c>
      <c r="FH52" s="44">
        <f t="shared" si="488"/>
        <v>0</v>
      </c>
      <c r="FI52" s="44">
        <f t="shared" si="488"/>
        <v>0</v>
      </c>
      <c r="FJ52" s="44">
        <f t="shared" si="488"/>
        <v>0</v>
      </c>
      <c r="FK52" s="44">
        <f t="shared" si="488"/>
        <v>0</v>
      </c>
      <c r="FL52" s="44">
        <f t="shared" si="488"/>
        <v>2</v>
      </c>
      <c r="FM52" s="13">
        <f t="shared" si="488"/>
        <v>3</v>
      </c>
      <c r="FN52" s="13">
        <f t="shared" si="401"/>
        <v>1.4</v>
      </c>
      <c r="FO52" s="23" t="s">
        <v>5</v>
      </c>
      <c r="FP52" s="44">
        <f t="shared" ref="FP52:FW52" si="489">SUM(FP48:FP51)</f>
        <v>43</v>
      </c>
      <c r="FQ52" s="44">
        <f t="shared" si="489"/>
        <v>4</v>
      </c>
      <c r="FR52" s="44">
        <f t="shared" si="489"/>
        <v>3</v>
      </c>
      <c r="FS52" s="44">
        <f t="shared" si="489"/>
        <v>0</v>
      </c>
      <c r="FT52" s="44">
        <f t="shared" si="489"/>
        <v>0</v>
      </c>
      <c r="FU52" s="44">
        <f t="shared" si="489"/>
        <v>4</v>
      </c>
      <c r="FV52" s="44">
        <f t="shared" si="489"/>
        <v>1</v>
      </c>
      <c r="FW52" s="13">
        <f t="shared" si="489"/>
        <v>55</v>
      </c>
      <c r="FX52" s="13">
        <f t="shared" si="403"/>
        <v>53.300000000000004</v>
      </c>
      <c r="FY52" s="23" t="s">
        <v>5</v>
      </c>
      <c r="FZ52" s="44">
        <f t="shared" ref="FZ52:GG52" si="490">SUM(FZ48:FZ51)</f>
        <v>341</v>
      </c>
      <c r="GA52" s="44">
        <f t="shared" si="490"/>
        <v>36</v>
      </c>
      <c r="GB52" s="44">
        <f t="shared" si="490"/>
        <v>12</v>
      </c>
      <c r="GC52" s="44">
        <f t="shared" si="490"/>
        <v>3</v>
      </c>
      <c r="GD52" s="44">
        <f t="shared" si="490"/>
        <v>19</v>
      </c>
      <c r="GE52" s="44">
        <f t="shared" si="490"/>
        <v>5</v>
      </c>
      <c r="GF52" s="44">
        <f t="shared" si="490"/>
        <v>6</v>
      </c>
      <c r="GG52" s="13">
        <f t="shared" si="490"/>
        <v>422</v>
      </c>
      <c r="GH52" s="13">
        <f t="shared" si="405"/>
        <v>443.09999999999997</v>
      </c>
      <c r="GI52" s="23" t="s">
        <v>5</v>
      </c>
      <c r="GJ52" s="44">
        <f t="shared" ref="GJ52:GQ52" si="491">SUM(GJ48:GJ51)</f>
        <v>253</v>
      </c>
      <c r="GK52" s="44">
        <f t="shared" si="491"/>
        <v>28</v>
      </c>
      <c r="GL52" s="44">
        <f t="shared" si="491"/>
        <v>6</v>
      </c>
      <c r="GM52" s="44">
        <f t="shared" si="491"/>
        <v>4</v>
      </c>
      <c r="GN52" s="44">
        <f t="shared" si="491"/>
        <v>14</v>
      </c>
      <c r="GO52" s="44">
        <f t="shared" si="491"/>
        <v>3</v>
      </c>
      <c r="GP52" s="44">
        <f t="shared" si="491"/>
        <v>3</v>
      </c>
      <c r="GQ52" s="13">
        <f t="shared" si="491"/>
        <v>311</v>
      </c>
      <c r="GR52" s="13">
        <f t="shared" si="407"/>
        <v>329</v>
      </c>
      <c r="GS52" s="23" t="s">
        <v>5</v>
      </c>
      <c r="GT52" s="44">
        <f t="shared" ref="GT52:HA52" si="492">SUM(GT48:GT51)</f>
        <v>19</v>
      </c>
      <c r="GU52" s="44">
        <f t="shared" si="492"/>
        <v>3</v>
      </c>
      <c r="GV52" s="44">
        <f t="shared" si="492"/>
        <v>2</v>
      </c>
      <c r="GW52" s="44">
        <f t="shared" si="492"/>
        <v>0</v>
      </c>
      <c r="GX52" s="44">
        <f t="shared" si="492"/>
        <v>0</v>
      </c>
      <c r="GY52" s="44">
        <f t="shared" si="492"/>
        <v>2</v>
      </c>
      <c r="GZ52" s="44">
        <f t="shared" si="492"/>
        <v>2</v>
      </c>
      <c r="HA52" s="13">
        <f t="shared" si="492"/>
        <v>28</v>
      </c>
      <c r="HB52" s="13">
        <f t="shared" si="409"/>
        <v>26.2</v>
      </c>
      <c r="HC52" s="23" t="s">
        <v>5</v>
      </c>
      <c r="HD52" s="44">
        <f t="shared" ref="HD52:HK52" si="493">SUM(HD48:HD51)</f>
        <v>9</v>
      </c>
      <c r="HE52" s="44">
        <f t="shared" si="493"/>
        <v>0</v>
      </c>
      <c r="HF52" s="44">
        <f t="shared" si="493"/>
        <v>0</v>
      </c>
      <c r="HG52" s="44">
        <f t="shared" si="493"/>
        <v>0</v>
      </c>
      <c r="HH52" s="44">
        <f t="shared" si="493"/>
        <v>0</v>
      </c>
      <c r="HI52" s="44">
        <f t="shared" si="493"/>
        <v>0</v>
      </c>
      <c r="HJ52" s="44">
        <f t="shared" si="493"/>
        <v>2</v>
      </c>
      <c r="HK52" s="13">
        <f t="shared" si="493"/>
        <v>11</v>
      </c>
      <c r="HL52" s="13">
        <f t="shared" si="411"/>
        <v>9.4</v>
      </c>
      <c r="HM52" s="23" t="s">
        <v>5</v>
      </c>
      <c r="HN52" s="44">
        <f t="shared" ref="HN52:HU52" si="494">SUM(HN48:HN51)</f>
        <v>262</v>
      </c>
      <c r="HO52" s="44">
        <f t="shared" si="494"/>
        <v>28</v>
      </c>
      <c r="HP52" s="44">
        <f t="shared" si="494"/>
        <v>6</v>
      </c>
      <c r="HQ52" s="44">
        <f t="shared" si="494"/>
        <v>4</v>
      </c>
      <c r="HR52" s="44">
        <f t="shared" si="494"/>
        <v>14</v>
      </c>
      <c r="HS52" s="44">
        <f t="shared" si="494"/>
        <v>5</v>
      </c>
      <c r="HT52" s="44">
        <f t="shared" si="494"/>
        <v>4</v>
      </c>
      <c r="HU52" s="13">
        <f t="shared" si="494"/>
        <v>323</v>
      </c>
      <c r="HV52" s="13">
        <f t="shared" si="413"/>
        <v>339</v>
      </c>
      <c r="HW52" s="23" t="s">
        <v>5</v>
      </c>
      <c r="HX52" s="44">
        <f t="shared" ref="HX52:ID52" si="495">SUM(HX48:HX51)</f>
        <v>318</v>
      </c>
      <c r="HY52" s="44">
        <f t="shared" si="495"/>
        <v>35</v>
      </c>
      <c r="HZ52" s="44">
        <f t="shared" si="495"/>
        <v>11</v>
      </c>
      <c r="IA52" s="44">
        <f t="shared" si="495"/>
        <v>3</v>
      </c>
      <c r="IB52" s="44">
        <f t="shared" si="495"/>
        <v>19</v>
      </c>
      <c r="IC52" s="44">
        <f t="shared" si="495"/>
        <v>5</v>
      </c>
      <c r="ID52" s="44">
        <f t="shared" si="495"/>
        <v>8</v>
      </c>
      <c r="IE52" s="13">
        <f t="shared" si="89"/>
        <v>399</v>
      </c>
      <c r="IF52" s="13">
        <f t="shared" si="415"/>
        <v>418</v>
      </c>
    </row>
    <row r="53" spans="1:240" ht="13" customHeight="1" thickTop="1" x14ac:dyDescent="0.25">
      <c r="A53" s="22">
        <f>A51+"00:15"</f>
        <v>0.33333333333333337</v>
      </c>
      <c r="B53" s="42">
        <v>3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12">
        <f>SUM(B53:H53)</f>
        <v>3</v>
      </c>
      <c r="J53" s="12">
        <f t="shared" si="8"/>
        <v>3</v>
      </c>
      <c r="K53" s="22">
        <f>K51+"00:15"</f>
        <v>0.33333333333333337</v>
      </c>
      <c r="L53" s="42">
        <v>1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12">
        <f>SUM(L53:R53)</f>
        <v>1</v>
      </c>
      <c r="T53" s="12">
        <f t="shared" si="371"/>
        <v>1</v>
      </c>
      <c r="U53" s="22">
        <f>U51+"00:15"</f>
        <v>0.33333333333333337</v>
      </c>
      <c r="V53" s="42">
        <v>5</v>
      </c>
      <c r="W53" s="42">
        <v>0</v>
      </c>
      <c r="X53" s="42">
        <v>0</v>
      </c>
      <c r="Y53" s="42">
        <v>0</v>
      </c>
      <c r="Z53" s="42">
        <v>0</v>
      </c>
      <c r="AA53" s="42">
        <v>1</v>
      </c>
      <c r="AB53" s="42">
        <v>0</v>
      </c>
      <c r="AC53" s="12">
        <f>SUM(V53:AB53)</f>
        <v>6</v>
      </c>
      <c r="AD53" s="12">
        <f t="shared" si="373"/>
        <v>5.4</v>
      </c>
      <c r="AE53" s="22">
        <f>AE51+"00:15"</f>
        <v>0.33333333333333337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12">
        <f>SUM(AF53:AL53)</f>
        <v>0</v>
      </c>
      <c r="AN53" s="12">
        <f t="shared" si="375"/>
        <v>0</v>
      </c>
      <c r="AO53" s="22">
        <f>AO51+"00:15"</f>
        <v>0.33333333333333337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12">
        <f>SUM(AP53:AV53)</f>
        <v>0</v>
      </c>
      <c r="AX53" s="12">
        <f t="shared" si="377"/>
        <v>0</v>
      </c>
      <c r="AY53" s="22">
        <f>AY51+"00:15"</f>
        <v>0.33333333333333337</v>
      </c>
      <c r="AZ53" s="42">
        <v>73</v>
      </c>
      <c r="BA53" s="42">
        <v>10</v>
      </c>
      <c r="BB53" s="42">
        <v>1</v>
      </c>
      <c r="BC53" s="42">
        <v>2</v>
      </c>
      <c r="BD53" s="42">
        <v>3</v>
      </c>
      <c r="BE53" s="42">
        <v>3</v>
      </c>
      <c r="BF53" s="42">
        <v>2</v>
      </c>
      <c r="BG53" s="12">
        <f>SUM(AZ53:BF53)</f>
        <v>94</v>
      </c>
      <c r="BH53" s="12">
        <f t="shared" si="379"/>
        <v>96.7</v>
      </c>
      <c r="BI53" s="22">
        <f>BI51+"00:15"</f>
        <v>0.33333333333333337</v>
      </c>
      <c r="BJ53" s="42">
        <v>2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12">
        <f>SUM(BJ53:BP53)</f>
        <v>2</v>
      </c>
      <c r="BR53" s="12">
        <f t="shared" si="381"/>
        <v>2</v>
      </c>
      <c r="BS53" s="22">
        <f>BS51+"00:15"</f>
        <v>0.33333333333333337</v>
      </c>
      <c r="BT53" s="42">
        <v>0</v>
      </c>
      <c r="BU53" s="42">
        <v>0</v>
      </c>
      <c r="BV53" s="42">
        <v>0</v>
      </c>
      <c r="BW53" s="42">
        <v>0</v>
      </c>
      <c r="BX53" s="42">
        <v>0</v>
      </c>
      <c r="BY53" s="42">
        <v>0</v>
      </c>
      <c r="BZ53" s="42">
        <v>0</v>
      </c>
      <c r="CA53" s="12">
        <f>SUM(BT53:BZ53)</f>
        <v>0</v>
      </c>
      <c r="CB53" s="12">
        <f t="shared" si="383"/>
        <v>0</v>
      </c>
      <c r="CC53" s="22">
        <f>CC51+"00:15"</f>
        <v>0.33333333333333337</v>
      </c>
      <c r="CD53" s="42">
        <v>0</v>
      </c>
      <c r="CE53" s="42">
        <v>0</v>
      </c>
      <c r="CF53" s="42">
        <v>0</v>
      </c>
      <c r="CG53" s="42">
        <v>0</v>
      </c>
      <c r="CH53" s="42">
        <v>0</v>
      </c>
      <c r="CI53" s="42">
        <v>0</v>
      </c>
      <c r="CJ53" s="42">
        <v>0</v>
      </c>
      <c r="CK53" s="12">
        <f>SUM(CD53:CJ53)</f>
        <v>0</v>
      </c>
      <c r="CL53" s="12">
        <f t="shared" si="385"/>
        <v>0</v>
      </c>
      <c r="CM53" s="22">
        <f>CM51+"00:15"</f>
        <v>0.33333333333333337</v>
      </c>
      <c r="CN53" s="42">
        <v>0</v>
      </c>
      <c r="CO53" s="42">
        <v>0</v>
      </c>
      <c r="CP53" s="42">
        <v>0</v>
      </c>
      <c r="CQ53" s="42">
        <v>0</v>
      </c>
      <c r="CR53" s="42">
        <v>0</v>
      </c>
      <c r="CS53" s="42">
        <v>0</v>
      </c>
      <c r="CT53" s="42">
        <v>0</v>
      </c>
      <c r="CU53" s="12">
        <f>SUM(CN53:CT53)</f>
        <v>0</v>
      </c>
      <c r="CV53" s="12">
        <f t="shared" si="387"/>
        <v>0</v>
      </c>
      <c r="CW53" s="22">
        <f>CW51+"00:15"</f>
        <v>0.33333333333333337</v>
      </c>
      <c r="CX53" s="42">
        <v>1</v>
      </c>
      <c r="CY53" s="42">
        <v>0</v>
      </c>
      <c r="CZ53" s="42">
        <v>0</v>
      </c>
      <c r="DA53" s="42">
        <v>0</v>
      </c>
      <c r="DB53" s="42">
        <v>0</v>
      </c>
      <c r="DC53" s="42">
        <v>1</v>
      </c>
      <c r="DD53" s="42">
        <v>0</v>
      </c>
      <c r="DE53" s="12">
        <f>SUM(CX53:DD53)</f>
        <v>2</v>
      </c>
      <c r="DF53" s="12">
        <f t="shared" si="389"/>
        <v>1.4</v>
      </c>
      <c r="DG53" s="22">
        <f>DG51+"00:15"</f>
        <v>0.33333333333333337</v>
      </c>
      <c r="DH53" s="42">
        <v>0</v>
      </c>
      <c r="DI53" s="42">
        <v>0</v>
      </c>
      <c r="DJ53" s="42">
        <v>0</v>
      </c>
      <c r="DK53" s="42">
        <v>0</v>
      </c>
      <c r="DL53" s="42">
        <v>0</v>
      </c>
      <c r="DM53" s="42">
        <v>0</v>
      </c>
      <c r="DN53" s="42">
        <v>0</v>
      </c>
      <c r="DO53" s="12">
        <f>SUM(DH53:DN53)</f>
        <v>0</v>
      </c>
      <c r="DP53" s="12">
        <f t="shared" si="391"/>
        <v>0</v>
      </c>
      <c r="DQ53" s="22">
        <f>DQ51+"00:15"</f>
        <v>0.33333333333333337</v>
      </c>
      <c r="DR53" s="42">
        <v>2</v>
      </c>
      <c r="DS53" s="42">
        <v>1</v>
      </c>
      <c r="DT53" s="42">
        <v>0</v>
      </c>
      <c r="DU53" s="42">
        <v>0</v>
      </c>
      <c r="DV53" s="42">
        <v>0</v>
      </c>
      <c r="DW53" s="42">
        <v>0</v>
      </c>
      <c r="DX53" s="42">
        <v>0</v>
      </c>
      <c r="DY53" s="12">
        <f>SUM(DR53:DX53)</f>
        <v>3</v>
      </c>
      <c r="DZ53" s="12">
        <f t="shared" si="393"/>
        <v>3</v>
      </c>
      <c r="EA53" s="22">
        <f>EA51+"00:15"</f>
        <v>0.33333333333333337</v>
      </c>
      <c r="EB53" s="42">
        <v>84</v>
      </c>
      <c r="EC53" s="42">
        <v>7</v>
      </c>
      <c r="ED53" s="42">
        <v>4</v>
      </c>
      <c r="EE53" s="42">
        <v>2</v>
      </c>
      <c r="EF53" s="42">
        <v>5</v>
      </c>
      <c r="EG53" s="42">
        <v>3</v>
      </c>
      <c r="EH53" s="42">
        <v>3</v>
      </c>
      <c r="EI53" s="12">
        <f>SUM(EB53:EH53)</f>
        <v>108</v>
      </c>
      <c r="EJ53" s="12">
        <f t="shared" si="395"/>
        <v>113.39999999999999</v>
      </c>
      <c r="EK53" s="22">
        <f>EK51+"00:15"</f>
        <v>0.33333333333333337</v>
      </c>
      <c r="EL53" s="42">
        <v>0</v>
      </c>
      <c r="EM53" s="42">
        <v>0</v>
      </c>
      <c r="EN53" s="42">
        <v>0</v>
      </c>
      <c r="EO53" s="42">
        <v>0</v>
      </c>
      <c r="EP53" s="42">
        <v>0</v>
      </c>
      <c r="EQ53" s="42">
        <v>0</v>
      </c>
      <c r="ER53" s="42">
        <v>0</v>
      </c>
      <c r="ES53" s="12">
        <f>SUM(EL53:ER53)</f>
        <v>0</v>
      </c>
      <c r="ET53" s="12">
        <f t="shared" si="397"/>
        <v>0</v>
      </c>
      <c r="EU53" s="22">
        <f>EU51+"00:15"</f>
        <v>0.33333333333333337</v>
      </c>
      <c r="EV53" s="42">
        <v>0</v>
      </c>
      <c r="EW53" s="42">
        <v>0</v>
      </c>
      <c r="EX53" s="42">
        <v>0</v>
      </c>
      <c r="EY53" s="42">
        <v>0</v>
      </c>
      <c r="EZ53" s="42">
        <v>0</v>
      </c>
      <c r="FA53" s="42">
        <v>0</v>
      </c>
      <c r="FB53" s="42">
        <v>0</v>
      </c>
      <c r="FC53" s="12">
        <f>SUM(EV53:FB53)</f>
        <v>0</v>
      </c>
      <c r="FD53" s="12">
        <f t="shared" si="399"/>
        <v>0</v>
      </c>
      <c r="FE53" s="22">
        <f>FE51+"00:15"</f>
        <v>0.33333333333333337</v>
      </c>
      <c r="FF53" s="48">
        <f t="shared" ref="FF53:FL56" si="496">SUM(AF53,AP53,CN53,EL53)</f>
        <v>0</v>
      </c>
      <c r="FG53" s="48">
        <f t="shared" si="496"/>
        <v>0</v>
      </c>
      <c r="FH53" s="48">
        <f t="shared" si="496"/>
        <v>0</v>
      </c>
      <c r="FI53" s="48">
        <f t="shared" si="496"/>
        <v>0</v>
      </c>
      <c r="FJ53" s="48">
        <f t="shared" si="496"/>
        <v>0</v>
      </c>
      <c r="FK53" s="48">
        <f t="shared" si="496"/>
        <v>0</v>
      </c>
      <c r="FL53" s="48">
        <f t="shared" si="496"/>
        <v>0</v>
      </c>
      <c r="FM53" s="12">
        <f>SUM(FF53:FL53)</f>
        <v>0</v>
      </c>
      <c r="FN53" s="12">
        <f t="shared" si="401"/>
        <v>0</v>
      </c>
      <c r="FO53" s="22">
        <f>FO51+"00:15"</f>
        <v>0.33333333333333337</v>
      </c>
      <c r="FP53" s="48">
        <f t="shared" ref="FP53:FV56" si="497">SUM(B53,L53,V53,AF53)</f>
        <v>9</v>
      </c>
      <c r="FQ53" s="48">
        <f t="shared" si="497"/>
        <v>0</v>
      </c>
      <c r="FR53" s="48">
        <f t="shared" si="497"/>
        <v>0</v>
      </c>
      <c r="FS53" s="48">
        <f t="shared" si="497"/>
        <v>0</v>
      </c>
      <c r="FT53" s="48">
        <f t="shared" si="497"/>
        <v>0</v>
      </c>
      <c r="FU53" s="48">
        <f t="shared" si="497"/>
        <v>1</v>
      </c>
      <c r="FV53" s="48">
        <f t="shared" si="497"/>
        <v>0</v>
      </c>
      <c r="FW53" s="12">
        <f>SUM(FP53:FV53)</f>
        <v>10</v>
      </c>
      <c r="FX53" s="12">
        <f t="shared" si="403"/>
        <v>9.4</v>
      </c>
      <c r="FY53" s="22">
        <f>FY51+"00:15"</f>
        <v>0.33333333333333337</v>
      </c>
      <c r="FZ53" s="48">
        <f t="shared" ref="FZ53:GF56" si="498">SUM(V53,BT53,CD53,EB53)</f>
        <v>89</v>
      </c>
      <c r="GA53" s="48">
        <f t="shared" si="498"/>
        <v>7</v>
      </c>
      <c r="GB53" s="48">
        <f t="shared" si="498"/>
        <v>4</v>
      </c>
      <c r="GC53" s="48">
        <f t="shared" si="498"/>
        <v>2</v>
      </c>
      <c r="GD53" s="48">
        <f t="shared" si="498"/>
        <v>5</v>
      </c>
      <c r="GE53" s="48">
        <f t="shared" si="498"/>
        <v>4</v>
      </c>
      <c r="GF53" s="48">
        <f t="shared" si="498"/>
        <v>3</v>
      </c>
      <c r="GG53" s="12">
        <f>SUM(FZ53:GF53)</f>
        <v>114</v>
      </c>
      <c r="GH53" s="12">
        <f t="shared" si="405"/>
        <v>118.79999999999998</v>
      </c>
      <c r="GI53" s="22">
        <f>GI51+"00:15"</f>
        <v>0.33333333333333337</v>
      </c>
      <c r="GJ53" s="48">
        <f t="shared" ref="GJ53:GP56" si="499">SUM(AP53,AZ53,BJ53,BT53)</f>
        <v>75</v>
      </c>
      <c r="GK53" s="48">
        <f t="shared" si="499"/>
        <v>10</v>
      </c>
      <c r="GL53" s="48">
        <f t="shared" si="499"/>
        <v>1</v>
      </c>
      <c r="GM53" s="48">
        <f t="shared" si="499"/>
        <v>2</v>
      </c>
      <c r="GN53" s="48">
        <f t="shared" si="499"/>
        <v>3</v>
      </c>
      <c r="GO53" s="48">
        <f t="shared" si="499"/>
        <v>3</v>
      </c>
      <c r="GP53" s="48">
        <f t="shared" si="499"/>
        <v>2</v>
      </c>
      <c r="GQ53" s="12">
        <f>SUM(GJ53:GP53)</f>
        <v>96</v>
      </c>
      <c r="GR53" s="12">
        <f t="shared" si="407"/>
        <v>98.7</v>
      </c>
      <c r="GS53" s="22">
        <f>GS51+"00:15"</f>
        <v>0.33333333333333337</v>
      </c>
      <c r="GT53" s="48">
        <f t="shared" ref="GT53:GZ56" si="500">SUM(L53,BJ53,DH53,DR53)</f>
        <v>5</v>
      </c>
      <c r="GU53" s="48">
        <f t="shared" si="500"/>
        <v>1</v>
      </c>
      <c r="GV53" s="48">
        <f t="shared" si="500"/>
        <v>0</v>
      </c>
      <c r="GW53" s="48">
        <f t="shared" si="500"/>
        <v>0</v>
      </c>
      <c r="GX53" s="48">
        <f t="shared" si="500"/>
        <v>0</v>
      </c>
      <c r="GY53" s="48">
        <f t="shared" si="500"/>
        <v>0</v>
      </c>
      <c r="GZ53" s="48">
        <f t="shared" si="500"/>
        <v>0</v>
      </c>
      <c r="HA53" s="12">
        <f>SUM(GT53:GZ53)</f>
        <v>6</v>
      </c>
      <c r="HB53" s="12">
        <f t="shared" si="409"/>
        <v>6</v>
      </c>
      <c r="HC53" s="22">
        <f>HC51+"00:15"</f>
        <v>0.33333333333333337</v>
      </c>
      <c r="HD53" s="48">
        <f t="shared" ref="HD53:HJ56" si="501">SUM(CD53,CN53,CX53,DH53)</f>
        <v>1</v>
      </c>
      <c r="HE53" s="48">
        <f t="shared" si="501"/>
        <v>0</v>
      </c>
      <c r="HF53" s="48">
        <f t="shared" si="501"/>
        <v>0</v>
      </c>
      <c r="HG53" s="48">
        <f t="shared" si="501"/>
        <v>0</v>
      </c>
      <c r="HH53" s="48">
        <f t="shared" si="501"/>
        <v>0</v>
      </c>
      <c r="HI53" s="48">
        <f t="shared" si="501"/>
        <v>1</v>
      </c>
      <c r="HJ53" s="48">
        <f t="shared" si="501"/>
        <v>0</v>
      </c>
      <c r="HK53" s="12">
        <f>SUM(HD53:HJ53)</f>
        <v>2</v>
      </c>
      <c r="HL53" s="12">
        <f t="shared" si="411"/>
        <v>1.4</v>
      </c>
      <c r="HM53" s="22">
        <f>HM51+"00:15"</f>
        <v>0.33333333333333337</v>
      </c>
      <c r="HN53" s="48">
        <f t="shared" ref="HN53:HT56" si="502">SUM(B53,AZ53,CX53,EV53)</f>
        <v>77</v>
      </c>
      <c r="HO53" s="48">
        <f t="shared" si="502"/>
        <v>10</v>
      </c>
      <c r="HP53" s="48">
        <f t="shared" si="502"/>
        <v>1</v>
      </c>
      <c r="HQ53" s="48">
        <f t="shared" si="502"/>
        <v>2</v>
      </c>
      <c r="HR53" s="48">
        <f t="shared" si="502"/>
        <v>3</v>
      </c>
      <c r="HS53" s="48">
        <f t="shared" si="502"/>
        <v>4</v>
      </c>
      <c r="HT53" s="48">
        <f t="shared" si="502"/>
        <v>2</v>
      </c>
      <c r="HU53" s="12">
        <f>SUM(HN53:HT53)</f>
        <v>99</v>
      </c>
      <c r="HV53" s="12">
        <f t="shared" si="413"/>
        <v>101.1</v>
      </c>
      <c r="HW53" s="22">
        <f>HW51+"00:15"</f>
        <v>0.33333333333333337</v>
      </c>
      <c r="HX53" s="48">
        <f t="shared" ref="HX53:ID56" si="503">SUM(DR53,EB53,EL53,EV53)</f>
        <v>86</v>
      </c>
      <c r="HY53" s="48">
        <f t="shared" si="503"/>
        <v>8</v>
      </c>
      <c r="HZ53" s="48">
        <f t="shared" si="503"/>
        <v>4</v>
      </c>
      <c r="IA53" s="48">
        <f t="shared" si="503"/>
        <v>2</v>
      </c>
      <c r="IB53" s="48">
        <f t="shared" si="503"/>
        <v>5</v>
      </c>
      <c r="IC53" s="48">
        <f t="shared" si="503"/>
        <v>3</v>
      </c>
      <c r="ID53" s="48">
        <f t="shared" si="503"/>
        <v>3</v>
      </c>
      <c r="IE53" s="12">
        <f t="shared" si="89"/>
        <v>111</v>
      </c>
      <c r="IF53" s="12">
        <f t="shared" si="415"/>
        <v>116.39999999999999</v>
      </c>
    </row>
    <row r="54" spans="1:240" ht="13" customHeight="1" x14ac:dyDescent="0.25">
      <c r="A54" s="22">
        <f t="shared" ref="A54:A56" si="504">A53+"00:15"</f>
        <v>0.34375000000000006</v>
      </c>
      <c r="B54" s="42">
        <v>3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12">
        <f>SUM(B54:H54)</f>
        <v>3</v>
      </c>
      <c r="J54" s="12">
        <f t="shared" si="8"/>
        <v>3</v>
      </c>
      <c r="K54" s="22">
        <f t="shared" ref="K54:K56" si="505">K53+"00:15"</f>
        <v>0.34375000000000006</v>
      </c>
      <c r="L54" s="42">
        <v>1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12">
        <f>SUM(L54:R54)</f>
        <v>1</v>
      </c>
      <c r="T54" s="12">
        <f t="shared" si="371"/>
        <v>1</v>
      </c>
      <c r="U54" s="22">
        <f t="shared" ref="U54:U56" si="506">U53+"00:15"</f>
        <v>0.34375000000000006</v>
      </c>
      <c r="V54" s="42">
        <v>6</v>
      </c>
      <c r="W54" s="42">
        <v>0</v>
      </c>
      <c r="X54" s="42">
        <v>0</v>
      </c>
      <c r="Y54" s="42">
        <v>0</v>
      </c>
      <c r="Z54" s="42">
        <v>0</v>
      </c>
      <c r="AA54" s="42">
        <v>1</v>
      </c>
      <c r="AB54" s="42">
        <v>1</v>
      </c>
      <c r="AC54" s="12">
        <f>SUM(V54:AB54)</f>
        <v>8</v>
      </c>
      <c r="AD54" s="12">
        <f t="shared" si="373"/>
        <v>6.6000000000000005</v>
      </c>
      <c r="AE54" s="22">
        <f t="shared" ref="AE54:AE56" si="507">AE53+"00:15"</f>
        <v>0.34375000000000006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12">
        <f>SUM(AF54:AL54)</f>
        <v>0</v>
      </c>
      <c r="AN54" s="12">
        <f t="shared" si="375"/>
        <v>0</v>
      </c>
      <c r="AO54" s="22">
        <f t="shared" ref="AO54:AO56" si="508">AO53+"00:15"</f>
        <v>0.34375000000000006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12">
        <f>SUM(AP54:AV54)</f>
        <v>0</v>
      </c>
      <c r="AX54" s="12">
        <f t="shared" si="377"/>
        <v>0</v>
      </c>
      <c r="AY54" s="22">
        <f t="shared" ref="AY54:AY56" si="509">AY53+"00:15"</f>
        <v>0.34375000000000006</v>
      </c>
      <c r="AZ54" s="42">
        <v>81</v>
      </c>
      <c r="BA54" s="42">
        <v>9</v>
      </c>
      <c r="BB54" s="42">
        <v>5</v>
      </c>
      <c r="BC54" s="42">
        <v>1</v>
      </c>
      <c r="BD54" s="42">
        <v>9</v>
      </c>
      <c r="BE54" s="42">
        <v>1</v>
      </c>
      <c r="BF54" s="42">
        <v>2</v>
      </c>
      <c r="BG54" s="12">
        <f>SUM(AZ54:BF54)</f>
        <v>108</v>
      </c>
      <c r="BH54" s="12">
        <f t="shared" si="379"/>
        <v>118.60000000000001</v>
      </c>
      <c r="BI54" s="22">
        <f t="shared" ref="BI54:BI56" si="510">BI53+"00:15"</f>
        <v>0.34375000000000006</v>
      </c>
      <c r="BJ54" s="42">
        <v>1</v>
      </c>
      <c r="BK54" s="42">
        <v>0</v>
      </c>
      <c r="BL54" s="42">
        <v>0</v>
      </c>
      <c r="BM54" s="42">
        <v>0</v>
      </c>
      <c r="BN54" s="42">
        <v>0</v>
      </c>
      <c r="BO54" s="42">
        <v>1</v>
      </c>
      <c r="BP54" s="42">
        <v>0</v>
      </c>
      <c r="BQ54" s="12">
        <f>SUM(BJ54:BP54)</f>
        <v>2</v>
      </c>
      <c r="BR54" s="12">
        <f t="shared" si="381"/>
        <v>1.4</v>
      </c>
      <c r="BS54" s="22">
        <f t="shared" ref="BS54:BS56" si="511">BS53+"00:15"</f>
        <v>0.34375000000000006</v>
      </c>
      <c r="BT54" s="42">
        <v>0</v>
      </c>
      <c r="BU54" s="42">
        <v>0</v>
      </c>
      <c r="BV54" s="42">
        <v>0</v>
      </c>
      <c r="BW54" s="42">
        <v>0</v>
      </c>
      <c r="BX54" s="42">
        <v>0</v>
      </c>
      <c r="BY54" s="42">
        <v>0</v>
      </c>
      <c r="BZ54" s="42">
        <v>0</v>
      </c>
      <c r="CA54" s="12">
        <f>SUM(BT54:BZ54)</f>
        <v>0</v>
      </c>
      <c r="CB54" s="12">
        <f t="shared" si="383"/>
        <v>0</v>
      </c>
      <c r="CC54" s="22">
        <f t="shared" ref="CC54:CC56" si="512">CC53+"00:15"</f>
        <v>0.34375000000000006</v>
      </c>
      <c r="CD54" s="42">
        <v>0</v>
      </c>
      <c r="CE54" s="42">
        <v>0</v>
      </c>
      <c r="CF54" s="42">
        <v>0</v>
      </c>
      <c r="CG54" s="42">
        <v>0</v>
      </c>
      <c r="CH54" s="42">
        <v>0</v>
      </c>
      <c r="CI54" s="42">
        <v>0</v>
      </c>
      <c r="CJ54" s="42">
        <v>0</v>
      </c>
      <c r="CK54" s="12">
        <f>SUM(CD54:CJ54)</f>
        <v>0</v>
      </c>
      <c r="CL54" s="12">
        <f t="shared" si="385"/>
        <v>0</v>
      </c>
      <c r="CM54" s="22">
        <f t="shared" ref="CM54:CM56" si="513">CM53+"00:15"</f>
        <v>0.34375000000000006</v>
      </c>
      <c r="CN54" s="42">
        <v>0</v>
      </c>
      <c r="CO54" s="42">
        <v>0</v>
      </c>
      <c r="CP54" s="42">
        <v>0</v>
      </c>
      <c r="CQ54" s="42">
        <v>0</v>
      </c>
      <c r="CR54" s="42">
        <v>0</v>
      </c>
      <c r="CS54" s="42">
        <v>0</v>
      </c>
      <c r="CT54" s="42">
        <v>0</v>
      </c>
      <c r="CU54" s="12">
        <f>SUM(CN54:CT54)</f>
        <v>0</v>
      </c>
      <c r="CV54" s="12">
        <f t="shared" si="387"/>
        <v>0</v>
      </c>
      <c r="CW54" s="22">
        <f t="shared" ref="CW54:CW56" si="514">CW53+"00:15"</f>
        <v>0.34375000000000006</v>
      </c>
      <c r="CX54" s="42">
        <v>2</v>
      </c>
      <c r="CY54" s="42">
        <v>2</v>
      </c>
      <c r="CZ54" s="42">
        <v>0</v>
      </c>
      <c r="DA54" s="42">
        <v>0</v>
      </c>
      <c r="DB54" s="42">
        <v>0</v>
      </c>
      <c r="DC54" s="42">
        <v>0</v>
      </c>
      <c r="DD54" s="42">
        <v>0</v>
      </c>
      <c r="DE54" s="12">
        <f>SUM(CX54:DD54)</f>
        <v>4</v>
      </c>
      <c r="DF54" s="12">
        <f t="shared" si="389"/>
        <v>4</v>
      </c>
      <c r="DG54" s="22">
        <f t="shared" ref="DG54:DG56" si="515">DG53+"00:15"</f>
        <v>0.34375000000000006</v>
      </c>
      <c r="DH54" s="42">
        <v>0</v>
      </c>
      <c r="DI54" s="42">
        <v>0</v>
      </c>
      <c r="DJ54" s="42">
        <v>0</v>
      </c>
      <c r="DK54" s="42">
        <v>0</v>
      </c>
      <c r="DL54" s="42">
        <v>0</v>
      </c>
      <c r="DM54" s="42">
        <v>0</v>
      </c>
      <c r="DN54" s="42">
        <v>0</v>
      </c>
      <c r="DO54" s="12">
        <f>SUM(DH54:DN54)</f>
        <v>0</v>
      </c>
      <c r="DP54" s="12">
        <f t="shared" si="391"/>
        <v>0</v>
      </c>
      <c r="DQ54" s="22">
        <f t="shared" ref="DQ54:DQ56" si="516">DQ53+"00:15"</f>
        <v>0.34375000000000006</v>
      </c>
      <c r="DR54" s="42">
        <v>5</v>
      </c>
      <c r="DS54" s="42">
        <v>0</v>
      </c>
      <c r="DT54" s="42">
        <v>0</v>
      </c>
      <c r="DU54" s="42">
        <v>0</v>
      </c>
      <c r="DV54" s="42">
        <v>0</v>
      </c>
      <c r="DW54" s="42">
        <v>0</v>
      </c>
      <c r="DX54" s="42">
        <v>1</v>
      </c>
      <c r="DY54" s="12">
        <f>SUM(DR54:DX54)</f>
        <v>6</v>
      </c>
      <c r="DZ54" s="12">
        <f t="shared" si="393"/>
        <v>5.2</v>
      </c>
      <c r="EA54" s="22">
        <f t="shared" ref="EA54:EA56" si="517">EA53+"00:15"</f>
        <v>0.34375000000000006</v>
      </c>
      <c r="EB54" s="42">
        <v>92</v>
      </c>
      <c r="EC54" s="42">
        <v>10</v>
      </c>
      <c r="ED54" s="42">
        <v>6</v>
      </c>
      <c r="EE54" s="42">
        <v>0</v>
      </c>
      <c r="EF54" s="42">
        <v>4</v>
      </c>
      <c r="EG54" s="42">
        <v>3</v>
      </c>
      <c r="EH54" s="42">
        <v>0</v>
      </c>
      <c r="EI54" s="12">
        <f>SUM(EB54:EH54)</f>
        <v>115</v>
      </c>
      <c r="EJ54" s="12">
        <f t="shared" si="395"/>
        <v>120.2</v>
      </c>
      <c r="EK54" s="22">
        <f t="shared" ref="EK54:EK56" si="518">EK53+"00:15"</f>
        <v>0.34375000000000006</v>
      </c>
      <c r="EL54" s="42">
        <v>0</v>
      </c>
      <c r="EM54" s="42">
        <v>0</v>
      </c>
      <c r="EN54" s="42">
        <v>0</v>
      </c>
      <c r="EO54" s="42">
        <v>0</v>
      </c>
      <c r="EP54" s="42">
        <v>0</v>
      </c>
      <c r="EQ54" s="42">
        <v>0</v>
      </c>
      <c r="ER54" s="42">
        <v>3</v>
      </c>
      <c r="ES54" s="12">
        <f>SUM(EL54:ER54)</f>
        <v>3</v>
      </c>
      <c r="ET54" s="12">
        <f t="shared" si="397"/>
        <v>0.60000000000000009</v>
      </c>
      <c r="EU54" s="22">
        <f t="shared" ref="EU54:EU56" si="519">EU53+"00:15"</f>
        <v>0.34375000000000006</v>
      </c>
      <c r="EV54" s="42">
        <v>1</v>
      </c>
      <c r="EW54" s="42">
        <v>0</v>
      </c>
      <c r="EX54" s="42">
        <v>0</v>
      </c>
      <c r="EY54" s="42">
        <v>0</v>
      </c>
      <c r="EZ54" s="42">
        <v>0</v>
      </c>
      <c r="FA54" s="42">
        <v>0</v>
      </c>
      <c r="FB54" s="42">
        <v>0</v>
      </c>
      <c r="FC54" s="12">
        <f>SUM(EV54:FB54)</f>
        <v>1</v>
      </c>
      <c r="FD54" s="12">
        <f t="shared" si="399"/>
        <v>1</v>
      </c>
      <c r="FE54" s="22">
        <f t="shared" ref="FE54:FE56" si="520">FE53+"00:15"</f>
        <v>0.34375000000000006</v>
      </c>
      <c r="FF54" s="48">
        <f t="shared" si="496"/>
        <v>0</v>
      </c>
      <c r="FG54" s="48">
        <f t="shared" si="496"/>
        <v>0</v>
      </c>
      <c r="FH54" s="48">
        <f t="shared" si="496"/>
        <v>0</v>
      </c>
      <c r="FI54" s="48">
        <f t="shared" si="496"/>
        <v>0</v>
      </c>
      <c r="FJ54" s="48">
        <f t="shared" si="496"/>
        <v>0</v>
      </c>
      <c r="FK54" s="48">
        <f t="shared" si="496"/>
        <v>0</v>
      </c>
      <c r="FL54" s="48">
        <f t="shared" si="496"/>
        <v>3</v>
      </c>
      <c r="FM54" s="12">
        <f>SUM(FF54:FL54)</f>
        <v>3</v>
      </c>
      <c r="FN54" s="12">
        <f t="shared" si="401"/>
        <v>0.60000000000000009</v>
      </c>
      <c r="FO54" s="22">
        <f t="shared" ref="FO54:FO56" si="521">FO53+"00:15"</f>
        <v>0.34375000000000006</v>
      </c>
      <c r="FP54" s="48">
        <f t="shared" si="497"/>
        <v>10</v>
      </c>
      <c r="FQ54" s="48">
        <f t="shared" si="497"/>
        <v>0</v>
      </c>
      <c r="FR54" s="48">
        <f t="shared" si="497"/>
        <v>0</v>
      </c>
      <c r="FS54" s="48">
        <f t="shared" si="497"/>
        <v>0</v>
      </c>
      <c r="FT54" s="48">
        <f t="shared" si="497"/>
        <v>0</v>
      </c>
      <c r="FU54" s="48">
        <f t="shared" si="497"/>
        <v>1</v>
      </c>
      <c r="FV54" s="48">
        <f t="shared" si="497"/>
        <v>1</v>
      </c>
      <c r="FW54" s="12">
        <f>SUM(FP54:FV54)</f>
        <v>12</v>
      </c>
      <c r="FX54" s="12">
        <f t="shared" si="403"/>
        <v>10.6</v>
      </c>
      <c r="FY54" s="22">
        <f t="shared" ref="FY54:FY56" si="522">FY53+"00:15"</f>
        <v>0.34375000000000006</v>
      </c>
      <c r="FZ54" s="48">
        <f t="shared" si="498"/>
        <v>98</v>
      </c>
      <c r="GA54" s="48">
        <f t="shared" si="498"/>
        <v>10</v>
      </c>
      <c r="GB54" s="48">
        <f t="shared" si="498"/>
        <v>6</v>
      </c>
      <c r="GC54" s="48">
        <f t="shared" si="498"/>
        <v>0</v>
      </c>
      <c r="GD54" s="48">
        <f t="shared" si="498"/>
        <v>4</v>
      </c>
      <c r="GE54" s="48">
        <f t="shared" si="498"/>
        <v>4</v>
      </c>
      <c r="GF54" s="48">
        <f t="shared" si="498"/>
        <v>1</v>
      </c>
      <c r="GG54" s="12">
        <f>SUM(FZ54:GF54)</f>
        <v>123</v>
      </c>
      <c r="GH54" s="12">
        <f t="shared" si="405"/>
        <v>126.8</v>
      </c>
      <c r="GI54" s="22">
        <f t="shared" ref="GI54:GI56" si="523">GI53+"00:15"</f>
        <v>0.34375000000000006</v>
      </c>
      <c r="GJ54" s="48">
        <f t="shared" si="499"/>
        <v>82</v>
      </c>
      <c r="GK54" s="48">
        <f t="shared" si="499"/>
        <v>9</v>
      </c>
      <c r="GL54" s="48">
        <f t="shared" si="499"/>
        <v>5</v>
      </c>
      <c r="GM54" s="48">
        <f t="shared" si="499"/>
        <v>1</v>
      </c>
      <c r="GN54" s="48">
        <f t="shared" si="499"/>
        <v>9</v>
      </c>
      <c r="GO54" s="48">
        <f t="shared" si="499"/>
        <v>2</v>
      </c>
      <c r="GP54" s="48">
        <f t="shared" si="499"/>
        <v>2</v>
      </c>
      <c r="GQ54" s="12">
        <f>SUM(GJ54:GP54)</f>
        <v>110</v>
      </c>
      <c r="GR54" s="12">
        <f t="shared" si="407"/>
        <v>120</v>
      </c>
      <c r="GS54" s="22">
        <f t="shared" ref="GS54:GS56" si="524">GS53+"00:15"</f>
        <v>0.34375000000000006</v>
      </c>
      <c r="GT54" s="48">
        <f t="shared" si="500"/>
        <v>7</v>
      </c>
      <c r="GU54" s="48">
        <f t="shared" si="500"/>
        <v>0</v>
      </c>
      <c r="GV54" s="48">
        <f t="shared" si="500"/>
        <v>0</v>
      </c>
      <c r="GW54" s="48">
        <f t="shared" si="500"/>
        <v>0</v>
      </c>
      <c r="GX54" s="48">
        <f t="shared" si="500"/>
        <v>0</v>
      </c>
      <c r="GY54" s="48">
        <f t="shared" si="500"/>
        <v>1</v>
      </c>
      <c r="GZ54" s="48">
        <f t="shared" si="500"/>
        <v>1</v>
      </c>
      <c r="HA54" s="12">
        <f>SUM(GT54:GZ54)</f>
        <v>9</v>
      </c>
      <c r="HB54" s="12">
        <f t="shared" si="409"/>
        <v>7.6000000000000005</v>
      </c>
      <c r="HC54" s="22">
        <f t="shared" ref="HC54:HC56" si="525">HC53+"00:15"</f>
        <v>0.34375000000000006</v>
      </c>
      <c r="HD54" s="48">
        <f t="shared" si="501"/>
        <v>2</v>
      </c>
      <c r="HE54" s="48">
        <f t="shared" si="501"/>
        <v>2</v>
      </c>
      <c r="HF54" s="48">
        <f t="shared" si="501"/>
        <v>0</v>
      </c>
      <c r="HG54" s="48">
        <f t="shared" si="501"/>
        <v>0</v>
      </c>
      <c r="HH54" s="48">
        <f t="shared" si="501"/>
        <v>0</v>
      </c>
      <c r="HI54" s="48">
        <f t="shared" si="501"/>
        <v>0</v>
      </c>
      <c r="HJ54" s="48">
        <f t="shared" si="501"/>
        <v>0</v>
      </c>
      <c r="HK54" s="12">
        <f>SUM(HD54:HJ54)</f>
        <v>4</v>
      </c>
      <c r="HL54" s="12">
        <f t="shared" si="411"/>
        <v>4</v>
      </c>
      <c r="HM54" s="22">
        <f t="shared" ref="HM54:HM56" si="526">HM53+"00:15"</f>
        <v>0.34375000000000006</v>
      </c>
      <c r="HN54" s="48">
        <f t="shared" si="502"/>
        <v>87</v>
      </c>
      <c r="HO54" s="48">
        <f t="shared" si="502"/>
        <v>11</v>
      </c>
      <c r="HP54" s="48">
        <f t="shared" si="502"/>
        <v>5</v>
      </c>
      <c r="HQ54" s="48">
        <f t="shared" si="502"/>
        <v>1</v>
      </c>
      <c r="HR54" s="48">
        <f t="shared" si="502"/>
        <v>9</v>
      </c>
      <c r="HS54" s="48">
        <f t="shared" si="502"/>
        <v>1</v>
      </c>
      <c r="HT54" s="48">
        <f t="shared" si="502"/>
        <v>2</v>
      </c>
      <c r="HU54" s="12">
        <f>SUM(HN54:HT54)</f>
        <v>116</v>
      </c>
      <c r="HV54" s="12">
        <f t="shared" si="413"/>
        <v>126.60000000000001</v>
      </c>
      <c r="HW54" s="22">
        <f t="shared" ref="HW54:HW56" si="527">HW53+"00:15"</f>
        <v>0.34375000000000006</v>
      </c>
      <c r="HX54" s="48">
        <f t="shared" si="503"/>
        <v>98</v>
      </c>
      <c r="HY54" s="48">
        <f t="shared" si="503"/>
        <v>10</v>
      </c>
      <c r="HZ54" s="48">
        <f t="shared" si="503"/>
        <v>6</v>
      </c>
      <c r="IA54" s="48">
        <f t="shared" si="503"/>
        <v>0</v>
      </c>
      <c r="IB54" s="48">
        <f t="shared" si="503"/>
        <v>4</v>
      </c>
      <c r="IC54" s="48">
        <f t="shared" si="503"/>
        <v>3</v>
      </c>
      <c r="ID54" s="48">
        <f t="shared" si="503"/>
        <v>4</v>
      </c>
      <c r="IE54" s="12">
        <f t="shared" si="89"/>
        <v>125</v>
      </c>
      <c r="IF54" s="12">
        <f t="shared" si="415"/>
        <v>127</v>
      </c>
    </row>
    <row r="55" spans="1:240" ht="13" customHeight="1" x14ac:dyDescent="0.25">
      <c r="A55" s="22">
        <f t="shared" si="504"/>
        <v>0.35416666666666674</v>
      </c>
      <c r="B55" s="42">
        <v>2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12">
        <f>SUM(B55:H55)</f>
        <v>2</v>
      </c>
      <c r="J55" s="12">
        <f t="shared" si="8"/>
        <v>2</v>
      </c>
      <c r="K55" s="22">
        <f t="shared" si="505"/>
        <v>0.35416666666666674</v>
      </c>
      <c r="L55" s="42">
        <v>4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1</v>
      </c>
      <c r="S55" s="12">
        <f>SUM(L55:R55)</f>
        <v>5</v>
      </c>
      <c r="T55" s="12">
        <f t="shared" si="371"/>
        <v>4.2</v>
      </c>
      <c r="U55" s="22">
        <f t="shared" si="506"/>
        <v>0.35416666666666674</v>
      </c>
      <c r="V55" s="42">
        <v>8</v>
      </c>
      <c r="W55" s="42">
        <v>0</v>
      </c>
      <c r="X55" s="42">
        <v>1</v>
      </c>
      <c r="Y55" s="42">
        <v>0</v>
      </c>
      <c r="Z55" s="42">
        <v>0</v>
      </c>
      <c r="AA55" s="42">
        <v>1</v>
      </c>
      <c r="AB55" s="42">
        <v>0</v>
      </c>
      <c r="AC55" s="12">
        <f>SUM(V55:AB55)</f>
        <v>10</v>
      </c>
      <c r="AD55" s="12">
        <f t="shared" si="373"/>
        <v>9.9</v>
      </c>
      <c r="AE55" s="22">
        <f t="shared" si="507"/>
        <v>0.35416666666666674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12">
        <f>SUM(AF55:AL55)</f>
        <v>0</v>
      </c>
      <c r="AN55" s="12">
        <f t="shared" si="375"/>
        <v>0</v>
      </c>
      <c r="AO55" s="22">
        <f t="shared" si="508"/>
        <v>0.35416666666666674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12">
        <f>SUM(AP55:AV55)</f>
        <v>0</v>
      </c>
      <c r="AX55" s="12">
        <f t="shared" si="377"/>
        <v>0</v>
      </c>
      <c r="AY55" s="22">
        <f t="shared" si="509"/>
        <v>0.35416666666666674</v>
      </c>
      <c r="AZ55" s="42">
        <v>88</v>
      </c>
      <c r="BA55" s="42">
        <v>11</v>
      </c>
      <c r="BB55" s="42">
        <v>1</v>
      </c>
      <c r="BC55" s="42">
        <v>1</v>
      </c>
      <c r="BD55" s="42">
        <v>4</v>
      </c>
      <c r="BE55" s="42">
        <v>2</v>
      </c>
      <c r="BF55" s="42">
        <v>2</v>
      </c>
      <c r="BG55" s="12">
        <f>SUM(AZ55:BF55)</f>
        <v>109</v>
      </c>
      <c r="BH55" s="12">
        <f t="shared" si="379"/>
        <v>112</v>
      </c>
      <c r="BI55" s="22">
        <f t="shared" si="510"/>
        <v>0.35416666666666674</v>
      </c>
      <c r="BJ55" s="42">
        <v>0</v>
      </c>
      <c r="BK55" s="42">
        <v>0</v>
      </c>
      <c r="BL55" s="42">
        <v>1</v>
      </c>
      <c r="BM55" s="42">
        <v>0</v>
      </c>
      <c r="BN55" s="42">
        <v>0</v>
      </c>
      <c r="BO55" s="42">
        <v>0</v>
      </c>
      <c r="BP55" s="42">
        <v>0</v>
      </c>
      <c r="BQ55" s="12">
        <f>SUM(BJ55:BP55)</f>
        <v>1</v>
      </c>
      <c r="BR55" s="12">
        <f t="shared" si="381"/>
        <v>1.5</v>
      </c>
      <c r="BS55" s="22">
        <f t="shared" si="511"/>
        <v>0.35416666666666674</v>
      </c>
      <c r="BT55" s="42">
        <v>0</v>
      </c>
      <c r="BU55" s="42">
        <v>0</v>
      </c>
      <c r="BV55" s="42">
        <v>0</v>
      </c>
      <c r="BW55" s="42">
        <v>0</v>
      </c>
      <c r="BX55" s="42">
        <v>0</v>
      </c>
      <c r="BY55" s="42">
        <v>0</v>
      </c>
      <c r="BZ55" s="42">
        <v>0</v>
      </c>
      <c r="CA55" s="12">
        <f>SUM(BT55:BZ55)</f>
        <v>0</v>
      </c>
      <c r="CB55" s="12">
        <f t="shared" si="383"/>
        <v>0</v>
      </c>
      <c r="CC55" s="22">
        <f t="shared" si="512"/>
        <v>0.35416666666666674</v>
      </c>
      <c r="CD55" s="42">
        <v>2</v>
      </c>
      <c r="CE55" s="42">
        <v>0</v>
      </c>
      <c r="CF55" s="42">
        <v>0</v>
      </c>
      <c r="CG55" s="42">
        <v>0</v>
      </c>
      <c r="CH55" s="42">
        <v>0</v>
      </c>
      <c r="CI55" s="42">
        <v>0</v>
      </c>
      <c r="CJ55" s="42">
        <v>0</v>
      </c>
      <c r="CK55" s="12">
        <f>SUM(CD55:CJ55)</f>
        <v>2</v>
      </c>
      <c r="CL55" s="12">
        <f t="shared" si="385"/>
        <v>2</v>
      </c>
      <c r="CM55" s="22">
        <f t="shared" si="513"/>
        <v>0.35416666666666674</v>
      </c>
      <c r="CN55" s="42">
        <v>0</v>
      </c>
      <c r="CO55" s="42">
        <v>0</v>
      </c>
      <c r="CP55" s="42">
        <v>0</v>
      </c>
      <c r="CQ55" s="42">
        <v>0</v>
      </c>
      <c r="CR55" s="42">
        <v>0</v>
      </c>
      <c r="CS55" s="42">
        <v>0</v>
      </c>
      <c r="CT55" s="42">
        <v>2</v>
      </c>
      <c r="CU55" s="12">
        <f>SUM(CN55:CT55)</f>
        <v>2</v>
      </c>
      <c r="CV55" s="12">
        <f t="shared" si="387"/>
        <v>0.4</v>
      </c>
      <c r="CW55" s="22">
        <f t="shared" si="514"/>
        <v>0.35416666666666674</v>
      </c>
      <c r="CX55" s="42">
        <v>5</v>
      </c>
      <c r="CY55" s="42">
        <v>0</v>
      </c>
      <c r="CZ55" s="42">
        <v>0</v>
      </c>
      <c r="DA55" s="42">
        <v>0</v>
      </c>
      <c r="DB55" s="42">
        <v>0</v>
      </c>
      <c r="DC55" s="42">
        <v>0</v>
      </c>
      <c r="DD55" s="42">
        <v>0</v>
      </c>
      <c r="DE55" s="12">
        <f>SUM(CX55:DD55)</f>
        <v>5</v>
      </c>
      <c r="DF55" s="12">
        <f t="shared" si="389"/>
        <v>5</v>
      </c>
      <c r="DG55" s="22">
        <f t="shared" si="515"/>
        <v>0.35416666666666674</v>
      </c>
      <c r="DH55" s="42">
        <v>0</v>
      </c>
      <c r="DI55" s="42">
        <v>0</v>
      </c>
      <c r="DJ55" s="42">
        <v>0</v>
      </c>
      <c r="DK55" s="42">
        <v>0</v>
      </c>
      <c r="DL55" s="42">
        <v>0</v>
      </c>
      <c r="DM55" s="42">
        <v>0</v>
      </c>
      <c r="DN55" s="42">
        <v>0</v>
      </c>
      <c r="DO55" s="12">
        <f>SUM(DH55:DN55)</f>
        <v>0</v>
      </c>
      <c r="DP55" s="12">
        <f t="shared" si="391"/>
        <v>0</v>
      </c>
      <c r="DQ55" s="22">
        <f t="shared" si="516"/>
        <v>0.35416666666666674</v>
      </c>
      <c r="DR55" s="42">
        <v>4</v>
      </c>
      <c r="DS55" s="42">
        <v>0</v>
      </c>
      <c r="DT55" s="42">
        <v>0</v>
      </c>
      <c r="DU55" s="42">
        <v>0</v>
      </c>
      <c r="DV55" s="42">
        <v>0</v>
      </c>
      <c r="DW55" s="42">
        <v>1</v>
      </c>
      <c r="DX55" s="42">
        <v>2</v>
      </c>
      <c r="DY55" s="12">
        <f>SUM(DR55:DX55)</f>
        <v>7</v>
      </c>
      <c r="DZ55" s="12">
        <f t="shared" si="393"/>
        <v>4.8000000000000007</v>
      </c>
      <c r="EA55" s="22">
        <f t="shared" si="517"/>
        <v>0.35416666666666674</v>
      </c>
      <c r="EB55" s="42">
        <v>85</v>
      </c>
      <c r="EC55" s="42">
        <v>9</v>
      </c>
      <c r="ED55" s="42">
        <v>7</v>
      </c>
      <c r="EE55" s="42">
        <v>1</v>
      </c>
      <c r="EF55" s="42">
        <v>5</v>
      </c>
      <c r="EG55" s="42">
        <v>4</v>
      </c>
      <c r="EH55" s="42">
        <v>3</v>
      </c>
      <c r="EI55" s="12">
        <f>SUM(EB55:EH55)</f>
        <v>114</v>
      </c>
      <c r="EJ55" s="12">
        <f t="shared" si="395"/>
        <v>118.99999999999999</v>
      </c>
      <c r="EK55" s="22">
        <f t="shared" si="518"/>
        <v>0.35416666666666674</v>
      </c>
      <c r="EL55" s="42">
        <v>1</v>
      </c>
      <c r="EM55" s="42">
        <v>0</v>
      </c>
      <c r="EN55" s="42">
        <v>0</v>
      </c>
      <c r="EO55" s="42">
        <v>0</v>
      </c>
      <c r="EP55" s="42">
        <v>0</v>
      </c>
      <c r="EQ55" s="42">
        <v>0</v>
      </c>
      <c r="ER55" s="42">
        <v>0</v>
      </c>
      <c r="ES55" s="12">
        <f>SUM(EL55:ER55)</f>
        <v>1</v>
      </c>
      <c r="ET55" s="12">
        <f t="shared" si="397"/>
        <v>1</v>
      </c>
      <c r="EU55" s="22">
        <f t="shared" si="519"/>
        <v>0.35416666666666674</v>
      </c>
      <c r="EV55" s="42">
        <v>0</v>
      </c>
      <c r="EW55" s="42">
        <v>0</v>
      </c>
      <c r="EX55" s="42">
        <v>1</v>
      </c>
      <c r="EY55" s="42">
        <v>0</v>
      </c>
      <c r="EZ55" s="42">
        <v>0</v>
      </c>
      <c r="FA55" s="42">
        <v>0</v>
      </c>
      <c r="FB55" s="42">
        <v>0</v>
      </c>
      <c r="FC55" s="12">
        <f>SUM(EV55:FB55)</f>
        <v>1</v>
      </c>
      <c r="FD55" s="12">
        <f t="shared" si="399"/>
        <v>1.5</v>
      </c>
      <c r="FE55" s="22">
        <f t="shared" si="520"/>
        <v>0.35416666666666674</v>
      </c>
      <c r="FF55" s="48">
        <f t="shared" si="496"/>
        <v>1</v>
      </c>
      <c r="FG55" s="48">
        <f t="shared" si="496"/>
        <v>0</v>
      </c>
      <c r="FH55" s="48">
        <f t="shared" si="496"/>
        <v>0</v>
      </c>
      <c r="FI55" s="48">
        <f t="shared" si="496"/>
        <v>0</v>
      </c>
      <c r="FJ55" s="48">
        <f t="shared" si="496"/>
        <v>0</v>
      </c>
      <c r="FK55" s="48">
        <f t="shared" si="496"/>
        <v>0</v>
      </c>
      <c r="FL55" s="48">
        <f t="shared" si="496"/>
        <v>2</v>
      </c>
      <c r="FM55" s="12">
        <f>SUM(FF55:FL55)</f>
        <v>3</v>
      </c>
      <c r="FN55" s="12">
        <f t="shared" si="401"/>
        <v>1.4</v>
      </c>
      <c r="FO55" s="22">
        <f t="shared" si="521"/>
        <v>0.35416666666666674</v>
      </c>
      <c r="FP55" s="48">
        <f t="shared" si="497"/>
        <v>14</v>
      </c>
      <c r="FQ55" s="48">
        <f t="shared" si="497"/>
        <v>0</v>
      </c>
      <c r="FR55" s="48">
        <f t="shared" si="497"/>
        <v>1</v>
      </c>
      <c r="FS55" s="48">
        <f t="shared" si="497"/>
        <v>0</v>
      </c>
      <c r="FT55" s="48">
        <f t="shared" si="497"/>
        <v>0</v>
      </c>
      <c r="FU55" s="48">
        <f t="shared" si="497"/>
        <v>1</v>
      </c>
      <c r="FV55" s="48">
        <f t="shared" si="497"/>
        <v>1</v>
      </c>
      <c r="FW55" s="12">
        <f>SUM(FP55:FV55)</f>
        <v>17</v>
      </c>
      <c r="FX55" s="12">
        <f t="shared" si="403"/>
        <v>16.100000000000001</v>
      </c>
      <c r="FY55" s="22">
        <f t="shared" si="522"/>
        <v>0.35416666666666674</v>
      </c>
      <c r="FZ55" s="48">
        <f t="shared" si="498"/>
        <v>95</v>
      </c>
      <c r="GA55" s="48">
        <f t="shared" si="498"/>
        <v>9</v>
      </c>
      <c r="GB55" s="48">
        <f t="shared" si="498"/>
        <v>8</v>
      </c>
      <c r="GC55" s="48">
        <f t="shared" si="498"/>
        <v>1</v>
      </c>
      <c r="GD55" s="48">
        <f t="shared" si="498"/>
        <v>5</v>
      </c>
      <c r="GE55" s="48">
        <f t="shared" si="498"/>
        <v>5</v>
      </c>
      <c r="GF55" s="48">
        <f t="shared" si="498"/>
        <v>3</v>
      </c>
      <c r="GG55" s="12">
        <f>SUM(FZ55:GF55)</f>
        <v>126</v>
      </c>
      <c r="GH55" s="12">
        <f t="shared" si="405"/>
        <v>130.9</v>
      </c>
      <c r="GI55" s="22">
        <f t="shared" si="523"/>
        <v>0.35416666666666674</v>
      </c>
      <c r="GJ55" s="48">
        <f t="shared" si="499"/>
        <v>88</v>
      </c>
      <c r="GK55" s="48">
        <f t="shared" si="499"/>
        <v>11</v>
      </c>
      <c r="GL55" s="48">
        <f t="shared" si="499"/>
        <v>2</v>
      </c>
      <c r="GM55" s="48">
        <f t="shared" si="499"/>
        <v>1</v>
      </c>
      <c r="GN55" s="48">
        <f t="shared" si="499"/>
        <v>4</v>
      </c>
      <c r="GO55" s="48">
        <f t="shared" si="499"/>
        <v>2</v>
      </c>
      <c r="GP55" s="48">
        <f t="shared" si="499"/>
        <v>2</v>
      </c>
      <c r="GQ55" s="12">
        <f>SUM(GJ55:GP55)</f>
        <v>110</v>
      </c>
      <c r="GR55" s="12">
        <f t="shared" si="407"/>
        <v>113.5</v>
      </c>
      <c r="GS55" s="22">
        <f t="shared" si="524"/>
        <v>0.35416666666666674</v>
      </c>
      <c r="GT55" s="48">
        <f t="shared" si="500"/>
        <v>8</v>
      </c>
      <c r="GU55" s="48">
        <f t="shared" si="500"/>
        <v>0</v>
      </c>
      <c r="GV55" s="48">
        <f t="shared" si="500"/>
        <v>1</v>
      </c>
      <c r="GW55" s="48">
        <f t="shared" si="500"/>
        <v>0</v>
      </c>
      <c r="GX55" s="48">
        <f t="shared" si="500"/>
        <v>0</v>
      </c>
      <c r="GY55" s="48">
        <f t="shared" si="500"/>
        <v>1</v>
      </c>
      <c r="GZ55" s="48">
        <f t="shared" si="500"/>
        <v>3</v>
      </c>
      <c r="HA55" s="12">
        <f>SUM(GT55:GZ55)</f>
        <v>13</v>
      </c>
      <c r="HB55" s="12">
        <f t="shared" si="409"/>
        <v>10.5</v>
      </c>
      <c r="HC55" s="22">
        <f t="shared" si="525"/>
        <v>0.35416666666666674</v>
      </c>
      <c r="HD55" s="48">
        <f t="shared" si="501"/>
        <v>7</v>
      </c>
      <c r="HE55" s="48">
        <f t="shared" si="501"/>
        <v>0</v>
      </c>
      <c r="HF55" s="48">
        <f t="shared" si="501"/>
        <v>0</v>
      </c>
      <c r="HG55" s="48">
        <f t="shared" si="501"/>
        <v>0</v>
      </c>
      <c r="HH55" s="48">
        <f t="shared" si="501"/>
        <v>0</v>
      </c>
      <c r="HI55" s="48">
        <f t="shared" si="501"/>
        <v>0</v>
      </c>
      <c r="HJ55" s="48">
        <f t="shared" si="501"/>
        <v>2</v>
      </c>
      <c r="HK55" s="12">
        <f>SUM(HD55:HJ55)</f>
        <v>9</v>
      </c>
      <c r="HL55" s="12">
        <f t="shared" si="411"/>
        <v>7.4</v>
      </c>
      <c r="HM55" s="22">
        <f t="shared" si="526"/>
        <v>0.35416666666666674</v>
      </c>
      <c r="HN55" s="48">
        <f t="shared" si="502"/>
        <v>95</v>
      </c>
      <c r="HO55" s="48">
        <f t="shared" si="502"/>
        <v>11</v>
      </c>
      <c r="HP55" s="48">
        <f t="shared" si="502"/>
        <v>2</v>
      </c>
      <c r="HQ55" s="48">
        <f t="shared" si="502"/>
        <v>1</v>
      </c>
      <c r="HR55" s="48">
        <f t="shared" si="502"/>
        <v>4</v>
      </c>
      <c r="HS55" s="48">
        <f t="shared" si="502"/>
        <v>2</v>
      </c>
      <c r="HT55" s="48">
        <f t="shared" si="502"/>
        <v>2</v>
      </c>
      <c r="HU55" s="12">
        <f>SUM(HN55:HT55)</f>
        <v>117</v>
      </c>
      <c r="HV55" s="12">
        <f t="shared" si="413"/>
        <v>120.5</v>
      </c>
      <c r="HW55" s="22">
        <f t="shared" si="527"/>
        <v>0.35416666666666674</v>
      </c>
      <c r="HX55" s="48">
        <f t="shared" si="503"/>
        <v>90</v>
      </c>
      <c r="HY55" s="48">
        <f t="shared" si="503"/>
        <v>9</v>
      </c>
      <c r="HZ55" s="48">
        <f t="shared" si="503"/>
        <v>8</v>
      </c>
      <c r="IA55" s="48">
        <f t="shared" si="503"/>
        <v>1</v>
      </c>
      <c r="IB55" s="48">
        <f t="shared" si="503"/>
        <v>5</v>
      </c>
      <c r="IC55" s="48">
        <f t="shared" si="503"/>
        <v>5</v>
      </c>
      <c r="ID55" s="48">
        <f t="shared" si="503"/>
        <v>5</v>
      </c>
      <c r="IE55" s="12">
        <f t="shared" si="89"/>
        <v>123</v>
      </c>
      <c r="IF55" s="12">
        <f t="shared" si="415"/>
        <v>126.3</v>
      </c>
    </row>
    <row r="56" spans="1:240" ht="13" customHeight="1" thickBot="1" x14ac:dyDescent="0.3">
      <c r="A56" s="22">
        <f t="shared" si="504"/>
        <v>0.36458333333333343</v>
      </c>
      <c r="B56" s="42">
        <v>3</v>
      </c>
      <c r="C56" s="42">
        <v>1</v>
      </c>
      <c r="D56" s="42">
        <v>0</v>
      </c>
      <c r="E56" s="42">
        <v>0</v>
      </c>
      <c r="F56" s="42">
        <v>0</v>
      </c>
      <c r="G56" s="42">
        <v>1</v>
      </c>
      <c r="H56" s="42">
        <v>1</v>
      </c>
      <c r="I56" s="12">
        <f>SUM(B56:H56)</f>
        <v>6</v>
      </c>
      <c r="J56" s="12">
        <f t="shared" si="8"/>
        <v>4.6000000000000005</v>
      </c>
      <c r="K56" s="22">
        <f t="shared" si="505"/>
        <v>0.36458333333333343</v>
      </c>
      <c r="L56" s="42">
        <v>4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12">
        <f>SUM(L56:R56)</f>
        <v>4</v>
      </c>
      <c r="T56" s="12">
        <f t="shared" si="371"/>
        <v>4</v>
      </c>
      <c r="U56" s="22">
        <f t="shared" si="506"/>
        <v>0.36458333333333343</v>
      </c>
      <c r="V56" s="42">
        <v>9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2</v>
      </c>
      <c r="AC56" s="12">
        <f>SUM(V56:AB56)</f>
        <v>11</v>
      </c>
      <c r="AD56" s="12">
        <f t="shared" si="373"/>
        <v>9.4</v>
      </c>
      <c r="AE56" s="22">
        <f t="shared" si="507"/>
        <v>0.36458333333333343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12">
        <f>SUM(AF56:AL56)</f>
        <v>0</v>
      </c>
      <c r="AN56" s="12">
        <f t="shared" si="375"/>
        <v>0</v>
      </c>
      <c r="AO56" s="22">
        <f t="shared" si="508"/>
        <v>0.36458333333333343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12">
        <f>SUM(AP56:AV56)</f>
        <v>0</v>
      </c>
      <c r="AX56" s="12">
        <f t="shared" si="377"/>
        <v>0</v>
      </c>
      <c r="AY56" s="22">
        <f t="shared" si="509"/>
        <v>0.36458333333333343</v>
      </c>
      <c r="AZ56" s="42">
        <v>75</v>
      </c>
      <c r="BA56" s="42">
        <v>5</v>
      </c>
      <c r="BB56" s="42">
        <v>6</v>
      </c>
      <c r="BC56" s="42">
        <v>1</v>
      </c>
      <c r="BD56" s="42">
        <v>5</v>
      </c>
      <c r="BE56" s="42">
        <v>2</v>
      </c>
      <c r="BF56" s="42">
        <v>2</v>
      </c>
      <c r="BG56" s="12">
        <f>SUM(AZ56:BF56)</f>
        <v>96</v>
      </c>
      <c r="BH56" s="12">
        <f t="shared" si="379"/>
        <v>102.5</v>
      </c>
      <c r="BI56" s="22">
        <f t="shared" si="510"/>
        <v>0.36458333333333343</v>
      </c>
      <c r="BJ56" s="42">
        <v>4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12">
        <f>SUM(BJ56:BP56)</f>
        <v>4</v>
      </c>
      <c r="BR56" s="12">
        <f t="shared" si="381"/>
        <v>4</v>
      </c>
      <c r="BS56" s="22">
        <f t="shared" si="511"/>
        <v>0.36458333333333343</v>
      </c>
      <c r="BT56" s="42">
        <v>0</v>
      </c>
      <c r="BU56" s="42">
        <v>0</v>
      </c>
      <c r="BV56" s="42">
        <v>0</v>
      </c>
      <c r="BW56" s="42">
        <v>0</v>
      </c>
      <c r="BX56" s="42">
        <v>0</v>
      </c>
      <c r="BY56" s="42">
        <v>0</v>
      </c>
      <c r="BZ56" s="42">
        <v>0</v>
      </c>
      <c r="CA56" s="12">
        <f>SUM(BT56:BZ56)</f>
        <v>0</v>
      </c>
      <c r="CB56" s="12">
        <f t="shared" si="383"/>
        <v>0</v>
      </c>
      <c r="CC56" s="22">
        <f t="shared" si="512"/>
        <v>0.36458333333333343</v>
      </c>
      <c r="CD56" s="42">
        <v>3</v>
      </c>
      <c r="CE56" s="42">
        <v>0</v>
      </c>
      <c r="CF56" s="42">
        <v>0</v>
      </c>
      <c r="CG56" s="42">
        <v>0</v>
      </c>
      <c r="CH56" s="42">
        <v>0</v>
      </c>
      <c r="CI56" s="42">
        <v>1</v>
      </c>
      <c r="CJ56" s="42">
        <v>0</v>
      </c>
      <c r="CK56" s="12">
        <f>SUM(CD56:CJ56)</f>
        <v>4</v>
      </c>
      <c r="CL56" s="12">
        <f t="shared" si="385"/>
        <v>3.4</v>
      </c>
      <c r="CM56" s="22">
        <f t="shared" si="513"/>
        <v>0.36458333333333343</v>
      </c>
      <c r="CN56" s="42">
        <v>0</v>
      </c>
      <c r="CO56" s="42">
        <v>0</v>
      </c>
      <c r="CP56" s="42">
        <v>0</v>
      </c>
      <c r="CQ56" s="42">
        <v>0</v>
      </c>
      <c r="CR56" s="42">
        <v>0</v>
      </c>
      <c r="CS56" s="42">
        <v>0</v>
      </c>
      <c r="CT56" s="42">
        <v>0</v>
      </c>
      <c r="CU56" s="12">
        <f>SUM(CN56:CT56)</f>
        <v>0</v>
      </c>
      <c r="CV56" s="12">
        <f t="shared" si="387"/>
        <v>0</v>
      </c>
      <c r="CW56" s="22">
        <f t="shared" si="514"/>
        <v>0.36458333333333343</v>
      </c>
      <c r="CX56" s="42">
        <v>3</v>
      </c>
      <c r="CY56" s="42">
        <v>0</v>
      </c>
      <c r="CZ56" s="42">
        <v>0</v>
      </c>
      <c r="DA56" s="42">
        <v>0</v>
      </c>
      <c r="DB56" s="42">
        <v>0</v>
      </c>
      <c r="DC56" s="42">
        <v>0</v>
      </c>
      <c r="DD56" s="42">
        <v>1</v>
      </c>
      <c r="DE56" s="12">
        <f>SUM(CX56:DD56)</f>
        <v>4</v>
      </c>
      <c r="DF56" s="12">
        <f t="shared" si="389"/>
        <v>3.2</v>
      </c>
      <c r="DG56" s="22">
        <f t="shared" si="515"/>
        <v>0.36458333333333343</v>
      </c>
      <c r="DH56" s="42">
        <v>0</v>
      </c>
      <c r="DI56" s="42">
        <v>0</v>
      </c>
      <c r="DJ56" s="42">
        <v>0</v>
      </c>
      <c r="DK56" s="42">
        <v>0</v>
      </c>
      <c r="DL56" s="42">
        <v>0</v>
      </c>
      <c r="DM56" s="42">
        <v>0</v>
      </c>
      <c r="DN56" s="42">
        <v>0</v>
      </c>
      <c r="DO56" s="12">
        <f>SUM(DH56:DN56)</f>
        <v>0</v>
      </c>
      <c r="DP56" s="12">
        <f t="shared" si="391"/>
        <v>0</v>
      </c>
      <c r="DQ56" s="22">
        <f t="shared" si="516"/>
        <v>0.36458333333333343</v>
      </c>
      <c r="DR56" s="42">
        <v>3</v>
      </c>
      <c r="DS56" s="42">
        <v>0</v>
      </c>
      <c r="DT56" s="42">
        <v>0</v>
      </c>
      <c r="DU56" s="42">
        <v>0</v>
      </c>
      <c r="DV56" s="42">
        <v>0</v>
      </c>
      <c r="DW56" s="42">
        <v>0</v>
      </c>
      <c r="DX56" s="42">
        <v>0</v>
      </c>
      <c r="DY56" s="12">
        <f>SUM(DR56:DX56)</f>
        <v>3</v>
      </c>
      <c r="DZ56" s="12">
        <f t="shared" si="393"/>
        <v>3</v>
      </c>
      <c r="EA56" s="22">
        <f t="shared" si="517"/>
        <v>0.36458333333333343</v>
      </c>
      <c r="EB56" s="42">
        <v>93</v>
      </c>
      <c r="EC56" s="42">
        <v>3</v>
      </c>
      <c r="ED56" s="42">
        <v>4</v>
      </c>
      <c r="EE56" s="42">
        <v>1</v>
      </c>
      <c r="EF56" s="42">
        <v>5</v>
      </c>
      <c r="EG56" s="42">
        <v>7</v>
      </c>
      <c r="EH56" s="42">
        <v>4</v>
      </c>
      <c r="EI56" s="12">
        <f>SUM(EB56:EH56)</f>
        <v>117</v>
      </c>
      <c r="EJ56" s="12">
        <f t="shared" si="395"/>
        <v>117.89999999999999</v>
      </c>
      <c r="EK56" s="22">
        <f t="shared" si="518"/>
        <v>0.36458333333333343</v>
      </c>
      <c r="EL56" s="42">
        <v>0</v>
      </c>
      <c r="EM56" s="42">
        <v>0</v>
      </c>
      <c r="EN56" s="42">
        <v>0</v>
      </c>
      <c r="EO56" s="42">
        <v>0</v>
      </c>
      <c r="EP56" s="42">
        <v>0</v>
      </c>
      <c r="EQ56" s="42">
        <v>0</v>
      </c>
      <c r="ER56" s="42">
        <v>0</v>
      </c>
      <c r="ES56" s="12">
        <f>SUM(EL56:ER56)</f>
        <v>0</v>
      </c>
      <c r="ET56" s="12">
        <f t="shared" si="397"/>
        <v>0</v>
      </c>
      <c r="EU56" s="22">
        <f t="shared" si="519"/>
        <v>0.36458333333333343</v>
      </c>
      <c r="EV56" s="42">
        <v>1</v>
      </c>
      <c r="EW56" s="42">
        <v>0</v>
      </c>
      <c r="EX56" s="42">
        <v>0</v>
      </c>
      <c r="EY56" s="42">
        <v>0</v>
      </c>
      <c r="EZ56" s="42">
        <v>0</v>
      </c>
      <c r="FA56" s="42">
        <v>0</v>
      </c>
      <c r="FB56" s="42">
        <v>0</v>
      </c>
      <c r="FC56" s="12">
        <f>SUM(EV56:FB56)</f>
        <v>1</v>
      </c>
      <c r="FD56" s="12">
        <f t="shared" si="399"/>
        <v>1</v>
      </c>
      <c r="FE56" s="22">
        <f t="shared" si="520"/>
        <v>0.36458333333333343</v>
      </c>
      <c r="FF56" s="48">
        <f t="shared" si="496"/>
        <v>0</v>
      </c>
      <c r="FG56" s="48">
        <f t="shared" si="496"/>
        <v>0</v>
      </c>
      <c r="FH56" s="48">
        <f t="shared" si="496"/>
        <v>0</v>
      </c>
      <c r="FI56" s="48">
        <f t="shared" si="496"/>
        <v>0</v>
      </c>
      <c r="FJ56" s="48">
        <f t="shared" si="496"/>
        <v>0</v>
      </c>
      <c r="FK56" s="48">
        <f t="shared" si="496"/>
        <v>0</v>
      </c>
      <c r="FL56" s="48">
        <f t="shared" si="496"/>
        <v>0</v>
      </c>
      <c r="FM56" s="12">
        <f>SUM(FF56:FL56)</f>
        <v>0</v>
      </c>
      <c r="FN56" s="12">
        <f t="shared" si="401"/>
        <v>0</v>
      </c>
      <c r="FO56" s="22">
        <f t="shared" si="521"/>
        <v>0.36458333333333343</v>
      </c>
      <c r="FP56" s="48">
        <f t="shared" si="497"/>
        <v>16</v>
      </c>
      <c r="FQ56" s="48">
        <f t="shared" si="497"/>
        <v>1</v>
      </c>
      <c r="FR56" s="48">
        <f t="shared" si="497"/>
        <v>0</v>
      </c>
      <c r="FS56" s="48">
        <f t="shared" si="497"/>
        <v>0</v>
      </c>
      <c r="FT56" s="48">
        <f t="shared" si="497"/>
        <v>0</v>
      </c>
      <c r="FU56" s="48">
        <f t="shared" si="497"/>
        <v>1</v>
      </c>
      <c r="FV56" s="48">
        <f t="shared" si="497"/>
        <v>3</v>
      </c>
      <c r="FW56" s="12">
        <f>SUM(FP56:FV56)</f>
        <v>21</v>
      </c>
      <c r="FX56" s="12">
        <f t="shared" si="403"/>
        <v>18</v>
      </c>
      <c r="FY56" s="22">
        <f t="shared" si="522"/>
        <v>0.36458333333333343</v>
      </c>
      <c r="FZ56" s="48">
        <f t="shared" si="498"/>
        <v>105</v>
      </c>
      <c r="GA56" s="48">
        <f t="shared" si="498"/>
        <v>3</v>
      </c>
      <c r="GB56" s="48">
        <f t="shared" si="498"/>
        <v>4</v>
      </c>
      <c r="GC56" s="48">
        <f t="shared" si="498"/>
        <v>1</v>
      </c>
      <c r="GD56" s="48">
        <f t="shared" si="498"/>
        <v>5</v>
      </c>
      <c r="GE56" s="48">
        <f t="shared" si="498"/>
        <v>8</v>
      </c>
      <c r="GF56" s="48">
        <f t="shared" si="498"/>
        <v>6</v>
      </c>
      <c r="GG56" s="12">
        <f>SUM(FZ56:GF56)</f>
        <v>132</v>
      </c>
      <c r="GH56" s="12">
        <f t="shared" si="405"/>
        <v>130.69999999999999</v>
      </c>
      <c r="GI56" s="22">
        <f t="shared" si="523"/>
        <v>0.36458333333333343</v>
      </c>
      <c r="GJ56" s="48">
        <f t="shared" si="499"/>
        <v>79</v>
      </c>
      <c r="GK56" s="48">
        <f t="shared" si="499"/>
        <v>5</v>
      </c>
      <c r="GL56" s="48">
        <f t="shared" si="499"/>
        <v>6</v>
      </c>
      <c r="GM56" s="48">
        <f t="shared" si="499"/>
        <v>1</v>
      </c>
      <c r="GN56" s="48">
        <f t="shared" si="499"/>
        <v>5</v>
      </c>
      <c r="GO56" s="48">
        <f t="shared" si="499"/>
        <v>2</v>
      </c>
      <c r="GP56" s="48">
        <f t="shared" si="499"/>
        <v>2</v>
      </c>
      <c r="GQ56" s="12">
        <f>SUM(GJ56:GP56)</f>
        <v>100</v>
      </c>
      <c r="GR56" s="12">
        <f t="shared" si="407"/>
        <v>106.5</v>
      </c>
      <c r="GS56" s="22">
        <f t="shared" si="524"/>
        <v>0.36458333333333343</v>
      </c>
      <c r="GT56" s="48">
        <f t="shared" si="500"/>
        <v>11</v>
      </c>
      <c r="GU56" s="48">
        <f t="shared" si="500"/>
        <v>0</v>
      </c>
      <c r="GV56" s="48">
        <f t="shared" si="500"/>
        <v>0</v>
      </c>
      <c r="GW56" s="48">
        <f t="shared" si="500"/>
        <v>0</v>
      </c>
      <c r="GX56" s="48">
        <f t="shared" si="500"/>
        <v>0</v>
      </c>
      <c r="GY56" s="48">
        <f t="shared" si="500"/>
        <v>0</v>
      </c>
      <c r="GZ56" s="48">
        <f t="shared" si="500"/>
        <v>0</v>
      </c>
      <c r="HA56" s="12">
        <f>SUM(GT56:GZ56)</f>
        <v>11</v>
      </c>
      <c r="HB56" s="12">
        <f t="shared" si="409"/>
        <v>11</v>
      </c>
      <c r="HC56" s="22">
        <f t="shared" si="525"/>
        <v>0.36458333333333343</v>
      </c>
      <c r="HD56" s="48">
        <f t="shared" si="501"/>
        <v>6</v>
      </c>
      <c r="HE56" s="48">
        <f t="shared" si="501"/>
        <v>0</v>
      </c>
      <c r="HF56" s="48">
        <f t="shared" si="501"/>
        <v>0</v>
      </c>
      <c r="HG56" s="48">
        <f t="shared" si="501"/>
        <v>0</v>
      </c>
      <c r="HH56" s="48">
        <f t="shared" si="501"/>
        <v>0</v>
      </c>
      <c r="HI56" s="48">
        <f t="shared" si="501"/>
        <v>1</v>
      </c>
      <c r="HJ56" s="48">
        <f t="shared" si="501"/>
        <v>1</v>
      </c>
      <c r="HK56" s="12">
        <f>SUM(HD56:HJ56)</f>
        <v>8</v>
      </c>
      <c r="HL56" s="12">
        <f t="shared" si="411"/>
        <v>6.6000000000000005</v>
      </c>
      <c r="HM56" s="22">
        <f t="shared" si="526"/>
        <v>0.36458333333333343</v>
      </c>
      <c r="HN56" s="48">
        <f t="shared" si="502"/>
        <v>82</v>
      </c>
      <c r="HO56" s="48">
        <f t="shared" si="502"/>
        <v>6</v>
      </c>
      <c r="HP56" s="48">
        <f t="shared" si="502"/>
        <v>6</v>
      </c>
      <c r="HQ56" s="48">
        <f t="shared" si="502"/>
        <v>1</v>
      </c>
      <c r="HR56" s="48">
        <f t="shared" si="502"/>
        <v>5</v>
      </c>
      <c r="HS56" s="48">
        <f t="shared" si="502"/>
        <v>3</v>
      </c>
      <c r="HT56" s="48">
        <f t="shared" si="502"/>
        <v>4</v>
      </c>
      <c r="HU56" s="12">
        <f>SUM(HN56:HT56)</f>
        <v>107</v>
      </c>
      <c r="HV56" s="12">
        <f t="shared" si="413"/>
        <v>111.3</v>
      </c>
      <c r="HW56" s="22">
        <f t="shared" si="527"/>
        <v>0.36458333333333343</v>
      </c>
      <c r="HX56" s="48">
        <f t="shared" si="503"/>
        <v>97</v>
      </c>
      <c r="HY56" s="48">
        <f t="shared" si="503"/>
        <v>3</v>
      </c>
      <c r="HZ56" s="48">
        <f t="shared" si="503"/>
        <v>4</v>
      </c>
      <c r="IA56" s="48">
        <f t="shared" si="503"/>
        <v>1</v>
      </c>
      <c r="IB56" s="48">
        <f t="shared" si="503"/>
        <v>5</v>
      </c>
      <c r="IC56" s="48">
        <f t="shared" si="503"/>
        <v>7</v>
      </c>
      <c r="ID56" s="48">
        <f t="shared" si="503"/>
        <v>4</v>
      </c>
      <c r="IE56" s="12">
        <f t="shared" si="89"/>
        <v>121</v>
      </c>
      <c r="IF56" s="12">
        <f t="shared" si="415"/>
        <v>121.89999999999999</v>
      </c>
    </row>
    <row r="57" spans="1:240" ht="13" customHeight="1" thickTop="1" thickBot="1" x14ac:dyDescent="0.3">
      <c r="A57" s="23" t="s">
        <v>5</v>
      </c>
      <c r="B57" s="80">
        <f t="shared" ref="B57:I57" si="528">SUM(B53:B56)</f>
        <v>11</v>
      </c>
      <c r="C57" s="80">
        <f t="shared" si="528"/>
        <v>1</v>
      </c>
      <c r="D57" s="80">
        <f t="shared" si="528"/>
        <v>0</v>
      </c>
      <c r="E57" s="80">
        <f t="shared" si="528"/>
        <v>0</v>
      </c>
      <c r="F57" s="80">
        <f t="shared" si="528"/>
        <v>0</v>
      </c>
      <c r="G57" s="80">
        <f t="shared" si="528"/>
        <v>1</v>
      </c>
      <c r="H57" s="80">
        <f t="shared" si="528"/>
        <v>1</v>
      </c>
      <c r="I57" s="13">
        <f t="shared" si="528"/>
        <v>14</v>
      </c>
      <c r="J57" s="13">
        <f t="shared" si="8"/>
        <v>12.6</v>
      </c>
      <c r="K57" s="23" t="s">
        <v>5</v>
      </c>
      <c r="L57" s="80">
        <f t="shared" ref="L57:S57" si="529">SUM(L53:L56)</f>
        <v>10</v>
      </c>
      <c r="M57" s="80">
        <f t="shared" si="529"/>
        <v>0</v>
      </c>
      <c r="N57" s="80">
        <f t="shared" si="529"/>
        <v>0</v>
      </c>
      <c r="O57" s="80">
        <f t="shared" si="529"/>
        <v>0</v>
      </c>
      <c r="P57" s="80">
        <f t="shared" si="529"/>
        <v>0</v>
      </c>
      <c r="Q57" s="80">
        <f t="shared" si="529"/>
        <v>0</v>
      </c>
      <c r="R57" s="80">
        <f t="shared" si="529"/>
        <v>1</v>
      </c>
      <c r="S57" s="13">
        <f t="shared" si="529"/>
        <v>11</v>
      </c>
      <c r="T57" s="13">
        <f t="shared" si="371"/>
        <v>10.199999999999999</v>
      </c>
      <c r="U57" s="23" t="s">
        <v>5</v>
      </c>
      <c r="V57" s="80">
        <f t="shared" ref="V57:AC57" si="530">SUM(V53:V56)</f>
        <v>28</v>
      </c>
      <c r="W57" s="80">
        <f t="shared" si="530"/>
        <v>0</v>
      </c>
      <c r="X57" s="80">
        <f t="shared" si="530"/>
        <v>1</v>
      </c>
      <c r="Y57" s="80">
        <f t="shared" si="530"/>
        <v>0</v>
      </c>
      <c r="Z57" s="80">
        <f t="shared" si="530"/>
        <v>0</v>
      </c>
      <c r="AA57" s="80">
        <f t="shared" si="530"/>
        <v>3</v>
      </c>
      <c r="AB57" s="80">
        <f t="shared" si="530"/>
        <v>3</v>
      </c>
      <c r="AC57" s="13">
        <f t="shared" si="530"/>
        <v>35</v>
      </c>
      <c r="AD57" s="13">
        <f t="shared" si="373"/>
        <v>31.3</v>
      </c>
      <c r="AE57" s="23" t="s">
        <v>5</v>
      </c>
      <c r="AF57" s="80">
        <f t="shared" ref="AF57:AM57" si="531">SUM(AF53:AF56)</f>
        <v>0</v>
      </c>
      <c r="AG57" s="80">
        <f t="shared" si="531"/>
        <v>0</v>
      </c>
      <c r="AH57" s="80">
        <f t="shared" si="531"/>
        <v>0</v>
      </c>
      <c r="AI57" s="80">
        <f t="shared" si="531"/>
        <v>0</v>
      </c>
      <c r="AJ57" s="80">
        <f t="shared" si="531"/>
        <v>0</v>
      </c>
      <c r="AK57" s="80">
        <f t="shared" si="531"/>
        <v>0</v>
      </c>
      <c r="AL57" s="80">
        <f t="shared" si="531"/>
        <v>0</v>
      </c>
      <c r="AM57" s="13">
        <f t="shared" si="531"/>
        <v>0</v>
      </c>
      <c r="AN57" s="13">
        <f t="shared" si="375"/>
        <v>0</v>
      </c>
      <c r="AO57" s="23" t="s">
        <v>5</v>
      </c>
      <c r="AP57" s="80">
        <f t="shared" ref="AP57:AW57" si="532">SUM(AP53:AP56)</f>
        <v>0</v>
      </c>
      <c r="AQ57" s="80">
        <f t="shared" si="532"/>
        <v>0</v>
      </c>
      <c r="AR57" s="80">
        <f t="shared" si="532"/>
        <v>0</v>
      </c>
      <c r="AS57" s="80">
        <f t="shared" si="532"/>
        <v>0</v>
      </c>
      <c r="AT57" s="80">
        <f t="shared" si="532"/>
        <v>0</v>
      </c>
      <c r="AU57" s="80">
        <f t="shared" si="532"/>
        <v>0</v>
      </c>
      <c r="AV57" s="80">
        <f t="shared" si="532"/>
        <v>0</v>
      </c>
      <c r="AW57" s="13">
        <f t="shared" si="532"/>
        <v>0</v>
      </c>
      <c r="AX57" s="13">
        <f t="shared" si="377"/>
        <v>0</v>
      </c>
      <c r="AY57" s="23" t="s">
        <v>5</v>
      </c>
      <c r="AZ57" s="80">
        <f t="shared" ref="AZ57:BG57" si="533">SUM(AZ53:AZ56)</f>
        <v>317</v>
      </c>
      <c r="BA57" s="80">
        <f t="shared" si="533"/>
        <v>35</v>
      </c>
      <c r="BB57" s="80">
        <f t="shared" si="533"/>
        <v>13</v>
      </c>
      <c r="BC57" s="80">
        <f t="shared" si="533"/>
        <v>5</v>
      </c>
      <c r="BD57" s="80">
        <f t="shared" si="533"/>
        <v>21</v>
      </c>
      <c r="BE57" s="80">
        <f t="shared" si="533"/>
        <v>8</v>
      </c>
      <c r="BF57" s="80">
        <f t="shared" si="533"/>
        <v>8</v>
      </c>
      <c r="BG57" s="13">
        <f t="shared" si="533"/>
        <v>407</v>
      </c>
      <c r="BH57" s="13">
        <f t="shared" si="379"/>
        <v>429.8</v>
      </c>
      <c r="BI57" s="23" t="s">
        <v>5</v>
      </c>
      <c r="BJ57" s="80">
        <f t="shared" ref="BJ57:BQ57" si="534">SUM(BJ53:BJ56)</f>
        <v>7</v>
      </c>
      <c r="BK57" s="80">
        <f t="shared" si="534"/>
        <v>0</v>
      </c>
      <c r="BL57" s="80">
        <f t="shared" si="534"/>
        <v>1</v>
      </c>
      <c r="BM57" s="80">
        <f t="shared" si="534"/>
        <v>0</v>
      </c>
      <c r="BN57" s="80">
        <f t="shared" si="534"/>
        <v>0</v>
      </c>
      <c r="BO57" s="80">
        <f t="shared" si="534"/>
        <v>1</v>
      </c>
      <c r="BP57" s="80">
        <f t="shared" si="534"/>
        <v>0</v>
      </c>
      <c r="BQ57" s="13">
        <f t="shared" si="534"/>
        <v>9</v>
      </c>
      <c r="BR57" s="13">
        <f t="shared" si="381"/>
        <v>8.9</v>
      </c>
      <c r="BS57" s="23" t="s">
        <v>5</v>
      </c>
      <c r="BT57" s="80">
        <f t="shared" ref="BT57:CA57" si="535">SUM(BT53:BT56)</f>
        <v>0</v>
      </c>
      <c r="BU57" s="80">
        <f t="shared" si="535"/>
        <v>0</v>
      </c>
      <c r="BV57" s="80">
        <f t="shared" si="535"/>
        <v>0</v>
      </c>
      <c r="BW57" s="80">
        <f t="shared" si="535"/>
        <v>0</v>
      </c>
      <c r="BX57" s="80">
        <f t="shared" si="535"/>
        <v>0</v>
      </c>
      <c r="BY57" s="80">
        <f t="shared" si="535"/>
        <v>0</v>
      </c>
      <c r="BZ57" s="80">
        <f t="shared" si="535"/>
        <v>0</v>
      </c>
      <c r="CA57" s="13">
        <f t="shared" si="535"/>
        <v>0</v>
      </c>
      <c r="CB57" s="13">
        <f t="shared" si="383"/>
        <v>0</v>
      </c>
      <c r="CC57" s="23" t="s">
        <v>5</v>
      </c>
      <c r="CD57" s="80">
        <f t="shared" ref="CD57:CK57" si="536">SUM(CD53:CD56)</f>
        <v>5</v>
      </c>
      <c r="CE57" s="80">
        <f t="shared" si="536"/>
        <v>0</v>
      </c>
      <c r="CF57" s="80">
        <f t="shared" si="536"/>
        <v>0</v>
      </c>
      <c r="CG57" s="80">
        <f t="shared" si="536"/>
        <v>0</v>
      </c>
      <c r="CH57" s="80">
        <f t="shared" si="536"/>
        <v>0</v>
      </c>
      <c r="CI57" s="80">
        <f t="shared" si="536"/>
        <v>1</v>
      </c>
      <c r="CJ57" s="80">
        <f t="shared" si="536"/>
        <v>0</v>
      </c>
      <c r="CK57" s="13">
        <f t="shared" si="536"/>
        <v>6</v>
      </c>
      <c r="CL57" s="13">
        <f t="shared" si="385"/>
        <v>5.4</v>
      </c>
      <c r="CM57" s="23" t="s">
        <v>5</v>
      </c>
      <c r="CN57" s="80">
        <f t="shared" ref="CN57:CU57" si="537">SUM(CN53:CN56)</f>
        <v>0</v>
      </c>
      <c r="CO57" s="80">
        <f t="shared" si="537"/>
        <v>0</v>
      </c>
      <c r="CP57" s="80">
        <f t="shared" si="537"/>
        <v>0</v>
      </c>
      <c r="CQ57" s="80">
        <f t="shared" si="537"/>
        <v>0</v>
      </c>
      <c r="CR57" s="80">
        <f t="shared" si="537"/>
        <v>0</v>
      </c>
      <c r="CS57" s="80">
        <f t="shared" si="537"/>
        <v>0</v>
      </c>
      <c r="CT57" s="80">
        <f t="shared" si="537"/>
        <v>2</v>
      </c>
      <c r="CU57" s="13">
        <f t="shared" si="537"/>
        <v>2</v>
      </c>
      <c r="CV57" s="13">
        <f t="shared" si="387"/>
        <v>0.4</v>
      </c>
      <c r="CW57" s="23" t="s">
        <v>5</v>
      </c>
      <c r="CX57" s="80">
        <f t="shared" ref="CX57:DE57" si="538">SUM(CX53:CX56)</f>
        <v>11</v>
      </c>
      <c r="CY57" s="80">
        <f t="shared" si="538"/>
        <v>2</v>
      </c>
      <c r="CZ57" s="80">
        <f t="shared" si="538"/>
        <v>0</v>
      </c>
      <c r="DA57" s="80">
        <f t="shared" si="538"/>
        <v>0</v>
      </c>
      <c r="DB57" s="80">
        <f t="shared" si="538"/>
        <v>0</v>
      </c>
      <c r="DC57" s="80">
        <f t="shared" si="538"/>
        <v>1</v>
      </c>
      <c r="DD57" s="80">
        <f t="shared" si="538"/>
        <v>1</v>
      </c>
      <c r="DE57" s="13">
        <f t="shared" si="538"/>
        <v>15</v>
      </c>
      <c r="DF57" s="13">
        <f t="shared" si="389"/>
        <v>13.6</v>
      </c>
      <c r="DG57" s="23" t="s">
        <v>5</v>
      </c>
      <c r="DH57" s="80">
        <f t="shared" ref="DH57:DO57" si="539">SUM(DH53:DH56)</f>
        <v>0</v>
      </c>
      <c r="DI57" s="80">
        <f t="shared" si="539"/>
        <v>0</v>
      </c>
      <c r="DJ57" s="80">
        <f t="shared" si="539"/>
        <v>0</v>
      </c>
      <c r="DK57" s="80">
        <f t="shared" si="539"/>
        <v>0</v>
      </c>
      <c r="DL57" s="80">
        <f t="shared" si="539"/>
        <v>0</v>
      </c>
      <c r="DM57" s="80">
        <f t="shared" si="539"/>
        <v>0</v>
      </c>
      <c r="DN57" s="80">
        <f t="shared" si="539"/>
        <v>0</v>
      </c>
      <c r="DO57" s="13">
        <f t="shared" si="539"/>
        <v>0</v>
      </c>
      <c r="DP57" s="13">
        <f t="shared" si="391"/>
        <v>0</v>
      </c>
      <c r="DQ57" s="23" t="s">
        <v>5</v>
      </c>
      <c r="DR57" s="80">
        <f t="shared" ref="DR57:DY57" si="540">SUM(DR53:DR56)</f>
        <v>14</v>
      </c>
      <c r="DS57" s="80">
        <f t="shared" si="540"/>
        <v>1</v>
      </c>
      <c r="DT57" s="80">
        <f t="shared" si="540"/>
        <v>0</v>
      </c>
      <c r="DU57" s="80">
        <f t="shared" si="540"/>
        <v>0</v>
      </c>
      <c r="DV57" s="80">
        <f t="shared" si="540"/>
        <v>0</v>
      </c>
      <c r="DW57" s="80">
        <f t="shared" si="540"/>
        <v>1</v>
      </c>
      <c r="DX57" s="80">
        <f t="shared" si="540"/>
        <v>3</v>
      </c>
      <c r="DY57" s="13">
        <f t="shared" si="540"/>
        <v>19</v>
      </c>
      <c r="DZ57" s="13">
        <f t="shared" si="393"/>
        <v>16</v>
      </c>
      <c r="EA57" s="23" t="s">
        <v>5</v>
      </c>
      <c r="EB57" s="80">
        <f t="shared" ref="EB57:EI57" si="541">SUM(EB53:EB56)</f>
        <v>354</v>
      </c>
      <c r="EC57" s="80">
        <f t="shared" si="541"/>
        <v>29</v>
      </c>
      <c r="ED57" s="80">
        <f t="shared" si="541"/>
        <v>21</v>
      </c>
      <c r="EE57" s="80">
        <f t="shared" si="541"/>
        <v>4</v>
      </c>
      <c r="EF57" s="80">
        <f t="shared" si="541"/>
        <v>19</v>
      </c>
      <c r="EG57" s="80">
        <f t="shared" si="541"/>
        <v>17</v>
      </c>
      <c r="EH57" s="80">
        <f t="shared" si="541"/>
        <v>10</v>
      </c>
      <c r="EI57" s="13">
        <f t="shared" si="541"/>
        <v>454</v>
      </c>
      <c r="EJ57" s="13">
        <f t="shared" si="395"/>
        <v>470.5</v>
      </c>
      <c r="EK57" s="23" t="s">
        <v>5</v>
      </c>
      <c r="EL57" s="80">
        <f t="shared" ref="EL57:ES57" si="542">SUM(EL53:EL56)</f>
        <v>1</v>
      </c>
      <c r="EM57" s="80">
        <f t="shared" si="542"/>
        <v>0</v>
      </c>
      <c r="EN57" s="80">
        <f t="shared" si="542"/>
        <v>0</v>
      </c>
      <c r="EO57" s="80">
        <f t="shared" si="542"/>
        <v>0</v>
      </c>
      <c r="EP57" s="80">
        <f t="shared" si="542"/>
        <v>0</v>
      </c>
      <c r="EQ57" s="80">
        <f t="shared" si="542"/>
        <v>0</v>
      </c>
      <c r="ER57" s="80">
        <f t="shared" si="542"/>
        <v>3</v>
      </c>
      <c r="ES57" s="13">
        <f t="shared" si="542"/>
        <v>4</v>
      </c>
      <c r="ET57" s="13">
        <f t="shared" si="397"/>
        <v>1.6</v>
      </c>
      <c r="EU57" s="23" t="s">
        <v>5</v>
      </c>
      <c r="EV57" s="80">
        <f t="shared" ref="EV57:FC57" si="543">SUM(EV53:EV56)</f>
        <v>2</v>
      </c>
      <c r="EW57" s="80">
        <f t="shared" si="543"/>
        <v>0</v>
      </c>
      <c r="EX57" s="80">
        <f t="shared" si="543"/>
        <v>1</v>
      </c>
      <c r="EY57" s="80">
        <f t="shared" si="543"/>
        <v>0</v>
      </c>
      <c r="EZ57" s="80">
        <f t="shared" si="543"/>
        <v>0</v>
      </c>
      <c r="FA57" s="80">
        <f t="shared" si="543"/>
        <v>0</v>
      </c>
      <c r="FB57" s="80">
        <f t="shared" si="543"/>
        <v>0</v>
      </c>
      <c r="FC57" s="13">
        <f t="shared" si="543"/>
        <v>3</v>
      </c>
      <c r="FD57" s="13">
        <f t="shared" si="399"/>
        <v>3.5</v>
      </c>
      <c r="FE57" s="23" t="s">
        <v>5</v>
      </c>
      <c r="FF57" s="44">
        <f t="shared" ref="FF57:FM57" si="544">SUM(FF53:FF56)</f>
        <v>1</v>
      </c>
      <c r="FG57" s="44">
        <f t="shared" si="544"/>
        <v>0</v>
      </c>
      <c r="FH57" s="44">
        <f t="shared" si="544"/>
        <v>0</v>
      </c>
      <c r="FI57" s="44">
        <f t="shared" si="544"/>
        <v>0</v>
      </c>
      <c r="FJ57" s="44">
        <f t="shared" si="544"/>
        <v>0</v>
      </c>
      <c r="FK57" s="44">
        <f t="shared" si="544"/>
        <v>0</v>
      </c>
      <c r="FL57" s="44">
        <f t="shared" si="544"/>
        <v>5</v>
      </c>
      <c r="FM57" s="13">
        <f t="shared" si="544"/>
        <v>6</v>
      </c>
      <c r="FN57" s="13">
        <f t="shared" si="401"/>
        <v>2</v>
      </c>
      <c r="FO57" s="23" t="s">
        <v>5</v>
      </c>
      <c r="FP57" s="44">
        <f t="shared" ref="FP57:FW57" si="545">SUM(FP53:FP56)</f>
        <v>49</v>
      </c>
      <c r="FQ57" s="44">
        <f t="shared" si="545"/>
        <v>1</v>
      </c>
      <c r="FR57" s="44">
        <f t="shared" si="545"/>
        <v>1</v>
      </c>
      <c r="FS57" s="44">
        <f t="shared" si="545"/>
        <v>0</v>
      </c>
      <c r="FT57" s="44">
        <f t="shared" si="545"/>
        <v>0</v>
      </c>
      <c r="FU57" s="44">
        <f t="shared" si="545"/>
        <v>4</v>
      </c>
      <c r="FV57" s="44">
        <f t="shared" si="545"/>
        <v>5</v>
      </c>
      <c r="FW57" s="13">
        <f t="shared" si="545"/>
        <v>60</v>
      </c>
      <c r="FX57" s="13">
        <f t="shared" si="403"/>
        <v>54.1</v>
      </c>
      <c r="FY57" s="23" t="s">
        <v>5</v>
      </c>
      <c r="FZ57" s="44">
        <f t="shared" ref="FZ57:GG57" si="546">SUM(FZ53:FZ56)</f>
        <v>387</v>
      </c>
      <c r="GA57" s="44">
        <f t="shared" si="546"/>
        <v>29</v>
      </c>
      <c r="GB57" s="44">
        <f t="shared" si="546"/>
        <v>22</v>
      </c>
      <c r="GC57" s="44">
        <f t="shared" si="546"/>
        <v>4</v>
      </c>
      <c r="GD57" s="44">
        <f t="shared" si="546"/>
        <v>19</v>
      </c>
      <c r="GE57" s="44">
        <f t="shared" si="546"/>
        <v>21</v>
      </c>
      <c r="GF57" s="44">
        <f t="shared" si="546"/>
        <v>13</v>
      </c>
      <c r="GG57" s="13">
        <f t="shared" si="546"/>
        <v>495</v>
      </c>
      <c r="GH57" s="13">
        <f t="shared" si="405"/>
        <v>507.2</v>
      </c>
      <c r="GI57" s="23" t="s">
        <v>5</v>
      </c>
      <c r="GJ57" s="44">
        <f t="shared" ref="GJ57:GQ57" si="547">SUM(GJ53:GJ56)</f>
        <v>324</v>
      </c>
      <c r="GK57" s="44">
        <f t="shared" si="547"/>
        <v>35</v>
      </c>
      <c r="GL57" s="44">
        <f t="shared" si="547"/>
        <v>14</v>
      </c>
      <c r="GM57" s="44">
        <f t="shared" si="547"/>
        <v>5</v>
      </c>
      <c r="GN57" s="44">
        <f t="shared" si="547"/>
        <v>21</v>
      </c>
      <c r="GO57" s="44">
        <f t="shared" si="547"/>
        <v>9</v>
      </c>
      <c r="GP57" s="44">
        <f t="shared" si="547"/>
        <v>8</v>
      </c>
      <c r="GQ57" s="13">
        <f t="shared" si="547"/>
        <v>416</v>
      </c>
      <c r="GR57" s="13">
        <f t="shared" si="407"/>
        <v>438.70000000000005</v>
      </c>
      <c r="GS57" s="23" t="s">
        <v>5</v>
      </c>
      <c r="GT57" s="44">
        <f t="shared" ref="GT57:HA57" si="548">SUM(GT53:GT56)</f>
        <v>31</v>
      </c>
      <c r="GU57" s="44">
        <f t="shared" si="548"/>
        <v>1</v>
      </c>
      <c r="GV57" s="44">
        <f t="shared" si="548"/>
        <v>1</v>
      </c>
      <c r="GW57" s="44">
        <f t="shared" si="548"/>
        <v>0</v>
      </c>
      <c r="GX57" s="44">
        <f t="shared" si="548"/>
        <v>0</v>
      </c>
      <c r="GY57" s="44">
        <f t="shared" si="548"/>
        <v>2</v>
      </c>
      <c r="GZ57" s="44">
        <f t="shared" si="548"/>
        <v>4</v>
      </c>
      <c r="HA57" s="13">
        <f t="shared" si="548"/>
        <v>39</v>
      </c>
      <c r="HB57" s="13">
        <f t="shared" si="409"/>
        <v>35.099999999999994</v>
      </c>
      <c r="HC57" s="23" t="s">
        <v>5</v>
      </c>
      <c r="HD57" s="44">
        <f t="shared" ref="HD57:HK57" si="549">SUM(HD53:HD56)</f>
        <v>16</v>
      </c>
      <c r="HE57" s="44">
        <f t="shared" si="549"/>
        <v>2</v>
      </c>
      <c r="HF57" s="44">
        <f t="shared" si="549"/>
        <v>0</v>
      </c>
      <c r="HG57" s="44">
        <f t="shared" si="549"/>
        <v>0</v>
      </c>
      <c r="HH57" s="44">
        <f t="shared" si="549"/>
        <v>0</v>
      </c>
      <c r="HI57" s="44">
        <f t="shared" si="549"/>
        <v>2</v>
      </c>
      <c r="HJ57" s="44">
        <f t="shared" si="549"/>
        <v>3</v>
      </c>
      <c r="HK57" s="13">
        <f t="shared" si="549"/>
        <v>23</v>
      </c>
      <c r="HL57" s="13">
        <f t="shared" si="411"/>
        <v>19.400000000000002</v>
      </c>
      <c r="HM57" s="23" t="s">
        <v>5</v>
      </c>
      <c r="HN57" s="44">
        <f t="shared" ref="HN57:HU57" si="550">SUM(HN53:HN56)</f>
        <v>341</v>
      </c>
      <c r="HO57" s="44">
        <f t="shared" si="550"/>
        <v>38</v>
      </c>
      <c r="HP57" s="44">
        <f t="shared" si="550"/>
        <v>14</v>
      </c>
      <c r="HQ57" s="44">
        <f t="shared" si="550"/>
        <v>5</v>
      </c>
      <c r="HR57" s="44">
        <f t="shared" si="550"/>
        <v>21</v>
      </c>
      <c r="HS57" s="44">
        <f t="shared" si="550"/>
        <v>10</v>
      </c>
      <c r="HT57" s="44">
        <f t="shared" si="550"/>
        <v>10</v>
      </c>
      <c r="HU57" s="13">
        <f t="shared" si="550"/>
        <v>439</v>
      </c>
      <c r="HV57" s="13">
        <f t="shared" si="413"/>
        <v>459.5</v>
      </c>
      <c r="HW57" s="23" t="s">
        <v>5</v>
      </c>
      <c r="HX57" s="44">
        <f t="shared" ref="HX57:ID57" si="551">SUM(HX53:HX56)</f>
        <v>371</v>
      </c>
      <c r="HY57" s="44">
        <f t="shared" si="551"/>
        <v>30</v>
      </c>
      <c r="HZ57" s="44">
        <f t="shared" si="551"/>
        <v>22</v>
      </c>
      <c r="IA57" s="44">
        <f t="shared" si="551"/>
        <v>4</v>
      </c>
      <c r="IB57" s="44">
        <f t="shared" si="551"/>
        <v>19</v>
      </c>
      <c r="IC57" s="44">
        <f t="shared" si="551"/>
        <v>18</v>
      </c>
      <c r="ID57" s="44">
        <f t="shared" si="551"/>
        <v>16</v>
      </c>
      <c r="IE57" s="13">
        <f t="shared" si="89"/>
        <v>480</v>
      </c>
      <c r="IF57" s="13">
        <f t="shared" si="415"/>
        <v>491.59999999999997</v>
      </c>
    </row>
    <row r="58" spans="1:240" ht="13" customHeight="1" thickTop="1" x14ac:dyDescent="0.25">
      <c r="A58" s="22">
        <f>A56+"00:15"</f>
        <v>0.37500000000000011</v>
      </c>
      <c r="B58" s="42">
        <v>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12">
        <f>SUM(B58:H58)</f>
        <v>1</v>
      </c>
      <c r="J58" s="12">
        <f t="shared" si="8"/>
        <v>1</v>
      </c>
      <c r="K58" s="22">
        <f>K56+"00:15"</f>
        <v>0.37500000000000011</v>
      </c>
      <c r="L58" s="42">
        <v>2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1</v>
      </c>
      <c r="S58" s="12">
        <f>SUM(L58:R58)</f>
        <v>3</v>
      </c>
      <c r="T58" s="12">
        <f t="shared" si="371"/>
        <v>2.2000000000000002</v>
      </c>
      <c r="U58" s="22">
        <f>U56+"00:15"</f>
        <v>0.37500000000000011</v>
      </c>
      <c r="V58" s="42">
        <v>7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12">
        <f>SUM(V58:AB58)</f>
        <v>7</v>
      </c>
      <c r="AD58" s="12">
        <f t="shared" si="373"/>
        <v>7</v>
      </c>
      <c r="AE58" s="22">
        <f>AE56+"00:15"</f>
        <v>0.37500000000000011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12">
        <f>SUM(AF58:AL58)</f>
        <v>0</v>
      </c>
      <c r="AN58" s="12">
        <f t="shared" si="375"/>
        <v>0</v>
      </c>
      <c r="AO58" s="22">
        <f>AO56+"00:15"</f>
        <v>0.37500000000000011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1</v>
      </c>
      <c r="AW58" s="12">
        <f>SUM(AP58:AV58)</f>
        <v>1</v>
      </c>
      <c r="AX58" s="12">
        <f t="shared" si="377"/>
        <v>0.2</v>
      </c>
      <c r="AY58" s="22">
        <f>AY56+"00:15"</f>
        <v>0.37500000000000011</v>
      </c>
      <c r="AZ58" s="42">
        <v>107</v>
      </c>
      <c r="BA58" s="42">
        <v>7</v>
      </c>
      <c r="BB58" s="42">
        <v>4</v>
      </c>
      <c r="BC58" s="42">
        <v>0</v>
      </c>
      <c r="BD58" s="42">
        <v>5</v>
      </c>
      <c r="BE58" s="42">
        <v>4</v>
      </c>
      <c r="BF58" s="42">
        <v>0</v>
      </c>
      <c r="BG58" s="12">
        <f>SUM(AZ58:BF58)</f>
        <v>127</v>
      </c>
      <c r="BH58" s="12">
        <f t="shared" si="379"/>
        <v>131.6</v>
      </c>
      <c r="BI58" s="22">
        <f>BI56+"00:15"</f>
        <v>0.37500000000000011</v>
      </c>
      <c r="BJ58" s="42">
        <v>1</v>
      </c>
      <c r="BK58" s="42">
        <v>0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12">
        <f>SUM(BJ58:BP58)</f>
        <v>1</v>
      </c>
      <c r="BR58" s="12">
        <f t="shared" si="381"/>
        <v>1</v>
      </c>
      <c r="BS58" s="22">
        <f>BS56+"00:15"</f>
        <v>0.37500000000000011</v>
      </c>
      <c r="BT58" s="42">
        <v>0</v>
      </c>
      <c r="BU58" s="42">
        <v>0</v>
      </c>
      <c r="BV58" s="42">
        <v>0</v>
      </c>
      <c r="BW58" s="42">
        <v>0</v>
      </c>
      <c r="BX58" s="42">
        <v>0</v>
      </c>
      <c r="BY58" s="42">
        <v>0</v>
      </c>
      <c r="BZ58" s="42">
        <v>0</v>
      </c>
      <c r="CA58" s="12">
        <f>SUM(BT58:BZ58)</f>
        <v>0</v>
      </c>
      <c r="CB58" s="12">
        <f t="shared" si="383"/>
        <v>0</v>
      </c>
      <c r="CC58" s="22">
        <f>CC56+"00:15"</f>
        <v>0.37500000000000011</v>
      </c>
      <c r="CD58" s="42">
        <v>0</v>
      </c>
      <c r="CE58" s="42">
        <v>0</v>
      </c>
      <c r="CF58" s="42">
        <v>0</v>
      </c>
      <c r="CG58" s="42">
        <v>0</v>
      </c>
      <c r="CH58" s="42">
        <v>0</v>
      </c>
      <c r="CI58" s="42">
        <v>1</v>
      </c>
      <c r="CJ58" s="42">
        <v>0</v>
      </c>
      <c r="CK58" s="12">
        <f>SUM(CD58:CJ58)</f>
        <v>1</v>
      </c>
      <c r="CL58" s="12">
        <f t="shared" si="385"/>
        <v>0.4</v>
      </c>
      <c r="CM58" s="22">
        <f>CM56+"00:15"</f>
        <v>0.37500000000000011</v>
      </c>
      <c r="CN58" s="42">
        <v>0</v>
      </c>
      <c r="CO58" s="42">
        <v>0</v>
      </c>
      <c r="CP58" s="42">
        <v>0</v>
      </c>
      <c r="CQ58" s="42">
        <v>0</v>
      </c>
      <c r="CR58" s="42">
        <v>0</v>
      </c>
      <c r="CS58" s="42">
        <v>0</v>
      </c>
      <c r="CT58" s="42">
        <v>0</v>
      </c>
      <c r="CU58" s="12">
        <f>SUM(CN58:CT58)</f>
        <v>0</v>
      </c>
      <c r="CV58" s="12">
        <f t="shared" si="387"/>
        <v>0</v>
      </c>
      <c r="CW58" s="22">
        <f>CW56+"00:15"</f>
        <v>0.37500000000000011</v>
      </c>
      <c r="CX58" s="42">
        <v>5</v>
      </c>
      <c r="CY58" s="42">
        <v>0</v>
      </c>
      <c r="CZ58" s="42">
        <v>1</v>
      </c>
      <c r="DA58" s="42">
        <v>0</v>
      </c>
      <c r="DB58" s="42">
        <v>0</v>
      </c>
      <c r="DC58" s="42">
        <v>0</v>
      </c>
      <c r="DD58" s="42">
        <v>0</v>
      </c>
      <c r="DE58" s="12">
        <f>SUM(CX58:DD58)</f>
        <v>6</v>
      </c>
      <c r="DF58" s="12">
        <f t="shared" si="389"/>
        <v>6.5</v>
      </c>
      <c r="DG58" s="22">
        <f>DG56+"00:15"</f>
        <v>0.37500000000000011</v>
      </c>
      <c r="DH58" s="42">
        <v>0</v>
      </c>
      <c r="DI58" s="42">
        <v>0</v>
      </c>
      <c r="DJ58" s="42">
        <v>0</v>
      </c>
      <c r="DK58" s="42">
        <v>0</v>
      </c>
      <c r="DL58" s="42">
        <v>0</v>
      </c>
      <c r="DM58" s="42">
        <v>0</v>
      </c>
      <c r="DN58" s="42">
        <v>0</v>
      </c>
      <c r="DO58" s="12">
        <f>SUM(DH58:DN58)</f>
        <v>0</v>
      </c>
      <c r="DP58" s="12">
        <f t="shared" si="391"/>
        <v>0</v>
      </c>
      <c r="DQ58" s="22">
        <f>DQ56+"00:15"</f>
        <v>0.37500000000000011</v>
      </c>
      <c r="DR58" s="42">
        <v>5</v>
      </c>
      <c r="DS58" s="42">
        <v>0</v>
      </c>
      <c r="DT58" s="42">
        <v>0</v>
      </c>
      <c r="DU58" s="42">
        <v>0</v>
      </c>
      <c r="DV58" s="42">
        <v>0</v>
      </c>
      <c r="DW58" s="42">
        <v>1</v>
      </c>
      <c r="DX58" s="42">
        <v>1</v>
      </c>
      <c r="DY58" s="12">
        <f>SUM(DR58:DX58)</f>
        <v>7</v>
      </c>
      <c r="DZ58" s="12">
        <f t="shared" si="393"/>
        <v>5.6000000000000005</v>
      </c>
      <c r="EA58" s="22">
        <f>EA56+"00:15"</f>
        <v>0.37500000000000011</v>
      </c>
      <c r="EB58" s="42">
        <v>115</v>
      </c>
      <c r="EC58" s="42">
        <v>13</v>
      </c>
      <c r="ED58" s="42">
        <v>2</v>
      </c>
      <c r="EE58" s="42">
        <v>1</v>
      </c>
      <c r="EF58" s="42">
        <v>8</v>
      </c>
      <c r="EG58" s="42">
        <v>8</v>
      </c>
      <c r="EH58" s="42">
        <v>3</v>
      </c>
      <c r="EI58" s="12">
        <f>SUM(EB58:EH58)</f>
        <v>150</v>
      </c>
      <c r="EJ58" s="12">
        <f t="shared" si="395"/>
        <v>153.1</v>
      </c>
      <c r="EK58" s="22">
        <f>EK56+"00:15"</f>
        <v>0.37500000000000011</v>
      </c>
      <c r="EL58" s="42">
        <v>0</v>
      </c>
      <c r="EM58" s="42">
        <v>0</v>
      </c>
      <c r="EN58" s="42">
        <v>0</v>
      </c>
      <c r="EO58" s="42">
        <v>0</v>
      </c>
      <c r="EP58" s="42">
        <v>0</v>
      </c>
      <c r="EQ58" s="42">
        <v>0</v>
      </c>
      <c r="ER58" s="42">
        <v>0</v>
      </c>
      <c r="ES58" s="12">
        <f>SUM(EL58:ER58)</f>
        <v>0</v>
      </c>
      <c r="ET58" s="12">
        <f t="shared" si="397"/>
        <v>0</v>
      </c>
      <c r="EU58" s="22">
        <f>EU56+"00:15"</f>
        <v>0.37500000000000011</v>
      </c>
      <c r="EV58" s="42">
        <v>0</v>
      </c>
      <c r="EW58" s="42">
        <v>0</v>
      </c>
      <c r="EX58" s="42">
        <v>0</v>
      </c>
      <c r="EY58" s="42">
        <v>0</v>
      </c>
      <c r="EZ58" s="42">
        <v>0</v>
      </c>
      <c r="FA58" s="42">
        <v>0</v>
      </c>
      <c r="FB58" s="42">
        <v>0</v>
      </c>
      <c r="FC58" s="12">
        <f>SUM(EV58:FB58)</f>
        <v>0</v>
      </c>
      <c r="FD58" s="12">
        <f t="shared" si="399"/>
        <v>0</v>
      </c>
      <c r="FE58" s="22">
        <f>FE56+"00:15"</f>
        <v>0.37500000000000011</v>
      </c>
      <c r="FF58" s="48">
        <f t="shared" ref="FF58:FL61" si="552">SUM(AF58,AP58,CN58,EL58)</f>
        <v>0</v>
      </c>
      <c r="FG58" s="48">
        <f t="shared" si="552"/>
        <v>0</v>
      </c>
      <c r="FH58" s="48">
        <f t="shared" si="552"/>
        <v>0</v>
      </c>
      <c r="FI58" s="48">
        <f t="shared" si="552"/>
        <v>0</v>
      </c>
      <c r="FJ58" s="48">
        <f t="shared" si="552"/>
        <v>0</v>
      </c>
      <c r="FK58" s="48">
        <f t="shared" si="552"/>
        <v>0</v>
      </c>
      <c r="FL58" s="48">
        <f t="shared" si="552"/>
        <v>1</v>
      </c>
      <c r="FM58" s="12">
        <f>SUM(FF58:FL58)</f>
        <v>1</v>
      </c>
      <c r="FN58" s="12">
        <f t="shared" si="401"/>
        <v>0.2</v>
      </c>
      <c r="FO58" s="22">
        <f>FO56+"00:15"</f>
        <v>0.37500000000000011</v>
      </c>
      <c r="FP58" s="48">
        <f t="shared" ref="FP58:FV61" si="553">SUM(B58,L58,V58,AF58)</f>
        <v>10</v>
      </c>
      <c r="FQ58" s="48">
        <f t="shared" si="553"/>
        <v>0</v>
      </c>
      <c r="FR58" s="48">
        <f t="shared" si="553"/>
        <v>0</v>
      </c>
      <c r="FS58" s="48">
        <f t="shared" si="553"/>
        <v>0</v>
      </c>
      <c r="FT58" s="48">
        <f t="shared" si="553"/>
        <v>0</v>
      </c>
      <c r="FU58" s="48">
        <f t="shared" si="553"/>
        <v>0</v>
      </c>
      <c r="FV58" s="48">
        <f t="shared" si="553"/>
        <v>1</v>
      </c>
      <c r="FW58" s="12">
        <f>SUM(FP58:FV58)</f>
        <v>11</v>
      </c>
      <c r="FX58" s="12">
        <f t="shared" si="403"/>
        <v>10.199999999999999</v>
      </c>
      <c r="FY58" s="22">
        <f>FY56+"00:15"</f>
        <v>0.37500000000000011</v>
      </c>
      <c r="FZ58" s="48">
        <f t="shared" ref="FZ58:GF61" si="554">SUM(V58,BT58,CD58,EB58)</f>
        <v>122</v>
      </c>
      <c r="GA58" s="48">
        <f t="shared" si="554"/>
        <v>13</v>
      </c>
      <c r="GB58" s="48">
        <f t="shared" si="554"/>
        <v>2</v>
      </c>
      <c r="GC58" s="48">
        <f t="shared" si="554"/>
        <v>1</v>
      </c>
      <c r="GD58" s="48">
        <f t="shared" si="554"/>
        <v>8</v>
      </c>
      <c r="GE58" s="48">
        <f t="shared" si="554"/>
        <v>9</v>
      </c>
      <c r="GF58" s="48">
        <f t="shared" si="554"/>
        <v>3</v>
      </c>
      <c r="GG58" s="12">
        <f>SUM(FZ58:GF58)</f>
        <v>158</v>
      </c>
      <c r="GH58" s="12">
        <f t="shared" si="405"/>
        <v>160.5</v>
      </c>
      <c r="GI58" s="22">
        <f>GI56+"00:15"</f>
        <v>0.37500000000000011</v>
      </c>
      <c r="GJ58" s="48">
        <f t="shared" ref="GJ58:GP61" si="555">SUM(AP58,AZ58,BJ58,BT58)</f>
        <v>108</v>
      </c>
      <c r="GK58" s="48">
        <f t="shared" si="555"/>
        <v>7</v>
      </c>
      <c r="GL58" s="48">
        <f t="shared" si="555"/>
        <v>4</v>
      </c>
      <c r="GM58" s="48">
        <f t="shared" si="555"/>
        <v>0</v>
      </c>
      <c r="GN58" s="48">
        <f t="shared" si="555"/>
        <v>5</v>
      </c>
      <c r="GO58" s="48">
        <f t="shared" si="555"/>
        <v>4</v>
      </c>
      <c r="GP58" s="48">
        <f t="shared" si="555"/>
        <v>1</v>
      </c>
      <c r="GQ58" s="12">
        <f>SUM(GJ58:GP58)</f>
        <v>129</v>
      </c>
      <c r="GR58" s="12">
        <f t="shared" si="407"/>
        <v>132.79999999999998</v>
      </c>
      <c r="GS58" s="22">
        <f>GS56+"00:15"</f>
        <v>0.37500000000000011</v>
      </c>
      <c r="GT58" s="48">
        <f t="shared" ref="GT58:GZ61" si="556">SUM(L58,BJ58,DH58,DR58)</f>
        <v>8</v>
      </c>
      <c r="GU58" s="48">
        <f t="shared" si="556"/>
        <v>0</v>
      </c>
      <c r="GV58" s="48">
        <f t="shared" si="556"/>
        <v>0</v>
      </c>
      <c r="GW58" s="48">
        <f t="shared" si="556"/>
        <v>0</v>
      </c>
      <c r="GX58" s="48">
        <f t="shared" si="556"/>
        <v>0</v>
      </c>
      <c r="GY58" s="48">
        <f t="shared" si="556"/>
        <v>1</v>
      </c>
      <c r="GZ58" s="48">
        <f t="shared" si="556"/>
        <v>2</v>
      </c>
      <c r="HA58" s="12">
        <f>SUM(GT58:GZ58)</f>
        <v>11</v>
      </c>
      <c r="HB58" s="12">
        <f t="shared" si="409"/>
        <v>8.8000000000000007</v>
      </c>
      <c r="HC58" s="22">
        <f>HC56+"00:15"</f>
        <v>0.37500000000000011</v>
      </c>
      <c r="HD58" s="48">
        <f t="shared" ref="HD58:HJ61" si="557">SUM(CD58,CN58,CX58,DH58)</f>
        <v>5</v>
      </c>
      <c r="HE58" s="48">
        <f t="shared" si="557"/>
        <v>0</v>
      </c>
      <c r="HF58" s="48">
        <f t="shared" si="557"/>
        <v>1</v>
      </c>
      <c r="HG58" s="48">
        <f t="shared" si="557"/>
        <v>0</v>
      </c>
      <c r="HH58" s="48">
        <f t="shared" si="557"/>
        <v>0</v>
      </c>
      <c r="HI58" s="48">
        <f t="shared" si="557"/>
        <v>1</v>
      </c>
      <c r="HJ58" s="48">
        <f t="shared" si="557"/>
        <v>0</v>
      </c>
      <c r="HK58" s="12">
        <f>SUM(HD58:HJ58)</f>
        <v>7</v>
      </c>
      <c r="HL58" s="12">
        <f t="shared" si="411"/>
        <v>6.9</v>
      </c>
      <c r="HM58" s="22">
        <f>HM56+"00:15"</f>
        <v>0.37500000000000011</v>
      </c>
      <c r="HN58" s="48">
        <f t="shared" ref="HN58:HT61" si="558">SUM(B58,AZ58,CX58,EV58)</f>
        <v>113</v>
      </c>
      <c r="HO58" s="48">
        <f t="shared" si="558"/>
        <v>7</v>
      </c>
      <c r="HP58" s="48">
        <f t="shared" si="558"/>
        <v>5</v>
      </c>
      <c r="HQ58" s="48">
        <f t="shared" si="558"/>
        <v>0</v>
      </c>
      <c r="HR58" s="48">
        <f t="shared" si="558"/>
        <v>5</v>
      </c>
      <c r="HS58" s="48">
        <f t="shared" si="558"/>
        <v>4</v>
      </c>
      <c r="HT58" s="48">
        <f t="shared" si="558"/>
        <v>0</v>
      </c>
      <c r="HU58" s="12">
        <f>SUM(HN58:HT58)</f>
        <v>134</v>
      </c>
      <c r="HV58" s="12">
        <f t="shared" si="413"/>
        <v>139.1</v>
      </c>
      <c r="HW58" s="22">
        <f>HW56+"00:15"</f>
        <v>0.37500000000000011</v>
      </c>
      <c r="HX58" s="48">
        <f t="shared" ref="HX58:ID61" si="559">SUM(DR58,EB58,EL58,EV58)</f>
        <v>120</v>
      </c>
      <c r="HY58" s="48">
        <f t="shared" si="559"/>
        <v>13</v>
      </c>
      <c r="HZ58" s="48">
        <f t="shared" si="559"/>
        <v>2</v>
      </c>
      <c r="IA58" s="48">
        <f t="shared" si="559"/>
        <v>1</v>
      </c>
      <c r="IB58" s="48">
        <f t="shared" si="559"/>
        <v>8</v>
      </c>
      <c r="IC58" s="48">
        <f t="shared" si="559"/>
        <v>9</v>
      </c>
      <c r="ID58" s="48">
        <f t="shared" si="559"/>
        <v>4</v>
      </c>
      <c r="IE58" s="12">
        <f t="shared" si="89"/>
        <v>157</v>
      </c>
      <c r="IF58" s="12">
        <f t="shared" si="415"/>
        <v>158.70000000000002</v>
      </c>
    </row>
    <row r="59" spans="1:240" ht="13" customHeight="1" x14ac:dyDescent="0.25">
      <c r="A59" s="22">
        <f t="shared" ref="A59:A61" si="560">A58+"00:15"</f>
        <v>0.3854166666666668</v>
      </c>
      <c r="B59" s="42">
        <v>3</v>
      </c>
      <c r="C59" s="42">
        <v>0</v>
      </c>
      <c r="D59" s="42">
        <v>0</v>
      </c>
      <c r="E59" s="42">
        <v>0</v>
      </c>
      <c r="F59" s="42">
        <v>0</v>
      </c>
      <c r="G59" s="42">
        <v>2</v>
      </c>
      <c r="H59" s="42">
        <v>0</v>
      </c>
      <c r="I59" s="12">
        <f>SUM(B59:H59)</f>
        <v>5</v>
      </c>
      <c r="J59" s="12">
        <f t="shared" si="8"/>
        <v>3.8</v>
      </c>
      <c r="K59" s="22">
        <f t="shared" ref="K59:K61" si="561">K58+"00:15"</f>
        <v>0.3854166666666668</v>
      </c>
      <c r="L59" s="42">
        <v>4</v>
      </c>
      <c r="M59" s="42">
        <v>0</v>
      </c>
      <c r="N59" s="42">
        <v>0</v>
      </c>
      <c r="O59" s="42">
        <v>0</v>
      </c>
      <c r="P59" s="42">
        <v>0</v>
      </c>
      <c r="Q59" s="42">
        <v>1</v>
      </c>
      <c r="R59" s="42">
        <v>2</v>
      </c>
      <c r="S59" s="12">
        <f>SUM(L59:R59)</f>
        <v>7</v>
      </c>
      <c r="T59" s="12">
        <f t="shared" si="371"/>
        <v>4.8000000000000007</v>
      </c>
      <c r="U59" s="22">
        <f t="shared" ref="U59:U61" si="562">U58+"00:15"</f>
        <v>0.3854166666666668</v>
      </c>
      <c r="V59" s="42">
        <v>15</v>
      </c>
      <c r="W59" s="42">
        <v>0</v>
      </c>
      <c r="X59" s="42">
        <v>2</v>
      </c>
      <c r="Y59" s="42">
        <v>0</v>
      </c>
      <c r="Z59" s="42">
        <v>0</v>
      </c>
      <c r="AA59" s="42">
        <v>0</v>
      </c>
      <c r="AB59" s="42">
        <v>0</v>
      </c>
      <c r="AC59" s="12">
        <f>SUM(V59:AB59)</f>
        <v>17</v>
      </c>
      <c r="AD59" s="12">
        <f t="shared" si="373"/>
        <v>18</v>
      </c>
      <c r="AE59" s="22">
        <f t="shared" ref="AE59:AE61" si="563">AE58+"00:15"</f>
        <v>0.3854166666666668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  <c r="AM59" s="12">
        <f>SUM(AF59:AL59)</f>
        <v>0</v>
      </c>
      <c r="AN59" s="12">
        <f t="shared" si="375"/>
        <v>0</v>
      </c>
      <c r="AO59" s="22">
        <f t="shared" ref="AO59:AO61" si="564">AO58+"00:15"</f>
        <v>0.3854166666666668</v>
      </c>
      <c r="AP59" s="42">
        <v>0</v>
      </c>
      <c r="AQ59" s="42">
        <v>0</v>
      </c>
      <c r="AR59" s="42">
        <v>1</v>
      </c>
      <c r="AS59" s="42">
        <v>0</v>
      </c>
      <c r="AT59" s="42">
        <v>0</v>
      </c>
      <c r="AU59" s="42">
        <v>0</v>
      </c>
      <c r="AV59" s="42">
        <v>0</v>
      </c>
      <c r="AW59" s="12">
        <f>SUM(AP59:AV59)</f>
        <v>1</v>
      </c>
      <c r="AX59" s="12">
        <f t="shared" si="377"/>
        <v>1.5</v>
      </c>
      <c r="AY59" s="22">
        <f t="shared" ref="AY59:AY61" si="565">AY58+"00:15"</f>
        <v>0.3854166666666668</v>
      </c>
      <c r="AZ59" s="42">
        <v>113</v>
      </c>
      <c r="BA59" s="42">
        <v>6</v>
      </c>
      <c r="BB59" s="42">
        <v>0</v>
      </c>
      <c r="BC59" s="42">
        <v>0</v>
      </c>
      <c r="BD59" s="42">
        <v>5</v>
      </c>
      <c r="BE59" s="42">
        <v>0</v>
      </c>
      <c r="BF59" s="42">
        <v>3</v>
      </c>
      <c r="BG59" s="12">
        <f>SUM(AZ59:BF59)</f>
        <v>127</v>
      </c>
      <c r="BH59" s="12">
        <f t="shared" si="379"/>
        <v>129.6</v>
      </c>
      <c r="BI59" s="22">
        <f t="shared" ref="BI59:BI61" si="566">BI58+"00:15"</f>
        <v>0.3854166666666668</v>
      </c>
      <c r="BJ59" s="42">
        <v>1</v>
      </c>
      <c r="BK59" s="42">
        <v>0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12">
        <f>SUM(BJ59:BP59)</f>
        <v>1</v>
      </c>
      <c r="BR59" s="12">
        <f t="shared" si="381"/>
        <v>1</v>
      </c>
      <c r="BS59" s="22">
        <f t="shared" ref="BS59:BS61" si="567">BS58+"00:15"</f>
        <v>0.3854166666666668</v>
      </c>
      <c r="BT59" s="42">
        <v>0</v>
      </c>
      <c r="BU59" s="42">
        <v>0</v>
      </c>
      <c r="BV59" s="42">
        <v>0</v>
      </c>
      <c r="BW59" s="42">
        <v>0</v>
      </c>
      <c r="BX59" s="42">
        <v>0</v>
      </c>
      <c r="BY59" s="42">
        <v>0</v>
      </c>
      <c r="BZ59" s="42">
        <v>0</v>
      </c>
      <c r="CA59" s="12">
        <f>SUM(BT59:BZ59)</f>
        <v>0</v>
      </c>
      <c r="CB59" s="12">
        <f t="shared" si="383"/>
        <v>0</v>
      </c>
      <c r="CC59" s="22">
        <f t="shared" ref="CC59:CC61" si="568">CC58+"00:15"</f>
        <v>0.3854166666666668</v>
      </c>
      <c r="CD59" s="42">
        <v>3</v>
      </c>
      <c r="CE59" s="42">
        <v>0</v>
      </c>
      <c r="CF59" s="42">
        <v>0</v>
      </c>
      <c r="CG59" s="42">
        <v>0</v>
      </c>
      <c r="CH59" s="42">
        <v>0</v>
      </c>
      <c r="CI59" s="42">
        <v>0</v>
      </c>
      <c r="CJ59" s="42">
        <v>0</v>
      </c>
      <c r="CK59" s="12">
        <f>SUM(CD59:CJ59)</f>
        <v>3</v>
      </c>
      <c r="CL59" s="12">
        <f t="shared" si="385"/>
        <v>3</v>
      </c>
      <c r="CM59" s="22">
        <f t="shared" ref="CM59:CM61" si="569">CM58+"00:15"</f>
        <v>0.3854166666666668</v>
      </c>
      <c r="CN59" s="42">
        <v>0</v>
      </c>
      <c r="CO59" s="42">
        <v>0</v>
      </c>
      <c r="CP59" s="42">
        <v>0</v>
      </c>
      <c r="CQ59" s="42">
        <v>0</v>
      </c>
      <c r="CR59" s="42">
        <v>0</v>
      </c>
      <c r="CS59" s="42">
        <v>0</v>
      </c>
      <c r="CT59" s="42">
        <v>0</v>
      </c>
      <c r="CU59" s="12">
        <f>SUM(CN59:CT59)</f>
        <v>0</v>
      </c>
      <c r="CV59" s="12">
        <f t="shared" si="387"/>
        <v>0</v>
      </c>
      <c r="CW59" s="22">
        <f t="shared" ref="CW59:CW61" si="570">CW58+"00:15"</f>
        <v>0.3854166666666668</v>
      </c>
      <c r="CX59" s="42">
        <v>6</v>
      </c>
      <c r="CY59" s="42">
        <v>0</v>
      </c>
      <c r="CZ59" s="42">
        <v>0</v>
      </c>
      <c r="DA59" s="42">
        <v>0</v>
      </c>
      <c r="DB59" s="42">
        <v>0</v>
      </c>
      <c r="DC59" s="42">
        <v>0</v>
      </c>
      <c r="DD59" s="42">
        <v>0</v>
      </c>
      <c r="DE59" s="12">
        <f>SUM(CX59:DD59)</f>
        <v>6</v>
      </c>
      <c r="DF59" s="12">
        <f t="shared" si="389"/>
        <v>6</v>
      </c>
      <c r="DG59" s="22">
        <f t="shared" ref="DG59:DG61" si="571">DG58+"00:15"</f>
        <v>0.3854166666666668</v>
      </c>
      <c r="DH59" s="42">
        <v>0</v>
      </c>
      <c r="DI59" s="42">
        <v>0</v>
      </c>
      <c r="DJ59" s="42">
        <v>0</v>
      </c>
      <c r="DK59" s="42">
        <v>0</v>
      </c>
      <c r="DL59" s="42">
        <v>0</v>
      </c>
      <c r="DM59" s="42">
        <v>0</v>
      </c>
      <c r="DN59" s="42">
        <v>0</v>
      </c>
      <c r="DO59" s="12">
        <f>SUM(DH59:DN59)</f>
        <v>0</v>
      </c>
      <c r="DP59" s="12">
        <f t="shared" si="391"/>
        <v>0</v>
      </c>
      <c r="DQ59" s="22">
        <f t="shared" ref="DQ59:DQ61" si="572">DQ58+"00:15"</f>
        <v>0.3854166666666668</v>
      </c>
      <c r="DR59" s="42">
        <v>6</v>
      </c>
      <c r="DS59" s="42">
        <v>1</v>
      </c>
      <c r="DT59" s="42">
        <v>1</v>
      </c>
      <c r="DU59" s="42">
        <v>0</v>
      </c>
      <c r="DV59" s="42">
        <v>0</v>
      </c>
      <c r="DW59" s="42">
        <v>1</v>
      </c>
      <c r="DX59" s="42">
        <v>0</v>
      </c>
      <c r="DY59" s="12">
        <f>SUM(DR59:DX59)</f>
        <v>9</v>
      </c>
      <c r="DZ59" s="12">
        <f t="shared" si="393"/>
        <v>8.9</v>
      </c>
      <c r="EA59" s="22">
        <f t="shared" ref="EA59:EA61" si="573">EA58+"00:15"</f>
        <v>0.3854166666666668</v>
      </c>
      <c r="EB59" s="42">
        <v>148</v>
      </c>
      <c r="EC59" s="42">
        <v>13</v>
      </c>
      <c r="ED59" s="42">
        <v>3</v>
      </c>
      <c r="EE59" s="42">
        <v>1</v>
      </c>
      <c r="EF59" s="42">
        <v>7</v>
      </c>
      <c r="EG59" s="42">
        <v>6</v>
      </c>
      <c r="EH59" s="42">
        <v>2</v>
      </c>
      <c r="EI59" s="12">
        <f>SUM(EB59:EH59)</f>
        <v>180</v>
      </c>
      <c r="EJ59" s="12">
        <f t="shared" si="395"/>
        <v>184.60000000000002</v>
      </c>
      <c r="EK59" s="22">
        <f t="shared" ref="EK59:EK61" si="574">EK58+"00:15"</f>
        <v>0.3854166666666668</v>
      </c>
      <c r="EL59" s="42">
        <v>0</v>
      </c>
      <c r="EM59" s="42">
        <v>0</v>
      </c>
      <c r="EN59" s="42">
        <v>0</v>
      </c>
      <c r="EO59" s="42">
        <v>0</v>
      </c>
      <c r="EP59" s="42">
        <v>0</v>
      </c>
      <c r="EQ59" s="42">
        <v>0</v>
      </c>
      <c r="ER59" s="42">
        <v>0</v>
      </c>
      <c r="ES59" s="12">
        <f>SUM(EL59:ER59)</f>
        <v>0</v>
      </c>
      <c r="ET59" s="12">
        <f t="shared" si="397"/>
        <v>0</v>
      </c>
      <c r="EU59" s="22">
        <f t="shared" ref="EU59:EU61" si="575">EU58+"00:15"</f>
        <v>0.3854166666666668</v>
      </c>
      <c r="EV59" s="42">
        <v>2</v>
      </c>
      <c r="EW59" s="42">
        <v>0</v>
      </c>
      <c r="EX59" s="42">
        <v>0</v>
      </c>
      <c r="EY59" s="42">
        <v>0</v>
      </c>
      <c r="EZ59" s="42">
        <v>0</v>
      </c>
      <c r="FA59" s="42">
        <v>0</v>
      </c>
      <c r="FB59" s="42">
        <v>0</v>
      </c>
      <c r="FC59" s="12">
        <f>SUM(EV59:FB59)</f>
        <v>2</v>
      </c>
      <c r="FD59" s="12">
        <f t="shared" si="399"/>
        <v>2</v>
      </c>
      <c r="FE59" s="22">
        <f t="shared" ref="FE59:FE61" si="576">FE58+"00:15"</f>
        <v>0.3854166666666668</v>
      </c>
      <c r="FF59" s="48">
        <f t="shared" si="552"/>
        <v>0</v>
      </c>
      <c r="FG59" s="48">
        <f t="shared" si="552"/>
        <v>0</v>
      </c>
      <c r="FH59" s="48">
        <f t="shared" si="552"/>
        <v>1</v>
      </c>
      <c r="FI59" s="48">
        <f t="shared" si="552"/>
        <v>0</v>
      </c>
      <c r="FJ59" s="48">
        <f t="shared" si="552"/>
        <v>0</v>
      </c>
      <c r="FK59" s="48">
        <f t="shared" si="552"/>
        <v>0</v>
      </c>
      <c r="FL59" s="48">
        <f t="shared" si="552"/>
        <v>0</v>
      </c>
      <c r="FM59" s="12">
        <f>SUM(FF59:FL59)</f>
        <v>1</v>
      </c>
      <c r="FN59" s="12">
        <f t="shared" si="401"/>
        <v>1.5</v>
      </c>
      <c r="FO59" s="22">
        <f t="shared" ref="FO59:FO61" si="577">FO58+"00:15"</f>
        <v>0.3854166666666668</v>
      </c>
      <c r="FP59" s="48">
        <f t="shared" si="553"/>
        <v>22</v>
      </c>
      <c r="FQ59" s="48">
        <f t="shared" si="553"/>
        <v>0</v>
      </c>
      <c r="FR59" s="48">
        <f t="shared" si="553"/>
        <v>2</v>
      </c>
      <c r="FS59" s="48">
        <f t="shared" si="553"/>
        <v>0</v>
      </c>
      <c r="FT59" s="48">
        <f t="shared" si="553"/>
        <v>0</v>
      </c>
      <c r="FU59" s="48">
        <f t="shared" si="553"/>
        <v>3</v>
      </c>
      <c r="FV59" s="48">
        <f t="shared" si="553"/>
        <v>2</v>
      </c>
      <c r="FW59" s="12">
        <f>SUM(FP59:FV59)</f>
        <v>29</v>
      </c>
      <c r="FX59" s="12">
        <f t="shared" si="403"/>
        <v>26.599999999999998</v>
      </c>
      <c r="FY59" s="22">
        <f t="shared" ref="FY59:FY61" si="578">FY58+"00:15"</f>
        <v>0.3854166666666668</v>
      </c>
      <c r="FZ59" s="48">
        <f t="shared" si="554"/>
        <v>166</v>
      </c>
      <c r="GA59" s="48">
        <f t="shared" si="554"/>
        <v>13</v>
      </c>
      <c r="GB59" s="48">
        <f t="shared" si="554"/>
        <v>5</v>
      </c>
      <c r="GC59" s="48">
        <f t="shared" si="554"/>
        <v>1</v>
      </c>
      <c r="GD59" s="48">
        <f t="shared" si="554"/>
        <v>7</v>
      </c>
      <c r="GE59" s="48">
        <f t="shared" si="554"/>
        <v>6</v>
      </c>
      <c r="GF59" s="48">
        <f t="shared" si="554"/>
        <v>2</v>
      </c>
      <c r="GG59" s="12">
        <f>SUM(FZ59:GF59)</f>
        <v>200</v>
      </c>
      <c r="GH59" s="12">
        <f t="shared" si="405"/>
        <v>205.60000000000002</v>
      </c>
      <c r="GI59" s="22">
        <f t="shared" ref="GI59:GI61" si="579">GI58+"00:15"</f>
        <v>0.3854166666666668</v>
      </c>
      <c r="GJ59" s="48">
        <f t="shared" si="555"/>
        <v>114</v>
      </c>
      <c r="GK59" s="48">
        <f t="shared" si="555"/>
        <v>6</v>
      </c>
      <c r="GL59" s="48">
        <f t="shared" si="555"/>
        <v>1</v>
      </c>
      <c r="GM59" s="48">
        <f t="shared" si="555"/>
        <v>0</v>
      </c>
      <c r="GN59" s="48">
        <f t="shared" si="555"/>
        <v>5</v>
      </c>
      <c r="GO59" s="48">
        <f t="shared" si="555"/>
        <v>0</v>
      </c>
      <c r="GP59" s="48">
        <f t="shared" si="555"/>
        <v>3</v>
      </c>
      <c r="GQ59" s="12">
        <f>SUM(GJ59:GP59)</f>
        <v>129</v>
      </c>
      <c r="GR59" s="12">
        <f t="shared" si="407"/>
        <v>132.1</v>
      </c>
      <c r="GS59" s="22">
        <f t="shared" ref="GS59:GS61" si="580">GS58+"00:15"</f>
        <v>0.3854166666666668</v>
      </c>
      <c r="GT59" s="48">
        <f t="shared" si="556"/>
        <v>11</v>
      </c>
      <c r="GU59" s="48">
        <f t="shared" si="556"/>
        <v>1</v>
      </c>
      <c r="GV59" s="48">
        <f t="shared" si="556"/>
        <v>1</v>
      </c>
      <c r="GW59" s="48">
        <f t="shared" si="556"/>
        <v>0</v>
      </c>
      <c r="GX59" s="48">
        <f t="shared" si="556"/>
        <v>0</v>
      </c>
      <c r="GY59" s="48">
        <f t="shared" si="556"/>
        <v>2</v>
      </c>
      <c r="GZ59" s="48">
        <f t="shared" si="556"/>
        <v>2</v>
      </c>
      <c r="HA59" s="12">
        <f>SUM(GT59:GZ59)</f>
        <v>17</v>
      </c>
      <c r="HB59" s="12">
        <f t="shared" si="409"/>
        <v>14.700000000000001</v>
      </c>
      <c r="HC59" s="22">
        <f t="shared" ref="HC59:HC61" si="581">HC58+"00:15"</f>
        <v>0.3854166666666668</v>
      </c>
      <c r="HD59" s="48">
        <f t="shared" si="557"/>
        <v>9</v>
      </c>
      <c r="HE59" s="48">
        <f t="shared" si="557"/>
        <v>0</v>
      </c>
      <c r="HF59" s="48">
        <f t="shared" si="557"/>
        <v>0</v>
      </c>
      <c r="HG59" s="48">
        <f t="shared" si="557"/>
        <v>0</v>
      </c>
      <c r="HH59" s="48">
        <f t="shared" si="557"/>
        <v>0</v>
      </c>
      <c r="HI59" s="48">
        <f t="shared" si="557"/>
        <v>0</v>
      </c>
      <c r="HJ59" s="48">
        <f t="shared" si="557"/>
        <v>0</v>
      </c>
      <c r="HK59" s="12">
        <f>SUM(HD59:HJ59)</f>
        <v>9</v>
      </c>
      <c r="HL59" s="12">
        <f t="shared" si="411"/>
        <v>9</v>
      </c>
      <c r="HM59" s="22">
        <f t="shared" ref="HM59:HM61" si="582">HM58+"00:15"</f>
        <v>0.3854166666666668</v>
      </c>
      <c r="HN59" s="48">
        <f t="shared" si="558"/>
        <v>124</v>
      </c>
      <c r="HO59" s="48">
        <f t="shared" si="558"/>
        <v>6</v>
      </c>
      <c r="HP59" s="48">
        <f t="shared" si="558"/>
        <v>0</v>
      </c>
      <c r="HQ59" s="48">
        <f t="shared" si="558"/>
        <v>0</v>
      </c>
      <c r="HR59" s="48">
        <f t="shared" si="558"/>
        <v>5</v>
      </c>
      <c r="HS59" s="48">
        <f t="shared" si="558"/>
        <v>2</v>
      </c>
      <c r="HT59" s="48">
        <f t="shared" si="558"/>
        <v>3</v>
      </c>
      <c r="HU59" s="12">
        <f>SUM(HN59:HT59)</f>
        <v>140</v>
      </c>
      <c r="HV59" s="12">
        <f t="shared" si="413"/>
        <v>141.4</v>
      </c>
      <c r="HW59" s="22">
        <f t="shared" ref="HW59:HW61" si="583">HW58+"00:15"</f>
        <v>0.3854166666666668</v>
      </c>
      <c r="HX59" s="48">
        <f t="shared" si="559"/>
        <v>156</v>
      </c>
      <c r="HY59" s="48">
        <f t="shared" si="559"/>
        <v>14</v>
      </c>
      <c r="HZ59" s="48">
        <f t="shared" si="559"/>
        <v>4</v>
      </c>
      <c r="IA59" s="48">
        <f t="shared" si="559"/>
        <v>1</v>
      </c>
      <c r="IB59" s="48">
        <f t="shared" si="559"/>
        <v>7</v>
      </c>
      <c r="IC59" s="48">
        <f t="shared" si="559"/>
        <v>7</v>
      </c>
      <c r="ID59" s="48">
        <f t="shared" si="559"/>
        <v>2</v>
      </c>
      <c r="IE59" s="12">
        <f t="shared" si="89"/>
        <v>191</v>
      </c>
      <c r="IF59" s="12">
        <f t="shared" si="415"/>
        <v>195.50000000000003</v>
      </c>
    </row>
    <row r="60" spans="1:240" ht="13" customHeight="1" x14ac:dyDescent="0.25">
      <c r="A60" s="22">
        <f t="shared" si="560"/>
        <v>0.39583333333333348</v>
      </c>
      <c r="B60" s="42">
        <v>8</v>
      </c>
      <c r="C60" s="42">
        <v>1</v>
      </c>
      <c r="D60" s="42">
        <v>2</v>
      </c>
      <c r="E60" s="42">
        <v>0</v>
      </c>
      <c r="F60" s="42">
        <v>0</v>
      </c>
      <c r="G60" s="42">
        <v>0</v>
      </c>
      <c r="H60" s="42">
        <v>0</v>
      </c>
      <c r="I60" s="12">
        <f>SUM(B60:H60)</f>
        <v>11</v>
      </c>
      <c r="J60" s="12">
        <f t="shared" si="8"/>
        <v>12</v>
      </c>
      <c r="K60" s="22">
        <f t="shared" si="561"/>
        <v>0.39583333333333348</v>
      </c>
      <c r="L60" s="42">
        <v>9</v>
      </c>
      <c r="M60" s="42">
        <v>0</v>
      </c>
      <c r="N60" s="42">
        <v>0</v>
      </c>
      <c r="O60" s="42">
        <v>0</v>
      </c>
      <c r="P60" s="42">
        <v>0</v>
      </c>
      <c r="Q60" s="42">
        <v>2</v>
      </c>
      <c r="R60" s="42">
        <v>3</v>
      </c>
      <c r="S60" s="12">
        <f>SUM(L60:R60)</f>
        <v>14</v>
      </c>
      <c r="T60" s="12">
        <f t="shared" si="371"/>
        <v>10.4</v>
      </c>
      <c r="U60" s="22">
        <f t="shared" si="562"/>
        <v>0.39583333333333348</v>
      </c>
      <c r="V60" s="42">
        <v>24</v>
      </c>
      <c r="W60" s="42">
        <v>1</v>
      </c>
      <c r="X60" s="42">
        <v>1</v>
      </c>
      <c r="Y60" s="42">
        <v>0</v>
      </c>
      <c r="Z60" s="42">
        <v>0</v>
      </c>
      <c r="AA60" s="42">
        <v>1</v>
      </c>
      <c r="AB60" s="42">
        <v>0</v>
      </c>
      <c r="AC60" s="12">
        <f>SUM(V60:AB60)</f>
        <v>27</v>
      </c>
      <c r="AD60" s="12">
        <f t="shared" si="373"/>
        <v>26.9</v>
      </c>
      <c r="AE60" s="22">
        <f t="shared" si="563"/>
        <v>0.39583333333333348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12">
        <f>SUM(AF60:AL60)</f>
        <v>0</v>
      </c>
      <c r="AN60" s="12">
        <f t="shared" si="375"/>
        <v>0</v>
      </c>
      <c r="AO60" s="22">
        <f t="shared" si="564"/>
        <v>0.39583333333333348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12">
        <f>SUM(AP60:AV60)</f>
        <v>0</v>
      </c>
      <c r="AX60" s="12">
        <f t="shared" si="377"/>
        <v>0</v>
      </c>
      <c r="AY60" s="22">
        <f t="shared" si="565"/>
        <v>0.39583333333333348</v>
      </c>
      <c r="AZ60" s="42">
        <v>100</v>
      </c>
      <c r="BA60" s="42">
        <v>4</v>
      </c>
      <c r="BB60" s="42">
        <v>4</v>
      </c>
      <c r="BC60" s="42">
        <v>0</v>
      </c>
      <c r="BD60" s="42">
        <v>6</v>
      </c>
      <c r="BE60" s="42">
        <v>5</v>
      </c>
      <c r="BF60" s="42">
        <v>1</v>
      </c>
      <c r="BG60" s="12">
        <f>SUM(AZ60:BF60)</f>
        <v>120</v>
      </c>
      <c r="BH60" s="12">
        <f t="shared" si="379"/>
        <v>124.2</v>
      </c>
      <c r="BI60" s="22">
        <f t="shared" si="566"/>
        <v>0.39583333333333348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1</v>
      </c>
      <c r="BP60" s="42">
        <v>0</v>
      </c>
      <c r="BQ60" s="12">
        <f>SUM(BJ60:BP60)</f>
        <v>1</v>
      </c>
      <c r="BR60" s="12">
        <f t="shared" si="381"/>
        <v>0.4</v>
      </c>
      <c r="BS60" s="22">
        <f t="shared" si="567"/>
        <v>0.39583333333333348</v>
      </c>
      <c r="BT60" s="42">
        <v>0</v>
      </c>
      <c r="BU60" s="42">
        <v>0</v>
      </c>
      <c r="BV60" s="42">
        <v>0</v>
      </c>
      <c r="BW60" s="42">
        <v>0</v>
      </c>
      <c r="BX60" s="42">
        <v>0</v>
      </c>
      <c r="BY60" s="42">
        <v>0</v>
      </c>
      <c r="BZ60" s="42">
        <v>0</v>
      </c>
      <c r="CA60" s="12">
        <f>SUM(BT60:BZ60)</f>
        <v>0</v>
      </c>
      <c r="CB60" s="12">
        <f t="shared" si="383"/>
        <v>0</v>
      </c>
      <c r="CC60" s="22">
        <f t="shared" si="568"/>
        <v>0.39583333333333348</v>
      </c>
      <c r="CD60" s="42">
        <v>4</v>
      </c>
      <c r="CE60" s="42">
        <v>0</v>
      </c>
      <c r="CF60" s="42">
        <v>0</v>
      </c>
      <c r="CG60" s="42">
        <v>0</v>
      </c>
      <c r="CH60" s="42">
        <v>0</v>
      </c>
      <c r="CI60" s="42">
        <v>1</v>
      </c>
      <c r="CJ60" s="42">
        <v>0</v>
      </c>
      <c r="CK60" s="12">
        <f>SUM(CD60:CJ60)</f>
        <v>5</v>
      </c>
      <c r="CL60" s="12">
        <f t="shared" si="385"/>
        <v>4.4000000000000004</v>
      </c>
      <c r="CM60" s="22">
        <f t="shared" si="569"/>
        <v>0.39583333333333348</v>
      </c>
      <c r="CN60" s="42">
        <v>0</v>
      </c>
      <c r="CO60" s="42">
        <v>0</v>
      </c>
      <c r="CP60" s="42">
        <v>0</v>
      </c>
      <c r="CQ60" s="42">
        <v>0</v>
      </c>
      <c r="CR60" s="42">
        <v>0</v>
      </c>
      <c r="CS60" s="42">
        <v>0</v>
      </c>
      <c r="CT60" s="42">
        <v>1</v>
      </c>
      <c r="CU60" s="12">
        <f>SUM(CN60:CT60)</f>
        <v>1</v>
      </c>
      <c r="CV60" s="12">
        <f t="shared" si="387"/>
        <v>0.2</v>
      </c>
      <c r="CW60" s="22">
        <f t="shared" si="570"/>
        <v>0.39583333333333348</v>
      </c>
      <c r="CX60" s="42">
        <v>3</v>
      </c>
      <c r="CY60" s="42">
        <v>0</v>
      </c>
      <c r="CZ60" s="42">
        <v>0</v>
      </c>
      <c r="DA60" s="42">
        <v>0</v>
      </c>
      <c r="DB60" s="42">
        <v>0</v>
      </c>
      <c r="DC60" s="42">
        <v>0</v>
      </c>
      <c r="DD60" s="42">
        <v>0</v>
      </c>
      <c r="DE60" s="12">
        <f>SUM(CX60:DD60)</f>
        <v>3</v>
      </c>
      <c r="DF60" s="12">
        <f t="shared" si="389"/>
        <v>3</v>
      </c>
      <c r="DG60" s="22">
        <f t="shared" si="571"/>
        <v>0.39583333333333348</v>
      </c>
      <c r="DH60" s="42">
        <v>0</v>
      </c>
      <c r="DI60" s="42">
        <v>0</v>
      </c>
      <c r="DJ60" s="42">
        <v>0</v>
      </c>
      <c r="DK60" s="42">
        <v>0</v>
      </c>
      <c r="DL60" s="42">
        <v>0</v>
      </c>
      <c r="DM60" s="42">
        <v>0</v>
      </c>
      <c r="DN60" s="42">
        <v>0</v>
      </c>
      <c r="DO60" s="12">
        <f>SUM(DH60:DN60)</f>
        <v>0</v>
      </c>
      <c r="DP60" s="12">
        <f t="shared" si="391"/>
        <v>0</v>
      </c>
      <c r="DQ60" s="22">
        <f t="shared" si="572"/>
        <v>0.39583333333333348</v>
      </c>
      <c r="DR60" s="42">
        <v>9</v>
      </c>
      <c r="DS60" s="42">
        <v>1</v>
      </c>
      <c r="DT60" s="42">
        <v>0</v>
      </c>
      <c r="DU60" s="42">
        <v>0</v>
      </c>
      <c r="DV60" s="42">
        <v>0</v>
      </c>
      <c r="DW60" s="42">
        <v>0</v>
      </c>
      <c r="DX60" s="42">
        <v>0</v>
      </c>
      <c r="DY60" s="12">
        <f>SUM(DR60:DX60)</f>
        <v>10</v>
      </c>
      <c r="DZ60" s="12">
        <f t="shared" si="393"/>
        <v>10</v>
      </c>
      <c r="EA60" s="22">
        <f t="shared" si="573"/>
        <v>0.39583333333333348</v>
      </c>
      <c r="EB60" s="42">
        <v>151</v>
      </c>
      <c r="EC60" s="42">
        <v>10</v>
      </c>
      <c r="ED60" s="42">
        <v>2</v>
      </c>
      <c r="EE60" s="42">
        <v>1</v>
      </c>
      <c r="EF60" s="42">
        <v>8</v>
      </c>
      <c r="EG60" s="42">
        <v>4</v>
      </c>
      <c r="EH60" s="42">
        <v>3</v>
      </c>
      <c r="EI60" s="12">
        <f>SUM(EB60:EH60)</f>
        <v>179</v>
      </c>
      <c r="EJ60" s="12">
        <f t="shared" si="395"/>
        <v>184.5</v>
      </c>
      <c r="EK60" s="22">
        <f t="shared" si="574"/>
        <v>0.39583333333333348</v>
      </c>
      <c r="EL60" s="42">
        <v>0</v>
      </c>
      <c r="EM60" s="42">
        <v>0</v>
      </c>
      <c r="EN60" s="42">
        <v>0</v>
      </c>
      <c r="EO60" s="42">
        <v>0</v>
      </c>
      <c r="EP60" s="42">
        <v>0</v>
      </c>
      <c r="EQ60" s="42">
        <v>0</v>
      </c>
      <c r="ER60" s="42">
        <v>0</v>
      </c>
      <c r="ES60" s="12">
        <f>SUM(EL60:ER60)</f>
        <v>0</v>
      </c>
      <c r="ET60" s="12">
        <f t="shared" si="397"/>
        <v>0</v>
      </c>
      <c r="EU60" s="22">
        <f t="shared" si="575"/>
        <v>0.39583333333333348</v>
      </c>
      <c r="EV60" s="42">
        <v>0</v>
      </c>
      <c r="EW60" s="42">
        <v>0</v>
      </c>
      <c r="EX60" s="42">
        <v>0</v>
      </c>
      <c r="EY60" s="42">
        <v>0</v>
      </c>
      <c r="EZ60" s="42">
        <v>0</v>
      </c>
      <c r="FA60" s="42">
        <v>1</v>
      </c>
      <c r="FB60" s="42">
        <v>0</v>
      </c>
      <c r="FC60" s="12">
        <f>SUM(EV60:FB60)</f>
        <v>1</v>
      </c>
      <c r="FD60" s="12">
        <f t="shared" si="399"/>
        <v>0.4</v>
      </c>
      <c r="FE60" s="22">
        <f t="shared" si="576"/>
        <v>0.39583333333333348</v>
      </c>
      <c r="FF60" s="48">
        <f t="shared" si="552"/>
        <v>0</v>
      </c>
      <c r="FG60" s="48">
        <f t="shared" si="552"/>
        <v>0</v>
      </c>
      <c r="FH60" s="48">
        <f t="shared" si="552"/>
        <v>0</v>
      </c>
      <c r="FI60" s="48">
        <f t="shared" si="552"/>
        <v>0</v>
      </c>
      <c r="FJ60" s="48">
        <f t="shared" si="552"/>
        <v>0</v>
      </c>
      <c r="FK60" s="48">
        <f t="shared" si="552"/>
        <v>0</v>
      </c>
      <c r="FL60" s="48">
        <f t="shared" si="552"/>
        <v>1</v>
      </c>
      <c r="FM60" s="12">
        <f>SUM(FF60:FL60)</f>
        <v>1</v>
      </c>
      <c r="FN60" s="12">
        <f t="shared" si="401"/>
        <v>0.2</v>
      </c>
      <c r="FO60" s="22">
        <f t="shared" si="577"/>
        <v>0.39583333333333348</v>
      </c>
      <c r="FP60" s="48">
        <f t="shared" si="553"/>
        <v>41</v>
      </c>
      <c r="FQ60" s="48">
        <f t="shared" si="553"/>
        <v>2</v>
      </c>
      <c r="FR60" s="48">
        <f t="shared" si="553"/>
        <v>3</v>
      </c>
      <c r="FS60" s="48">
        <f t="shared" si="553"/>
        <v>0</v>
      </c>
      <c r="FT60" s="48">
        <f t="shared" si="553"/>
        <v>0</v>
      </c>
      <c r="FU60" s="48">
        <f t="shared" si="553"/>
        <v>3</v>
      </c>
      <c r="FV60" s="48">
        <f t="shared" si="553"/>
        <v>3</v>
      </c>
      <c r="FW60" s="12">
        <f>SUM(FP60:FV60)</f>
        <v>52</v>
      </c>
      <c r="FX60" s="12">
        <f t="shared" si="403"/>
        <v>49.300000000000004</v>
      </c>
      <c r="FY60" s="22">
        <f t="shared" si="578"/>
        <v>0.39583333333333348</v>
      </c>
      <c r="FZ60" s="48">
        <f t="shared" si="554"/>
        <v>179</v>
      </c>
      <c r="GA60" s="48">
        <f t="shared" si="554"/>
        <v>11</v>
      </c>
      <c r="GB60" s="48">
        <f t="shared" si="554"/>
        <v>3</v>
      </c>
      <c r="GC60" s="48">
        <f t="shared" si="554"/>
        <v>1</v>
      </c>
      <c r="GD60" s="48">
        <f t="shared" si="554"/>
        <v>8</v>
      </c>
      <c r="GE60" s="48">
        <f t="shared" si="554"/>
        <v>6</v>
      </c>
      <c r="GF60" s="48">
        <f t="shared" si="554"/>
        <v>3</v>
      </c>
      <c r="GG60" s="12">
        <f>SUM(FZ60:GF60)</f>
        <v>211</v>
      </c>
      <c r="GH60" s="12">
        <f t="shared" si="405"/>
        <v>215.8</v>
      </c>
      <c r="GI60" s="22">
        <f t="shared" si="579"/>
        <v>0.39583333333333348</v>
      </c>
      <c r="GJ60" s="48">
        <f t="shared" si="555"/>
        <v>100</v>
      </c>
      <c r="GK60" s="48">
        <f t="shared" si="555"/>
        <v>4</v>
      </c>
      <c r="GL60" s="48">
        <f t="shared" si="555"/>
        <v>4</v>
      </c>
      <c r="GM60" s="48">
        <f t="shared" si="555"/>
        <v>0</v>
      </c>
      <c r="GN60" s="48">
        <f t="shared" si="555"/>
        <v>6</v>
      </c>
      <c r="GO60" s="48">
        <f t="shared" si="555"/>
        <v>6</v>
      </c>
      <c r="GP60" s="48">
        <f t="shared" si="555"/>
        <v>1</v>
      </c>
      <c r="GQ60" s="12">
        <f>SUM(GJ60:GP60)</f>
        <v>121</v>
      </c>
      <c r="GR60" s="12">
        <f t="shared" si="407"/>
        <v>124.60000000000001</v>
      </c>
      <c r="GS60" s="22">
        <f t="shared" si="580"/>
        <v>0.39583333333333348</v>
      </c>
      <c r="GT60" s="48">
        <f t="shared" si="556"/>
        <v>18</v>
      </c>
      <c r="GU60" s="48">
        <f t="shared" si="556"/>
        <v>1</v>
      </c>
      <c r="GV60" s="48">
        <f t="shared" si="556"/>
        <v>0</v>
      </c>
      <c r="GW60" s="48">
        <f t="shared" si="556"/>
        <v>0</v>
      </c>
      <c r="GX60" s="48">
        <f t="shared" si="556"/>
        <v>0</v>
      </c>
      <c r="GY60" s="48">
        <f t="shared" si="556"/>
        <v>3</v>
      </c>
      <c r="GZ60" s="48">
        <f t="shared" si="556"/>
        <v>3</v>
      </c>
      <c r="HA60" s="12">
        <f>SUM(GT60:GZ60)</f>
        <v>25</v>
      </c>
      <c r="HB60" s="12">
        <f t="shared" si="409"/>
        <v>20.8</v>
      </c>
      <c r="HC60" s="22">
        <f t="shared" si="581"/>
        <v>0.39583333333333348</v>
      </c>
      <c r="HD60" s="48">
        <f t="shared" si="557"/>
        <v>7</v>
      </c>
      <c r="HE60" s="48">
        <f t="shared" si="557"/>
        <v>0</v>
      </c>
      <c r="HF60" s="48">
        <f t="shared" si="557"/>
        <v>0</v>
      </c>
      <c r="HG60" s="48">
        <f t="shared" si="557"/>
        <v>0</v>
      </c>
      <c r="HH60" s="48">
        <f t="shared" si="557"/>
        <v>0</v>
      </c>
      <c r="HI60" s="48">
        <f t="shared" si="557"/>
        <v>1</v>
      </c>
      <c r="HJ60" s="48">
        <f t="shared" si="557"/>
        <v>1</v>
      </c>
      <c r="HK60" s="12">
        <f>SUM(HD60:HJ60)</f>
        <v>9</v>
      </c>
      <c r="HL60" s="12">
        <f t="shared" si="411"/>
        <v>7.6000000000000005</v>
      </c>
      <c r="HM60" s="22">
        <f t="shared" si="582"/>
        <v>0.39583333333333348</v>
      </c>
      <c r="HN60" s="48">
        <f t="shared" si="558"/>
        <v>111</v>
      </c>
      <c r="HO60" s="48">
        <f t="shared" si="558"/>
        <v>5</v>
      </c>
      <c r="HP60" s="48">
        <f t="shared" si="558"/>
        <v>6</v>
      </c>
      <c r="HQ60" s="48">
        <f t="shared" si="558"/>
        <v>0</v>
      </c>
      <c r="HR60" s="48">
        <f t="shared" si="558"/>
        <v>6</v>
      </c>
      <c r="HS60" s="48">
        <f t="shared" si="558"/>
        <v>6</v>
      </c>
      <c r="HT60" s="48">
        <f t="shared" si="558"/>
        <v>1</v>
      </c>
      <c r="HU60" s="12">
        <f>SUM(HN60:HT60)</f>
        <v>135</v>
      </c>
      <c r="HV60" s="12">
        <f t="shared" si="413"/>
        <v>139.6</v>
      </c>
      <c r="HW60" s="22">
        <f t="shared" si="583"/>
        <v>0.39583333333333348</v>
      </c>
      <c r="HX60" s="48">
        <f t="shared" si="559"/>
        <v>160</v>
      </c>
      <c r="HY60" s="48">
        <f t="shared" si="559"/>
        <v>11</v>
      </c>
      <c r="HZ60" s="48">
        <f t="shared" si="559"/>
        <v>2</v>
      </c>
      <c r="IA60" s="48">
        <f t="shared" si="559"/>
        <v>1</v>
      </c>
      <c r="IB60" s="48">
        <f t="shared" si="559"/>
        <v>8</v>
      </c>
      <c r="IC60" s="48">
        <f t="shared" si="559"/>
        <v>5</v>
      </c>
      <c r="ID60" s="48">
        <f t="shared" si="559"/>
        <v>3</v>
      </c>
      <c r="IE60" s="12">
        <f t="shared" si="89"/>
        <v>190</v>
      </c>
      <c r="IF60" s="12">
        <f t="shared" si="415"/>
        <v>194.9</v>
      </c>
    </row>
    <row r="61" spans="1:240" ht="13" customHeight="1" thickBot="1" x14ac:dyDescent="0.3">
      <c r="A61" s="22">
        <f t="shared" si="560"/>
        <v>0.40625000000000017</v>
      </c>
      <c r="B61" s="42">
        <v>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12">
        <f>SUM(B61:H61)</f>
        <v>4</v>
      </c>
      <c r="J61" s="12">
        <f t="shared" si="8"/>
        <v>4</v>
      </c>
      <c r="K61" s="22">
        <f t="shared" si="561"/>
        <v>0.40625000000000017</v>
      </c>
      <c r="L61" s="42">
        <v>2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1</v>
      </c>
      <c r="S61" s="12">
        <f>SUM(L61:R61)</f>
        <v>3</v>
      </c>
      <c r="T61" s="12">
        <f t="shared" si="371"/>
        <v>2.2000000000000002</v>
      </c>
      <c r="U61" s="22">
        <f t="shared" si="562"/>
        <v>0.40625000000000017</v>
      </c>
      <c r="V61" s="42">
        <v>21</v>
      </c>
      <c r="W61" s="42">
        <v>1</v>
      </c>
      <c r="X61" s="42">
        <v>0</v>
      </c>
      <c r="Y61" s="42">
        <v>0</v>
      </c>
      <c r="Z61" s="42">
        <v>0</v>
      </c>
      <c r="AA61" s="42">
        <v>0</v>
      </c>
      <c r="AB61" s="42">
        <v>1</v>
      </c>
      <c r="AC61" s="12">
        <f>SUM(V61:AB61)</f>
        <v>23</v>
      </c>
      <c r="AD61" s="12">
        <f t="shared" si="373"/>
        <v>22.2</v>
      </c>
      <c r="AE61" s="22">
        <f t="shared" si="563"/>
        <v>0.40625000000000017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12">
        <f>SUM(AF61:AL61)</f>
        <v>0</v>
      </c>
      <c r="AN61" s="12">
        <f t="shared" si="375"/>
        <v>0</v>
      </c>
      <c r="AO61" s="22">
        <f t="shared" si="564"/>
        <v>0.40625000000000017</v>
      </c>
      <c r="AP61" s="42">
        <v>1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12">
        <f>SUM(AP61:AV61)</f>
        <v>1</v>
      </c>
      <c r="AX61" s="12">
        <f t="shared" si="377"/>
        <v>1</v>
      </c>
      <c r="AY61" s="22">
        <f t="shared" si="565"/>
        <v>0.40625000000000017</v>
      </c>
      <c r="AZ61" s="42">
        <v>114</v>
      </c>
      <c r="BA61" s="42">
        <v>14</v>
      </c>
      <c r="BB61" s="42">
        <v>2</v>
      </c>
      <c r="BC61" s="42">
        <v>0</v>
      </c>
      <c r="BD61" s="42">
        <v>7</v>
      </c>
      <c r="BE61" s="42">
        <v>3</v>
      </c>
      <c r="BF61" s="42">
        <v>0</v>
      </c>
      <c r="BG61" s="12">
        <f>SUM(AZ61:BF61)</f>
        <v>140</v>
      </c>
      <c r="BH61" s="12">
        <f t="shared" si="379"/>
        <v>146.19999999999999</v>
      </c>
      <c r="BI61" s="22">
        <f t="shared" si="566"/>
        <v>0.40625000000000017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12">
        <f>SUM(BJ61:BP61)</f>
        <v>0</v>
      </c>
      <c r="BR61" s="12">
        <f t="shared" si="381"/>
        <v>0</v>
      </c>
      <c r="BS61" s="22">
        <f t="shared" si="567"/>
        <v>0.40625000000000017</v>
      </c>
      <c r="BT61" s="42">
        <v>0</v>
      </c>
      <c r="BU61" s="42">
        <v>0</v>
      </c>
      <c r="BV61" s="42">
        <v>0</v>
      </c>
      <c r="BW61" s="42">
        <v>0</v>
      </c>
      <c r="BX61" s="42">
        <v>0</v>
      </c>
      <c r="BY61" s="42">
        <v>0</v>
      </c>
      <c r="BZ61" s="42">
        <v>0</v>
      </c>
      <c r="CA61" s="12">
        <f>SUM(BT61:BZ61)</f>
        <v>0</v>
      </c>
      <c r="CB61" s="12">
        <f t="shared" si="383"/>
        <v>0</v>
      </c>
      <c r="CC61" s="22">
        <f t="shared" si="568"/>
        <v>0.40625000000000017</v>
      </c>
      <c r="CD61" s="42">
        <v>2</v>
      </c>
      <c r="CE61" s="42">
        <v>0</v>
      </c>
      <c r="CF61" s="42">
        <v>1</v>
      </c>
      <c r="CG61" s="42">
        <v>0</v>
      </c>
      <c r="CH61" s="42">
        <v>0</v>
      </c>
      <c r="CI61" s="42">
        <v>0</v>
      </c>
      <c r="CJ61" s="42">
        <v>1</v>
      </c>
      <c r="CK61" s="12">
        <f>SUM(CD61:CJ61)</f>
        <v>4</v>
      </c>
      <c r="CL61" s="12">
        <f t="shared" si="385"/>
        <v>3.7</v>
      </c>
      <c r="CM61" s="22">
        <f t="shared" si="569"/>
        <v>0.40625000000000017</v>
      </c>
      <c r="CN61" s="42">
        <v>0</v>
      </c>
      <c r="CO61" s="42">
        <v>0</v>
      </c>
      <c r="CP61" s="42">
        <v>0</v>
      </c>
      <c r="CQ61" s="42">
        <v>0</v>
      </c>
      <c r="CR61" s="42">
        <v>0</v>
      </c>
      <c r="CS61" s="42">
        <v>0</v>
      </c>
      <c r="CT61" s="42">
        <v>1</v>
      </c>
      <c r="CU61" s="12">
        <f>SUM(CN61:CT61)</f>
        <v>1</v>
      </c>
      <c r="CV61" s="12">
        <f t="shared" si="387"/>
        <v>0.2</v>
      </c>
      <c r="CW61" s="22">
        <f t="shared" si="570"/>
        <v>0.40625000000000017</v>
      </c>
      <c r="CX61" s="42">
        <v>8</v>
      </c>
      <c r="CY61" s="42">
        <v>0</v>
      </c>
      <c r="CZ61" s="42">
        <v>0</v>
      </c>
      <c r="DA61" s="42">
        <v>0</v>
      </c>
      <c r="DB61" s="42">
        <v>0</v>
      </c>
      <c r="DC61" s="42">
        <v>0</v>
      </c>
      <c r="DD61" s="42">
        <v>1</v>
      </c>
      <c r="DE61" s="12">
        <f>SUM(CX61:DD61)</f>
        <v>9</v>
      </c>
      <c r="DF61" s="12">
        <f t="shared" si="389"/>
        <v>8.1999999999999993</v>
      </c>
      <c r="DG61" s="22">
        <f t="shared" si="571"/>
        <v>0.40625000000000017</v>
      </c>
      <c r="DH61" s="42">
        <v>0</v>
      </c>
      <c r="DI61" s="42">
        <v>0</v>
      </c>
      <c r="DJ61" s="42">
        <v>0</v>
      </c>
      <c r="DK61" s="42">
        <v>0</v>
      </c>
      <c r="DL61" s="42">
        <v>0</v>
      </c>
      <c r="DM61" s="42">
        <v>0</v>
      </c>
      <c r="DN61" s="42">
        <v>0</v>
      </c>
      <c r="DO61" s="12">
        <f>SUM(DH61:DN61)</f>
        <v>0</v>
      </c>
      <c r="DP61" s="12">
        <f t="shared" si="391"/>
        <v>0</v>
      </c>
      <c r="DQ61" s="22">
        <f t="shared" si="572"/>
        <v>0.40625000000000017</v>
      </c>
      <c r="DR61" s="42">
        <v>6</v>
      </c>
      <c r="DS61" s="42">
        <v>0</v>
      </c>
      <c r="DT61" s="42">
        <v>0</v>
      </c>
      <c r="DU61" s="42">
        <v>0</v>
      </c>
      <c r="DV61" s="42">
        <v>0</v>
      </c>
      <c r="DW61" s="42">
        <v>0</v>
      </c>
      <c r="DX61" s="42">
        <v>0</v>
      </c>
      <c r="DY61" s="12">
        <f>SUM(DR61:DX61)</f>
        <v>6</v>
      </c>
      <c r="DZ61" s="12">
        <f t="shared" si="393"/>
        <v>6</v>
      </c>
      <c r="EA61" s="22">
        <f t="shared" si="573"/>
        <v>0.40625000000000017</v>
      </c>
      <c r="EB61" s="42">
        <v>144</v>
      </c>
      <c r="EC61" s="42">
        <v>4</v>
      </c>
      <c r="ED61" s="42">
        <v>1</v>
      </c>
      <c r="EE61" s="42">
        <v>0</v>
      </c>
      <c r="EF61" s="42">
        <v>5</v>
      </c>
      <c r="EG61" s="42">
        <v>6</v>
      </c>
      <c r="EH61" s="42">
        <v>6</v>
      </c>
      <c r="EI61" s="12">
        <f>SUM(EB61:EH61)</f>
        <v>166</v>
      </c>
      <c r="EJ61" s="12">
        <f t="shared" si="395"/>
        <v>163.1</v>
      </c>
      <c r="EK61" s="22">
        <f t="shared" si="574"/>
        <v>0.40625000000000017</v>
      </c>
      <c r="EL61" s="42">
        <v>0</v>
      </c>
      <c r="EM61" s="42">
        <v>0</v>
      </c>
      <c r="EN61" s="42">
        <v>0</v>
      </c>
      <c r="EO61" s="42">
        <v>0</v>
      </c>
      <c r="EP61" s="42">
        <v>0</v>
      </c>
      <c r="EQ61" s="42">
        <v>0</v>
      </c>
      <c r="ER61" s="42">
        <v>0</v>
      </c>
      <c r="ES61" s="12">
        <f>SUM(EL61:ER61)</f>
        <v>0</v>
      </c>
      <c r="ET61" s="12">
        <f t="shared" si="397"/>
        <v>0</v>
      </c>
      <c r="EU61" s="22">
        <f t="shared" si="575"/>
        <v>0.40625000000000017</v>
      </c>
      <c r="EV61" s="42">
        <v>0</v>
      </c>
      <c r="EW61" s="42">
        <v>0</v>
      </c>
      <c r="EX61" s="42">
        <v>0</v>
      </c>
      <c r="EY61" s="42">
        <v>0</v>
      </c>
      <c r="EZ61" s="42">
        <v>0</v>
      </c>
      <c r="FA61" s="42">
        <v>0</v>
      </c>
      <c r="FB61" s="42">
        <v>0</v>
      </c>
      <c r="FC61" s="12">
        <f>SUM(EV61:FB61)</f>
        <v>0</v>
      </c>
      <c r="FD61" s="12">
        <f t="shared" si="399"/>
        <v>0</v>
      </c>
      <c r="FE61" s="22">
        <f t="shared" si="576"/>
        <v>0.40625000000000017</v>
      </c>
      <c r="FF61" s="48">
        <f t="shared" si="552"/>
        <v>1</v>
      </c>
      <c r="FG61" s="48">
        <f t="shared" si="552"/>
        <v>0</v>
      </c>
      <c r="FH61" s="48">
        <f t="shared" si="552"/>
        <v>0</v>
      </c>
      <c r="FI61" s="48">
        <f t="shared" si="552"/>
        <v>0</v>
      </c>
      <c r="FJ61" s="48">
        <f t="shared" si="552"/>
        <v>0</v>
      </c>
      <c r="FK61" s="48">
        <f t="shared" si="552"/>
        <v>0</v>
      </c>
      <c r="FL61" s="48">
        <f t="shared" si="552"/>
        <v>1</v>
      </c>
      <c r="FM61" s="12">
        <f>SUM(FF61:FL61)</f>
        <v>2</v>
      </c>
      <c r="FN61" s="12">
        <f t="shared" si="401"/>
        <v>1.2</v>
      </c>
      <c r="FO61" s="22">
        <f t="shared" si="577"/>
        <v>0.40625000000000017</v>
      </c>
      <c r="FP61" s="48">
        <f t="shared" si="553"/>
        <v>27</v>
      </c>
      <c r="FQ61" s="48">
        <f t="shared" si="553"/>
        <v>1</v>
      </c>
      <c r="FR61" s="48">
        <f t="shared" si="553"/>
        <v>0</v>
      </c>
      <c r="FS61" s="48">
        <f t="shared" si="553"/>
        <v>0</v>
      </c>
      <c r="FT61" s="48">
        <f t="shared" si="553"/>
        <v>0</v>
      </c>
      <c r="FU61" s="48">
        <f t="shared" si="553"/>
        <v>0</v>
      </c>
      <c r="FV61" s="48">
        <f t="shared" si="553"/>
        <v>2</v>
      </c>
      <c r="FW61" s="12">
        <f>SUM(FP61:FV61)</f>
        <v>30</v>
      </c>
      <c r="FX61" s="12">
        <f t="shared" si="403"/>
        <v>28.4</v>
      </c>
      <c r="FY61" s="22">
        <f t="shared" si="578"/>
        <v>0.40625000000000017</v>
      </c>
      <c r="FZ61" s="48">
        <f t="shared" si="554"/>
        <v>167</v>
      </c>
      <c r="GA61" s="48">
        <f t="shared" si="554"/>
        <v>5</v>
      </c>
      <c r="GB61" s="48">
        <f t="shared" si="554"/>
        <v>2</v>
      </c>
      <c r="GC61" s="48">
        <f t="shared" si="554"/>
        <v>0</v>
      </c>
      <c r="GD61" s="48">
        <f t="shared" si="554"/>
        <v>5</v>
      </c>
      <c r="GE61" s="48">
        <f t="shared" si="554"/>
        <v>6</v>
      </c>
      <c r="GF61" s="48">
        <f t="shared" si="554"/>
        <v>8</v>
      </c>
      <c r="GG61" s="12">
        <f>SUM(FZ61:GF61)</f>
        <v>193</v>
      </c>
      <c r="GH61" s="12">
        <f t="shared" si="405"/>
        <v>189</v>
      </c>
      <c r="GI61" s="22">
        <f t="shared" si="579"/>
        <v>0.40625000000000017</v>
      </c>
      <c r="GJ61" s="48">
        <f t="shared" si="555"/>
        <v>115</v>
      </c>
      <c r="GK61" s="48">
        <f t="shared" si="555"/>
        <v>14</v>
      </c>
      <c r="GL61" s="48">
        <f t="shared" si="555"/>
        <v>2</v>
      </c>
      <c r="GM61" s="48">
        <f t="shared" si="555"/>
        <v>0</v>
      </c>
      <c r="GN61" s="48">
        <f t="shared" si="555"/>
        <v>7</v>
      </c>
      <c r="GO61" s="48">
        <f t="shared" si="555"/>
        <v>3</v>
      </c>
      <c r="GP61" s="48">
        <f t="shared" si="555"/>
        <v>0</v>
      </c>
      <c r="GQ61" s="12">
        <f>SUM(GJ61:GP61)</f>
        <v>141</v>
      </c>
      <c r="GR61" s="12">
        <f t="shared" si="407"/>
        <v>147.19999999999999</v>
      </c>
      <c r="GS61" s="22">
        <f t="shared" si="580"/>
        <v>0.40625000000000017</v>
      </c>
      <c r="GT61" s="48">
        <f t="shared" si="556"/>
        <v>8</v>
      </c>
      <c r="GU61" s="48">
        <f t="shared" si="556"/>
        <v>0</v>
      </c>
      <c r="GV61" s="48">
        <f t="shared" si="556"/>
        <v>0</v>
      </c>
      <c r="GW61" s="48">
        <f t="shared" si="556"/>
        <v>0</v>
      </c>
      <c r="GX61" s="48">
        <f t="shared" si="556"/>
        <v>0</v>
      </c>
      <c r="GY61" s="48">
        <f t="shared" si="556"/>
        <v>0</v>
      </c>
      <c r="GZ61" s="48">
        <f t="shared" si="556"/>
        <v>1</v>
      </c>
      <c r="HA61" s="12">
        <f>SUM(GT61:GZ61)</f>
        <v>9</v>
      </c>
      <c r="HB61" s="12">
        <f t="shared" si="409"/>
        <v>8.1999999999999993</v>
      </c>
      <c r="HC61" s="22">
        <f t="shared" si="581"/>
        <v>0.40625000000000017</v>
      </c>
      <c r="HD61" s="48">
        <f t="shared" si="557"/>
        <v>10</v>
      </c>
      <c r="HE61" s="48">
        <f t="shared" si="557"/>
        <v>0</v>
      </c>
      <c r="HF61" s="48">
        <f t="shared" si="557"/>
        <v>1</v>
      </c>
      <c r="HG61" s="48">
        <f t="shared" si="557"/>
        <v>0</v>
      </c>
      <c r="HH61" s="48">
        <f t="shared" si="557"/>
        <v>0</v>
      </c>
      <c r="HI61" s="48">
        <f t="shared" si="557"/>
        <v>0</v>
      </c>
      <c r="HJ61" s="48">
        <f t="shared" si="557"/>
        <v>3</v>
      </c>
      <c r="HK61" s="12">
        <f>SUM(HD61:HJ61)</f>
        <v>14</v>
      </c>
      <c r="HL61" s="12">
        <f t="shared" si="411"/>
        <v>12.1</v>
      </c>
      <c r="HM61" s="22">
        <f t="shared" si="582"/>
        <v>0.40625000000000017</v>
      </c>
      <c r="HN61" s="48">
        <f t="shared" si="558"/>
        <v>126</v>
      </c>
      <c r="HO61" s="48">
        <f t="shared" si="558"/>
        <v>14</v>
      </c>
      <c r="HP61" s="48">
        <f t="shared" si="558"/>
        <v>2</v>
      </c>
      <c r="HQ61" s="48">
        <f t="shared" si="558"/>
        <v>0</v>
      </c>
      <c r="HR61" s="48">
        <f t="shared" si="558"/>
        <v>7</v>
      </c>
      <c r="HS61" s="48">
        <f t="shared" si="558"/>
        <v>3</v>
      </c>
      <c r="HT61" s="48">
        <f t="shared" si="558"/>
        <v>1</v>
      </c>
      <c r="HU61" s="12">
        <f>SUM(HN61:HT61)</f>
        <v>153</v>
      </c>
      <c r="HV61" s="12">
        <f t="shared" si="413"/>
        <v>158.39999999999998</v>
      </c>
      <c r="HW61" s="22">
        <f t="shared" si="583"/>
        <v>0.40625000000000017</v>
      </c>
      <c r="HX61" s="48">
        <f t="shared" si="559"/>
        <v>150</v>
      </c>
      <c r="HY61" s="48">
        <f t="shared" si="559"/>
        <v>4</v>
      </c>
      <c r="HZ61" s="48">
        <f t="shared" si="559"/>
        <v>1</v>
      </c>
      <c r="IA61" s="48">
        <f t="shared" si="559"/>
        <v>0</v>
      </c>
      <c r="IB61" s="48">
        <f t="shared" si="559"/>
        <v>5</v>
      </c>
      <c r="IC61" s="48">
        <f t="shared" si="559"/>
        <v>6</v>
      </c>
      <c r="ID61" s="48">
        <f t="shared" si="559"/>
        <v>6</v>
      </c>
      <c r="IE61" s="12">
        <f t="shared" si="89"/>
        <v>172</v>
      </c>
      <c r="IF61" s="12">
        <f t="shared" si="415"/>
        <v>169.1</v>
      </c>
    </row>
    <row r="62" spans="1:240" ht="13" customHeight="1" thickTop="1" thickBot="1" x14ac:dyDescent="0.3">
      <c r="A62" s="23" t="s">
        <v>5</v>
      </c>
      <c r="B62" s="80">
        <f t="shared" ref="B62:I62" si="584">SUM(B58:B61)</f>
        <v>16</v>
      </c>
      <c r="C62" s="80">
        <f t="shared" si="584"/>
        <v>1</v>
      </c>
      <c r="D62" s="80">
        <f t="shared" si="584"/>
        <v>2</v>
      </c>
      <c r="E62" s="80">
        <f t="shared" si="584"/>
        <v>0</v>
      </c>
      <c r="F62" s="80">
        <f t="shared" si="584"/>
        <v>0</v>
      </c>
      <c r="G62" s="80">
        <f t="shared" si="584"/>
        <v>2</v>
      </c>
      <c r="H62" s="80">
        <f t="shared" si="584"/>
        <v>0</v>
      </c>
      <c r="I62" s="13">
        <f t="shared" si="584"/>
        <v>21</v>
      </c>
      <c r="J62" s="13">
        <f t="shared" si="8"/>
        <v>20.8</v>
      </c>
      <c r="K62" s="23" t="s">
        <v>5</v>
      </c>
      <c r="L62" s="80">
        <f t="shared" ref="L62:S62" si="585">SUM(L58:L61)</f>
        <v>17</v>
      </c>
      <c r="M62" s="80">
        <f t="shared" si="585"/>
        <v>0</v>
      </c>
      <c r="N62" s="80">
        <f t="shared" si="585"/>
        <v>0</v>
      </c>
      <c r="O62" s="80">
        <f t="shared" si="585"/>
        <v>0</v>
      </c>
      <c r="P62" s="80">
        <f t="shared" si="585"/>
        <v>0</v>
      </c>
      <c r="Q62" s="80">
        <f t="shared" si="585"/>
        <v>3</v>
      </c>
      <c r="R62" s="80">
        <f t="shared" si="585"/>
        <v>7</v>
      </c>
      <c r="S62" s="13">
        <f t="shared" si="585"/>
        <v>27</v>
      </c>
      <c r="T62" s="13">
        <f t="shared" si="371"/>
        <v>19.599999999999998</v>
      </c>
      <c r="U62" s="23" t="s">
        <v>5</v>
      </c>
      <c r="V62" s="80">
        <f t="shared" ref="V62:AC62" si="586">SUM(V58:V61)</f>
        <v>67</v>
      </c>
      <c r="W62" s="80">
        <f t="shared" si="586"/>
        <v>2</v>
      </c>
      <c r="X62" s="80">
        <f t="shared" si="586"/>
        <v>3</v>
      </c>
      <c r="Y62" s="80">
        <f t="shared" si="586"/>
        <v>0</v>
      </c>
      <c r="Z62" s="80">
        <f t="shared" si="586"/>
        <v>0</v>
      </c>
      <c r="AA62" s="80">
        <f t="shared" si="586"/>
        <v>1</v>
      </c>
      <c r="AB62" s="80">
        <f t="shared" si="586"/>
        <v>1</v>
      </c>
      <c r="AC62" s="13">
        <f t="shared" si="586"/>
        <v>74</v>
      </c>
      <c r="AD62" s="13">
        <f t="shared" si="373"/>
        <v>74.100000000000009</v>
      </c>
      <c r="AE62" s="23" t="s">
        <v>5</v>
      </c>
      <c r="AF62" s="80">
        <f t="shared" ref="AF62:AM62" si="587">SUM(AF58:AF61)</f>
        <v>0</v>
      </c>
      <c r="AG62" s="80">
        <f t="shared" si="587"/>
        <v>0</v>
      </c>
      <c r="AH62" s="80">
        <f t="shared" si="587"/>
        <v>0</v>
      </c>
      <c r="AI62" s="80">
        <f t="shared" si="587"/>
        <v>0</v>
      </c>
      <c r="AJ62" s="80">
        <f t="shared" si="587"/>
        <v>0</v>
      </c>
      <c r="AK62" s="80">
        <f t="shared" si="587"/>
        <v>0</v>
      </c>
      <c r="AL62" s="80">
        <f t="shared" si="587"/>
        <v>0</v>
      </c>
      <c r="AM62" s="13">
        <f t="shared" si="587"/>
        <v>0</v>
      </c>
      <c r="AN62" s="13">
        <f t="shared" si="375"/>
        <v>0</v>
      </c>
      <c r="AO62" s="23" t="s">
        <v>5</v>
      </c>
      <c r="AP62" s="80">
        <f t="shared" ref="AP62:AW62" si="588">SUM(AP58:AP61)</f>
        <v>1</v>
      </c>
      <c r="AQ62" s="80">
        <f t="shared" si="588"/>
        <v>0</v>
      </c>
      <c r="AR62" s="80">
        <f t="shared" si="588"/>
        <v>1</v>
      </c>
      <c r="AS62" s="80">
        <f t="shared" si="588"/>
        <v>0</v>
      </c>
      <c r="AT62" s="80">
        <f t="shared" si="588"/>
        <v>0</v>
      </c>
      <c r="AU62" s="80">
        <f t="shared" si="588"/>
        <v>0</v>
      </c>
      <c r="AV62" s="80">
        <f t="shared" si="588"/>
        <v>1</v>
      </c>
      <c r="AW62" s="13">
        <f t="shared" si="588"/>
        <v>3</v>
      </c>
      <c r="AX62" s="13">
        <f t="shared" si="377"/>
        <v>2.7</v>
      </c>
      <c r="AY62" s="23" t="s">
        <v>5</v>
      </c>
      <c r="AZ62" s="80">
        <f t="shared" ref="AZ62:BG62" si="589">SUM(AZ58:AZ61)</f>
        <v>434</v>
      </c>
      <c r="BA62" s="80">
        <f t="shared" si="589"/>
        <v>31</v>
      </c>
      <c r="BB62" s="80">
        <f t="shared" si="589"/>
        <v>10</v>
      </c>
      <c r="BC62" s="80">
        <f t="shared" si="589"/>
        <v>0</v>
      </c>
      <c r="BD62" s="80">
        <f t="shared" si="589"/>
        <v>23</v>
      </c>
      <c r="BE62" s="80">
        <f t="shared" si="589"/>
        <v>12</v>
      </c>
      <c r="BF62" s="80">
        <f t="shared" si="589"/>
        <v>4</v>
      </c>
      <c r="BG62" s="13">
        <f t="shared" si="589"/>
        <v>514</v>
      </c>
      <c r="BH62" s="13">
        <f t="shared" si="379"/>
        <v>531.59999999999991</v>
      </c>
      <c r="BI62" s="23" t="s">
        <v>5</v>
      </c>
      <c r="BJ62" s="80">
        <f t="shared" ref="BJ62:BQ62" si="590">SUM(BJ58:BJ61)</f>
        <v>2</v>
      </c>
      <c r="BK62" s="80">
        <f t="shared" si="590"/>
        <v>0</v>
      </c>
      <c r="BL62" s="80">
        <f t="shared" si="590"/>
        <v>0</v>
      </c>
      <c r="BM62" s="80">
        <f t="shared" si="590"/>
        <v>0</v>
      </c>
      <c r="BN62" s="80">
        <f t="shared" si="590"/>
        <v>0</v>
      </c>
      <c r="BO62" s="80">
        <f t="shared" si="590"/>
        <v>1</v>
      </c>
      <c r="BP62" s="80">
        <f t="shared" si="590"/>
        <v>0</v>
      </c>
      <c r="BQ62" s="13">
        <f t="shared" si="590"/>
        <v>3</v>
      </c>
      <c r="BR62" s="13">
        <f t="shared" si="381"/>
        <v>2.4</v>
      </c>
      <c r="BS62" s="23" t="s">
        <v>5</v>
      </c>
      <c r="BT62" s="80">
        <f t="shared" ref="BT62:CA62" si="591">SUM(BT58:BT61)</f>
        <v>0</v>
      </c>
      <c r="BU62" s="80">
        <f t="shared" si="591"/>
        <v>0</v>
      </c>
      <c r="BV62" s="80">
        <f t="shared" si="591"/>
        <v>0</v>
      </c>
      <c r="BW62" s="80">
        <f t="shared" si="591"/>
        <v>0</v>
      </c>
      <c r="BX62" s="80">
        <f t="shared" si="591"/>
        <v>0</v>
      </c>
      <c r="BY62" s="80">
        <f t="shared" si="591"/>
        <v>0</v>
      </c>
      <c r="BZ62" s="80">
        <f t="shared" si="591"/>
        <v>0</v>
      </c>
      <c r="CA62" s="13">
        <f t="shared" si="591"/>
        <v>0</v>
      </c>
      <c r="CB62" s="13">
        <f t="shared" si="383"/>
        <v>0</v>
      </c>
      <c r="CC62" s="23" t="s">
        <v>5</v>
      </c>
      <c r="CD62" s="80">
        <f t="shared" ref="CD62:CK62" si="592">SUM(CD58:CD61)</f>
        <v>9</v>
      </c>
      <c r="CE62" s="80">
        <f t="shared" si="592"/>
        <v>0</v>
      </c>
      <c r="CF62" s="80">
        <f t="shared" si="592"/>
        <v>1</v>
      </c>
      <c r="CG62" s="80">
        <f t="shared" si="592"/>
        <v>0</v>
      </c>
      <c r="CH62" s="80">
        <f t="shared" si="592"/>
        <v>0</v>
      </c>
      <c r="CI62" s="80">
        <f t="shared" si="592"/>
        <v>2</v>
      </c>
      <c r="CJ62" s="80">
        <f t="shared" si="592"/>
        <v>1</v>
      </c>
      <c r="CK62" s="13">
        <f t="shared" si="592"/>
        <v>13</v>
      </c>
      <c r="CL62" s="13">
        <f t="shared" si="385"/>
        <v>11.5</v>
      </c>
      <c r="CM62" s="23" t="s">
        <v>5</v>
      </c>
      <c r="CN62" s="80">
        <f t="shared" ref="CN62:CU62" si="593">SUM(CN58:CN61)</f>
        <v>0</v>
      </c>
      <c r="CO62" s="80">
        <f t="shared" si="593"/>
        <v>0</v>
      </c>
      <c r="CP62" s="80">
        <f t="shared" si="593"/>
        <v>0</v>
      </c>
      <c r="CQ62" s="80">
        <f t="shared" si="593"/>
        <v>0</v>
      </c>
      <c r="CR62" s="80">
        <f t="shared" si="593"/>
        <v>0</v>
      </c>
      <c r="CS62" s="80">
        <f t="shared" si="593"/>
        <v>0</v>
      </c>
      <c r="CT62" s="80">
        <f t="shared" si="593"/>
        <v>2</v>
      </c>
      <c r="CU62" s="13">
        <f t="shared" si="593"/>
        <v>2</v>
      </c>
      <c r="CV62" s="13">
        <f t="shared" si="387"/>
        <v>0.4</v>
      </c>
      <c r="CW62" s="23" t="s">
        <v>5</v>
      </c>
      <c r="CX62" s="80">
        <f t="shared" ref="CX62:DE62" si="594">SUM(CX58:CX61)</f>
        <v>22</v>
      </c>
      <c r="CY62" s="80">
        <f t="shared" si="594"/>
        <v>0</v>
      </c>
      <c r="CZ62" s="80">
        <f t="shared" si="594"/>
        <v>1</v>
      </c>
      <c r="DA62" s="80">
        <f t="shared" si="594"/>
        <v>0</v>
      </c>
      <c r="DB62" s="80">
        <f t="shared" si="594"/>
        <v>0</v>
      </c>
      <c r="DC62" s="80">
        <f t="shared" si="594"/>
        <v>0</v>
      </c>
      <c r="DD62" s="80">
        <f t="shared" si="594"/>
        <v>1</v>
      </c>
      <c r="DE62" s="13">
        <f t="shared" si="594"/>
        <v>24</v>
      </c>
      <c r="DF62" s="13">
        <f t="shared" si="389"/>
        <v>23.7</v>
      </c>
      <c r="DG62" s="23" t="s">
        <v>5</v>
      </c>
      <c r="DH62" s="80">
        <f t="shared" ref="DH62:DO62" si="595">SUM(DH58:DH61)</f>
        <v>0</v>
      </c>
      <c r="DI62" s="80">
        <f t="shared" si="595"/>
        <v>0</v>
      </c>
      <c r="DJ62" s="80">
        <f t="shared" si="595"/>
        <v>0</v>
      </c>
      <c r="DK62" s="80">
        <f t="shared" si="595"/>
        <v>0</v>
      </c>
      <c r="DL62" s="80">
        <f t="shared" si="595"/>
        <v>0</v>
      </c>
      <c r="DM62" s="80">
        <f t="shared" si="595"/>
        <v>0</v>
      </c>
      <c r="DN62" s="80">
        <f t="shared" si="595"/>
        <v>0</v>
      </c>
      <c r="DO62" s="13">
        <f t="shared" si="595"/>
        <v>0</v>
      </c>
      <c r="DP62" s="13">
        <f t="shared" si="391"/>
        <v>0</v>
      </c>
      <c r="DQ62" s="23" t="s">
        <v>5</v>
      </c>
      <c r="DR62" s="80">
        <f t="shared" ref="DR62:DY62" si="596">SUM(DR58:DR61)</f>
        <v>26</v>
      </c>
      <c r="DS62" s="80">
        <f t="shared" si="596"/>
        <v>2</v>
      </c>
      <c r="DT62" s="80">
        <f t="shared" si="596"/>
        <v>1</v>
      </c>
      <c r="DU62" s="80">
        <f t="shared" si="596"/>
        <v>0</v>
      </c>
      <c r="DV62" s="80">
        <f t="shared" si="596"/>
        <v>0</v>
      </c>
      <c r="DW62" s="80">
        <f t="shared" si="596"/>
        <v>2</v>
      </c>
      <c r="DX62" s="80">
        <f t="shared" si="596"/>
        <v>1</v>
      </c>
      <c r="DY62" s="13">
        <f t="shared" si="596"/>
        <v>32</v>
      </c>
      <c r="DZ62" s="13">
        <f t="shared" si="393"/>
        <v>30.5</v>
      </c>
      <c r="EA62" s="23" t="s">
        <v>5</v>
      </c>
      <c r="EB62" s="80">
        <f t="shared" ref="EB62:EI62" si="597">SUM(EB58:EB61)</f>
        <v>558</v>
      </c>
      <c r="EC62" s="80">
        <f t="shared" si="597"/>
        <v>40</v>
      </c>
      <c r="ED62" s="80">
        <f t="shared" si="597"/>
        <v>8</v>
      </c>
      <c r="EE62" s="80">
        <f t="shared" si="597"/>
        <v>3</v>
      </c>
      <c r="EF62" s="80">
        <f t="shared" si="597"/>
        <v>28</v>
      </c>
      <c r="EG62" s="80">
        <f t="shared" si="597"/>
        <v>24</v>
      </c>
      <c r="EH62" s="80">
        <f t="shared" si="597"/>
        <v>14</v>
      </c>
      <c r="EI62" s="13">
        <f t="shared" si="597"/>
        <v>675</v>
      </c>
      <c r="EJ62" s="13">
        <f t="shared" si="395"/>
        <v>685.3</v>
      </c>
      <c r="EK62" s="23" t="s">
        <v>5</v>
      </c>
      <c r="EL62" s="80">
        <f t="shared" ref="EL62:ES62" si="598">SUM(EL58:EL61)</f>
        <v>0</v>
      </c>
      <c r="EM62" s="80">
        <f t="shared" si="598"/>
        <v>0</v>
      </c>
      <c r="EN62" s="80">
        <f t="shared" si="598"/>
        <v>0</v>
      </c>
      <c r="EO62" s="80">
        <f t="shared" si="598"/>
        <v>0</v>
      </c>
      <c r="EP62" s="80">
        <f t="shared" si="598"/>
        <v>0</v>
      </c>
      <c r="EQ62" s="80">
        <f t="shared" si="598"/>
        <v>0</v>
      </c>
      <c r="ER62" s="80">
        <f t="shared" si="598"/>
        <v>0</v>
      </c>
      <c r="ES62" s="13">
        <f t="shared" si="598"/>
        <v>0</v>
      </c>
      <c r="ET62" s="13">
        <f t="shared" si="397"/>
        <v>0</v>
      </c>
      <c r="EU62" s="23" t="s">
        <v>5</v>
      </c>
      <c r="EV62" s="80">
        <f t="shared" ref="EV62:FC62" si="599">SUM(EV58:EV61)</f>
        <v>2</v>
      </c>
      <c r="EW62" s="80">
        <f t="shared" si="599"/>
        <v>0</v>
      </c>
      <c r="EX62" s="80">
        <f t="shared" si="599"/>
        <v>0</v>
      </c>
      <c r="EY62" s="80">
        <f t="shared" si="599"/>
        <v>0</v>
      </c>
      <c r="EZ62" s="80">
        <f t="shared" si="599"/>
        <v>0</v>
      </c>
      <c r="FA62" s="80">
        <f t="shared" si="599"/>
        <v>1</v>
      </c>
      <c r="FB62" s="80">
        <f t="shared" si="599"/>
        <v>0</v>
      </c>
      <c r="FC62" s="13">
        <f t="shared" si="599"/>
        <v>3</v>
      </c>
      <c r="FD62" s="13">
        <f t="shared" si="399"/>
        <v>2.4</v>
      </c>
      <c r="FE62" s="23" t="s">
        <v>5</v>
      </c>
      <c r="FF62" s="44">
        <f t="shared" ref="FF62:FM62" si="600">SUM(FF58:FF61)</f>
        <v>1</v>
      </c>
      <c r="FG62" s="44">
        <f t="shared" si="600"/>
        <v>0</v>
      </c>
      <c r="FH62" s="44">
        <f t="shared" si="600"/>
        <v>1</v>
      </c>
      <c r="FI62" s="44">
        <f t="shared" si="600"/>
        <v>0</v>
      </c>
      <c r="FJ62" s="44">
        <f t="shared" si="600"/>
        <v>0</v>
      </c>
      <c r="FK62" s="44">
        <f t="shared" si="600"/>
        <v>0</v>
      </c>
      <c r="FL62" s="44">
        <f t="shared" si="600"/>
        <v>3</v>
      </c>
      <c r="FM62" s="13">
        <f t="shared" si="600"/>
        <v>5</v>
      </c>
      <c r="FN62" s="13">
        <f t="shared" si="401"/>
        <v>3.1</v>
      </c>
      <c r="FO62" s="23" t="s">
        <v>5</v>
      </c>
      <c r="FP62" s="44">
        <f t="shared" ref="FP62:FW62" si="601">SUM(FP58:FP61)</f>
        <v>100</v>
      </c>
      <c r="FQ62" s="44">
        <f t="shared" si="601"/>
        <v>3</v>
      </c>
      <c r="FR62" s="44">
        <f t="shared" si="601"/>
        <v>5</v>
      </c>
      <c r="FS62" s="44">
        <f t="shared" si="601"/>
        <v>0</v>
      </c>
      <c r="FT62" s="44">
        <f t="shared" si="601"/>
        <v>0</v>
      </c>
      <c r="FU62" s="44">
        <f t="shared" si="601"/>
        <v>6</v>
      </c>
      <c r="FV62" s="44">
        <f t="shared" si="601"/>
        <v>8</v>
      </c>
      <c r="FW62" s="13">
        <f t="shared" si="601"/>
        <v>122</v>
      </c>
      <c r="FX62" s="13">
        <f t="shared" si="403"/>
        <v>114.5</v>
      </c>
      <c r="FY62" s="23" t="s">
        <v>5</v>
      </c>
      <c r="FZ62" s="44">
        <f t="shared" ref="FZ62:GG62" si="602">SUM(FZ58:FZ61)</f>
        <v>634</v>
      </c>
      <c r="GA62" s="44">
        <f t="shared" si="602"/>
        <v>42</v>
      </c>
      <c r="GB62" s="44">
        <f t="shared" si="602"/>
        <v>12</v>
      </c>
      <c r="GC62" s="44">
        <f t="shared" si="602"/>
        <v>3</v>
      </c>
      <c r="GD62" s="44">
        <f t="shared" si="602"/>
        <v>28</v>
      </c>
      <c r="GE62" s="44">
        <f t="shared" si="602"/>
        <v>27</v>
      </c>
      <c r="GF62" s="44">
        <f t="shared" si="602"/>
        <v>16</v>
      </c>
      <c r="GG62" s="13">
        <f t="shared" si="602"/>
        <v>762</v>
      </c>
      <c r="GH62" s="13">
        <f t="shared" si="405"/>
        <v>770.9</v>
      </c>
      <c r="GI62" s="23" t="s">
        <v>5</v>
      </c>
      <c r="GJ62" s="44">
        <f t="shared" ref="GJ62:GQ62" si="603">SUM(GJ58:GJ61)</f>
        <v>437</v>
      </c>
      <c r="GK62" s="44">
        <f t="shared" si="603"/>
        <v>31</v>
      </c>
      <c r="GL62" s="44">
        <f t="shared" si="603"/>
        <v>11</v>
      </c>
      <c r="GM62" s="44">
        <f t="shared" si="603"/>
        <v>0</v>
      </c>
      <c r="GN62" s="44">
        <f t="shared" si="603"/>
        <v>23</v>
      </c>
      <c r="GO62" s="44">
        <f t="shared" si="603"/>
        <v>13</v>
      </c>
      <c r="GP62" s="44">
        <f t="shared" si="603"/>
        <v>5</v>
      </c>
      <c r="GQ62" s="13">
        <f t="shared" si="603"/>
        <v>520</v>
      </c>
      <c r="GR62" s="13">
        <f t="shared" si="407"/>
        <v>536.70000000000005</v>
      </c>
      <c r="GS62" s="23" t="s">
        <v>5</v>
      </c>
      <c r="GT62" s="44">
        <f t="shared" ref="GT62:HA62" si="604">SUM(GT58:GT61)</f>
        <v>45</v>
      </c>
      <c r="GU62" s="44">
        <f t="shared" si="604"/>
        <v>2</v>
      </c>
      <c r="GV62" s="44">
        <f t="shared" si="604"/>
        <v>1</v>
      </c>
      <c r="GW62" s="44">
        <f t="shared" si="604"/>
        <v>0</v>
      </c>
      <c r="GX62" s="44">
        <f t="shared" si="604"/>
        <v>0</v>
      </c>
      <c r="GY62" s="44">
        <f t="shared" si="604"/>
        <v>6</v>
      </c>
      <c r="GZ62" s="44">
        <f t="shared" si="604"/>
        <v>8</v>
      </c>
      <c r="HA62" s="13">
        <f t="shared" si="604"/>
        <v>62</v>
      </c>
      <c r="HB62" s="13">
        <f t="shared" si="409"/>
        <v>52.5</v>
      </c>
      <c r="HC62" s="23" t="s">
        <v>5</v>
      </c>
      <c r="HD62" s="44">
        <f t="shared" ref="HD62:HK62" si="605">SUM(HD58:HD61)</f>
        <v>31</v>
      </c>
      <c r="HE62" s="44">
        <f t="shared" si="605"/>
        <v>0</v>
      </c>
      <c r="HF62" s="44">
        <f t="shared" si="605"/>
        <v>2</v>
      </c>
      <c r="HG62" s="44">
        <f t="shared" si="605"/>
        <v>0</v>
      </c>
      <c r="HH62" s="44">
        <f t="shared" si="605"/>
        <v>0</v>
      </c>
      <c r="HI62" s="44">
        <f t="shared" si="605"/>
        <v>2</v>
      </c>
      <c r="HJ62" s="44">
        <f t="shared" si="605"/>
        <v>4</v>
      </c>
      <c r="HK62" s="13">
        <f t="shared" si="605"/>
        <v>39</v>
      </c>
      <c r="HL62" s="13">
        <f t="shared" si="411"/>
        <v>35.599999999999994</v>
      </c>
      <c r="HM62" s="23" t="s">
        <v>5</v>
      </c>
      <c r="HN62" s="44">
        <f t="shared" ref="HN62:HU62" si="606">SUM(HN58:HN61)</f>
        <v>474</v>
      </c>
      <c r="HO62" s="44">
        <f t="shared" si="606"/>
        <v>32</v>
      </c>
      <c r="HP62" s="44">
        <f t="shared" si="606"/>
        <v>13</v>
      </c>
      <c r="HQ62" s="44">
        <f t="shared" si="606"/>
        <v>0</v>
      </c>
      <c r="HR62" s="44">
        <f t="shared" si="606"/>
        <v>23</v>
      </c>
      <c r="HS62" s="44">
        <f t="shared" si="606"/>
        <v>15</v>
      </c>
      <c r="HT62" s="44">
        <f t="shared" si="606"/>
        <v>5</v>
      </c>
      <c r="HU62" s="13">
        <f t="shared" si="606"/>
        <v>562</v>
      </c>
      <c r="HV62" s="13">
        <f t="shared" si="413"/>
        <v>578.5</v>
      </c>
      <c r="HW62" s="23" t="s">
        <v>5</v>
      </c>
      <c r="HX62" s="44">
        <f t="shared" ref="HX62:ID62" si="607">SUM(HX58:HX61)</f>
        <v>586</v>
      </c>
      <c r="HY62" s="44">
        <f t="shared" si="607"/>
        <v>42</v>
      </c>
      <c r="HZ62" s="44">
        <f t="shared" si="607"/>
        <v>9</v>
      </c>
      <c r="IA62" s="44">
        <f t="shared" si="607"/>
        <v>3</v>
      </c>
      <c r="IB62" s="44">
        <f t="shared" si="607"/>
        <v>28</v>
      </c>
      <c r="IC62" s="44">
        <f t="shared" si="607"/>
        <v>27</v>
      </c>
      <c r="ID62" s="44">
        <f t="shared" si="607"/>
        <v>15</v>
      </c>
      <c r="IE62" s="13">
        <f t="shared" si="89"/>
        <v>710</v>
      </c>
      <c r="IF62" s="13">
        <f t="shared" si="415"/>
        <v>718.19999999999993</v>
      </c>
    </row>
    <row r="63" spans="1:240" ht="13" customHeight="1" thickTop="1" x14ac:dyDescent="0.25">
      <c r="A63" s="22">
        <f>A61+"00:15"</f>
        <v>0.41666666666666685</v>
      </c>
      <c r="B63" s="42">
        <v>6</v>
      </c>
      <c r="C63" s="42">
        <v>0</v>
      </c>
      <c r="D63" s="42">
        <v>0</v>
      </c>
      <c r="E63" s="42">
        <v>0</v>
      </c>
      <c r="F63" s="42">
        <v>0</v>
      </c>
      <c r="G63" s="42">
        <v>1</v>
      </c>
      <c r="H63" s="42">
        <v>0</v>
      </c>
      <c r="I63" s="12">
        <f>SUM(B63:H63)</f>
        <v>7</v>
      </c>
      <c r="J63" s="12">
        <f t="shared" si="8"/>
        <v>6.4</v>
      </c>
      <c r="K63" s="22">
        <f>K61+"00:15"</f>
        <v>0.41666666666666685</v>
      </c>
      <c r="L63" s="42">
        <v>3</v>
      </c>
      <c r="M63" s="42">
        <v>1</v>
      </c>
      <c r="N63" s="42">
        <v>0</v>
      </c>
      <c r="O63" s="42">
        <v>0</v>
      </c>
      <c r="P63" s="42">
        <v>0</v>
      </c>
      <c r="Q63" s="42">
        <v>0</v>
      </c>
      <c r="R63" s="42">
        <v>1</v>
      </c>
      <c r="S63" s="12">
        <f>SUM(L63:R63)</f>
        <v>5</v>
      </c>
      <c r="T63" s="12">
        <f t="shared" si="371"/>
        <v>4.2</v>
      </c>
      <c r="U63" s="22">
        <f>U61+"00:15"</f>
        <v>0.41666666666666685</v>
      </c>
      <c r="V63" s="42">
        <v>17</v>
      </c>
      <c r="W63" s="42">
        <v>1</v>
      </c>
      <c r="X63" s="42">
        <v>0</v>
      </c>
      <c r="Y63" s="42">
        <v>0</v>
      </c>
      <c r="Z63" s="42">
        <v>0</v>
      </c>
      <c r="AA63" s="42">
        <v>1</v>
      </c>
      <c r="AB63" s="42">
        <v>0</v>
      </c>
      <c r="AC63" s="12">
        <f>SUM(V63:AB63)</f>
        <v>19</v>
      </c>
      <c r="AD63" s="12">
        <f t="shared" si="373"/>
        <v>18.399999999999999</v>
      </c>
      <c r="AE63" s="22">
        <f>AE61+"00:15"</f>
        <v>0.41666666666666685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12">
        <f>SUM(AF63:AL63)</f>
        <v>0</v>
      </c>
      <c r="AN63" s="12">
        <f t="shared" si="375"/>
        <v>0</v>
      </c>
      <c r="AO63" s="22">
        <f>AO61+"00:15"</f>
        <v>0.41666666666666685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12">
        <f>SUM(AP63:AV63)</f>
        <v>0</v>
      </c>
      <c r="AX63" s="12">
        <f t="shared" si="377"/>
        <v>0</v>
      </c>
      <c r="AY63" s="22">
        <f>AY61+"00:15"</f>
        <v>0.41666666666666685</v>
      </c>
      <c r="AZ63" s="42">
        <v>138</v>
      </c>
      <c r="BA63" s="42">
        <v>17</v>
      </c>
      <c r="BB63" s="42">
        <v>5</v>
      </c>
      <c r="BC63" s="42">
        <v>3</v>
      </c>
      <c r="BD63" s="42">
        <v>7</v>
      </c>
      <c r="BE63" s="42">
        <v>5</v>
      </c>
      <c r="BF63" s="42">
        <v>5</v>
      </c>
      <c r="BG63" s="12">
        <f>SUM(AZ63:BF63)</f>
        <v>180</v>
      </c>
      <c r="BH63" s="12">
        <f t="shared" si="379"/>
        <v>186.4</v>
      </c>
      <c r="BI63" s="22">
        <f>BI61+"00:15"</f>
        <v>0.41666666666666685</v>
      </c>
      <c r="BJ63" s="42">
        <v>3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12">
        <f>SUM(BJ63:BP63)</f>
        <v>3</v>
      </c>
      <c r="BR63" s="12">
        <f t="shared" si="381"/>
        <v>3</v>
      </c>
      <c r="BS63" s="22">
        <f>BS61+"00:15"</f>
        <v>0.41666666666666685</v>
      </c>
      <c r="BT63" s="42">
        <v>0</v>
      </c>
      <c r="BU63" s="42">
        <v>0</v>
      </c>
      <c r="BV63" s="42">
        <v>0</v>
      </c>
      <c r="BW63" s="42">
        <v>0</v>
      </c>
      <c r="BX63" s="42">
        <v>0</v>
      </c>
      <c r="BY63" s="42">
        <v>0</v>
      </c>
      <c r="BZ63" s="42">
        <v>0</v>
      </c>
      <c r="CA63" s="12">
        <f>SUM(BT63:BZ63)</f>
        <v>0</v>
      </c>
      <c r="CB63" s="12">
        <f t="shared" si="383"/>
        <v>0</v>
      </c>
      <c r="CC63" s="22">
        <f>CC61+"00:15"</f>
        <v>0.41666666666666685</v>
      </c>
      <c r="CD63" s="42">
        <v>2</v>
      </c>
      <c r="CE63" s="42">
        <v>0</v>
      </c>
      <c r="CF63" s="42">
        <v>1</v>
      </c>
      <c r="CG63" s="42">
        <v>0</v>
      </c>
      <c r="CH63" s="42">
        <v>0</v>
      </c>
      <c r="CI63" s="42">
        <v>0</v>
      </c>
      <c r="CJ63" s="42">
        <v>2</v>
      </c>
      <c r="CK63" s="12">
        <f>SUM(CD63:CJ63)</f>
        <v>5</v>
      </c>
      <c r="CL63" s="12">
        <f t="shared" si="385"/>
        <v>3.9</v>
      </c>
      <c r="CM63" s="22">
        <f>CM61+"00:15"</f>
        <v>0.41666666666666685</v>
      </c>
      <c r="CN63" s="42">
        <v>0</v>
      </c>
      <c r="CO63" s="42">
        <v>0</v>
      </c>
      <c r="CP63" s="42">
        <v>0</v>
      </c>
      <c r="CQ63" s="42">
        <v>0</v>
      </c>
      <c r="CR63" s="42">
        <v>0</v>
      </c>
      <c r="CS63" s="42">
        <v>0</v>
      </c>
      <c r="CT63" s="42">
        <v>1</v>
      </c>
      <c r="CU63" s="12">
        <f>SUM(CN63:CT63)</f>
        <v>1</v>
      </c>
      <c r="CV63" s="12">
        <f t="shared" si="387"/>
        <v>0.2</v>
      </c>
      <c r="CW63" s="22">
        <f>CW61+"00:15"</f>
        <v>0.41666666666666685</v>
      </c>
      <c r="CX63" s="42">
        <v>6</v>
      </c>
      <c r="CY63" s="42">
        <v>0</v>
      </c>
      <c r="CZ63" s="42">
        <v>1</v>
      </c>
      <c r="DA63" s="42">
        <v>0</v>
      </c>
      <c r="DB63" s="42">
        <v>0</v>
      </c>
      <c r="DC63" s="42">
        <v>0</v>
      </c>
      <c r="DD63" s="42">
        <v>1</v>
      </c>
      <c r="DE63" s="12">
        <f>SUM(CX63:DD63)</f>
        <v>8</v>
      </c>
      <c r="DF63" s="12">
        <f t="shared" si="389"/>
        <v>7.7</v>
      </c>
      <c r="DG63" s="22">
        <f>DG61+"00:15"</f>
        <v>0.41666666666666685</v>
      </c>
      <c r="DH63" s="42">
        <v>0</v>
      </c>
      <c r="DI63" s="42">
        <v>0</v>
      </c>
      <c r="DJ63" s="42">
        <v>0</v>
      </c>
      <c r="DK63" s="42">
        <v>0</v>
      </c>
      <c r="DL63" s="42">
        <v>0</v>
      </c>
      <c r="DM63" s="42">
        <v>0</v>
      </c>
      <c r="DN63" s="42">
        <v>0</v>
      </c>
      <c r="DO63" s="12">
        <f>SUM(DH63:DN63)</f>
        <v>0</v>
      </c>
      <c r="DP63" s="12">
        <f t="shared" si="391"/>
        <v>0</v>
      </c>
      <c r="DQ63" s="22">
        <f>DQ61+"00:15"</f>
        <v>0.41666666666666685</v>
      </c>
      <c r="DR63" s="42">
        <v>3</v>
      </c>
      <c r="DS63" s="42">
        <v>1</v>
      </c>
      <c r="DT63" s="42">
        <v>1</v>
      </c>
      <c r="DU63" s="42">
        <v>0</v>
      </c>
      <c r="DV63" s="42">
        <v>0</v>
      </c>
      <c r="DW63" s="42">
        <v>0</v>
      </c>
      <c r="DX63" s="42">
        <v>0</v>
      </c>
      <c r="DY63" s="12">
        <f>SUM(DR63:DX63)</f>
        <v>5</v>
      </c>
      <c r="DZ63" s="12">
        <f t="shared" si="393"/>
        <v>5.5</v>
      </c>
      <c r="EA63" s="22">
        <f>EA61+"00:15"</f>
        <v>0.41666666666666685</v>
      </c>
      <c r="EB63" s="42">
        <v>134</v>
      </c>
      <c r="EC63" s="42">
        <v>3</v>
      </c>
      <c r="ED63" s="42">
        <v>2</v>
      </c>
      <c r="EE63" s="42">
        <v>2</v>
      </c>
      <c r="EF63" s="42">
        <v>5</v>
      </c>
      <c r="EG63" s="42">
        <v>4</v>
      </c>
      <c r="EH63" s="42">
        <v>2</v>
      </c>
      <c r="EI63" s="12">
        <f>SUM(EB63:EH63)</f>
        <v>152</v>
      </c>
      <c r="EJ63" s="12">
        <f t="shared" si="395"/>
        <v>156.6</v>
      </c>
      <c r="EK63" s="22">
        <f>EK61+"00:15"</f>
        <v>0.41666666666666685</v>
      </c>
      <c r="EL63" s="42">
        <v>2</v>
      </c>
      <c r="EM63" s="42">
        <v>0</v>
      </c>
      <c r="EN63" s="42">
        <v>0</v>
      </c>
      <c r="EO63" s="42">
        <v>0</v>
      </c>
      <c r="EP63" s="42">
        <v>0</v>
      </c>
      <c r="EQ63" s="42">
        <v>0</v>
      </c>
      <c r="ER63" s="42">
        <v>1</v>
      </c>
      <c r="ES63" s="12">
        <f>SUM(EL63:ER63)</f>
        <v>3</v>
      </c>
      <c r="ET63" s="12">
        <f t="shared" si="397"/>
        <v>2.2000000000000002</v>
      </c>
      <c r="EU63" s="22">
        <f>EU61+"00:15"</f>
        <v>0.41666666666666685</v>
      </c>
      <c r="EV63" s="42">
        <v>0</v>
      </c>
      <c r="EW63" s="42">
        <v>0</v>
      </c>
      <c r="EX63" s="42">
        <v>0</v>
      </c>
      <c r="EY63" s="42">
        <v>0</v>
      </c>
      <c r="EZ63" s="42">
        <v>0</v>
      </c>
      <c r="FA63" s="42">
        <v>0</v>
      </c>
      <c r="FB63" s="42">
        <v>0</v>
      </c>
      <c r="FC63" s="12">
        <f>SUM(EV63:FB63)</f>
        <v>0</v>
      </c>
      <c r="FD63" s="12">
        <f t="shared" si="399"/>
        <v>0</v>
      </c>
      <c r="FE63" s="22">
        <f>FE61+"00:15"</f>
        <v>0.41666666666666685</v>
      </c>
      <c r="FF63" s="48">
        <f t="shared" ref="FF63:FL66" si="608">SUM(AF63,AP63,CN63,EL63)</f>
        <v>2</v>
      </c>
      <c r="FG63" s="48">
        <f t="shared" si="608"/>
        <v>0</v>
      </c>
      <c r="FH63" s="48">
        <f t="shared" si="608"/>
        <v>0</v>
      </c>
      <c r="FI63" s="48">
        <f t="shared" si="608"/>
        <v>0</v>
      </c>
      <c r="FJ63" s="48">
        <f t="shared" si="608"/>
        <v>0</v>
      </c>
      <c r="FK63" s="48">
        <f t="shared" si="608"/>
        <v>0</v>
      </c>
      <c r="FL63" s="48">
        <f t="shared" si="608"/>
        <v>2</v>
      </c>
      <c r="FM63" s="12">
        <f>SUM(FF63:FL63)</f>
        <v>4</v>
      </c>
      <c r="FN63" s="12">
        <f t="shared" si="401"/>
        <v>2.4</v>
      </c>
      <c r="FO63" s="22">
        <f>FO61+"00:15"</f>
        <v>0.41666666666666685</v>
      </c>
      <c r="FP63" s="48">
        <f t="shared" ref="FP63:FV66" si="609">SUM(B63,L63,V63,AF63)</f>
        <v>26</v>
      </c>
      <c r="FQ63" s="48">
        <f t="shared" si="609"/>
        <v>2</v>
      </c>
      <c r="FR63" s="48">
        <f t="shared" si="609"/>
        <v>0</v>
      </c>
      <c r="FS63" s="48">
        <f t="shared" si="609"/>
        <v>0</v>
      </c>
      <c r="FT63" s="48">
        <f t="shared" si="609"/>
        <v>0</v>
      </c>
      <c r="FU63" s="48">
        <f t="shared" si="609"/>
        <v>2</v>
      </c>
      <c r="FV63" s="48">
        <f t="shared" si="609"/>
        <v>1</v>
      </c>
      <c r="FW63" s="12">
        <f>SUM(FP63:FV63)</f>
        <v>31</v>
      </c>
      <c r="FX63" s="12">
        <f t="shared" si="403"/>
        <v>29</v>
      </c>
      <c r="FY63" s="22">
        <f>FY61+"00:15"</f>
        <v>0.41666666666666685</v>
      </c>
      <c r="FZ63" s="48">
        <f t="shared" ref="FZ63:GF66" si="610">SUM(V63,BT63,CD63,EB63)</f>
        <v>153</v>
      </c>
      <c r="GA63" s="48">
        <f t="shared" si="610"/>
        <v>4</v>
      </c>
      <c r="GB63" s="48">
        <f t="shared" si="610"/>
        <v>3</v>
      </c>
      <c r="GC63" s="48">
        <f t="shared" si="610"/>
        <v>2</v>
      </c>
      <c r="GD63" s="48">
        <f t="shared" si="610"/>
        <v>5</v>
      </c>
      <c r="GE63" s="48">
        <f t="shared" si="610"/>
        <v>5</v>
      </c>
      <c r="GF63" s="48">
        <f t="shared" si="610"/>
        <v>4</v>
      </c>
      <c r="GG63" s="12">
        <f>SUM(FZ63:GF63)</f>
        <v>176</v>
      </c>
      <c r="GH63" s="12">
        <f t="shared" si="405"/>
        <v>178.9</v>
      </c>
      <c r="GI63" s="22">
        <f>GI61+"00:15"</f>
        <v>0.41666666666666685</v>
      </c>
      <c r="GJ63" s="48">
        <f t="shared" ref="GJ63:GP66" si="611">SUM(AP63,AZ63,BJ63,BT63)</f>
        <v>141</v>
      </c>
      <c r="GK63" s="48">
        <f t="shared" si="611"/>
        <v>17</v>
      </c>
      <c r="GL63" s="48">
        <f t="shared" si="611"/>
        <v>5</v>
      </c>
      <c r="GM63" s="48">
        <f t="shared" si="611"/>
        <v>3</v>
      </c>
      <c r="GN63" s="48">
        <f t="shared" si="611"/>
        <v>7</v>
      </c>
      <c r="GO63" s="48">
        <f t="shared" si="611"/>
        <v>5</v>
      </c>
      <c r="GP63" s="48">
        <f t="shared" si="611"/>
        <v>5</v>
      </c>
      <c r="GQ63" s="12">
        <f>SUM(GJ63:GP63)</f>
        <v>183</v>
      </c>
      <c r="GR63" s="12">
        <f t="shared" si="407"/>
        <v>189.4</v>
      </c>
      <c r="GS63" s="22">
        <f>GS61+"00:15"</f>
        <v>0.41666666666666685</v>
      </c>
      <c r="GT63" s="48">
        <f t="shared" ref="GT63:GZ66" si="612">SUM(L63,BJ63,DH63,DR63)</f>
        <v>9</v>
      </c>
      <c r="GU63" s="48">
        <f t="shared" si="612"/>
        <v>2</v>
      </c>
      <c r="GV63" s="48">
        <f t="shared" si="612"/>
        <v>1</v>
      </c>
      <c r="GW63" s="48">
        <f t="shared" si="612"/>
        <v>0</v>
      </c>
      <c r="GX63" s="48">
        <f t="shared" si="612"/>
        <v>0</v>
      </c>
      <c r="GY63" s="48">
        <f t="shared" si="612"/>
        <v>0</v>
      </c>
      <c r="GZ63" s="48">
        <f t="shared" si="612"/>
        <v>1</v>
      </c>
      <c r="HA63" s="12">
        <f>SUM(GT63:GZ63)</f>
        <v>13</v>
      </c>
      <c r="HB63" s="12">
        <f t="shared" si="409"/>
        <v>12.7</v>
      </c>
      <c r="HC63" s="22">
        <f>HC61+"00:15"</f>
        <v>0.41666666666666685</v>
      </c>
      <c r="HD63" s="48">
        <f t="shared" ref="HD63:HJ66" si="613">SUM(CD63,CN63,CX63,DH63)</f>
        <v>8</v>
      </c>
      <c r="HE63" s="48">
        <f t="shared" si="613"/>
        <v>0</v>
      </c>
      <c r="HF63" s="48">
        <f t="shared" si="613"/>
        <v>2</v>
      </c>
      <c r="HG63" s="48">
        <f t="shared" si="613"/>
        <v>0</v>
      </c>
      <c r="HH63" s="48">
        <f t="shared" si="613"/>
        <v>0</v>
      </c>
      <c r="HI63" s="48">
        <f t="shared" si="613"/>
        <v>0</v>
      </c>
      <c r="HJ63" s="48">
        <f t="shared" si="613"/>
        <v>4</v>
      </c>
      <c r="HK63" s="12">
        <f>SUM(HD63:HJ63)</f>
        <v>14</v>
      </c>
      <c r="HL63" s="12">
        <f t="shared" si="411"/>
        <v>11.8</v>
      </c>
      <c r="HM63" s="22">
        <f>HM61+"00:15"</f>
        <v>0.41666666666666685</v>
      </c>
      <c r="HN63" s="48">
        <f t="shared" ref="HN63:HT66" si="614">SUM(B63,AZ63,CX63,EV63)</f>
        <v>150</v>
      </c>
      <c r="HO63" s="48">
        <f t="shared" si="614"/>
        <v>17</v>
      </c>
      <c r="HP63" s="48">
        <f t="shared" si="614"/>
        <v>6</v>
      </c>
      <c r="HQ63" s="48">
        <f t="shared" si="614"/>
        <v>3</v>
      </c>
      <c r="HR63" s="48">
        <f t="shared" si="614"/>
        <v>7</v>
      </c>
      <c r="HS63" s="48">
        <f t="shared" si="614"/>
        <v>6</v>
      </c>
      <c r="HT63" s="48">
        <f t="shared" si="614"/>
        <v>6</v>
      </c>
      <c r="HU63" s="12">
        <f>SUM(HN63:HT63)</f>
        <v>195</v>
      </c>
      <c r="HV63" s="12">
        <f t="shared" si="413"/>
        <v>200.5</v>
      </c>
      <c r="HW63" s="22">
        <f>HW61+"00:15"</f>
        <v>0.41666666666666685</v>
      </c>
      <c r="HX63" s="48">
        <f t="shared" ref="HX63:ID66" si="615">SUM(DR63,EB63,EL63,EV63)</f>
        <v>139</v>
      </c>
      <c r="HY63" s="48">
        <f t="shared" si="615"/>
        <v>4</v>
      </c>
      <c r="HZ63" s="48">
        <f t="shared" si="615"/>
        <v>3</v>
      </c>
      <c r="IA63" s="48">
        <f t="shared" si="615"/>
        <v>2</v>
      </c>
      <c r="IB63" s="48">
        <f t="shared" si="615"/>
        <v>5</v>
      </c>
      <c r="IC63" s="48">
        <f t="shared" si="615"/>
        <v>4</v>
      </c>
      <c r="ID63" s="48">
        <f t="shared" si="615"/>
        <v>3</v>
      </c>
      <c r="IE63" s="12">
        <f t="shared" si="89"/>
        <v>160</v>
      </c>
      <c r="IF63" s="12">
        <f t="shared" si="415"/>
        <v>164.29999999999998</v>
      </c>
    </row>
    <row r="64" spans="1:240" ht="13" customHeight="1" x14ac:dyDescent="0.25">
      <c r="A64" s="22">
        <f t="shared" ref="A64:A66" si="616">A63+"00:15"</f>
        <v>0.42708333333333354</v>
      </c>
      <c r="B64" s="42">
        <v>2</v>
      </c>
      <c r="C64" s="42">
        <v>0</v>
      </c>
      <c r="D64" s="42">
        <v>0</v>
      </c>
      <c r="E64" s="42">
        <v>0</v>
      </c>
      <c r="F64" s="42">
        <v>0</v>
      </c>
      <c r="G64" s="42">
        <v>1</v>
      </c>
      <c r="H64" s="42">
        <v>0</v>
      </c>
      <c r="I64" s="12">
        <f>SUM(B64:H64)</f>
        <v>3</v>
      </c>
      <c r="J64" s="12">
        <f t="shared" si="8"/>
        <v>2.4</v>
      </c>
      <c r="K64" s="22">
        <f t="shared" ref="K64:K66" si="617">K63+"00:15"</f>
        <v>0.42708333333333354</v>
      </c>
      <c r="L64" s="42">
        <v>4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1</v>
      </c>
      <c r="S64" s="12">
        <f>SUM(L64:R64)</f>
        <v>5</v>
      </c>
      <c r="T64" s="12">
        <f t="shared" si="371"/>
        <v>4.2</v>
      </c>
      <c r="U64" s="22">
        <f t="shared" ref="U64:U66" si="618">U63+"00:15"</f>
        <v>0.42708333333333354</v>
      </c>
      <c r="V64" s="42">
        <v>14</v>
      </c>
      <c r="W64" s="42">
        <v>2</v>
      </c>
      <c r="X64" s="42">
        <v>0</v>
      </c>
      <c r="Y64" s="42">
        <v>0</v>
      </c>
      <c r="Z64" s="42">
        <v>0</v>
      </c>
      <c r="AA64" s="42">
        <v>1</v>
      </c>
      <c r="AB64" s="42">
        <v>0</v>
      </c>
      <c r="AC64" s="12">
        <f>SUM(V64:AB64)</f>
        <v>17</v>
      </c>
      <c r="AD64" s="12">
        <f t="shared" si="373"/>
        <v>16.399999999999999</v>
      </c>
      <c r="AE64" s="22">
        <f t="shared" ref="AE64:AE66" si="619">AE63+"00:15"</f>
        <v>0.42708333333333354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12">
        <f>SUM(AF64:AL64)</f>
        <v>0</v>
      </c>
      <c r="AN64" s="12">
        <f t="shared" si="375"/>
        <v>0</v>
      </c>
      <c r="AO64" s="22">
        <f t="shared" ref="AO64:AO66" si="620">AO63+"00:15"</f>
        <v>0.42708333333333354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12">
        <f>SUM(AP64:AV64)</f>
        <v>0</v>
      </c>
      <c r="AX64" s="12">
        <f t="shared" si="377"/>
        <v>0</v>
      </c>
      <c r="AY64" s="22">
        <f t="shared" ref="AY64:AY66" si="621">AY63+"00:15"</f>
        <v>0.42708333333333354</v>
      </c>
      <c r="AZ64" s="42">
        <v>138</v>
      </c>
      <c r="BA64" s="42">
        <v>4</v>
      </c>
      <c r="BB64" s="42">
        <v>1</v>
      </c>
      <c r="BC64" s="42">
        <v>1</v>
      </c>
      <c r="BD64" s="42">
        <v>6</v>
      </c>
      <c r="BE64" s="42">
        <v>10</v>
      </c>
      <c r="BF64" s="42">
        <v>1</v>
      </c>
      <c r="BG64" s="12">
        <f>SUM(AZ64:BF64)</f>
        <v>161</v>
      </c>
      <c r="BH64" s="12">
        <f t="shared" si="379"/>
        <v>162</v>
      </c>
      <c r="BI64" s="22">
        <f t="shared" ref="BI64:BI66" si="622">BI63+"00:15"</f>
        <v>0.42708333333333354</v>
      </c>
      <c r="BJ64" s="42">
        <v>2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12">
        <f>SUM(BJ64:BP64)</f>
        <v>2</v>
      </c>
      <c r="BR64" s="12">
        <f t="shared" si="381"/>
        <v>2</v>
      </c>
      <c r="BS64" s="22">
        <f t="shared" ref="BS64:BS66" si="623">BS63+"00:15"</f>
        <v>0.42708333333333354</v>
      </c>
      <c r="BT64" s="42">
        <v>0</v>
      </c>
      <c r="BU64" s="42">
        <v>0</v>
      </c>
      <c r="BV64" s="42">
        <v>0</v>
      </c>
      <c r="BW64" s="42">
        <v>0</v>
      </c>
      <c r="BX64" s="42">
        <v>0</v>
      </c>
      <c r="BY64" s="42">
        <v>0</v>
      </c>
      <c r="BZ64" s="42">
        <v>0</v>
      </c>
      <c r="CA64" s="12">
        <f>SUM(BT64:BZ64)</f>
        <v>0</v>
      </c>
      <c r="CB64" s="12">
        <f t="shared" si="383"/>
        <v>0</v>
      </c>
      <c r="CC64" s="22">
        <f t="shared" ref="CC64:CC66" si="624">CC63+"00:15"</f>
        <v>0.42708333333333354</v>
      </c>
      <c r="CD64" s="42">
        <v>1</v>
      </c>
      <c r="CE64" s="42">
        <v>1</v>
      </c>
      <c r="CF64" s="42">
        <v>1</v>
      </c>
      <c r="CG64" s="42">
        <v>0</v>
      </c>
      <c r="CH64" s="42">
        <v>0</v>
      </c>
      <c r="CI64" s="42">
        <v>0</v>
      </c>
      <c r="CJ64" s="42">
        <v>0</v>
      </c>
      <c r="CK64" s="12">
        <f>SUM(CD64:CJ64)</f>
        <v>3</v>
      </c>
      <c r="CL64" s="12">
        <f t="shared" si="385"/>
        <v>3.5</v>
      </c>
      <c r="CM64" s="22">
        <f t="shared" ref="CM64:CM66" si="625">CM63+"00:15"</f>
        <v>0.42708333333333354</v>
      </c>
      <c r="CN64" s="42">
        <v>0</v>
      </c>
      <c r="CO64" s="42">
        <v>0</v>
      </c>
      <c r="CP64" s="42">
        <v>0</v>
      </c>
      <c r="CQ64" s="42">
        <v>0</v>
      </c>
      <c r="CR64" s="42">
        <v>0</v>
      </c>
      <c r="CS64" s="42">
        <v>0</v>
      </c>
      <c r="CT64" s="42">
        <v>1</v>
      </c>
      <c r="CU64" s="12">
        <f>SUM(CN64:CT64)</f>
        <v>1</v>
      </c>
      <c r="CV64" s="12">
        <f t="shared" si="387"/>
        <v>0.2</v>
      </c>
      <c r="CW64" s="22">
        <f t="shared" ref="CW64:CW66" si="626">CW63+"00:15"</f>
        <v>0.42708333333333354</v>
      </c>
      <c r="CX64" s="42">
        <v>2</v>
      </c>
      <c r="CY64" s="42">
        <v>0</v>
      </c>
      <c r="CZ64" s="42">
        <v>0</v>
      </c>
      <c r="DA64" s="42">
        <v>0</v>
      </c>
      <c r="DB64" s="42">
        <v>0</v>
      </c>
      <c r="DC64" s="42">
        <v>0</v>
      </c>
      <c r="DD64" s="42">
        <v>0</v>
      </c>
      <c r="DE64" s="12">
        <f>SUM(CX64:DD64)</f>
        <v>2</v>
      </c>
      <c r="DF64" s="12">
        <f t="shared" si="389"/>
        <v>2</v>
      </c>
      <c r="DG64" s="22">
        <f t="shared" ref="DG64:DG66" si="627">DG63+"00:15"</f>
        <v>0.42708333333333354</v>
      </c>
      <c r="DH64" s="42">
        <v>0</v>
      </c>
      <c r="DI64" s="42">
        <v>0</v>
      </c>
      <c r="DJ64" s="42">
        <v>0</v>
      </c>
      <c r="DK64" s="42">
        <v>0</v>
      </c>
      <c r="DL64" s="42">
        <v>0</v>
      </c>
      <c r="DM64" s="42">
        <v>0</v>
      </c>
      <c r="DN64" s="42">
        <v>0</v>
      </c>
      <c r="DO64" s="12">
        <f>SUM(DH64:DN64)</f>
        <v>0</v>
      </c>
      <c r="DP64" s="12">
        <f t="shared" si="391"/>
        <v>0</v>
      </c>
      <c r="DQ64" s="22">
        <f t="shared" ref="DQ64:DQ66" si="628">DQ63+"00:15"</f>
        <v>0.42708333333333354</v>
      </c>
      <c r="DR64" s="42">
        <v>16</v>
      </c>
      <c r="DS64" s="42">
        <v>1</v>
      </c>
      <c r="DT64" s="42">
        <v>0</v>
      </c>
      <c r="DU64" s="42">
        <v>0</v>
      </c>
      <c r="DV64" s="42">
        <v>0</v>
      </c>
      <c r="DW64" s="42">
        <v>0</v>
      </c>
      <c r="DX64" s="42">
        <v>0</v>
      </c>
      <c r="DY64" s="12">
        <f>SUM(DR64:DX64)</f>
        <v>17</v>
      </c>
      <c r="DZ64" s="12">
        <f t="shared" si="393"/>
        <v>17</v>
      </c>
      <c r="EA64" s="22">
        <f t="shared" ref="EA64:EA66" si="629">EA63+"00:15"</f>
        <v>0.42708333333333354</v>
      </c>
      <c r="EB64" s="42">
        <v>178</v>
      </c>
      <c r="EC64" s="42">
        <v>10</v>
      </c>
      <c r="ED64" s="42">
        <v>2</v>
      </c>
      <c r="EE64" s="42">
        <v>0</v>
      </c>
      <c r="EF64" s="42">
        <v>8</v>
      </c>
      <c r="EG64" s="42">
        <v>9</v>
      </c>
      <c r="EH64" s="42">
        <v>2</v>
      </c>
      <c r="EI64" s="12">
        <f>SUM(EB64:EH64)</f>
        <v>209</v>
      </c>
      <c r="EJ64" s="12">
        <f t="shared" si="395"/>
        <v>211</v>
      </c>
      <c r="EK64" s="22">
        <f t="shared" ref="EK64:EK66" si="630">EK63+"00:15"</f>
        <v>0.42708333333333354</v>
      </c>
      <c r="EL64" s="42">
        <v>0</v>
      </c>
      <c r="EM64" s="42">
        <v>0</v>
      </c>
      <c r="EN64" s="42">
        <v>0</v>
      </c>
      <c r="EO64" s="42">
        <v>0</v>
      </c>
      <c r="EP64" s="42">
        <v>0</v>
      </c>
      <c r="EQ64" s="42">
        <v>0</v>
      </c>
      <c r="ER64" s="42">
        <v>0</v>
      </c>
      <c r="ES64" s="12">
        <f>SUM(EL64:ER64)</f>
        <v>0</v>
      </c>
      <c r="ET64" s="12">
        <f t="shared" si="397"/>
        <v>0</v>
      </c>
      <c r="EU64" s="22">
        <f t="shared" ref="EU64:EU66" si="631">EU63+"00:15"</f>
        <v>0.42708333333333354</v>
      </c>
      <c r="EV64" s="42">
        <v>3</v>
      </c>
      <c r="EW64" s="42">
        <v>0</v>
      </c>
      <c r="EX64" s="42">
        <v>0</v>
      </c>
      <c r="EY64" s="42">
        <v>0</v>
      </c>
      <c r="EZ64" s="42">
        <v>0</v>
      </c>
      <c r="FA64" s="42">
        <v>0</v>
      </c>
      <c r="FB64" s="42">
        <v>0</v>
      </c>
      <c r="FC64" s="12">
        <f>SUM(EV64:FB64)</f>
        <v>3</v>
      </c>
      <c r="FD64" s="12">
        <f t="shared" si="399"/>
        <v>3</v>
      </c>
      <c r="FE64" s="22">
        <f t="shared" ref="FE64:FE66" si="632">FE63+"00:15"</f>
        <v>0.42708333333333354</v>
      </c>
      <c r="FF64" s="48">
        <f t="shared" si="608"/>
        <v>0</v>
      </c>
      <c r="FG64" s="48">
        <f t="shared" si="608"/>
        <v>0</v>
      </c>
      <c r="FH64" s="48">
        <f t="shared" si="608"/>
        <v>0</v>
      </c>
      <c r="FI64" s="48">
        <f t="shared" si="608"/>
        <v>0</v>
      </c>
      <c r="FJ64" s="48">
        <f t="shared" si="608"/>
        <v>0</v>
      </c>
      <c r="FK64" s="48">
        <f t="shared" si="608"/>
        <v>0</v>
      </c>
      <c r="FL64" s="48">
        <f t="shared" si="608"/>
        <v>1</v>
      </c>
      <c r="FM64" s="12">
        <f>SUM(FF64:FL64)</f>
        <v>1</v>
      </c>
      <c r="FN64" s="12">
        <f t="shared" si="401"/>
        <v>0.2</v>
      </c>
      <c r="FO64" s="22">
        <f t="shared" ref="FO64:FO66" si="633">FO63+"00:15"</f>
        <v>0.42708333333333354</v>
      </c>
      <c r="FP64" s="48">
        <f t="shared" si="609"/>
        <v>20</v>
      </c>
      <c r="FQ64" s="48">
        <f t="shared" si="609"/>
        <v>2</v>
      </c>
      <c r="FR64" s="48">
        <f t="shared" si="609"/>
        <v>0</v>
      </c>
      <c r="FS64" s="48">
        <f t="shared" si="609"/>
        <v>0</v>
      </c>
      <c r="FT64" s="48">
        <f t="shared" si="609"/>
        <v>0</v>
      </c>
      <c r="FU64" s="48">
        <f t="shared" si="609"/>
        <v>2</v>
      </c>
      <c r="FV64" s="48">
        <f t="shared" si="609"/>
        <v>1</v>
      </c>
      <c r="FW64" s="12">
        <f>SUM(FP64:FV64)</f>
        <v>25</v>
      </c>
      <c r="FX64" s="12">
        <f t="shared" si="403"/>
        <v>23</v>
      </c>
      <c r="FY64" s="22">
        <f t="shared" ref="FY64:FY66" si="634">FY63+"00:15"</f>
        <v>0.42708333333333354</v>
      </c>
      <c r="FZ64" s="48">
        <f t="shared" si="610"/>
        <v>193</v>
      </c>
      <c r="GA64" s="48">
        <f t="shared" si="610"/>
        <v>13</v>
      </c>
      <c r="GB64" s="48">
        <f t="shared" si="610"/>
        <v>3</v>
      </c>
      <c r="GC64" s="48">
        <f t="shared" si="610"/>
        <v>0</v>
      </c>
      <c r="GD64" s="48">
        <f t="shared" si="610"/>
        <v>8</v>
      </c>
      <c r="GE64" s="48">
        <f t="shared" si="610"/>
        <v>10</v>
      </c>
      <c r="GF64" s="48">
        <f t="shared" si="610"/>
        <v>2</v>
      </c>
      <c r="GG64" s="12">
        <f>SUM(FZ64:GF64)</f>
        <v>229</v>
      </c>
      <c r="GH64" s="12">
        <f t="shared" si="405"/>
        <v>230.9</v>
      </c>
      <c r="GI64" s="22">
        <f t="shared" ref="GI64:GI66" si="635">GI63+"00:15"</f>
        <v>0.42708333333333354</v>
      </c>
      <c r="GJ64" s="48">
        <f t="shared" si="611"/>
        <v>140</v>
      </c>
      <c r="GK64" s="48">
        <f t="shared" si="611"/>
        <v>4</v>
      </c>
      <c r="GL64" s="48">
        <f t="shared" si="611"/>
        <v>1</v>
      </c>
      <c r="GM64" s="48">
        <f t="shared" si="611"/>
        <v>1</v>
      </c>
      <c r="GN64" s="48">
        <f t="shared" si="611"/>
        <v>6</v>
      </c>
      <c r="GO64" s="48">
        <f t="shared" si="611"/>
        <v>10</v>
      </c>
      <c r="GP64" s="48">
        <f t="shared" si="611"/>
        <v>1</v>
      </c>
      <c r="GQ64" s="12">
        <f>SUM(GJ64:GP64)</f>
        <v>163</v>
      </c>
      <c r="GR64" s="12">
        <f t="shared" si="407"/>
        <v>164</v>
      </c>
      <c r="GS64" s="22">
        <f t="shared" ref="GS64:GS66" si="636">GS63+"00:15"</f>
        <v>0.42708333333333354</v>
      </c>
      <c r="GT64" s="48">
        <f t="shared" si="612"/>
        <v>22</v>
      </c>
      <c r="GU64" s="48">
        <f t="shared" si="612"/>
        <v>1</v>
      </c>
      <c r="GV64" s="48">
        <f t="shared" si="612"/>
        <v>0</v>
      </c>
      <c r="GW64" s="48">
        <f t="shared" si="612"/>
        <v>0</v>
      </c>
      <c r="GX64" s="48">
        <f t="shared" si="612"/>
        <v>0</v>
      </c>
      <c r="GY64" s="48">
        <f t="shared" si="612"/>
        <v>0</v>
      </c>
      <c r="GZ64" s="48">
        <f t="shared" si="612"/>
        <v>1</v>
      </c>
      <c r="HA64" s="12">
        <f>SUM(GT64:GZ64)</f>
        <v>24</v>
      </c>
      <c r="HB64" s="12">
        <f t="shared" si="409"/>
        <v>23.2</v>
      </c>
      <c r="HC64" s="22">
        <f t="shared" ref="HC64:HC66" si="637">HC63+"00:15"</f>
        <v>0.42708333333333354</v>
      </c>
      <c r="HD64" s="48">
        <f t="shared" si="613"/>
        <v>3</v>
      </c>
      <c r="HE64" s="48">
        <f t="shared" si="613"/>
        <v>1</v>
      </c>
      <c r="HF64" s="48">
        <f t="shared" si="613"/>
        <v>1</v>
      </c>
      <c r="HG64" s="48">
        <f t="shared" si="613"/>
        <v>0</v>
      </c>
      <c r="HH64" s="48">
        <f t="shared" si="613"/>
        <v>0</v>
      </c>
      <c r="HI64" s="48">
        <f t="shared" si="613"/>
        <v>0</v>
      </c>
      <c r="HJ64" s="48">
        <f t="shared" si="613"/>
        <v>1</v>
      </c>
      <c r="HK64" s="12">
        <f>SUM(HD64:HJ64)</f>
        <v>6</v>
      </c>
      <c r="HL64" s="12">
        <f t="shared" si="411"/>
        <v>5.7</v>
      </c>
      <c r="HM64" s="22">
        <f t="shared" ref="HM64:HM66" si="638">HM63+"00:15"</f>
        <v>0.42708333333333354</v>
      </c>
      <c r="HN64" s="48">
        <f t="shared" si="614"/>
        <v>145</v>
      </c>
      <c r="HO64" s="48">
        <f t="shared" si="614"/>
        <v>4</v>
      </c>
      <c r="HP64" s="48">
        <f t="shared" si="614"/>
        <v>1</v>
      </c>
      <c r="HQ64" s="48">
        <f t="shared" si="614"/>
        <v>1</v>
      </c>
      <c r="HR64" s="48">
        <f t="shared" si="614"/>
        <v>6</v>
      </c>
      <c r="HS64" s="48">
        <f t="shared" si="614"/>
        <v>11</v>
      </c>
      <c r="HT64" s="48">
        <f t="shared" si="614"/>
        <v>1</v>
      </c>
      <c r="HU64" s="12">
        <f>SUM(HN64:HT64)</f>
        <v>169</v>
      </c>
      <c r="HV64" s="12">
        <f t="shared" si="413"/>
        <v>169.4</v>
      </c>
      <c r="HW64" s="22">
        <f t="shared" ref="HW64:HW66" si="639">HW63+"00:15"</f>
        <v>0.42708333333333354</v>
      </c>
      <c r="HX64" s="48">
        <f t="shared" si="615"/>
        <v>197</v>
      </c>
      <c r="HY64" s="48">
        <f t="shared" si="615"/>
        <v>11</v>
      </c>
      <c r="HZ64" s="48">
        <f t="shared" si="615"/>
        <v>2</v>
      </c>
      <c r="IA64" s="48">
        <f t="shared" si="615"/>
        <v>0</v>
      </c>
      <c r="IB64" s="48">
        <f t="shared" si="615"/>
        <v>8</v>
      </c>
      <c r="IC64" s="48">
        <f t="shared" si="615"/>
        <v>9</v>
      </c>
      <c r="ID64" s="48">
        <f t="shared" si="615"/>
        <v>2</v>
      </c>
      <c r="IE64" s="12">
        <f t="shared" si="89"/>
        <v>229</v>
      </c>
      <c r="IF64" s="12">
        <f t="shared" si="415"/>
        <v>231</v>
      </c>
    </row>
    <row r="65" spans="1:240" ht="13" customHeight="1" x14ac:dyDescent="0.25">
      <c r="A65" s="22">
        <f t="shared" si="616"/>
        <v>0.43750000000000022</v>
      </c>
      <c r="B65" s="42">
        <v>10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12">
        <f>SUM(B65:H65)</f>
        <v>10</v>
      </c>
      <c r="J65" s="12">
        <f t="shared" si="8"/>
        <v>10</v>
      </c>
      <c r="K65" s="22">
        <f t="shared" si="617"/>
        <v>0.43750000000000022</v>
      </c>
      <c r="L65" s="42">
        <v>8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12">
        <f>SUM(L65:R65)</f>
        <v>8</v>
      </c>
      <c r="T65" s="12">
        <f t="shared" si="371"/>
        <v>8</v>
      </c>
      <c r="U65" s="22">
        <f t="shared" si="618"/>
        <v>0.43750000000000022</v>
      </c>
      <c r="V65" s="42">
        <v>15</v>
      </c>
      <c r="W65" s="42">
        <v>0</v>
      </c>
      <c r="X65" s="42">
        <v>0</v>
      </c>
      <c r="Y65" s="42">
        <v>0</v>
      </c>
      <c r="Z65" s="42">
        <v>0</v>
      </c>
      <c r="AA65" s="42">
        <v>1</v>
      </c>
      <c r="AB65" s="42">
        <v>1</v>
      </c>
      <c r="AC65" s="12">
        <f>SUM(V65:AB65)</f>
        <v>17</v>
      </c>
      <c r="AD65" s="12">
        <f t="shared" si="373"/>
        <v>15.6</v>
      </c>
      <c r="AE65" s="22">
        <f t="shared" si="619"/>
        <v>0.43750000000000022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12">
        <f>SUM(AF65:AL65)</f>
        <v>0</v>
      </c>
      <c r="AN65" s="12">
        <f t="shared" si="375"/>
        <v>0</v>
      </c>
      <c r="AO65" s="22">
        <f t="shared" si="620"/>
        <v>0.43750000000000022</v>
      </c>
      <c r="AP65" s="42">
        <v>2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12">
        <f>SUM(AP65:AV65)</f>
        <v>2</v>
      </c>
      <c r="AX65" s="12">
        <f t="shared" si="377"/>
        <v>2</v>
      </c>
      <c r="AY65" s="22">
        <f t="shared" si="621"/>
        <v>0.43750000000000022</v>
      </c>
      <c r="AZ65" s="42">
        <v>109</v>
      </c>
      <c r="BA65" s="42">
        <v>13</v>
      </c>
      <c r="BB65" s="42">
        <v>0</v>
      </c>
      <c r="BC65" s="42">
        <v>0</v>
      </c>
      <c r="BD65" s="42">
        <v>5</v>
      </c>
      <c r="BE65" s="42">
        <v>9</v>
      </c>
      <c r="BF65" s="42">
        <v>3</v>
      </c>
      <c r="BG65" s="12">
        <f>SUM(AZ65:BF65)</f>
        <v>139</v>
      </c>
      <c r="BH65" s="12">
        <f t="shared" si="379"/>
        <v>136.19999999999999</v>
      </c>
      <c r="BI65" s="22">
        <f t="shared" si="622"/>
        <v>0.43750000000000022</v>
      </c>
      <c r="BJ65" s="42">
        <v>2</v>
      </c>
      <c r="BK65" s="42">
        <v>1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12">
        <f>SUM(BJ65:BP65)</f>
        <v>3</v>
      </c>
      <c r="BR65" s="12">
        <f t="shared" si="381"/>
        <v>3</v>
      </c>
      <c r="BS65" s="22">
        <f t="shared" si="623"/>
        <v>0.43750000000000022</v>
      </c>
      <c r="BT65" s="42">
        <v>0</v>
      </c>
      <c r="BU65" s="42">
        <v>0</v>
      </c>
      <c r="BV65" s="42">
        <v>0</v>
      </c>
      <c r="BW65" s="42">
        <v>0</v>
      </c>
      <c r="BX65" s="42">
        <v>0</v>
      </c>
      <c r="BY65" s="42">
        <v>0</v>
      </c>
      <c r="BZ65" s="42">
        <v>0</v>
      </c>
      <c r="CA65" s="12">
        <f>SUM(BT65:BZ65)</f>
        <v>0</v>
      </c>
      <c r="CB65" s="12">
        <f t="shared" si="383"/>
        <v>0</v>
      </c>
      <c r="CC65" s="22">
        <f t="shared" si="624"/>
        <v>0.43750000000000022</v>
      </c>
      <c r="CD65" s="42">
        <v>2</v>
      </c>
      <c r="CE65" s="42">
        <v>0</v>
      </c>
      <c r="CF65" s="42">
        <v>0</v>
      </c>
      <c r="CG65" s="42">
        <v>0</v>
      </c>
      <c r="CH65" s="42">
        <v>0</v>
      </c>
      <c r="CI65" s="42">
        <v>0</v>
      </c>
      <c r="CJ65" s="42">
        <v>0</v>
      </c>
      <c r="CK65" s="12">
        <f>SUM(CD65:CJ65)</f>
        <v>2</v>
      </c>
      <c r="CL65" s="12">
        <f t="shared" si="385"/>
        <v>2</v>
      </c>
      <c r="CM65" s="22">
        <f t="shared" si="625"/>
        <v>0.43750000000000022</v>
      </c>
      <c r="CN65" s="42">
        <v>0</v>
      </c>
      <c r="CO65" s="42">
        <v>0</v>
      </c>
      <c r="CP65" s="42">
        <v>0</v>
      </c>
      <c r="CQ65" s="42">
        <v>0</v>
      </c>
      <c r="CR65" s="42">
        <v>0</v>
      </c>
      <c r="CS65" s="42">
        <v>0</v>
      </c>
      <c r="CT65" s="42">
        <v>1</v>
      </c>
      <c r="CU65" s="12">
        <f>SUM(CN65:CT65)</f>
        <v>1</v>
      </c>
      <c r="CV65" s="12">
        <f t="shared" si="387"/>
        <v>0.2</v>
      </c>
      <c r="CW65" s="22">
        <f t="shared" si="626"/>
        <v>0.43750000000000022</v>
      </c>
      <c r="CX65" s="42">
        <v>9</v>
      </c>
      <c r="CY65" s="42">
        <v>0</v>
      </c>
      <c r="CZ65" s="42">
        <v>0</v>
      </c>
      <c r="DA65" s="42">
        <v>0</v>
      </c>
      <c r="DB65" s="42">
        <v>0</v>
      </c>
      <c r="DC65" s="42">
        <v>3</v>
      </c>
      <c r="DD65" s="42">
        <v>1</v>
      </c>
      <c r="DE65" s="12">
        <f>SUM(CX65:DD65)</f>
        <v>13</v>
      </c>
      <c r="DF65" s="12">
        <f t="shared" si="389"/>
        <v>10.399999999999999</v>
      </c>
      <c r="DG65" s="22">
        <f t="shared" si="627"/>
        <v>0.43750000000000022</v>
      </c>
      <c r="DH65" s="42">
        <v>0</v>
      </c>
      <c r="DI65" s="42">
        <v>0</v>
      </c>
      <c r="DJ65" s="42">
        <v>0</v>
      </c>
      <c r="DK65" s="42">
        <v>0</v>
      </c>
      <c r="DL65" s="42">
        <v>0</v>
      </c>
      <c r="DM65" s="42">
        <v>0</v>
      </c>
      <c r="DN65" s="42">
        <v>0</v>
      </c>
      <c r="DO65" s="12">
        <f>SUM(DH65:DN65)</f>
        <v>0</v>
      </c>
      <c r="DP65" s="12">
        <f t="shared" si="391"/>
        <v>0</v>
      </c>
      <c r="DQ65" s="22">
        <f t="shared" si="628"/>
        <v>0.43750000000000022</v>
      </c>
      <c r="DR65" s="42">
        <v>13</v>
      </c>
      <c r="DS65" s="42">
        <v>0</v>
      </c>
      <c r="DT65" s="42">
        <v>0</v>
      </c>
      <c r="DU65" s="42">
        <v>0</v>
      </c>
      <c r="DV65" s="42">
        <v>0</v>
      </c>
      <c r="DW65" s="42">
        <v>0</v>
      </c>
      <c r="DX65" s="42">
        <v>0</v>
      </c>
      <c r="DY65" s="12">
        <f>SUM(DR65:DX65)</f>
        <v>13</v>
      </c>
      <c r="DZ65" s="12">
        <f t="shared" si="393"/>
        <v>13</v>
      </c>
      <c r="EA65" s="22">
        <f t="shared" si="629"/>
        <v>0.43750000000000022</v>
      </c>
      <c r="EB65" s="42">
        <v>153</v>
      </c>
      <c r="EC65" s="42">
        <v>6</v>
      </c>
      <c r="ED65" s="42">
        <v>1</v>
      </c>
      <c r="EE65" s="42">
        <v>2</v>
      </c>
      <c r="EF65" s="42">
        <v>6</v>
      </c>
      <c r="EG65" s="42">
        <v>5</v>
      </c>
      <c r="EH65" s="42">
        <v>5</v>
      </c>
      <c r="EI65" s="12">
        <f>SUM(EB65:EH65)</f>
        <v>178</v>
      </c>
      <c r="EJ65" s="12">
        <f t="shared" si="395"/>
        <v>180.1</v>
      </c>
      <c r="EK65" s="22">
        <f t="shared" si="630"/>
        <v>0.43750000000000022</v>
      </c>
      <c r="EL65" s="42">
        <v>0</v>
      </c>
      <c r="EM65" s="42">
        <v>0</v>
      </c>
      <c r="EN65" s="42">
        <v>0</v>
      </c>
      <c r="EO65" s="42">
        <v>0</v>
      </c>
      <c r="EP65" s="42">
        <v>0</v>
      </c>
      <c r="EQ65" s="42">
        <v>0</v>
      </c>
      <c r="ER65" s="42">
        <v>0</v>
      </c>
      <c r="ES65" s="12">
        <f>SUM(EL65:ER65)</f>
        <v>0</v>
      </c>
      <c r="ET65" s="12">
        <f t="shared" si="397"/>
        <v>0</v>
      </c>
      <c r="EU65" s="22">
        <f t="shared" si="631"/>
        <v>0.43750000000000022</v>
      </c>
      <c r="EV65" s="42">
        <v>1</v>
      </c>
      <c r="EW65" s="42">
        <v>0</v>
      </c>
      <c r="EX65" s="42">
        <v>0</v>
      </c>
      <c r="EY65" s="42">
        <v>0</v>
      </c>
      <c r="EZ65" s="42">
        <v>0</v>
      </c>
      <c r="FA65" s="42">
        <v>0</v>
      </c>
      <c r="FB65" s="42">
        <v>0</v>
      </c>
      <c r="FC65" s="12">
        <f>SUM(EV65:FB65)</f>
        <v>1</v>
      </c>
      <c r="FD65" s="12">
        <f t="shared" si="399"/>
        <v>1</v>
      </c>
      <c r="FE65" s="22">
        <f t="shared" si="632"/>
        <v>0.43750000000000022</v>
      </c>
      <c r="FF65" s="48">
        <f t="shared" si="608"/>
        <v>2</v>
      </c>
      <c r="FG65" s="48">
        <f t="shared" si="608"/>
        <v>0</v>
      </c>
      <c r="FH65" s="48">
        <f t="shared" si="608"/>
        <v>0</v>
      </c>
      <c r="FI65" s="48">
        <f t="shared" si="608"/>
        <v>0</v>
      </c>
      <c r="FJ65" s="48">
        <f t="shared" si="608"/>
        <v>0</v>
      </c>
      <c r="FK65" s="48">
        <f t="shared" si="608"/>
        <v>0</v>
      </c>
      <c r="FL65" s="48">
        <f t="shared" si="608"/>
        <v>1</v>
      </c>
      <c r="FM65" s="12">
        <f>SUM(FF65:FL65)</f>
        <v>3</v>
      </c>
      <c r="FN65" s="12">
        <f t="shared" si="401"/>
        <v>2.2000000000000002</v>
      </c>
      <c r="FO65" s="22">
        <f t="shared" si="633"/>
        <v>0.43750000000000022</v>
      </c>
      <c r="FP65" s="48">
        <f t="shared" si="609"/>
        <v>33</v>
      </c>
      <c r="FQ65" s="48">
        <f t="shared" si="609"/>
        <v>0</v>
      </c>
      <c r="FR65" s="48">
        <f t="shared" si="609"/>
        <v>0</v>
      </c>
      <c r="FS65" s="48">
        <f t="shared" si="609"/>
        <v>0</v>
      </c>
      <c r="FT65" s="48">
        <f t="shared" si="609"/>
        <v>0</v>
      </c>
      <c r="FU65" s="48">
        <f t="shared" si="609"/>
        <v>1</v>
      </c>
      <c r="FV65" s="48">
        <f t="shared" si="609"/>
        <v>1</v>
      </c>
      <c r="FW65" s="12">
        <f>SUM(FP65:FV65)</f>
        <v>35</v>
      </c>
      <c r="FX65" s="12">
        <f t="shared" si="403"/>
        <v>33.6</v>
      </c>
      <c r="FY65" s="22">
        <f t="shared" si="634"/>
        <v>0.43750000000000022</v>
      </c>
      <c r="FZ65" s="48">
        <f t="shared" si="610"/>
        <v>170</v>
      </c>
      <c r="GA65" s="48">
        <f t="shared" si="610"/>
        <v>6</v>
      </c>
      <c r="GB65" s="48">
        <f t="shared" si="610"/>
        <v>1</v>
      </c>
      <c r="GC65" s="48">
        <f t="shared" si="610"/>
        <v>2</v>
      </c>
      <c r="GD65" s="48">
        <f t="shared" si="610"/>
        <v>6</v>
      </c>
      <c r="GE65" s="48">
        <f t="shared" si="610"/>
        <v>6</v>
      </c>
      <c r="GF65" s="48">
        <f t="shared" si="610"/>
        <v>6</v>
      </c>
      <c r="GG65" s="12">
        <f>SUM(FZ65:GF65)</f>
        <v>197</v>
      </c>
      <c r="GH65" s="12">
        <f t="shared" si="405"/>
        <v>197.7</v>
      </c>
      <c r="GI65" s="22">
        <f t="shared" si="635"/>
        <v>0.43750000000000022</v>
      </c>
      <c r="GJ65" s="48">
        <f t="shared" si="611"/>
        <v>113</v>
      </c>
      <c r="GK65" s="48">
        <f t="shared" si="611"/>
        <v>14</v>
      </c>
      <c r="GL65" s="48">
        <f t="shared" si="611"/>
        <v>0</v>
      </c>
      <c r="GM65" s="48">
        <f t="shared" si="611"/>
        <v>0</v>
      </c>
      <c r="GN65" s="48">
        <f t="shared" si="611"/>
        <v>5</v>
      </c>
      <c r="GO65" s="48">
        <f t="shared" si="611"/>
        <v>9</v>
      </c>
      <c r="GP65" s="48">
        <f t="shared" si="611"/>
        <v>3</v>
      </c>
      <c r="GQ65" s="12">
        <f>SUM(GJ65:GP65)</f>
        <v>144</v>
      </c>
      <c r="GR65" s="12">
        <f t="shared" si="407"/>
        <v>141.19999999999999</v>
      </c>
      <c r="GS65" s="22">
        <f t="shared" si="636"/>
        <v>0.43750000000000022</v>
      </c>
      <c r="GT65" s="48">
        <f t="shared" si="612"/>
        <v>23</v>
      </c>
      <c r="GU65" s="48">
        <f t="shared" si="612"/>
        <v>1</v>
      </c>
      <c r="GV65" s="48">
        <f t="shared" si="612"/>
        <v>0</v>
      </c>
      <c r="GW65" s="48">
        <f t="shared" si="612"/>
        <v>0</v>
      </c>
      <c r="GX65" s="48">
        <f t="shared" si="612"/>
        <v>0</v>
      </c>
      <c r="GY65" s="48">
        <f t="shared" si="612"/>
        <v>0</v>
      </c>
      <c r="GZ65" s="48">
        <f t="shared" si="612"/>
        <v>0</v>
      </c>
      <c r="HA65" s="12">
        <f>SUM(GT65:GZ65)</f>
        <v>24</v>
      </c>
      <c r="HB65" s="12">
        <f t="shared" si="409"/>
        <v>24</v>
      </c>
      <c r="HC65" s="22">
        <f t="shared" si="637"/>
        <v>0.43750000000000022</v>
      </c>
      <c r="HD65" s="48">
        <f t="shared" si="613"/>
        <v>11</v>
      </c>
      <c r="HE65" s="48">
        <f t="shared" si="613"/>
        <v>0</v>
      </c>
      <c r="HF65" s="48">
        <f t="shared" si="613"/>
        <v>0</v>
      </c>
      <c r="HG65" s="48">
        <f t="shared" si="613"/>
        <v>0</v>
      </c>
      <c r="HH65" s="48">
        <f t="shared" si="613"/>
        <v>0</v>
      </c>
      <c r="HI65" s="48">
        <f t="shared" si="613"/>
        <v>3</v>
      </c>
      <c r="HJ65" s="48">
        <f t="shared" si="613"/>
        <v>2</v>
      </c>
      <c r="HK65" s="12">
        <f>SUM(HD65:HJ65)</f>
        <v>16</v>
      </c>
      <c r="HL65" s="12">
        <f t="shared" si="411"/>
        <v>12.6</v>
      </c>
      <c r="HM65" s="22">
        <f t="shared" si="638"/>
        <v>0.43750000000000022</v>
      </c>
      <c r="HN65" s="48">
        <f t="shared" si="614"/>
        <v>129</v>
      </c>
      <c r="HO65" s="48">
        <f t="shared" si="614"/>
        <v>13</v>
      </c>
      <c r="HP65" s="48">
        <f t="shared" si="614"/>
        <v>0</v>
      </c>
      <c r="HQ65" s="48">
        <f t="shared" si="614"/>
        <v>0</v>
      </c>
      <c r="HR65" s="48">
        <f t="shared" si="614"/>
        <v>5</v>
      </c>
      <c r="HS65" s="48">
        <f t="shared" si="614"/>
        <v>12</v>
      </c>
      <c r="HT65" s="48">
        <f t="shared" si="614"/>
        <v>4</v>
      </c>
      <c r="HU65" s="12">
        <f>SUM(HN65:HT65)</f>
        <v>163</v>
      </c>
      <c r="HV65" s="12">
        <f t="shared" si="413"/>
        <v>157.60000000000002</v>
      </c>
      <c r="HW65" s="22">
        <f t="shared" si="639"/>
        <v>0.43750000000000022</v>
      </c>
      <c r="HX65" s="48">
        <f t="shared" si="615"/>
        <v>167</v>
      </c>
      <c r="HY65" s="48">
        <f t="shared" si="615"/>
        <v>6</v>
      </c>
      <c r="HZ65" s="48">
        <f t="shared" si="615"/>
        <v>1</v>
      </c>
      <c r="IA65" s="48">
        <f t="shared" si="615"/>
        <v>2</v>
      </c>
      <c r="IB65" s="48">
        <f t="shared" si="615"/>
        <v>6</v>
      </c>
      <c r="IC65" s="48">
        <f t="shared" si="615"/>
        <v>5</v>
      </c>
      <c r="ID65" s="48">
        <f t="shared" si="615"/>
        <v>5</v>
      </c>
      <c r="IE65" s="12">
        <f t="shared" si="89"/>
        <v>192</v>
      </c>
      <c r="IF65" s="12">
        <f t="shared" si="415"/>
        <v>194.1</v>
      </c>
    </row>
    <row r="66" spans="1:240" ht="13" customHeight="1" thickBot="1" x14ac:dyDescent="0.3">
      <c r="A66" s="22">
        <f t="shared" si="616"/>
        <v>0.44791666666666691</v>
      </c>
      <c r="B66" s="42">
        <v>5</v>
      </c>
      <c r="C66" s="42">
        <v>1</v>
      </c>
      <c r="D66" s="42">
        <v>0</v>
      </c>
      <c r="E66" s="42">
        <v>0</v>
      </c>
      <c r="F66" s="42">
        <v>0</v>
      </c>
      <c r="G66" s="42">
        <v>2</v>
      </c>
      <c r="H66" s="42">
        <v>0</v>
      </c>
      <c r="I66" s="12">
        <f>SUM(B66:H66)</f>
        <v>8</v>
      </c>
      <c r="J66" s="12">
        <f t="shared" si="8"/>
        <v>6.8</v>
      </c>
      <c r="K66" s="22">
        <f t="shared" si="617"/>
        <v>0.44791666666666691</v>
      </c>
      <c r="L66" s="42">
        <v>8</v>
      </c>
      <c r="M66" s="42">
        <v>1</v>
      </c>
      <c r="N66" s="42">
        <v>0</v>
      </c>
      <c r="O66" s="42">
        <v>0</v>
      </c>
      <c r="P66" s="42">
        <v>0</v>
      </c>
      <c r="Q66" s="42">
        <v>0</v>
      </c>
      <c r="R66" s="42">
        <v>7</v>
      </c>
      <c r="S66" s="12">
        <f>SUM(L66:R66)</f>
        <v>16</v>
      </c>
      <c r="T66" s="12">
        <f t="shared" si="371"/>
        <v>10.4</v>
      </c>
      <c r="U66" s="22">
        <f t="shared" si="618"/>
        <v>0.44791666666666691</v>
      </c>
      <c r="V66" s="42">
        <v>23</v>
      </c>
      <c r="W66" s="42">
        <v>2</v>
      </c>
      <c r="X66" s="42">
        <v>0</v>
      </c>
      <c r="Y66" s="42">
        <v>0</v>
      </c>
      <c r="Z66" s="42">
        <v>0</v>
      </c>
      <c r="AA66" s="42">
        <v>1</v>
      </c>
      <c r="AB66" s="42">
        <v>0</v>
      </c>
      <c r="AC66" s="12">
        <f>SUM(V66:AB66)</f>
        <v>26</v>
      </c>
      <c r="AD66" s="12">
        <f t="shared" si="373"/>
        <v>25.4</v>
      </c>
      <c r="AE66" s="22">
        <f t="shared" si="619"/>
        <v>0.44791666666666691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12">
        <f>SUM(AF66:AL66)</f>
        <v>0</v>
      </c>
      <c r="AN66" s="12">
        <f t="shared" si="375"/>
        <v>0</v>
      </c>
      <c r="AO66" s="22">
        <f t="shared" si="620"/>
        <v>0.44791666666666691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2</v>
      </c>
      <c r="AW66" s="12">
        <f>SUM(AP66:AV66)</f>
        <v>2</v>
      </c>
      <c r="AX66" s="12">
        <f t="shared" si="377"/>
        <v>0.4</v>
      </c>
      <c r="AY66" s="22">
        <f t="shared" si="621"/>
        <v>0.44791666666666691</v>
      </c>
      <c r="AZ66" s="42">
        <v>104</v>
      </c>
      <c r="BA66" s="42">
        <v>16</v>
      </c>
      <c r="BB66" s="42">
        <v>6</v>
      </c>
      <c r="BC66" s="42">
        <v>0</v>
      </c>
      <c r="BD66" s="42">
        <v>4</v>
      </c>
      <c r="BE66" s="42">
        <v>6</v>
      </c>
      <c r="BF66" s="42">
        <v>2</v>
      </c>
      <c r="BG66" s="12">
        <f>SUM(AZ66:BF66)</f>
        <v>138</v>
      </c>
      <c r="BH66" s="12">
        <f t="shared" si="379"/>
        <v>139.80000000000001</v>
      </c>
      <c r="BI66" s="22">
        <f t="shared" si="622"/>
        <v>0.44791666666666691</v>
      </c>
      <c r="BJ66" s="42">
        <v>5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12">
        <f>SUM(BJ66:BP66)</f>
        <v>5</v>
      </c>
      <c r="BR66" s="12">
        <f t="shared" si="381"/>
        <v>5</v>
      </c>
      <c r="BS66" s="22">
        <f t="shared" si="623"/>
        <v>0.44791666666666691</v>
      </c>
      <c r="BT66" s="42">
        <v>0</v>
      </c>
      <c r="BU66" s="42">
        <v>0</v>
      </c>
      <c r="BV66" s="42">
        <v>0</v>
      </c>
      <c r="BW66" s="42">
        <v>0</v>
      </c>
      <c r="BX66" s="42">
        <v>0</v>
      </c>
      <c r="BY66" s="42">
        <v>0</v>
      </c>
      <c r="BZ66" s="42">
        <v>0</v>
      </c>
      <c r="CA66" s="12">
        <f>SUM(BT66:BZ66)</f>
        <v>0</v>
      </c>
      <c r="CB66" s="12">
        <f t="shared" si="383"/>
        <v>0</v>
      </c>
      <c r="CC66" s="22">
        <f t="shared" si="624"/>
        <v>0.44791666666666691</v>
      </c>
      <c r="CD66" s="42">
        <v>2</v>
      </c>
      <c r="CE66" s="42">
        <v>0</v>
      </c>
      <c r="CF66" s="42">
        <v>0</v>
      </c>
      <c r="CG66" s="42">
        <v>0</v>
      </c>
      <c r="CH66" s="42">
        <v>0</v>
      </c>
      <c r="CI66" s="42">
        <v>0</v>
      </c>
      <c r="CJ66" s="42">
        <v>0</v>
      </c>
      <c r="CK66" s="12">
        <f>SUM(CD66:CJ66)</f>
        <v>2</v>
      </c>
      <c r="CL66" s="12">
        <f t="shared" si="385"/>
        <v>2</v>
      </c>
      <c r="CM66" s="22">
        <f t="shared" si="625"/>
        <v>0.44791666666666691</v>
      </c>
      <c r="CN66" s="42">
        <v>0</v>
      </c>
      <c r="CO66" s="42">
        <v>0</v>
      </c>
      <c r="CP66" s="42">
        <v>0</v>
      </c>
      <c r="CQ66" s="42">
        <v>0</v>
      </c>
      <c r="CR66" s="42">
        <v>0</v>
      </c>
      <c r="CS66" s="42">
        <v>0</v>
      </c>
      <c r="CT66" s="42">
        <v>3</v>
      </c>
      <c r="CU66" s="12">
        <f>SUM(CN66:CT66)</f>
        <v>3</v>
      </c>
      <c r="CV66" s="12">
        <f t="shared" si="387"/>
        <v>0.60000000000000009</v>
      </c>
      <c r="CW66" s="22">
        <f t="shared" si="626"/>
        <v>0.44791666666666691</v>
      </c>
      <c r="CX66" s="42">
        <v>5</v>
      </c>
      <c r="CY66" s="42">
        <v>0</v>
      </c>
      <c r="CZ66" s="42">
        <v>0</v>
      </c>
      <c r="DA66" s="42">
        <v>0</v>
      </c>
      <c r="DB66" s="42">
        <v>0</v>
      </c>
      <c r="DC66" s="42">
        <v>1</v>
      </c>
      <c r="DD66" s="42">
        <v>0</v>
      </c>
      <c r="DE66" s="12">
        <f>SUM(CX66:DD66)</f>
        <v>6</v>
      </c>
      <c r="DF66" s="12">
        <f t="shared" si="389"/>
        <v>5.4</v>
      </c>
      <c r="DG66" s="22">
        <f t="shared" si="627"/>
        <v>0.44791666666666691</v>
      </c>
      <c r="DH66" s="42">
        <v>0</v>
      </c>
      <c r="DI66" s="42">
        <v>0</v>
      </c>
      <c r="DJ66" s="42">
        <v>0</v>
      </c>
      <c r="DK66" s="42">
        <v>0</v>
      </c>
      <c r="DL66" s="42">
        <v>0</v>
      </c>
      <c r="DM66" s="42">
        <v>0</v>
      </c>
      <c r="DN66" s="42">
        <v>0</v>
      </c>
      <c r="DO66" s="12">
        <f>SUM(DH66:DN66)</f>
        <v>0</v>
      </c>
      <c r="DP66" s="12">
        <f t="shared" si="391"/>
        <v>0</v>
      </c>
      <c r="DQ66" s="22">
        <f t="shared" si="628"/>
        <v>0.44791666666666691</v>
      </c>
      <c r="DR66" s="42">
        <v>11</v>
      </c>
      <c r="DS66" s="42">
        <v>1</v>
      </c>
      <c r="DT66" s="42">
        <v>0</v>
      </c>
      <c r="DU66" s="42">
        <v>1</v>
      </c>
      <c r="DV66" s="42">
        <v>0</v>
      </c>
      <c r="DW66" s="42">
        <v>1</v>
      </c>
      <c r="DX66" s="42">
        <v>0</v>
      </c>
      <c r="DY66" s="12">
        <f>SUM(DR66:DX66)</f>
        <v>14</v>
      </c>
      <c r="DZ66" s="12">
        <f t="shared" si="393"/>
        <v>14.700000000000001</v>
      </c>
      <c r="EA66" s="22">
        <f t="shared" si="629"/>
        <v>0.44791666666666691</v>
      </c>
      <c r="EB66" s="42">
        <v>143</v>
      </c>
      <c r="EC66" s="42">
        <v>8</v>
      </c>
      <c r="ED66" s="42">
        <v>1</v>
      </c>
      <c r="EE66" s="42">
        <v>1</v>
      </c>
      <c r="EF66" s="42">
        <v>7</v>
      </c>
      <c r="EG66" s="42">
        <v>9</v>
      </c>
      <c r="EH66" s="42">
        <v>2</v>
      </c>
      <c r="EI66" s="12">
        <f>SUM(EB66:EH66)</f>
        <v>171</v>
      </c>
      <c r="EJ66" s="12">
        <f t="shared" si="395"/>
        <v>172.8</v>
      </c>
      <c r="EK66" s="22">
        <f t="shared" si="630"/>
        <v>0.44791666666666691</v>
      </c>
      <c r="EL66" s="42">
        <v>0</v>
      </c>
      <c r="EM66" s="42">
        <v>0</v>
      </c>
      <c r="EN66" s="42">
        <v>0</v>
      </c>
      <c r="EO66" s="42">
        <v>0</v>
      </c>
      <c r="EP66" s="42">
        <v>0</v>
      </c>
      <c r="EQ66" s="42">
        <v>0</v>
      </c>
      <c r="ER66" s="42">
        <v>0</v>
      </c>
      <c r="ES66" s="12">
        <f>SUM(EL66:ER66)</f>
        <v>0</v>
      </c>
      <c r="ET66" s="12">
        <f t="shared" si="397"/>
        <v>0</v>
      </c>
      <c r="EU66" s="22">
        <f t="shared" si="631"/>
        <v>0.44791666666666691</v>
      </c>
      <c r="EV66" s="42">
        <v>0</v>
      </c>
      <c r="EW66" s="42">
        <v>0</v>
      </c>
      <c r="EX66" s="42">
        <v>0</v>
      </c>
      <c r="EY66" s="42">
        <v>0</v>
      </c>
      <c r="EZ66" s="42">
        <v>0</v>
      </c>
      <c r="FA66" s="42">
        <v>1</v>
      </c>
      <c r="FB66" s="42">
        <v>0</v>
      </c>
      <c r="FC66" s="12">
        <f>SUM(EV66:FB66)</f>
        <v>1</v>
      </c>
      <c r="FD66" s="12">
        <f t="shared" si="399"/>
        <v>0.4</v>
      </c>
      <c r="FE66" s="22">
        <f t="shared" si="632"/>
        <v>0.44791666666666691</v>
      </c>
      <c r="FF66" s="48">
        <f t="shared" si="608"/>
        <v>0</v>
      </c>
      <c r="FG66" s="48">
        <f t="shared" si="608"/>
        <v>0</v>
      </c>
      <c r="FH66" s="48">
        <f t="shared" si="608"/>
        <v>0</v>
      </c>
      <c r="FI66" s="48">
        <f t="shared" si="608"/>
        <v>0</v>
      </c>
      <c r="FJ66" s="48">
        <f t="shared" si="608"/>
        <v>0</v>
      </c>
      <c r="FK66" s="48">
        <f t="shared" si="608"/>
        <v>0</v>
      </c>
      <c r="FL66" s="48">
        <f t="shared" si="608"/>
        <v>5</v>
      </c>
      <c r="FM66" s="12">
        <f>SUM(FF66:FL66)</f>
        <v>5</v>
      </c>
      <c r="FN66" s="12">
        <f t="shared" si="401"/>
        <v>1</v>
      </c>
      <c r="FO66" s="22">
        <f t="shared" si="633"/>
        <v>0.44791666666666691</v>
      </c>
      <c r="FP66" s="48">
        <f t="shared" si="609"/>
        <v>36</v>
      </c>
      <c r="FQ66" s="48">
        <f t="shared" si="609"/>
        <v>4</v>
      </c>
      <c r="FR66" s="48">
        <f t="shared" si="609"/>
        <v>0</v>
      </c>
      <c r="FS66" s="48">
        <f t="shared" si="609"/>
        <v>0</v>
      </c>
      <c r="FT66" s="48">
        <f t="shared" si="609"/>
        <v>0</v>
      </c>
      <c r="FU66" s="48">
        <f t="shared" si="609"/>
        <v>3</v>
      </c>
      <c r="FV66" s="48">
        <f t="shared" si="609"/>
        <v>7</v>
      </c>
      <c r="FW66" s="12">
        <f>SUM(FP66:FV66)</f>
        <v>50</v>
      </c>
      <c r="FX66" s="12">
        <f t="shared" si="403"/>
        <v>42.6</v>
      </c>
      <c r="FY66" s="22">
        <f t="shared" si="634"/>
        <v>0.44791666666666691</v>
      </c>
      <c r="FZ66" s="48">
        <f t="shared" si="610"/>
        <v>168</v>
      </c>
      <c r="GA66" s="48">
        <f t="shared" si="610"/>
        <v>10</v>
      </c>
      <c r="GB66" s="48">
        <f t="shared" si="610"/>
        <v>1</v>
      </c>
      <c r="GC66" s="48">
        <f t="shared" si="610"/>
        <v>1</v>
      </c>
      <c r="GD66" s="48">
        <f t="shared" si="610"/>
        <v>7</v>
      </c>
      <c r="GE66" s="48">
        <f t="shared" si="610"/>
        <v>10</v>
      </c>
      <c r="GF66" s="48">
        <f t="shared" si="610"/>
        <v>2</v>
      </c>
      <c r="GG66" s="12">
        <f>SUM(FZ66:GF66)</f>
        <v>199</v>
      </c>
      <c r="GH66" s="12">
        <f t="shared" si="405"/>
        <v>200.20000000000002</v>
      </c>
      <c r="GI66" s="22">
        <f t="shared" si="635"/>
        <v>0.44791666666666691</v>
      </c>
      <c r="GJ66" s="48">
        <f t="shared" si="611"/>
        <v>109</v>
      </c>
      <c r="GK66" s="48">
        <f t="shared" si="611"/>
        <v>16</v>
      </c>
      <c r="GL66" s="48">
        <f t="shared" si="611"/>
        <v>6</v>
      </c>
      <c r="GM66" s="48">
        <f t="shared" si="611"/>
        <v>0</v>
      </c>
      <c r="GN66" s="48">
        <f t="shared" si="611"/>
        <v>4</v>
      </c>
      <c r="GO66" s="48">
        <f t="shared" si="611"/>
        <v>6</v>
      </c>
      <c r="GP66" s="48">
        <f t="shared" si="611"/>
        <v>4</v>
      </c>
      <c r="GQ66" s="12">
        <f>SUM(GJ66:GP66)</f>
        <v>145</v>
      </c>
      <c r="GR66" s="12">
        <f t="shared" si="407"/>
        <v>145.20000000000002</v>
      </c>
      <c r="GS66" s="22">
        <f t="shared" si="636"/>
        <v>0.44791666666666691</v>
      </c>
      <c r="GT66" s="48">
        <f t="shared" si="612"/>
        <v>24</v>
      </c>
      <c r="GU66" s="48">
        <f t="shared" si="612"/>
        <v>2</v>
      </c>
      <c r="GV66" s="48">
        <f t="shared" si="612"/>
        <v>0</v>
      </c>
      <c r="GW66" s="48">
        <f t="shared" si="612"/>
        <v>1</v>
      </c>
      <c r="GX66" s="48">
        <f t="shared" si="612"/>
        <v>0</v>
      </c>
      <c r="GY66" s="48">
        <f t="shared" si="612"/>
        <v>1</v>
      </c>
      <c r="GZ66" s="48">
        <f t="shared" si="612"/>
        <v>7</v>
      </c>
      <c r="HA66" s="12">
        <f>SUM(GT66:GZ66)</f>
        <v>35</v>
      </c>
      <c r="HB66" s="12">
        <f t="shared" si="409"/>
        <v>30.099999999999998</v>
      </c>
      <c r="HC66" s="22">
        <f t="shared" si="637"/>
        <v>0.44791666666666691</v>
      </c>
      <c r="HD66" s="48">
        <f t="shared" si="613"/>
        <v>7</v>
      </c>
      <c r="HE66" s="48">
        <f t="shared" si="613"/>
        <v>0</v>
      </c>
      <c r="HF66" s="48">
        <f t="shared" si="613"/>
        <v>0</v>
      </c>
      <c r="HG66" s="48">
        <f t="shared" si="613"/>
        <v>0</v>
      </c>
      <c r="HH66" s="48">
        <f t="shared" si="613"/>
        <v>0</v>
      </c>
      <c r="HI66" s="48">
        <f t="shared" si="613"/>
        <v>1</v>
      </c>
      <c r="HJ66" s="48">
        <f t="shared" si="613"/>
        <v>3</v>
      </c>
      <c r="HK66" s="12">
        <f>SUM(HD66:HJ66)</f>
        <v>11</v>
      </c>
      <c r="HL66" s="12">
        <f t="shared" si="411"/>
        <v>8</v>
      </c>
      <c r="HM66" s="22">
        <f t="shared" si="638"/>
        <v>0.44791666666666691</v>
      </c>
      <c r="HN66" s="48">
        <f t="shared" si="614"/>
        <v>114</v>
      </c>
      <c r="HO66" s="48">
        <f t="shared" si="614"/>
        <v>17</v>
      </c>
      <c r="HP66" s="48">
        <f t="shared" si="614"/>
        <v>6</v>
      </c>
      <c r="HQ66" s="48">
        <f t="shared" si="614"/>
        <v>0</v>
      </c>
      <c r="HR66" s="48">
        <f t="shared" si="614"/>
        <v>4</v>
      </c>
      <c r="HS66" s="48">
        <f t="shared" si="614"/>
        <v>10</v>
      </c>
      <c r="HT66" s="48">
        <f t="shared" si="614"/>
        <v>2</v>
      </c>
      <c r="HU66" s="12">
        <f>SUM(HN66:HT66)</f>
        <v>153</v>
      </c>
      <c r="HV66" s="12">
        <f t="shared" si="413"/>
        <v>152.4</v>
      </c>
      <c r="HW66" s="22">
        <f t="shared" si="639"/>
        <v>0.44791666666666691</v>
      </c>
      <c r="HX66" s="48">
        <f t="shared" si="615"/>
        <v>154</v>
      </c>
      <c r="HY66" s="48">
        <f t="shared" si="615"/>
        <v>9</v>
      </c>
      <c r="HZ66" s="48">
        <f t="shared" si="615"/>
        <v>1</v>
      </c>
      <c r="IA66" s="48">
        <f t="shared" si="615"/>
        <v>2</v>
      </c>
      <c r="IB66" s="48">
        <f t="shared" si="615"/>
        <v>7</v>
      </c>
      <c r="IC66" s="48">
        <f t="shared" si="615"/>
        <v>11</v>
      </c>
      <c r="ID66" s="48">
        <f t="shared" si="615"/>
        <v>2</v>
      </c>
      <c r="IE66" s="12">
        <f t="shared" si="89"/>
        <v>186</v>
      </c>
      <c r="IF66" s="12">
        <f t="shared" si="415"/>
        <v>187.9</v>
      </c>
    </row>
    <row r="67" spans="1:240" ht="13" customHeight="1" thickTop="1" thickBot="1" x14ac:dyDescent="0.3">
      <c r="A67" s="23" t="s">
        <v>5</v>
      </c>
      <c r="B67" s="80">
        <f t="shared" ref="B67:I67" si="640">SUM(B63:B66)</f>
        <v>23</v>
      </c>
      <c r="C67" s="80">
        <f t="shared" si="640"/>
        <v>1</v>
      </c>
      <c r="D67" s="80">
        <f t="shared" si="640"/>
        <v>0</v>
      </c>
      <c r="E67" s="80">
        <f t="shared" si="640"/>
        <v>0</v>
      </c>
      <c r="F67" s="80">
        <f t="shared" si="640"/>
        <v>0</v>
      </c>
      <c r="G67" s="80">
        <f t="shared" si="640"/>
        <v>4</v>
      </c>
      <c r="H67" s="80">
        <f t="shared" si="640"/>
        <v>0</v>
      </c>
      <c r="I67" s="13">
        <f t="shared" si="640"/>
        <v>28</v>
      </c>
      <c r="J67" s="13">
        <f t="shared" si="8"/>
        <v>25.6</v>
      </c>
      <c r="K67" s="23" t="s">
        <v>5</v>
      </c>
      <c r="L67" s="80">
        <f t="shared" ref="L67:S67" si="641">SUM(L63:L66)</f>
        <v>23</v>
      </c>
      <c r="M67" s="80">
        <f t="shared" si="641"/>
        <v>2</v>
      </c>
      <c r="N67" s="80">
        <f t="shared" si="641"/>
        <v>0</v>
      </c>
      <c r="O67" s="80">
        <f t="shared" si="641"/>
        <v>0</v>
      </c>
      <c r="P67" s="80">
        <f t="shared" si="641"/>
        <v>0</v>
      </c>
      <c r="Q67" s="80">
        <f t="shared" si="641"/>
        <v>0</v>
      </c>
      <c r="R67" s="80">
        <f t="shared" si="641"/>
        <v>9</v>
      </c>
      <c r="S67" s="13">
        <f t="shared" si="641"/>
        <v>34</v>
      </c>
      <c r="T67" s="13">
        <f t="shared" si="371"/>
        <v>26.8</v>
      </c>
      <c r="U67" s="23" t="s">
        <v>5</v>
      </c>
      <c r="V67" s="80">
        <f t="shared" ref="V67:AC67" si="642">SUM(V63:V66)</f>
        <v>69</v>
      </c>
      <c r="W67" s="80">
        <f t="shared" si="642"/>
        <v>5</v>
      </c>
      <c r="X67" s="80">
        <f t="shared" si="642"/>
        <v>0</v>
      </c>
      <c r="Y67" s="80">
        <f t="shared" si="642"/>
        <v>0</v>
      </c>
      <c r="Z67" s="80">
        <f t="shared" si="642"/>
        <v>0</v>
      </c>
      <c r="AA67" s="80">
        <f t="shared" si="642"/>
        <v>4</v>
      </c>
      <c r="AB67" s="80">
        <f t="shared" si="642"/>
        <v>1</v>
      </c>
      <c r="AC67" s="13">
        <f t="shared" si="642"/>
        <v>79</v>
      </c>
      <c r="AD67" s="13">
        <f t="shared" si="373"/>
        <v>75.8</v>
      </c>
      <c r="AE67" s="23" t="s">
        <v>5</v>
      </c>
      <c r="AF67" s="80">
        <f t="shared" ref="AF67:AM67" si="643">SUM(AF63:AF66)</f>
        <v>0</v>
      </c>
      <c r="AG67" s="80">
        <f t="shared" si="643"/>
        <v>0</v>
      </c>
      <c r="AH67" s="80">
        <f t="shared" si="643"/>
        <v>0</v>
      </c>
      <c r="AI67" s="80">
        <f t="shared" si="643"/>
        <v>0</v>
      </c>
      <c r="AJ67" s="80">
        <f t="shared" si="643"/>
        <v>0</v>
      </c>
      <c r="AK67" s="80">
        <f t="shared" si="643"/>
        <v>0</v>
      </c>
      <c r="AL67" s="80">
        <f t="shared" si="643"/>
        <v>0</v>
      </c>
      <c r="AM67" s="13">
        <f t="shared" si="643"/>
        <v>0</v>
      </c>
      <c r="AN67" s="13">
        <f t="shared" si="375"/>
        <v>0</v>
      </c>
      <c r="AO67" s="23" t="s">
        <v>5</v>
      </c>
      <c r="AP67" s="80">
        <f t="shared" ref="AP67:AW67" si="644">SUM(AP63:AP66)</f>
        <v>2</v>
      </c>
      <c r="AQ67" s="80">
        <f t="shared" si="644"/>
        <v>0</v>
      </c>
      <c r="AR67" s="80">
        <f t="shared" si="644"/>
        <v>0</v>
      </c>
      <c r="AS67" s="80">
        <f t="shared" si="644"/>
        <v>0</v>
      </c>
      <c r="AT67" s="80">
        <f t="shared" si="644"/>
        <v>0</v>
      </c>
      <c r="AU67" s="80">
        <f t="shared" si="644"/>
        <v>0</v>
      </c>
      <c r="AV67" s="80">
        <f t="shared" si="644"/>
        <v>2</v>
      </c>
      <c r="AW67" s="13">
        <f t="shared" si="644"/>
        <v>4</v>
      </c>
      <c r="AX67" s="13">
        <f t="shared" si="377"/>
        <v>2.4</v>
      </c>
      <c r="AY67" s="23" t="s">
        <v>5</v>
      </c>
      <c r="AZ67" s="80">
        <f t="shared" ref="AZ67:BG67" si="645">SUM(AZ63:AZ66)</f>
        <v>489</v>
      </c>
      <c r="BA67" s="80">
        <f t="shared" si="645"/>
        <v>50</v>
      </c>
      <c r="BB67" s="80">
        <f t="shared" si="645"/>
        <v>12</v>
      </c>
      <c r="BC67" s="80">
        <f t="shared" si="645"/>
        <v>4</v>
      </c>
      <c r="BD67" s="80">
        <f t="shared" si="645"/>
        <v>22</v>
      </c>
      <c r="BE67" s="80">
        <f t="shared" si="645"/>
        <v>30</v>
      </c>
      <c r="BF67" s="80">
        <f t="shared" si="645"/>
        <v>11</v>
      </c>
      <c r="BG67" s="13">
        <f t="shared" si="645"/>
        <v>618</v>
      </c>
      <c r="BH67" s="13">
        <f t="shared" si="379"/>
        <v>624.40000000000009</v>
      </c>
      <c r="BI67" s="23" t="s">
        <v>5</v>
      </c>
      <c r="BJ67" s="80">
        <f t="shared" ref="BJ67:BQ67" si="646">SUM(BJ63:BJ66)</f>
        <v>12</v>
      </c>
      <c r="BK67" s="80">
        <f t="shared" si="646"/>
        <v>1</v>
      </c>
      <c r="BL67" s="80">
        <f t="shared" si="646"/>
        <v>0</v>
      </c>
      <c r="BM67" s="80">
        <f t="shared" si="646"/>
        <v>0</v>
      </c>
      <c r="BN67" s="80">
        <f t="shared" si="646"/>
        <v>0</v>
      </c>
      <c r="BO67" s="80">
        <f t="shared" si="646"/>
        <v>0</v>
      </c>
      <c r="BP67" s="80">
        <f t="shared" si="646"/>
        <v>0</v>
      </c>
      <c r="BQ67" s="13">
        <f t="shared" si="646"/>
        <v>13</v>
      </c>
      <c r="BR67" s="13">
        <f t="shared" si="381"/>
        <v>13</v>
      </c>
      <c r="BS67" s="23" t="s">
        <v>5</v>
      </c>
      <c r="BT67" s="80">
        <f t="shared" ref="BT67:CA67" si="647">SUM(BT63:BT66)</f>
        <v>0</v>
      </c>
      <c r="BU67" s="80">
        <f t="shared" si="647"/>
        <v>0</v>
      </c>
      <c r="BV67" s="80">
        <f t="shared" si="647"/>
        <v>0</v>
      </c>
      <c r="BW67" s="80">
        <f t="shared" si="647"/>
        <v>0</v>
      </c>
      <c r="BX67" s="80">
        <f t="shared" si="647"/>
        <v>0</v>
      </c>
      <c r="BY67" s="80">
        <f t="shared" si="647"/>
        <v>0</v>
      </c>
      <c r="BZ67" s="80">
        <f t="shared" si="647"/>
        <v>0</v>
      </c>
      <c r="CA67" s="13">
        <f t="shared" si="647"/>
        <v>0</v>
      </c>
      <c r="CB67" s="13">
        <f t="shared" si="383"/>
        <v>0</v>
      </c>
      <c r="CC67" s="23" t="s">
        <v>5</v>
      </c>
      <c r="CD67" s="80">
        <f t="shared" ref="CD67:CK67" si="648">SUM(CD63:CD66)</f>
        <v>7</v>
      </c>
      <c r="CE67" s="80">
        <f t="shared" si="648"/>
        <v>1</v>
      </c>
      <c r="CF67" s="80">
        <f t="shared" si="648"/>
        <v>2</v>
      </c>
      <c r="CG67" s="80">
        <f t="shared" si="648"/>
        <v>0</v>
      </c>
      <c r="CH67" s="80">
        <f t="shared" si="648"/>
        <v>0</v>
      </c>
      <c r="CI67" s="80">
        <f t="shared" si="648"/>
        <v>0</v>
      </c>
      <c r="CJ67" s="80">
        <f t="shared" si="648"/>
        <v>2</v>
      </c>
      <c r="CK67" s="13">
        <f t="shared" si="648"/>
        <v>12</v>
      </c>
      <c r="CL67" s="13">
        <f t="shared" si="385"/>
        <v>11.4</v>
      </c>
      <c r="CM67" s="23" t="s">
        <v>5</v>
      </c>
      <c r="CN67" s="80">
        <f t="shared" ref="CN67:CU67" si="649">SUM(CN63:CN66)</f>
        <v>0</v>
      </c>
      <c r="CO67" s="80">
        <f t="shared" si="649"/>
        <v>0</v>
      </c>
      <c r="CP67" s="80">
        <f t="shared" si="649"/>
        <v>0</v>
      </c>
      <c r="CQ67" s="80">
        <f t="shared" si="649"/>
        <v>0</v>
      </c>
      <c r="CR67" s="80">
        <f t="shared" si="649"/>
        <v>0</v>
      </c>
      <c r="CS67" s="80">
        <f t="shared" si="649"/>
        <v>0</v>
      </c>
      <c r="CT67" s="80">
        <f t="shared" si="649"/>
        <v>6</v>
      </c>
      <c r="CU67" s="13">
        <f t="shared" si="649"/>
        <v>6</v>
      </c>
      <c r="CV67" s="13">
        <f t="shared" si="387"/>
        <v>1.2000000000000002</v>
      </c>
      <c r="CW67" s="23" t="s">
        <v>5</v>
      </c>
      <c r="CX67" s="80">
        <f t="shared" ref="CX67:DE67" si="650">SUM(CX63:CX66)</f>
        <v>22</v>
      </c>
      <c r="CY67" s="80">
        <f t="shared" si="650"/>
        <v>0</v>
      </c>
      <c r="CZ67" s="80">
        <f t="shared" si="650"/>
        <v>1</v>
      </c>
      <c r="DA67" s="80">
        <f t="shared" si="650"/>
        <v>0</v>
      </c>
      <c r="DB67" s="80">
        <f t="shared" si="650"/>
        <v>0</v>
      </c>
      <c r="DC67" s="80">
        <f t="shared" si="650"/>
        <v>4</v>
      </c>
      <c r="DD67" s="80">
        <f t="shared" si="650"/>
        <v>2</v>
      </c>
      <c r="DE67" s="13">
        <f t="shared" si="650"/>
        <v>29</v>
      </c>
      <c r="DF67" s="13">
        <f t="shared" si="389"/>
        <v>25.5</v>
      </c>
      <c r="DG67" s="23" t="s">
        <v>5</v>
      </c>
      <c r="DH67" s="80">
        <f t="shared" ref="DH67:DO67" si="651">SUM(DH63:DH66)</f>
        <v>0</v>
      </c>
      <c r="DI67" s="80">
        <f t="shared" si="651"/>
        <v>0</v>
      </c>
      <c r="DJ67" s="80">
        <f t="shared" si="651"/>
        <v>0</v>
      </c>
      <c r="DK67" s="80">
        <f t="shared" si="651"/>
        <v>0</v>
      </c>
      <c r="DL67" s="80">
        <f t="shared" si="651"/>
        <v>0</v>
      </c>
      <c r="DM67" s="80">
        <f t="shared" si="651"/>
        <v>0</v>
      </c>
      <c r="DN67" s="80">
        <f t="shared" si="651"/>
        <v>0</v>
      </c>
      <c r="DO67" s="13">
        <f t="shared" si="651"/>
        <v>0</v>
      </c>
      <c r="DP67" s="13">
        <f t="shared" si="391"/>
        <v>0</v>
      </c>
      <c r="DQ67" s="23" t="s">
        <v>5</v>
      </c>
      <c r="DR67" s="80">
        <f t="shared" ref="DR67:DY67" si="652">SUM(DR63:DR66)</f>
        <v>43</v>
      </c>
      <c r="DS67" s="80">
        <f t="shared" si="652"/>
        <v>3</v>
      </c>
      <c r="DT67" s="80">
        <f t="shared" si="652"/>
        <v>1</v>
      </c>
      <c r="DU67" s="80">
        <f t="shared" si="652"/>
        <v>1</v>
      </c>
      <c r="DV67" s="80">
        <f t="shared" si="652"/>
        <v>0</v>
      </c>
      <c r="DW67" s="80">
        <f t="shared" si="652"/>
        <v>1</v>
      </c>
      <c r="DX67" s="80">
        <f t="shared" si="652"/>
        <v>0</v>
      </c>
      <c r="DY67" s="13">
        <f t="shared" si="652"/>
        <v>49</v>
      </c>
      <c r="DZ67" s="13">
        <f t="shared" si="393"/>
        <v>50.199999999999996</v>
      </c>
      <c r="EA67" s="23" t="s">
        <v>5</v>
      </c>
      <c r="EB67" s="80">
        <f t="shared" ref="EB67:EI67" si="653">SUM(EB63:EB66)</f>
        <v>608</v>
      </c>
      <c r="EC67" s="80">
        <f t="shared" si="653"/>
        <v>27</v>
      </c>
      <c r="ED67" s="80">
        <f t="shared" si="653"/>
        <v>6</v>
      </c>
      <c r="EE67" s="80">
        <f t="shared" si="653"/>
        <v>5</v>
      </c>
      <c r="EF67" s="80">
        <f t="shared" si="653"/>
        <v>26</v>
      </c>
      <c r="EG67" s="80">
        <f t="shared" si="653"/>
        <v>27</v>
      </c>
      <c r="EH67" s="80">
        <f t="shared" si="653"/>
        <v>11</v>
      </c>
      <c r="EI67" s="13">
        <f t="shared" si="653"/>
        <v>710</v>
      </c>
      <c r="EJ67" s="13">
        <f t="shared" si="395"/>
        <v>720.5</v>
      </c>
      <c r="EK67" s="23" t="s">
        <v>5</v>
      </c>
      <c r="EL67" s="80">
        <f t="shared" ref="EL67:ES67" si="654">SUM(EL63:EL66)</f>
        <v>2</v>
      </c>
      <c r="EM67" s="80">
        <f t="shared" si="654"/>
        <v>0</v>
      </c>
      <c r="EN67" s="80">
        <f t="shared" si="654"/>
        <v>0</v>
      </c>
      <c r="EO67" s="80">
        <f t="shared" si="654"/>
        <v>0</v>
      </c>
      <c r="EP67" s="80">
        <f t="shared" si="654"/>
        <v>0</v>
      </c>
      <c r="EQ67" s="80">
        <f t="shared" si="654"/>
        <v>0</v>
      </c>
      <c r="ER67" s="80">
        <f t="shared" si="654"/>
        <v>1</v>
      </c>
      <c r="ES67" s="13">
        <f t="shared" si="654"/>
        <v>3</v>
      </c>
      <c r="ET67" s="13">
        <f t="shared" si="397"/>
        <v>2.2000000000000002</v>
      </c>
      <c r="EU67" s="23" t="s">
        <v>5</v>
      </c>
      <c r="EV67" s="80">
        <f t="shared" ref="EV67:FC67" si="655">SUM(EV63:EV66)</f>
        <v>4</v>
      </c>
      <c r="EW67" s="80">
        <f t="shared" si="655"/>
        <v>0</v>
      </c>
      <c r="EX67" s="80">
        <f t="shared" si="655"/>
        <v>0</v>
      </c>
      <c r="EY67" s="80">
        <f t="shared" si="655"/>
        <v>0</v>
      </c>
      <c r="EZ67" s="80">
        <f t="shared" si="655"/>
        <v>0</v>
      </c>
      <c r="FA67" s="80">
        <f t="shared" si="655"/>
        <v>1</v>
      </c>
      <c r="FB67" s="80">
        <f t="shared" si="655"/>
        <v>0</v>
      </c>
      <c r="FC67" s="13">
        <f t="shared" si="655"/>
        <v>5</v>
      </c>
      <c r="FD67" s="13">
        <f t="shared" si="399"/>
        <v>4.4000000000000004</v>
      </c>
      <c r="FE67" s="23" t="s">
        <v>5</v>
      </c>
      <c r="FF67" s="44">
        <f t="shared" ref="FF67:FM67" si="656">SUM(FF63:FF66)</f>
        <v>4</v>
      </c>
      <c r="FG67" s="44">
        <f t="shared" si="656"/>
        <v>0</v>
      </c>
      <c r="FH67" s="44">
        <f t="shared" si="656"/>
        <v>0</v>
      </c>
      <c r="FI67" s="44">
        <f t="shared" si="656"/>
        <v>0</v>
      </c>
      <c r="FJ67" s="44">
        <f t="shared" si="656"/>
        <v>0</v>
      </c>
      <c r="FK67" s="44">
        <f t="shared" si="656"/>
        <v>0</v>
      </c>
      <c r="FL67" s="44">
        <f t="shared" si="656"/>
        <v>9</v>
      </c>
      <c r="FM67" s="13">
        <f t="shared" si="656"/>
        <v>13</v>
      </c>
      <c r="FN67" s="13">
        <f t="shared" si="401"/>
        <v>5.8</v>
      </c>
      <c r="FO67" s="23" t="s">
        <v>5</v>
      </c>
      <c r="FP67" s="44">
        <f t="shared" ref="FP67:FW67" si="657">SUM(FP63:FP66)</f>
        <v>115</v>
      </c>
      <c r="FQ67" s="44">
        <f t="shared" si="657"/>
        <v>8</v>
      </c>
      <c r="FR67" s="44">
        <f t="shared" si="657"/>
        <v>0</v>
      </c>
      <c r="FS67" s="44">
        <f t="shared" si="657"/>
        <v>0</v>
      </c>
      <c r="FT67" s="44">
        <f t="shared" si="657"/>
        <v>0</v>
      </c>
      <c r="FU67" s="44">
        <f t="shared" si="657"/>
        <v>8</v>
      </c>
      <c r="FV67" s="44">
        <f t="shared" si="657"/>
        <v>10</v>
      </c>
      <c r="FW67" s="13">
        <f t="shared" si="657"/>
        <v>141</v>
      </c>
      <c r="FX67" s="13">
        <f t="shared" si="403"/>
        <v>128.19999999999999</v>
      </c>
      <c r="FY67" s="23" t="s">
        <v>5</v>
      </c>
      <c r="FZ67" s="44">
        <f t="shared" ref="FZ67:GG67" si="658">SUM(FZ63:FZ66)</f>
        <v>684</v>
      </c>
      <c r="GA67" s="44">
        <f t="shared" si="658"/>
        <v>33</v>
      </c>
      <c r="GB67" s="44">
        <f t="shared" si="658"/>
        <v>8</v>
      </c>
      <c r="GC67" s="44">
        <f t="shared" si="658"/>
        <v>5</v>
      </c>
      <c r="GD67" s="44">
        <f t="shared" si="658"/>
        <v>26</v>
      </c>
      <c r="GE67" s="44">
        <f t="shared" si="658"/>
        <v>31</v>
      </c>
      <c r="GF67" s="44">
        <f t="shared" si="658"/>
        <v>14</v>
      </c>
      <c r="GG67" s="13">
        <f t="shared" si="658"/>
        <v>801</v>
      </c>
      <c r="GH67" s="13">
        <f t="shared" si="405"/>
        <v>807.69999999999993</v>
      </c>
      <c r="GI67" s="23" t="s">
        <v>5</v>
      </c>
      <c r="GJ67" s="44">
        <f t="shared" ref="GJ67:GQ67" si="659">SUM(GJ63:GJ66)</f>
        <v>503</v>
      </c>
      <c r="GK67" s="44">
        <f t="shared" si="659"/>
        <v>51</v>
      </c>
      <c r="GL67" s="44">
        <f t="shared" si="659"/>
        <v>12</v>
      </c>
      <c r="GM67" s="44">
        <f t="shared" si="659"/>
        <v>4</v>
      </c>
      <c r="GN67" s="44">
        <f t="shared" si="659"/>
        <v>22</v>
      </c>
      <c r="GO67" s="44">
        <f t="shared" si="659"/>
        <v>30</v>
      </c>
      <c r="GP67" s="44">
        <f t="shared" si="659"/>
        <v>13</v>
      </c>
      <c r="GQ67" s="13">
        <f t="shared" si="659"/>
        <v>635</v>
      </c>
      <c r="GR67" s="13">
        <f t="shared" si="407"/>
        <v>639.80000000000007</v>
      </c>
      <c r="GS67" s="23" t="s">
        <v>5</v>
      </c>
      <c r="GT67" s="44">
        <f t="shared" ref="GT67:HA67" si="660">SUM(GT63:GT66)</f>
        <v>78</v>
      </c>
      <c r="GU67" s="44">
        <f t="shared" si="660"/>
        <v>6</v>
      </c>
      <c r="GV67" s="44">
        <f t="shared" si="660"/>
        <v>1</v>
      </c>
      <c r="GW67" s="44">
        <f t="shared" si="660"/>
        <v>1</v>
      </c>
      <c r="GX67" s="44">
        <f t="shared" si="660"/>
        <v>0</v>
      </c>
      <c r="GY67" s="44">
        <f t="shared" si="660"/>
        <v>1</v>
      </c>
      <c r="GZ67" s="44">
        <f t="shared" si="660"/>
        <v>9</v>
      </c>
      <c r="HA67" s="13">
        <f t="shared" si="660"/>
        <v>96</v>
      </c>
      <c r="HB67" s="13">
        <f t="shared" si="409"/>
        <v>90</v>
      </c>
      <c r="HC67" s="23" t="s">
        <v>5</v>
      </c>
      <c r="HD67" s="44">
        <f t="shared" ref="HD67:HK67" si="661">SUM(HD63:HD66)</f>
        <v>29</v>
      </c>
      <c r="HE67" s="44">
        <f t="shared" si="661"/>
        <v>1</v>
      </c>
      <c r="HF67" s="44">
        <f t="shared" si="661"/>
        <v>3</v>
      </c>
      <c r="HG67" s="44">
        <f t="shared" si="661"/>
        <v>0</v>
      </c>
      <c r="HH67" s="44">
        <f t="shared" si="661"/>
        <v>0</v>
      </c>
      <c r="HI67" s="44">
        <f t="shared" si="661"/>
        <v>4</v>
      </c>
      <c r="HJ67" s="44">
        <f t="shared" si="661"/>
        <v>10</v>
      </c>
      <c r="HK67" s="13">
        <f t="shared" si="661"/>
        <v>47</v>
      </c>
      <c r="HL67" s="13">
        <f t="shared" si="411"/>
        <v>38.1</v>
      </c>
      <c r="HM67" s="23" t="s">
        <v>5</v>
      </c>
      <c r="HN67" s="44">
        <f t="shared" ref="HN67:HU67" si="662">SUM(HN63:HN66)</f>
        <v>538</v>
      </c>
      <c r="HO67" s="44">
        <f t="shared" si="662"/>
        <v>51</v>
      </c>
      <c r="HP67" s="44">
        <f t="shared" si="662"/>
        <v>13</v>
      </c>
      <c r="HQ67" s="44">
        <f t="shared" si="662"/>
        <v>4</v>
      </c>
      <c r="HR67" s="44">
        <f t="shared" si="662"/>
        <v>22</v>
      </c>
      <c r="HS67" s="44">
        <f t="shared" si="662"/>
        <v>39</v>
      </c>
      <c r="HT67" s="44">
        <f t="shared" si="662"/>
        <v>13</v>
      </c>
      <c r="HU67" s="13">
        <f t="shared" si="662"/>
        <v>680</v>
      </c>
      <c r="HV67" s="13">
        <f t="shared" si="413"/>
        <v>679.90000000000009</v>
      </c>
      <c r="HW67" s="23" t="s">
        <v>5</v>
      </c>
      <c r="HX67" s="44">
        <f t="shared" ref="HX67:ID67" si="663">SUM(HX63:HX66)</f>
        <v>657</v>
      </c>
      <c r="HY67" s="44">
        <f t="shared" si="663"/>
        <v>30</v>
      </c>
      <c r="HZ67" s="44">
        <f t="shared" si="663"/>
        <v>7</v>
      </c>
      <c r="IA67" s="44">
        <f t="shared" si="663"/>
        <v>6</v>
      </c>
      <c r="IB67" s="44">
        <f t="shared" si="663"/>
        <v>26</v>
      </c>
      <c r="IC67" s="44">
        <f t="shared" si="663"/>
        <v>29</v>
      </c>
      <c r="ID67" s="44">
        <f t="shared" si="663"/>
        <v>12</v>
      </c>
      <c r="IE67" s="13">
        <f t="shared" si="89"/>
        <v>767</v>
      </c>
      <c r="IF67" s="13">
        <f t="shared" si="415"/>
        <v>777.3</v>
      </c>
    </row>
    <row r="68" spans="1:240" ht="13" customHeight="1" thickTop="1" x14ac:dyDescent="0.25">
      <c r="A68" s="22">
        <f>A66+"00:15"</f>
        <v>0.45833333333333359</v>
      </c>
      <c r="B68" s="42">
        <v>1</v>
      </c>
      <c r="C68" s="42">
        <v>0</v>
      </c>
      <c r="D68" s="42">
        <v>0</v>
      </c>
      <c r="E68" s="42">
        <v>0</v>
      </c>
      <c r="F68" s="42">
        <v>0</v>
      </c>
      <c r="G68" s="42">
        <v>1</v>
      </c>
      <c r="H68" s="42">
        <v>1</v>
      </c>
      <c r="I68" s="12">
        <f>SUM(B68:H68)</f>
        <v>3</v>
      </c>
      <c r="J68" s="12">
        <f t="shared" si="8"/>
        <v>1.5999999999999999</v>
      </c>
      <c r="K68" s="22">
        <f>K66+"00:15"</f>
        <v>0.45833333333333359</v>
      </c>
      <c r="L68" s="42">
        <v>8</v>
      </c>
      <c r="M68" s="42">
        <v>0</v>
      </c>
      <c r="N68" s="42">
        <v>0</v>
      </c>
      <c r="O68" s="42">
        <v>0</v>
      </c>
      <c r="P68" s="42">
        <v>0</v>
      </c>
      <c r="Q68" s="42">
        <v>1</v>
      </c>
      <c r="R68" s="42">
        <v>4</v>
      </c>
      <c r="S68" s="12">
        <f>SUM(L68:R68)</f>
        <v>13</v>
      </c>
      <c r="T68" s="12">
        <f t="shared" si="371"/>
        <v>9.2000000000000011</v>
      </c>
      <c r="U68" s="22">
        <f>U66+"00:15"</f>
        <v>0.45833333333333359</v>
      </c>
      <c r="V68" s="42">
        <v>20</v>
      </c>
      <c r="W68" s="42">
        <v>5</v>
      </c>
      <c r="X68" s="42">
        <v>0</v>
      </c>
      <c r="Y68" s="42">
        <v>0</v>
      </c>
      <c r="Z68" s="42">
        <v>0</v>
      </c>
      <c r="AA68" s="42">
        <v>0</v>
      </c>
      <c r="AB68" s="42">
        <v>1</v>
      </c>
      <c r="AC68" s="12">
        <f>SUM(V68:AB68)</f>
        <v>26</v>
      </c>
      <c r="AD68" s="12">
        <f t="shared" si="373"/>
        <v>25.2</v>
      </c>
      <c r="AE68" s="22">
        <f>AE66+"00:15"</f>
        <v>0.45833333333333359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12">
        <f>SUM(AF68:AL68)</f>
        <v>0</v>
      </c>
      <c r="AN68" s="12">
        <f t="shared" si="375"/>
        <v>0</v>
      </c>
      <c r="AO68" s="22">
        <f>AO66+"00:15"</f>
        <v>0.45833333333333359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12">
        <f>SUM(AP68:AV68)</f>
        <v>0</v>
      </c>
      <c r="AX68" s="12">
        <f t="shared" si="377"/>
        <v>0</v>
      </c>
      <c r="AY68" s="22">
        <f>AY66+"00:15"</f>
        <v>0.45833333333333359</v>
      </c>
      <c r="AZ68" s="42">
        <v>133</v>
      </c>
      <c r="BA68" s="42">
        <v>10</v>
      </c>
      <c r="BB68" s="42">
        <v>2</v>
      </c>
      <c r="BC68" s="42">
        <v>2</v>
      </c>
      <c r="BD68" s="42">
        <v>6</v>
      </c>
      <c r="BE68" s="42">
        <v>8</v>
      </c>
      <c r="BF68" s="42">
        <v>0</v>
      </c>
      <c r="BG68" s="12">
        <f>SUM(AZ68:BF68)</f>
        <v>161</v>
      </c>
      <c r="BH68" s="12">
        <f t="shared" si="379"/>
        <v>165.79999999999998</v>
      </c>
      <c r="BI68" s="22">
        <f>BI66+"00:15"</f>
        <v>0.45833333333333359</v>
      </c>
      <c r="BJ68" s="42">
        <v>3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12">
        <f>SUM(BJ68:BP68)</f>
        <v>3</v>
      </c>
      <c r="BR68" s="12">
        <f t="shared" si="381"/>
        <v>3</v>
      </c>
      <c r="BS68" s="22">
        <f>BS66+"00:15"</f>
        <v>0.45833333333333359</v>
      </c>
      <c r="BT68" s="42">
        <v>0</v>
      </c>
      <c r="BU68" s="42">
        <v>0</v>
      </c>
      <c r="BV68" s="42">
        <v>0</v>
      </c>
      <c r="BW68" s="42">
        <v>0</v>
      </c>
      <c r="BX68" s="42">
        <v>0</v>
      </c>
      <c r="BY68" s="42">
        <v>0</v>
      </c>
      <c r="BZ68" s="42">
        <v>0</v>
      </c>
      <c r="CA68" s="12">
        <f>SUM(BT68:BZ68)</f>
        <v>0</v>
      </c>
      <c r="CB68" s="12">
        <f t="shared" si="383"/>
        <v>0</v>
      </c>
      <c r="CC68" s="22">
        <f>CC66+"00:15"</f>
        <v>0.45833333333333359</v>
      </c>
      <c r="CD68" s="42">
        <v>0</v>
      </c>
      <c r="CE68" s="42">
        <v>0</v>
      </c>
      <c r="CF68" s="42">
        <v>0</v>
      </c>
      <c r="CG68" s="42">
        <v>0</v>
      </c>
      <c r="CH68" s="42">
        <v>0</v>
      </c>
      <c r="CI68" s="42">
        <v>0</v>
      </c>
      <c r="CJ68" s="42">
        <v>0</v>
      </c>
      <c r="CK68" s="12">
        <f>SUM(CD68:CJ68)</f>
        <v>0</v>
      </c>
      <c r="CL68" s="12">
        <f t="shared" si="385"/>
        <v>0</v>
      </c>
      <c r="CM68" s="22">
        <f>CM66+"00:15"</f>
        <v>0.45833333333333359</v>
      </c>
      <c r="CN68" s="42">
        <v>0</v>
      </c>
      <c r="CO68" s="42">
        <v>0</v>
      </c>
      <c r="CP68" s="42">
        <v>0</v>
      </c>
      <c r="CQ68" s="42">
        <v>0</v>
      </c>
      <c r="CR68" s="42">
        <v>0</v>
      </c>
      <c r="CS68" s="42">
        <v>0</v>
      </c>
      <c r="CT68" s="42">
        <v>0</v>
      </c>
      <c r="CU68" s="12">
        <f>SUM(CN68:CT68)</f>
        <v>0</v>
      </c>
      <c r="CV68" s="12">
        <f t="shared" si="387"/>
        <v>0</v>
      </c>
      <c r="CW68" s="22">
        <f>CW66+"00:15"</f>
        <v>0.45833333333333359</v>
      </c>
      <c r="CX68" s="42">
        <v>6</v>
      </c>
      <c r="CY68" s="42">
        <v>0</v>
      </c>
      <c r="CZ68" s="42">
        <v>0</v>
      </c>
      <c r="DA68" s="42">
        <v>0</v>
      </c>
      <c r="DB68" s="42">
        <v>0</v>
      </c>
      <c r="DC68" s="42">
        <v>1</v>
      </c>
      <c r="DD68" s="42">
        <v>0</v>
      </c>
      <c r="DE68" s="12">
        <f>SUM(CX68:DD68)</f>
        <v>7</v>
      </c>
      <c r="DF68" s="12">
        <f t="shared" si="389"/>
        <v>6.4</v>
      </c>
      <c r="DG68" s="22">
        <f>DG66+"00:15"</f>
        <v>0.45833333333333359</v>
      </c>
      <c r="DH68" s="42">
        <v>0</v>
      </c>
      <c r="DI68" s="42">
        <v>0</v>
      </c>
      <c r="DJ68" s="42">
        <v>0</v>
      </c>
      <c r="DK68" s="42">
        <v>0</v>
      </c>
      <c r="DL68" s="42">
        <v>0</v>
      </c>
      <c r="DM68" s="42">
        <v>0</v>
      </c>
      <c r="DN68" s="42">
        <v>0</v>
      </c>
      <c r="DO68" s="12">
        <f>SUM(DH68:DN68)</f>
        <v>0</v>
      </c>
      <c r="DP68" s="12">
        <f t="shared" si="391"/>
        <v>0</v>
      </c>
      <c r="DQ68" s="22">
        <f>DQ66+"00:15"</f>
        <v>0.45833333333333359</v>
      </c>
      <c r="DR68" s="42">
        <v>12</v>
      </c>
      <c r="DS68" s="42">
        <v>1</v>
      </c>
      <c r="DT68" s="42">
        <v>0</v>
      </c>
      <c r="DU68" s="42">
        <v>0</v>
      </c>
      <c r="DV68" s="42">
        <v>0</v>
      </c>
      <c r="DW68" s="42">
        <v>1</v>
      </c>
      <c r="DX68" s="42">
        <v>0</v>
      </c>
      <c r="DY68" s="12">
        <f>SUM(DR68:DX68)</f>
        <v>14</v>
      </c>
      <c r="DZ68" s="12">
        <f t="shared" si="393"/>
        <v>13.4</v>
      </c>
      <c r="EA68" s="22">
        <f>EA66+"00:15"</f>
        <v>0.45833333333333359</v>
      </c>
      <c r="EB68" s="42">
        <v>169</v>
      </c>
      <c r="EC68" s="42">
        <v>13</v>
      </c>
      <c r="ED68" s="42">
        <v>3</v>
      </c>
      <c r="EE68" s="42">
        <v>2</v>
      </c>
      <c r="EF68" s="42">
        <v>4</v>
      </c>
      <c r="EG68" s="42">
        <v>5</v>
      </c>
      <c r="EH68" s="42">
        <v>3</v>
      </c>
      <c r="EI68" s="12">
        <f>SUM(EB68:EH68)</f>
        <v>199</v>
      </c>
      <c r="EJ68" s="12">
        <f t="shared" si="395"/>
        <v>201.7</v>
      </c>
      <c r="EK68" s="22">
        <f>EK66+"00:15"</f>
        <v>0.45833333333333359</v>
      </c>
      <c r="EL68" s="42">
        <v>0</v>
      </c>
      <c r="EM68" s="42">
        <v>0</v>
      </c>
      <c r="EN68" s="42">
        <v>0</v>
      </c>
      <c r="EO68" s="42">
        <v>0</v>
      </c>
      <c r="EP68" s="42">
        <v>0</v>
      </c>
      <c r="EQ68" s="42">
        <v>0</v>
      </c>
      <c r="ER68" s="42">
        <v>0</v>
      </c>
      <c r="ES68" s="12">
        <f>SUM(EL68:ER68)</f>
        <v>0</v>
      </c>
      <c r="ET68" s="12">
        <f t="shared" si="397"/>
        <v>0</v>
      </c>
      <c r="EU68" s="22">
        <f>EU66+"00:15"</f>
        <v>0.45833333333333359</v>
      </c>
      <c r="EV68" s="42">
        <v>2</v>
      </c>
      <c r="EW68" s="42">
        <v>0</v>
      </c>
      <c r="EX68" s="42">
        <v>0</v>
      </c>
      <c r="EY68" s="42">
        <v>0</v>
      </c>
      <c r="EZ68" s="42">
        <v>0</v>
      </c>
      <c r="FA68" s="42">
        <v>0</v>
      </c>
      <c r="FB68" s="42">
        <v>0</v>
      </c>
      <c r="FC68" s="12">
        <f>SUM(EV68:FB68)</f>
        <v>2</v>
      </c>
      <c r="FD68" s="12">
        <f t="shared" si="399"/>
        <v>2</v>
      </c>
      <c r="FE68" s="22">
        <f>FE66+"00:15"</f>
        <v>0.45833333333333359</v>
      </c>
      <c r="FF68" s="48">
        <f t="shared" ref="FF68:FL71" si="664">SUM(AF68,AP68,CN68,EL68)</f>
        <v>0</v>
      </c>
      <c r="FG68" s="48">
        <f t="shared" si="664"/>
        <v>0</v>
      </c>
      <c r="FH68" s="48">
        <f t="shared" si="664"/>
        <v>0</v>
      </c>
      <c r="FI68" s="48">
        <f t="shared" si="664"/>
        <v>0</v>
      </c>
      <c r="FJ68" s="48">
        <f t="shared" si="664"/>
        <v>0</v>
      </c>
      <c r="FK68" s="48">
        <f t="shared" si="664"/>
        <v>0</v>
      </c>
      <c r="FL68" s="48">
        <f t="shared" si="664"/>
        <v>0</v>
      </c>
      <c r="FM68" s="12">
        <f>SUM(FF68:FL68)</f>
        <v>0</v>
      </c>
      <c r="FN68" s="12">
        <f t="shared" si="401"/>
        <v>0</v>
      </c>
      <c r="FO68" s="22">
        <f>FO66+"00:15"</f>
        <v>0.45833333333333359</v>
      </c>
      <c r="FP68" s="48">
        <f t="shared" ref="FP68:FV71" si="665">SUM(B68,L68,V68,AF68)</f>
        <v>29</v>
      </c>
      <c r="FQ68" s="48">
        <f t="shared" si="665"/>
        <v>5</v>
      </c>
      <c r="FR68" s="48">
        <f t="shared" si="665"/>
        <v>0</v>
      </c>
      <c r="FS68" s="48">
        <f t="shared" si="665"/>
        <v>0</v>
      </c>
      <c r="FT68" s="48">
        <f t="shared" si="665"/>
        <v>0</v>
      </c>
      <c r="FU68" s="48">
        <f t="shared" si="665"/>
        <v>2</v>
      </c>
      <c r="FV68" s="48">
        <f t="shared" si="665"/>
        <v>6</v>
      </c>
      <c r="FW68" s="12">
        <f>SUM(FP68:FV68)</f>
        <v>42</v>
      </c>
      <c r="FX68" s="12">
        <f t="shared" si="403"/>
        <v>36</v>
      </c>
      <c r="FY68" s="22">
        <f>FY66+"00:15"</f>
        <v>0.45833333333333359</v>
      </c>
      <c r="FZ68" s="48">
        <f t="shared" ref="FZ68:GF71" si="666">SUM(V68,BT68,CD68,EB68)</f>
        <v>189</v>
      </c>
      <c r="GA68" s="48">
        <f t="shared" si="666"/>
        <v>18</v>
      </c>
      <c r="GB68" s="48">
        <f t="shared" si="666"/>
        <v>3</v>
      </c>
      <c r="GC68" s="48">
        <f t="shared" si="666"/>
        <v>2</v>
      </c>
      <c r="GD68" s="48">
        <f t="shared" si="666"/>
        <v>4</v>
      </c>
      <c r="GE68" s="48">
        <f t="shared" si="666"/>
        <v>5</v>
      </c>
      <c r="GF68" s="48">
        <f t="shared" si="666"/>
        <v>4</v>
      </c>
      <c r="GG68" s="12">
        <f>SUM(FZ68:GF68)</f>
        <v>225</v>
      </c>
      <c r="GH68" s="12">
        <f t="shared" si="405"/>
        <v>226.9</v>
      </c>
      <c r="GI68" s="22">
        <f>GI66+"00:15"</f>
        <v>0.45833333333333359</v>
      </c>
      <c r="GJ68" s="48">
        <f t="shared" ref="GJ68:GP71" si="667">SUM(AP68,AZ68,BJ68,BT68)</f>
        <v>136</v>
      </c>
      <c r="GK68" s="48">
        <f t="shared" si="667"/>
        <v>10</v>
      </c>
      <c r="GL68" s="48">
        <f t="shared" si="667"/>
        <v>2</v>
      </c>
      <c r="GM68" s="48">
        <f t="shared" si="667"/>
        <v>2</v>
      </c>
      <c r="GN68" s="48">
        <f t="shared" si="667"/>
        <v>6</v>
      </c>
      <c r="GO68" s="48">
        <f t="shared" si="667"/>
        <v>8</v>
      </c>
      <c r="GP68" s="48">
        <f t="shared" si="667"/>
        <v>0</v>
      </c>
      <c r="GQ68" s="12">
        <f>SUM(GJ68:GP68)</f>
        <v>164</v>
      </c>
      <c r="GR68" s="12">
        <f t="shared" si="407"/>
        <v>168.79999999999998</v>
      </c>
      <c r="GS68" s="22">
        <f>GS66+"00:15"</f>
        <v>0.45833333333333359</v>
      </c>
      <c r="GT68" s="48">
        <f t="shared" ref="GT68:GZ71" si="668">SUM(L68,BJ68,DH68,DR68)</f>
        <v>23</v>
      </c>
      <c r="GU68" s="48">
        <f t="shared" si="668"/>
        <v>1</v>
      </c>
      <c r="GV68" s="48">
        <f t="shared" si="668"/>
        <v>0</v>
      </c>
      <c r="GW68" s="48">
        <f t="shared" si="668"/>
        <v>0</v>
      </c>
      <c r="GX68" s="48">
        <f t="shared" si="668"/>
        <v>0</v>
      </c>
      <c r="GY68" s="48">
        <f t="shared" si="668"/>
        <v>2</v>
      </c>
      <c r="GZ68" s="48">
        <f t="shared" si="668"/>
        <v>4</v>
      </c>
      <c r="HA68" s="12">
        <f>SUM(GT68:GZ68)</f>
        <v>30</v>
      </c>
      <c r="HB68" s="12">
        <f t="shared" si="409"/>
        <v>25.6</v>
      </c>
      <c r="HC68" s="22">
        <f>HC66+"00:15"</f>
        <v>0.45833333333333359</v>
      </c>
      <c r="HD68" s="48">
        <f t="shared" ref="HD68:HJ71" si="669">SUM(CD68,CN68,CX68,DH68)</f>
        <v>6</v>
      </c>
      <c r="HE68" s="48">
        <f t="shared" si="669"/>
        <v>0</v>
      </c>
      <c r="HF68" s="48">
        <f t="shared" si="669"/>
        <v>0</v>
      </c>
      <c r="HG68" s="48">
        <f t="shared" si="669"/>
        <v>0</v>
      </c>
      <c r="HH68" s="48">
        <f t="shared" si="669"/>
        <v>0</v>
      </c>
      <c r="HI68" s="48">
        <f t="shared" si="669"/>
        <v>1</v>
      </c>
      <c r="HJ68" s="48">
        <f t="shared" si="669"/>
        <v>0</v>
      </c>
      <c r="HK68" s="12">
        <f>SUM(HD68:HJ68)</f>
        <v>7</v>
      </c>
      <c r="HL68" s="12">
        <f t="shared" si="411"/>
        <v>6.4</v>
      </c>
      <c r="HM68" s="22">
        <f>HM66+"00:15"</f>
        <v>0.45833333333333359</v>
      </c>
      <c r="HN68" s="48">
        <f t="shared" ref="HN68:HT71" si="670">SUM(B68,AZ68,CX68,EV68)</f>
        <v>142</v>
      </c>
      <c r="HO68" s="48">
        <f t="shared" si="670"/>
        <v>10</v>
      </c>
      <c r="HP68" s="48">
        <f t="shared" si="670"/>
        <v>2</v>
      </c>
      <c r="HQ68" s="48">
        <f t="shared" si="670"/>
        <v>2</v>
      </c>
      <c r="HR68" s="48">
        <f t="shared" si="670"/>
        <v>6</v>
      </c>
      <c r="HS68" s="48">
        <f t="shared" si="670"/>
        <v>10</v>
      </c>
      <c r="HT68" s="48">
        <f t="shared" si="670"/>
        <v>1</v>
      </c>
      <c r="HU68" s="12">
        <f>SUM(HN68:HT68)</f>
        <v>173</v>
      </c>
      <c r="HV68" s="12">
        <f t="shared" si="413"/>
        <v>175.79999999999998</v>
      </c>
      <c r="HW68" s="22">
        <f>HW66+"00:15"</f>
        <v>0.45833333333333359</v>
      </c>
      <c r="HX68" s="48">
        <f t="shared" ref="HX68:ID71" si="671">SUM(DR68,EB68,EL68,EV68)</f>
        <v>183</v>
      </c>
      <c r="HY68" s="48">
        <f t="shared" si="671"/>
        <v>14</v>
      </c>
      <c r="HZ68" s="48">
        <f t="shared" si="671"/>
        <v>3</v>
      </c>
      <c r="IA68" s="48">
        <f t="shared" si="671"/>
        <v>2</v>
      </c>
      <c r="IB68" s="48">
        <f t="shared" si="671"/>
        <v>4</v>
      </c>
      <c r="IC68" s="48">
        <f t="shared" si="671"/>
        <v>6</v>
      </c>
      <c r="ID68" s="48">
        <f t="shared" si="671"/>
        <v>3</v>
      </c>
      <c r="IE68" s="12">
        <f t="shared" si="89"/>
        <v>215</v>
      </c>
      <c r="IF68" s="12">
        <f t="shared" si="415"/>
        <v>217.1</v>
      </c>
    </row>
    <row r="69" spans="1:240" ht="13" customHeight="1" x14ac:dyDescent="0.25">
      <c r="A69" s="22">
        <f t="shared" ref="A69:A71" si="672">A68+"00:15"</f>
        <v>0.46875000000000028</v>
      </c>
      <c r="B69" s="42">
        <v>8</v>
      </c>
      <c r="C69" s="42">
        <v>0</v>
      </c>
      <c r="D69" s="42">
        <v>0</v>
      </c>
      <c r="E69" s="42">
        <v>0</v>
      </c>
      <c r="F69" s="42">
        <v>0</v>
      </c>
      <c r="G69" s="42">
        <v>1</v>
      </c>
      <c r="H69" s="42">
        <v>2</v>
      </c>
      <c r="I69" s="12">
        <f>SUM(B69:H69)</f>
        <v>11</v>
      </c>
      <c r="J69" s="12">
        <f t="shared" si="8"/>
        <v>8.8000000000000007</v>
      </c>
      <c r="K69" s="22">
        <f t="shared" ref="K69:K71" si="673">K68+"00:15"</f>
        <v>0.46875000000000028</v>
      </c>
      <c r="L69" s="42">
        <v>9</v>
      </c>
      <c r="M69" s="42">
        <v>0</v>
      </c>
      <c r="N69" s="42">
        <v>0</v>
      </c>
      <c r="O69" s="42">
        <v>0</v>
      </c>
      <c r="P69" s="42">
        <v>0</v>
      </c>
      <c r="Q69" s="42">
        <v>1</v>
      </c>
      <c r="R69" s="42">
        <v>0</v>
      </c>
      <c r="S69" s="12">
        <f>SUM(L69:R69)</f>
        <v>10</v>
      </c>
      <c r="T69" s="12">
        <f t="shared" si="371"/>
        <v>9.4</v>
      </c>
      <c r="U69" s="22">
        <f t="shared" ref="U69:U71" si="674">U68+"00:15"</f>
        <v>0.46875000000000028</v>
      </c>
      <c r="V69" s="42">
        <v>22</v>
      </c>
      <c r="W69" s="42">
        <v>0</v>
      </c>
      <c r="X69" s="42">
        <v>0</v>
      </c>
      <c r="Y69" s="42">
        <v>0</v>
      </c>
      <c r="Z69" s="42">
        <v>0</v>
      </c>
      <c r="AA69" s="42">
        <v>5</v>
      </c>
      <c r="AB69" s="42">
        <v>0</v>
      </c>
      <c r="AC69" s="12">
        <f>SUM(V69:AB69)</f>
        <v>27</v>
      </c>
      <c r="AD69" s="12">
        <f t="shared" si="373"/>
        <v>24</v>
      </c>
      <c r="AE69" s="22">
        <f t="shared" ref="AE69:AE71" si="675">AE68+"00:15"</f>
        <v>0.46875000000000028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12">
        <f>SUM(AF69:AL69)</f>
        <v>0</v>
      </c>
      <c r="AN69" s="12">
        <f t="shared" si="375"/>
        <v>0</v>
      </c>
      <c r="AO69" s="22">
        <f t="shared" ref="AO69:AO71" si="676">AO68+"00:15"</f>
        <v>0.46875000000000028</v>
      </c>
      <c r="AP69" s="42">
        <v>1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12">
        <f>SUM(AP69:AV69)</f>
        <v>1</v>
      </c>
      <c r="AX69" s="12">
        <f t="shared" si="377"/>
        <v>1</v>
      </c>
      <c r="AY69" s="22">
        <f t="shared" ref="AY69:AY71" si="677">AY68+"00:15"</f>
        <v>0.46875000000000028</v>
      </c>
      <c r="AZ69" s="42">
        <v>159</v>
      </c>
      <c r="BA69" s="42">
        <v>7</v>
      </c>
      <c r="BB69" s="42">
        <v>2</v>
      </c>
      <c r="BC69" s="42">
        <v>0</v>
      </c>
      <c r="BD69" s="42">
        <v>5</v>
      </c>
      <c r="BE69" s="42">
        <v>9</v>
      </c>
      <c r="BF69" s="42">
        <v>0</v>
      </c>
      <c r="BG69" s="12">
        <f>SUM(AZ69:BF69)</f>
        <v>182</v>
      </c>
      <c r="BH69" s="12">
        <f t="shared" si="379"/>
        <v>182.6</v>
      </c>
      <c r="BI69" s="22">
        <f t="shared" ref="BI69:BI71" si="678">BI68+"00:15"</f>
        <v>0.46875000000000028</v>
      </c>
      <c r="BJ69" s="42">
        <v>4</v>
      </c>
      <c r="BK69" s="42">
        <v>1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12">
        <f>SUM(BJ69:BP69)</f>
        <v>5</v>
      </c>
      <c r="BR69" s="12">
        <f t="shared" si="381"/>
        <v>5</v>
      </c>
      <c r="BS69" s="22">
        <f t="shared" ref="BS69:BS71" si="679">BS68+"00:15"</f>
        <v>0.46875000000000028</v>
      </c>
      <c r="BT69" s="42">
        <v>0</v>
      </c>
      <c r="BU69" s="42">
        <v>0</v>
      </c>
      <c r="BV69" s="42">
        <v>0</v>
      </c>
      <c r="BW69" s="42">
        <v>0</v>
      </c>
      <c r="BX69" s="42">
        <v>0</v>
      </c>
      <c r="BY69" s="42">
        <v>0</v>
      </c>
      <c r="BZ69" s="42">
        <v>0</v>
      </c>
      <c r="CA69" s="12">
        <f>SUM(BT69:BZ69)</f>
        <v>0</v>
      </c>
      <c r="CB69" s="12">
        <f t="shared" si="383"/>
        <v>0</v>
      </c>
      <c r="CC69" s="22">
        <f t="shared" ref="CC69:CC71" si="680">CC68+"00:15"</f>
        <v>0.46875000000000028</v>
      </c>
      <c r="CD69" s="42">
        <v>2</v>
      </c>
      <c r="CE69" s="42">
        <v>1</v>
      </c>
      <c r="CF69" s="42">
        <v>0</v>
      </c>
      <c r="CG69" s="42">
        <v>0</v>
      </c>
      <c r="CH69" s="42">
        <v>0</v>
      </c>
      <c r="CI69" s="42">
        <v>0</v>
      </c>
      <c r="CJ69" s="42">
        <v>0</v>
      </c>
      <c r="CK69" s="12">
        <f>SUM(CD69:CJ69)</f>
        <v>3</v>
      </c>
      <c r="CL69" s="12">
        <f t="shared" si="385"/>
        <v>3</v>
      </c>
      <c r="CM69" s="22">
        <f t="shared" ref="CM69:CM71" si="681">CM68+"00:15"</f>
        <v>0.46875000000000028</v>
      </c>
      <c r="CN69" s="42">
        <v>0</v>
      </c>
      <c r="CO69" s="42">
        <v>0</v>
      </c>
      <c r="CP69" s="42">
        <v>0</v>
      </c>
      <c r="CQ69" s="42">
        <v>0</v>
      </c>
      <c r="CR69" s="42">
        <v>0</v>
      </c>
      <c r="CS69" s="42">
        <v>0</v>
      </c>
      <c r="CT69" s="42">
        <v>1</v>
      </c>
      <c r="CU69" s="12">
        <f>SUM(CN69:CT69)</f>
        <v>1</v>
      </c>
      <c r="CV69" s="12">
        <f t="shared" si="387"/>
        <v>0.2</v>
      </c>
      <c r="CW69" s="22">
        <f t="shared" ref="CW69:CW71" si="682">CW68+"00:15"</f>
        <v>0.46875000000000028</v>
      </c>
      <c r="CX69" s="42">
        <v>1</v>
      </c>
      <c r="CY69" s="42">
        <v>0</v>
      </c>
      <c r="CZ69" s="42">
        <v>1</v>
      </c>
      <c r="DA69" s="42">
        <v>0</v>
      </c>
      <c r="DB69" s="42">
        <v>0</v>
      </c>
      <c r="DC69" s="42">
        <v>2</v>
      </c>
      <c r="DD69" s="42">
        <v>0</v>
      </c>
      <c r="DE69" s="12">
        <f>SUM(CX69:DD69)</f>
        <v>4</v>
      </c>
      <c r="DF69" s="12">
        <f t="shared" si="389"/>
        <v>3.3</v>
      </c>
      <c r="DG69" s="22">
        <f t="shared" ref="DG69:DG71" si="683">DG68+"00:15"</f>
        <v>0.46875000000000028</v>
      </c>
      <c r="DH69" s="42">
        <v>0</v>
      </c>
      <c r="DI69" s="42">
        <v>0</v>
      </c>
      <c r="DJ69" s="42">
        <v>0</v>
      </c>
      <c r="DK69" s="42">
        <v>0</v>
      </c>
      <c r="DL69" s="42">
        <v>0</v>
      </c>
      <c r="DM69" s="42">
        <v>0</v>
      </c>
      <c r="DN69" s="42">
        <v>0</v>
      </c>
      <c r="DO69" s="12">
        <f>SUM(DH69:DN69)</f>
        <v>0</v>
      </c>
      <c r="DP69" s="12">
        <f t="shared" si="391"/>
        <v>0</v>
      </c>
      <c r="DQ69" s="22">
        <f t="shared" ref="DQ69:DQ71" si="684">DQ68+"00:15"</f>
        <v>0.46875000000000028</v>
      </c>
      <c r="DR69" s="42">
        <v>12</v>
      </c>
      <c r="DS69" s="42">
        <v>1</v>
      </c>
      <c r="DT69" s="42">
        <v>0</v>
      </c>
      <c r="DU69" s="42">
        <v>0</v>
      </c>
      <c r="DV69" s="42">
        <v>0</v>
      </c>
      <c r="DW69" s="42">
        <v>0</v>
      </c>
      <c r="DX69" s="42">
        <v>0</v>
      </c>
      <c r="DY69" s="12">
        <f>SUM(DR69:DX69)</f>
        <v>13</v>
      </c>
      <c r="DZ69" s="12">
        <f t="shared" si="393"/>
        <v>13</v>
      </c>
      <c r="EA69" s="22">
        <f t="shared" ref="EA69:EA71" si="685">EA68+"00:15"</f>
        <v>0.46875000000000028</v>
      </c>
      <c r="EB69" s="42">
        <v>174</v>
      </c>
      <c r="EC69" s="42">
        <v>12</v>
      </c>
      <c r="ED69" s="42">
        <v>0</v>
      </c>
      <c r="EE69" s="42">
        <v>0</v>
      </c>
      <c r="EF69" s="42">
        <v>7</v>
      </c>
      <c r="EG69" s="42">
        <v>7</v>
      </c>
      <c r="EH69" s="42">
        <v>1</v>
      </c>
      <c r="EI69" s="12">
        <f>SUM(EB69:EH69)</f>
        <v>201</v>
      </c>
      <c r="EJ69" s="12">
        <f t="shared" si="395"/>
        <v>203</v>
      </c>
      <c r="EK69" s="22">
        <f t="shared" ref="EK69:EK71" si="686">EK68+"00:15"</f>
        <v>0.46875000000000028</v>
      </c>
      <c r="EL69" s="42">
        <v>0</v>
      </c>
      <c r="EM69" s="42">
        <v>0</v>
      </c>
      <c r="EN69" s="42">
        <v>0</v>
      </c>
      <c r="EO69" s="42">
        <v>0</v>
      </c>
      <c r="EP69" s="42">
        <v>0</v>
      </c>
      <c r="EQ69" s="42">
        <v>0</v>
      </c>
      <c r="ER69" s="42">
        <v>0</v>
      </c>
      <c r="ES69" s="12">
        <f>SUM(EL69:ER69)</f>
        <v>0</v>
      </c>
      <c r="ET69" s="12">
        <f t="shared" si="397"/>
        <v>0</v>
      </c>
      <c r="EU69" s="22">
        <f t="shared" ref="EU69:EU71" si="687">EU68+"00:15"</f>
        <v>0.46875000000000028</v>
      </c>
      <c r="EV69" s="42">
        <v>1</v>
      </c>
      <c r="EW69" s="42">
        <v>0</v>
      </c>
      <c r="EX69" s="42">
        <v>0</v>
      </c>
      <c r="EY69" s="42">
        <v>0</v>
      </c>
      <c r="EZ69" s="42">
        <v>0</v>
      </c>
      <c r="FA69" s="42">
        <v>0</v>
      </c>
      <c r="FB69" s="42">
        <v>0</v>
      </c>
      <c r="FC69" s="12">
        <f>SUM(EV69:FB69)</f>
        <v>1</v>
      </c>
      <c r="FD69" s="12">
        <f t="shared" si="399"/>
        <v>1</v>
      </c>
      <c r="FE69" s="22">
        <f t="shared" ref="FE69:FE71" si="688">FE68+"00:15"</f>
        <v>0.46875000000000028</v>
      </c>
      <c r="FF69" s="48">
        <f t="shared" si="664"/>
        <v>1</v>
      </c>
      <c r="FG69" s="48">
        <f t="shared" si="664"/>
        <v>0</v>
      </c>
      <c r="FH69" s="48">
        <f t="shared" si="664"/>
        <v>0</v>
      </c>
      <c r="FI69" s="48">
        <f t="shared" si="664"/>
        <v>0</v>
      </c>
      <c r="FJ69" s="48">
        <f t="shared" si="664"/>
        <v>0</v>
      </c>
      <c r="FK69" s="48">
        <f t="shared" si="664"/>
        <v>0</v>
      </c>
      <c r="FL69" s="48">
        <f t="shared" si="664"/>
        <v>1</v>
      </c>
      <c r="FM69" s="12">
        <f>SUM(FF69:FL69)</f>
        <v>2</v>
      </c>
      <c r="FN69" s="12">
        <f t="shared" si="401"/>
        <v>1.2</v>
      </c>
      <c r="FO69" s="22">
        <f t="shared" ref="FO69:FO71" si="689">FO68+"00:15"</f>
        <v>0.46875000000000028</v>
      </c>
      <c r="FP69" s="48">
        <f t="shared" si="665"/>
        <v>39</v>
      </c>
      <c r="FQ69" s="48">
        <f t="shared" si="665"/>
        <v>0</v>
      </c>
      <c r="FR69" s="48">
        <f t="shared" si="665"/>
        <v>0</v>
      </c>
      <c r="FS69" s="48">
        <f t="shared" si="665"/>
        <v>0</v>
      </c>
      <c r="FT69" s="48">
        <f t="shared" si="665"/>
        <v>0</v>
      </c>
      <c r="FU69" s="48">
        <f t="shared" si="665"/>
        <v>7</v>
      </c>
      <c r="FV69" s="48">
        <f t="shared" si="665"/>
        <v>2</v>
      </c>
      <c r="FW69" s="12">
        <f>SUM(FP69:FV69)</f>
        <v>48</v>
      </c>
      <c r="FX69" s="12">
        <f t="shared" si="403"/>
        <v>42.199999999999996</v>
      </c>
      <c r="FY69" s="22">
        <f t="shared" ref="FY69:FY71" si="690">FY68+"00:15"</f>
        <v>0.46875000000000028</v>
      </c>
      <c r="FZ69" s="48">
        <f t="shared" si="666"/>
        <v>198</v>
      </c>
      <c r="GA69" s="48">
        <f t="shared" si="666"/>
        <v>13</v>
      </c>
      <c r="GB69" s="48">
        <f t="shared" si="666"/>
        <v>0</v>
      </c>
      <c r="GC69" s="48">
        <f t="shared" si="666"/>
        <v>0</v>
      </c>
      <c r="GD69" s="48">
        <f t="shared" si="666"/>
        <v>7</v>
      </c>
      <c r="GE69" s="48">
        <f t="shared" si="666"/>
        <v>12</v>
      </c>
      <c r="GF69" s="48">
        <f t="shared" si="666"/>
        <v>1</v>
      </c>
      <c r="GG69" s="12">
        <f>SUM(FZ69:GF69)</f>
        <v>231</v>
      </c>
      <c r="GH69" s="12">
        <f t="shared" si="405"/>
        <v>230</v>
      </c>
      <c r="GI69" s="22">
        <f t="shared" ref="GI69:GI71" si="691">GI68+"00:15"</f>
        <v>0.46875000000000028</v>
      </c>
      <c r="GJ69" s="48">
        <f t="shared" si="667"/>
        <v>164</v>
      </c>
      <c r="GK69" s="48">
        <f t="shared" si="667"/>
        <v>8</v>
      </c>
      <c r="GL69" s="48">
        <f t="shared" si="667"/>
        <v>2</v>
      </c>
      <c r="GM69" s="48">
        <f t="shared" si="667"/>
        <v>0</v>
      </c>
      <c r="GN69" s="48">
        <f t="shared" si="667"/>
        <v>5</v>
      </c>
      <c r="GO69" s="48">
        <f t="shared" si="667"/>
        <v>9</v>
      </c>
      <c r="GP69" s="48">
        <f t="shared" si="667"/>
        <v>0</v>
      </c>
      <c r="GQ69" s="12">
        <f>SUM(GJ69:GP69)</f>
        <v>188</v>
      </c>
      <c r="GR69" s="12">
        <f t="shared" si="407"/>
        <v>188.6</v>
      </c>
      <c r="GS69" s="22">
        <f t="shared" ref="GS69:GS71" si="692">GS68+"00:15"</f>
        <v>0.46875000000000028</v>
      </c>
      <c r="GT69" s="48">
        <f t="shared" si="668"/>
        <v>25</v>
      </c>
      <c r="GU69" s="48">
        <f t="shared" si="668"/>
        <v>2</v>
      </c>
      <c r="GV69" s="48">
        <f t="shared" si="668"/>
        <v>0</v>
      </c>
      <c r="GW69" s="48">
        <f t="shared" si="668"/>
        <v>0</v>
      </c>
      <c r="GX69" s="48">
        <f t="shared" si="668"/>
        <v>0</v>
      </c>
      <c r="GY69" s="48">
        <f t="shared" si="668"/>
        <v>1</v>
      </c>
      <c r="GZ69" s="48">
        <f t="shared" si="668"/>
        <v>0</v>
      </c>
      <c r="HA69" s="12">
        <f>SUM(GT69:GZ69)</f>
        <v>28</v>
      </c>
      <c r="HB69" s="12">
        <f t="shared" si="409"/>
        <v>27.4</v>
      </c>
      <c r="HC69" s="22">
        <f t="shared" ref="HC69:HC71" si="693">HC68+"00:15"</f>
        <v>0.46875000000000028</v>
      </c>
      <c r="HD69" s="48">
        <f t="shared" si="669"/>
        <v>3</v>
      </c>
      <c r="HE69" s="48">
        <f t="shared" si="669"/>
        <v>1</v>
      </c>
      <c r="HF69" s="48">
        <f t="shared" si="669"/>
        <v>1</v>
      </c>
      <c r="HG69" s="48">
        <f t="shared" si="669"/>
        <v>0</v>
      </c>
      <c r="HH69" s="48">
        <f t="shared" si="669"/>
        <v>0</v>
      </c>
      <c r="HI69" s="48">
        <f t="shared" si="669"/>
        <v>2</v>
      </c>
      <c r="HJ69" s="48">
        <f t="shared" si="669"/>
        <v>1</v>
      </c>
      <c r="HK69" s="12">
        <f>SUM(HD69:HJ69)</f>
        <v>8</v>
      </c>
      <c r="HL69" s="12">
        <f t="shared" si="411"/>
        <v>6.5</v>
      </c>
      <c r="HM69" s="22">
        <f t="shared" ref="HM69:HM71" si="694">HM68+"00:15"</f>
        <v>0.46875000000000028</v>
      </c>
      <c r="HN69" s="48">
        <f t="shared" si="670"/>
        <v>169</v>
      </c>
      <c r="HO69" s="48">
        <f t="shared" si="670"/>
        <v>7</v>
      </c>
      <c r="HP69" s="48">
        <f t="shared" si="670"/>
        <v>3</v>
      </c>
      <c r="HQ69" s="48">
        <f t="shared" si="670"/>
        <v>0</v>
      </c>
      <c r="HR69" s="48">
        <f t="shared" si="670"/>
        <v>5</v>
      </c>
      <c r="HS69" s="48">
        <f t="shared" si="670"/>
        <v>12</v>
      </c>
      <c r="HT69" s="48">
        <f t="shared" si="670"/>
        <v>2</v>
      </c>
      <c r="HU69" s="12">
        <f>SUM(HN69:HT69)</f>
        <v>198</v>
      </c>
      <c r="HV69" s="12">
        <f t="shared" si="413"/>
        <v>195.70000000000002</v>
      </c>
      <c r="HW69" s="22">
        <f t="shared" ref="HW69:HW71" si="695">HW68+"00:15"</f>
        <v>0.46875000000000028</v>
      </c>
      <c r="HX69" s="48">
        <f t="shared" si="671"/>
        <v>187</v>
      </c>
      <c r="HY69" s="48">
        <f t="shared" si="671"/>
        <v>13</v>
      </c>
      <c r="HZ69" s="48">
        <f t="shared" si="671"/>
        <v>0</v>
      </c>
      <c r="IA69" s="48">
        <f t="shared" si="671"/>
        <v>0</v>
      </c>
      <c r="IB69" s="48">
        <f t="shared" si="671"/>
        <v>7</v>
      </c>
      <c r="IC69" s="48">
        <f t="shared" si="671"/>
        <v>7</v>
      </c>
      <c r="ID69" s="48">
        <f t="shared" si="671"/>
        <v>1</v>
      </c>
      <c r="IE69" s="12">
        <f t="shared" si="89"/>
        <v>215</v>
      </c>
      <c r="IF69" s="12">
        <f t="shared" si="415"/>
        <v>217</v>
      </c>
    </row>
    <row r="70" spans="1:240" ht="13" customHeight="1" x14ac:dyDescent="0.25">
      <c r="A70" s="22">
        <f t="shared" si="672"/>
        <v>0.47916666666666696</v>
      </c>
      <c r="B70" s="42">
        <v>3</v>
      </c>
      <c r="C70" s="42">
        <v>1</v>
      </c>
      <c r="D70" s="42">
        <v>0</v>
      </c>
      <c r="E70" s="42">
        <v>0</v>
      </c>
      <c r="F70" s="42">
        <v>0</v>
      </c>
      <c r="G70" s="42">
        <v>2</v>
      </c>
      <c r="H70" s="42">
        <v>1</v>
      </c>
      <c r="I70" s="12">
        <f>SUM(B70:H70)</f>
        <v>7</v>
      </c>
      <c r="J70" s="12">
        <f t="shared" si="8"/>
        <v>5</v>
      </c>
      <c r="K70" s="22">
        <f t="shared" si="673"/>
        <v>0.47916666666666696</v>
      </c>
      <c r="L70" s="42">
        <v>11</v>
      </c>
      <c r="M70" s="42">
        <v>2</v>
      </c>
      <c r="N70" s="42">
        <v>0</v>
      </c>
      <c r="O70" s="42">
        <v>0</v>
      </c>
      <c r="P70" s="42">
        <v>0</v>
      </c>
      <c r="Q70" s="42">
        <v>0</v>
      </c>
      <c r="R70" s="42">
        <v>2</v>
      </c>
      <c r="S70" s="12">
        <f>SUM(L70:R70)</f>
        <v>15</v>
      </c>
      <c r="T70" s="12">
        <f t="shared" si="371"/>
        <v>13.4</v>
      </c>
      <c r="U70" s="22">
        <f t="shared" si="674"/>
        <v>0.47916666666666696</v>
      </c>
      <c r="V70" s="42">
        <v>17</v>
      </c>
      <c r="W70" s="42">
        <v>4</v>
      </c>
      <c r="X70" s="42">
        <v>2</v>
      </c>
      <c r="Y70" s="42">
        <v>0</v>
      </c>
      <c r="Z70" s="42">
        <v>0</v>
      </c>
      <c r="AA70" s="42">
        <v>0</v>
      </c>
      <c r="AB70" s="42">
        <v>1</v>
      </c>
      <c r="AC70" s="12">
        <f>SUM(V70:AB70)</f>
        <v>24</v>
      </c>
      <c r="AD70" s="12">
        <f t="shared" si="373"/>
        <v>24.2</v>
      </c>
      <c r="AE70" s="22">
        <f t="shared" si="675"/>
        <v>0.47916666666666696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12">
        <f>SUM(AF70:AL70)</f>
        <v>0</v>
      </c>
      <c r="AN70" s="12">
        <f t="shared" si="375"/>
        <v>0</v>
      </c>
      <c r="AO70" s="22">
        <f t="shared" si="676"/>
        <v>0.47916666666666696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2</v>
      </c>
      <c r="AW70" s="12">
        <f>SUM(AP70:AV70)</f>
        <v>2</v>
      </c>
      <c r="AX70" s="12">
        <f t="shared" si="377"/>
        <v>0.4</v>
      </c>
      <c r="AY70" s="22">
        <f t="shared" si="677"/>
        <v>0.47916666666666696</v>
      </c>
      <c r="AZ70" s="42">
        <v>138</v>
      </c>
      <c r="BA70" s="42">
        <v>8</v>
      </c>
      <c r="BB70" s="42">
        <v>5</v>
      </c>
      <c r="BC70" s="42">
        <v>1</v>
      </c>
      <c r="BD70" s="42">
        <v>5</v>
      </c>
      <c r="BE70" s="42">
        <v>12</v>
      </c>
      <c r="BF70" s="42">
        <v>2</v>
      </c>
      <c r="BG70" s="12">
        <f>SUM(AZ70:BF70)</f>
        <v>171</v>
      </c>
      <c r="BH70" s="12">
        <f t="shared" si="379"/>
        <v>171.00000000000003</v>
      </c>
      <c r="BI70" s="22">
        <f t="shared" si="678"/>
        <v>0.47916666666666696</v>
      </c>
      <c r="BJ70" s="42">
        <v>1</v>
      </c>
      <c r="BK70" s="42">
        <v>0</v>
      </c>
      <c r="BL70" s="42">
        <v>0</v>
      </c>
      <c r="BM70" s="42">
        <v>0</v>
      </c>
      <c r="BN70" s="42">
        <v>0</v>
      </c>
      <c r="BO70" s="42">
        <v>2</v>
      </c>
      <c r="BP70" s="42">
        <v>0</v>
      </c>
      <c r="BQ70" s="12">
        <f>SUM(BJ70:BP70)</f>
        <v>3</v>
      </c>
      <c r="BR70" s="12">
        <f t="shared" si="381"/>
        <v>1.8</v>
      </c>
      <c r="BS70" s="22">
        <f t="shared" si="679"/>
        <v>0.47916666666666696</v>
      </c>
      <c r="BT70" s="42">
        <v>0</v>
      </c>
      <c r="BU70" s="42">
        <v>0</v>
      </c>
      <c r="BV70" s="42">
        <v>0</v>
      </c>
      <c r="BW70" s="42">
        <v>0</v>
      </c>
      <c r="BX70" s="42">
        <v>0</v>
      </c>
      <c r="BY70" s="42">
        <v>0</v>
      </c>
      <c r="BZ70" s="42">
        <v>0</v>
      </c>
      <c r="CA70" s="12">
        <f>SUM(BT70:BZ70)</f>
        <v>0</v>
      </c>
      <c r="CB70" s="12">
        <f t="shared" si="383"/>
        <v>0</v>
      </c>
      <c r="CC70" s="22">
        <f t="shared" si="680"/>
        <v>0.47916666666666696</v>
      </c>
      <c r="CD70" s="42">
        <v>2</v>
      </c>
      <c r="CE70" s="42">
        <v>0</v>
      </c>
      <c r="CF70" s="42">
        <v>0</v>
      </c>
      <c r="CG70" s="42">
        <v>0</v>
      </c>
      <c r="CH70" s="42">
        <v>0</v>
      </c>
      <c r="CI70" s="42">
        <v>1</v>
      </c>
      <c r="CJ70" s="42">
        <v>0</v>
      </c>
      <c r="CK70" s="12">
        <f>SUM(CD70:CJ70)</f>
        <v>3</v>
      </c>
      <c r="CL70" s="12">
        <f t="shared" si="385"/>
        <v>2.4</v>
      </c>
      <c r="CM70" s="22">
        <f t="shared" si="681"/>
        <v>0.47916666666666696</v>
      </c>
      <c r="CN70" s="42">
        <v>0</v>
      </c>
      <c r="CO70" s="42">
        <v>0</v>
      </c>
      <c r="CP70" s="42">
        <v>0</v>
      </c>
      <c r="CQ70" s="42">
        <v>0</v>
      </c>
      <c r="CR70" s="42">
        <v>0</v>
      </c>
      <c r="CS70" s="42">
        <v>0</v>
      </c>
      <c r="CT70" s="42">
        <v>1</v>
      </c>
      <c r="CU70" s="12">
        <f>SUM(CN70:CT70)</f>
        <v>1</v>
      </c>
      <c r="CV70" s="12">
        <f t="shared" si="387"/>
        <v>0.2</v>
      </c>
      <c r="CW70" s="22">
        <f t="shared" si="682"/>
        <v>0.47916666666666696</v>
      </c>
      <c r="CX70" s="42">
        <v>3</v>
      </c>
      <c r="CY70" s="42">
        <v>1</v>
      </c>
      <c r="CZ70" s="42">
        <v>0</v>
      </c>
      <c r="DA70" s="42">
        <v>0</v>
      </c>
      <c r="DB70" s="42">
        <v>0</v>
      </c>
      <c r="DC70" s="42">
        <v>2</v>
      </c>
      <c r="DD70" s="42">
        <v>0</v>
      </c>
      <c r="DE70" s="12">
        <f>SUM(CX70:DD70)</f>
        <v>6</v>
      </c>
      <c r="DF70" s="12">
        <f t="shared" si="389"/>
        <v>4.8</v>
      </c>
      <c r="DG70" s="22">
        <f t="shared" si="683"/>
        <v>0.47916666666666696</v>
      </c>
      <c r="DH70" s="42">
        <v>0</v>
      </c>
      <c r="DI70" s="42">
        <v>0</v>
      </c>
      <c r="DJ70" s="42">
        <v>0</v>
      </c>
      <c r="DK70" s="42">
        <v>0</v>
      </c>
      <c r="DL70" s="42">
        <v>0</v>
      </c>
      <c r="DM70" s="42">
        <v>0</v>
      </c>
      <c r="DN70" s="42">
        <v>0</v>
      </c>
      <c r="DO70" s="12">
        <f>SUM(DH70:DN70)</f>
        <v>0</v>
      </c>
      <c r="DP70" s="12">
        <f t="shared" si="391"/>
        <v>0</v>
      </c>
      <c r="DQ70" s="22">
        <f t="shared" si="684"/>
        <v>0.47916666666666696</v>
      </c>
      <c r="DR70" s="42">
        <v>14</v>
      </c>
      <c r="DS70" s="42">
        <v>2</v>
      </c>
      <c r="DT70" s="42">
        <v>0</v>
      </c>
      <c r="DU70" s="42">
        <v>0</v>
      </c>
      <c r="DV70" s="42">
        <v>0</v>
      </c>
      <c r="DW70" s="42">
        <v>1</v>
      </c>
      <c r="DX70" s="42">
        <v>0</v>
      </c>
      <c r="DY70" s="12">
        <f>SUM(DR70:DX70)</f>
        <v>17</v>
      </c>
      <c r="DZ70" s="12">
        <f t="shared" si="393"/>
        <v>16.399999999999999</v>
      </c>
      <c r="EA70" s="22">
        <f t="shared" si="685"/>
        <v>0.47916666666666696</v>
      </c>
      <c r="EB70" s="42">
        <v>153</v>
      </c>
      <c r="EC70" s="42">
        <v>9</v>
      </c>
      <c r="ED70" s="42">
        <v>2</v>
      </c>
      <c r="EE70" s="42">
        <v>0</v>
      </c>
      <c r="EF70" s="42">
        <v>5</v>
      </c>
      <c r="EG70" s="42">
        <v>7</v>
      </c>
      <c r="EH70" s="42">
        <v>5</v>
      </c>
      <c r="EI70" s="12">
        <f>SUM(EB70:EH70)</f>
        <v>181</v>
      </c>
      <c r="EJ70" s="12">
        <f t="shared" si="395"/>
        <v>178.8</v>
      </c>
      <c r="EK70" s="22">
        <f t="shared" si="686"/>
        <v>0.47916666666666696</v>
      </c>
      <c r="EL70" s="42">
        <v>0</v>
      </c>
      <c r="EM70" s="42">
        <v>0</v>
      </c>
      <c r="EN70" s="42">
        <v>0</v>
      </c>
      <c r="EO70" s="42">
        <v>0</v>
      </c>
      <c r="EP70" s="42">
        <v>0</v>
      </c>
      <c r="EQ70" s="42">
        <v>0</v>
      </c>
      <c r="ER70" s="42">
        <v>0</v>
      </c>
      <c r="ES70" s="12">
        <f>SUM(EL70:ER70)</f>
        <v>0</v>
      </c>
      <c r="ET70" s="12">
        <f t="shared" si="397"/>
        <v>0</v>
      </c>
      <c r="EU70" s="22">
        <f t="shared" si="687"/>
        <v>0.47916666666666696</v>
      </c>
      <c r="EV70" s="42">
        <v>2</v>
      </c>
      <c r="EW70" s="42">
        <v>0</v>
      </c>
      <c r="EX70" s="42">
        <v>0</v>
      </c>
      <c r="EY70" s="42">
        <v>0</v>
      </c>
      <c r="EZ70" s="42">
        <v>0</v>
      </c>
      <c r="FA70" s="42">
        <v>0</v>
      </c>
      <c r="FB70" s="42">
        <v>0</v>
      </c>
      <c r="FC70" s="12">
        <f>SUM(EV70:FB70)</f>
        <v>2</v>
      </c>
      <c r="FD70" s="12">
        <f t="shared" si="399"/>
        <v>2</v>
      </c>
      <c r="FE70" s="22">
        <f t="shared" si="688"/>
        <v>0.47916666666666696</v>
      </c>
      <c r="FF70" s="48">
        <f t="shared" si="664"/>
        <v>0</v>
      </c>
      <c r="FG70" s="48">
        <f t="shared" si="664"/>
        <v>0</v>
      </c>
      <c r="FH70" s="48">
        <f t="shared" si="664"/>
        <v>0</v>
      </c>
      <c r="FI70" s="48">
        <f t="shared" si="664"/>
        <v>0</v>
      </c>
      <c r="FJ70" s="48">
        <f t="shared" si="664"/>
        <v>0</v>
      </c>
      <c r="FK70" s="48">
        <f t="shared" si="664"/>
        <v>0</v>
      </c>
      <c r="FL70" s="48">
        <f t="shared" si="664"/>
        <v>3</v>
      </c>
      <c r="FM70" s="12">
        <f>SUM(FF70:FL70)</f>
        <v>3</v>
      </c>
      <c r="FN70" s="12">
        <f t="shared" si="401"/>
        <v>0.60000000000000009</v>
      </c>
      <c r="FO70" s="22">
        <f t="shared" si="689"/>
        <v>0.47916666666666696</v>
      </c>
      <c r="FP70" s="48">
        <f t="shared" si="665"/>
        <v>31</v>
      </c>
      <c r="FQ70" s="48">
        <f t="shared" si="665"/>
        <v>7</v>
      </c>
      <c r="FR70" s="48">
        <f t="shared" si="665"/>
        <v>2</v>
      </c>
      <c r="FS70" s="48">
        <f t="shared" si="665"/>
        <v>0</v>
      </c>
      <c r="FT70" s="48">
        <f t="shared" si="665"/>
        <v>0</v>
      </c>
      <c r="FU70" s="48">
        <f t="shared" si="665"/>
        <v>2</v>
      </c>
      <c r="FV70" s="48">
        <f t="shared" si="665"/>
        <v>4</v>
      </c>
      <c r="FW70" s="12">
        <f>SUM(FP70:FV70)</f>
        <v>46</v>
      </c>
      <c r="FX70" s="12">
        <f t="shared" si="403"/>
        <v>42.599999999999994</v>
      </c>
      <c r="FY70" s="22">
        <f t="shared" si="690"/>
        <v>0.47916666666666696</v>
      </c>
      <c r="FZ70" s="48">
        <f t="shared" si="666"/>
        <v>172</v>
      </c>
      <c r="GA70" s="48">
        <f t="shared" si="666"/>
        <v>13</v>
      </c>
      <c r="GB70" s="48">
        <f t="shared" si="666"/>
        <v>4</v>
      </c>
      <c r="GC70" s="48">
        <f t="shared" si="666"/>
        <v>0</v>
      </c>
      <c r="GD70" s="48">
        <f t="shared" si="666"/>
        <v>5</v>
      </c>
      <c r="GE70" s="48">
        <f t="shared" si="666"/>
        <v>8</v>
      </c>
      <c r="GF70" s="48">
        <f t="shared" si="666"/>
        <v>6</v>
      </c>
      <c r="GG70" s="12">
        <f>SUM(FZ70:GF70)</f>
        <v>208</v>
      </c>
      <c r="GH70" s="12">
        <f t="shared" si="405"/>
        <v>205.39999999999998</v>
      </c>
      <c r="GI70" s="22">
        <f t="shared" si="691"/>
        <v>0.47916666666666696</v>
      </c>
      <c r="GJ70" s="48">
        <f t="shared" si="667"/>
        <v>139</v>
      </c>
      <c r="GK70" s="48">
        <f t="shared" si="667"/>
        <v>8</v>
      </c>
      <c r="GL70" s="48">
        <f t="shared" si="667"/>
        <v>5</v>
      </c>
      <c r="GM70" s="48">
        <f t="shared" si="667"/>
        <v>1</v>
      </c>
      <c r="GN70" s="48">
        <f t="shared" si="667"/>
        <v>5</v>
      </c>
      <c r="GO70" s="48">
        <f t="shared" si="667"/>
        <v>14</v>
      </c>
      <c r="GP70" s="48">
        <f t="shared" si="667"/>
        <v>4</v>
      </c>
      <c r="GQ70" s="12">
        <f>SUM(GJ70:GP70)</f>
        <v>176</v>
      </c>
      <c r="GR70" s="12">
        <f t="shared" si="407"/>
        <v>173.20000000000002</v>
      </c>
      <c r="GS70" s="22">
        <f t="shared" si="692"/>
        <v>0.47916666666666696</v>
      </c>
      <c r="GT70" s="48">
        <f t="shared" si="668"/>
        <v>26</v>
      </c>
      <c r="GU70" s="48">
        <f t="shared" si="668"/>
        <v>4</v>
      </c>
      <c r="GV70" s="48">
        <f t="shared" si="668"/>
        <v>0</v>
      </c>
      <c r="GW70" s="48">
        <f t="shared" si="668"/>
        <v>0</v>
      </c>
      <c r="GX70" s="48">
        <f t="shared" si="668"/>
        <v>0</v>
      </c>
      <c r="GY70" s="48">
        <f t="shared" si="668"/>
        <v>3</v>
      </c>
      <c r="GZ70" s="48">
        <f t="shared" si="668"/>
        <v>2</v>
      </c>
      <c r="HA70" s="12">
        <f>SUM(GT70:GZ70)</f>
        <v>35</v>
      </c>
      <c r="HB70" s="12">
        <f t="shared" si="409"/>
        <v>31.599999999999998</v>
      </c>
      <c r="HC70" s="22">
        <f t="shared" si="693"/>
        <v>0.47916666666666696</v>
      </c>
      <c r="HD70" s="48">
        <f t="shared" si="669"/>
        <v>5</v>
      </c>
      <c r="HE70" s="48">
        <f t="shared" si="669"/>
        <v>1</v>
      </c>
      <c r="HF70" s="48">
        <f t="shared" si="669"/>
        <v>0</v>
      </c>
      <c r="HG70" s="48">
        <f t="shared" si="669"/>
        <v>0</v>
      </c>
      <c r="HH70" s="48">
        <f t="shared" si="669"/>
        <v>0</v>
      </c>
      <c r="HI70" s="48">
        <f t="shared" si="669"/>
        <v>3</v>
      </c>
      <c r="HJ70" s="48">
        <f t="shared" si="669"/>
        <v>1</v>
      </c>
      <c r="HK70" s="12">
        <f>SUM(HD70:HJ70)</f>
        <v>10</v>
      </c>
      <c r="HL70" s="12">
        <f t="shared" si="411"/>
        <v>7.4</v>
      </c>
      <c r="HM70" s="22">
        <f t="shared" si="694"/>
        <v>0.47916666666666696</v>
      </c>
      <c r="HN70" s="48">
        <f t="shared" si="670"/>
        <v>146</v>
      </c>
      <c r="HO70" s="48">
        <f t="shared" si="670"/>
        <v>10</v>
      </c>
      <c r="HP70" s="48">
        <f t="shared" si="670"/>
        <v>5</v>
      </c>
      <c r="HQ70" s="48">
        <f t="shared" si="670"/>
        <v>1</v>
      </c>
      <c r="HR70" s="48">
        <f t="shared" si="670"/>
        <v>5</v>
      </c>
      <c r="HS70" s="48">
        <f t="shared" si="670"/>
        <v>16</v>
      </c>
      <c r="HT70" s="48">
        <f t="shared" si="670"/>
        <v>3</v>
      </c>
      <c r="HU70" s="12">
        <f>SUM(HN70:HT70)</f>
        <v>186</v>
      </c>
      <c r="HV70" s="12">
        <f t="shared" si="413"/>
        <v>182.8</v>
      </c>
      <c r="HW70" s="22">
        <f t="shared" si="695"/>
        <v>0.47916666666666696</v>
      </c>
      <c r="HX70" s="48">
        <f t="shared" si="671"/>
        <v>169</v>
      </c>
      <c r="HY70" s="48">
        <f t="shared" si="671"/>
        <v>11</v>
      </c>
      <c r="HZ70" s="48">
        <f t="shared" si="671"/>
        <v>2</v>
      </c>
      <c r="IA70" s="48">
        <f t="shared" si="671"/>
        <v>0</v>
      </c>
      <c r="IB70" s="48">
        <f t="shared" si="671"/>
        <v>5</v>
      </c>
      <c r="IC70" s="48">
        <f t="shared" si="671"/>
        <v>8</v>
      </c>
      <c r="ID70" s="48">
        <f t="shared" si="671"/>
        <v>5</v>
      </c>
      <c r="IE70" s="12">
        <f t="shared" si="89"/>
        <v>200</v>
      </c>
      <c r="IF70" s="12">
        <f t="shared" si="415"/>
        <v>197.2</v>
      </c>
    </row>
    <row r="71" spans="1:240" ht="13" customHeight="1" thickBot="1" x14ac:dyDescent="0.3">
      <c r="A71" s="22">
        <f t="shared" si="672"/>
        <v>0.48958333333333365</v>
      </c>
      <c r="B71" s="42">
        <v>5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12">
        <f>SUM(B71:H71)</f>
        <v>5</v>
      </c>
      <c r="J71" s="12">
        <f t="shared" si="8"/>
        <v>5</v>
      </c>
      <c r="K71" s="22">
        <f t="shared" si="673"/>
        <v>0.48958333333333365</v>
      </c>
      <c r="L71" s="42">
        <v>9</v>
      </c>
      <c r="M71" s="42">
        <v>0</v>
      </c>
      <c r="N71" s="42">
        <v>0</v>
      </c>
      <c r="O71" s="42">
        <v>0</v>
      </c>
      <c r="P71" s="42">
        <v>0</v>
      </c>
      <c r="Q71" s="42">
        <v>1</v>
      </c>
      <c r="R71" s="42">
        <v>2</v>
      </c>
      <c r="S71" s="12">
        <f>SUM(L71:R71)</f>
        <v>12</v>
      </c>
      <c r="T71" s="12">
        <f t="shared" si="371"/>
        <v>9.8000000000000007</v>
      </c>
      <c r="U71" s="22">
        <f t="shared" si="674"/>
        <v>0.48958333333333365</v>
      </c>
      <c r="V71" s="42">
        <v>28</v>
      </c>
      <c r="W71" s="42">
        <v>2</v>
      </c>
      <c r="X71" s="42">
        <v>1</v>
      </c>
      <c r="Y71" s="42">
        <v>0</v>
      </c>
      <c r="Z71" s="42">
        <v>0</v>
      </c>
      <c r="AA71" s="42">
        <v>2</v>
      </c>
      <c r="AB71" s="42">
        <v>2</v>
      </c>
      <c r="AC71" s="12">
        <f>SUM(V71:AB71)</f>
        <v>35</v>
      </c>
      <c r="AD71" s="12">
        <f t="shared" si="373"/>
        <v>32.699999999999996</v>
      </c>
      <c r="AE71" s="22">
        <f t="shared" si="675"/>
        <v>0.48958333333333365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12">
        <f>SUM(AF71:AL71)</f>
        <v>0</v>
      </c>
      <c r="AN71" s="12">
        <f t="shared" si="375"/>
        <v>0</v>
      </c>
      <c r="AO71" s="22">
        <f t="shared" si="676"/>
        <v>0.48958333333333365</v>
      </c>
      <c r="AP71" s="42">
        <v>3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1</v>
      </c>
      <c r="AW71" s="12">
        <f>SUM(AP71:AV71)</f>
        <v>4</v>
      </c>
      <c r="AX71" s="12">
        <f t="shared" si="377"/>
        <v>3.2</v>
      </c>
      <c r="AY71" s="22">
        <f t="shared" si="677"/>
        <v>0.48958333333333365</v>
      </c>
      <c r="AZ71" s="42">
        <v>168</v>
      </c>
      <c r="BA71" s="42">
        <v>7</v>
      </c>
      <c r="BB71" s="42">
        <v>2</v>
      </c>
      <c r="BC71" s="42">
        <v>1</v>
      </c>
      <c r="BD71" s="42">
        <v>9</v>
      </c>
      <c r="BE71" s="42">
        <v>6</v>
      </c>
      <c r="BF71" s="42">
        <v>2</v>
      </c>
      <c r="BG71" s="12">
        <f>SUM(AZ71:BF71)</f>
        <v>195</v>
      </c>
      <c r="BH71" s="12">
        <f t="shared" si="379"/>
        <v>201.10000000000002</v>
      </c>
      <c r="BI71" s="22">
        <f t="shared" si="678"/>
        <v>0.48958333333333365</v>
      </c>
      <c r="BJ71" s="42">
        <v>2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12">
        <f>SUM(BJ71:BP71)</f>
        <v>2</v>
      </c>
      <c r="BR71" s="12">
        <f t="shared" si="381"/>
        <v>2</v>
      </c>
      <c r="BS71" s="22">
        <f t="shared" si="679"/>
        <v>0.48958333333333365</v>
      </c>
      <c r="BT71" s="42">
        <v>0</v>
      </c>
      <c r="BU71" s="42">
        <v>0</v>
      </c>
      <c r="BV71" s="42">
        <v>0</v>
      </c>
      <c r="BW71" s="42">
        <v>0</v>
      </c>
      <c r="BX71" s="42">
        <v>0</v>
      </c>
      <c r="BY71" s="42">
        <v>0</v>
      </c>
      <c r="BZ71" s="42">
        <v>0</v>
      </c>
      <c r="CA71" s="12">
        <f>SUM(BT71:BZ71)</f>
        <v>0</v>
      </c>
      <c r="CB71" s="12">
        <f t="shared" si="383"/>
        <v>0</v>
      </c>
      <c r="CC71" s="22">
        <f t="shared" si="680"/>
        <v>0.48958333333333365</v>
      </c>
      <c r="CD71" s="42">
        <v>3</v>
      </c>
      <c r="CE71" s="42">
        <v>1</v>
      </c>
      <c r="CF71" s="42">
        <v>0</v>
      </c>
      <c r="CG71" s="42">
        <v>0</v>
      </c>
      <c r="CH71" s="42">
        <v>0</v>
      </c>
      <c r="CI71" s="42">
        <v>0</v>
      </c>
      <c r="CJ71" s="42">
        <v>0</v>
      </c>
      <c r="CK71" s="12">
        <f>SUM(CD71:CJ71)</f>
        <v>4</v>
      </c>
      <c r="CL71" s="12">
        <f t="shared" si="385"/>
        <v>4</v>
      </c>
      <c r="CM71" s="22">
        <f t="shared" si="681"/>
        <v>0.48958333333333365</v>
      </c>
      <c r="CN71" s="42">
        <v>0</v>
      </c>
      <c r="CO71" s="42">
        <v>0</v>
      </c>
      <c r="CP71" s="42">
        <v>0</v>
      </c>
      <c r="CQ71" s="42">
        <v>0</v>
      </c>
      <c r="CR71" s="42">
        <v>0</v>
      </c>
      <c r="CS71" s="42">
        <v>0</v>
      </c>
      <c r="CT71" s="42">
        <v>5</v>
      </c>
      <c r="CU71" s="12">
        <f>SUM(CN71:CT71)</f>
        <v>5</v>
      </c>
      <c r="CV71" s="12">
        <f t="shared" si="387"/>
        <v>1</v>
      </c>
      <c r="CW71" s="22">
        <f t="shared" si="682"/>
        <v>0.48958333333333365</v>
      </c>
      <c r="CX71" s="42">
        <v>4</v>
      </c>
      <c r="CY71" s="42">
        <v>0</v>
      </c>
      <c r="CZ71" s="42">
        <v>0</v>
      </c>
      <c r="DA71" s="42">
        <v>0</v>
      </c>
      <c r="DB71" s="42">
        <v>0</v>
      </c>
      <c r="DC71" s="42">
        <v>1</v>
      </c>
      <c r="DD71" s="42">
        <v>0</v>
      </c>
      <c r="DE71" s="12">
        <f>SUM(CX71:DD71)</f>
        <v>5</v>
      </c>
      <c r="DF71" s="12">
        <f t="shared" si="389"/>
        <v>4.4000000000000004</v>
      </c>
      <c r="DG71" s="22">
        <f t="shared" si="683"/>
        <v>0.48958333333333365</v>
      </c>
      <c r="DH71" s="42">
        <v>0</v>
      </c>
      <c r="DI71" s="42">
        <v>0</v>
      </c>
      <c r="DJ71" s="42">
        <v>0</v>
      </c>
      <c r="DK71" s="42">
        <v>0</v>
      </c>
      <c r="DL71" s="42">
        <v>0</v>
      </c>
      <c r="DM71" s="42">
        <v>0</v>
      </c>
      <c r="DN71" s="42">
        <v>0</v>
      </c>
      <c r="DO71" s="12">
        <f>SUM(DH71:DN71)</f>
        <v>0</v>
      </c>
      <c r="DP71" s="12">
        <f t="shared" si="391"/>
        <v>0</v>
      </c>
      <c r="DQ71" s="22">
        <f t="shared" si="684"/>
        <v>0.48958333333333365</v>
      </c>
      <c r="DR71" s="42">
        <v>14</v>
      </c>
      <c r="DS71" s="42">
        <v>0</v>
      </c>
      <c r="DT71" s="42">
        <v>0</v>
      </c>
      <c r="DU71" s="42">
        <v>0</v>
      </c>
      <c r="DV71" s="42">
        <v>0</v>
      </c>
      <c r="DW71" s="42">
        <v>0</v>
      </c>
      <c r="DX71" s="42">
        <v>0</v>
      </c>
      <c r="DY71" s="12">
        <f>SUM(DR71:DX71)</f>
        <v>14</v>
      </c>
      <c r="DZ71" s="12">
        <f t="shared" si="393"/>
        <v>14</v>
      </c>
      <c r="EA71" s="22">
        <f t="shared" si="685"/>
        <v>0.48958333333333365</v>
      </c>
      <c r="EB71" s="42">
        <v>142</v>
      </c>
      <c r="EC71" s="42">
        <v>12</v>
      </c>
      <c r="ED71" s="42">
        <v>1</v>
      </c>
      <c r="EE71" s="42">
        <v>1</v>
      </c>
      <c r="EF71" s="42">
        <v>9</v>
      </c>
      <c r="EG71" s="42">
        <v>7</v>
      </c>
      <c r="EH71" s="42">
        <v>2</v>
      </c>
      <c r="EI71" s="12">
        <f>SUM(EB71:EH71)</f>
        <v>174</v>
      </c>
      <c r="EJ71" s="12">
        <f t="shared" si="395"/>
        <v>179.00000000000003</v>
      </c>
      <c r="EK71" s="22">
        <f t="shared" si="686"/>
        <v>0.48958333333333365</v>
      </c>
      <c r="EL71" s="42">
        <v>0</v>
      </c>
      <c r="EM71" s="42">
        <v>0</v>
      </c>
      <c r="EN71" s="42">
        <v>0</v>
      </c>
      <c r="EO71" s="42">
        <v>0</v>
      </c>
      <c r="EP71" s="42">
        <v>0</v>
      </c>
      <c r="EQ71" s="42">
        <v>0</v>
      </c>
      <c r="ER71" s="42">
        <v>1</v>
      </c>
      <c r="ES71" s="12">
        <f>SUM(EL71:ER71)</f>
        <v>1</v>
      </c>
      <c r="ET71" s="12">
        <f t="shared" si="397"/>
        <v>0.2</v>
      </c>
      <c r="EU71" s="22">
        <f t="shared" si="687"/>
        <v>0.48958333333333365</v>
      </c>
      <c r="EV71" s="42">
        <v>3</v>
      </c>
      <c r="EW71" s="42">
        <v>1</v>
      </c>
      <c r="EX71" s="42">
        <v>0</v>
      </c>
      <c r="EY71" s="42">
        <v>0</v>
      </c>
      <c r="EZ71" s="42">
        <v>0</v>
      </c>
      <c r="FA71" s="42">
        <v>0</v>
      </c>
      <c r="FB71" s="42">
        <v>0</v>
      </c>
      <c r="FC71" s="12">
        <f>SUM(EV71:FB71)</f>
        <v>4</v>
      </c>
      <c r="FD71" s="12">
        <f t="shared" si="399"/>
        <v>4</v>
      </c>
      <c r="FE71" s="22">
        <f t="shared" si="688"/>
        <v>0.48958333333333365</v>
      </c>
      <c r="FF71" s="48">
        <f t="shared" si="664"/>
        <v>3</v>
      </c>
      <c r="FG71" s="48">
        <f t="shared" si="664"/>
        <v>0</v>
      </c>
      <c r="FH71" s="48">
        <f t="shared" si="664"/>
        <v>0</v>
      </c>
      <c r="FI71" s="48">
        <f t="shared" si="664"/>
        <v>0</v>
      </c>
      <c r="FJ71" s="48">
        <f t="shared" si="664"/>
        <v>0</v>
      </c>
      <c r="FK71" s="48">
        <f t="shared" si="664"/>
        <v>0</v>
      </c>
      <c r="FL71" s="48">
        <f t="shared" si="664"/>
        <v>7</v>
      </c>
      <c r="FM71" s="12">
        <f>SUM(FF71:FL71)</f>
        <v>10</v>
      </c>
      <c r="FN71" s="12">
        <f t="shared" si="401"/>
        <v>4.4000000000000004</v>
      </c>
      <c r="FO71" s="22">
        <f t="shared" si="689"/>
        <v>0.48958333333333365</v>
      </c>
      <c r="FP71" s="48">
        <f t="shared" si="665"/>
        <v>42</v>
      </c>
      <c r="FQ71" s="48">
        <f t="shared" si="665"/>
        <v>2</v>
      </c>
      <c r="FR71" s="48">
        <f t="shared" si="665"/>
        <v>1</v>
      </c>
      <c r="FS71" s="48">
        <f t="shared" si="665"/>
        <v>0</v>
      </c>
      <c r="FT71" s="48">
        <f t="shared" si="665"/>
        <v>0</v>
      </c>
      <c r="FU71" s="48">
        <f t="shared" si="665"/>
        <v>3</v>
      </c>
      <c r="FV71" s="48">
        <f t="shared" si="665"/>
        <v>4</v>
      </c>
      <c r="FW71" s="12">
        <f>SUM(FP71:FV71)</f>
        <v>52</v>
      </c>
      <c r="FX71" s="12">
        <f t="shared" si="403"/>
        <v>47.5</v>
      </c>
      <c r="FY71" s="22">
        <f t="shared" si="690"/>
        <v>0.48958333333333365</v>
      </c>
      <c r="FZ71" s="48">
        <f t="shared" si="666"/>
        <v>173</v>
      </c>
      <c r="GA71" s="48">
        <f t="shared" si="666"/>
        <v>15</v>
      </c>
      <c r="GB71" s="48">
        <f t="shared" si="666"/>
        <v>2</v>
      </c>
      <c r="GC71" s="48">
        <f t="shared" si="666"/>
        <v>1</v>
      </c>
      <c r="GD71" s="48">
        <f t="shared" si="666"/>
        <v>9</v>
      </c>
      <c r="GE71" s="48">
        <f t="shared" si="666"/>
        <v>9</v>
      </c>
      <c r="GF71" s="48">
        <f t="shared" si="666"/>
        <v>4</v>
      </c>
      <c r="GG71" s="12">
        <f>SUM(FZ71:GF71)</f>
        <v>213</v>
      </c>
      <c r="GH71" s="12">
        <f t="shared" si="405"/>
        <v>215.70000000000002</v>
      </c>
      <c r="GI71" s="22">
        <f t="shared" si="691"/>
        <v>0.48958333333333365</v>
      </c>
      <c r="GJ71" s="48">
        <f t="shared" si="667"/>
        <v>173</v>
      </c>
      <c r="GK71" s="48">
        <f t="shared" si="667"/>
        <v>7</v>
      </c>
      <c r="GL71" s="48">
        <f t="shared" si="667"/>
        <v>2</v>
      </c>
      <c r="GM71" s="48">
        <f t="shared" si="667"/>
        <v>1</v>
      </c>
      <c r="GN71" s="48">
        <f t="shared" si="667"/>
        <v>9</v>
      </c>
      <c r="GO71" s="48">
        <f t="shared" si="667"/>
        <v>6</v>
      </c>
      <c r="GP71" s="48">
        <f t="shared" si="667"/>
        <v>3</v>
      </c>
      <c r="GQ71" s="12">
        <f>SUM(GJ71:GP71)</f>
        <v>201</v>
      </c>
      <c r="GR71" s="12">
        <f t="shared" si="407"/>
        <v>206.3</v>
      </c>
      <c r="GS71" s="22">
        <f t="shared" si="692"/>
        <v>0.48958333333333365</v>
      </c>
      <c r="GT71" s="48">
        <f t="shared" si="668"/>
        <v>25</v>
      </c>
      <c r="GU71" s="48">
        <f t="shared" si="668"/>
        <v>0</v>
      </c>
      <c r="GV71" s="48">
        <f t="shared" si="668"/>
        <v>0</v>
      </c>
      <c r="GW71" s="48">
        <f t="shared" si="668"/>
        <v>0</v>
      </c>
      <c r="GX71" s="48">
        <f t="shared" si="668"/>
        <v>0</v>
      </c>
      <c r="GY71" s="48">
        <f t="shared" si="668"/>
        <v>1</v>
      </c>
      <c r="GZ71" s="48">
        <f t="shared" si="668"/>
        <v>2</v>
      </c>
      <c r="HA71" s="12">
        <f>SUM(GT71:GZ71)</f>
        <v>28</v>
      </c>
      <c r="HB71" s="12">
        <f t="shared" si="409"/>
        <v>25.799999999999997</v>
      </c>
      <c r="HC71" s="22">
        <f t="shared" si="693"/>
        <v>0.48958333333333365</v>
      </c>
      <c r="HD71" s="48">
        <f t="shared" si="669"/>
        <v>7</v>
      </c>
      <c r="HE71" s="48">
        <f t="shared" si="669"/>
        <v>1</v>
      </c>
      <c r="HF71" s="48">
        <f t="shared" si="669"/>
        <v>0</v>
      </c>
      <c r="HG71" s="48">
        <f t="shared" si="669"/>
        <v>0</v>
      </c>
      <c r="HH71" s="48">
        <f t="shared" si="669"/>
        <v>0</v>
      </c>
      <c r="HI71" s="48">
        <f t="shared" si="669"/>
        <v>1</v>
      </c>
      <c r="HJ71" s="48">
        <f t="shared" si="669"/>
        <v>5</v>
      </c>
      <c r="HK71" s="12">
        <f>SUM(HD71:HJ71)</f>
        <v>14</v>
      </c>
      <c r="HL71" s="12">
        <f t="shared" si="411"/>
        <v>9.4</v>
      </c>
      <c r="HM71" s="22">
        <f t="shared" si="694"/>
        <v>0.48958333333333365</v>
      </c>
      <c r="HN71" s="48">
        <f t="shared" si="670"/>
        <v>180</v>
      </c>
      <c r="HO71" s="48">
        <f t="shared" si="670"/>
        <v>8</v>
      </c>
      <c r="HP71" s="48">
        <f t="shared" si="670"/>
        <v>2</v>
      </c>
      <c r="HQ71" s="48">
        <f t="shared" si="670"/>
        <v>1</v>
      </c>
      <c r="HR71" s="48">
        <f t="shared" si="670"/>
        <v>9</v>
      </c>
      <c r="HS71" s="48">
        <f t="shared" si="670"/>
        <v>7</v>
      </c>
      <c r="HT71" s="48">
        <f t="shared" si="670"/>
        <v>2</v>
      </c>
      <c r="HU71" s="12">
        <f>SUM(HN71:HT71)</f>
        <v>209</v>
      </c>
      <c r="HV71" s="12">
        <f t="shared" si="413"/>
        <v>214.50000000000003</v>
      </c>
      <c r="HW71" s="22">
        <f t="shared" si="695"/>
        <v>0.48958333333333365</v>
      </c>
      <c r="HX71" s="48">
        <f t="shared" si="671"/>
        <v>159</v>
      </c>
      <c r="HY71" s="48">
        <f t="shared" si="671"/>
        <v>13</v>
      </c>
      <c r="HZ71" s="48">
        <f t="shared" si="671"/>
        <v>1</v>
      </c>
      <c r="IA71" s="48">
        <f t="shared" si="671"/>
        <v>1</v>
      </c>
      <c r="IB71" s="48">
        <f t="shared" si="671"/>
        <v>9</v>
      </c>
      <c r="IC71" s="48">
        <f t="shared" si="671"/>
        <v>7</v>
      </c>
      <c r="ID71" s="48">
        <f t="shared" si="671"/>
        <v>3</v>
      </c>
      <c r="IE71" s="12">
        <f t="shared" si="89"/>
        <v>193</v>
      </c>
      <c r="IF71" s="12">
        <f t="shared" si="415"/>
        <v>197.20000000000002</v>
      </c>
    </row>
    <row r="72" spans="1:240" ht="13" customHeight="1" thickTop="1" thickBot="1" x14ac:dyDescent="0.3">
      <c r="A72" s="23" t="s">
        <v>5</v>
      </c>
      <c r="B72" s="80">
        <f t="shared" ref="B72:I72" si="696">SUM(B68:B71)</f>
        <v>17</v>
      </c>
      <c r="C72" s="80">
        <f t="shared" si="696"/>
        <v>1</v>
      </c>
      <c r="D72" s="80">
        <f t="shared" si="696"/>
        <v>0</v>
      </c>
      <c r="E72" s="80">
        <f t="shared" si="696"/>
        <v>0</v>
      </c>
      <c r="F72" s="80">
        <f t="shared" si="696"/>
        <v>0</v>
      </c>
      <c r="G72" s="80">
        <f t="shared" si="696"/>
        <v>4</v>
      </c>
      <c r="H72" s="80">
        <f t="shared" si="696"/>
        <v>4</v>
      </c>
      <c r="I72" s="13">
        <f t="shared" si="696"/>
        <v>26</v>
      </c>
      <c r="J72" s="13">
        <f t="shared" si="8"/>
        <v>20.400000000000002</v>
      </c>
      <c r="K72" s="23" t="s">
        <v>5</v>
      </c>
      <c r="L72" s="80">
        <f t="shared" ref="L72:S72" si="697">SUM(L68:L71)</f>
        <v>37</v>
      </c>
      <c r="M72" s="80">
        <f t="shared" si="697"/>
        <v>2</v>
      </c>
      <c r="N72" s="80">
        <f t="shared" si="697"/>
        <v>0</v>
      </c>
      <c r="O72" s="80">
        <f t="shared" si="697"/>
        <v>0</v>
      </c>
      <c r="P72" s="80">
        <f t="shared" si="697"/>
        <v>0</v>
      </c>
      <c r="Q72" s="80">
        <f t="shared" si="697"/>
        <v>3</v>
      </c>
      <c r="R72" s="80">
        <f t="shared" si="697"/>
        <v>8</v>
      </c>
      <c r="S72" s="13">
        <f t="shared" si="697"/>
        <v>50</v>
      </c>
      <c r="T72" s="13">
        <f t="shared" si="371"/>
        <v>41.800000000000004</v>
      </c>
      <c r="U72" s="23" t="s">
        <v>5</v>
      </c>
      <c r="V72" s="80">
        <f t="shared" ref="V72:AC72" si="698">SUM(V68:V71)</f>
        <v>87</v>
      </c>
      <c r="W72" s="80">
        <f t="shared" si="698"/>
        <v>11</v>
      </c>
      <c r="X72" s="80">
        <f t="shared" si="698"/>
        <v>3</v>
      </c>
      <c r="Y72" s="80">
        <f t="shared" si="698"/>
        <v>0</v>
      </c>
      <c r="Z72" s="80">
        <f t="shared" si="698"/>
        <v>0</v>
      </c>
      <c r="AA72" s="80">
        <f t="shared" si="698"/>
        <v>7</v>
      </c>
      <c r="AB72" s="80">
        <f t="shared" si="698"/>
        <v>4</v>
      </c>
      <c r="AC72" s="13">
        <f t="shared" si="698"/>
        <v>112</v>
      </c>
      <c r="AD72" s="13">
        <f t="shared" si="373"/>
        <v>106.1</v>
      </c>
      <c r="AE72" s="23" t="s">
        <v>5</v>
      </c>
      <c r="AF72" s="80">
        <f t="shared" ref="AF72:AM72" si="699">SUM(AF68:AF71)</f>
        <v>0</v>
      </c>
      <c r="AG72" s="80">
        <f t="shared" si="699"/>
        <v>0</v>
      </c>
      <c r="AH72" s="80">
        <f t="shared" si="699"/>
        <v>0</v>
      </c>
      <c r="AI72" s="80">
        <f t="shared" si="699"/>
        <v>0</v>
      </c>
      <c r="AJ72" s="80">
        <f t="shared" si="699"/>
        <v>0</v>
      </c>
      <c r="AK72" s="80">
        <f t="shared" si="699"/>
        <v>0</v>
      </c>
      <c r="AL72" s="80">
        <f t="shared" si="699"/>
        <v>0</v>
      </c>
      <c r="AM72" s="13">
        <f t="shared" si="699"/>
        <v>0</v>
      </c>
      <c r="AN72" s="13">
        <f t="shared" si="375"/>
        <v>0</v>
      </c>
      <c r="AO72" s="23" t="s">
        <v>5</v>
      </c>
      <c r="AP72" s="80">
        <f t="shared" ref="AP72:AW72" si="700">SUM(AP68:AP71)</f>
        <v>4</v>
      </c>
      <c r="AQ72" s="80">
        <f t="shared" si="700"/>
        <v>0</v>
      </c>
      <c r="AR72" s="80">
        <f t="shared" si="700"/>
        <v>0</v>
      </c>
      <c r="AS72" s="80">
        <f t="shared" si="700"/>
        <v>0</v>
      </c>
      <c r="AT72" s="80">
        <f t="shared" si="700"/>
        <v>0</v>
      </c>
      <c r="AU72" s="80">
        <f t="shared" si="700"/>
        <v>0</v>
      </c>
      <c r="AV72" s="80">
        <f t="shared" si="700"/>
        <v>3</v>
      </c>
      <c r="AW72" s="13">
        <f t="shared" si="700"/>
        <v>7</v>
      </c>
      <c r="AX72" s="13">
        <f t="shared" si="377"/>
        <v>4.5999999999999996</v>
      </c>
      <c r="AY72" s="23" t="s">
        <v>5</v>
      </c>
      <c r="AZ72" s="80">
        <f t="shared" ref="AZ72:BG72" si="701">SUM(AZ68:AZ71)</f>
        <v>598</v>
      </c>
      <c r="BA72" s="80">
        <f t="shared" si="701"/>
        <v>32</v>
      </c>
      <c r="BB72" s="80">
        <f t="shared" si="701"/>
        <v>11</v>
      </c>
      <c r="BC72" s="80">
        <f t="shared" si="701"/>
        <v>4</v>
      </c>
      <c r="BD72" s="80">
        <f t="shared" si="701"/>
        <v>25</v>
      </c>
      <c r="BE72" s="80">
        <f t="shared" si="701"/>
        <v>35</v>
      </c>
      <c r="BF72" s="80">
        <f t="shared" si="701"/>
        <v>4</v>
      </c>
      <c r="BG72" s="13">
        <f t="shared" si="701"/>
        <v>709</v>
      </c>
      <c r="BH72" s="13">
        <f t="shared" si="379"/>
        <v>720.5</v>
      </c>
      <c r="BI72" s="23" t="s">
        <v>5</v>
      </c>
      <c r="BJ72" s="80">
        <f t="shared" ref="BJ72:BQ72" si="702">SUM(BJ68:BJ71)</f>
        <v>10</v>
      </c>
      <c r="BK72" s="80">
        <f t="shared" si="702"/>
        <v>1</v>
      </c>
      <c r="BL72" s="80">
        <f t="shared" si="702"/>
        <v>0</v>
      </c>
      <c r="BM72" s="80">
        <f t="shared" si="702"/>
        <v>0</v>
      </c>
      <c r="BN72" s="80">
        <f t="shared" si="702"/>
        <v>0</v>
      </c>
      <c r="BO72" s="80">
        <f t="shared" si="702"/>
        <v>2</v>
      </c>
      <c r="BP72" s="80">
        <f t="shared" si="702"/>
        <v>0</v>
      </c>
      <c r="BQ72" s="13">
        <f t="shared" si="702"/>
        <v>13</v>
      </c>
      <c r="BR72" s="13">
        <f t="shared" si="381"/>
        <v>11.8</v>
      </c>
      <c r="BS72" s="23" t="s">
        <v>5</v>
      </c>
      <c r="BT72" s="80">
        <f t="shared" ref="BT72:CA72" si="703">SUM(BT68:BT71)</f>
        <v>0</v>
      </c>
      <c r="BU72" s="80">
        <f t="shared" si="703"/>
        <v>0</v>
      </c>
      <c r="BV72" s="80">
        <f t="shared" si="703"/>
        <v>0</v>
      </c>
      <c r="BW72" s="80">
        <f t="shared" si="703"/>
        <v>0</v>
      </c>
      <c r="BX72" s="80">
        <f t="shared" si="703"/>
        <v>0</v>
      </c>
      <c r="BY72" s="80">
        <f t="shared" si="703"/>
        <v>0</v>
      </c>
      <c r="BZ72" s="80">
        <f t="shared" si="703"/>
        <v>0</v>
      </c>
      <c r="CA72" s="13">
        <f t="shared" si="703"/>
        <v>0</v>
      </c>
      <c r="CB72" s="13">
        <f t="shared" si="383"/>
        <v>0</v>
      </c>
      <c r="CC72" s="23" t="s">
        <v>5</v>
      </c>
      <c r="CD72" s="80">
        <f t="shared" ref="CD72:CK72" si="704">SUM(CD68:CD71)</f>
        <v>7</v>
      </c>
      <c r="CE72" s="80">
        <f t="shared" si="704"/>
        <v>2</v>
      </c>
      <c r="CF72" s="80">
        <f t="shared" si="704"/>
        <v>0</v>
      </c>
      <c r="CG72" s="80">
        <f t="shared" si="704"/>
        <v>0</v>
      </c>
      <c r="CH72" s="80">
        <f t="shared" si="704"/>
        <v>0</v>
      </c>
      <c r="CI72" s="80">
        <f t="shared" si="704"/>
        <v>1</v>
      </c>
      <c r="CJ72" s="80">
        <f t="shared" si="704"/>
        <v>0</v>
      </c>
      <c r="CK72" s="13">
        <f t="shared" si="704"/>
        <v>10</v>
      </c>
      <c r="CL72" s="13">
        <f t="shared" si="385"/>
        <v>9.4</v>
      </c>
      <c r="CM72" s="23" t="s">
        <v>5</v>
      </c>
      <c r="CN72" s="80">
        <f t="shared" ref="CN72:CU72" si="705">SUM(CN68:CN71)</f>
        <v>0</v>
      </c>
      <c r="CO72" s="80">
        <f t="shared" si="705"/>
        <v>0</v>
      </c>
      <c r="CP72" s="80">
        <f t="shared" si="705"/>
        <v>0</v>
      </c>
      <c r="CQ72" s="80">
        <f t="shared" si="705"/>
        <v>0</v>
      </c>
      <c r="CR72" s="80">
        <f t="shared" si="705"/>
        <v>0</v>
      </c>
      <c r="CS72" s="80">
        <f t="shared" si="705"/>
        <v>0</v>
      </c>
      <c r="CT72" s="80">
        <f t="shared" si="705"/>
        <v>7</v>
      </c>
      <c r="CU72" s="13">
        <f t="shared" si="705"/>
        <v>7</v>
      </c>
      <c r="CV72" s="13">
        <f t="shared" si="387"/>
        <v>1.4000000000000001</v>
      </c>
      <c r="CW72" s="23" t="s">
        <v>5</v>
      </c>
      <c r="CX72" s="80">
        <f t="shared" ref="CX72:DE72" si="706">SUM(CX68:CX71)</f>
        <v>14</v>
      </c>
      <c r="CY72" s="80">
        <f t="shared" si="706"/>
        <v>1</v>
      </c>
      <c r="CZ72" s="80">
        <f t="shared" si="706"/>
        <v>1</v>
      </c>
      <c r="DA72" s="80">
        <f t="shared" si="706"/>
        <v>0</v>
      </c>
      <c r="DB72" s="80">
        <f t="shared" si="706"/>
        <v>0</v>
      </c>
      <c r="DC72" s="80">
        <f t="shared" si="706"/>
        <v>6</v>
      </c>
      <c r="DD72" s="80">
        <f t="shared" si="706"/>
        <v>0</v>
      </c>
      <c r="DE72" s="13">
        <f t="shared" si="706"/>
        <v>22</v>
      </c>
      <c r="DF72" s="13">
        <f t="shared" si="389"/>
        <v>18.899999999999999</v>
      </c>
      <c r="DG72" s="23" t="s">
        <v>5</v>
      </c>
      <c r="DH72" s="80">
        <f t="shared" ref="DH72:DO72" si="707">SUM(DH68:DH71)</f>
        <v>0</v>
      </c>
      <c r="DI72" s="80">
        <f t="shared" si="707"/>
        <v>0</v>
      </c>
      <c r="DJ72" s="80">
        <f t="shared" si="707"/>
        <v>0</v>
      </c>
      <c r="DK72" s="80">
        <f t="shared" si="707"/>
        <v>0</v>
      </c>
      <c r="DL72" s="80">
        <f t="shared" si="707"/>
        <v>0</v>
      </c>
      <c r="DM72" s="80">
        <f t="shared" si="707"/>
        <v>0</v>
      </c>
      <c r="DN72" s="80">
        <f t="shared" si="707"/>
        <v>0</v>
      </c>
      <c r="DO72" s="13">
        <f t="shared" si="707"/>
        <v>0</v>
      </c>
      <c r="DP72" s="13">
        <f t="shared" si="391"/>
        <v>0</v>
      </c>
      <c r="DQ72" s="23" t="s">
        <v>5</v>
      </c>
      <c r="DR72" s="80">
        <f t="shared" ref="DR72:DY72" si="708">SUM(DR68:DR71)</f>
        <v>52</v>
      </c>
      <c r="DS72" s="80">
        <f t="shared" si="708"/>
        <v>4</v>
      </c>
      <c r="DT72" s="80">
        <f t="shared" si="708"/>
        <v>0</v>
      </c>
      <c r="DU72" s="80">
        <f t="shared" si="708"/>
        <v>0</v>
      </c>
      <c r="DV72" s="80">
        <f t="shared" si="708"/>
        <v>0</v>
      </c>
      <c r="DW72" s="80">
        <f t="shared" si="708"/>
        <v>2</v>
      </c>
      <c r="DX72" s="80">
        <f t="shared" si="708"/>
        <v>0</v>
      </c>
      <c r="DY72" s="13">
        <f t="shared" si="708"/>
        <v>58</v>
      </c>
      <c r="DZ72" s="13">
        <f t="shared" si="393"/>
        <v>56.8</v>
      </c>
      <c r="EA72" s="23" t="s">
        <v>5</v>
      </c>
      <c r="EB72" s="80">
        <f t="shared" ref="EB72:EI72" si="709">SUM(EB68:EB71)</f>
        <v>638</v>
      </c>
      <c r="EC72" s="80">
        <f t="shared" si="709"/>
        <v>46</v>
      </c>
      <c r="ED72" s="80">
        <f t="shared" si="709"/>
        <v>6</v>
      </c>
      <c r="EE72" s="80">
        <f t="shared" si="709"/>
        <v>3</v>
      </c>
      <c r="EF72" s="80">
        <f t="shared" si="709"/>
        <v>25</v>
      </c>
      <c r="EG72" s="80">
        <f t="shared" si="709"/>
        <v>26</v>
      </c>
      <c r="EH72" s="80">
        <f t="shared" si="709"/>
        <v>11</v>
      </c>
      <c r="EI72" s="13">
        <f t="shared" si="709"/>
        <v>755</v>
      </c>
      <c r="EJ72" s="13">
        <f t="shared" si="395"/>
        <v>762.5</v>
      </c>
      <c r="EK72" s="23" t="s">
        <v>5</v>
      </c>
      <c r="EL72" s="80">
        <f t="shared" ref="EL72:ES72" si="710">SUM(EL68:EL71)</f>
        <v>0</v>
      </c>
      <c r="EM72" s="80">
        <f t="shared" si="710"/>
        <v>0</v>
      </c>
      <c r="EN72" s="80">
        <f t="shared" si="710"/>
        <v>0</v>
      </c>
      <c r="EO72" s="80">
        <f t="shared" si="710"/>
        <v>0</v>
      </c>
      <c r="EP72" s="80">
        <f t="shared" si="710"/>
        <v>0</v>
      </c>
      <c r="EQ72" s="80">
        <f t="shared" si="710"/>
        <v>0</v>
      </c>
      <c r="ER72" s="80">
        <f t="shared" si="710"/>
        <v>1</v>
      </c>
      <c r="ES72" s="13">
        <f t="shared" si="710"/>
        <v>1</v>
      </c>
      <c r="ET72" s="13">
        <f t="shared" si="397"/>
        <v>0.2</v>
      </c>
      <c r="EU72" s="23" t="s">
        <v>5</v>
      </c>
      <c r="EV72" s="80">
        <f t="shared" ref="EV72:FC72" si="711">SUM(EV68:EV71)</f>
        <v>8</v>
      </c>
      <c r="EW72" s="80">
        <f t="shared" si="711"/>
        <v>1</v>
      </c>
      <c r="EX72" s="80">
        <f t="shared" si="711"/>
        <v>0</v>
      </c>
      <c r="EY72" s="80">
        <f t="shared" si="711"/>
        <v>0</v>
      </c>
      <c r="EZ72" s="80">
        <f t="shared" si="711"/>
        <v>0</v>
      </c>
      <c r="FA72" s="80">
        <f t="shared" si="711"/>
        <v>0</v>
      </c>
      <c r="FB72" s="80">
        <f t="shared" si="711"/>
        <v>0</v>
      </c>
      <c r="FC72" s="13">
        <f t="shared" si="711"/>
        <v>9</v>
      </c>
      <c r="FD72" s="13">
        <f t="shared" si="399"/>
        <v>9</v>
      </c>
      <c r="FE72" s="23" t="s">
        <v>5</v>
      </c>
      <c r="FF72" s="44">
        <f t="shared" ref="FF72:FM72" si="712">SUM(FF68:FF71)</f>
        <v>4</v>
      </c>
      <c r="FG72" s="44">
        <f t="shared" si="712"/>
        <v>0</v>
      </c>
      <c r="FH72" s="44">
        <f t="shared" si="712"/>
        <v>0</v>
      </c>
      <c r="FI72" s="44">
        <f t="shared" si="712"/>
        <v>0</v>
      </c>
      <c r="FJ72" s="44">
        <f t="shared" si="712"/>
        <v>0</v>
      </c>
      <c r="FK72" s="44">
        <f t="shared" si="712"/>
        <v>0</v>
      </c>
      <c r="FL72" s="44">
        <f t="shared" si="712"/>
        <v>11</v>
      </c>
      <c r="FM72" s="13">
        <f t="shared" si="712"/>
        <v>15</v>
      </c>
      <c r="FN72" s="13">
        <f t="shared" si="401"/>
        <v>6.2</v>
      </c>
      <c r="FO72" s="23" t="s">
        <v>5</v>
      </c>
      <c r="FP72" s="44">
        <f t="shared" ref="FP72:FW72" si="713">SUM(FP68:FP71)</f>
        <v>141</v>
      </c>
      <c r="FQ72" s="44">
        <f t="shared" si="713"/>
        <v>14</v>
      </c>
      <c r="FR72" s="44">
        <f t="shared" si="713"/>
        <v>3</v>
      </c>
      <c r="FS72" s="44">
        <f t="shared" si="713"/>
        <v>0</v>
      </c>
      <c r="FT72" s="44">
        <f t="shared" si="713"/>
        <v>0</v>
      </c>
      <c r="FU72" s="44">
        <f t="shared" si="713"/>
        <v>14</v>
      </c>
      <c r="FV72" s="44">
        <f t="shared" si="713"/>
        <v>16</v>
      </c>
      <c r="FW72" s="13">
        <f t="shared" si="713"/>
        <v>188</v>
      </c>
      <c r="FX72" s="13">
        <f t="shared" si="403"/>
        <v>168.29999999999998</v>
      </c>
      <c r="FY72" s="23" t="s">
        <v>5</v>
      </c>
      <c r="FZ72" s="44">
        <f t="shared" ref="FZ72:GG72" si="714">SUM(FZ68:FZ71)</f>
        <v>732</v>
      </c>
      <c r="GA72" s="44">
        <f t="shared" si="714"/>
        <v>59</v>
      </c>
      <c r="GB72" s="44">
        <f t="shared" si="714"/>
        <v>9</v>
      </c>
      <c r="GC72" s="44">
        <f t="shared" si="714"/>
        <v>3</v>
      </c>
      <c r="GD72" s="44">
        <f t="shared" si="714"/>
        <v>25</v>
      </c>
      <c r="GE72" s="44">
        <f t="shared" si="714"/>
        <v>34</v>
      </c>
      <c r="GF72" s="44">
        <f t="shared" si="714"/>
        <v>15</v>
      </c>
      <c r="GG72" s="13">
        <f t="shared" si="714"/>
        <v>877</v>
      </c>
      <c r="GH72" s="13">
        <f t="shared" si="405"/>
        <v>878</v>
      </c>
      <c r="GI72" s="23" t="s">
        <v>5</v>
      </c>
      <c r="GJ72" s="44">
        <f t="shared" ref="GJ72:GQ72" si="715">SUM(GJ68:GJ71)</f>
        <v>612</v>
      </c>
      <c r="GK72" s="44">
        <f t="shared" si="715"/>
        <v>33</v>
      </c>
      <c r="GL72" s="44">
        <f t="shared" si="715"/>
        <v>11</v>
      </c>
      <c r="GM72" s="44">
        <f t="shared" si="715"/>
        <v>4</v>
      </c>
      <c r="GN72" s="44">
        <f t="shared" si="715"/>
        <v>25</v>
      </c>
      <c r="GO72" s="44">
        <f t="shared" si="715"/>
        <v>37</v>
      </c>
      <c r="GP72" s="44">
        <f t="shared" si="715"/>
        <v>7</v>
      </c>
      <c r="GQ72" s="13">
        <f t="shared" si="715"/>
        <v>729</v>
      </c>
      <c r="GR72" s="13">
        <f t="shared" si="407"/>
        <v>736.9</v>
      </c>
      <c r="GS72" s="23" t="s">
        <v>5</v>
      </c>
      <c r="GT72" s="44">
        <f t="shared" ref="GT72:HA72" si="716">SUM(GT68:GT71)</f>
        <v>99</v>
      </c>
      <c r="GU72" s="44">
        <f t="shared" si="716"/>
        <v>7</v>
      </c>
      <c r="GV72" s="44">
        <f t="shared" si="716"/>
        <v>0</v>
      </c>
      <c r="GW72" s="44">
        <f t="shared" si="716"/>
        <v>0</v>
      </c>
      <c r="GX72" s="44">
        <f t="shared" si="716"/>
        <v>0</v>
      </c>
      <c r="GY72" s="44">
        <f t="shared" si="716"/>
        <v>7</v>
      </c>
      <c r="GZ72" s="44">
        <f t="shared" si="716"/>
        <v>8</v>
      </c>
      <c r="HA72" s="13">
        <f t="shared" si="716"/>
        <v>121</v>
      </c>
      <c r="HB72" s="13">
        <f t="shared" si="409"/>
        <v>110.39999999999999</v>
      </c>
      <c r="HC72" s="23" t="s">
        <v>5</v>
      </c>
      <c r="HD72" s="44">
        <f t="shared" ref="HD72:HK72" si="717">SUM(HD68:HD71)</f>
        <v>21</v>
      </c>
      <c r="HE72" s="44">
        <f t="shared" si="717"/>
        <v>3</v>
      </c>
      <c r="HF72" s="44">
        <f t="shared" si="717"/>
        <v>1</v>
      </c>
      <c r="HG72" s="44">
        <f t="shared" si="717"/>
        <v>0</v>
      </c>
      <c r="HH72" s="44">
        <f t="shared" si="717"/>
        <v>0</v>
      </c>
      <c r="HI72" s="44">
        <f t="shared" si="717"/>
        <v>7</v>
      </c>
      <c r="HJ72" s="44">
        <f t="shared" si="717"/>
        <v>7</v>
      </c>
      <c r="HK72" s="13">
        <f t="shared" si="717"/>
        <v>39</v>
      </c>
      <c r="HL72" s="13">
        <f t="shared" si="411"/>
        <v>29.7</v>
      </c>
      <c r="HM72" s="23" t="s">
        <v>5</v>
      </c>
      <c r="HN72" s="44">
        <f t="shared" ref="HN72:HU72" si="718">SUM(HN68:HN71)</f>
        <v>637</v>
      </c>
      <c r="HO72" s="44">
        <f t="shared" si="718"/>
        <v>35</v>
      </c>
      <c r="HP72" s="44">
        <f t="shared" si="718"/>
        <v>12</v>
      </c>
      <c r="HQ72" s="44">
        <f t="shared" si="718"/>
        <v>4</v>
      </c>
      <c r="HR72" s="44">
        <f t="shared" si="718"/>
        <v>25</v>
      </c>
      <c r="HS72" s="44">
        <f t="shared" si="718"/>
        <v>45</v>
      </c>
      <c r="HT72" s="44">
        <f t="shared" si="718"/>
        <v>8</v>
      </c>
      <c r="HU72" s="13">
        <f t="shared" si="718"/>
        <v>766</v>
      </c>
      <c r="HV72" s="13">
        <f t="shared" si="413"/>
        <v>768.80000000000007</v>
      </c>
      <c r="HW72" s="23" t="s">
        <v>5</v>
      </c>
      <c r="HX72" s="44">
        <f t="shared" ref="HX72:ID72" si="719">SUM(HX68:HX71)</f>
        <v>698</v>
      </c>
      <c r="HY72" s="44">
        <f t="shared" si="719"/>
        <v>51</v>
      </c>
      <c r="HZ72" s="44">
        <f t="shared" si="719"/>
        <v>6</v>
      </c>
      <c r="IA72" s="44">
        <f t="shared" si="719"/>
        <v>3</v>
      </c>
      <c r="IB72" s="44">
        <f t="shared" si="719"/>
        <v>25</v>
      </c>
      <c r="IC72" s="44">
        <f t="shared" si="719"/>
        <v>28</v>
      </c>
      <c r="ID72" s="44">
        <f t="shared" si="719"/>
        <v>12</v>
      </c>
      <c r="IE72" s="13">
        <f t="shared" si="89"/>
        <v>823</v>
      </c>
      <c r="IF72" s="13">
        <f t="shared" si="415"/>
        <v>828.5</v>
      </c>
    </row>
    <row r="73" spans="1:240" ht="13" customHeight="1" thickTop="1" x14ac:dyDescent="0.25">
      <c r="A73" s="22">
        <f>A71+"00:15"</f>
        <v>0.50000000000000033</v>
      </c>
      <c r="B73" s="42">
        <v>10</v>
      </c>
      <c r="C73" s="42">
        <v>1</v>
      </c>
      <c r="D73" s="42">
        <v>0</v>
      </c>
      <c r="E73" s="42">
        <v>0</v>
      </c>
      <c r="F73" s="42">
        <v>0</v>
      </c>
      <c r="G73" s="42">
        <v>1</v>
      </c>
      <c r="H73" s="42">
        <v>1</v>
      </c>
      <c r="I73" s="12">
        <f>SUM(B73:H73)</f>
        <v>13</v>
      </c>
      <c r="J73" s="12">
        <f>B73+C73+D73*1.5+E73*2.3+F73*2+G73*0.4+H73*0.2</f>
        <v>11.6</v>
      </c>
      <c r="K73" s="22">
        <f>K71+"00:15"</f>
        <v>0.50000000000000033</v>
      </c>
      <c r="L73" s="42">
        <v>7</v>
      </c>
      <c r="M73" s="42">
        <v>1</v>
      </c>
      <c r="N73" s="42">
        <v>0</v>
      </c>
      <c r="O73" s="42">
        <v>0</v>
      </c>
      <c r="P73" s="42">
        <v>0</v>
      </c>
      <c r="Q73" s="42">
        <v>0</v>
      </c>
      <c r="R73" s="42">
        <v>3</v>
      </c>
      <c r="S73" s="12">
        <f>SUM(L73:R73)</f>
        <v>11</v>
      </c>
      <c r="T73" s="12">
        <f>L73+M73+N73*1.5+O73*2.3+P73*2+Q73*0.4+R73*0.2</f>
        <v>8.6</v>
      </c>
      <c r="U73" s="22">
        <f>U71+"00:15"</f>
        <v>0.50000000000000033</v>
      </c>
      <c r="V73" s="42">
        <v>19</v>
      </c>
      <c r="W73" s="42">
        <v>1</v>
      </c>
      <c r="X73" s="42">
        <v>1</v>
      </c>
      <c r="Y73" s="42">
        <v>0</v>
      </c>
      <c r="Z73" s="42">
        <v>0</v>
      </c>
      <c r="AA73" s="42">
        <v>1</v>
      </c>
      <c r="AB73" s="42">
        <v>0</v>
      </c>
      <c r="AC73" s="12">
        <f>SUM(V73:AB73)</f>
        <v>22</v>
      </c>
      <c r="AD73" s="12">
        <f>V73+W73+X73*1.5+Y73*2.3+Z73*2+AA73*0.4+AB73*0.2</f>
        <v>21.9</v>
      </c>
      <c r="AE73" s="22">
        <f>AE71+"00:15"</f>
        <v>0.50000000000000033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12">
        <f>SUM(AF73:AL73)</f>
        <v>0</v>
      </c>
      <c r="AN73" s="12">
        <f>AF73+AG73+AH73*1.5+AI73*2.3+AJ73*2+AK73*0.4+AL73*0.2</f>
        <v>0</v>
      </c>
      <c r="AO73" s="22">
        <f>AO71+"00:15"</f>
        <v>0.50000000000000033</v>
      </c>
      <c r="AP73" s="42">
        <v>0</v>
      </c>
      <c r="AQ73" s="42">
        <v>1</v>
      </c>
      <c r="AR73" s="42">
        <v>0</v>
      </c>
      <c r="AS73" s="42">
        <v>0</v>
      </c>
      <c r="AT73" s="42">
        <v>0</v>
      </c>
      <c r="AU73" s="42">
        <v>0</v>
      </c>
      <c r="AV73" s="42">
        <v>1</v>
      </c>
      <c r="AW73" s="12">
        <f>SUM(AP73:AV73)</f>
        <v>2</v>
      </c>
      <c r="AX73" s="12">
        <f>AP73+AQ73+AR73*1.5+AS73*2.3+AT73*2+AU73*0.4+AV73*0.2</f>
        <v>1.2</v>
      </c>
      <c r="AY73" s="22">
        <f>AY71+"00:15"</f>
        <v>0.50000000000000033</v>
      </c>
      <c r="AZ73" s="42">
        <v>158</v>
      </c>
      <c r="BA73" s="42">
        <v>10</v>
      </c>
      <c r="BB73" s="42">
        <v>1</v>
      </c>
      <c r="BC73" s="42">
        <v>3</v>
      </c>
      <c r="BD73" s="42">
        <v>4</v>
      </c>
      <c r="BE73" s="42">
        <v>9</v>
      </c>
      <c r="BF73" s="42">
        <v>3</v>
      </c>
      <c r="BG73" s="12">
        <f>SUM(AZ73:BF73)</f>
        <v>188</v>
      </c>
      <c r="BH73" s="12">
        <f>AZ73+BA73+BB73*1.5+BC73*2.3+BD73*2+BE73*0.4+BF73*0.2</f>
        <v>188.6</v>
      </c>
      <c r="BI73" s="22">
        <f>BI71+"00:15"</f>
        <v>0.50000000000000033</v>
      </c>
      <c r="BJ73" s="42">
        <v>4</v>
      </c>
      <c r="BK73" s="42">
        <v>0</v>
      </c>
      <c r="BL73" s="42">
        <v>0</v>
      </c>
      <c r="BM73" s="42">
        <v>0</v>
      </c>
      <c r="BN73" s="42">
        <v>0</v>
      </c>
      <c r="BO73" s="42">
        <v>1</v>
      </c>
      <c r="BP73" s="42">
        <v>0</v>
      </c>
      <c r="BQ73" s="12">
        <f>SUM(BJ73:BP73)</f>
        <v>5</v>
      </c>
      <c r="BR73" s="12">
        <f>BJ73+BK73+BL73*1.5+BM73*2.3+BN73*2+BO73*0.4+BP73*0.2</f>
        <v>4.4000000000000004</v>
      </c>
      <c r="BS73" s="22">
        <f>BS71+"00:15"</f>
        <v>0.50000000000000033</v>
      </c>
      <c r="BT73" s="42">
        <v>0</v>
      </c>
      <c r="BU73" s="42">
        <v>0</v>
      </c>
      <c r="BV73" s="42">
        <v>0</v>
      </c>
      <c r="BW73" s="42">
        <v>0</v>
      </c>
      <c r="BX73" s="42">
        <v>0</v>
      </c>
      <c r="BY73" s="42">
        <v>0</v>
      </c>
      <c r="BZ73" s="42">
        <v>0</v>
      </c>
      <c r="CA73" s="12">
        <f>SUM(BT73:BZ73)</f>
        <v>0</v>
      </c>
      <c r="CB73" s="12">
        <f>BT73+BU73+BV73*1.5+BW73*2.3+BX73*2+BY73*0.4+BZ73*0.2</f>
        <v>0</v>
      </c>
      <c r="CC73" s="22">
        <f>CC71+"00:15"</f>
        <v>0.50000000000000033</v>
      </c>
      <c r="CD73" s="42">
        <v>2</v>
      </c>
      <c r="CE73" s="42">
        <v>0</v>
      </c>
      <c r="CF73" s="42">
        <v>0</v>
      </c>
      <c r="CG73" s="42">
        <v>0</v>
      </c>
      <c r="CH73" s="42">
        <v>0</v>
      </c>
      <c r="CI73" s="42">
        <v>0</v>
      </c>
      <c r="CJ73" s="42">
        <v>0</v>
      </c>
      <c r="CK73" s="12">
        <f>SUM(CD73:CJ73)</f>
        <v>2</v>
      </c>
      <c r="CL73" s="12">
        <f>CD73+CE73+CF73*1.5+CG73*2.3+CH73*2+CI73*0.4+CJ73*0.2</f>
        <v>2</v>
      </c>
      <c r="CM73" s="22">
        <f>CM71+"00:15"</f>
        <v>0.50000000000000033</v>
      </c>
      <c r="CN73" s="42">
        <v>0</v>
      </c>
      <c r="CO73" s="42">
        <v>0</v>
      </c>
      <c r="CP73" s="42">
        <v>0</v>
      </c>
      <c r="CQ73" s="42">
        <v>0</v>
      </c>
      <c r="CR73" s="42">
        <v>0</v>
      </c>
      <c r="CS73" s="42">
        <v>0</v>
      </c>
      <c r="CT73" s="42">
        <v>0</v>
      </c>
      <c r="CU73" s="12">
        <f>SUM(CN73:CT73)</f>
        <v>0</v>
      </c>
      <c r="CV73" s="12">
        <f>CN73+CO73+CP73*1.5+CQ73*2.3+CR73*2+CS73*0.4+CT73*0.2</f>
        <v>0</v>
      </c>
      <c r="CW73" s="22">
        <f>CW71+"00:15"</f>
        <v>0.50000000000000033</v>
      </c>
      <c r="CX73" s="42">
        <v>6</v>
      </c>
      <c r="CY73" s="42">
        <v>0</v>
      </c>
      <c r="CZ73" s="42">
        <v>0</v>
      </c>
      <c r="DA73" s="42">
        <v>0</v>
      </c>
      <c r="DB73" s="42">
        <v>0</v>
      </c>
      <c r="DC73" s="42">
        <v>1</v>
      </c>
      <c r="DD73" s="42">
        <v>0</v>
      </c>
      <c r="DE73" s="12">
        <f>SUM(CX73:DD73)</f>
        <v>7</v>
      </c>
      <c r="DF73" s="12">
        <f>CX73+CY73+CZ73*1.5+DA73*2.3+DB73*2+DC73*0.4+DD73*0.2</f>
        <v>6.4</v>
      </c>
      <c r="DG73" s="22">
        <f>DG71+"00:15"</f>
        <v>0.50000000000000033</v>
      </c>
      <c r="DH73" s="42">
        <v>0</v>
      </c>
      <c r="DI73" s="42">
        <v>0</v>
      </c>
      <c r="DJ73" s="42">
        <v>0</v>
      </c>
      <c r="DK73" s="42">
        <v>0</v>
      </c>
      <c r="DL73" s="42">
        <v>0</v>
      </c>
      <c r="DM73" s="42">
        <v>0</v>
      </c>
      <c r="DN73" s="42">
        <v>0</v>
      </c>
      <c r="DO73" s="12">
        <f>SUM(DH73:DN73)</f>
        <v>0</v>
      </c>
      <c r="DP73" s="12">
        <f>DH73+DI73+DJ73*1.5+DK73*2.3+DL73*2+DM73*0.4+DN73*0.2</f>
        <v>0</v>
      </c>
      <c r="DQ73" s="22">
        <f>DQ71+"00:15"</f>
        <v>0.50000000000000033</v>
      </c>
      <c r="DR73" s="42">
        <v>10</v>
      </c>
      <c r="DS73" s="42">
        <v>2</v>
      </c>
      <c r="DT73" s="42">
        <v>0</v>
      </c>
      <c r="DU73" s="42">
        <v>0</v>
      </c>
      <c r="DV73" s="42">
        <v>0</v>
      </c>
      <c r="DW73" s="42">
        <v>0</v>
      </c>
      <c r="DX73" s="42">
        <v>0</v>
      </c>
      <c r="DY73" s="12">
        <f>SUM(DR73:DX73)</f>
        <v>12</v>
      </c>
      <c r="DZ73" s="12">
        <f>DR73+DS73+DT73*1.5+DU73*2.3+DV73*2+DW73*0.4+DX73*0.2</f>
        <v>12</v>
      </c>
      <c r="EA73" s="22">
        <f>EA71+"00:15"</f>
        <v>0.50000000000000033</v>
      </c>
      <c r="EB73" s="42">
        <v>155</v>
      </c>
      <c r="EC73" s="42">
        <v>3</v>
      </c>
      <c r="ED73" s="42">
        <v>1</v>
      </c>
      <c r="EE73" s="42">
        <v>1</v>
      </c>
      <c r="EF73" s="42">
        <v>4</v>
      </c>
      <c r="EG73" s="42">
        <v>8</v>
      </c>
      <c r="EH73" s="42">
        <v>5</v>
      </c>
      <c r="EI73" s="12">
        <f>SUM(EB73:EH73)</f>
        <v>177</v>
      </c>
      <c r="EJ73" s="12">
        <f>EB73+EC73+ED73*1.5+EE73*2.3+EF73*2+EG73*0.4+EH73*0.2</f>
        <v>174</v>
      </c>
      <c r="EK73" s="22">
        <f>EK71+"00:15"</f>
        <v>0.50000000000000033</v>
      </c>
      <c r="EL73" s="42">
        <v>1</v>
      </c>
      <c r="EM73" s="42">
        <v>0</v>
      </c>
      <c r="EN73" s="42">
        <v>0</v>
      </c>
      <c r="EO73" s="42">
        <v>0</v>
      </c>
      <c r="EP73" s="42">
        <v>0</v>
      </c>
      <c r="EQ73" s="42">
        <v>0</v>
      </c>
      <c r="ER73" s="42">
        <v>1</v>
      </c>
      <c r="ES73" s="12">
        <f>SUM(EL73:ER73)</f>
        <v>2</v>
      </c>
      <c r="ET73" s="12">
        <f>EL73+EM73+EN73*1.5+EO73*2.3+EP73*2+EQ73*0.4+ER73*0.2</f>
        <v>1.2</v>
      </c>
      <c r="EU73" s="22">
        <f>EU71+"00:15"</f>
        <v>0.50000000000000033</v>
      </c>
      <c r="EV73" s="42">
        <v>1</v>
      </c>
      <c r="EW73" s="42">
        <v>0</v>
      </c>
      <c r="EX73" s="42">
        <v>0</v>
      </c>
      <c r="EY73" s="42">
        <v>0</v>
      </c>
      <c r="EZ73" s="42">
        <v>0</v>
      </c>
      <c r="FA73" s="42">
        <v>1</v>
      </c>
      <c r="FB73" s="42">
        <v>0</v>
      </c>
      <c r="FC73" s="12">
        <f>SUM(EV73:FB73)</f>
        <v>2</v>
      </c>
      <c r="FD73" s="12">
        <f>EV73+EW73+EX73*1.5+EY73*2.3+EZ73*2+FA73*0.4+FB73*0.2</f>
        <v>1.4</v>
      </c>
      <c r="FE73" s="22">
        <f>FE71+"00:15"</f>
        <v>0.50000000000000033</v>
      </c>
      <c r="FF73" s="48">
        <f t="shared" ref="FF73:FL76" si="720">SUM(AF73,AP73,CN73,EL73)</f>
        <v>1</v>
      </c>
      <c r="FG73" s="48">
        <f t="shared" si="720"/>
        <v>1</v>
      </c>
      <c r="FH73" s="48">
        <f t="shared" si="720"/>
        <v>0</v>
      </c>
      <c r="FI73" s="48">
        <f t="shared" si="720"/>
        <v>0</v>
      </c>
      <c r="FJ73" s="48">
        <f t="shared" si="720"/>
        <v>0</v>
      </c>
      <c r="FK73" s="48">
        <f t="shared" si="720"/>
        <v>0</v>
      </c>
      <c r="FL73" s="48">
        <f t="shared" si="720"/>
        <v>2</v>
      </c>
      <c r="FM73" s="12">
        <f>SUM(FF73:FL73)</f>
        <v>4</v>
      </c>
      <c r="FN73" s="12">
        <f>FF73+FG73+FH73*1.5+FI73*2.3+FJ73*2+FK73*0.4+FL73*0.2</f>
        <v>2.4</v>
      </c>
      <c r="FO73" s="22">
        <f>FO71+"00:15"</f>
        <v>0.50000000000000033</v>
      </c>
      <c r="FP73" s="48">
        <f t="shared" ref="FP73:FV76" si="721">SUM(B73,L73,V73,AF73)</f>
        <v>36</v>
      </c>
      <c r="FQ73" s="48">
        <f t="shared" si="721"/>
        <v>3</v>
      </c>
      <c r="FR73" s="48">
        <f t="shared" si="721"/>
        <v>1</v>
      </c>
      <c r="FS73" s="48">
        <f t="shared" si="721"/>
        <v>0</v>
      </c>
      <c r="FT73" s="48">
        <f t="shared" si="721"/>
        <v>0</v>
      </c>
      <c r="FU73" s="48">
        <f t="shared" si="721"/>
        <v>2</v>
      </c>
      <c r="FV73" s="48">
        <f t="shared" si="721"/>
        <v>4</v>
      </c>
      <c r="FW73" s="12">
        <f>SUM(FP73:FV73)</f>
        <v>46</v>
      </c>
      <c r="FX73" s="12">
        <f>FP73+FQ73+FR73*1.5+FS73*2.3+FT73*2+FU73*0.4+FV73*0.2</f>
        <v>42.099999999999994</v>
      </c>
      <c r="FY73" s="22">
        <f>FY71+"00:15"</f>
        <v>0.50000000000000033</v>
      </c>
      <c r="FZ73" s="48">
        <f t="shared" ref="FZ73:GF76" si="722">SUM(V73,BT73,CD73,EB73)</f>
        <v>176</v>
      </c>
      <c r="GA73" s="48">
        <f t="shared" si="722"/>
        <v>4</v>
      </c>
      <c r="GB73" s="48">
        <f t="shared" si="722"/>
        <v>2</v>
      </c>
      <c r="GC73" s="48">
        <f t="shared" si="722"/>
        <v>1</v>
      </c>
      <c r="GD73" s="48">
        <f t="shared" si="722"/>
        <v>4</v>
      </c>
      <c r="GE73" s="48">
        <f t="shared" si="722"/>
        <v>9</v>
      </c>
      <c r="GF73" s="48">
        <f t="shared" si="722"/>
        <v>5</v>
      </c>
      <c r="GG73" s="12">
        <f>SUM(FZ73:GF73)</f>
        <v>201</v>
      </c>
      <c r="GH73" s="12">
        <f>FZ73+GA73+GB73*1.5+GC73*2.3+GD73*2+GE73*0.4+GF73*0.2</f>
        <v>197.9</v>
      </c>
      <c r="GI73" s="22">
        <f>GI71+"00:15"</f>
        <v>0.50000000000000033</v>
      </c>
      <c r="GJ73" s="48">
        <f t="shared" ref="GJ73:GP76" si="723">SUM(AP73,AZ73,BJ73,BT73)</f>
        <v>162</v>
      </c>
      <c r="GK73" s="48">
        <f t="shared" si="723"/>
        <v>11</v>
      </c>
      <c r="GL73" s="48">
        <f t="shared" si="723"/>
        <v>1</v>
      </c>
      <c r="GM73" s="48">
        <f t="shared" si="723"/>
        <v>3</v>
      </c>
      <c r="GN73" s="48">
        <f t="shared" si="723"/>
        <v>4</v>
      </c>
      <c r="GO73" s="48">
        <f t="shared" si="723"/>
        <v>10</v>
      </c>
      <c r="GP73" s="48">
        <f t="shared" si="723"/>
        <v>4</v>
      </c>
      <c r="GQ73" s="12">
        <f>SUM(GJ73:GP73)</f>
        <v>195</v>
      </c>
      <c r="GR73" s="12">
        <f>GJ73+GK73+GL73*1.5+GM73*2.3+GN73*2+GO73*0.4+GP73*0.2</f>
        <v>194.20000000000002</v>
      </c>
      <c r="GS73" s="22">
        <f>GS71+"00:15"</f>
        <v>0.50000000000000033</v>
      </c>
      <c r="GT73" s="48">
        <f t="shared" ref="GT73:GZ76" si="724">SUM(L73,BJ73,DH73,DR73)</f>
        <v>21</v>
      </c>
      <c r="GU73" s="48">
        <f t="shared" si="724"/>
        <v>3</v>
      </c>
      <c r="GV73" s="48">
        <f t="shared" si="724"/>
        <v>0</v>
      </c>
      <c r="GW73" s="48">
        <f t="shared" si="724"/>
        <v>0</v>
      </c>
      <c r="GX73" s="48">
        <f t="shared" si="724"/>
        <v>0</v>
      </c>
      <c r="GY73" s="48">
        <f t="shared" si="724"/>
        <v>1</v>
      </c>
      <c r="GZ73" s="48">
        <f t="shared" si="724"/>
        <v>3</v>
      </c>
      <c r="HA73" s="12">
        <f>SUM(GT73:GZ73)</f>
        <v>28</v>
      </c>
      <c r="HB73" s="12">
        <f>GT73+GU73+GV73*1.5+GW73*2.3+GX73*2+GY73*0.4+GZ73*0.2</f>
        <v>25</v>
      </c>
      <c r="HC73" s="22">
        <f>HC71+"00:15"</f>
        <v>0.50000000000000033</v>
      </c>
      <c r="HD73" s="48">
        <f t="shared" ref="HD73:HJ76" si="725">SUM(CD73,CN73,CX73,DH73)</f>
        <v>8</v>
      </c>
      <c r="HE73" s="48">
        <f t="shared" si="725"/>
        <v>0</v>
      </c>
      <c r="HF73" s="48">
        <f t="shared" si="725"/>
        <v>0</v>
      </c>
      <c r="HG73" s="48">
        <f t="shared" si="725"/>
        <v>0</v>
      </c>
      <c r="HH73" s="48">
        <f t="shared" si="725"/>
        <v>0</v>
      </c>
      <c r="HI73" s="48">
        <f t="shared" si="725"/>
        <v>1</v>
      </c>
      <c r="HJ73" s="48">
        <f t="shared" si="725"/>
        <v>0</v>
      </c>
      <c r="HK73" s="12">
        <f>SUM(HD73:HJ73)</f>
        <v>9</v>
      </c>
      <c r="HL73" s="12">
        <f>HD73+HE73+HF73*1.5+HG73*2.3+HH73*2+HI73*0.4+HJ73*0.2</f>
        <v>8.4</v>
      </c>
      <c r="HM73" s="22">
        <f>HM71+"00:15"</f>
        <v>0.50000000000000033</v>
      </c>
      <c r="HN73" s="48">
        <f t="shared" ref="HN73:HT76" si="726">SUM(B73,AZ73,CX73,EV73)</f>
        <v>175</v>
      </c>
      <c r="HO73" s="48">
        <f t="shared" si="726"/>
        <v>11</v>
      </c>
      <c r="HP73" s="48">
        <f t="shared" si="726"/>
        <v>1</v>
      </c>
      <c r="HQ73" s="48">
        <f t="shared" si="726"/>
        <v>3</v>
      </c>
      <c r="HR73" s="48">
        <f t="shared" si="726"/>
        <v>4</v>
      </c>
      <c r="HS73" s="48">
        <f t="shared" si="726"/>
        <v>12</v>
      </c>
      <c r="HT73" s="48">
        <f t="shared" si="726"/>
        <v>4</v>
      </c>
      <c r="HU73" s="12">
        <f>SUM(HN73:HT73)</f>
        <v>210</v>
      </c>
      <c r="HV73" s="12">
        <f>HN73+HO73+HP73*1.5+HQ73*2.3+HR73*2+HS73*0.4+HT73*0.2</f>
        <v>208.00000000000003</v>
      </c>
      <c r="HW73" s="22">
        <f>HW71+"00:15"</f>
        <v>0.50000000000000033</v>
      </c>
      <c r="HX73" s="48">
        <f t="shared" ref="HX73:ID76" si="727">SUM(DR73,EB73,EL73,EV73)</f>
        <v>167</v>
      </c>
      <c r="HY73" s="48">
        <f t="shared" si="727"/>
        <v>5</v>
      </c>
      <c r="HZ73" s="48">
        <f t="shared" si="727"/>
        <v>1</v>
      </c>
      <c r="IA73" s="48">
        <f t="shared" si="727"/>
        <v>1</v>
      </c>
      <c r="IB73" s="48">
        <f t="shared" si="727"/>
        <v>4</v>
      </c>
      <c r="IC73" s="48">
        <f t="shared" si="727"/>
        <v>9</v>
      </c>
      <c r="ID73" s="48">
        <f t="shared" si="727"/>
        <v>6</v>
      </c>
      <c r="IE73" s="12">
        <f>SUM(HX73:ID73)</f>
        <v>193</v>
      </c>
      <c r="IF73" s="12">
        <f>HX73+HY73+HZ73*1.5+IA73*2.3+IB73*2+IC73*0.4+ID73*0.2</f>
        <v>188.6</v>
      </c>
    </row>
    <row r="74" spans="1:240" ht="13" customHeight="1" x14ac:dyDescent="0.25">
      <c r="A74" s="22">
        <f t="shared" ref="A74:A76" si="728">A73+"00:15"</f>
        <v>0.51041666666666696</v>
      </c>
      <c r="B74" s="42">
        <v>9</v>
      </c>
      <c r="C74" s="42">
        <v>0</v>
      </c>
      <c r="D74" s="42">
        <v>0</v>
      </c>
      <c r="E74" s="42">
        <v>0</v>
      </c>
      <c r="F74" s="42">
        <v>0</v>
      </c>
      <c r="G74" s="42">
        <v>3</v>
      </c>
      <c r="H74" s="42">
        <v>0</v>
      </c>
      <c r="I74" s="12">
        <f>SUM(B74:H74)</f>
        <v>12</v>
      </c>
      <c r="J74" s="12">
        <f t="shared" si="8"/>
        <v>10.199999999999999</v>
      </c>
      <c r="K74" s="22">
        <f t="shared" ref="K74:K76" si="729">K73+"00:15"</f>
        <v>0.51041666666666696</v>
      </c>
      <c r="L74" s="42">
        <v>10</v>
      </c>
      <c r="M74" s="42">
        <v>1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12">
        <f>SUM(L74:R74)</f>
        <v>11</v>
      </c>
      <c r="T74" s="12">
        <f t="shared" ref="T74:T102" si="730">L74+M74+N74*1.5+O74*2.3+P74*2+Q74*0.4+R74*0.2</f>
        <v>11</v>
      </c>
      <c r="U74" s="22">
        <f t="shared" ref="U74:U76" si="731">U73+"00:15"</f>
        <v>0.51041666666666696</v>
      </c>
      <c r="V74" s="42">
        <v>23</v>
      </c>
      <c r="W74" s="42">
        <v>2</v>
      </c>
      <c r="X74" s="42">
        <v>1</v>
      </c>
      <c r="Y74" s="42">
        <v>0</v>
      </c>
      <c r="Z74" s="42">
        <v>0</v>
      </c>
      <c r="AA74" s="42">
        <v>4</v>
      </c>
      <c r="AB74" s="42">
        <v>2</v>
      </c>
      <c r="AC74" s="12">
        <f>SUM(V74:AB74)</f>
        <v>32</v>
      </c>
      <c r="AD74" s="12">
        <f t="shared" ref="AD74:AD102" si="732">V74+W74+X74*1.5+Y74*2.3+Z74*2+AA74*0.4+AB74*0.2</f>
        <v>28.5</v>
      </c>
      <c r="AE74" s="22">
        <f t="shared" ref="AE74:AE76" si="733">AE73+"00:15"</f>
        <v>0.51041666666666696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12">
        <f>SUM(AF74:AL74)</f>
        <v>0</v>
      </c>
      <c r="AN74" s="12">
        <f t="shared" ref="AN74:AN102" si="734">AF74+AG74+AH74*1.5+AI74*2.3+AJ74*2+AK74*0.4+AL74*0.2</f>
        <v>0</v>
      </c>
      <c r="AO74" s="22">
        <f t="shared" ref="AO74:AO76" si="735">AO73+"00:15"</f>
        <v>0.51041666666666696</v>
      </c>
      <c r="AP74" s="42">
        <v>1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12">
        <f>SUM(AP74:AV74)</f>
        <v>1</v>
      </c>
      <c r="AX74" s="12">
        <f t="shared" ref="AX74:AX102" si="736">AP74+AQ74+AR74*1.5+AS74*2.3+AT74*2+AU74*0.4+AV74*0.2</f>
        <v>1</v>
      </c>
      <c r="AY74" s="22">
        <f t="shared" ref="AY74:AY76" si="737">AY73+"00:15"</f>
        <v>0.51041666666666696</v>
      </c>
      <c r="AZ74" s="42">
        <v>183</v>
      </c>
      <c r="BA74" s="42">
        <v>8</v>
      </c>
      <c r="BB74" s="42">
        <v>5</v>
      </c>
      <c r="BC74" s="42">
        <v>0</v>
      </c>
      <c r="BD74" s="42">
        <v>4</v>
      </c>
      <c r="BE74" s="42">
        <v>11</v>
      </c>
      <c r="BF74" s="42">
        <v>1</v>
      </c>
      <c r="BG74" s="12">
        <f>SUM(AZ74:BF74)</f>
        <v>212</v>
      </c>
      <c r="BH74" s="12">
        <f t="shared" ref="BH74:BH102" si="738">AZ74+BA74+BB74*1.5+BC74*2.3+BD74*2+BE74*0.4+BF74*0.2</f>
        <v>211.1</v>
      </c>
      <c r="BI74" s="22">
        <f t="shared" ref="BI74:BI76" si="739">BI73+"00:15"</f>
        <v>0.51041666666666696</v>
      </c>
      <c r="BJ74" s="42">
        <v>3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12">
        <f>SUM(BJ74:BP74)</f>
        <v>3</v>
      </c>
      <c r="BR74" s="12">
        <f t="shared" ref="BR74:BR102" si="740">BJ74+BK74+BL74*1.5+BM74*2.3+BN74*2+BO74*0.4+BP74*0.2</f>
        <v>3</v>
      </c>
      <c r="BS74" s="22">
        <f t="shared" ref="BS74:BS76" si="741">BS73+"00:15"</f>
        <v>0.51041666666666696</v>
      </c>
      <c r="BT74" s="42">
        <v>0</v>
      </c>
      <c r="BU74" s="42">
        <v>0</v>
      </c>
      <c r="BV74" s="42">
        <v>0</v>
      </c>
      <c r="BW74" s="42">
        <v>0</v>
      </c>
      <c r="BX74" s="42">
        <v>0</v>
      </c>
      <c r="BY74" s="42">
        <v>0</v>
      </c>
      <c r="BZ74" s="42">
        <v>0</v>
      </c>
      <c r="CA74" s="12">
        <f>SUM(BT74:BZ74)</f>
        <v>0</v>
      </c>
      <c r="CB74" s="12">
        <f t="shared" ref="CB74:CB102" si="742">BT74+BU74+BV74*1.5+BW74*2.3+BX74*2+BY74*0.4+BZ74*0.2</f>
        <v>0</v>
      </c>
      <c r="CC74" s="22">
        <f t="shared" ref="CC74:CC76" si="743">CC73+"00:15"</f>
        <v>0.51041666666666696</v>
      </c>
      <c r="CD74" s="42">
        <v>2</v>
      </c>
      <c r="CE74" s="42">
        <v>0</v>
      </c>
      <c r="CF74" s="42">
        <v>0</v>
      </c>
      <c r="CG74" s="42">
        <v>0</v>
      </c>
      <c r="CH74" s="42">
        <v>0</v>
      </c>
      <c r="CI74" s="42">
        <v>1</v>
      </c>
      <c r="CJ74" s="42">
        <v>0</v>
      </c>
      <c r="CK74" s="12">
        <f>SUM(CD74:CJ74)</f>
        <v>3</v>
      </c>
      <c r="CL74" s="12">
        <f t="shared" ref="CL74:CL102" si="744">CD74+CE74+CF74*1.5+CG74*2.3+CH74*2+CI74*0.4+CJ74*0.2</f>
        <v>2.4</v>
      </c>
      <c r="CM74" s="22">
        <f t="shared" ref="CM74:CM76" si="745">CM73+"00:15"</f>
        <v>0.51041666666666696</v>
      </c>
      <c r="CN74" s="42">
        <v>0</v>
      </c>
      <c r="CO74" s="42">
        <v>0</v>
      </c>
      <c r="CP74" s="42">
        <v>0</v>
      </c>
      <c r="CQ74" s="42">
        <v>0</v>
      </c>
      <c r="CR74" s="42">
        <v>0</v>
      </c>
      <c r="CS74" s="42">
        <v>0</v>
      </c>
      <c r="CT74" s="42">
        <v>4</v>
      </c>
      <c r="CU74" s="12">
        <f>SUM(CN74:CT74)</f>
        <v>4</v>
      </c>
      <c r="CV74" s="12">
        <f t="shared" ref="CV74:CV102" si="746">CN74+CO74+CP74*1.5+CQ74*2.3+CR74*2+CS74*0.4+CT74*0.2</f>
        <v>0.8</v>
      </c>
      <c r="CW74" s="22">
        <f t="shared" ref="CW74:CW76" si="747">CW73+"00:15"</f>
        <v>0.51041666666666696</v>
      </c>
      <c r="CX74" s="42">
        <v>13</v>
      </c>
      <c r="CY74" s="42">
        <v>1</v>
      </c>
      <c r="CZ74" s="42">
        <v>0</v>
      </c>
      <c r="DA74" s="42">
        <v>0</v>
      </c>
      <c r="DB74" s="42">
        <v>0</v>
      </c>
      <c r="DC74" s="42">
        <v>1</v>
      </c>
      <c r="DD74" s="42">
        <v>0</v>
      </c>
      <c r="DE74" s="12">
        <f>SUM(CX74:DD74)</f>
        <v>15</v>
      </c>
      <c r="DF74" s="12">
        <f t="shared" ref="DF74:DF102" si="748">CX74+CY74+CZ74*1.5+DA74*2.3+DB74*2+DC74*0.4+DD74*0.2</f>
        <v>14.4</v>
      </c>
      <c r="DG74" s="22">
        <f t="shared" ref="DG74:DG76" si="749">DG73+"00:15"</f>
        <v>0.51041666666666696</v>
      </c>
      <c r="DH74" s="42">
        <v>0</v>
      </c>
      <c r="DI74" s="42">
        <v>0</v>
      </c>
      <c r="DJ74" s="42">
        <v>0</v>
      </c>
      <c r="DK74" s="42">
        <v>0</v>
      </c>
      <c r="DL74" s="42">
        <v>0</v>
      </c>
      <c r="DM74" s="42">
        <v>0</v>
      </c>
      <c r="DN74" s="42">
        <v>0</v>
      </c>
      <c r="DO74" s="12">
        <f>SUM(DH74:DN74)</f>
        <v>0</v>
      </c>
      <c r="DP74" s="12">
        <f t="shared" ref="DP74:DP102" si="750">DH74+DI74+DJ74*1.5+DK74*2.3+DL74*2+DM74*0.4+DN74*0.2</f>
        <v>0</v>
      </c>
      <c r="DQ74" s="22">
        <f t="shared" ref="DQ74:DQ76" si="751">DQ73+"00:15"</f>
        <v>0.51041666666666696</v>
      </c>
      <c r="DR74" s="42">
        <v>15</v>
      </c>
      <c r="DS74" s="42">
        <v>0</v>
      </c>
      <c r="DT74" s="42">
        <v>0</v>
      </c>
      <c r="DU74" s="42">
        <v>0</v>
      </c>
      <c r="DV74" s="42">
        <v>0</v>
      </c>
      <c r="DW74" s="42">
        <v>0</v>
      </c>
      <c r="DX74" s="42">
        <v>0</v>
      </c>
      <c r="DY74" s="12">
        <f>SUM(DR74:DX74)</f>
        <v>15</v>
      </c>
      <c r="DZ74" s="12">
        <f t="shared" ref="DZ74:DZ102" si="752">DR74+DS74+DT74*1.5+DU74*2.3+DV74*2+DW74*0.4+DX74*0.2</f>
        <v>15</v>
      </c>
      <c r="EA74" s="22">
        <f t="shared" ref="EA74:EA76" si="753">EA73+"00:15"</f>
        <v>0.51041666666666696</v>
      </c>
      <c r="EB74" s="42">
        <v>129</v>
      </c>
      <c r="EC74" s="42">
        <v>7</v>
      </c>
      <c r="ED74" s="42">
        <v>1</v>
      </c>
      <c r="EE74" s="42">
        <v>0</v>
      </c>
      <c r="EF74" s="42">
        <v>5</v>
      </c>
      <c r="EG74" s="42">
        <v>5</v>
      </c>
      <c r="EH74" s="42">
        <v>5</v>
      </c>
      <c r="EI74" s="12">
        <f>SUM(EB74:EH74)</f>
        <v>152</v>
      </c>
      <c r="EJ74" s="12">
        <f t="shared" ref="EJ74:EJ102" si="754">EB74+EC74+ED74*1.5+EE74*2.3+EF74*2+EG74*0.4+EH74*0.2</f>
        <v>150.5</v>
      </c>
      <c r="EK74" s="22">
        <f t="shared" ref="EK74:EK76" si="755">EK73+"00:15"</f>
        <v>0.51041666666666696</v>
      </c>
      <c r="EL74" s="42">
        <v>0</v>
      </c>
      <c r="EM74" s="42">
        <v>0</v>
      </c>
      <c r="EN74" s="42">
        <v>0</v>
      </c>
      <c r="EO74" s="42">
        <v>0</v>
      </c>
      <c r="EP74" s="42">
        <v>0</v>
      </c>
      <c r="EQ74" s="42">
        <v>0</v>
      </c>
      <c r="ER74" s="42">
        <v>0</v>
      </c>
      <c r="ES74" s="12">
        <f>SUM(EL74:ER74)</f>
        <v>0</v>
      </c>
      <c r="ET74" s="12">
        <f t="shared" ref="ET74:ET102" si="756">EL74+EM74+EN74*1.5+EO74*2.3+EP74*2+EQ74*0.4+ER74*0.2</f>
        <v>0</v>
      </c>
      <c r="EU74" s="22">
        <f t="shared" ref="EU74:EU76" si="757">EU73+"00:15"</f>
        <v>0.51041666666666696</v>
      </c>
      <c r="EV74" s="42">
        <v>1</v>
      </c>
      <c r="EW74" s="42">
        <v>1</v>
      </c>
      <c r="EX74" s="42">
        <v>0</v>
      </c>
      <c r="EY74" s="42">
        <v>0</v>
      </c>
      <c r="EZ74" s="42">
        <v>0</v>
      </c>
      <c r="FA74" s="42">
        <v>0</v>
      </c>
      <c r="FB74" s="42">
        <v>0</v>
      </c>
      <c r="FC74" s="12">
        <f>SUM(EV74:FB74)</f>
        <v>2</v>
      </c>
      <c r="FD74" s="12">
        <f t="shared" ref="FD74:FD102" si="758">EV74+EW74+EX74*1.5+EY74*2.3+EZ74*2+FA74*0.4+FB74*0.2</f>
        <v>2</v>
      </c>
      <c r="FE74" s="22">
        <f t="shared" ref="FE74:FE76" si="759">FE73+"00:15"</f>
        <v>0.51041666666666696</v>
      </c>
      <c r="FF74" s="48">
        <f t="shared" si="720"/>
        <v>1</v>
      </c>
      <c r="FG74" s="48">
        <f t="shared" si="720"/>
        <v>0</v>
      </c>
      <c r="FH74" s="48">
        <f t="shared" si="720"/>
        <v>0</v>
      </c>
      <c r="FI74" s="48">
        <f t="shared" si="720"/>
        <v>0</v>
      </c>
      <c r="FJ74" s="48">
        <f t="shared" si="720"/>
        <v>0</v>
      </c>
      <c r="FK74" s="48">
        <f t="shared" si="720"/>
        <v>0</v>
      </c>
      <c r="FL74" s="48">
        <f t="shared" si="720"/>
        <v>4</v>
      </c>
      <c r="FM74" s="12">
        <f>SUM(FF74:FL74)</f>
        <v>5</v>
      </c>
      <c r="FN74" s="12">
        <f t="shared" ref="FN74:FN102" si="760">FF74+FG74+FH74*1.5+FI74*2.3+FJ74*2+FK74*0.4+FL74*0.2</f>
        <v>1.8</v>
      </c>
      <c r="FO74" s="22">
        <f t="shared" ref="FO74:FO76" si="761">FO73+"00:15"</f>
        <v>0.51041666666666696</v>
      </c>
      <c r="FP74" s="48">
        <f t="shared" si="721"/>
        <v>42</v>
      </c>
      <c r="FQ74" s="48">
        <f t="shared" si="721"/>
        <v>3</v>
      </c>
      <c r="FR74" s="48">
        <f t="shared" si="721"/>
        <v>1</v>
      </c>
      <c r="FS74" s="48">
        <f t="shared" si="721"/>
        <v>0</v>
      </c>
      <c r="FT74" s="48">
        <f t="shared" si="721"/>
        <v>0</v>
      </c>
      <c r="FU74" s="48">
        <f t="shared" si="721"/>
        <v>7</v>
      </c>
      <c r="FV74" s="48">
        <f t="shared" si="721"/>
        <v>2</v>
      </c>
      <c r="FW74" s="12">
        <f>SUM(FP74:FV74)</f>
        <v>55</v>
      </c>
      <c r="FX74" s="12">
        <f t="shared" ref="FX74:FX102" si="762">FP74+FQ74+FR74*1.5+FS74*2.3+FT74*2+FU74*0.4+FV74*0.2</f>
        <v>49.699999999999996</v>
      </c>
      <c r="FY74" s="22">
        <f t="shared" ref="FY74:FY76" si="763">FY73+"00:15"</f>
        <v>0.51041666666666696</v>
      </c>
      <c r="FZ74" s="48">
        <f t="shared" si="722"/>
        <v>154</v>
      </c>
      <c r="GA74" s="48">
        <f t="shared" si="722"/>
        <v>9</v>
      </c>
      <c r="GB74" s="48">
        <f t="shared" si="722"/>
        <v>2</v>
      </c>
      <c r="GC74" s="48">
        <f t="shared" si="722"/>
        <v>0</v>
      </c>
      <c r="GD74" s="48">
        <f t="shared" si="722"/>
        <v>5</v>
      </c>
      <c r="GE74" s="48">
        <f t="shared" si="722"/>
        <v>10</v>
      </c>
      <c r="GF74" s="48">
        <f t="shared" si="722"/>
        <v>7</v>
      </c>
      <c r="GG74" s="12">
        <f>SUM(FZ74:GF74)</f>
        <v>187</v>
      </c>
      <c r="GH74" s="12">
        <f t="shared" ref="GH74:GH102" si="764">FZ74+GA74+GB74*1.5+GC74*2.3+GD74*2+GE74*0.4+GF74*0.2</f>
        <v>181.4</v>
      </c>
      <c r="GI74" s="22">
        <f t="shared" ref="GI74:GI76" si="765">GI73+"00:15"</f>
        <v>0.51041666666666696</v>
      </c>
      <c r="GJ74" s="48">
        <f t="shared" si="723"/>
        <v>187</v>
      </c>
      <c r="GK74" s="48">
        <f t="shared" si="723"/>
        <v>8</v>
      </c>
      <c r="GL74" s="48">
        <f t="shared" si="723"/>
        <v>5</v>
      </c>
      <c r="GM74" s="48">
        <f t="shared" si="723"/>
        <v>0</v>
      </c>
      <c r="GN74" s="48">
        <f t="shared" si="723"/>
        <v>4</v>
      </c>
      <c r="GO74" s="48">
        <f t="shared" si="723"/>
        <v>11</v>
      </c>
      <c r="GP74" s="48">
        <f t="shared" si="723"/>
        <v>1</v>
      </c>
      <c r="GQ74" s="12">
        <f>SUM(GJ74:GP74)</f>
        <v>216</v>
      </c>
      <c r="GR74" s="12">
        <f t="shared" ref="GR74:GR102" si="766">GJ74+GK74+GL74*1.5+GM74*2.3+GN74*2+GO74*0.4+GP74*0.2</f>
        <v>215.1</v>
      </c>
      <c r="GS74" s="22">
        <f t="shared" ref="GS74:GS76" si="767">GS73+"00:15"</f>
        <v>0.51041666666666696</v>
      </c>
      <c r="GT74" s="48">
        <f t="shared" si="724"/>
        <v>28</v>
      </c>
      <c r="GU74" s="48">
        <f t="shared" si="724"/>
        <v>1</v>
      </c>
      <c r="GV74" s="48">
        <f t="shared" si="724"/>
        <v>0</v>
      </c>
      <c r="GW74" s="48">
        <f t="shared" si="724"/>
        <v>0</v>
      </c>
      <c r="GX74" s="48">
        <f t="shared" si="724"/>
        <v>0</v>
      </c>
      <c r="GY74" s="48">
        <f t="shared" si="724"/>
        <v>0</v>
      </c>
      <c r="GZ74" s="48">
        <f t="shared" si="724"/>
        <v>0</v>
      </c>
      <c r="HA74" s="12">
        <f>SUM(GT74:GZ74)</f>
        <v>29</v>
      </c>
      <c r="HB74" s="12">
        <f t="shared" ref="HB74:HB102" si="768">GT74+GU74+GV74*1.5+GW74*2.3+GX74*2+GY74*0.4+GZ74*0.2</f>
        <v>29</v>
      </c>
      <c r="HC74" s="22">
        <f t="shared" ref="HC74:HC76" si="769">HC73+"00:15"</f>
        <v>0.51041666666666696</v>
      </c>
      <c r="HD74" s="48">
        <f t="shared" si="725"/>
        <v>15</v>
      </c>
      <c r="HE74" s="48">
        <f t="shared" si="725"/>
        <v>1</v>
      </c>
      <c r="HF74" s="48">
        <f t="shared" si="725"/>
        <v>0</v>
      </c>
      <c r="HG74" s="48">
        <f t="shared" si="725"/>
        <v>0</v>
      </c>
      <c r="HH74" s="48">
        <f t="shared" si="725"/>
        <v>0</v>
      </c>
      <c r="HI74" s="48">
        <f t="shared" si="725"/>
        <v>2</v>
      </c>
      <c r="HJ74" s="48">
        <f t="shared" si="725"/>
        <v>4</v>
      </c>
      <c r="HK74" s="12">
        <f>SUM(HD74:HJ74)</f>
        <v>22</v>
      </c>
      <c r="HL74" s="12">
        <f t="shared" ref="HL74:HL102" si="770">HD74+HE74+HF74*1.5+HG74*2.3+HH74*2+HI74*0.4+HJ74*0.2</f>
        <v>17.600000000000001</v>
      </c>
      <c r="HM74" s="22">
        <f t="shared" ref="HM74:HM76" si="771">HM73+"00:15"</f>
        <v>0.51041666666666696</v>
      </c>
      <c r="HN74" s="48">
        <f t="shared" si="726"/>
        <v>206</v>
      </c>
      <c r="HO74" s="48">
        <f t="shared" si="726"/>
        <v>10</v>
      </c>
      <c r="HP74" s="48">
        <f t="shared" si="726"/>
        <v>5</v>
      </c>
      <c r="HQ74" s="48">
        <f t="shared" si="726"/>
        <v>0</v>
      </c>
      <c r="HR74" s="48">
        <f t="shared" si="726"/>
        <v>4</v>
      </c>
      <c r="HS74" s="48">
        <f t="shared" si="726"/>
        <v>15</v>
      </c>
      <c r="HT74" s="48">
        <f t="shared" si="726"/>
        <v>1</v>
      </c>
      <c r="HU74" s="12">
        <f>SUM(HN74:HT74)</f>
        <v>241</v>
      </c>
      <c r="HV74" s="12">
        <f t="shared" ref="HV74:HV102" si="772">HN74+HO74+HP74*1.5+HQ74*2.3+HR74*2+HS74*0.4+HT74*0.2</f>
        <v>237.7</v>
      </c>
      <c r="HW74" s="22">
        <f t="shared" ref="HW74:HW76" si="773">HW73+"00:15"</f>
        <v>0.51041666666666696</v>
      </c>
      <c r="HX74" s="48">
        <f t="shared" si="727"/>
        <v>145</v>
      </c>
      <c r="HY74" s="48">
        <f t="shared" si="727"/>
        <v>8</v>
      </c>
      <c r="HZ74" s="48">
        <f t="shared" si="727"/>
        <v>1</v>
      </c>
      <c r="IA74" s="48">
        <f t="shared" si="727"/>
        <v>0</v>
      </c>
      <c r="IB74" s="48">
        <f t="shared" si="727"/>
        <v>5</v>
      </c>
      <c r="IC74" s="48">
        <f t="shared" si="727"/>
        <v>5</v>
      </c>
      <c r="ID74" s="48">
        <f t="shared" si="727"/>
        <v>5</v>
      </c>
      <c r="IE74" s="12">
        <f>SUM(HX74:ID74)</f>
        <v>169</v>
      </c>
      <c r="IF74" s="12">
        <f t="shared" ref="IF74:IF102" si="774">HX74+HY74+HZ74*1.5+IA74*2.3+IB74*2+IC74*0.4+ID74*0.2</f>
        <v>167.5</v>
      </c>
    </row>
    <row r="75" spans="1:240" ht="13" customHeight="1" x14ac:dyDescent="0.25">
      <c r="A75" s="22">
        <f t="shared" si="728"/>
        <v>0.52083333333333359</v>
      </c>
      <c r="B75" s="42">
        <v>15</v>
      </c>
      <c r="C75" s="42">
        <v>0</v>
      </c>
      <c r="D75" s="42">
        <v>1</v>
      </c>
      <c r="E75" s="42">
        <v>0</v>
      </c>
      <c r="F75" s="42">
        <v>0</v>
      </c>
      <c r="G75" s="42">
        <v>5</v>
      </c>
      <c r="H75" s="42">
        <v>0</v>
      </c>
      <c r="I75" s="12">
        <f>SUM(B75:H75)</f>
        <v>21</v>
      </c>
      <c r="J75" s="12">
        <f t="shared" si="8"/>
        <v>18.5</v>
      </c>
      <c r="K75" s="22">
        <f t="shared" si="729"/>
        <v>0.52083333333333359</v>
      </c>
      <c r="L75" s="42">
        <v>18</v>
      </c>
      <c r="M75" s="42">
        <v>0</v>
      </c>
      <c r="N75" s="42">
        <v>1</v>
      </c>
      <c r="O75" s="42">
        <v>0</v>
      </c>
      <c r="P75" s="42">
        <v>0</v>
      </c>
      <c r="Q75" s="42">
        <v>0</v>
      </c>
      <c r="R75" s="42">
        <v>2</v>
      </c>
      <c r="S75" s="12">
        <f>SUM(L75:R75)</f>
        <v>21</v>
      </c>
      <c r="T75" s="12">
        <f t="shared" si="730"/>
        <v>19.899999999999999</v>
      </c>
      <c r="U75" s="22">
        <f t="shared" si="731"/>
        <v>0.52083333333333359</v>
      </c>
      <c r="V75" s="42">
        <v>23</v>
      </c>
      <c r="W75" s="42">
        <v>1</v>
      </c>
      <c r="X75" s="42">
        <v>0</v>
      </c>
      <c r="Y75" s="42">
        <v>0</v>
      </c>
      <c r="Z75" s="42">
        <v>0</v>
      </c>
      <c r="AA75" s="42">
        <v>3</v>
      </c>
      <c r="AB75" s="42">
        <v>0</v>
      </c>
      <c r="AC75" s="12">
        <f>SUM(V75:AB75)</f>
        <v>27</v>
      </c>
      <c r="AD75" s="12">
        <f t="shared" si="732"/>
        <v>25.2</v>
      </c>
      <c r="AE75" s="22">
        <f t="shared" si="733"/>
        <v>0.52083333333333359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12">
        <f>SUM(AF75:AL75)</f>
        <v>0</v>
      </c>
      <c r="AN75" s="12">
        <f t="shared" si="734"/>
        <v>0</v>
      </c>
      <c r="AO75" s="22">
        <f t="shared" si="735"/>
        <v>0.52083333333333359</v>
      </c>
      <c r="AP75" s="42">
        <v>1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12">
        <f>SUM(AP75:AV75)</f>
        <v>1</v>
      </c>
      <c r="AX75" s="12">
        <f t="shared" si="736"/>
        <v>1</v>
      </c>
      <c r="AY75" s="22">
        <f t="shared" si="737"/>
        <v>0.52083333333333359</v>
      </c>
      <c r="AZ75" s="42">
        <v>171</v>
      </c>
      <c r="BA75" s="42">
        <v>13</v>
      </c>
      <c r="BB75" s="42">
        <v>2</v>
      </c>
      <c r="BC75" s="42">
        <v>1</v>
      </c>
      <c r="BD75" s="42">
        <v>7</v>
      </c>
      <c r="BE75" s="42">
        <v>13</v>
      </c>
      <c r="BF75" s="42">
        <v>5</v>
      </c>
      <c r="BG75" s="12">
        <f>SUM(AZ75:BF75)</f>
        <v>212</v>
      </c>
      <c r="BH75" s="12">
        <f t="shared" si="738"/>
        <v>209.5</v>
      </c>
      <c r="BI75" s="22">
        <f t="shared" si="739"/>
        <v>0.52083333333333359</v>
      </c>
      <c r="BJ75" s="42">
        <v>2</v>
      </c>
      <c r="BK75" s="42">
        <v>0</v>
      </c>
      <c r="BL75" s="42">
        <v>2</v>
      </c>
      <c r="BM75" s="42">
        <v>0</v>
      </c>
      <c r="BN75" s="42">
        <v>0</v>
      </c>
      <c r="BO75" s="42">
        <v>0</v>
      </c>
      <c r="BP75" s="42">
        <v>0</v>
      </c>
      <c r="BQ75" s="12">
        <f>SUM(BJ75:BP75)</f>
        <v>4</v>
      </c>
      <c r="BR75" s="12">
        <f t="shared" si="740"/>
        <v>5</v>
      </c>
      <c r="BS75" s="22">
        <f t="shared" si="741"/>
        <v>0.52083333333333359</v>
      </c>
      <c r="BT75" s="42">
        <v>0</v>
      </c>
      <c r="BU75" s="42">
        <v>0</v>
      </c>
      <c r="BV75" s="42">
        <v>0</v>
      </c>
      <c r="BW75" s="42">
        <v>0</v>
      </c>
      <c r="BX75" s="42">
        <v>0</v>
      </c>
      <c r="BY75" s="42">
        <v>0</v>
      </c>
      <c r="BZ75" s="42">
        <v>0</v>
      </c>
      <c r="CA75" s="12">
        <f>SUM(BT75:BZ75)</f>
        <v>0</v>
      </c>
      <c r="CB75" s="12">
        <f t="shared" si="742"/>
        <v>0</v>
      </c>
      <c r="CC75" s="22">
        <f t="shared" si="743"/>
        <v>0.52083333333333359</v>
      </c>
      <c r="CD75" s="42">
        <v>3</v>
      </c>
      <c r="CE75" s="42">
        <v>0</v>
      </c>
      <c r="CF75" s="42">
        <v>0</v>
      </c>
      <c r="CG75" s="42">
        <v>0</v>
      </c>
      <c r="CH75" s="42">
        <v>0</v>
      </c>
      <c r="CI75" s="42">
        <v>0</v>
      </c>
      <c r="CJ75" s="42">
        <v>0</v>
      </c>
      <c r="CK75" s="12">
        <f>SUM(CD75:CJ75)</f>
        <v>3</v>
      </c>
      <c r="CL75" s="12">
        <f t="shared" si="744"/>
        <v>3</v>
      </c>
      <c r="CM75" s="22">
        <f t="shared" si="745"/>
        <v>0.52083333333333359</v>
      </c>
      <c r="CN75" s="42">
        <v>1</v>
      </c>
      <c r="CO75" s="42">
        <v>0</v>
      </c>
      <c r="CP75" s="42">
        <v>0</v>
      </c>
      <c r="CQ75" s="42">
        <v>0</v>
      </c>
      <c r="CR75" s="42">
        <v>0</v>
      </c>
      <c r="CS75" s="42">
        <v>0</v>
      </c>
      <c r="CT75" s="42">
        <v>2</v>
      </c>
      <c r="CU75" s="12">
        <f>SUM(CN75:CT75)</f>
        <v>3</v>
      </c>
      <c r="CV75" s="12">
        <f t="shared" si="746"/>
        <v>1.4</v>
      </c>
      <c r="CW75" s="22">
        <f t="shared" si="747"/>
        <v>0.52083333333333359</v>
      </c>
      <c r="CX75" s="42">
        <v>4</v>
      </c>
      <c r="CY75" s="42">
        <v>1</v>
      </c>
      <c r="CZ75" s="42">
        <v>0</v>
      </c>
      <c r="DA75" s="42">
        <v>0</v>
      </c>
      <c r="DB75" s="42">
        <v>0</v>
      </c>
      <c r="DC75" s="42">
        <v>1</v>
      </c>
      <c r="DD75" s="42">
        <v>0</v>
      </c>
      <c r="DE75" s="12">
        <f>SUM(CX75:DD75)</f>
        <v>6</v>
      </c>
      <c r="DF75" s="12">
        <f t="shared" si="748"/>
        <v>5.4</v>
      </c>
      <c r="DG75" s="22">
        <f t="shared" si="749"/>
        <v>0.52083333333333359</v>
      </c>
      <c r="DH75" s="42">
        <v>0</v>
      </c>
      <c r="DI75" s="42">
        <v>0</v>
      </c>
      <c r="DJ75" s="42">
        <v>0</v>
      </c>
      <c r="DK75" s="42">
        <v>0</v>
      </c>
      <c r="DL75" s="42">
        <v>0</v>
      </c>
      <c r="DM75" s="42">
        <v>0</v>
      </c>
      <c r="DN75" s="42">
        <v>0</v>
      </c>
      <c r="DO75" s="12">
        <f>SUM(DH75:DN75)</f>
        <v>0</v>
      </c>
      <c r="DP75" s="12">
        <f t="shared" si="750"/>
        <v>0</v>
      </c>
      <c r="DQ75" s="22">
        <f t="shared" si="751"/>
        <v>0.52083333333333359</v>
      </c>
      <c r="DR75" s="42">
        <v>11</v>
      </c>
      <c r="DS75" s="42">
        <v>1</v>
      </c>
      <c r="DT75" s="42">
        <v>0</v>
      </c>
      <c r="DU75" s="42">
        <v>0</v>
      </c>
      <c r="DV75" s="42">
        <v>0</v>
      </c>
      <c r="DW75" s="42">
        <v>1</v>
      </c>
      <c r="DX75" s="42">
        <v>0</v>
      </c>
      <c r="DY75" s="12">
        <f>SUM(DR75:DX75)</f>
        <v>13</v>
      </c>
      <c r="DZ75" s="12">
        <f t="shared" si="752"/>
        <v>12.4</v>
      </c>
      <c r="EA75" s="22">
        <f t="shared" si="753"/>
        <v>0.52083333333333359</v>
      </c>
      <c r="EB75" s="42">
        <v>156</v>
      </c>
      <c r="EC75" s="42">
        <v>7</v>
      </c>
      <c r="ED75" s="42">
        <v>4</v>
      </c>
      <c r="EE75" s="42">
        <v>1</v>
      </c>
      <c r="EF75" s="42">
        <v>4</v>
      </c>
      <c r="EG75" s="42">
        <v>12</v>
      </c>
      <c r="EH75" s="42">
        <v>1</v>
      </c>
      <c r="EI75" s="12">
        <f>SUM(EB75:EH75)</f>
        <v>185</v>
      </c>
      <c r="EJ75" s="12">
        <f t="shared" si="754"/>
        <v>184.3</v>
      </c>
      <c r="EK75" s="22">
        <f t="shared" si="755"/>
        <v>0.52083333333333359</v>
      </c>
      <c r="EL75" s="42">
        <v>1</v>
      </c>
      <c r="EM75" s="42">
        <v>0</v>
      </c>
      <c r="EN75" s="42">
        <v>0</v>
      </c>
      <c r="EO75" s="42">
        <v>0</v>
      </c>
      <c r="EP75" s="42">
        <v>0</v>
      </c>
      <c r="EQ75" s="42">
        <v>0</v>
      </c>
      <c r="ER75" s="42">
        <v>0</v>
      </c>
      <c r="ES75" s="12">
        <f>SUM(EL75:ER75)</f>
        <v>1</v>
      </c>
      <c r="ET75" s="12">
        <f t="shared" si="756"/>
        <v>1</v>
      </c>
      <c r="EU75" s="22">
        <f t="shared" si="757"/>
        <v>0.52083333333333359</v>
      </c>
      <c r="EV75" s="42">
        <v>0</v>
      </c>
      <c r="EW75" s="42">
        <v>0</v>
      </c>
      <c r="EX75" s="42">
        <v>0</v>
      </c>
      <c r="EY75" s="42">
        <v>0</v>
      </c>
      <c r="EZ75" s="42">
        <v>0</v>
      </c>
      <c r="FA75" s="42">
        <v>0</v>
      </c>
      <c r="FB75" s="42">
        <v>0</v>
      </c>
      <c r="FC75" s="12">
        <f>SUM(EV75:FB75)</f>
        <v>0</v>
      </c>
      <c r="FD75" s="12">
        <f t="shared" si="758"/>
        <v>0</v>
      </c>
      <c r="FE75" s="22">
        <f t="shared" si="759"/>
        <v>0.52083333333333359</v>
      </c>
      <c r="FF75" s="48">
        <f t="shared" si="720"/>
        <v>3</v>
      </c>
      <c r="FG75" s="48">
        <f t="shared" si="720"/>
        <v>0</v>
      </c>
      <c r="FH75" s="48">
        <f t="shared" si="720"/>
        <v>0</v>
      </c>
      <c r="FI75" s="48">
        <f t="shared" si="720"/>
        <v>0</v>
      </c>
      <c r="FJ75" s="48">
        <f t="shared" si="720"/>
        <v>0</v>
      </c>
      <c r="FK75" s="48">
        <f t="shared" si="720"/>
        <v>0</v>
      </c>
      <c r="FL75" s="48">
        <f t="shared" si="720"/>
        <v>2</v>
      </c>
      <c r="FM75" s="12">
        <f>SUM(FF75:FL75)</f>
        <v>5</v>
      </c>
      <c r="FN75" s="12">
        <f t="shared" si="760"/>
        <v>3.4</v>
      </c>
      <c r="FO75" s="22">
        <f t="shared" si="761"/>
        <v>0.52083333333333359</v>
      </c>
      <c r="FP75" s="48">
        <f t="shared" si="721"/>
        <v>56</v>
      </c>
      <c r="FQ75" s="48">
        <f t="shared" si="721"/>
        <v>1</v>
      </c>
      <c r="FR75" s="48">
        <f t="shared" si="721"/>
        <v>2</v>
      </c>
      <c r="FS75" s="48">
        <f t="shared" si="721"/>
        <v>0</v>
      </c>
      <c r="FT75" s="48">
        <f t="shared" si="721"/>
        <v>0</v>
      </c>
      <c r="FU75" s="48">
        <f t="shared" si="721"/>
        <v>8</v>
      </c>
      <c r="FV75" s="48">
        <f t="shared" si="721"/>
        <v>2</v>
      </c>
      <c r="FW75" s="12">
        <f>SUM(FP75:FV75)</f>
        <v>69</v>
      </c>
      <c r="FX75" s="12">
        <f t="shared" si="762"/>
        <v>63.6</v>
      </c>
      <c r="FY75" s="22">
        <f t="shared" si="763"/>
        <v>0.52083333333333359</v>
      </c>
      <c r="FZ75" s="48">
        <f t="shared" si="722"/>
        <v>182</v>
      </c>
      <c r="GA75" s="48">
        <f t="shared" si="722"/>
        <v>8</v>
      </c>
      <c r="GB75" s="48">
        <f t="shared" si="722"/>
        <v>4</v>
      </c>
      <c r="GC75" s="48">
        <f t="shared" si="722"/>
        <v>1</v>
      </c>
      <c r="GD75" s="48">
        <f t="shared" si="722"/>
        <v>4</v>
      </c>
      <c r="GE75" s="48">
        <f t="shared" si="722"/>
        <v>15</v>
      </c>
      <c r="GF75" s="48">
        <f t="shared" si="722"/>
        <v>1</v>
      </c>
      <c r="GG75" s="12">
        <f>SUM(FZ75:GF75)</f>
        <v>215</v>
      </c>
      <c r="GH75" s="12">
        <f t="shared" si="764"/>
        <v>212.5</v>
      </c>
      <c r="GI75" s="22">
        <f t="shared" si="765"/>
        <v>0.52083333333333359</v>
      </c>
      <c r="GJ75" s="48">
        <f t="shared" si="723"/>
        <v>174</v>
      </c>
      <c r="GK75" s="48">
        <f t="shared" si="723"/>
        <v>13</v>
      </c>
      <c r="GL75" s="48">
        <f t="shared" si="723"/>
        <v>4</v>
      </c>
      <c r="GM75" s="48">
        <f t="shared" si="723"/>
        <v>1</v>
      </c>
      <c r="GN75" s="48">
        <f t="shared" si="723"/>
        <v>7</v>
      </c>
      <c r="GO75" s="48">
        <f t="shared" si="723"/>
        <v>13</v>
      </c>
      <c r="GP75" s="48">
        <f t="shared" si="723"/>
        <v>5</v>
      </c>
      <c r="GQ75" s="12">
        <f>SUM(GJ75:GP75)</f>
        <v>217</v>
      </c>
      <c r="GR75" s="12">
        <f t="shared" si="766"/>
        <v>215.5</v>
      </c>
      <c r="GS75" s="22">
        <f t="shared" si="767"/>
        <v>0.52083333333333359</v>
      </c>
      <c r="GT75" s="48">
        <f t="shared" si="724"/>
        <v>31</v>
      </c>
      <c r="GU75" s="48">
        <f t="shared" si="724"/>
        <v>1</v>
      </c>
      <c r="GV75" s="48">
        <f t="shared" si="724"/>
        <v>3</v>
      </c>
      <c r="GW75" s="48">
        <f t="shared" si="724"/>
        <v>0</v>
      </c>
      <c r="GX75" s="48">
        <f t="shared" si="724"/>
        <v>0</v>
      </c>
      <c r="GY75" s="48">
        <f t="shared" si="724"/>
        <v>1</v>
      </c>
      <c r="GZ75" s="48">
        <f t="shared" si="724"/>
        <v>2</v>
      </c>
      <c r="HA75" s="12">
        <f>SUM(GT75:GZ75)</f>
        <v>38</v>
      </c>
      <c r="HB75" s="12">
        <f t="shared" si="768"/>
        <v>37.299999999999997</v>
      </c>
      <c r="HC75" s="22">
        <f t="shared" si="769"/>
        <v>0.52083333333333359</v>
      </c>
      <c r="HD75" s="48">
        <f t="shared" si="725"/>
        <v>8</v>
      </c>
      <c r="HE75" s="48">
        <f t="shared" si="725"/>
        <v>1</v>
      </c>
      <c r="HF75" s="48">
        <f t="shared" si="725"/>
        <v>0</v>
      </c>
      <c r="HG75" s="48">
        <f t="shared" si="725"/>
        <v>0</v>
      </c>
      <c r="HH75" s="48">
        <f t="shared" si="725"/>
        <v>0</v>
      </c>
      <c r="HI75" s="48">
        <f t="shared" si="725"/>
        <v>1</v>
      </c>
      <c r="HJ75" s="48">
        <f t="shared" si="725"/>
        <v>2</v>
      </c>
      <c r="HK75" s="12">
        <f>SUM(HD75:HJ75)</f>
        <v>12</v>
      </c>
      <c r="HL75" s="12">
        <f t="shared" si="770"/>
        <v>9.8000000000000007</v>
      </c>
      <c r="HM75" s="22">
        <f t="shared" si="771"/>
        <v>0.52083333333333359</v>
      </c>
      <c r="HN75" s="48">
        <f t="shared" si="726"/>
        <v>190</v>
      </c>
      <c r="HO75" s="48">
        <f t="shared" si="726"/>
        <v>14</v>
      </c>
      <c r="HP75" s="48">
        <f t="shared" si="726"/>
        <v>3</v>
      </c>
      <c r="HQ75" s="48">
        <f t="shared" si="726"/>
        <v>1</v>
      </c>
      <c r="HR75" s="48">
        <f t="shared" si="726"/>
        <v>7</v>
      </c>
      <c r="HS75" s="48">
        <f t="shared" si="726"/>
        <v>19</v>
      </c>
      <c r="HT75" s="48">
        <f t="shared" si="726"/>
        <v>5</v>
      </c>
      <c r="HU75" s="12">
        <f>SUM(HN75:HT75)</f>
        <v>239</v>
      </c>
      <c r="HV75" s="12">
        <f t="shared" si="772"/>
        <v>233.4</v>
      </c>
      <c r="HW75" s="22">
        <f t="shared" si="773"/>
        <v>0.52083333333333359</v>
      </c>
      <c r="HX75" s="48">
        <f t="shared" si="727"/>
        <v>168</v>
      </c>
      <c r="HY75" s="48">
        <f t="shared" si="727"/>
        <v>8</v>
      </c>
      <c r="HZ75" s="48">
        <f t="shared" si="727"/>
        <v>4</v>
      </c>
      <c r="IA75" s="48">
        <f t="shared" si="727"/>
        <v>1</v>
      </c>
      <c r="IB75" s="48">
        <f t="shared" si="727"/>
        <v>4</v>
      </c>
      <c r="IC75" s="48">
        <f t="shared" si="727"/>
        <v>13</v>
      </c>
      <c r="ID75" s="48">
        <f t="shared" si="727"/>
        <v>1</v>
      </c>
      <c r="IE75" s="12">
        <f>SUM(HX75:ID75)</f>
        <v>199</v>
      </c>
      <c r="IF75" s="12">
        <f t="shared" si="774"/>
        <v>197.7</v>
      </c>
    </row>
    <row r="76" spans="1:240" ht="13" customHeight="1" thickBot="1" x14ac:dyDescent="0.3">
      <c r="A76" s="22">
        <f t="shared" si="728"/>
        <v>0.53125000000000022</v>
      </c>
      <c r="B76" s="42">
        <v>7</v>
      </c>
      <c r="C76" s="42">
        <v>1</v>
      </c>
      <c r="D76" s="42">
        <v>0</v>
      </c>
      <c r="E76" s="42">
        <v>0</v>
      </c>
      <c r="F76" s="42">
        <v>0</v>
      </c>
      <c r="G76" s="42">
        <v>2</v>
      </c>
      <c r="H76" s="42">
        <v>0</v>
      </c>
      <c r="I76" s="12">
        <f>SUM(B76:H76)</f>
        <v>10</v>
      </c>
      <c r="J76" s="12">
        <f t="shared" si="8"/>
        <v>8.8000000000000007</v>
      </c>
      <c r="K76" s="22">
        <f t="shared" si="729"/>
        <v>0.53125000000000022</v>
      </c>
      <c r="L76" s="42">
        <v>13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4</v>
      </c>
      <c r="S76" s="12">
        <f>SUM(L76:R76)</f>
        <v>17</v>
      </c>
      <c r="T76" s="12">
        <f t="shared" si="730"/>
        <v>13.8</v>
      </c>
      <c r="U76" s="22">
        <f t="shared" si="731"/>
        <v>0.53125000000000022</v>
      </c>
      <c r="V76" s="42">
        <v>34</v>
      </c>
      <c r="W76" s="42">
        <v>1</v>
      </c>
      <c r="X76" s="42">
        <v>1</v>
      </c>
      <c r="Y76" s="42">
        <v>0</v>
      </c>
      <c r="Z76" s="42">
        <v>0</v>
      </c>
      <c r="AA76" s="42">
        <v>6</v>
      </c>
      <c r="AB76" s="42">
        <v>0</v>
      </c>
      <c r="AC76" s="12">
        <f>SUM(V76:AB76)</f>
        <v>42</v>
      </c>
      <c r="AD76" s="12">
        <f t="shared" si="732"/>
        <v>38.9</v>
      </c>
      <c r="AE76" s="22">
        <f t="shared" si="733"/>
        <v>0.53125000000000022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12">
        <f>SUM(AF76:AL76)</f>
        <v>0</v>
      </c>
      <c r="AN76" s="12">
        <f t="shared" si="734"/>
        <v>0</v>
      </c>
      <c r="AO76" s="22">
        <f t="shared" si="735"/>
        <v>0.53125000000000022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2</v>
      </c>
      <c r="AW76" s="12">
        <f>SUM(AP76:AV76)</f>
        <v>2</v>
      </c>
      <c r="AX76" s="12">
        <f t="shared" si="736"/>
        <v>0.4</v>
      </c>
      <c r="AY76" s="22">
        <f t="shared" si="737"/>
        <v>0.53125000000000022</v>
      </c>
      <c r="AZ76" s="42">
        <v>181</v>
      </c>
      <c r="BA76" s="42">
        <v>6</v>
      </c>
      <c r="BB76" s="42">
        <v>0</v>
      </c>
      <c r="BC76" s="42">
        <v>1</v>
      </c>
      <c r="BD76" s="42">
        <v>4</v>
      </c>
      <c r="BE76" s="42">
        <v>18</v>
      </c>
      <c r="BF76" s="42">
        <v>1</v>
      </c>
      <c r="BG76" s="12">
        <f>SUM(AZ76:BF76)</f>
        <v>211</v>
      </c>
      <c r="BH76" s="12">
        <f t="shared" si="738"/>
        <v>204.7</v>
      </c>
      <c r="BI76" s="22">
        <f t="shared" si="739"/>
        <v>0.53125000000000022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2</v>
      </c>
      <c r="BP76" s="42">
        <v>0</v>
      </c>
      <c r="BQ76" s="12">
        <f>SUM(BJ76:BP76)</f>
        <v>2</v>
      </c>
      <c r="BR76" s="12">
        <f t="shared" si="740"/>
        <v>0.8</v>
      </c>
      <c r="BS76" s="22">
        <f t="shared" si="741"/>
        <v>0.53125000000000022</v>
      </c>
      <c r="BT76" s="42">
        <v>0</v>
      </c>
      <c r="BU76" s="42">
        <v>0</v>
      </c>
      <c r="BV76" s="42">
        <v>0</v>
      </c>
      <c r="BW76" s="42">
        <v>0</v>
      </c>
      <c r="BX76" s="42">
        <v>0</v>
      </c>
      <c r="BY76" s="42">
        <v>0</v>
      </c>
      <c r="BZ76" s="42">
        <v>0</v>
      </c>
      <c r="CA76" s="12">
        <f>SUM(BT76:BZ76)</f>
        <v>0</v>
      </c>
      <c r="CB76" s="12">
        <f t="shared" si="742"/>
        <v>0</v>
      </c>
      <c r="CC76" s="22">
        <f t="shared" si="743"/>
        <v>0.53125000000000022</v>
      </c>
      <c r="CD76" s="42">
        <v>2</v>
      </c>
      <c r="CE76" s="42">
        <v>0</v>
      </c>
      <c r="CF76" s="42">
        <v>0</v>
      </c>
      <c r="CG76" s="42">
        <v>0</v>
      </c>
      <c r="CH76" s="42">
        <v>0</v>
      </c>
      <c r="CI76" s="42">
        <v>1</v>
      </c>
      <c r="CJ76" s="42">
        <v>0</v>
      </c>
      <c r="CK76" s="12">
        <f>SUM(CD76:CJ76)</f>
        <v>3</v>
      </c>
      <c r="CL76" s="12">
        <f t="shared" si="744"/>
        <v>2.4</v>
      </c>
      <c r="CM76" s="22">
        <f t="shared" si="745"/>
        <v>0.53125000000000022</v>
      </c>
      <c r="CN76" s="42">
        <v>0</v>
      </c>
      <c r="CO76" s="42">
        <v>0</v>
      </c>
      <c r="CP76" s="42">
        <v>0</v>
      </c>
      <c r="CQ76" s="42">
        <v>0</v>
      </c>
      <c r="CR76" s="42">
        <v>0</v>
      </c>
      <c r="CS76" s="42">
        <v>0</v>
      </c>
      <c r="CT76" s="42">
        <v>1</v>
      </c>
      <c r="CU76" s="12">
        <f>SUM(CN76:CT76)</f>
        <v>1</v>
      </c>
      <c r="CV76" s="12">
        <f t="shared" si="746"/>
        <v>0.2</v>
      </c>
      <c r="CW76" s="22">
        <f t="shared" si="747"/>
        <v>0.53125000000000022</v>
      </c>
      <c r="CX76" s="42">
        <v>11</v>
      </c>
      <c r="CY76" s="42">
        <v>2</v>
      </c>
      <c r="CZ76" s="42">
        <v>0</v>
      </c>
      <c r="DA76" s="42">
        <v>0</v>
      </c>
      <c r="DB76" s="42">
        <v>0</v>
      </c>
      <c r="DC76" s="42">
        <v>2</v>
      </c>
      <c r="DD76" s="42">
        <v>0</v>
      </c>
      <c r="DE76" s="12">
        <f>SUM(CX76:DD76)</f>
        <v>15</v>
      </c>
      <c r="DF76" s="12">
        <f t="shared" si="748"/>
        <v>13.8</v>
      </c>
      <c r="DG76" s="22">
        <f t="shared" si="749"/>
        <v>0.53125000000000022</v>
      </c>
      <c r="DH76" s="42">
        <v>0</v>
      </c>
      <c r="DI76" s="42">
        <v>0</v>
      </c>
      <c r="DJ76" s="42">
        <v>0</v>
      </c>
      <c r="DK76" s="42">
        <v>0</v>
      </c>
      <c r="DL76" s="42">
        <v>0</v>
      </c>
      <c r="DM76" s="42">
        <v>0</v>
      </c>
      <c r="DN76" s="42">
        <v>0</v>
      </c>
      <c r="DO76" s="12">
        <f>SUM(DH76:DN76)</f>
        <v>0</v>
      </c>
      <c r="DP76" s="12">
        <f t="shared" si="750"/>
        <v>0</v>
      </c>
      <c r="DQ76" s="22">
        <f t="shared" si="751"/>
        <v>0.53125000000000022</v>
      </c>
      <c r="DR76" s="42">
        <v>16</v>
      </c>
      <c r="DS76" s="42">
        <v>1</v>
      </c>
      <c r="DT76" s="42">
        <v>1</v>
      </c>
      <c r="DU76" s="42">
        <v>0</v>
      </c>
      <c r="DV76" s="42">
        <v>0</v>
      </c>
      <c r="DW76" s="42">
        <v>1</v>
      </c>
      <c r="DX76" s="42">
        <v>0</v>
      </c>
      <c r="DY76" s="12">
        <f>SUM(DR76:DX76)</f>
        <v>19</v>
      </c>
      <c r="DZ76" s="12">
        <f t="shared" si="752"/>
        <v>18.899999999999999</v>
      </c>
      <c r="EA76" s="22">
        <f t="shared" si="753"/>
        <v>0.53125000000000022</v>
      </c>
      <c r="EB76" s="42">
        <v>146</v>
      </c>
      <c r="EC76" s="42">
        <v>5</v>
      </c>
      <c r="ED76" s="42">
        <v>5</v>
      </c>
      <c r="EE76" s="42">
        <v>0</v>
      </c>
      <c r="EF76" s="42">
        <v>6</v>
      </c>
      <c r="EG76" s="42">
        <v>9</v>
      </c>
      <c r="EH76" s="42">
        <v>1</v>
      </c>
      <c r="EI76" s="12">
        <f>SUM(EB76:EH76)</f>
        <v>172</v>
      </c>
      <c r="EJ76" s="12">
        <f t="shared" si="754"/>
        <v>174.29999999999998</v>
      </c>
      <c r="EK76" s="22">
        <f t="shared" si="755"/>
        <v>0.53125000000000022</v>
      </c>
      <c r="EL76" s="42">
        <v>0</v>
      </c>
      <c r="EM76" s="42">
        <v>0</v>
      </c>
      <c r="EN76" s="42">
        <v>0</v>
      </c>
      <c r="EO76" s="42">
        <v>0</v>
      </c>
      <c r="EP76" s="42">
        <v>0</v>
      </c>
      <c r="EQ76" s="42">
        <v>0</v>
      </c>
      <c r="ER76" s="42">
        <v>1</v>
      </c>
      <c r="ES76" s="12">
        <f>SUM(EL76:ER76)</f>
        <v>1</v>
      </c>
      <c r="ET76" s="12">
        <f t="shared" si="756"/>
        <v>0.2</v>
      </c>
      <c r="EU76" s="22">
        <f t="shared" si="757"/>
        <v>0.53125000000000022</v>
      </c>
      <c r="EV76" s="42">
        <v>2</v>
      </c>
      <c r="EW76" s="42">
        <v>0</v>
      </c>
      <c r="EX76" s="42">
        <v>0</v>
      </c>
      <c r="EY76" s="42">
        <v>0</v>
      </c>
      <c r="EZ76" s="42">
        <v>0</v>
      </c>
      <c r="FA76" s="42">
        <v>0</v>
      </c>
      <c r="FB76" s="42">
        <v>0</v>
      </c>
      <c r="FC76" s="12">
        <f>SUM(EV76:FB76)</f>
        <v>2</v>
      </c>
      <c r="FD76" s="12">
        <f t="shared" si="758"/>
        <v>2</v>
      </c>
      <c r="FE76" s="22">
        <f t="shared" si="759"/>
        <v>0.53125000000000022</v>
      </c>
      <c r="FF76" s="48">
        <f t="shared" si="720"/>
        <v>0</v>
      </c>
      <c r="FG76" s="48">
        <f t="shared" si="720"/>
        <v>0</v>
      </c>
      <c r="FH76" s="48">
        <f t="shared" si="720"/>
        <v>0</v>
      </c>
      <c r="FI76" s="48">
        <f t="shared" si="720"/>
        <v>0</v>
      </c>
      <c r="FJ76" s="48">
        <f t="shared" si="720"/>
        <v>0</v>
      </c>
      <c r="FK76" s="48">
        <f t="shared" si="720"/>
        <v>0</v>
      </c>
      <c r="FL76" s="48">
        <f t="shared" si="720"/>
        <v>4</v>
      </c>
      <c r="FM76" s="12">
        <f>SUM(FF76:FL76)</f>
        <v>4</v>
      </c>
      <c r="FN76" s="12">
        <f t="shared" si="760"/>
        <v>0.8</v>
      </c>
      <c r="FO76" s="22">
        <f t="shared" si="761"/>
        <v>0.53125000000000022</v>
      </c>
      <c r="FP76" s="48">
        <f t="shared" si="721"/>
        <v>54</v>
      </c>
      <c r="FQ76" s="48">
        <f t="shared" si="721"/>
        <v>2</v>
      </c>
      <c r="FR76" s="48">
        <f t="shared" si="721"/>
        <v>1</v>
      </c>
      <c r="FS76" s="48">
        <f t="shared" si="721"/>
        <v>0</v>
      </c>
      <c r="FT76" s="48">
        <f t="shared" si="721"/>
        <v>0</v>
      </c>
      <c r="FU76" s="48">
        <f t="shared" si="721"/>
        <v>8</v>
      </c>
      <c r="FV76" s="48">
        <f t="shared" si="721"/>
        <v>4</v>
      </c>
      <c r="FW76" s="12">
        <f>SUM(FP76:FV76)</f>
        <v>69</v>
      </c>
      <c r="FX76" s="12">
        <f t="shared" si="762"/>
        <v>61.5</v>
      </c>
      <c r="FY76" s="22">
        <f t="shared" si="763"/>
        <v>0.53125000000000022</v>
      </c>
      <c r="FZ76" s="48">
        <f t="shared" si="722"/>
        <v>182</v>
      </c>
      <c r="GA76" s="48">
        <f t="shared" si="722"/>
        <v>6</v>
      </c>
      <c r="GB76" s="48">
        <f t="shared" si="722"/>
        <v>6</v>
      </c>
      <c r="GC76" s="48">
        <f t="shared" si="722"/>
        <v>0</v>
      </c>
      <c r="GD76" s="48">
        <f t="shared" si="722"/>
        <v>6</v>
      </c>
      <c r="GE76" s="48">
        <f t="shared" si="722"/>
        <v>16</v>
      </c>
      <c r="GF76" s="48">
        <f t="shared" si="722"/>
        <v>1</v>
      </c>
      <c r="GG76" s="12">
        <f>SUM(FZ76:GF76)</f>
        <v>217</v>
      </c>
      <c r="GH76" s="12">
        <f t="shared" si="764"/>
        <v>215.6</v>
      </c>
      <c r="GI76" s="22">
        <f t="shared" si="765"/>
        <v>0.53125000000000022</v>
      </c>
      <c r="GJ76" s="48">
        <f t="shared" si="723"/>
        <v>181</v>
      </c>
      <c r="GK76" s="48">
        <f t="shared" si="723"/>
        <v>6</v>
      </c>
      <c r="GL76" s="48">
        <f t="shared" si="723"/>
        <v>0</v>
      </c>
      <c r="GM76" s="48">
        <f t="shared" si="723"/>
        <v>1</v>
      </c>
      <c r="GN76" s="48">
        <f t="shared" si="723"/>
        <v>4</v>
      </c>
      <c r="GO76" s="48">
        <f t="shared" si="723"/>
        <v>20</v>
      </c>
      <c r="GP76" s="48">
        <f t="shared" si="723"/>
        <v>3</v>
      </c>
      <c r="GQ76" s="12">
        <f>SUM(GJ76:GP76)</f>
        <v>215</v>
      </c>
      <c r="GR76" s="12">
        <f t="shared" si="766"/>
        <v>205.9</v>
      </c>
      <c r="GS76" s="22">
        <f t="shared" si="767"/>
        <v>0.53125000000000022</v>
      </c>
      <c r="GT76" s="48">
        <f t="shared" si="724"/>
        <v>29</v>
      </c>
      <c r="GU76" s="48">
        <f t="shared" si="724"/>
        <v>1</v>
      </c>
      <c r="GV76" s="48">
        <f t="shared" si="724"/>
        <v>1</v>
      </c>
      <c r="GW76" s="48">
        <f t="shared" si="724"/>
        <v>0</v>
      </c>
      <c r="GX76" s="48">
        <f t="shared" si="724"/>
        <v>0</v>
      </c>
      <c r="GY76" s="48">
        <f t="shared" si="724"/>
        <v>3</v>
      </c>
      <c r="GZ76" s="48">
        <f t="shared" si="724"/>
        <v>4</v>
      </c>
      <c r="HA76" s="12">
        <f>SUM(GT76:GZ76)</f>
        <v>38</v>
      </c>
      <c r="HB76" s="12">
        <f t="shared" si="768"/>
        <v>33.5</v>
      </c>
      <c r="HC76" s="22">
        <f t="shared" si="769"/>
        <v>0.53125000000000022</v>
      </c>
      <c r="HD76" s="48">
        <f t="shared" si="725"/>
        <v>13</v>
      </c>
      <c r="HE76" s="48">
        <f t="shared" si="725"/>
        <v>2</v>
      </c>
      <c r="HF76" s="48">
        <f t="shared" si="725"/>
        <v>0</v>
      </c>
      <c r="HG76" s="48">
        <f t="shared" si="725"/>
        <v>0</v>
      </c>
      <c r="HH76" s="48">
        <f t="shared" si="725"/>
        <v>0</v>
      </c>
      <c r="HI76" s="48">
        <f t="shared" si="725"/>
        <v>3</v>
      </c>
      <c r="HJ76" s="48">
        <f t="shared" si="725"/>
        <v>1</v>
      </c>
      <c r="HK76" s="12">
        <f>SUM(HD76:HJ76)</f>
        <v>19</v>
      </c>
      <c r="HL76" s="12">
        <f t="shared" si="770"/>
        <v>16.399999999999999</v>
      </c>
      <c r="HM76" s="22">
        <f t="shared" si="771"/>
        <v>0.53125000000000022</v>
      </c>
      <c r="HN76" s="48">
        <f t="shared" si="726"/>
        <v>201</v>
      </c>
      <c r="HO76" s="48">
        <f t="shared" si="726"/>
        <v>9</v>
      </c>
      <c r="HP76" s="48">
        <f t="shared" si="726"/>
        <v>0</v>
      </c>
      <c r="HQ76" s="48">
        <f t="shared" si="726"/>
        <v>1</v>
      </c>
      <c r="HR76" s="48">
        <f t="shared" si="726"/>
        <v>4</v>
      </c>
      <c r="HS76" s="48">
        <f t="shared" si="726"/>
        <v>22</v>
      </c>
      <c r="HT76" s="48">
        <f t="shared" si="726"/>
        <v>1</v>
      </c>
      <c r="HU76" s="12">
        <f>SUM(HN76:HT76)</f>
        <v>238</v>
      </c>
      <c r="HV76" s="12">
        <f t="shared" si="772"/>
        <v>229.3</v>
      </c>
      <c r="HW76" s="22">
        <f t="shared" si="773"/>
        <v>0.53125000000000022</v>
      </c>
      <c r="HX76" s="48">
        <f t="shared" si="727"/>
        <v>164</v>
      </c>
      <c r="HY76" s="48">
        <f t="shared" si="727"/>
        <v>6</v>
      </c>
      <c r="HZ76" s="48">
        <f t="shared" si="727"/>
        <v>6</v>
      </c>
      <c r="IA76" s="48">
        <f t="shared" si="727"/>
        <v>0</v>
      </c>
      <c r="IB76" s="48">
        <f t="shared" si="727"/>
        <v>6</v>
      </c>
      <c r="IC76" s="48">
        <f t="shared" si="727"/>
        <v>10</v>
      </c>
      <c r="ID76" s="48">
        <f t="shared" si="727"/>
        <v>2</v>
      </c>
      <c r="IE76" s="12">
        <f>SUM(HX76:ID76)</f>
        <v>194</v>
      </c>
      <c r="IF76" s="12">
        <f t="shared" si="774"/>
        <v>195.4</v>
      </c>
    </row>
    <row r="77" spans="1:240" ht="13" customHeight="1" thickTop="1" thickBot="1" x14ac:dyDescent="0.3">
      <c r="A77" s="23" t="s">
        <v>5</v>
      </c>
      <c r="B77" s="80">
        <f t="shared" ref="B77:I77" si="775">SUM(B73:B76)</f>
        <v>41</v>
      </c>
      <c r="C77" s="80">
        <f t="shared" si="775"/>
        <v>2</v>
      </c>
      <c r="D77" s="80">
        <f t="shared" si="775"/>
        <v>1</v>
      </c>
      <c r="E77" s="80">
        <f t="shared" si="775"/>
        <v>0</v>
      </c>
      <c r="F77" s="80">
        <f t="shared" si="775"/>
        <v>0</v>
      </c>
      <c r="G77" s="80">
        <f t="shared" si="775"/>
        <v>11</v>
      </c>
      <c r="H77" s="80">
        <f t="shared" si="775"/>
        <v>1</v>
      </c>
      <c r="I77" s="13">
        <f t="shared" si="775"/>
        <v>56</v>
      </c>
      <c r="J77" s="13">
        <f t="shared" si="8"/>
        <v>49.1</v>
      </c>
      <c r="K77" s="23" t="s">
        <v>5</v>
      </c>
      <c r="L77" s="80">
        <f t="shared" ref="L77:S77" si="776">SUM(L73:L76)</f>
        <v>48</v>
      </c>
      <c r="M77" s="80">
        <f t="shared" si="776"/>
        <v>2</v>
      </c>
      <c r="N77" s="80">
        <f t="shared" si="776"/>
        <v>1</v>
      </c>
      <c r="O77" s="80">
        <f t="shared" si="776"/>
        <v>0</v>
      </c>
      <c r="P77" s="80">
        <f t="shared" si="776"/>
        <v>0</v>
      </c>
      <c r="Q77" s="80">
        <f t="shared" si="776"/>
        <v>0</v>
      </c>
      <c r="R77" s="80">
        <f t="shared" si="776"/>
        <v>9</v>
      </c>
      <c r="S77" s="13">
        <f t="shared" si="776"/>
        <v>60</v>
      </c>
      <c r="T77" s="13">
        <f t="shared" si="730"/>
        <v>53.3</v>
      </c>
      <c r="U77" s="23" t="s">
        <v>5</v>
      </c>
      <c r="V77" s="80">
        <f t="shared" ref="V77:AC77" si="777">SUM(V73:V76)</f>
        <v>99</v>
      </c>
      <c r="W77" s="80">
        <f t="shared" si="777"/>
        <v>5</v>
      </c>
      <c r="X77" s="80">
        <f t="shared" si="777"/>
        <v>3</v>
      </c>
      <c r="Y77" s="80">
        <f t="shared" si="777"/>
        <v>0</v>
      </c>
      <c r="Z77" s="80">
        <f t="shared" si="777"/>
        <v>0</v>
      </c>
      <c r="AA77" s="80">
        <f t="shared" si="777"/>
        <v>14</v>
      </c>
      <c r="AB77" s="80">
        <f t="shared" si="777"/>
        <v>2</v>
      </c>
      <c r="AC77" s="13">
        <f t="shared" si="777"/>
        <v>123</v>
      </c>
      <c r="AD77" s="13">
        <f t="shared" si="732"/>
        <v>114.5</v>
      </c>
      <c r="AE77" s="23" t="s">
        <v>5</v>
      </c>
      <c r="AF77" s="80">
        <f t="shared" ref="AF77:AM77" si="778">SUM(AF73:AF76)</f>
        <v>0</v>
      </c>
      <c r="AG77" s="80">
        <f t="shared" si="778"/>
        <v>0</v>
      </c>
      <c r="AH77" s="80">
        <f t="shared" si="778"/>
        <v>0</v>
      </c>
      <c r="AI77" s="80">
        <f t="shared" si="778"/>
        <v>0</v>
      </c>
      <c r="AJ77" s="80">
        <f t="shared" si="778"/>
        <v>0</v>
      </c>
      <c r="AK77" s="80">
        <f t="shared" si="778"/>
        <v>0</v>
      </c>
      <c r="AL77" s="80">
        <f t="shared" si="778"/>
        <v>0</v>
      </c>
      <c r="AM77" s="13">
        <f t="shared" si="778"/>
        <v>0</v>
      </c>
      <c r="AN77" s="13">
        <f t="shared" si="734"/>
        <v>0</v>
      </c>
      <c r="AO77" s="23" t="s">
        <v>5</v>
      </c>
      <c r="AP77" s="80">
        <f t="shared" ref="AP77:AW77" si="779">SUM(AP73:AP76)</f>
        <v>2</v>
      </c>
      <c r="AQ77" s="80">
        <f t="shared" si="779"/>
        <v>1</v>
      </c>
      <c r="AR77" s="80">
        <f t="shared" si="779"/>
        <v>0</v>
      </c>
      <c r="AS77" s="80">
        <f t="shared" si="779"/>
        <v>0</v>
      </c>
      <c r="AT77" s="80">
        <f t="shared" si="779"/>
        <v>0</v>
      </c>
      <c r="AU77" s="80">
        <f t="shared" si="779"/>
        <v>0</v>
      </c>
      <c r="AV77" s="80">
        <f t="shared" si="779"/>
        <v>3</v>
      </c>
      <c r="AW77" s="13">
        <f t="shared" si="779"/>
        <v>6</v>
      </c>
      <c r="AX77" s="13">
        <f t="shared" si="736"/>
        <v>3.6</v>
      </c>
      <c r="AY77" s="23" t="s">
        <v>5</v>
      </c>
      <c r="AZ77" s="80">
        <f t="shared" ref="AZ77:BG77" si="780">SUM(AZ73:AZ76)</f>
        <v>693</v>
      </c>
      <c r="BA77" s="80">
        <f t="shared" si="780"/>
        <v>37</v>
      </c>
      <c r="BB77" s="80">
        <f t="shared" si="780"/>
        <v>8</v>
      </c>
      <c r="BC77" s="80">
        <f t="shared" si="780"/>
        <v>5</v>
      </c>
      <c r="BD77" s="80">
        <f t="shared" si="780"/>
        <v>19</v>
      </c>
      <c r="BE77" s="80">
        <f t="shared" si="780"/>
        <v>51</v>
      </c>
      <c r="BF77" s="80">
        <f t="shared" si="780"/>
        <v>10</v>
      </c>
      <c r="BG77" s="13">
        <f t="shared" si="780"/>
        <v>823</v>
      </c>
      <c r="BH77" s="13">
        <f t="shared" si="738"/>
        <v>813.9</v>
      </c>
      <c r="BI77" s="23" t="s">
        <v>5</v>
      </c>
      <c r="BJ77" s="80">
        <f t="shared" ref="BJ77:BQ77" si="781">SUM(BJ73:BJ76)</f>
        <v>9</v>
      </c>
      <c r="BK77" s="80">
        <f t="shared" si="781"/>
        <v>0</v>
      </c>
      <c r="BL77" s="80">
        <f t="shared" si="781"/>
        <v>2</v>
      </c>
      <c r="BM77" s="80">
        <f t="shared" si="781"/>
        <v>0</v>
      </c>
      <c r="BN77" s="80">
        <f t="shared" si="781"/>
        <v>0</v>
      </c>
      <c r="BO77" s="80">
        <f t="shared" si="781"/>
        <v>3</v>
      </c>
      <c r="BP77" s="80">
        <f t="shared" si="781"/>
        <v>0</v>
      </c>
      <c r="BQ77" s="13">
        <f t="shared" si="781"/>
        <v>14</v>
      </c>
      <c r="BR77" s="13">
        <f t="shared" si="740"/>
        <v>13.2</v>
      </c>
      <c r="BS77" s="23" t="s">
        <v>5</v>
      </c>
      <c r="BT77" s="80">
        <f t="shared" ref="BT77:CA77" si="782">SUM(BT73:BT76)</f>
        <v>0</v>
      </c>
      <c r="BU77" s="80">
        <f t="shared" si="782"/>
        <v>0</v>
      </c>
      <c r="BV77" s="80">
        <f t="shared" si="782"/>
        <v>0</v>
      </c>
      <c r="BW77" s="80">
        <f t="shared" si="782"/>
        <v>0</v>
      </c>
      <c r="BX77" s="80">
        <f t="shared" si="782"/>
        <v>0</v>
      </c>
      <c r="BY77" s="80">
        <f t="shared" si="782"/>
        <v>0</v>
      </c>
      <c r="BZ77" s="80">
        <f t="shared" si="782"/>
        <v>0</v>
      </c>
      <c r="CA77" s="13">
        <f t="shared" si="782"/>
        <v>0</v>
      </c>
      <c r="CB77" s="13">
        <f t="shared" si="742"/>
        <v>0</v>
      </c>
      <c r="CC77" s="23" t="s">
        <v>5</v>
      </c>
      <c r="CD77" s="80">
        <f t="shared" ref="CD77:CK77" si="783">SUM(CD73:CD76)</f>
        <v>9</v>
      </c>
      <c r="CE77" s="80">
        <f t="shared" si="783"/>
        <v>0</v>
      </c>
      <c r="CF77" s="80">
        <f t="shared" si="783"/>
        <v>0</v>
      </c>
      <c r="CG77" s="80">
        <f t="shared" si="783"/>
        <v>0</v>
      </c>
      <c r="CH77" s="80">
        <f t="shared" si="783"/>
        <v>0</v>
      </c>
      <c r="CI77" s="80">
        <f t="shared" si="783"/>
        <v>2</v>
      </c>
      <c r="CJ77" s="80">
        <f t="shared" si="783"/>
        <v>0</v>
      </c>
      <c r="CK77" s="13">
        <f t="shared" si="783"/>
        <v>11</v>
      </c>
      <c r="CL77" s="13">
        <f t="shared" si="744"/>
        <v>9.8000000000000007</v>
      </c>
      <c r="CM77" s="23" t="s">
        <v>5</v>
      </c>
      <c r="CN77" s="80">
        <f t="shared" ref="CN77:CU77" si="784">SUM(CN73:CN76)</f>
        <v>1</v>
      </c>
      <c r="CO77" s="80">
        <f t="shared" si="784"/>
        <v>0</v>
      </c>
      <c r="CP77" s="80">
        <f t="shared" si="784"/>
        <v>0</v>
      </c>
      <c r="CQ77" s="80">
        <f t="shared" si="784"/>
        <v>0</v>
      </c>
      <c r="CR77" s="80">
        <f t="shared" si="784"/>
        <v>0</v>
      </c>
      <c r="CS77" s="80">
        <f t="shared" si="784"/>
        <v>0</v>
      </c>
      <c r="CT77" s="80">
        <f t="shared" si="784"/>
        <v>7</v>
      </c>
      <c r="CU77" s="13">
        <f t="shared" si="784"/>
        <v>8</v>
      </c>
      <c r="CV77" s="13">
        <f t="shared" si="746"/>
        <v>2.4000000000000004</v>
      </c>
      <c r="CW77" s="23" t="s">
        <v>5</v>
      </c>
      <c r="CX77" s="80">
        <f t="shared" ref="CX77:DE77" si="785">SUM(CX73:CX76)</f>
        <v>34</v>
      </c>
      <c r="CY77" s="80">
        <f t="shared" si="785"/>
        <v>4</v>
      </c>
      <c r="CZ77" s="80">
        <f t="shared" si="785"/>
        <v>0</v>
      </c>
      <c r="DA77" s="80">
        <f t="shared" si="785"/>
        <v>0</v>
      </c>
      <c r="DB77" s="80">
        <f t="shared" si="785"/>
        <v>0</v>
      </c>
      <c r="DC77" s="80">
        <f t="shared" si="785"/>
        <v>5</v>
      </c>
      <c r="DD77" s="80">
        <f t="shared" si="785"/>
        <v>0</v>
      </c>
      <c r="DE77" s="13">
        <f t="shared" si="785"/>
        <v>43</v>
      </c>
      <c r="DF77" s="13">
        <f t="shared" si="748"/>
        <v>40</v>
      </c>
      <c r="DG77" s="23" t="s">
        <v>5</v>
      </c>
      <c r="DH77" s="80">
        <f t="shared" ref="DH77:DO77" si="786">SUM(DH73:DH76)</f>
        <v>0</v>
      </c>
      <c r="DI77" s="80">
        <f t="shared" si="786"/>
        <v>0</v>
      </c>
      <c r="DJ77" s="80">
        <f t="shared" si="786"/>
        <v>0</v>
      </c>
      <c r="DK77" s="80">
        <f t="shared" si="786"/>
        <v>0</v>
      </c>
      <c r="DL77" s="80">
        <f t="shared" si="786"/>
        <v>0</v>
      </c>
      <c r="DM77" s="80">
        <f t="shared" si="786"/>
        <v>0</v>
      </c>
      <c r="DN77" s="80">
        <f t="shared" si="786"/>
        <v>0</v>
      </c>
      <c r="DO77" s="13">
        <f t="shared" si="786"/>
        <v>0</v>
      </c>
      <c r="DP77" s="13">
        <f t="shared" si="750"/>
        <v>0</v>
      </c>
      <c r="DQ77" s="23" t="s">
        <v>5</v>
      </c>
      <c r="DR77" s="80">
        <f t="shared" ref="DR77:DY77" si="787">SUM(DR73:DR76)</f>
        <v>52</v>
      </c>
      <c r="DS77" s="80">
        <f t="shared" si="787"/>
        <v>4</v>
      </c>
      <c r="DT77" s="80">
        <f t="shared" si="787"/>
        <v>1</v>
      </c>
      <c r="DU77" s="80">
        <f t="shared" si="787"/>
        <v>0</v>
      </c>
      <c r="DV77" s="80">
        <f t="shared" si="787"/>
        <v>0</v>
      </c>
      <c r="DW77" s="80">
        <f t="shared" si="787"/>
        <v>2</v>
      </c>
      <c r="DX77" s="80">
        <f t="shared" si="787"/>
        <v>0</v>
      </c>
      <c r="DY77" s="13">
        <f t="shared" si="787"/>
        <v>59</v>
      </c>
      <c r="DZ77" s="13">
        <f t="shared" si="752"/>
        <v>58.3</v>
      </c>
      <c r="EA77" s="23" t="s">
        <v>5</v>
      </c>
      <c r="EB77" s="80">
        <f t="shared" ref="EB77:EI77" si="788">SUM(EB73:EB76)</f>
        <v>586</v>
      </c>
      <c r="EC77" s="80">
        <f t="shared" si="788"/>
        <v>22</v>
      </c>
      <c r="ED77" s="80">
        <f t="shared" si="788"/>
        <v>11</v>
      </c>
      <c r="EE77" s="80">
        <f t="shared" si="788"/>
        <v>2</v>
      </c>
      <c r="EF77" s="80">
        <f t="shared" si="788"/>
        <v>19</v>
      </c>
      <c r="EG77" s="80">
        <f t="shared" si="788"/>
        <v>34</v>
      </c>
      <c r="EH77" s="80">
        <f t="shared" si="788"/>
        <v>12</v>
      </c>
      <c r="EI77" s="13">
        <f t="shared" si="788"/>
        <v>686</v>
      </c>
      <c r="EJ77" s="13">
        <f t="shared" si="754"/>
        <v>683.1</v>
      </c>
      <c r="EK77" s="23" t="s">
        <v>5</v>
      </c>
      <c r="EL77" s="80">
        <f t="shared" ref="EL77:ES77" si="789">SUM(EL73:EL76)</f>
        <v>2</v>
      </c>
      <c r="EM77" s="80">
        <f t="shared" si="789"/>
        <v>0</v>
      </c>
      <c r="EN77" s="80">
        <f t="shared" si="789"/>
        <v>0</v>
      </c>
      <c r="EO77" s="80">
        <f t="shared" si="789"/>
        <v>0</v>
      </c>
      <c r="EP77" s="80">
        <f t="shared" si="789"/>
        <v>0</v>
      </c>
      <c r="EQ77" s="80">
        <f t="shared" si="789"/>
        <v>0</v>
      </c>
      <c r="ER77" s="80">
        <f t="shared" si="789"/>
        <v>2</v>
      </c>
      <c r="ES77" s="13">
        <f t="shared" si="789"/>
        <v>4</v>
      </c>
      <c r="ET77" s="13">
        <f t="shared" si="756"/>
        <v>2.4</v>
      </c>
      <c r="EU77" s="23" t="s">
        <v>5</v>
      </c>
      <c r="EV77" s="80">
        <f t="shared" ref="EV77:FC77" si="790">SUM(EV73:EV76)</f>
        <v>4</v>
      </c>
      <c r="EW77" s="80">
        <f t="shared" si="790"/>
        <v>1</v>
      </c>
      <c r="EX77" s="80">
        <f t="shared" si="790"/>
        <v>0</v>
      </c>
      <c r="EY77" s="80">
        <f t="shared" si="790"/>
        <v>0</v>
      </c>
      <c r="EZ77" s="80">
        <f t="shared" si="790"/>
        <v>0</v>
      </c>
      <c r="FA77" s="80">
        <f t="shared" si="790"/>
        <v>1</v>
      </c>
      <c r="FB77" s="80">
        <f t="shared" si="790"/>
        <v>0</v>
      </c>
      <c r="FC77" s="13">
        <f t="shared" si="790"/>
        <v>6</v>
      </c>
      <c r="FD77" s="13">
        <f t="shared" si="758"/>
        <v>5.4</v>
      </c>
      <c r="FE77" s="23" t="s">
        <v>5</v>
      </c>
      <c r="FF77" s="44">
        <f t="shared" ref="FF77:FM77" si="791">SUM(FF73:FF76)</f>
        <v>5</v>
      </c>
      <c r="FG77" s="44">
        <f t="shared" si="791"/>
        <v>1</v>
      </c>
      <c r="FH77" s="44">
        <f t="shared" si="791"/>
        <v>0</v>
      </c>
      <c r="FI77" s="44">
        <f t="shared" si="791"/>
        <v>0</v>
      </c>
      <c r="FJ77" s="44">
        <f t="shared" si="791"/>
        <v>0</v>
      </c>
      <c r="FK77" s="44">
        <f t="shared" si="791"/>
        <v>0</v>
      </c>
      <c r="FL77" s="44">
        <f t="shared" si="791"/>
        <v>12</v>
      </c>
      <c r="FM77" s="13">
        <f t="shared" si="791"/>
        <v>18</v>
      </c>
      <c r="FN77" s="13">
        <f t="shared" si="760"/>
        <v>8.4</v>
      </c>
      <c r="FO77" s="23" t="s">
        <v>5</v>
      </c>
      <c r="FP77" s="44">
        <f t="shared" ref="FP77:FW77" si="792">SUM(FP73:FP76)</f>
        <v>188</v>
      </c>
      <c r="FQ77" s="44">
        <f t="shared" si="792"/>
        <v>9</v>
      </c>
      <c r="FR77" s="44">
        <f t="shared" si="792"/>
        <v>5</v>
      </c>
      <c r="FS77" s="44">
        <f t="shared" si="792"/>
        <v>0</v>
      </c>
      <c r="FT77" s="44">
        <f t="shared" si="792"/>
        <v>0</v>
      </c>
      <c r="FU77" s="44">
        <f t="shared" si="792"/>
        <v>25</v>
      </c>
      <c r="FV77" s="44">
        <f t="shared" si="792"/>
        <v>12</v>
      </c>
      <c r="FW77" s="13">
        <f t="shared" si="792"/>
        <v>239</v>
      </c>
      <c r="FX77" s="13">
        <f t="shared" si="762"/>
        <v>216.9</v>
      </c>
      <c r="FY77" s="23" t="s">
        <v>5</v>
      </c>
      <c r="FZ77" s="44">
        <f t="shared" ref="FZ77:GG77" si="793">SUM(FZ73:FZ76)</f>
        <v>694</v>
      </c>
      <c r="GA77" s="44">
        <f t="shared" si="793"/>
        <v>27</v>
      </c>
      <c r="GB77" s="44">
        <f t="shared" si="793"/>
        <v>14</v>
      </c>
      <c r="GC77" s="44">
        <f t="shared" si="793"/>
        <v>2</v>
      </c>
      <c r="GD77" s="44">
        <f t="shared" si="793"/>
        <v>19</v>
      </c>
      <c r="GE77" s="44">
        <f t="shared" si="793"/>
        <v>50</v>
      </c>
      <c r="GF77" s="44">
        <f t="shared" si="793"/>
        <v>14</v>
      </c>
      <c r="GG77" s="13">
        <f t="shared" si="793"/>
        <v>820</v>
      </c>
      <c r="GH77" s="13">
        <f t="shared" si="764"/>
        <v>807.4</v>
      </c>
      <c r="GI77" s="23" t="s">
        <v>5</v>
      </c>
      <c r="GJ77" s="44">
        <f t="shared" ref="GJ77:GQ77" si="794">SUM(GJ73:GJ76)</f>
        <v>704</v>
      </c>
      <c r="GK77" s="44">
        <f t="shared" si="794"/>
        <v>38</v>
      </c>
      <c r="GL77" s="44">
        <f t="shared" si="794"/>
        <v>10</v>
      </c>
      <c r="GM77" s="44">
        <f t="shared" si="794"/>
        <v>5</v>
      </c>
      <c r="GN77" s="44">
        <f t="shared" si="794"/>
        <v>19</v>
      </c>
      <c r="GO77" s="44">
        <f t="shared" si="794"/>
        <v>54</v>
      </c>
      <c r="GP77" s="44">
        <f t="shared" si="794"/>
        <v>13</v>
      </c>
      <c r="GQ77" s="13">
        <f t="shared" si="794"/>
        <v>843</v>
      </c>
      <c r="GR77" s="13">
        <f t="shared" si="766"/>
        <v>830.7</v>
      </c>
      <c r="GS77" s="23" t="s">
        <v>5</v>
      </c>
      <c r="GT77" s="44">
        <f t="shared" ref="GT77:HA77" si="795">SUM(GT73:GT76)</f>
        <v>109</v>
      </c>
      <c r="GU77" s="44">
        <f t="shared" si="795"/>
        <v>6</v>
      </c>
      <c r="GV77" s="44">
        <f t="shared" si="795"/>
        <v>4</v>
      </c>
      <c r="GW77" s="44">
        <f t="shared" si="795"/>
        <v>0</v>
      </c>
      <c r="GX77" s="44">
        <f t="shared" si="795"/>
        <v>0</v>
      </c>
      <c r="GY77" s="44">
        <f t="shared" si="795"/>
        <v>5</v>
      </c>
      <c r="GZ77" s="44">
        <f t="shared" si="795"/>
        <v>9</v>
      </c>
      <c r="HA77" s="13">
        <f t="shared" si="795"/>
        <v>133</v>
      </c>
      <c r="HB77" s="13">
        <f t="shared" si="768"/>
        <v>124.8</v>
      </c>
      <c r="HC77" s="23" t="s">
        <v>5</v>
      </c>
      <c r="HD77" s="44">
        <f t="shared" ref="HD77:HK77" si="796">SUM(HD73:HD76)</f>
        <v>44</v>
      </c>
      <c r="HE77" s="44">
        <f t="shared" si="796"/>
        <v>4</v>
      </c>
      <c r="HF77" s="44">
        <f t="shared" si="796"/>
        <v>0</v>
      </c>
      <c r="HG77" s="44">
        <f t="shared" si="796"/>
        <v>0</v>
      </c>
      <c r="HH77" s="44">
        <f t="shared" si="796"/>
        <v>0</v>
      </c>
      <c r="HI77" s="44">
        <f t="shared" si="796"/>
        <v>7</v>
      </c>
      <c r="HJ77" s="44">
        <f t="shared" si="796"/>
        <v>7</v>
      </c>
      <c r="HK77" s="13">
        <f t="shared" si="796"/>
        <v>62</v>
      </c>
      <c r="HL77" s="13">
        <f t="shared" si="770"/>
        <v>52.199999999999996</v>
      </c>
      <c r="HM77" s="23" t="s">
        <v>5</v>
      </c>
      <c r="HN77" s="44">
        <f t="shared" ref="HN77:HU77" si="797">SUM(HN73:HN76)</f>
        <v>772</v>
      </c>
      <c r="HO77" s="44">
        <f t="shared" si="797"/>
        <v>44</v>
      </c>
      <c r="HP77" s="44">
        <f t="shared" si="797"/>
        <v>9</v>
      </c>
      <c r="HQ77" s="44">
        <f t="shared" si="797"/>
        <v>5</v>
      </c>
      <c r="HR77" s="44">
        <f t="shared" si="797"/>
        <v>19</v>
      </c>
      <c r="HS77" s="44">
        <f t="shared" si="797"/>
        <v>68</v>
      </c>
      <c r="HT77" s="44">
        <f t="shared" si="797"/>
        <v>11</v>
      </c>
      <c r="HU77" s="13">
        <f t="shared" si="797"/>
        <v>928</v>
      </c>
      <c r="HV77" s="13">
        <f t="shared" si="772"/>
        <v>908.40000000000009</v>
      </c>
      <c r="HW77" s="23" t="s">
        <v>5</v>
      </c>
      <c r="HX77" s="44">
        <f t="shared" ref="HX77:ID77" si="798">SUM(HX73:HX76)</f>
        <v>644</v>
      </c>
      <c r="HY77" s="44">
        <f t="shared" si="798"/>
        <v>27</v>
      </c>
      <c r="HZ77" s="44">
        <f t="shared" si="798"/>
        <v>12</v>
      </c>
      <c r="IA77" s="44">
        <f t="shared" si="798"/>
        <v>2</v>
      </c>
      <c r="IB77" s="44">
        <f t="shared" si="798"/>
        <v>19</v>
      </c>
      <c r="IC77" s="44">
        <f t="shared" si="798"/>
        <v>37</v>
      </c>
      <c r="ID77" s="44">
        <f t="shared" si="798"/>
        <v>14</v>
      </c>
      <c r="IE77" s="13">
        <f t="shared" ref="IE77" si="799">SUM(HX77:ID77)</f>
        <v>755</v>
      </c>
      <c r="IF77" s="13">
        <f t="shared" si="774"/>
        <v>749.19999999999993</v>
      </c>
    </row>
    <row r="78" spans="1:240" ht="13" customHeight="1" thickTop="1" x14ac:dyDescent="0.25">
      <c r="A78" s="22">
        <f>A76+"00:15"</f>
        <v>0.54166666666666685</v>
      </c>
      <c r="B78" s="42">
        <v>10</v>
      </c>
      <c r="C78" s="42">
        <v>0</v>
      </c>
      <c r="D78" s="42">
        <v>0</v>
      </c>
      <c r="E78" s="42">
        <v>0</v>
      </c>
      <c r="F78" s="42">
        <v>0</v>
      </c>
      <c r="G78" s="42">
        <v>4</v>
      </c>
      <c r="H78" s="42">
        <v>2</v>
      </c>
      <c r="I78" s="12">
        <f>SUM(B78:H78)</f>
        <v>16</v>
      </c>
      <c r="J78" s="12">
        <f t="shared" ref="J78:J102" si="800">B78+C78+D78*1.5+E78*2.3+F78*2+G78*0.4+H78*0.2</f>
        <v>12</v>
      </c>
      <c r="K78" s="22">
        <f>K76+"00:15"</f>
        <v>0.54166666666666685</v>
      </c>
      <c r="L78" s="42">
        <v>14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1</v>
      </c>
      <c r="S78" s="12">
        <f>SUM(L78:R78)</f>
        <v>15</v>
      </c>
      <c r="T78" s="12">
        <f t="shared" si="730"/>
        <v>14.2</v>
      </c>
      <c r="U78" s="22">
        <f>U76+"00:15"</f>
        <v>0.54166666666666685</v>
      </c>
      <c r="V78" s="42">
        <v>29</v>
      </c>
      <c r="W78" s="42">
        <v>3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12">
        <f>SUM(V78:AB78)</f>
        <v>32</v>
      </c>
      <c r="AD78" s="12">
        <f t="shared" si="732"/>
        <v>32</v>
      </c>
      <c r="AE78" s="22">
        <f>AE76+"00:15"</f>
        <v>0.54166666666666685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12">
        <f>SUM(AF78:AL78)</f>
        <v>0</v>
      </c>
      <c r="AN78" s="12">
        <f t="shared" si="734"/>
        <v>0</v>
      </c>
      <c r="AO78" s="22">
        <f>AO76+"00:15"</f>
        <v>0.54166666666666685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1</v>
      </c>
      <c r="AV78" s="42">
        <v>1</v>
      </c>
      <c r="AW78" s="12">
        <f>SUM(AP78:AV78)</f>
        <v>2</v>
      </c>
      <c r="AX78" s="12">
        <f t="shared" si="736"/>
        <v>0.60000000000000009</v>
      </c>
      <c r="AY78" s="22">
        <f>AY76+"00:15"</f>
        <v>0.54166666666666685</v>
      </c>
      <c r="AZ78" s="42">
        <v>194</v>
      </c>
      <c r="BA78" s="42">
        <v>15</v>
      </c>
      <c r="BB78" s="42">
        <v>3</v>
      </c>
      <c r="BC78" s="42">
        <v>1</v>
      </c>
      <c r="BD78" s="42">
        <v>6</v>
      </c>
      <c r="BE78" s="42">
        <v>13</v>
      </c>
      <c r="BF78" s="42">
        <v>3</v>
      </c>
      <c r="BG78" s="12">
        <f>SUM(AZ78:BF78)</f>
        <v>235</v>
      </c>
      <c r="BH78" s="12">
        <f t="shared" si="738"/>
        <v>233.6</v>
      </c>
      <c r="BI78" s="22">
        <f>BI76+"00:15"</f>
        <v>0.54166666666666685</v>
      </c>
      <c r="BJ78" s="42">
        <v>4</v>
      </c>
      <c r="BK78" s="42">
        <v>0</v>
      </c>
      <c r="BL78" s="42">
        <v>0</v>
      </c>
      <c r="BM78" s="42">
        <v>0</v>
      </c>
      <c r="BN78" s="42">
        <v>0</v>
      </c>
      <c r="BO78" s="42">
        <v>1</v>
      </c>
      <c r="BP78" s="42">
        <v>0</v>
      </c>
      <c r="BQ78" s="12">
        <f>SUM(BJ78:BP78)</f>
        <v>5</v>
      </c>
      <c r="BR78" s="12">
        <f t="shared" si="740"/>
        <v>4.4000000000000004</v>
      </c>
      <c r="BS78" s="22">
        <f>BS76+"00:15"</f>
        <v>0.54166666666666685</v>
      </c>
      <c r="BT78" s="42">
        <v>0</v>
      </c>
      <c r="BU78" s="42">
        <v>0</v>
      </c>
      <c r="BV78" s="42">
        <v>0</v>
      </c>
      <c r="BW78" s="42">
        <v>0</v>
      </c>
      <c r="BX78" s="42">
        <v>0</v>
      </c>
      <c r="BY78" s="42">
        <v>0</v>
      </c>
      <c r="BZ78" s="42">
        <v>0</v>
      </c>
      <c r="CA78" s="12">
        <f>SUM(BT78:BZ78)</f>
        <v>0</v>
      </c>
      <c r="CB78" s="12">
        <f t="shared" si="742"/>
        <v>0</v>
      </c>
      <c r="CC78" s="22">
        <f>CC76+"00:15"</f>
        <v>0.54166666666666685</v>
      </c>
      <c r="CD78" s="42">
        <v>2</v>
      </c>
      <c r="CE78" s="42">
        <v>0</v>
      </c>
      <c r="CF78" s="42">
        <v>1</v>
      </c>
      <c r="CG78" s="42">
        <v>0</v>
      </c>
      <c r="CH78" s="42">
        <v>0</v>
      </c>
      <c r="CI78" s="42">
        <v>0</v>
      </c>
      <c r="CJ78" s="42">
        <v>0</v>
      </c>
      <c r="CK78" s="12">
        <f>SUM(CD78:CJ78)</f>
        <v>3</v>
      </c>
      <c r="CL78" s="12">
        <f t="shared" si="744"/>
        <v>3.5</v>
      </c>
      <c r="CM78" s="22">
        <f>CM76+"00:15"</f>
        <v>0.54166666666666685</v>
      </c>
      <c r="CN78" s="42">
        <v>0</v>
      </c>
      <c r="CO78" s="42">
        <v>0</v>
      </c>
      <c r="CP78" s="42">
        <v>0</v>
      </c>
      <c r="CQ78" s="42">
        <v>0</v>
      </c>
      <c r="CR78" s="42">
        <v>0</v>
      </c>
      <c r="CS78" s="42">
        <v>0</v>
      </c>
      <c r="CT78" s="42">
        <v>0</v>
      </c>
      <c r="CU78" s="12">
        <f>SUM(CN78:CT78)</f>
        <v>0</v>
      </c>
      <c r="CV78" s="12">
        <f t="shared" si="746"/>
        <v>0</v>
      </c>
      <c r="CW78" s="22">
        <f>CW76+"00:15"</f>
        <v>0.54166666666666685</v>
      </c>
      <c r="CX78" s="42">
        <v>4</v>
      </c>
      <c r="CY78" s="42">
        <v>0</v>
      </c>
      <c r="CZ78" s="42">
        <v>0</v>
      </c>
      <c r="DA78" s="42">
        <v>0</v>
      </c>
      <c r="DB78" s="42">
        <v>0</v>
      </c>
      <c r="DC78" s="42">
        <v>0</v>
      </c>
      <c r="DD78" s="42">
        <v>0</v>
      </c>
      <c r="DE78" s="12">
        <f>SUM(CX78:DD78)</f>
        <v>4</v>
      </c>
      <c r="DF78" s="12">
        <f t="shared" si="748"/>
        <v>4</v>
      </c>
      <c r="DG78" s="22">
        <f>DG76+"00:15"</f>
        <v>0.54166666666666685</v>
      </c>
      <c r="DH78" s="42">
        <v>0</v>
      </c>
      <c r="DI78" s="42">
        <v>0</v>
      </c>
      <c r="DJ78" s="42">
        <v>0</v>
      </c>
      <c r="DK78" s="42">
        <v>0</v>
      </c>
      <c r="DL78" s="42">
        <v>0</v>
      </c>
      <c r="DM78" s="42">
        <v>0</v>
      </c>
      <c r="DN78" s="42">
        <v>0</v>
      </c>
      <c r="DO78" s="12">
        <f>SUM(DH78:DN78)</f>
        <v>0</v>
      </c>
      <c r="DP78" s="12">
        <f t="shared" si="750"/>
        <v>0</v>
      </c>
      <c r="DQ78" s="22">
        <f>DQ76+"00:15"</f>
        <v>0.54166666666666685</v>
      </c>
      <c r="DR78" s="42">
        <v>11</v>
      </c>
      <c r="DS78" s="42">
        <v>0</v>
      </c>
      <c r="DT78" s="42">
        <v>1</v>
      </c>
      <c r="DU78" s="42">
        <v>0</v>
      </c>
      <c r="DV78" s="42">
        <v>0</v>
      </c>
      <c r="DW78" s="42">
        <v>0</v>
      </c>
      <c r="DX78" s="42">
        <v>1</v>
      </c>
      <c r="DY78" s="12">
        <f>SUM(DR78:DX78)</f>
        <v>13</v>
      </c>
      <c r="DZ78" s="12">
        <f t="shared" si="752"/>
        <v>12.7</v>
      </c>
      <c r="EA78" s="22">
        <f>EA76+"00:15"</f>
        <v>0.54166666666666685</v>
      </c>
      <c r="EB78" s="42">
        <v>149</v>
      </c>
      <c r="EC78" s="42">
        <v>9</v>
      </c>
      <c r="ED78" s="42">
        <v>4</v>
      </c>
      <c r="EE78" s="42">
        <v>0</v>
      </c>
      <c r="EF78" s="42">
        <v>5</v>
      </c>
      <c r="EG78" s="42">
        <v>12</v>
      </c>
      <c r="EH78" s="42">
        <v>1</v>
      </c>
      <c r="EI78" s="12">
        <f>SUM(EB78:EH78)</f>
        <v>180</v>
      </c>
      <c r="EJ78" s="12">
        <f t="shared" si="754"/>
        <v>179</v>
      </c>
      <c r="EK78" s="22">
        <f>EK76+"00:15"</f>
        <v>0.54166666666666685</v>
      </c>
      <c r="EL78" s="42">
        <v>0</v>
      </c>
      <c r="EM78" s="42">
        <v>1</v>
      </c>
      <c r="EN78" s="42">
        <v>0</v>
      </c>
      <c r="EO78" s="42">
        <v>0</v>
      </c>
      <c r="EP78" s="42">
        <v>0</v>
      </c>
      <c r="EQ78" s="42">
        <v>0</v>
      </c>
      <c r="ER78" s="42">
        <v>0</v>
      </c>
      <c r="ES78" s="12">
        <f>SUM(EL78:ER78)</f>
        <v>1</v>
      </c>
      <c r="ET78" s="12">
        <f t="shared" si="756"/>
        <v>1</v>
      </c>
      <c r="EU78" s="22">
        <f>EU76+"00:15"</f>
        <v>0.54166666666666685</v>
      </c>
      <c r="EV78" s="42">
        <v>4</v>
      </c>
      <c r="EW78" s="42">
        <v>0</v>
      </c>
      <c r="EX78" s="42">
        <v>0</v>
      </c>
      <c r="EY78" s="42">
        <v>0</v>
      </c>
      <c r="EZ78" s="42">
        <v>0</v>
      </c>
      <c r="FA78" s="42">
        <v>0</v>
      </c>
      <c r="FB78" s="42">
        <v>0</v>
      </c>
      <c r="FC78" s="12">
        <f>SUM(EV78:FB78)</f>
        <v>4</v>
      </c>
      <c r="FD78" s="12">
        <f t="shared" si="758"/>
        <v>4</v>
      </c>
      <c r="FE78" s="22">
        <f>FE76+"00:15"</f>
        <v>0.54166666666666685</v>
      </c>
      <c r="FF78" s="48">
        <f t="shared" ref="FF78:FL81" si="801">SUM(AF78,AP78,CN78,EL78)</f>
        <v>0</v>
      </c>
      <c r="FG78" s="48">
        <f t="shared" si="801"/>
        <v>1</v>
      </c>
      <c r="FH78" s="48">
        <f t="shared" si="801"/>
        <v>0</v>
      </c>
      <c r="FI78" s="48">
        <f t="shared" si="801"/>
        <v>0</v>
      </c>
      <c r="FJ78" s="48">
        <f t="shared" si="801"/>
        <v>0</v>
      </c>
      <c r="FK78" s="48">
        <f t="shared" si="801"/>
        <v>1</v>
      </c>
      <c r="FL78" s="48">
        <f t="shared" si="801"/>
        <v>1</v>
      </c>
      <c r="FM78" s="12">
        <f>SUM(FF78:FL78)</f>
        <v>3</v>
      </c>
      <c r="FN78" s="12">
        <f t="shared" si="760"/>
        <v>1.5999999999999999</v>
      </c>
      <c r="FO78" s="22">
        <f>FO76+"00:15"</f>
        <v>0.54166666666666685</v>
      </c>
      <c r="FP78" s="48">
        <f t="shared" ref="FP78:FV81" si="802">SUM(B78,L78,V78,AF78)</f>
        <v>53</v>
      </c>
      <c r="FQ78" s="48">
        <f t="shared" si="802"/>
        <v>3</v>
      </c>
      <c r="FR78" s="48">
        <f t="shared" si="802"/>
        <v>0</v>
      </c>
      <c r="FS78" s="48">
        <f t="shared" si="802"/>
        <v>0</v>
      </c>
      <c r="FT78" s="48">
        <f t="shared" si="802"/>
        <v>0</v>
      </c>
      <c r="FU78" s="48">
        <f t="shared" si="802"/>
        <v>4</v>
      </c>
      <c r="FV78" s="48">
        <f t="shared" si="802"/>
        <v>3</v>
      </c>
      <c r="FW78" s="12">
        <f>SUM(FP78:FV78)</f>
        <v>63</v>
      </c>
      <c r="FX78" s="12">
        <f t="shared" si="762"/>
        <v>58.2</v>
      </c>
      <c r="FY78" s="22">
        <f>FY76+"00:15"</f>
        <v>0.54166666666666685</v>
      </c>
      <c r="FZ78" s="48">
        <f t="shared" ref="FZ78:GF81" si="803">SUM(V78,BT78,CD78,EB78)</f>
        <v>180</v>
      </c>
      <c r="GA78" s="48">
        <f t="shared" si="803"/>
        <v>12</v>
      </c>
      <c r="GB78" s="48">
        <f t="shared" si="803"/>
        <v>5</v>
      </c>
      <c r="GC78" s="48">
        <f t="shared" si="803"/>
        <v>0</v>
      </c>
      <c r="GD78" s="48">
        <f t="shared" si="803"/>
        <v>5</v>
      </c>
      <c r="GE78" s="48">
        <f t="shared" si="803"/>
        <v>12</v>
      </c>
      <c r="GF78" s="48">
        <f t="shared" si="803"/>
        <v>1</v>
      </c>
      <c r="GG78" s="12">
        <f>SUM(FZ78:GF78)</f>
        <v>215</v>
      </c>
      <c r="GH78" s="12">
        <f t="shared" si="764"/>
        <v>214.5</v>
      </c>
      <c r="GI78" s="22">
        <f>GI76+"00:15"</f>
        <v>0.54166666666666685</v>
      </c>
      <c r="GJ78" s="48">
        <f t="shared" ref="GJ78:GP81" si="804">SUM(AP78,AZ78,BJ78,BT78)</f>
        <v>198</v>
      </c>
      <c r="GK78" s="48">
        <f t="shared" si="804"/>
        <v>15</v>
      </c>
      <c r="GL78" s="48">
        <f t="shared" si="804"/>
        <v>3</v>
      </c>
      <c r="GM78" s="48">
        <f t="shared" si="804"/>
        <v>1</v>
      </c>
      <c r="GN78" s="48">
        <f t="shared" si="804"/>
        <v>6</v>
      </c>
      <c r="GO78" s="48">
        <f t="shared" si="804"/>
        <v>15</v>
      </c>
      <c r="GP78" s="48">
        <f t="shared" si="804"/>
        <v>4</v>
      </c>
      <c r="GQ78" s="12">
        <f>SUM(GJ78:GP78)</f>
        <v>242</v>
      </c>
      <c r="GR78" s="12">
        <f t="shared" si="766"/>
        <v>238.60000000000002</v>
      </c>
      <c r="GS78" s="22">
        <f>GS76+"00:15"</f>
        <v>0.54166666666666685</v>
      </c>
      <c r="GT78" s="48">
        <f t="shared" ref="GT78:GZ81" si="805">SUM(L78,BJ78,DH78,DR78)</f>
        <v>29</v>
      </c>
      <c r="GU78" s="48">
        <f t="shared" si="805"/>
        <v>0</v>
      </c>
      <c r="GV78" s="48">
        <f t="shared" si="805"/>
        <v>1</v>
      </c>
      <c r="GW78" s="48">
        <f t="shared" si="805"/>
        <v>0</v>
      </c>
      <c r="GX78" s="48">
        <f t="shared" si="805"/>
        <v>0</v>
      </c>
      <c r="GY78" s="48">
        <f t="shared" si="805"/>
        <v>1</v>
      </c>
      <c r="GZ78" s="48">
        <f t="shared" si="805"/>
        <v>2</v>
      </c>
      <c r="HA78" s="12">
        <f>SUM(GT78:GZ78)</f>
        <v>33</v>
      </c>
      <c r="HB78" s="12">
        <f t="shared" si="768"/>
        <v>31.299999999999997</v>
      </c>
      <c r="HC78" s="22">
        <f>HC76+"00:15"</f>
        <v>0.54166666666666685</v>
      </c>
      <c r="HD78" s="48">
        <f t="shared" ref="HD78:HJ81" si="806">SUM(CD78,CN78,CX78,DH78)</f>
        <v>6</v>
      </c>
      <c r="HE78" s="48">
        <f t="shared" si="806"/>
        <v>0</v>
      </c>
      <c r="HF78" s="48">
        <f t="shared" si="806"/>
        <v>1</v>
      </c>
      <c r="HG78" s="48">
        <f t="shared" si="806"/>
        <v>0</v>
      </c>
      <c r="HH78" s="48">
        <f t="shared" si="806"/>
        <v>0</v>
      </c>
      <c r="HI78" s="48">
        <f t="shared" si="806"/>
        <v>0</v>
      </c>
      <c r="HJ78" s="48">
        <f t="shared" si="806"/>
        <v>0</v>
      </c>
      <c r="HK78" s="12">
        <f>SUM(HD78:HJ78)</f>
        <v>7</v>
      </c>
      <c r="HL78" s="12">
        <f t="shared" si="770"/>
        <v>7.5</v>
      </c>
      <c r="HM78" s="22">
        <f>HM76+"00:15"</f>
        <v>0.54166666666666685</v>
      </c>
      <c r="HN78" s="48">
        <f t="shared" ref="HN78:HT81" si="807">SUM(B78,AZ78,CX78,EV78)</f>
        <v>212</v>
      </c>
      <c r="HO78" s="48">
        <f t="shared" si="807"/>
        <v>15</v>
      </c>
      <c r="HP78" s="48">
        <f t="shared" si="807"/>
        <v>3</v>
      </c>
      <c r="HQ78" s="48">
        <f t="shared" si="807"/>
        <v>1</v>
      </c>
      <c r="HR78" s="48">
        <f t="shared" si="807"/>
        <v>6</v>
      </c>
      <c r="HS78" s="48">
        <f t="shared" si="807"/>
        <v>17</v>
      </c>
      <c r="HT78" s="48">
        <f t="shared" si="807"/>
        <v>5</v>
      </c>
      <c r="HU78" s="12">
        <f>SUM(HN78:HT78)</f>
        <v>259</v>
      </c>
      <c r="HV78" s="12">
        <f t="shared" si="772"/>
        <v>253.60000000000002</v>
      </c>
      <c r="HW78" s="22">
        <f>HW76+"00:15"</f>
        <v>0.54166666666666685</v>
      </c>
      <c r="HX78" s="48">
        <f t="shared" ref="HX78:ID81" si="808">SUM(DR78,EB78,EL78,EV78)</f>
        <v>164</v>
      </c>
      <c r="HY78" s="48">
        <f t="shared" si="808"/>
        <v>10</v>
      </c>
      <c r="HZ78" s="48">
        <f t="shared" si="808"/>
        <v>5</v>
      </c>
      <c r="IA78" s="48">
        <f t="shared" si="808"/>
        <v>0</v>
      </c>
      <c r="IB78" s="48">
        <f t="shared" si="808"/>
        <v>5</v>
      </c>
      <c r="IC78" s="48">
        <f t="shared" si="808"/>
        <v>12</v>
      </c>
      <c r="ID78" s="48">
        <f t="shared" si="808"/>
        <v>2</v>
      </c>
      <c r="IE78" s="12">
        <f t="shared" ref="IE78:IE132" si="809">SUM(HX78:ID78)</f>
        <v>198</v>
      </c>
      <c r="IF78" s="12">
        <f t="shared" si="774"/>
        <v>196.70000000000002</v>
      </c>
    </row>
    <row r="79" spans="1:240" ht="13" customHeight="1" x14ac:dyDescent="0.25">
      <c r="A79" s="22">
        <f t="shared" ref="A79:A81" si="810">A78+"00:15"</f>
        <v>0.55208333333333348</v>
      </c>
      <c r="B79" s="42">
        <v>11</v>
      </c>
      <c r="C79" s="42">
        <v>2</v>
      </c>
      <c r="D79" s="42">
        <v>1</v>
      </c>
      <c r="E79" s="42">
        <v>0</v>
      </c>
      <c r="F79" s="42">
        <v>0</v>
      </c>
      <c r="G79" s="42">
        <v>3</v>
      </c>
      <c r="H79" s="42">
        <v>0</v>
      </c>
      <c r="I79" s="12">
        <f>SUM(B79:H79)</f>
        <v>17</v>
      </c>
      <c r="J79" s="12">
        <f t="shared" si="800"/>
        <v>15.7</v>
      </c>
      <c r="K79" s="22">
        <f t="shared" ref="K79:K81" si="811">K78+"00:15"</f>
        <v>0.55208333333333348</v>
      </c>
      <c r="L79" s="42">
        <v>11</v>
      </c>
      <c r="M79" s="42">
        <v>1</v>
      </c>
      <c r="N79" s="42">
        <v>1</v>
      </c>
      <c r="O79" s="42">
        <v>0</v>
      </c>
      <c r="P79" s="42">
        <v>0</v>
      </c>
      <c r="Q79" s="42">
        <v>2</v>
      </c>
      <c r="R79" s="42">
        <v>3</v>
      </c>
      <c r="S79" s="12">
        <f>SUM(L79:R79)</f>
        <v>18</v>
      </c>
      <c r="T79" s="12">
        <f t="shared" si="730"/>
        <v>14.9</v>
      </c>
      <c r="U79" s="22">
        <f t="shared" ref="U79:U81" si="812">U78+"00:15"</f>
        <v>0.55208333333333348</v>
      </c>
      <c r="V79" s="42">
        <v>28</v>
      </c>
      <c r="W79" s="42">
        <v>1</v>
      </c>
      <c r="X79" s="42">
        <v>0</v>
      </c>
      <c r="Y79" s="42">
        <v>0</v>
      </c>
      <c r="Z79" s="42">
        <v>0</v>
      </c>
      <c r="AA79" s="42">
        <v>2</v>
      </c>
      <c r="AB79" s="42">
        <v>2</v>
      </c>
      <c r="AC79" s="12">
        <f>SUM(V79:AB79)</f>
        <v>33</v>
      </c>
      <c r="AD79" s="12">
        <f t="shared" si="732"/>
        <v>30.2</v>
      </c>
      <c r="AE79" s="22">
        <f t="shared" ref="AE79:AE81" si="813">AE78+"00:15"</f>
        <v>0.55208333333333348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12">
        <f>SUM(AF79:AL79)</f>
        <v>0</v>
      </c>
      <c r="AN79" s="12">
        <f t="shared" si="734"/>
        <v>0</v>
      </c>
      <c r="AO79" s="22">
        <f t="shared" ref="AO79:AO81" si="814">AO78+"00:15"</f>
        <v>0.55208333333333348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1</v>
      </c>
      <c r="AW79" s="12">
        <f>SUM(AP79:AV79)</f>
        <v>1</v>
      </c>
      <c r="AX79" s="12">
        <f t="shared" si="736"/>
        <v>0.2</v>
      </c>
      <c r="AY79" s="22">
        <f t="shared" ref="AY79:AY81" si="815">AY78+"00:15"</f>
        <v>0.55208333333333348</v>
      </c>
      <c r="AZ79" s="42">
        <v>184</v>
      </c>
      <c r="BA79" s="42">
        <v>9</v>
      </c>
      <c r="BB79" s="42">
        <v>2</v>
      </c>
      <c r="BC79" s="42">
        <v>0</v>
      </c>
      <c r="BD79" s="42">
        <v>6</v>
      </c>
      <c r="BE79" s="42">
        <v>24</v>
      </c>
      <c r="BF79" s="42">
        <v>2</v>
      </c>
      <c r="BG79" s="12">
        <f>SUM(AZ79:BF79)</f>
        <v>227</v>
      </c>
      <c r="BH79" s="12">
        <f t="shared" si="738"/>
        <v>218</v>
      </c>
      <c r="BI79" s="22">
        <f t="shared" ref="BI79:BI81" si="816">BI78+"00:15"</f>
        <v>0.55208333333333348</v>
      </c>
      <c r="BJ79" s="42">
        <v>5</v>
      </c>
      <c r="BK79" s="42">
        <v>0</v>
      </c>
      <c r="BL79" s="42">
        <v>0</v>
      </c>
      <c r="BM79" s="42">
        <v>0</v>
      </c>
      <c r="BN79" s="42">
        <v>0</v>
      </c>
      <c r="BO79" s="42">
        <v>1</v>
      </c>
      <c r="BP79" s="42">
        <v>1</v>
      </c>
      <c r="BQ79" s="12">
        <f>SUM(BJ79:BP79)</f>
        <v>7</v>
      </c>
      <c r="BR79" s="12">
        <f t="shared" si="740"/>
        <v>5.6000000000000005</v>
      </c>
      <c r="BS79" s="22">
        <f t="shared" ref="BS79:BS81" si="817">BS78+"00:15"</f>
        <v>0.55208333333333348</v>
      </c>
      <c r="BT79" s="42">
        <v>0</v>
      </c>
      <c r="BU79" s="42">
        <v>0</v>
      </c>
      <c r="BV79" s="42">
        <v>0</v>
      </c>
      <c r="BW79" s="42">
        <v>0</v>
      </c>
      <c r="BX79" s="42">
        <v>0</v>
      </c>
      <c r="BY79" s="42">
        <v>0</v>
      </c>
      <c r="BZ79" s="42">
        <v>0</v>
      </c>
      <c r="CA79" s="12">
        <f>SUM(BT79:BZ79)</f>
        <v>0</v>
      </c>
      <c r="CB79" s="12">
        <f t="shared" si="742"/>
        <v>0</v>
      </c>
      <c r="CC79" s="22">
        <f t="shared" ref="CC79:CC81" si="818">CC78+"00:15"</f>
        <v>0.55208333333333348</v>
      </c>
      <c r="CD79" s="42">
        <v>5</v>
      </c>
      <c r="CE79" s="42">
        <v>1</v>
      </c>
      <c r="CF79" s="42">
        <v>0</v>
      </c>
      <c r="CG79" s="42">
        <v>0</v>
      </c>
      <c r="CH79" s="42">
        <v>0</v>
      </c>
      <c r="CI79" s="42">
        <v>0</v>
      </c>
      <c r="CJ79" s="42">
        <v>0</v>
      </c>
      <c r="CK79" s="12">
        <f>SUM(CD79:CJ79)</f>
        <v>6</v>
      </c>
      <c r="CL79" s="12">
        <f t="shared" si="744"/>
        <v>6</v>
      </c>
      <c r="CM79" s="22">
        <f t="shared" ref="CM79:CM81" si="819">CM78+"00:15"</f>
        <v>0.55208333333333348</v>
      </c>
      <c r="CN79" s="42">
        <v>0</v>
      </c>
      <c r="CO79" s="42">
        <v>0</v>
      </c>
      <c r="CP79" s="42">
        <v>0</v>
      </c>
      <c r="CQ79" s="42">
        <v>0</v>
      </c>
      <c r="CR79" s="42">
        <v>0</v>
      </c>
      <c r="CS79" s="42">
        <v>0</v>
      </c>
      <c r="CT79" s="42">
        <v>0</v>
      </c>
      <c r="CU79" s="12">
        <f>SUM(CN79:CT79)</f>
        <v>0</v>
      </c>
      <c r="CV79" s="12">
        <f t="shared" si="746"/>
        <v>0</v>
      </c>
      <c r="CW79" s="22">
        <f t="shared" ref="CW79:CW81" si="820">CW78+"00:15"</f>
        <v>0.55208333333333348</v>
      </c>
      <c r="CX79" s="42">
        <v>6</v>
      </c>
      <c r="CY79" s="42">
        <v>2</v>
      </c>
      <c r="CZ79" s="42">
        <v>0</v>
      </c>
      <c r="DA79" s="42">
        <v>0</v>
      </c>
      <c r="DB79" s="42">
        <v>0</v>
      </c>
      <c r="DC79" s="42">
        <v>1</v>
      </c>
      <c r="DD79" s="42">
        <v>0</v>
      </c>
      <c r="DE79" s="12">
        <f>SUM(CX79:DD79)</f>
        <v>9</v>
      </c>
      <c r="DF79" s="12">
        <f t="shared" si="748"/>
        <v>8.4</v>
      </c>
      <c r="DG79" s="22">
        <f t="shared" ref="DG79:DG81" si="821">DG78+"00:15"</f>
        <v>0.55208333333333348</v>
      </c>
      <c r="DH79" s="42">
        <v>0</v>
      </c>
      <c r="DI79" s="42">
        <v>0</v>
      </c>
      <c r="DJ79" s="42">
        <v>0</v>
      </c>
      <c r="DK79" s="42">
        <v>0</v>
      </c>
      <c r="DL79" s="42">
        <v>0</v>
      </c>
      <c r="DM79" s="42">
        <v>0</v>
      </c>
      <c r="DN79" s="42">
        <v>0</v>
      </c>
      <c r="DO79" s="12">
        <f>SUM(DH79:DN79)</f>
        <v>0</v>
      </c>
      <c r="DP79" s="12">
        <f t="shared" si="750"/>
        <v>0</v>
      </c>
      <c r="DQ79" s="22">
        <f t="shared" ref="DQ79:DQ81" si="822">DQ78+"00:15"</f>
        <v>0.55208333333333348</v>
      </c>
      <c r="DR79" s="42">
        <v>8</v>
      </c>
      <c r="DS79" s="42">
        <v>2</v>
      </c>
      <c r="DT79" s="42">
        <v>0</v>
      </c>
      <c r="DU79" s="42">
        <v>0</v>
      </c>
      <c r="DV79" s="42">
        <v>0</v>
      </c>
      <c r="DW79" s="42">
        <v>2</v>
      </c>
      <c r="DX79" s="42">
        <v>0</v>
      </c>
      <c r="DY79" s="12">
        <f>SUM(DR79:DX79)</f>
        <v>12</v>
      </c>
      <c r="DZ79" s="12">
        <f t="shared" si="752"/>
        <v>10.8</v>
      </c>
      <c r="EA79" s="22">
        <f t="shared" ref="EA79:EA81" si="823">EA78+"00:15"</f>
        <v>0.55208333333333348</v>
      </c>
      <c r="EB79" s="42">
        <v>158</v>
      </c>
      <c r="EC79" s="42">
        <v>4</v>
      </c>
      <c r="ED79" s="42">
        <v>3</v>
      </c>
      <c r="EE79" s="42">
        <v>0</v>
      </c>
      <c r="EF79" s="42">
        <v>7</v>
      </c>
      <c r="EG79" s="42">
        <v>7</v>
      </c>
      <c r="EH79" s="42">
        <v>2</v>
      </c>
      <c r="EI79" s="12">
        <f>SUM(EB79:EH79)</f>
        <v>181</v>
      </c>
      <c r="EJ79" s="12">
        <f t="shared" si="754"/>
        <v>183.70000000000002</v>
      </c>
      <c r="EK79" s="22">
        <f t="shared" ref="EK79:EK81" si="824">EK78+"00:15"</f>
        <v>0.55208333333333348</v>
      </c>
      <c r="EL79" s="42">
        <v>0</v>
      </c>
      <c r="EM79" s="42">
        <v>0</v>
      </c>
      <c r="EN79" s="42">
        <v>0</v>
      </c>
      <c r="EO79" s="42">
        <v>0</v>
      </c>
      <c r="EP79" s="42">
        <v>0</v>
      </c>
      <c r="EQ79" s="42">
        <v>0</v>
      </c>
      <c r="ER79" s="42">
        <v>0</v>
      </c>
      <c r="ES79" s="12">
        <f>SUM(EL79:ER79)</f>
        <v>0</v>
      </c>
      <c r="ET79" s="12">
        <f t="shared" si="756"/>
        <v>0</v>
      </c>
      <c r="EU79" s="22">
        <f t="shared" ref="EU79:EU81" si="825">EU78+"00:15"</f>
        <v>0.55208333333333348</v>
      </c>
      <c r="EV79" s="42">
        <v>0</v>
      </c>
      <c r="EW79" s="42">
        <v>0</v>
      </c>
      <c r="EX79" s="42">
        <v>0</v>
      </c>
      <c r="EY79" s="42">
        <v>0</v>
      </c>
      <c r="EZ79" s="42">
        <v>0</v>
      </c>
      <c r="FA79" s="42">
        <v>0</v>
      </c>
      <c r="FB79" s="42">
        <v>0</v>
      </c>
      <c r="FC79" s="12">
        <f>SUM(EV79:FB79)</f>
        <v>0</v>
      </c>
      <c r="FD79" s="12">
        <f t="shared" si="758"/>
        <v>0</v>
      </c>
      <c r="FE79" s="22">
        <f t="shared" ref="FE79:FE81" si="826">FE78+"00:15"</f>
        <v>0.55208333333333348</v>
      </c>
      <c r="FF79" s="48">
        <f t="shared" si="801"/>
        <v>0</v>
      </c>
      <c r="FG79" s="48">
        <f t="shared" si="801"/>
        <v>0</v>
      </c>
      <c r="FH79" s="48">
        <f t="shared" si="801"/>
        <v>0</v>
      </c>
      <c r="FI79" s="48">
        <f t="shared" si="801"/>
        <v>0</v>
      </c>
      <c r="FJ79" s="48">
        <f t="shared" si="801"/>
        <v>0</v>
      </c>
      <c r="FK79" s="48">
        <f t="shared" si="801"/>
        <v>0</v>
      </c>
      <c r="FL79" s="48">
        <f t="shared" si="801"/>
        <v>1</v>
      </c>
      <c r="FM79" s="12">
        <f>SUM(FF79:FL79)</f>
        <v>1</v>
      </c>
      <c r="FN79" s="12">
        <f t="shared" si="760"/>
        <v>0.2</v>
      </c>
      <c r="FO79" s="22">
        <f t="shared" ref="FO79:FO81" si="827">FO78+"00:15"</f>
        <v>0.55208333333333348</v>
      </c>
      <c r="FP79" s="48">
        <f t="shared" si="802"/>
        <v>50</v>
      </c>
      <c r="FQ79" s="48">
        <f t="shared" si="802"/>
        <v>4</v>
      </c>
      <c r="FR79" s="48">
        <f t="shared" si="802"/>
        <v>2</v>
      </c>
      <c r="FS79" s="48">
        <f t="shared" si="802"/>
        <v>0</v>
      </c>
      <c r="FT79" s="48">
        <f t="shared" si="802"/>
        <v>0</v>
      </c>
      <c r="FU79" s="48">
        <f t="shared" si="802"/>
        <v>7</v>
      </c>
      <c r="FV79" s="48">
        <f t="shared" si="802"/>
        <v>5</v>
      </c>
      <c r="FW79" s="12">
        <f>SUM(FP79:FV79)</f>
        <v>68</v>
      </c>
      <c r="FX79" s="12">
        <f t="shared" si="762"/>
        <v>60.8</v>
      </c>
      <c r="FY79" s="22">
        <f t="shared" ref="FY79:FY81" si="828">FY78+"00:15"</f>
        <v>0.55208333333333348</v>
      </c>
      <c r="FZ79" s="48">
        <f t="shared" si="803"/>
        <v>191</v>
      </c>
      <c r="GA79" s="48">
        <f t="shared" si="803"/>
        <v>6</v>
      </c>
      <c r="GB79" s="48">
        <f t="shared" si="803"/>
        <v>3</v>
      </c>
      <c r="GC79" s="48">
        <f t="shared" si="803"/>
        <v>0</v>
      </c>
      <c r="GD79" s="48">
        <f t="shared" si="803"/>
        <v>7</v>
      </c>
      <c r="GE79" s="48">
        <f t="shared" si="803"/>
        <v>9</v>
      </c>
      <c r="GF79" s="48">
        <f t="shared" si="803"/>
        <v>4</v>
      </c>
      <c r="GG79" s="12">
        <f>SUM(FZ79:GF79)</f>
        <v>220</v>
      </c>
      <c r="GH79" s="12">
        <f t="shared" si="764"/>
        <v>219.9</v>
      </c>
      <c r="GI79" s="22">
        <f t="shared" ref="GI79:GI81" si="829">GI78+"00:15"</f>
        <v>0.55208333333333348</v>
      </c>
      <c r="GJ79" s="48">
        <f t="shared" si="804"/>
        <v>189</v>
      </c>
      <c r="GK79" s="48">
        <f t="shared" si="804"/>
        <v>9</v>
      </c>
      <c r="GL79" s="48">
        <f t="shared" si="804"/>
        <v>2</v>
      </c>
      <c r="GM79" s="48">
        <f t="shared" si="804"/>
        <v>0</v>
      </c>
      <c r="GN79" s="48">
        <f t="shared" si="804"/>
        <v>6</v>
      </c>
      <c r="GO79" s="48">
        <f t="shared" si="804"/>
        <v>25</v>
      </c>
      <c r="GP79" s="48">
        <f t="shared" si="804"/>
        <v>4</v>
      </c>
      <c r="GQ79" s="12">
        <f>SUM(GJ79:GP79)</f>
        <v>235</v>
      </c>
      <c r="GR79" s="12">
        <f t="shared" si="766"/>
        <v>223.8</v>
      </c>
      <c r="GS79" s="22">
        <f t="shared" ref="GS79:GS81" si="830">GS78+"00:15"</f>
        <v>0.55208333333333348</v>
      </c>
      <c r="GT79" s="48">
        <f t="shared" si="805"/>
        <v>24</v>
      </c>
      <c r="GU79" s="48">
        <f t="shared" si="805"/>
        <v>3</v>
      </c>
      <c r="GV79" s="48">
        <f t="shared" si="805"/>
        <v>1</v>
      </c>
      <c r="GW79" s="48">
        <f t="shared" si="805"/>
        <v>0</v>
      </c>
      <c r="GX79" s="48">
        <f t="shared" si="805"/>
        <v>0</v>
      </c>
      <c r="GY79" s="48">
        <f t="shared" si="805"/>
        <v>5</v>
      </c>
      <c r="GZ79" s="48">
        <f t="shared" si="805"/>
        <v>4</v>
      </c>
      <c r="HA79" s="12">
        <f>SUM(GT79:GZ79)</f>
        <v>37</v>
      </c>
      <c r="HB79" s="12">
        <f t="shared" si="768"/>
        <v>31.3</v>
      </c>
      <c r="HC79" s="22">
        <f t="shared" ref="HC79:HC81" si="831">HC78+"00:15"</f>
        <v>0.55208333333333348</v>
      </c>
      <c r="HD79" s="48">
        <f t="shared" si="806"/>
        <v>11</v>
      </c>
      <c r="HE79" s="48">
        <f t="shared" si="806"/>
        <v>3</v>
      </c>
      <c r="HF79" s="48">
        <f t="shared" si="806"/>
        <v>0</v>
      </c>
      <c r="HG79" s="48">
        <f t="shared" si="806"/>
        <v>0</v>
      </c>
      <c r="HH79" s="48">
        <f t="shared" si="806"/>
        <v>0</v>
      </c>
      <c r="HI79" s="48">
        <f t="shared" si="806"/>
        <v>1</v>
      </c>
      <c r="HJ79" s="48">
        <f t="shared" si="806"/>
        <v>0</v>
      </c>
      <c r="HK79" s="12">
        <f>SUM(HD79:HJ79)</f>
        <v>15</v>
      </c>
      <c r="HL79" s="12">
        <f t="shared" si="770"/>
        <v>14.4</v>
      </c>
      <c r="HM79" s="22">
        <f t="shared" ref="HM79:HM81" si="832">HM78+"00:15"</f>
        <v>0.55208333333333348</v>
      </c>
      <c r="HN79" s="48">
        <f t="shared" si="807"/>
        <v>201</v>
      </c>
      <c r="HO79" s="48">
        <f t="shared" si="807"/>
        <v>13</v>
      </c>
      <c r="HP79" s="48">
        <f t="shared" si="807"/>
        <v>3</v>
      </c>
      <c r="HQ79" s="48">
        <f t="shared" si="807"/>
        <v>0</v>
      </c>
      <c r="HR79" s="48">
        <f t="shared" si="807"/>
        <v>6</v>
      </c>
      <c r="HS79" s="48">
        <f t="shared" si="807"/>
        <v>28</v>
      </c>
      <c r="HT79" s="48">
        <f t="shared" si="807"/>
        <v>2</v>
      </c>
      <c r="HU79" s="12">
        <f>SUM(HN79:HT79)</f>
        <v>253</v>
      </c>
      <c r="HV79" s="12">
        <f t="shared" si="772"/>
        <v>242.1</v>
      </c>
      <c r="HW79" s="22">
        <f t="shared" ref="HW79:HW81" si="833">HW78+"00:15"</f>
        <v>0.55208333333333348</v>
      </c>
      <c r="HX79" s="48">
        <f t="shared" si="808"/>
        <v>166</v>
      </c>
      <c r="HY79" s="48">
        <f t="shared" si="808"/>
        <v>6</v>
      </c>
      <c r="HZ79" s="48">
        <f t="shared" si="808"/>
        <v>3</v>
      </c>
      <c r="IA79" s="48">
        <f t="shared" si="808"/>
        <v>0</v>
      </c>
      <c r="IB79" s="48">
        <f t="shared" si="808"/>
        <v>7</v>
      </c>
      <c r="IC79" s="48">
        <f t="shared" si="808"/>
        <v>9</v>
      </c>
      <c r="ID79" s="48">
        <f t="shared" si="808"/>
        <v>2</v>
      </c>
      <c r="IE79" s="12">
        <f t="shared" si="809"/>
        <v>193</v>
      </c>
      <c r="IF79" s="12">
        <f t="shared" si="774"/>
        <v>194.5</v>
      </c>
    </row>
    <row r="80" spans="1:240" ht="13" customHeight="1" x14ac:dyDescent="0.25">
      <c r="A80" s="22">
        <f t="shared" si="810"/>
        <v>0.56250000000000011</v>
      </c>
      <c r="B80" s="42">
        <v>8</v>
      </c>
      <c r="C80" s="42">
        <v>0</v>
      </c>
      <c r="D80" s="42">
        <v>0</v>
      </c>
      <c r="E80" s="42">
        <v>0</v>
      </c>
      <c r="F80" s="42">
        <v>0</v>
      </c>
      <c r="G80" s="42">
        <v>4</v>
      </c>
      <c r="H80" s="42">
        <v>0</v>
      </c>
      <c r="I80" s="12">
        <f>SUM(B80:H80)</f>
        <v>12</v>
      </c>
      <c r="J80" s="12">
        <f t="shared" si="800"/>
        <v>9.6</v>
      </c>
      <c r="K80" s="22">
        <f t="shared" si="811"/>
        <v>0.56250000000000011</v>
      </c>
      <c r="L80" s="42">
        <v>13</v>
      </c>
      <c r="M80" s="42">
        <v>1</v>
      </c>
      <c r="N80" s="42">
        <v>0</v>
      </c>
      <c r="O80" s="42">
        <v>0</v>
      </c>
      <c r="P80" s="42">
        <v>0</v>
      </c>
      <c r="Q80" s="42">
        <v>0</v>
      </c>
      <c r="R80" s="42">
        <v>4</v>
      </c>
      <c r="S80" s="12">
        <f>SUM(L80:R80)</f>
        <v>18</v>
      </c>
      <c r="T80" s="12">
        <f t="shared" si="730"/>
        <v>14.8</v>
      </c>
      <c r="U80" s="22">
        <f t="shared" si="812"/>
        <v>0.56250000000000011</v>
      </c>
      <c r="V80" s="42">
        <v>24</v>
      </c>
      <c r="W80" s="42">
        <v>1</v>
      </c>
      <c r="X80" s="42">
        <v>1</v>
      </c>
      <c r="Y80" s="42">
        <v>0</v>
      </c>
      <c r="Z80" s="42">
        <v>0</v>
      </c>
      <c r="AA80" s="42">
        <v>5</v>
      </c>
      <c r="AB80" s="42">
        <v>1</v>
      </c>
      <c r="AC80" s="12">
        <f>SUM(V80:AB80)</f>
        <v>32</v>
      </c>
      <c r="AD80" s="12">
        <f t="shared" si="732"/>
        <v>28.7</v>
      </c>
      <c r="AE80" s="22">
        <f t="shared" si="813"/>
        <v>0.56250000000000011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12">
        <f>SUM(AF80:AL80)</f>
        <v>0</v>
      </c>
      <c r="AN80" s="12">
        <f t="shared" si="734"/>
        <v>0</v>
      </c>
      <c r="AO80" s="22">
        <f t="shared" si="814"/>
        <v>0.56250000000000011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2</v>
      </c>
      <c r="AW80" s="12">
        <f>SUM(AP80:AV80)</f>
        <v>2</v>
      </c>
      <c r="AX80" s="12">
        <f t="shared" si="736"/>
        <v>0.4</v>
      </c>
      <c r="AY80" s="22">
        <f t="shared" si="815"/>
        <v>0.56250000000000011</v>
      </c>
      <c r="AZ80" s="42">
        <v>213</v>
      </c>
      <c r="BA80" s="42">
        <v>15</v>
      </c>
      <c r="BB80" s="42">
        <v>0</v>
      </c>
      <c r="BC80" s="42">
        <v>2</v>
      </c>
      <c r="BD80" s="42">
        <v>8</v>
      </c>
      <c r="BE80" s="42">
        <v>12</v>
      </c>
      <c r="BF80" s="42">
        <v>3</v>
      </c>
      <c r="BG80" s="12">
        <f>SUM(AZ80:BF80)</f>
        <v>253</v>
      </c>
      <c r="BH80" s="12">
        <f t="shared" si="738"/>
        <v>254</v>
      </c>
      <c r="BI80" s="22">
        <f t="shared" si="816"/>
        <v>0.56250000000000011</v>
      </c>
      <c r="BJ80" s="42">
        <v>3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12">
        <f>SUM(BJ80:BP80)</f>
        <v>3</v>
      </c>
      <c r="BR80" s="12">
        <f t="shared" si="740"/>
        <v>3</v>
      </c>
      <c r="BS80" s="22">
        <f t="shared" si="817"/>
        <v>0.56250000000000011</v>
      </c>
      <c r="BT80" s="42">
        <v>0</v>
      </c>
      <c r="BU80" s="42">
        <v>0</v>
      </c>
      <c r="BV80" s="42">
        <v>0</v>
      </c>
      <c r="BW80" s="42">
        <v>0</v>
      </c>
      <c r="BX80" s="42">
        <v>0</v>
      </c>
      <c r="BY80" s="42">
        <v>0</v>
      </c>
      <c r="BZ80" s="42">
        <v>0</v>
      </c>
      <c r="CA80" s="12">
        <f>SUM(BT80:BZ80)</f>
        <v>0</v>
      </c>
      <c r="CB80" s="12">
        <f t="shared" si="742"/>
        <v>0</v>
      </c>
      <c r="CC80" s="22">
        <f t="shared" si="818"/>
        <v>0.56250000000000011</v>
      </c>
      <c r="CD80" s="42">
        <v>1</v>
      </c>
      <c r="CE80" s="42">
        <v>0</v>
      </c>
      <c r="CF80" s="42">
        <v>0</v>
      </c>
      <c r="CG80" s="42">
        <v>0</v>
      </c>
      <c r="CH80" s="42">
        <v>0</v>
      </c>
      <c r="CI80" s="42">
        <v>0</v>
      </c>
      <c r="CJ80" s="42">
        <v>0</v>
      </c>
      <c r="CK80" s="12">
        <f>SUM(CD80:CJ80)</f>
        <v>1</v>
      </c>
      <c r="CL80" s="12">
        <f t="shared" si="744"/>
        <v>1</v>
      </c>
      <c r="CM80" s="22">
        <f t="shared" si="819"/>
        <v>0.56250000000000011</v>
      </c>
      <c r="CN80" s="42">
        <v>0</v>
      </c>
      <c r="CO80" s="42">
        <v>0</v>
      </c>
      <c r="CP80" s="42">
        <v>0</v>
      </c>
      <c r="CQ80" s="42">
        <v>0</v>
      </c>
      <c r="CR80" s="42">
        <v>0</v>
      </c>
      <c r="CS80" s="42">
        <v>0</v>
      </c>
      <c r="CT80" s="42">
        <v>2</v>
      </c>
      <c r="CU80" s="12">
        <f>SUM(CN80:CT80)</f>
        <v>2</v>
      </c>
      <c r="CV80" s="12">
        <f t="shared" si="746"/>
        <v>0.4</v>
      </c>
      <c r="CW80" s="22">
        <f t="shared" si="820"/>
        <v>0.56250000000000011</v>
      </c>
      <c r="CX80" s="42">
        <v>9</v>
      </c>
      <c r="CY80" s="42">
        <v>0</v>
      </c>
      <c r="CZ80" s="42">
        <v>0</v>
      </c>
      <c r="DA80" s="42">
        <v>0</v>
      </c>
      <c r="DB80" s="42">
        <v>0</v>
      </c>
      <c r="DC80" s="42">
        <v>1</v>
      </c>
      <c r="DD80" s="42">
        <v>1</v>
      </c>
      <c r="DE80" s="12">
        <f>SUM(CX80:DD80)</f>
        <v>11</v>
      </c>
      <c r="DF80" s="12">
        <f t="shared" si="748"/>
        <v>9.6</v>
      </c>
      <c r="DG80" s="22">
        <f t="shared" si="821"/>
        <v>0.56250000000000011</v>
      </c>
      <c r="DH80" s="42">
        <v>0</v>
      </c>
      <c r="DI80" s="42">
        <v>0</v>
      </c>
      <c r="DJ80" s="42">
        <v>0</v>
      </c>
      <c r="DK80" s="42">
        <v>0</v>
      </c>
      <c r="DL80" s="42">
        <v>0</v>
      </c>
      <c r="DM80" s="42">
        <v>0</v>
      </c>
      <c r="DN80" s="42">
        <v>0</v>
      </c>
      <c r="DO80" s="12">
        <f>SUM(DH80:DN80)</f>
        <v>0</v>
      </c>
      <c r="DP80" s="12">
        <f t="shared" si="750"/>
        <v>0</v>
      </c>
      <c r="DQ80" s="22">
        <f t="shared" si="822"/>
        <v>0.56250000000000011</v>
      </c>
      <c r="DR80" s="42">
        <v>16</v>
      </c>
      <c r="DS80" s="42">
        <v>1</v>
      </c>
      <c r="DT80" s="42">
        <v>0</v>
      </c>
      <c r="DU80" s="42">
        <v>0</v>
      </c>
      <c r="DV80" s="42">
        <v>0</v>
      </c>
      <c r="DW80" s="42">
        <v>1</v>
      </c>
      <c r="DX80" s="42">
        <v>0</v>
      </c>
      <c r="DY80" s="12">
        <f>SUM(DR80:DX80)</f>
        <v>18</v>
      </c>
      <c r="DZ80" s="12">
        <f t="shared" si="752"/>
        <v>17.399999999999999</v>
      </c>
      <c r="EA80" s="22">
        <f t="shared" si="823"/>
        <v>0.56250000000000011</v>
      </c>
      <c r="EB80" s="42">
        <v>164</v>
      </c>
      <c r="EC80" s="42">
        <v>8</v>
      </c>
      <c r="ED80" s="42">
        <v>4</v>
      </c>
      <c r="EE80" s="42">
        <v>0</v>
      </c>
      <c r="EF80" s="42">
        <v>6</v>
      </c>
      <c r="EG80" s="42">
        <v>7</v>
      </c>
      <c r="EH80" s="42">
        <v>5</v>
      </c>
      <c r="EI80" s="12">
        <f>SUM(EB80:EH80)</f>
        <v>194</v>
      </c>
      <c r="EJ80" s="12">
        <f t="shared" si="754"/>
        <v>193.8</v>
      </c>
      <c r="EK80" s="22">
        <f t="shared" si="824"/>
        <v>0.56250000000000011</v>
      </c>
      <c r="EL80" s="42">
        <v>0</v>
      </c>
      <c r="EM80" s="42">
        <v>0</v>
      </c>
      <c r="EN80" s="42">
        <v>0</v>
      </c>
      <c r="EO80" s="42">
        <v>0</v>
      </c>
      <c r="EP80" s="42">
        <v>0</v>
      </c>
      <c r="EQ80" s="42">
        <v>1</v>
      </c>
      <c r="ER80" s="42">
        <v>0</v>
      </c>
      <c r="ES80" s="12">
        <f>SUM(EL80:ER80)</f>
        <v>1</v>
      </c>
      <c r="ET80" s="12">
        <f t="shared" si="756"/>
        <v>0.4</v>
      </c>
      <c r="EU80" s="22">
        <f t="shared" si="825"/>
        <v>0.56250000000000011</v>
      </c>
      <c r="EV80" s="42">
        <v>1</v>
      </c>
      <c r="EW80" s="42">
        <v>0</v>
      </c>
      <c r="EX80" s="42">
        <v>0</v>
      </c>
      <c r="EY80" s="42">
        <v>0</v>
      </c>
      <c r="EZ80" s="42">
        <v>0</v>
      </c>
      <c r="FA80" s="42">
        <v>0</v>
      </c>
      <c r="FB80" s="42">
        <v>0</v>
      </c>
      <c r="FC80" s="12">
        <f>SUM(EV80:FB80)</f>
        <v>1</v>
      </c>
      <c r="FD80" s="12">
        <f t="shared" si="758"/>
        <v>1</v>
      </c>
      <c r="FE80" s="22">
        <f t="shared" si="826"/>
        <v>0.56250000000000011</v>
      </c>
      <c r="FF80" s="48">
        <f t="shared" si="801"/>
        <v>0</v>
      </c>
      <c r="FG80" s="48">
        <f t="shared" si="801"/>
        <v>0</v>
      </c>
      <c r="FH80" s="48">
        <f t="shared" si="801"/>
        <v>0</v>
      </c>
      <c r="FI80" s="48">
        <f t="shared" si="801"/>
        <v>0</v>
      </c>
      <c r="FJ80" s="48">
        <f t="shared" si="801"/>
        <v>0</v>
      </c>
      <c r="FK80" s="48">
        <f t="shared" si="801"/>
        <v>1</v>
      </c>
      <c r="FL80" s="48">
        <f t="shared" si="801"/>
        <v>4</v>
      </c>
      <c r="FM80" s="12">
        <f>SUM(FF80:FL80)</f>
        <v>5</v>
      </c>
      <c r="FN80" s="12">
        <f t="shared" si="760"/>
        <v>1.2000000000000002</v>
      </c>
      <c r="FO80" s="22">
        <f t="shared" si="827"/>
        <v>0.56250000000000011</v>
      </c>
      <c r="FP80" s="48">
        <f t="shared" si="802"/>
        <v>45</v>
      </c>
      <c r="FQ80" s="48">
        <f t="shared" si="802"/>
        <v>2</v>
      </c>
      <c r="FR80" s="48">
        <f t="shared" si="802"/>
        <v>1</v>
      </c>
      <c r="FS80" s="48">
        <f t="shared" si="802"/>
        <v>0</v>
      </c>
      <c r="FT80" s="48">
        <f t="shared" si="802"/>
        <v>0</v>
      </c>
      <c r="FU80" s="48">
        <f t="shared" si="802"/>
        <v>9</v>
      </c>
      <c r="FV80" s="48">
        <f t="shared" si="802"/>
        <v>5</v>
      </c>
      <c r="FW80" s="12">
        <f>SUM(FP80:FV80)</f>
        <v>62</v>
      </c>
      <c r="FX80" s="12">
        <f t="shared" si="762"/>
        <v>53.1</v>
      </c>
      <c r="FY80" s="22">
        <f t="shared" si="828"/>
        <v>0.56250000000000011</v>
      </c>
      <c r="FZ80" s="48">
        <f t="shared" si="803"/>
        <v>189</v>
      </c>
      <c r="GA80" s="48">
        <f t="shared" si="803"/>
        <v>9</v>
      </c>
      <c r="GB80" s="48">
        <f t="shared" si="803"/>
        <v>5</v>
      </c>
      <c r="GC80" s="48">
        <f t="shared" si="803"/>
        <v>0</v>
      </c>
      <c r="GD80" s="48">
        <f t="shared" si="803"/>
        <v>6</v>
      </c>
      <c r="GE80" s="48">
        <f t="shared" si="803"/>
        <v>12</v>
      </c>
      <c r="GF80" s="48">
        <f t="shared" si="803"/>
        <v>6</v>
      </c>
      <c r="GG80" s="12">
        <f>SUM(FZ80:GF80)</f>
        <v>227</v>
      </c>
      <c r="GH80" s="12">
        <f t="shared" si="764"/>
        <v>223.5</v>
      </c>
      <c r="GI80" s="22">
        <f t="shared" si="829"/>
        <v>0.56250000000000011</v>
      </c>
      <c r="GJ80" s="48">
        <f t="shared" si="804"/>
        <v>216</v>
      </c>
      <c r="GK80" s="48">
        <f t="shared" si="804"/>
        <v>15</v>
      </c>
      <c r="GL80" s="48">
        <f t="shared" si="804"/>
        <v>0</v>
      </c>
      <c r="GM80" s="48">
        <f t="shared" si="804"/>
        <v>2</v>
      </c>
      <c r="GN80" s="48">
        <f t="shared" si="804"/>
        <v>8</v>
      </c>
      <c r="GO80" s="48">
        <f t="shared" si="804"/>
        <v>12</v>
      </c>
      <c r="GP80" s="48">
        <f t="shared" si="804"/>
        <v>5</v>
      </c>
      <c r="GQ80" s="12">
        <f>SUM(GJ80:GP80)</f>
        <v>258</v>
      </c>
      <c r="GR80" s="12">
        <f t="shared" si="766"/>
        <v>257.39999999999998</v>
      </c>
      <c r="GS80" s="22">
        <f t="shared" si="830"/>
        <v>0.56250000000000011</v>
      </c>
      <c r="GT80" s="48">
        <f t="shared" si="805"/>
        <v>32</v>
      </c>
      <c r="GU80" s="48">
        <f t="shared" si="805"/>
        <v>2</v>
      </c>
      <c r="GV80" s="48">
        <f t="shared" si="805"/>
        <v>0</v>
      </c>
      <c r="GW80" s="48">
        <f t="shared" si="805"/>
        <v>0</v>
      </c>
      <c r="GX80" s="48">
        <f t="shared" si="805"/>
        <v>0</v>
      </c>
      <c r="GY80" s="48">
        <f t="shared" si="805"/>
        <v>1</v>
      </c>
      <c r="GZ80" s="48">
        <f t="shared" si="805"/>
        <v>4</v>
      </c>
      <c r="HA80" s="12">
        <f>SUM(GT80:GZ80)</f>
        <v>39</v>
      </c>
      <c r="HB80" s="12">
        <f t="shared" si="768"/>
        <v>35.199999999999996</v>
      </c>
      <c r="HC80" s="22">
        <f t="shared" si="831"/>
        <v>0.56250000000000011</v>
      </c>
      <c r="HD80" s="48">
        <f t="shared" si="806"/>
        <v>10</v>
      </c>
      <c r="HE80" s="48">
        <f t="shared" si="806"/>
        <v>0</v>
      </c>
      <c r="HF80" s="48">
        <f t="shared" si="806"/>
        <v>0</v>
      </c>
      <c r="HG80" s="48">
        <f t="shared" si="806"/>
        <v>0</v>
      </c>
      <c r="HH80" s="48">
        <f t="shared" si="806"/>
        <v>0</v>
      </c>
      <c r="HI80" s="48">
        <f t="shared" si="806"/>
        <v>1</v>
      </c>
      <c r="HJ80" s="48">
        <f t="shared" si="806"/>
        <v>3</v>
      </c>
      <c r="HK80" s="12">
        <f>SUM(HD80:HJ80)</f>
        <v>14</v>
      </c>
      <c r="HL80" s="12">
        <f t="shared" si="770"/>
        <v>11</v>
      </c>
      <c r="HM80" s="22">
        <f t="shared" si="832"/>
        <v>0.56250000000000011</v>
      </c>
      <c r="HN80" s="48">
        <f t="shared" si="807"/>
        <v>231</v>
      </c>
      <c r="HO80" s="48">
        <f t="shared" si="807"/>
        <v>15</v>
      </c>
      <c r="HP80" s="48">
        <f t="shared" si="807"/>
        <v>0</v>
      </c>
      <c r="HQ80" s="48">
        <f t="shared" si="807"/>
        <v>2</v>
      </c>
      <c r="HR80" s="48">
        <f t="shared" si="807"/>
        <v>8</v>
      </c>
      <c r="HS80" s="48">
        <f t="shared" si="807"/>
        <v>17</v>
      </c>
      <c r="HT80" s="48">
        <f t="shared" si="807"/>
        <v>4</v>
      </c>
      <c r="HU80" s="12">
        <f>SUM(HN80:HT80)</f>
        <v>277</v>
      </c>
      <c r="HV80" s="12">
        <f t="shared" si="772"/>
        <v>274.20000000000005</v>
      </c>
      <c r="HW80" s="22">
        <f t="shared" si="833"/>
        <v>0.56250000000000011</v>
      </c>
      <c r="HX80" s="48">
        <f t="shared" si="808"/>
        <v>181</v>
      </c>
      <c r="HY80" s="48">
        <f t="shared" si="808"/>
        <v>9</v>
      </c>
      <c r="HZ80" s="48">
        <f t="shared" si="808"/>
        <v>4</v>
      </c>
      <c r="IA80" s="48">
        <f t="shared" si="808"/>
        <v>0</v>
      </c>
      <c r="IB80" s="48">
        <f t="shared" si="808"/>
        <v>6</v>
      </c>
      <c r="IC80" s="48">
        <f t="shared" si="808"/>
        <v>9</v>
      </c>
      <c r="ID80" s="48">
        <f t="shared" si="808"/>
        <v>5</v>
      </c>
      <c r="IE80" s="12">
        <f t="shared" si="809"/>
        <v>214</v>
      </c>
      <c r="IF80" s="12">
        <f t="shared" si="774"/>
        <v>212.6</v>
      </c>
    </row>
    <row r="81" spans="1:240" ht="13" customHeight="1" thickBot="1" x14ac:dyDescent="0.3">
      <c r="A81" s="22">
        <f t="shared" si="810"/>
        <v>0.57291666666666674</v>
      </c>
      <c r="B81" s="42">
        <v>7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1</v>
      </c>
      <c r="I81" s="12">
        <f>SUM(B81:H81)</f>
        <v>8</v>
      </c>
      <c r="J81" s="12">
        <f t="shared" si="800"/>
        <v>7.2</v>
      </c>
      <c r="K81" s="22">
        <f t="shared" si="811"/>
        <v>0.57291666666666674</v>
      </c>
      <c r="L81" s="42">
        <v>16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2</v>
      </c>
      <c r="S81" s="12">
        <f>SUM(L81:R81)</f>
        <v>18</v>
      </c>
      <c r="T81" s="12">
        <f t="shared" si="730"/>
        <v>16.399999999999999</v>
      </c>
      <c r="U81" s="22">
        <f t="shared" si="812"/>
        <v>0.57291666666666674</v>
      </c>
      <c r="V81" s="42">
        <v>21</v>
      </c>
      <c r="W81" s="42">
        <v>2</v>
      </c>
      <c r="X81" s="42">
        <v>0</v>
      </c>
      <c r="Y81" s="42">
        <v>0</v>
      </c>
      <c r="Z81" s="42">
        <v>0</v>
      </c>
      <c r="AA81" s="42">
        <v>5</v>
      </c>
      <c r="AB81" s="42">
        <v>2</v>
      </c>
      <c r="AC81" s="12">
        <f>SUM(V81:AB81)</f>
        <v>30</v>
      </c>
      <c r="AD81" s="12">
        <f t="shared" si="732"/>
        <v>25.4</v>
      </c>
      <c r="AE81" s="22">
        <f t="shared" si="813"/>
        <v>0.57291666666666674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12">
        <f>SUM(AF81:AL81)</f>
        <v>0</v>
      </c>
      <c r="AN81" s="12">
        <f t="shared" si="734"/>
        <v>0</v>
      </c>
      <c r="AO81" s="22">
        <f t="shared" si="814"/>
        <v>0.57291666666666674</v>
      </c>
      <c r="AP81" s="42">
        <v>1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1</v>
      </c>
      <c r="AW81" s="12">
        <f>SUM(AP81:AV81)</f>
        <v>2</v>
      </c>
      <c r="AX81" s="12">
        <f t="shared" si="736"/>
        <v>1.2</v>
      </c>
      <c r="AY81" s="22">
        <f t="shared" si="815"/>
        <v>0.57291666666666674</v>
      </c>
      <c r="AZ81" s="42">
        <v>207</v>
      </c>
      <c r="BA81" s="42">
        <v>17</v>
      </c>
      <c r="BB81" s="42">
        <v>3</v>
      </c>
      <c r="BC81" s="42">
        <v>0</v>
      </c>
      <c r="BD81" s="42">
        <v>6</v>
      </c>
      <c r="BE81" s="42">
        <v>10</v>
      </c>
      <c r="BF81" s="42">
        <v>4</v>
      </c>
      <c r="BG81" s="12">
        <f>SUM(AZ81:BF81)</f>
        <v>247</v>
      </c>
      <c r="BH81" s="12">
        <f t="shared" si="738"/>
        <v>245.3</v>
      </c>
      <c r="BI81" s="22">
        <f t="shared" si="816"/>
        <v>0.57291666666666674</v>
      </c>
      <c r="BJ81" s="42">
        <v>5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12">
        <f>SUM(BJ81:BP81)</f>
        <v>5</v>
      </c>
      <c r="BR81" s="12">
        <f t="shared" si="740"/>
        <v>5</v>
      </c>
      <c r="BS81" s="22">
        <f t="shared" si="817"/>
        <v>0.57291666666666674</v>
      </c>
      <c r="BT81" s="42">
        <v>0</v>
      </c>
      <c r="BU81" s="42">
        <v>0</v>
      </c>
      <c r="BV81" s="42">
        <v>0</v>
      </c>
      <c r="BW81" s="42">
        <v>0</v>
      </c>
      <c r="BX81" s="42">
        <v>0</v>
      </c>
      <c r="BY81" s="42">
        <v>0</v>
      </c>
      <c r="BZ81" s="42">
        <v>0</v>
      </c>
      <c r="CA81" s="12">
        <f>SUM(BT81:BZ81)</f>
        <v>0</v>
      </c>
      <c r="CB81" s="12">
        <f t="shared" si="742"/>
        <v>0</v>
      </c>
      <c r="CC81" s="22">
        <f t="shared" si="818"/>
        <v>0.57291666666666674</v>
      </c>
      <c r="CD81" s="42">
        <v>2</v>
      </c>
      <c r="CE81" s="42">
        <v>0</v>
      </c>
      <c r="CF81" s="42">
        <v>0</v>
      </c>
      <c r="CG81" s="42">
        <v>0</v>
      </c>
      <c r="CH81" s="42">
        <v>0</v>
      </c>
      <c r="CI81" s="42">
        <v>0</v>
      </c>
      <c r="CJ81" s="42">
        <v>0</v>
      </c>
      <c r="CK81" s="12">
        <f>SUM(CD81:CJ81)</f>
        <v>2</v>
      </c>
      <c r="CL81" s="12">
        <f t="shared" si="744"/>
        <v>2</v>
      </c>
      <c r="CM81" s="22">
        <f t="shared" si="819"/>
        <v>0.57291666666666674</v>
      </c>
      <c r="CN81" s="42">
        <v>0</v>
      </c>
      <c r="CO81" s="42">
        <v>0</v>
      </c>
      <c r="CP81" s="42">
        <v>0</v>
      </c>
      <c r="CQ81" s="42">
        <v>0</v>
      </c>
      <c r="CR81" s="42">
        <v>0</v>
      </c>
      <c r="CS81" s="42">
        <v>0</v>
      </c>
      <c r="CT81" s="42">
        <v>1</v>
      </c>
      <c r="CU81" s="12">
        <f>SUM(CN81:CT81)</f>
        <v>1</v>
      </c>
      <c r="CV81" s="12">
        <f t="shared" si="746"/>
        <v>0.2</v>
      </c>
      <c r="CW81" s="22">
        <f t="shared" si="820"/>
        <v>0.57291666666666674</v>
      </c>
      <c r="CX81" s="42">
        <v>6</v>
      </c>
      <c r="CY81" s="42">
        <v>0</v>
      </c>
      <c r="CZ81" s="42">
        <v>0</v>
      </c>
      <c r="DA81" s="42">
        <v>0</v>
      </c>
      <c r="DB81" s="42">
        <v>0</v>
      </c>
      <c r="DC81" s="42">
        <v>1</v>
      </c>
      <c r="DD81" s="42">
        <v>0</v>
      </c>
      <c r="DE81" s="12">
        <f>SUM(CX81:DD81)</f>
        <v>7</v>
      </c>
      <c r="DF81" s="12">
        <f t="shared" si="748"/>
        <v>6.4</v>
      </c>
      <c r="DG81" s="22">
        <f t="shared" si="821"/>
        <v>0.57291666666666674</v>
      </c>
      <c r="DH81" s="42">
        <v>0</v>
      </c>
      <c r="DI81" s="42">
        <v>0</v>
      </c>
      <c r="DJ81" s="42">
        <v>0</v>
      </c>
      <c r="DK81" s="42">
        <v>0</v>
      </c>
      <c r="DL81" s="42">
        <v>0</v>
      </c>
      <c r="DM81" s="42">
        <v>0</v>
      </c>
      <c r="DN81" s="42">
        <v>0</v>
      </c>
      <c r="DO81" s="12">
        <f>SUM(DH81:DN81)</f>
        <v>0</v>
      </c>
      <c r="DP81" s="12">
        <f t="shared" si="750"/>
        <v>0</v>
      </c>
      <c r="DQ81" s="22">
        <f t="shared" si="822"/>
        <v>0.57291666666666674</v>
      </c>
      <c r="DR81" s="42">
        <v>9</v>
      </c>
      <c r="DS81" s="42">
        <v>3</v>
      </c>
      <c r="DT81" s="42">
        <v>0</v>
      </c>
      <c r="DU81" s="42">
        <v>0</v>
      </c>
      <c r="DV81" s="42">
        <v>0</v>
      </c>
      <c r="DW81" s="42">
        <v>2</v>
      </c>
      <c r="DX81" s="42">
        <v>0</v>
      </c>
      <c r="DY81" s="12">
        <f>SUM(DR81:DX81)</f>
        <v>14</v>
      </c>
      <c r="DZ81" s="12">
        <f t="shared" si="752"/>
        <v>12.8</v>
      </c>
      <c r="EA81" s="22">
        <f t="shared" si="823"/>
        <v>0.57291666666666674</v>
      </c>
      <c r="EB81" s="42">
        <v>154</v>
      </c>
      <c r="EC81" s="42">
        <v>10</v>
      </c>
      <c r="ED81" s="42">
        <v>3</v>
      </c>
      <c r="EE81" s="42">
        <v>0</v>
      </c>
      <c r="EF81" s="42">
        <v>5</v>
      </c>
      <c r="EG81" s="42">
        <v>7</v>
      </c>
      <c r="EH81" s="42">
        <v>3</v>
      </c>
      <c r="EI81" s="12">
        <f>SUM(EB81:EH81)</f>
        <v>182</v>
      </c>
      <c r="EJ81" s="12">
        <f t="shared" si="754"/>
        <v>181.9</v>
      </c>
      <c r="EK81" s="22">
        <f t="shared" si="824"/>
        <v>0.57291666666666674</v>
      </c>
      <c r="EL81" s="42">
        <v>1</v>
      </c>
      <c r="EM81" s="42">
        <v>1</v>
      </c>
      <c r="EN81" s="42">
        <v>0</v>
      </c>
      <c r="EO81" s="42">
        <v>0</v>
      </c>
      <c r="EP81" s="42">
        <v>0</v>
      </c>
      <c r="EQ81" s="42">
        <v>0</v>
      </c>
      <c r="ER81" s="42">
        <v>0</v>
      </c>
      <c r="ES81" s="12">
        <f>SUM(EL81:ER81)</f>
        <v>2</v>
      </c>
      <c r="ET81" s="12">
        <f t="shared" si="756"/>
        <v>2</v>
      </c>
      <c r="EU81" s="22">
        <f t="shared" si="825"/>
        <v>0.57291666666666674</v>
      </c>
      <c r="EV81" s="42">
        <v>3</v>
      </c>
      <c r="EW81" s="42">
        <v>0</v>
      </c>
      <c r="EX81" s="42">
        <v>0</v>
      </c>
      <c r="EY81" s="42">
        <v>0</v>
      </c>
      <c r="EZ81" s="42">
        <v>0</v>
      </c>
      <c r="FA81" s="42">
        <v>0</v>
      </c>
      <c r="FB81" s="42">
        <v>0</v>
      </c>
      <c r="FC81" s="12">
        <f>SUM(EV81:FB81)</f>
        <v>3</v>
      </c>
      <c r="FD81" s="12">
        <f t="shared" si="758"/>
        <v>3</v>
      </c>
      <c r="FE81" s="22">
        <f t="shared" si="826"/>
        <v>0.57291666666666674</v>
      </c>
      <c r="FF81" s="48">
        <f t="shared" si="801"/>
        <v>2</v>
      </c>
      <c r="FG81" s="48">
        <f t="shared" si="801"/>
        <v>1</v>
      </c>
      <c r="FH81" s="48">
        <f t="shared" si="801"/>
        <v>0</v>
      </c>
      <c r="FI81" s="48">
        <f t="shared" si="801"/>
        <v>0</v>
      </c>
      <c r="FJ81" s="48">
        <f t="shared" si="801"/>
        <v>0</v>
      </c>
      <c r="FK81" s="48">
        <f t="shared" si="801"/>
        <v>0</v>
      </c>
      <c r="FL81" s="48">
        <f t="shared" si="801"/>
        <v>2</v>
      </c>
      <c r="FM81" s="12">
        <f>SUM(FF81:FL81)</f>
        <v>5</v>
      </c>
      <c r="FN81" s="12">
        <f t="shared" si="760"/>
        <v>3.4</v>
      </c>
      <c r="FO81" s="22">
        <f t="shared" si="827"/>
        <v>0.57291666666666674</v>
      </c>
      <c r="FP81" s="48">
        <f t="shared" si="802"/>
        <v>44</v>
      </c>
      <c r="FQ81" s="48">
        <f t="shared" si="802"/>
        <v>2</v>
      </c>
      <c r="FR81" s="48">
        <f t="shared" si="802"/>
        <v>0</v>
      </c>
      <c r="FS81" s="48">
        <f t="shared" si="802"/>
        <v>0</v>
      </c>
      <c r="FT81" s="48">
        <f t="shared" si="802"/>
        <v>0</v>
      </c>
      <c r="FU81" s="48">
        <f t="shared" si="802"/>
        <v>5</v>
      </c>
      <c r="FV81" s="48">
        <f t="shared" si="802"/>
        <v>5</v>
      </c>
      <c r="FW81" s="12">
        <f>SUM(FP81:FV81)</f>
        <v>56</v>
      </c>
      <c r="FX81" s="12">
        <f t="shared" si="762"/>
        <v>49</v>
      </c>
      <c r="FY81" s="22">
        <f t="shared" si="828"/>
        <v>0.57291666666666674</v>
      </c>
      <c r="FZ81" s="48">
        <f t="shared" si="803"/>
        <v>177</v>
      </c>
      <c r="GA81" s="48">
        <f t="shared" si="803"/>
        <v>12</v>
      </c>
      <c r="GB81" s="48">
        <f t="shared" si="803"/>
        <v>3</v>
      </c>
      <c r="GC81" s="48">
        <f t="shared" si="803"/>
        <v>0</v>
      </c>
      <c r="GD81" s="48">
        <f t="shared" si="803"/>
        <v>5</v>
      </c>
      <c r="GE81" s="48">
        <f t="shared" si="803"/>
        <v>12</v>
      </c>
      <c r="GF81" s="48">
        <f t="shared" si="803"/>
        <v>5</v>
      </c>
      <c r="GG81" s="12">
        <f>SUM(FZ81:GF81)</f>
        <v>214</v>
      </c>
      <c r="GH81" s="12">
        <f t="shared" si="764"/>
        <v>209.3</v>
      </c>
      <c r="GI81" s="22">
        <f t="shared" si="829"/>
        <v>0.57291666666666674</v>
      </c>
      <c r="GJ81" s="48">
        <f t="shared" si="804"/>
        <v>213</v>
      </c>
      <c r="GK81" s="48">
        <f t="shared" si="804"/>
        <v>17</v>
      </c>
      <c r="GL81" s="48">
        <f t="shared" si="804"/>
        <v>3</v>
      </c>
      <c r="GM81" s="48">
        <f t="shared" si="804"/>
        <v>0</v>
      </c>
      <c r="GN81" s="48">
        <f t="shared" si="804"/>
        <v>6</v>
      </c>
      <c r="GO81" s="48">
        <f t="shared" si="804"/>
        <v>10</v>
      </c>
      <c r="GP81" s="48">
        <f t="shared" si="804"/>
        <v>5</v>
      </c>
      <c r="GQ81" s="12">
        <f>SUM(GJ81:GP81)</f>
        <v>254</v>
      </c>
      <c r="GR81" s="12">
        <f t="shared" si="766"/>
        <v>251.5</v>
      </c>
      <c r="GS81" s="22">
        <f t="shared" si="830"/>
        <v>0.57291666666666674</v>
      </c>
      <c r="GT81" s="48">
        <f t="shared" si="805"/>
        <v>30</v>
      </c>
      <c r="GU81" s="48">
        <f t="shared" si="805"/>
        <v>3</v>
      </c>
      <c r="GV81" s="48">
        <f t="shared" si="805"/>
        <v>0</v>
      </c>
      <c r="GW81" s="48">
        <f t="shared" si="805"/>
        <v>0</v>
      </c>
      <c r="GX81" s="48">
        <f t="shared" si="805"/>
        <v>0</v>
      </c>
      <c r="GY81" s="48">
        <f t="shared" si="805"/>
        <v>2</v>
      </c>
      <c r="GZ81" s="48">
        <f t="shared" si="805"/>
        <v>2</v>
      </c>
      <c r="HA81" s="12">
        <f>SUM(GT81:GZ81)</f>
        <v>37</v>
      </c>
      <c r="HB81" s="12">
        <f t="shared" si="768"/>
        <v>34.199999999999996</v>
      </c>
      <c r="HC81" s="22">
        <f t="shared" si="831"/>
        <v>0.57291666666666674</v>
      </c>
      <c r="HD81" s="48">
        <f t="shared" si="806"/>
        <v>8</v>
      </c>
      <c r="HE81" s="48">
        <f t="shared" si="806"/>
        <v>0</v>
      </c>
      <c r="HF81" s="48">
        <f t="shared" si="806"/>
        <v>0</v>
      </c>
      <c r="HG81" s="48">
        <f t="shared" si="806"/>
        <v>0</v>
      </c>
      <c r="HH81" s="48">
        <f t="shared" si="806"/>
        <v>0</v>
      </c>
      <c r="HI81" s="48">
        <f t="shared" si="806"/>
        <v>1</v>
      </c>
      <c r="HJ81" s="48">
        <f t="shared" si="806"/>
        <v>1</v>
      </c>
      <c r="HK81" s="12">
        <f>SUM(HD81:HJ81)</f>
        <v>10</v>
      </c>
      <c r="HL81" s="12">
        <f t="shared" si="770"/>
        <v>8.6</v>
      </c>
      <c r="HM81" s="22">
        <f t="shared" si="832"/>
        <v>0.57291666666666674</v>
      </c>
      <c r="HN81" s="48">
        <f t="shared" si="807"/>
        <v>223</v>
      </c>
      <c r="HO81" s="48">
        <f t="shared" si="807"/>
        <v>17</v>
      </c>
      <c r="HP81" s="48">
        <f t="shared" si="807"/>
        <v>3</v>
      </c>
      <c r="HQ81" s="48">
        <f t="shared" si="807"/>
        <v>0</v>
      </c>
      <c r="HR81" s="48">
        <f t="shared" si="807"/>
        <v>6</v>
      </c>
      <c r="HS81" s="48">
        <f t="shared" si="807"/>
        <v>11</v>
      </c>
      <c r="HT81" s="48">
        <f t="shared" si="807"/>
        <v>5</v>
      </c>
      <c r="HU81" s="12">
        <f>SUM(HN81:HT81)</f>
        <v>265</v>
      </c>
      <c r="HV81" s="12">
        <f t="shared" si="772"/>
        <v>261.89999999999998</v>
      </c>
      <c r="HW81" s="22">
        <f t="shared" si="833"/>
        <v>0.57291666666666674</v>
      </c>
      <c r="HX81" s="48">
        <f t="shared" si="808"/>
        <v>167</v>
      </c>
      <c r="HY81" s="48">
        <f t="shared" si="808"/>
        <v>14</v>
      </c>
      <c r="HZ81" s="48">
        <f t="shared" si="808"/>
        <v>3</v>
      </c>
      <c r="IA81" s="48">
        <f t="shared" si="808"/>
        <v>0</v>
      </c>
      <c r="IB81" s="48">
        <f t="shared" si="808"/>
        <v>5</v>
      </c>
      <c r="IC81" s="48">
        <f t="shared" si="808"/>
        <v>9</v>
      </c>
      <c r="ID81" s="48">
        <f t="shared" si="808"/>
        <v>3</v>
      </c>
      <c r="IE81" s="12">
        <f t="shared" si="809"/>
        <v>201</v>
      </c>
      <c r="IF81" s="12">
        <f t="shared" si="774"/>
        <v>199.7</v>
      </c>
    </row>
    <row r="82" spans="1:240" ht="13" customHeight="1" thickTop="1" thickBot="1" x14ac:dyDescent="0.3">
      <c r="A82" s="23" t="s">
        <v>5</v>
      </c>
      <c r="B82" s="80">
        <f t="shared" ref="B82:I82" si="834">SUM(B78:B81)</f>
        <v>36</v>
      </c>
      <c r="C82" s="80">
        <f t="shared" si="834"/>
        <v>2</v>
      </c>
      <c r="D82" s="80">
        <f t="shared" si="834"/>
        <v>1</v>
      </c>
      <c r="E82" s="80">
        <f t="shared" si="834"/>
        <v>0</v>
      </c>
      <c r="F82" s="80">
        <f t="shared" si="834"/>
        <v>0</v>
      </c>
      <c r="G82" s="80">
        <f t="shared" si="834"/>
        <v>11</v>
      </c>
      <c r="H82" s="80">
        <f t="shared" si="834"/>
        <v>3</v>
      </c>
      <c r="I82" s="13">
        <f t="shared" si="834"/>
        <v>53</v>
      </c>
      <c r="J82" s="13">
        <f t="shared" si="800"/>
        <v>44.5</v>
      </c>
      <c r="K82" s="23" t="s">
        <v>5</v>
      </c>
      <c r="L82" s="80">
        <f t="shared" ref="L82:S82" si="835">SUM(L78:L81)</f>
        <v>54</v>
      </c>
      <c r="M82" s="80">
        <f t="shared" si="835"/>
        <v>2</v>
      </c>
      <c r="N82" s="80">
        <f t="shared" si="835"/>
        <v>1</v>
      </c>
      <c r="O82" s="80">
        <f t="shared" si="835"/>
        <v>0</v>
      </c>
      <c r="P82" s="80">
        <f t="shared" si="835"/>
        <v>0</v>
      </c>
      <c r="Q82" s="80">
        <f t="shared" si="835"/>
        <v>2</v>
      </c>
      <c r="R82" s="80">
        <f t="shared" si="835"/>
        <v>10</v>
      </c>
      <c r="S82" s="13">
        <f t="shared" si="835"/>
        <v>69</v>
      </c>
      <c r="T82" s="13">
        <f t="shared" si="730"/>
        <v>60.3</v>
      </c>
      <c r="U82" s="23" t="s">
        <v>5</v>
      </c>
      <c r="V82" s="80">
        <f t="shared" ref="V82:AC82" si="836">SUM(V78:V81)</f>
        <v>102</v>
      </c>
      <c r="W82" s="80">
        <f t="shared" si="836"/>
        <v>7</v>
      </c>
      <c r="X82" s="80">
        <f t="shared" si="836"/>
        <v>1</v>
      </c>
      <c r="Y82" s="80">
        <f t="shared" si="836"/>
        <v>0</v>
      </c>
      <c r="Z82" s="80">
        <f t="shared" si="836"/>
        <v>0</v>
      </c>
      <c r="AA82" s="80">
        <f t="shared" si="836"/>
        <v>12</v>
      </c>
      <c r="AB82" s="80">
        <f t="shared" si="836"/>
        <v>5</v>
      </c>
      <c r="AC82" s="13">
        <f t="shared" si="836"/>
        <v>127</v>
      </c>
      <c r="AD82" s="13">
        <f t="shared" si="732"/>
        <v>116.3</v>
      </c>
      <c r="AE82" s="23" t="s">
        <v>5</v>
      </c>
      <c r="AF82" s="80">
        <f t="shared" ref="AF82:AM82" si="837">SUM(AF78:AF81)</f>
        <v>0</v>
      </c>
      <c r="AG82" s="80">
        <f t="shared" si="837"/>
        <v>0</v>
      </c>
      <c r="AH82" s="80">
        <f t="shared" si="837"/>
        <v>0</v>
      </c>
      <c r="AI82" s="80">
        <f t="shared" si="837"/>
        <v>0</v>
      </c>
      <c r="AJ82" s="80">
        <f t="shared" si="837"/>
        <v>0</v>
      </c>
      <c r="AK82" s="80">
        <f t="shared" si="837"/>
        <v>0</v>
      </c>
      <c r="AL82" s="80">
        <f t="shared" si="837"/>
        <v>0</v>
      </c>
      <c r="AM82" s="13">
        <f t="shared" si="837"/>
        <v>0</v>
      </c>
      <c r="AN82" s="13">
        <f t="shared" si="734"/>
        <v>0</v>
      </c>
      <c r="AO82" s="23" t="s">
        <v>5</v>
      </c>
      <c r="AP82" s="80">
        <f t="shared" ref="AP82:AW82" si="838">SUM(AP78:AP81)</f>
        <v>1</v>
      </c>
      <c r="AQ82" s="80">
        <f t="shared" si="838"/>
        <v>0</v>
      </c>
      <c r="AR82" s="80">
        <f t="shared" si="838"/>
        <v>0</v>
      </c>
      <c r="AS82" s="80">
        <f t="shared" si="838"/>
        <v>0</v>
      </c>
      <c r="AT82" s="80">
        <f t="shared" si="838"/>
        <v>0</v>
      </c>
      <c r="AU82" s="80">
        <f t="shared" si="838"/>
        <v>1</v>
      </c>
      <c r="AV82" s="80">
        <f t="shared" si="838"/>
        <v>5</v>
      </c>
      <c r="AW82" s="13">
        <f t="shared" si="838"/>
        <v>7</v>
      </c>
      <c r="AX82" s="13">
        <f t="shared" si="736"/>
        <v>2.4</v>
      </c>
      <c r="AY82" s="23" t="s">
        <v>5</v>
      </c>
      <c r="AZ82" s="80">
        <f t="shared" ref="AZ82:BG82" si="839">SUM(AZ78:AZ81)</f>
        <v>798</v>
      </c>
      <c r="BA82" s="80">
        <f t="shared" si="839"/>
        <v>56</v>
      </c>
      <c r="BB82" s="80">
        <f t="shared" si="839"/>
        <v>8</v>
      </c>
      <c r="BC82" s="80">
        <f t="shared" si="839"/>
        <v>3</v>
      </c>
      <c r="BD82" s="80">
        <f t="shared" si="839"/>
        <v>26</v>
      </c>
      <c r="BE82" s="80">
        <f t="shared" si="839"/>
        <v>59</v>
      </c>
      <c r="BF82" s="80">
        <f t="shared" si="839"/>
        <v>12</v>
      </c>
      <c r="BG82" s="13">
        <f t="shared" si="839"/>
        <v>962</v>
      </c>
      <c r="BH82" s="13">
        <f t="shared" si="738"/>
        <v>950.9</v>
      </c>
      <c r="BI82" s="23" t="s">
        <v>5</v>
      </c>
      <c r="BJ82" s="80">
        <f t="shared" ref="BJ82:BQ82" si="840">SUM(BJ78:BJ81)</f>
        <v>17</v>
      </c>
      <c r="BK82" s="80">
        <f t="shared" si="840"/>
        <v>0</v>
      </c>
      <c r="BL82" s="80">
        <f t="shared" si="840"/>
        <v>0</v>
      </c>
      <c r="BM82" s="80">
        <f t="shared" si="840"/>
        <v>0</v>
      </c>
      <c r="BN82" s="80">
        <f t="shared" si="840"/>
        <v>0</v>
      </c>
      <c r="BO82" s="80">
        <f t="shared" si="840"/>
        <v>2</v>
      </c>
      <c r="BP82" s="80">
        <f t="shared" si="840"/>
        <v>1</v>
      </c>
      <c r="BQ82" s="13">
        <f t="shared" si="840"/>
        <v>20</v>
      </c>
      <c r="BR82" s="13">
        <f t="shared" si="740"/>
        <v>18</v>
      </c>
      <c r="BS82" s="23" t="s">
        <v>5</v>
      </c>
      <c r="BT82" s="80">
        <f t="shared" ref="BT82:CA82" si="841">SUM(BT78:BT81)</f>
        <v>0</v>
      </c>
      <c r="BU82" s="80">
        <f t="shared" si="841"/>
        <v>0</v>
      </c>
      <c r="BV82" s="80">
        <f t="shared" si="841"/>
        <v>0</v>
      </c>
      <c r="BW82" s="80">
        <f t="shared" si="841"/>
        <v>0</v>
      </c>
      <c r="BX82" s="80">
        <f t="shared" si="841"/>
        <v>0</v>
      </c>
      <c r="BY82" s="80">
        <f t="shared" si="841"/>
        <v>0</v>
      </c>
      <c r="BZ82" s="80">
        <f t="shared" si="841"/>
        <v>0</v>
      </c>
      <c r="CA82" s="13">
        <f t="shared" si="841"/>
        <v>0</v>
      </c>
      <c r="CB82" s="13">
        <f t="shared" si="742"/>
        <v>0</v>
      </c>
      <c r="CC82" s="23" t="s">
        <v>5</v>
      </c>
      <c r="CD82" s="80">
        <f t="shared" ref="CD82:CK82" si="842">SUM(CD78:CD81)</f>
        <v>10</v>
      </c>
      <c r="CE82" s="80">
        <f t="shared" si="842"/>
        <v>1</v>
      </c>
      <c r="CF82" s="80">
        <f t="shared" si="842"/>
        <v>1</v>
      </c>
      <c r="CG82" s="80">
        <f t="shared" si="842"/>
        <v>0</v>
      </c>
      <c r="CH82" s="80">
        <f t="shared" si="842"/>
        <v>0</v>
      </c>
      <c r="CI82" s="80">
        <f t="shared" si="842"/>
        <v>0</v>
      </c>
      <c r="CJ82" s="80">
        <f t="shared" si="842"/>
        <v>0</v>
      </c>
      <c r="CK82" s="13">
        <f t="shared" si="842"/>
        <v>12</v>
      </c>
      <c r="CL82" s="13">
        <f t="shared" si="744"/>
        <v>12.5</v>
      </c>
      <c r="CM82" s="23" t="s">
        <v>5</v>
      </c>
      <c r="CN82" s="80">
        <f t="shared" ref="CN82:CU82" si="843">SUM(CN78:CN81)</f>
        <v>0</v>
      </c>
      <c r="CO82" s="80">
        <f t="shared" si="843"/>
        <v>0</v>
      </c>
      <c r="CP82" s="80">
        <f t="shared" si="843"/>
        <v>0</v>
      </c>
      <c r="CQ82" s="80">
        <f t="shared" si="843"/>
        <v>0</v>
      </c>
      <c r="CR82" s="80">
        <f t="shared" si="843"/>
        <v>0</v>
      </c>
      <c r="CS82" s="80">
        <f t="shared" si="843"/>
        <v>0</v>
      </c>
      <c r="CT82" s="80">
        <f t="shared" si="843"/>
        <v>3</v>
      </c>
      <c r="CU82" s="13">
        <f t="shared" si="843"/>
        <v>3</v>
      </c>
      <c r="CV82" s="13">
        <f t="shared" si="746"/>
        <v>0.60000000000000009</v>
      </c>
      <c r="CW82" s="23" t="s">
        <v>5</v>
      </c>
      <c r="CX82" s="80">
        <f t="shared" ref="CX82:DE82" si="844">SUM(CX78:CX81)</f>
        <v>25</v>
      </c>
      <c r="CY82" s="80">
        <f t="shared" si="844"/>
        <v>2</v>
      </c>
      <c r="CZ82" s="80">
        <f t="shared" si="844"/>
        <v>0</v>
      </c>
      <c r="DA82" s="80">
        <f t="shared" si="844"/>
        <v>0</v>
      </c>
      <c r="DB82" s="80">
        <f t="shared" si="844"/>
        <v>0</v>
      </c>
      <c r="DC82" s="80">
        <f t="shared" si="844"/>
        <v>3</v>
      </c>
      <c r="DD82" s="80">
        <f t="shared" si="844"/>
        <v>1</v>
      </c>
      <c r="DE82" s="13">
        <f t="shared" si="844"/>
        <v>31</v>
      </c>
      <c r="DF82" s="13">
        <f t="shared" si="748"/>
        <v>28.4</v>
      </c>
      <c r="DG82" s="23" t="s">
        <v>5</v>
      </c>
      <c r="DH82" s="80">
        <f t="shared" ref="DH82:DO82" si="845">SUM(DH78:DH81)</f>
        <v>0</v>
      </c>
      <c r="DI82" s="80">
        <f t="shared" si="845"/>
        <v>0</v>
      </c>
      <c r="DJ82" s="80">
        <f t="shared" si="845"/>
        <v>0</v>
      </c>
      <c r="DK82" s="80">
        <f t="shared" si="845"/>
        <v>0</v>
      </c>
      <c r="DL82" s="80">
        <f t="shared" si="845"/>
        <v>0</v>
      </c>
      <c r="DM82" s="80">
        <f t="shared" si="845"/>
        <v>0</v>
      </c>
      <c r="DN82" s="80">
        <f t="shared" si="845"/>
        <v>0</v>
      </c>
      <c r="DO82" s="13">
        <f t="shared" si="845"/>
        <v>0</v>
      </c>
      <c r="DP82" s="13">
        <f t="shared" si="750"/>
        <v>0</v>
      </c>
      <c r="DQ82" s="23" t="s">
        <v>5</v>
      </c>
      <c r="DR82" s="80">
        <f t="shared" ref="DR82:DY82" si="846">SUM(DR78:DR81)</f>
        <v>44</v>
      </c>
      <c r="DS82" s="80">
        <f t="shared" si="846"/>
        <v>6</v>
      </c>
      <c r="DT82" s="80">
        <f t="shared" si="846"/>
        <v>1</v>
      </c>
      <c r="DU82" s="80">
        <f t="shared" si="846"/>
        <v>0</v>
      </c>
      <c r="DV82" s="80">
        <f t="shared" si="846"/>
        <v>0</v>
      </c>
      <c r="DW82" s="80">
        <f t="shared" si="846"/>
        <v>5</v>
      </c>
      <c r="DX82" s="80">
        <f t="shared" si="846"/>
        <v>1</v>
      </c>
      <c r="DY82" s="13">
        <f t="shared" si="846"/>
        <v>57</v>
      </c>
      <c r="DZ82" s="13">
        <f t="shared" si="752"/>
        <v>53.7</v>
      </c>
      <c r="EA82" s="23" t="s">
        <v>5</v>
      </c>
      <c r="EB82" s="80">
        <f t="shared" ref="EB82:EI82" si="847">SUM(EB78:EB81)</f>
        <v>625</v>
      </c>
      <c r="EC82" s="80">
        <f t="shared" si="847"/>
        <v>31</v>
      </c>
      <c r="ED82" s="80">
        <f t="shared" si="847"/>
        <v>14</v>
      </c>
      <c r="EE82" s="80">
        <f t="shared" si="847"/>
        <v>0</v>
      </c>
      <c r="EF82" s="80">
        <f t="shared" si="847"/>
        <v>23</v>
      </c>
      <c r="EG82" s="80">
        <f t="shared" si="847"/>
        <v>33</v>
      </c>
      <c r="EH82" s="80">
        <f t="shared" si="847"/>
        <v>11</v>
      </c>
      <c r="EI82" s="13">
        <f t="shared" si="847"/>
        <v>737</v>
      </c>
      <c r="EJ82" s="13">
        <f t="shared" si="754"/>
        <v>738.40000000000009</v>
      </c>
      <c r="EK82" s="23" t="s">
        <v>5</v>
      </c>
      <c r="EL82" s="80">
        <f t="shared" ref="EL82:ES82" si="848">SUM(EL78:EL81)</f>
        <v>1</v>
      </c>
      <c r="EM82" s="80">
        <f t="shared" si="848"/>
        <v>2</v>
      </c>
      <c r="EN82" s="80">
        <f t="shared" si="848"/>
        <v>0</v>
      </c>
      <c r="EO82" s="80">
        <f t="shared" si="848"/>
        <v>0</v>
      </c>
      <c r="EP82" s="80">
        <f t="shared" si="848"/>
        <v>0</v>
      </c>
      <c r="EQ82" s="80">
        <f t="shared" si="848"/>
        <v>1</v>
      </c>
      <c r="ER82" s="80">
        <f t="shared" si="848"/>
        <v>0</v>
      </c>
      <c r="ES82" s="13">
        <f t="shared" si="848"/>
        <v>4</v>
      </c>
      <c r="ET82" s="13">
        <f t="shared" si="756"/>
        <v>3.4</v>
      </c>
      <c r="EU82" s="23" t="s">
        <v>5</v>
      </c>
      <c r="EV82" s="80">
        <f t="shared" ref="EV82:FC82" si="849">SUM(EV78:EV81)</f>
        <v>8</v>
      </c>
      <c r="EW82" s="80">
        <f t="shared" si="849"/>
        <v>0</v>
      </c>
      <c r="EX82" s="80">
        <f t="shared" si="849"/>
        <v>0</v>
      </c>
      <c r="EY82" s="80">
        <f t="shared" si="849"/>
        <v>0</v>
      </c>
      <c r="EZ82" s="80">
        <f t="shared" si="849"/>
        <v>0</v>
      </c>
      <c r="FA82" s="80">
        <f t="shared" si="849"/>
        <v>0</v>
      </c>
      <c r="FB82" s="80">
        <f t="shared" si="849"/>
        <v>0</v>
      </c>
      <c r="FC82" s="13">
        <f t="shared" si="849"/>
        <v>8</v>
      </c>
      <c r="FD82" s="13">
        <f t="shared" si="758"/>
        <v>8</v>
      </c>
      <c r="FE82" s="23" t="s">
        <v>5</v>
      </c>
      <c r="FF82" s="44">
        <f t="shared" ref="FF82:FM82" si="850">SUM(FF78:FF81)</f>
        <v>2</v>
      </c>
      <c r="FG82" s="44">
        <f t="shared" si="850"/>
        <v>2</v>
      </c>
      <c r="FH82" s="44">
        <f t="shared" si="850"/>
        <v>0</v>
      </c>
      <c r="FI82" s="44">
        <f t="shared" si="850"/>
        <v>0</v>
      </c>
      <c r="FJ82" s="44">
        <f t="shared" si="850"/>
        <v>0</v>
      </c>
      <c r="FK82" s="44">
        <f t="shared" si="850"/>
        <v>2</v>
      </c>
      <c r="FL82" s="44">
        <f t="shared" si="850"/>
        <v>8</v>
      </c>
      <c r="FM82" s="13">
        <f t="shared" si="850"/>
        <v>14</v>
      </c>
      <c r="FN82" s="13">
        <f t="shared" si="760"/>
        <v>6.4</v>
      </c>
      <c r="FO82" s="23" t="s">
        <v>5</v>
      </c>
      <c r="FP82" s="44">
        <f t="shared" ref="FP82:FW82" si="851">SUM(FP78:FP81)</f>
        <v>192</v>
      </c>
      <c r="FQ82" s="44">
        <f t="shared" si="851"/>
        <v>11</v>
      </c>
      <c r="FR82" s="44">
        <f t="shared" si="851"/>
        <v>3</v>
      </c>
      <c r="FS82" s="44">
        <f t="shared" si="851"/>
        <v>0</v>
      </c>
      <c r="FT82" s="44">
        <f t="shared" si="851"/>
        <v>0</v>
      </c>
      <c r="FU82" s="44">
        <f t="shared" si="851"/>
        <v>25</v>
      </c>
      <c r="FV82" s="44">
        <f t="shared" si="851"/>
        <v>18</v>
      </c>
      <c r="FW82" s="13">
        <f t="shared" si="851"/>
        <v>249</v>
      </c>
      <c r="FX82" s="13">
        <f t="shared" si="762"/>
        <v>221.1</v>
      </c>
      <c r="FY82" s="23" t="s">
        <v>5</v>
      </c>
      <c r="FZ82" s="44">
        <f t="shared" ref="FZ82:GG82" si="852">SUM(FZ78:FZ81)</f>
        <v>737</v>
      </c>
      <c r="GA82" s="44">
        <f t="shared" si="852"/>
        <v>39</v>
      </c>
      <c r="GB82" s="44">
        <f t="shared" si="852"/>
        <v>16</v>
      </c>
      <c r="GC82" s="44">
        <f t="shared" si="852"/>
        <v>0</v>
      </c>
      <c r="GD82" s="44">
        <f t="shared" si="852"/>
        <v>23</v>
      </c>
      <c r="GE82" s="44">
        <f t="shared" si="852"/>
        <v>45</v>
      </c>
      <c r="GF82" s="44">
        <f t="shared" si="852"/>
        <v>16</v>
      </c>
      <c r="GG82" s="13">
        <f t="shared" si="852"/>
        <v>876</v>
      </c>
      <c r="GH82" s="13">
        <f t="shared" si="764"/>
        <v>867.2</v>
      </c>
      <c r="GI82" s="23" t="s">
        <v>5</v>
      </c>
      <c r="GJ82" s="44">
        <f t="shared" ref="GJ82:GQ82" si="853">SUM(GJ78:GJ81)</f>
        <v>816</v>
      </c>
      <c r="GK82" s="44">
        <f t="shared" si="853"/>
        <v>56</v>
      </c>
      <c r="GL82" s="44">
        <f t="shared" si="853"/>
        <v>8</v>
      </c>
      <c r="GM82" s="44">
        <f t="shared" si="853"/>
        <v>3</v>
      </c>
      <c r="GN82" s="44">
        <f t="shared" si="853"/>
        <v>26</v>
      </c>
      <c r="GO82" s="44">
        <f t="shared" si="853"/>
        <v>62</v>
      </c>
      <c r="GP82" s="44">
        <f t="shared" si="853"/>
        <v>18</v>
      </c>
      <c r="GQ82" s="13">
        <f t="shared" si="853"/>
        <v>989</v>
      </c>
      <c r="GR82" s="13">
        <f t="shared" si="766"/>
        <v>971.3</v>
      </c>
      <c r="GS82" s="23" t="s">
        <v>5</v>
      </c>
      <c r="GT82" s="44">
        <f t="shared" ref="GT82:HA82" si="854">SUM(GT78:GT81)</f>
        <v>115</v>
      </c>
      <c r="GU82" s="44">
        <f t="shared" si="854"/>
        <v>8</v>
      </c>
      <c r="GV82" s="44">
        <f t="shared" si="854"/>
        <v>2</v>
      </c>
      <c r="GW82" s="44">
        <f t="shared" si="854"/>
        <v>0</v>
      </c>
      <c r="GX82" s="44">
        <f t="shared" si="854"/>
        <v>0</v>
      </c>
      <c r="GY82" s="44">
        <f t="shared" si="854"/>
        <v>9</v>
      </c>
      <c r="GZ82" s="44">
        <f t="shared" si="854"/>
        <v>12</v>
      </c>
      <c r="HA82" s="13">
        <f t="shared" si="854"/>
        <v>146</v>
      </c>
      <c r="HB82" s="13">
        <f t="shared" si="768"/>
        <v>132</v>
      </c>
      <c r="HC82" s="23" t="s">
        <v>5</v>
      </c>
      <c r="HD82" s="44">
        <f t="shared" ref="HD82:HK82" si="855">SUM(HD78:HD81)</f>
        <v>35</v>
      </c>
      <c r="HE82" s="44">
        <f t="shared" si="855"/>
        <v>3</v>
      </c>
      <c r="HF82" s="44">
        <f t="shared" si="855"/>
        <v>1</v>
      </c>
      <c r="HG82" s="44">
        <f t="shared" si="855"/>
        <v>0</v>
      </c>
      <c r="HH82" s="44">
        <f t="shared" si="855"/>
        <v>0</v>
      </c>
      <c r="HI82" s="44">
        <f t="shared" si="855"/>
        <v>3</v>
      </c>
      <c r="HJ82" s="44">
        <f t="shared" si="855"/>
        <v>4</v>
      </c>
      <c r="HK82" s="13">
        <f t="shared" si="855"/>
        <v>46</v>
      </c>
      <c r="HL82" s="13">
        <f t="shared" si="770"/>
        <v>41.5</v>
      </c>
      <c r="HM82" s="23" t="s">
        <v>5</v>
      </c>
      <c r="HN82" s="44">
        <f t="shared" ref="HN82:HU82" si="856">SUM(HN78:HN81)</f>
        <v>867</v>
      </c>
      <c r="HO82" s="44">
        <f t="shared" si="856"/>
        <v>60</v>
      </c>
      <c r="HP82" s="44">
        <f t="shared" si="856"/>
        <v>9</v>
      </c>
      <c r="HQ82" s="44">
        <f t="shared" si="856"/>
        <v>3</v>
      </c>
      <c r="HR82" s="44">
        <f t="shared" si="856"/>
        <v>26</v>
      </c>
      <c r="HS82" s="44">
        <f t="shared" si="856"/>
        <v>73</v>
      </c>
      <c r="HT82" s="44">
        <f t="shared" si="856"/>
        <v>16</v>
      </c>
      <c r="HU82" s="13">
        <f t="shared" si="856"/>
        <v>1054</v>
      </c>
      <c r="HV82" s="13">
        <f t="shared" si="772"/>
        <v>1031.8</v>
      </c>
      <c r="HW82" s="23" t="s">
        <v>5</v>
      </c>
      <c r="HX82" s="44">
        <f t="shared" ref="HX82:ID82" si="857">SUM(HX78:HX81)</f>
        <v>678</v>
      </c>
      <c r="HY82" s="44">
        <f t="shared" si="857"/>
        <v>39</v>
      </c>
      <c r="HZ82" s="44">
        <f t="shared" si="857"/>
        <v>15</v>
      </c>
      <c r="IA82" s="44">
        <f t="shared" si="857"/>
        <v>0</v>
      </c>
      <c r="IB82" s="44">
        <f t="shared" si="857"/>
        <v>23</v>
      </c>
      <c r="IC82" s="44">
        <f t="shared" si="857"/>
        <v>39</v>
      </c>
      <c r="ID82" s="44">
        <f t="shared" si="857"/>
        <v>12</v>
      </c>
      <c r="IE82" s="13">
        <f t="shared" ref="IE82" si="858">SUM(HX82:ID82)</f>
        <v>806</v>
      </c>
      <c r="IF82" s="13">
        <f t="shared" si="774"/>
        <v>803.5</v>
      </c>
    </row>
    <row r="83" spans="1:240" ht="13" customHeight="1" thickTop="1" x14ac:dyDescent="0.25">
      <c r="A83" s="22">
        <f>A81+"00:15"</f>
        <v>0.58333333333333337</v>
      </c>
      <c r="B83" s="42">
        <v>9</v>
      </c>
      <c r="C83" s="42">
        <v>1</v>
      </c>
      <c r="D83" s="42">
        <v>1</v>
      </c>
      <c r="E83" s="42">
        <v>0</v>
      </c>
      <c r="F83" s="42">
        <v>0</v>
      </c>
      <c r="G83" s="42">
        <v>2</v>
      </c>
      <c r="H83" s="42">
        <v>0</v>
      </c>
      <c r="I83" s="12">
        <f>SUM(B83:H83)</f>
        <v>13</v>
      </c>
      <c r="J83" s="12">
        <f t="shared" si="800"/>
        <v>12.3</v>
      </c>
      <c r="K83" s="22">
        <f>K81+"00:15"</f>
        <v>0.58333333333333337</v>
      </c>
      <c r="L83" s="42">
        <v>13</v>
      </c>
      <c r="M83" s="42">
        <v>1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12">
        <f>SUM(L83:R83)</f>
        <v>14</v>
      </c>
      <c r="T83" s="12">
        <f t="shared" si="730"/>
        <v>14</v>
      </c>
      <c r="U83" s="22">
        <f>U81+"00:15"</f>
        <v>0.58333333333333337</v>
      </c>
      <c r="V83" s="42">
        <v>24</v>
      </c>
      <c r="W83" s="42">
        <v>1</v>
      </c>
      <c r="X83" s="42">
        <v>1</v>
      </c>
      <c r="Y83" s="42">
        <v>0</v>
      </c>
      <c r="Z83" s="42">
        <v>0</v>
      </c>
      <c r="AA83" s="42">
        <v>7</v>
      </c>
      <c r="AB83" s="42">
        <v>0</v>
      </c>
      <c r="AC83" s="12">
        <f>SUM(V83:AB83)</f>
        <v>33</v>
      </c>
      <c r="AD83" s="12">
        <f t="shared" si="732"/>
        <v>29.3</v>
      </c>
      <c r="AE83" s="22">
        <f>AE81+"00:15"</f>
        <v>0.58333333333333337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12">
        <f>SUM(AF83:AL83)</f>
        <v>0</v>
      </c>
      <c r="AN83" s="12">
        <f t="shared" si="734"/>
        <v>0</v>
      </c>
      <c r="AO83" s="22">
        <f>AO81+"00:15"</f>
        <v>0.58333333333333337</v>
      </c>
      <c r="AP83" s="42">
        <v>0</v>
      </c>
      <c r="AQ83" s="42">
        <v>0</v>
      </c>
      <c r="AR83" s="42">
        <v>1</v>
      </c>
      <c r="AS83" s="42">
        <v>0</v>
      </c>
      <c r="AT83" s="42">
        <v>0</v>
      </c>
      <c r="AU83" s="42">
        <v>0</v>
      </c>
      <c r="AV83" s="42">
        <v>1</v>
      </c>
      <c r="AW83" s="12">
        <f>SUM(AP83:AV83)</f>
        <v>2</v>
      </c>
      <c r="AX83" s="12">
        <f t="shared" si="736"/>
        <v>1.7</v>
      </c>
      <c r="AY83" s="22">
        <f>AY81+"00:15"</f>
        <v>0.58333333333333337</v>
      </c>
      <c r="AZ83" s="42">
        <v>243</v>
      </c>
      <c r="BA83" s="42">
        <v>8</v>
      </c>
      <c r="BB83" s="42">
        <v>4</v>
      </c>
      <c r="BC83" s="42">
        <v>2</v>
      </c>
      <c r="BD83" s="42">
        <v>6</v>
      </c>
      <c r="BE83" s="42">
        <v>15</v>
      </c>
      <c r="BF83" s="42">
        <v>0</v>
      </c>
      <c r="BG83" s="12">
        <f>SUM(AZ83:BF83)</f>
        <v>278</v>
      </c>
      <c r="BH83" s="12">
        <f t="shared" si="738"/>
        <v>279.60000000000002</v>
      </c>
      <c r="BI83" s="22">
        <f>BI81+"00:15"</f>
        <v>0.58333333333333337</v>
      </c>
      <c r="BJ83" s="42">
        <v>1</v>
      </c>
      <c r="BK83" s="42">
        <v>0</v>
      </c>
      <c r="BL83" s="42">
        <v>0</v>
      </c>
      <c r="BM83" s="42">
        <v>0</v>
      </c>
      <c r="BN83" s="42">
        <v>0</v>
      </c>
      <c r="BO83" s="42">
        <v>1</v>
      </c>
      <c r="BP83" s="42">
        <v>0</v>
      </c>
      <c r="BQ83" s="12">
        <f>SUM(BJ83:BP83)</f>
        <v>2</v>
      </c>
      <c r="BR83" s="12">
        <f t="shared" si="740"/>
        <v>1.4</v>
      </c>
      <c r="BS83" s="22">
        <f>BS81+"00:15"</f>
        <v>0.58333333333333337</v>
      </c>
      <c r="BT83" s="42">
        <v>0</v>
      </c>
      <c r="BU83" s="42">
        <v>0</v>
      </c>
      <c r="BV83" s="42">
        <v>0</v>
      </c>
      <c r="BW83" s="42">
        <v>0</v>
      </c>
      <c r="BX83" s="42">
        <v>0</v>
      </c>
      <c r="BY83" s="42">
        <v>0</v>
      </c>
      <c r="BZ83" s="42">
        <v>0</v>
      </c>
      <c r="CA83" s="12">
        <f>SUM(BT83:BZ83)</f>
        <v>0</v>
      </c>
      <c r="CB83" s="12">
        <f t="shared" si="742"/>
        <v>0</v>
      </c>
      <c r="CC83" s="22">
        <f>CC81+"00:15"</f>
        <v>0.58333333333333337</v>
      </c>
      <c r="CD83" s="42">
        <v>2</v>
      </c>
      <c r="CE83" s="42">
        <v>1</v>
      </c>
      <c r="CF83" s="42">
        <v>0</v>
      </c>
      <c r="CG83" s="42">
        <v>0</v>
      </c>
      <c r="CH83" s="42">
        <v>0</v>
      </c>
      <c r="CI83" s="42">
        <v>0</v>
      </c>
      <c r="CJ83" s="42">
        <v>0</v>
      </c>
      <c r="CK83" s="12">
        <f>SUM(CD83:CJ83)</f>
        <v>3</v>
      </c>
      <c r="CL83" s="12">
        <f t="shared" si="744"/>
        <v>3</v>
      </c>
      <c r="CM83" s="22">
        <f>CM81+"00:15"</f>
        <v>0.58333333333333337</v>
      </c>
      <c r="CN83" s="42">
        <v>0</v>
      </c>
      <c r="CO83" s="42">
        <v>0</v>
      </c>
      <c r="CP83" s="42">
        <v>0</v>
      </c>
      <c r="CQ83" s="42">
        <v>0</v>
      </c>
      <c r="CR83" s="42">
        <v>0</v>
      </c>
      <c r="CS83" s="42">
        <v>0</v>
      </c>
      <c r="CT83" s="42">
        <v>2</v>
      </c>
      <c r="CU83" s="12">
        <f>SUM(CN83:CT83)</f>
        <v>2</v>
      </c>
      <c r="CV83" s="12">
        <f t="shared" si="746"/>
        <v>0.4</v>
      </c>
      <c r="CW83" s="22">
        <f>CW81+"00:15"</f>
        <v>0.58333333333333337</v>
      </c>
      <c r="CX83" s="42">
        <v>11</v>
      </c>
      <c r="CY83" s="42">
        <v>0</v>
      </c>
      <c r="CZ83" s="42">
        <v>0</v>
      </c>
      <c r="DA83" s="42">
        <v>0</v>
      </c>
      <c r="DB83" s="42">
        <v>0</v>
      </c>
      <c r="DC83" s="42">
        <v>0</v>
      </c>
      <c r="DD83" s="42">
        <v>0</v>
      </c>
      <c r="DE83" s="12">
        <f>SUM(CX83:DD83)</f>
        <v>11</v>
      </c>
      <c r="DF83" s="12">
        <f t="shared" si="748"/>
        <v>11</v>
      </c>
      <c r="DG83" s="22">
        <f>DG81+"00:15"</f>
        <v>0.58333333333333337</v>
      </c>
      <c r="DH83" s="42">
        <v>0</v>
      </c>
      <c r="DI83" s="42">
        <v>0</v>
      </c>
      <c r="DJ83" s="42">
        <v>0</v>
      </c>
      <c r="DK83" s="42">
        <v>0</v>
      </c>
      <c r="DL83" s="42">
        <v>0</v>
      </c>
      <c r="DM83" s="42">
        <v>0</v>
      </c>
      <c r="DN83" s="42">
        <v>0</v>
      </c>
      <c r="DO83" s="12">
        <f>SUM(DH83:DN83)</f>
        <v>0</v>
      </c>
      <c r="DP83" s="12">
        <f t="shared" si="750"/>
        <v>0</v>
      </c>
      <c r="DQ83" s="22">
        <f>DQ81+"00:15"</f>
        <v>0.58333333333333337</v>
      </c>
      <c r="DR83" s="42">
        <v>6</v>
      </c>
      <c r="DS83" s="42">
        <v>1</v>
      </c>
      <c r="DT83" s="42">
        <v>0</v>
      </c>
      <c r="DU83" s="42">
        <v>0</v>
      </c>
      <c r="DV83" s="42">
        <v>0</v>
      </c>
      <c r="DW83" s="42">
        <v>0</v>
      </c>
      <c r="DX83" s="42">
        <v>1</v>
      </c>
      <c r="DY83" s="12">
        <f>SUM(DR83:DX83)</f>
        <v>8</v>
      </c>
      <c r="DZ83" s="12">
        <f t="shared" si="752"/>
        <v>7.2</v>
      </c>
      <c r="EA83" s="22">
        <f>EA81+"00:15"</f>
        <v>0.58333333333333337</v>
      </c>
      <c r="EB83" s="42">
        <v>148</v>
      </c>
      <c r="EC83" s="42">
        <v>6</v>
      </c>
      <c r="ED83" s="42">
        <v>2</v>
      </c>
      <c r="EE83" s="42">
        <v>0</v>
      </c>
      <c r="EF83" s="42">
        <v>7</v>
      </c>
      <c r="EG83" s="42">
        <v>11</v>
      </c>
      <c r="EH83" s="42">
        <v>2</v>
      </c>
      <c r="EI83" s="12">
        <f>SUM(EB83:EH83)</f>
        <v>176</v>
      </c>
      <c r="EJ83" s="12">
        <f t="shared" si="754"/>
        <v>175.8</v>
      </c>
      <c r="EK83" s="22">
        <f>EK81+"00:15"</f>
        <v>0.58333333333333337</v>
      </c>
      <c r="EL83" s="42">
        <v>0</v>
      </c>
      <c r="EM83" s="42">
        <v>0</v>
      </c>
      <c r="EN83" s="42">
        <v>0</v>
      </c>
      <c r="EO83" s="42">
        <v>0</v>
      </c>
      <c r="EP83" s="42">
        <v>0</v>
      </c>
      <c r="EQ83" s="42">
        <v>0</v>
      </c>
      <c r="ER83" s="42">
        <v>0</v>
      </c>
      <c r="ES83" s="12">
        <f>SUM(EL83:ER83)</f>
        <v>0</v>
      </c>
      <c r="ET83" s="12">
        <f t="shared" si="756"/>
        <v>0</v>
      </c>
      <c r="EU83" s="22">
        <f>EU81+"00:15"</f>
        <v>0.58333333333333337</v>
      </c>
      <c r="EV83" s="42">
        <v>1</v>
      </c>
      <c r="EW83" s="42">
        <v>0</v>
      </c>
      <c r="EX83" s="42">
        <v>0</v>
      </c>
      <c r="EY83" s="42">
        <v>0</v>
      </c>
      <c r="EZ83" s="42">
        <v>0</v>
      </c>
      <c r="FA83" s="42">
        <v>1</v>
      </c>
      <c r="FB83" s="42">
        <v>0</v>
      </c>
      <c r="FC83" s="12">
        <f>SUM(EV83:FB83)</f>
        <v>2</v>
      </c>
      <c r="FD83" s="12">
        <f t="shared" si="758"/>
        <v>1.4</v>
      </c>
      <c r="FE83" s="22">
        <f>FE81+"00:15"</f>
        <v>0.58333333333333337</v>
      </c>
      <c r="FF83" s="48">
        <f t="shared" ref="FF83:FL86" si="859">SUM(AF83,AP83,CN83,EL83)</f>
        <v>0</v>
      </c>
      <c r="FG83" s="48">
        <f t="shared" si="859"/>
        <v>0</v>
      </c>
      <c r="FH83" s="48">
        <f t="shared" si="859"/>
        <v>1</v>
      </c>
      <c r="FI83" s="48">
        <f t="shared" si="859"/>
        <v>0</v>
      </c>
      <c r="FJ83" s="48">
        <f t="shared" si="859"/>
        <v>0</v>
      </c>
      <c r="FK83" s="48">
        <f t="shared" si="859"/>
        <v>0</v>
      </c>
      <c r="FL83" s="48">
        <f t="shared" si="859"/>
        <v>3</v>
      </c>
      <c r="FM83" s="12">
        <f>SUM(FF83:FL83)</f>
        <v>4</v>
      </c>
      <c r="FN83" s="12">
        <f t="shared" si="760"/>
        <v>2.1</v>
      </c>
      <c r="FO83" s="22">
        <f>FO81+"00:15"</f>
        <v>0.58333333333333337</v>
      </c>
      <c r="FP83" s="48">
        <f t="shared" ref="FP83:FV86" si="860">SUM(B83,L83,V83,AF83)</f>
        <v>46</v>
      </c>
      <c r="FQ83" s="48">
        <f t="shared" si="860"/>
        <v>3</v>
      </c>
      <c r="FR83" s="48">
        <f t="shared" si="860"/>
        <v>2</v>
      </c>
      <c r="FS83" s="48">
        <f t="shared" si="860"/>
        <v>0</v>
      </c>
      <c r="FT83" s="48">
        <f t="shared" si="860"/>
        <v>0</v>
      </c>
      <c r="FU83" s="48">
        <f t="shared" si="860"/>
        <v>9</v>
      </c>
      <c r="FV83" s="48">
        <f t="shared" si="860"/>
        <v>0</v>
      </c>
      <c r="FW83" s="12">
        <f>SUM(FP83:FV83)</f>
        <v>60</v>
      </c>
      <c r="FX83" s="12">
        <f t="shared" si="762"/>
        <v>55.6</v>
      </c>
      <c r="FY83" s="22">
        <f>FY81+"00:15"</f>
        <v>0.58333333333333337</v>
      </c>
      <c r="FZ83" s="48">
        <f t="shared" ref="FZ83:GF86" si="861">SUM(V83,BT83,CD83,EB83)</f>
        <v>174</v>
      </c>
      <c r="GA83" s="48">
        <f t="shared" si="861"/>
        <v>8</v>
      </c>
      <c r="GB83" s="48">
        <f t="shared" si="861"/>
        <v>3</v>
      </c>
      <c r="GC83" s="48">
        <f t="shared" si="861"/>
        <v>0</v>
      </c>
      <c r="GD83" s="48">
        <f t="shared" si="861"/>
        <v>7</v>
      </c>
      <c r="GE83" s="48">
        <f t="shared" si="861"/>
        <v>18</v>
      </c>
      <c r="GF83" s="48">
        <f t="shared" si="861"/>
        <v>2</v>
      </c>
      <c r="GG83" s="12">
        <f>SUM(FZ83:GF83)</f>
        <v>212</v>
      </c>
      <c r="GH83" s="12">
        <f t="shared" si="764"/>
        <v>208.1</v>
      </c>
      <c r="GI83" s="22">
        <f>GI81+"00:15"</f>
        <v>0.58333333333333337</v>
      </c>
      <c r="GJ83" s="48">
        <f t="shared" ref="GJ83:GP86" si="862">SUM(AP83,AZ83,BJ83,BT83)</f>
        <v>244</v>
      </c>
      <c r="GK83" s="48">
        <f t="shared" si="862"/>
        <v>8</v>
      </c>
      <c r="GL83" s="48">
        <f t="shared" si="862"/>
        <v>5</v>
      </c>
      <c r="GM83" s="48">
        <f t="shared" si="862"/>
        <v>2</v>
      </c>
      <c r="GN83" s="48">
        <f t="shared" si="862"/>
        <v>6</v>
      </c>
      <c r="GO83" s="48">
        <f t="shared" si="862"/>
        <v>16</v>
      </c>
      <c r="GP83" s="48">
        <f t="shared" si="862"/>
        <v>1</v>
      </c>
      <c r="GQ83" s="12">
        <f>SUM(GJ83:GP83)</f>
        <v>282</v>
      </c>
      <c r="GR83" s="12">
        <f t="shared" si="766"/>
        <v>282.7</v>
      </c>
      <c r="GS83" s="22">
        <f>GS81+"00:15"</f>
        <v>0.58333333333333337</v>
      </c>
      <c r="GT83" s="48">
        <f t="shared" ref="GT83:GZ86" si="863">SUM(L83,BJ83,DH83,DR83)</f>
        <v>20</v>
      </c>
      <c r="GU83" s="48">
        <f t="shared" si="863"/>
        <v>2</v>
      </c>
      <c r="GV83" s="48">
        <f t="shared" si="863"/>
        <v>0</v>
      </c>
      <c r="GW83" s="48">
        <f t="shared" si="863"/>
        <v>0</v>
      </c>
      <c r="GX83" s="48">
        <f t="shared" si="863"/>
        <v>0</v>
      </c>
      <c r="GY83" s="48">
        <f t="shared" si="863"/>
        <v>1</v>
      </c>
      <c r="GZ83" s="48">
        <f t="shared" si="863"/>
        <v>1</v>
      </c>
      <c r="HA83" s="12">
        <f>SUM(GT83:GZ83)</f>
        <v>24</v>
      </c>
      <c r="HB83" s="12">
        <f t="shared" si="768"/>
        <v>22.599999999999998</v>
      </c>
      <c r="HC83" s="22">
        <f>HC81+"00:15"</f>
        <v>0.58333333333333337</v>
      </c>
      <c r="HD83" s="48">
        <f t="shared" ref="HD83:HJ86" si="864">SUM(CD83,CN83,CX83,DH83)</f>
        <v>13</v>
      </c>
      <c r="HE83" s="48">
        <f t="shared" si="864"/>
        <v>1</v>
      </c>
      <c r="HF83" s="48">
        <f t="shared" si="864"/>
        <v>0</v>
      </c>
      <c r="HG83" s="48">
        <f t="shared" si="864"/>
        <v>0</v>
      </c>
      <c r="HH83" s="48">
        <f t="shared" si="864"/>
        <v>0</v>
      </c>
      <c r="HI83" s="48">
        <f t="shared" si="864"/>
        <v>0</v>
      </c>
      <c r="HJ83" s="48">
        <f t="shared" si="864"/>
        <v>2</v>
      </c>
      <c r="HK83" s="12">
        <f>SUM(HD83:HJ83)</f>
        <v>16</v>
      </c>
      <c r="HL83" s="12">
        <f t="shared" si="770"/>
        <v>14.4</v>
      </c>
      <c r="HM83" s="22">
        <f>HM81+"00:15"</f>
        <v>0.58333333333333337</v>
      </c>
      <c r="HN83" s="48">
        <f t="shared" ref="HN83:HT86" si="865">SUM(B83,AZ83,CX83,EV83)</f>
        <v>264</v>
      </c>
      <c r="HO83" s="48">
        <f t="shared" si="865"/>
        <v>9</v>
      </c>
      <c r="HP83" s="48">
        <f t="shared" si="865"/>
        <v>5</v>
      </c>
      <c r="HQ83" s="48">
        <f t="shared" si="865"/>
        <v>2</v>
      </c>
      <c r="HR83" s="48">
        <f t="shared" si="865"/>
        <v>6</v>
      </c>
      <c r="HS83" s="48">
        <f t="shared" si="865"/>
        <v>18</v>
      </c>
      <c r="HT83" s="48">
        <f t="shared" si="865"/>
        <v>0</v>
      </c>
      <c r="HU83" s="12">
        <f>SUM(HN83:HT83)</f>
        <v>304</v>
      </c>
      <c r="HV83" s="12">
        <f t="shared" si="772"/>
        <v>304.3</v>
      </c>
      <c r="HW83" s="22">
        <f>HW81+"00:15"</f>
        <v>0.58333333333333337</v>
      </c>
      <c r="HX83" s="48">
        <f t="shared" ref="HX83:ID86" si="866">SUM(DR83,EB83,EL83,EV83)</f>
        <v>155</v>
      </c>
      <c r="HY83" s="48">
        <f t="shared" si="866"/>
        <v>7</v>
      </c>
      <c r="HZ83" s="48">
        <f t="shared" si="866"/>
        <v>2</v>
      </c>
      <c r="IA83" s="48">
        <f t="shared" si="866"/>
        <v>0</v>
      </c>
      <c r="IB83" s="48">
        <f t="shared" si="866"/>
        <v>7</v>
      </c>
      <c r="IC83" s="48">
        <f t="shared" si="866"/>
        <v>12</v>
      </c>
      <c r="ID83" s="48">
        <f t="shared" si="866"/>
        <v>3</v>
      </c>
      <c r="IE83" s="12">
        <f t="shared" si="809"/>
        <v>186</v>
      </c>
      <c r="IF83" s="12">
        <f t="shared" si="774"/>
        <v>184.4</v>
      </c>
    </row>
    <row r="84" spans="1:240" ht="13" customHeight="1" x14ac:dyDescent="0.25">
      <c r="A84" s="22">
        <f t="shared" ref="A84:A86" si="867">A83+"00:15"</f>
        <v>0.59375</v>
      </c>
      <c r="B84" s="42">
        <v>11</v>
      </c>
      <c r="C84" s="42">
        <v>2</v>
      </c>
      <c r="D84" s="42">
        <v>1</v>
      </c>
      <c r="E84" s="42">
        <v>0</v>
      </c>
      <c r="F84" s="42">
        <v>0</v>
      </c>
      <c r="G84" s="42">
        <v>1</v>
      </c>
      <c r="H84" s="42">
        <v>2</v>
      </c>
      <c r="I84" s="12">
        <f>SUM(B84:H84)</f>
        <v>17</v>
      </c>
      <c r="J84" s="12">
        <f t="shared" si="800"/>
        <v>15.3</v>
      </c>
      <c r="K84" s="22">
        <f t="shared" ref="K84:K86" si="868">K83+"00:15"</f>
        <v>0.59375</v>
      </c>
      <c r="L84" s="42">
        <v>16</v>
      </c>
      <c r="M84" s="42">
        <v>1</v>
      </c>
      <c r="N84" s="42">
        <v>0</v>
      </c>
      <c r="O84" s="42">
        <v>0</v>
      </c>
      <c r="P84" s="42">
        <v>0</v>
      </c>
      <c r="Q84" s="42">
        <v>2</v>
      </c>
      <c r="R84" s="42">
        <v>2</v>
      </c>
      <c r="S84" s="12">
        <f>SUM(L84:R84)</f>
        <v>21</v>
      </c>
      <c r="T84" s="12">
        <f t="shared" si="730"/>
        <v>18.2</v>
      </c>
      <c r="U84" s="22">
        <f t="shared" ref="U84:U86" si="869">U83+"00:15"</f>
        <v>0.59375</v>
      </c>
      <c r="V84" s="42">
        <v>24</v>
      </c>
      <c r="W84" s="42">
        <v>1</v>
      </c>
      <c r="X84" s="42">
        <v>1</v>
      </c>
      <c r="Y84" s="42">
        <v>0</v>
      </c>
      <c r="Z84" s="42">
        <v>0</v>
      </c>
      <c r="AA84" s="42">
        <v>3</v>
      </c>
      <c r="AB84" s="42">
        <v>0</v>
      </c>
      <c r="AC84" s="12">
        <f>SUM(V84:AB84)</f>
        <v>29</v>
      </c>
      <c r="AD84" s="12">
        <f t="shared" si="732"/>
        <v>27.7</v>
      </c>
      <c r="AE84" s="22">
        <f t="shared" ref="AE84:AE86" si="870">AE83+"00:15"</f>
        <v>0.59375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v>0</v>
      </c>
      <c r="AL84" s="42">
        <v>0</v>
      </c>
      <c r="AM84" s="12">
        <f>SUM(AF84:AL84)</f>
        <v>0</v>
      </c>
      <c r="AN84" s="12">
        <f t="shared" si="734"/>
        <v>0</v>
      </c>
      <c r="AO84" s="22">
        <f t="shared" ref="AO84:AO86" si="871">AO83+"00:15"</f>
        <v>0.59375</v>
      </c>
      <c r="AP84" s="42">
        <v>2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12">
        <f>SUM(AP84:AV84)</f>
        <v>2</v>
      </c>
      <c r="AX84" s="12">
        <f t="shared" si="736"/>
        <v>2</v>
      </c>
      <c r="AY84" s="22">
        <f t="shared" ref="AY84:AY86" si="872">AY83+"00:15"</f>
        <v>0.59375</v>
      </c>
      <c r="AZ84" s="42">
        <v>231</v>
      </c>
      <c r="BA84" s="42">
        <v>10</v>
      </c>
      <c r="BB84" s="42">
        <v>3</v>
      </c>
      <c r="BC84" s="42">
        <v>0</v>
      </c>
      <c r="BD84" s="42">
        <v>3</v>
      </c>
      <c r="BE84" s="42">
        <v>11</v>
      </c>
      <c r="BF84" s="42">
        <v>1</v>
      </c>
      <c r="BG84" s="12">
        <f>SUM(AZ84:BF84)</f>
        <v>259</v>
      </c>
      <c r="BH84" s="12">
        <f t="shared" si="738"/>
        <v>256.10000000000002</v>
      </c>
      <c r="BI84" s="22">
        <f t="shared" ref="BI84:BI86" si="873">BI83+"00:15"</f>
        <v>0.59375</v>
      </c>
      <c r="BJ84" s="42">
        <v>6</v>
      </c>
      <c r="BK84" s="42">
        <v>1</v>
      </c>
      <c r="BL84" s="42">
        <v>0</v>
      </c>
      <c r="BM84" s="42">
        <v>0</v>
      </c>
      <c r="BN84" s="42">
        <v>0</v>
      </c>
      <c r="BO84" s="42">
        <v>0</v>
      </c>
      <c r="BP84" s="42">
        <v>0</v>
      </c>
      <c r="BQ84" s="12">
        <f>SUM(BJ84:BP84)</f>
        <v>7</v>
      </c>
      <c r="BR84" s="12">
        <f t="shared" si="740"/>
        <v>7</v>
      </c>
      <c r="BS84" s="22">
        <f t="shared" ref="BS84:BS86" si="874">BS83+"00:15"</f>
        <v>0.59375</v>
      </c>
      <c r="BT84" s="42">
        <v>0</v>
      </c>
      <c r="BU84" s="42">
        <v>0</v>
      </c>
      <c r="BV84" s="42">
        <v>0</v>
      </c>
      <c r="BW84" s="42">
        <v>0</v>
      </c>
      <c r="BX84" s="42">
        <v>0</v>
      </c>
      <c r="BY84" s="42">
        <v>0</v>
      </c>
      <c r="BZ84" s="42">
        <v>0</v>
      </c>
      <c r="CA84" s="12">
        <f>SUM(BT84:BZ84)</f>
        <v>0</v>
      </c>
      <c r="CB84" s="12">
        <f t="shared" si="742"/>
        <v>0</v>
      </c>
      <c r="CC84" s="22">
        <f t="shared" ref="CC84:CC86" si="875">CC83+"00:15"</f>
        <v>0.59375</v>
      </c>
      <c r="CD84" s="42">
        <v>4</v>
      </c>
      <c r="CE84" s="42">
        <v>1</v>
      </c>
      <c r="CF84" s="42">
        <v>0</v>
      </c>
      <c r="CG84" s="42">
        <v>0</v>
      </c>
      <c r="CH84" s="42">
        <v>0</v>
      </c>
      <c r="CI84" s="42">
        <v>1</v>
      </c>
      <c r="CJ84" s="42">
        <v>0</v>
      </c>
      <c r="CK84" s="12">
        <f>SUM(CD84:CJ84)</f>
        <v>6</v>
      </c>
      <c r="CL84" s="12">
        <f t="shared" si="744"/>
        <v>5.4</v>
      </c>
      <c r="CM84" s="22">
        <f t="shared" ref="CM84:CM86" si="876">CM83+"00:15"</f>
        <v>0.59375</v>
      </c>
      <c r="CN84" s="42">
        <v>1</v>
      </c>
      <c r="CO84" s="42">
        <v>0</v>
      </c>
      <c r="CP84" s="42">
        <v>0</v>
      </c>
      <c r="CQ84" s="42">
        <v>0</v>
      </c>
      <c r="CR84" s="42">
        <v>0</v>
      </c>
      <c r="CS84" s="42">
        <v>0</v>
      </c>
      <c r="CT84" s="42">
        <v>6</v>
      </c>
      <c r="CU84" s="12">
        <f>SUM(CN84:CT84)</f>
        <v>7</v>
      </c>
      <c r="CV84" s="12">
        <f t="shared" si="746"/>
        <v>2.2000000000000002</v>
      </c>
      <c r="CW84" s="22">
        <f t="shared" ref="CW84:CW86" si="877">CW83+"00:15"</f>
        <v>0.59375</v>
      </c>
      <c r="CX84" s="42">
        <v>9</v>
      </c>
      <c r="CY84" s="42">
        <v>0</v>
      </c>
      <c r="CZ84" s="42">
        <v>0</v>
      </c>
      <c r="DA84" s="42">
        <v>0</v>
      </c>
      <c r="DB84" s="42">
        <v>0</v>
      </c>
      <c r="DC84" s="42">
        <v>2</v>
      </c>
      <c r="DD84" s="42">
        <v>1</v>
      </c>
      <c r="DE84" s="12">
        <f>SUM(CX84:DD84)</f>
        <v>12</v>
      </c>
      <c r="DF84" s="12">
        <f t="shared" si="748"/>
        <v>10</v>
      </c>
      <c r="DG84" s="22">
        <f t="shared" ref="DG84:DG86" si="878">DG83+"00:15"</f>
        <v>0.59375</v>
      </c>
      <c r="DH84" s="42">
        <v>0</v>
      </c>
      <c r="DI84" s="42">
        <v>0</v>
      </c>
      <c r="DJ84" s="42">
        <v>0</v>
      </c>
      <c r="DK84" s="42">
        <v>0</v>
      </c>
      <c r="DL84" s="42">
        <v>0</v>
      </c>
      <c r="DM84" s="42">
        <v>0</v>
      </c>
      <c r="DN84" s="42">
        <v>0</v>
      </c>
      <c r="DO84" s="12">
        <f>SUM(DH84:DN84)</f>
        <v>0</v>
      </c>
      <c r="DP84" s="12">
        <f t="shared" si="750"/>
        <v>0</v>
      </c>
      <c r="DQ84" s="22">
        <f t="shared" ref="DQ84:DQ86" si="879">DQ83+"00:15"</f>
        <v>0.59375</v>
      </c>
      <c r="DR84" s="42">
        <v>11</v>
      </c>
      <c r="DS84" s="42">
        <v>0</v>
      </c>
      <c r="DT84" s="42">
        <v>0</v>
      </c>
      <c r="DU84" s="42">
        <v>0</v>
      </c>
      <c r="DV84" s="42">
        <v>0</v>
      </c>
      <c r="DW84" s="42">
        <v>1</v>
      </c>
      <c r="DX84" s="42">
        <v>1</v>
      </c>
      <c r="DY84" s="12">
        <f>SUM(DR84:DX84)</f>
        <v>13</v>
      </c>
      <c r="DZ84" s="12">
        <f t="shared" si="752"/>
        <v>11.6</v>
      </c>
      <c r="EA84" s="22">
        <f t="shared" ref="EA84:EA86" si="880">EA83+"00:15"</f>
        <v>0.59375</v>
      </c>
      <c r="EB84" s="42">
        <v>157</v>
      </c>
      <c r="EC84" s="42">
        <v>8</v>
      </c>
      <c r="ED84" s="42">
        <v>2</v>
      </c>
      <c r="EE84" s="42">
        <v>1</v>
      </c>
      <c r="EF84" s="42">
        <v>8</v>
      </c>
      <c r="EG84" s="42">
        <v>10</v>
      </c>
      <c r="EH84" s="42">
        <v>0</v>
      </c>
      <c r="EI84" s="12">
        <f>SUM(EB84:EH84)</f>
        <v>186</v>
      </c>
      <c r="EJ84" s="12">
        <f t="shared" si="754"/>
        <v>190.3</v>
      </c>
      <c r="EK84" s="22">
        <f t="shared" ref="EK84:EK86" si="881">EK83+"00:15"</f>
        <v>0.59375</v>
      </c>
      <c r="EL84" s="42">
        <v>1</v>
      </c>
      <c r="EM84" s="42">
        <v>0</v>
      </c>
      <c r="EN84" s="42">
        <v>0</v>
      </c>
      <c r="EO84" s="42">
        <v>0</v>
      </c>
      <c r="EP84" s="42">
        <v>0</v>
      </c>
      <c r="EQ84" s="42">
        <v>0</v>
      </c>
      <c r="ER84" s="42">
        <v>0</v>
      </c>
      <c r="ES84" s="12">
        <f>SUM(EL84:ER84)</f>
        <v>1</v>
      </c>
      <c r="ET84" s="12">
        <f t="shared" si="756"/>
        <v>1</v>
      </c>
      <c r="EU84" s="22">
        <f t="shared" ref="EU84:EU86" si="882">EU83+"00:15"</f>
        <v>0.59375</v>
      </c>
      <c r="EV84" s="42">
        <v>2</v>
      </c>
      <c r="EW84" s="42">
        <v>0</v>
      </c>
      <c r="EX84" s="42">
        <v>0</v>
      </c>
      <c r="EY84" s="42">
        <v>0</v>
      </c>
      <c r="EZ84" s="42">
        <v>0</v>
      </c>
      <c r="FA84" s="42">
        <v>0</v>
      </c>
      <c r="FB84" s="42">
        <v>0</v>
      </c>
      <c r="FC84" s="12">
        <f>SUM(EV84:FB84)</f>
        <v>2</v>
      </c>
      <c r="FD84" s="12">
        <f t="shared" si="758"/>
        <v>2</v>
      </c>
      <c r="FE84" s="22">
        <f t="shared" ref="FE84:FE86" si="883">FE83+"00:15"</f>
        <v>0.59375</v>
      </c>
      <c r="FF84" s="48">
        <f t="shared" si="859"/>
        <v>4</v>
      </c>
      <c r="FG84" s="48">
        <f t="shared" si="859"/>
        <v>0</v>
      </c>
      <c r="FH84" s="48">
        <f t="shared" si="859"/>
        <v>0</v>
      </c>
      <c r="FI84" s="48">
        <f t="shared" si="859"/>
        <v>0</v>
      </c>
      <c r="FJ84" s="48">
        <f t="shared" si="859"/>
        <v>0</v>
      </c>
      <c r="FK84" s="48">
        <f t="shared" si="859"/>
        <v>0</v>
      </c>
      <c r="FL84" s="48">
        <f t="shared" si="859"/>
        <v>6</v>
      </c>
      <c r="FM84" s="12">
        <f>SUM(FF84:FL84)</f>
        <v>10</v>
      </c>
      <c r="FN84" s="12">
        <f t="shared" si="760"/>
        <v>5.2</v>
      </c>
      <c r="FO84" s="22">
        <f t="shared" ref="FO84:FO86" si="884">FO83+"00:15"</f>
        <v>0.59375</v>
      </c>
      <c r="FP84" s="48">
        <f t="shared" si="860"/>
        <v>51</v>
      </c>
      <c r="FQ84" s="48">
        <f t="shared" si="860"/>
        <v>4</v>
      </c>
      <c r="FR84" s="48">
        <f t="shared" si="860"/>
        <v>2</v>
      </c>
      <c r="FS84" s="48">
        <f t="shared" si="860"/>
        <v>0</v>
      </c>
      <c r="FT84" s="48">
        <f t="shared" si="860"/>
        <v>0</v>
      </c>
      <c r="FU84" s="48">
        <f t="shared" si="860"/>
        <v>6</v>
      </c>
      <c r="FV84" s="48">
        <f t="shared" si="860"/>
        <v>4</v>
      </c>
      <c r="FW84" s="12">
        <f>SUM(FP84:FV84)</f>
        <v>67</v>
      </c>
      <c r="FX84" s="12">
        <f t="shared" si="762"/>
        <v>61.199999999999996</v>
      </c>
      <c r="FY84" s="22">
        <f t="shared" ref="FY84:FY86" si="885">FY83+"00:15"</f>
        <v>0.59375</v>
      </c>
      <c r="FZ84" s="48">
        <f t="shared" si="861"/>
        <v>185</v>
      </c>
      <c r="GA84" s="48">
        <f t="shared" si="861"/>
        <v>10</v>
      </c>
      <c r="GB84" s="48">
        <f t="shared" si="861"/>
        <v>3</v>
      </c>
      <c r="GC84" s="48">
        <f t="shared" si="861"/>
        <v>1</v>
      </c>
      <c r="GD84" s="48">
        <f t="shared" si="861"/>
        <v>8</v>
      </c>
      <c r="GE84" s="48">
        <f t="shared" si="861"/>
        <v>14</v>
      </c>
      <c r="GF84" s="48">
        <f t="shared" si="861"/>
        <v>0</v>
      </c>
      <c r="GG84" s="12">
        <f>SUM(FZ84:GF84)</f>
        <v>221</v>
      </c>
      <c r="GH84" s="12">
        <f t="shared" si="764"/>
        <v>223.4</v>
      </c>
      <c r="GI84" s="22">
        <f t="shared" ref="GI84:GI86" si="886">GI83+"00:15"</f>
        <v>0.59375</v>
      </c>
      <c r="GJ84" s="48">
        <f t="shared" si="862"/>
        <v>239</v>
      </c>
      <c r="GK84" s="48">
        <f t="shared" si="862"/>
        <v>11</v>
      </c>
      <c r="GL84" s="48">
        <f t="shared" si="862"/>
        <v>3</v>
      </c>
      <c r="GM84" s="48">
        <f t="shared" si="862"/>
        <v>0</v>
      </c>
      <c r="GN84" s="48">
        <f t="shared" si="862"/>
        <v>3</v>
      </c>
      <c r="GO84" s="48">
        <f t="shared" si="862"/>
        <v>11</v>
      </c>
      <c r="GP84" s="48">
        <f t="shared" si="862"/>
        <v>1</v>
      </c>
      <c r="GQ84" s="12">
        <f>SUM(GJ84:GP84)</f>
        <v>268</v>
      </c>
      <c r="GR84" s="12">
        <f t="shared" si="766"/>
        <v>265.09999999999997</v>
      </c>
      <c r="GS84" s="22">
        <f t="shared" ref="GS84:GS86" si="887">GS83+"00:15"</f>
        <v>0.59375</v>
      </c>
      <c r="GT84" s="48">
        <f t="shared" si="863"/>
        <v>33</v>
      </c>
      <c r="GU84" s="48">
        <f t="shared" si="863"/>
        <v>2</v>
      </c>
      <c r="GV84" s="48">
        <f t="shared" si="863"/>
        <v>0</v>
      </c>
      <c r="GW84" s="48">
        <f t="shared" si="863"/>
        <v>0</v>
      </c>
      <c r="GX84" s="48">
        <f t="shared" si="863"/>
        <v>0</v>
      </c>
      <c r="GY84" s="48">
        <f t="shared" si="863"/>
        <v>3</v>
      </c>
      <c r="GZ84" s="48">
        <f t="shared" si="863"/>
        <v>3</v>
      </c>
      <c r="HA84" s="12">
        <f>SUM(GT84:GZ84)</f>
        <v>41</v>
      </c>
      <c r="HB84" s="12">
        <f t="shared" si="768"/>
        <v>36.800000000000004</v>
      </c>
      <c r="HC84" s="22">
        <f t="shared" ref="HC84:HC86" si="888">HC83+"00:15"</f>
        <v>0.59375</v>
      </c>
      <c r="HD84" s="48">
        <f t="shared" si="864"/>
        <v>14</v>
      </c>
      <c r="HE84" s="48">
        <f t="shared" si="864"/>
        <v>1</v>
      </c>
      <c r="HF84" s="48">
        <f t="shared" si="864"/>
        <v>0</v>
      </c>
      <c r="HG84" s="48">
        <f t="shared" si="864"/>
        <v>0</v>
      </c>
      <c r="HH84" s="48">
        <f t="shared" si="864"/>
        <v>0</v>
      </c>
      <c r="HI84" s="48">
        <f t="shared" si="864"/>
        <v>3</v>
      </c>
      <c r="HJ84" s="48">
        <f t="shared" si="864"/>
        <v>7</v>
      </c>
      <c r="HK84" s="12">
        <f>SUM(HD84:HJ84)</f>
        <v>25</v>
      </c>
      <c r="HL84" s="12">
        <f t="shared" si="770"/>
        <v>17.599999999999998</v>
      </c>
      <c r="HM84" s="22">
        <f t="shared" ref="HM84:HM86" si="889">HM83+"00:15"</f>
        <v>0.59375</v>
      </c>
      <c r="HN84" s="48">
        <f t="shared" si="865"/>
        <v>253</v>
      </c>
      <c r="HO84" s="48">
        <f t="shared" si="865"/>
        <v>12</v>
      </c>
      <c r="HP84" s="48">
        <f t="shared" si="865"/>
        <v>4</v>
      </c>
      <c r="HQ84" s="48">
        <f t="shared" si="865"/>
        <v>0</v>
      </c>
      <c r="HR84" s="48">
        <f t="shared" si="865"/>
        <v>3</v>
      </c>
      <c r="HS84" s="48">
        <f t="shared" si="865"/>
        <v>14</v>
      </c>
      <c r="HT84" s="48">
        <f t="shared" si="865"/>
        <v>4</v>
      </c>
      <c r="HU84" s="12">
        <f>SUM(HN84:HT84)</f>
        <v>290</v>
      </c>
      <c r="HV84" s="12">
        <f t="shared" si="772"/>
        <v>283.40000000000003</v>
      </c>
      <c r="HW84" s="22">
        <f t="shared" ref="HW84:HW86" si="890">HW83+"00:15"</f>
        <v>0.59375</v>
      </c>
      <c r="HX84" s="48">
        <f t="shared" si="866"/>
        <v>171</v>
      </c>
      <c r="HY84" s="48">
        <f t="shared" si="866"/>
        <v>8</v>
      </c>
      <c r="HZ84" s="48">
        <f t="shared" si="866"/>
        <v>2</v>
      </c>
      <c r="IA84" s="48">
        <f t="shared" si="866"/>
        <v>1</v>
      </c>
      <c r="IB84" s="48">
        <f t="shared" si="866"/>
        <v>8</v>
      </c>
      <c r="IC84" s="48">
        <f t="shared" si="866"/>
        <v>11</v>
      </c>
      <c r="ID84" s="48">
        <f t="shared" si="866"/>
        <v>1</v>
      </c>
      <c r="IE84" s="12">
        <f t="shared" si="809"/>
        <v>202</v>
      </c>
      <c r="IF84" s="12">
        <f t="shared" si="774"/>
        <v>204.9</v>
      </c>
    </row>
    <row r="85" spans="1:240" ht="13" customHeight="1" x14ac:dyDescent="0.25">
      <c r="A85" s="22">
        <f t="shared" si="867"/>
        <v>0.60416666666666663</v>
      </c>
      <c r="B85" s="42">
        <v>13</v>
      </c>
      <c r="C85" s="42">
        <v>1</v>
      </c>
      <c r="D85" s="42">
        <v>0</v>
      </c>
      <c r="E85" s="42">
        <v>0</v>
      </c>
      <c r="F85" s="42">
        <v>0</v>
      </c>
      <c r="G85" s="42">
        <v>2</v>
      </c>
      <c r="H85" s="42">
        <v>1</v>
      </c>
      <c r="I85" s="12">
        <f>SUM(B85:H85)</f>
        <v>17</v>
      </c>
      <c r="J85" s="12">
        <f t="shared" si="800"/>
        <v>15</v>
      </c>
      <c r="K85" s="22">
        <f t="shared" si="868"/>
        <v>0.60416666666666663</v>
      </c>
      <c r="L85" s="42">
        <v>5</v>
      </c>
      <c r="M85" s="42">
        <v>1</v>
      </c>
      <c r="N85" s="42">
        <v>0</v>
      </c>
      <c r="O85" s="42">
        <v>0</v>
      </c>
      <c r="P85" s="42">
        <v>0</v>
      </c>
      <c r="Q85" s="42">
        <v>4</v>
      </c>
      <c r="R85" s="42">
        <v>2</v>
      </c>
      <c r="S85" s="12">
        <f>SUM(L85:R85)</f>
        <v>12</v>
      </c>
      <c r="T85" s="12">
        <f t="shared" si="730"/>
        <v>8</v>
      </c>
      <c r="U85" s="22">
        <f t="shared" si="869"/>
        <v>0.60416666666666663</v>
      </c>
      <c r="V85" s="42">
        <v>24</v>
      </c>
      <c r="W85" s="42">
        <v>2</v>
      </c>
      <c r="X85" s="42">
        <v>0</v>
      </c>
      <c r="Y85" s="42">
        <v>0</v>
      </c>
      <c r="Z85" s="42">
        <v>0</v>
      </c>
      <c r="AA85" s="42">
        <v>2</v>
      </c>
      <c r="AB85" s="42">
        <v>0</v>
      </c>
      <c r="AC85" s="12">
        <f>SUM(V85:AB85)</f>
        <v>28</v>
      </c>
      <c r="AD85" s="12">
        <f t="shared" si="732"/>
        <v>26.8</v>
      </c>
      <c r="AE85" s="22">
        <f t="shared" si="870"/>
        <v>0.60416666666666663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v>0</v>
      </c>
      <c r="AL85" s="42">
        <v>0</v>
      </c>
      <c r="AM85" s="12">
        <f>SUM(AF85:AL85)</f>
        <v>0</v>
      </c>
      <c r="AN85" s="12">
        <f t="shared" si="734"/>
        <v>0</v>
      </c>
      <c r="AO85" s="22">
        <f t="shared" si="871"/>
        <v>0.60416666666666663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1</v>
      </c>
      <c r="AW85" s="12">
        <f>SUM(AP85:AV85)</f>
        <v>1</v>
      </c>
      <c r="AX85" s="12">
        <f t="shared" si="736"/>
        <v>0.2</v>
      </c>
      <c r="AY85" s="22">
        <f t="shared" si="872"/>
        <v>0.60416666666666663</v>
      </c>
      <c r="AZ85" s="42">
        <v>221</v>
      </c>
      <c r="BA85" s="42">
        <v>19</v>
      </c>
      <c r="BB85" s="42">
        <v>3</v>
      </c>
      <c r="BC85" s="42">
        <v>0</v>
      </c>
      <c r="BD85" s="42">
        <v>6</v>
      </c>
      <c r="BE85" s="42">
        <v>14</v>
      </c>
      <c r="BF85" s="42">
        <v>1</v>
      </c>
      <c r="BG85" s="12">
        <f>SUM(AZ85:BF85)</f>
        <v>264</v>
      </c>
      <c r="BH85" s="12">
        <f t="shared" si="738"/>
        <v>262.3</v>
      </c>
      <c r="BI85" s="22">
        <f t="shared" si="873"/>
        <v>0.60416666666666663</v>
      </c>
      <c r="BJ85" s="42">
        <v>7</v>
      </c>
      <c r="BK85" s="42">
        <v>1</v>
      </c>
      <c r="BL85" s="42">
        <v>0</v>
      </c>
      <c r="BM85" s="42">
        <v>0</v>
      </c>
      <c r="BN85" s="42">
        <v>0</v>
      </c>
      <c r="BO85" s="42">
        <v>1</v>
      </c>
      <c r="BP85" s="42">
        <v>0</v>
      </c>
      <c r="BQ85" s="12">
        <f>SUM(BJ85:BP85)</f>
        <v>9</v>
      </c>
      <c r="BR85" s="12">
        <f t="shared" si="740"/>
        <v>8.4</v>
      </c>
      <c r="BS85" s="22">
        <f t="shared" si="874"/>
        <v>0.60416666666666663</v>
      </c>
      <c r="BT85" s="42">
        <v>0</v>
      </c>
      <c r="BU85" s="42">
        <v>0</v>
      </c>
      <c r="BV85" s="42">
        <v>0</v>
      </c>
      <c r="BW85" s="42">
        <v>0</v>
      </c>
      <c r="BX85" s="42">
        <v>0</v>
      </c>
      <c r="BY85" s="42">
        <v>0</v>
      </c>
      <c r="BZ85" s="42">
        <v>0</v>
      </c>
      <c r="CA85" s="12">
        <f>SUM(BT85:BZ85)</f>
        <v>0</v>
      </c>
      <c r="CB85" s="12">
        <f t="shared" si="742"/>
        <v>0</v>
      </c>
      <c r="CC85" s="22">
        <f t="shared" si="875"/>
        <v>0.60416666666666663</v>
      </c>
      <c r="CD85" s="42">
        <v>1</v>
      </c>
      <c r="CE85" s="42">
        <v>0</v>
      </c>
      <c r="CF85" s="42">
        <v>0</v>
      </c>
      <c r="CG85" s="42">
        <v>0</v>
      </c>
      <c r="CH85" s="42">
        <v>0</v>
      </c>
      <c r="CI85" s="42">
        <v>0</v>
      </c>
      <c r="CJ85" s="42">
        <v>0</v>
      </c>
      <c r="CK85" s="12">
        <f>SUM(CD85:CJ85)</f>
        <v>1</v>
      </c>
      <c r="CL85" s="12">
        <f t="shared" si="744"/>
        <v>1</v>
      </c>
      <c r="CM85" s="22">
        <f t="shared" si="876"/>
        <v>0.60416666666666663</v>
      </c>
      <c r="CN85" s="42">
        <v>0</v>
      </c>
      <c r="CO85" s="42">
        <v>0</v>
      </c>
      <c r="CP85" s="42">
        <v>0</v>
      </c>
      <c r="CQ85" s="42">
        <v>0</v>
      </c>
      <c r="CR85" s="42">
        <v>0</v>
      </c>
      <c r="CS85" s="42">
        <v>0</v>
      </c>
      <c r="CT85" s="42">
        <v>1</v>
      </c>
      <c r="CU85" s="12">
        <f>SUM(CN85:CT85)</f>
        <v>1</v>
      </c>
      <c r="CV85" s="12">
        <f t="shared" si="746"/>
        <v>0.2</v>
      </c>
      <c r="CW85" s="22">
        <f t="shared" si="877"/>
        <v>0.60416666666666663</v>
      </c>
      <c r="CX85" s="42">
        <v>9</v>
      </c>
      <c r="CY85" s="42">
        <v>0</v>
      </c>
      <c r="CZ85" s="42">
        <v>1</v>
      </c>
      <c r="DA85" s="42">
        <v>0</v>
      </c>
      <c r="DB85" s="42">
        <v>0</v>
      </c>
      <c r="DC85" s="42">
        <v>3</v>
      </c>
      <c r="DD85" s="42">
        <v>0</v>
      </c>
      <c r="DE85" s="12">
        <f>SUM(CX85:DD85)</f>
        <v>13</v>
      </c>
      <c r="DF85" s="12">
        <f t="shared" si="748"/>
        <v>11.7</v>
      </c>
      <c r="DG85" s="22">
        <f t="shared" si="878"/>
        <v>0.60416666666666663</v>
      </c>
      <c r="DH85" s="42">
        <v>0</v>
      </c>
      <c r="DI85" s="42">
        <v>0</v>
      </c>
      <c r="DJ85" s="42">
        <v>0</v>
      </c>
      <c r="DK85" s="42">
        <v>0</v>
      </c>
      <c r="DL85" s="42">
        <v>0</v>
      </c>
      <c r="DM85" s="42">
        <v>0</v>
      </c>
      <c r="DN85" s="42">
        <v>0</v>
      </c>
      <c r="DO85" s="12">
        <f>SUM(DH85:DN85)</f>
        <v>0</v>
      </c>
      <c r="DP85" s="12">
        <f t="shared" si="750"/>
        <v>0</v>
      </c>
      <c r="DQ85" s="22">
        <f t="shared" si="879"/>
        <v>0.60416666666666663</v>
      </c>
      <c r="DR85" s="42">
        <v>10</v>
      </c>
      <c r="DS85" s="42">
        <v>0</v>
      </c>
      <c r="DT85" s="42">
        <v>0</v>
      </c>
      <c r="DU85" s="42">
        <v>0</v>
      </c>
      <c r="DV85" s="42">
        <v>0</v>
      </c>
      <c r="DW85" s="42">
        <v>0</v>
      </c>
      <c r="DX85" s="42">
        <v>1</v>
      </c>
      <c r="DY85" s="12">
        <f>SUM(DR85:DX85)</f>
        <v>11</v>
      </c>
      <c r="DZ85" s="12">
        <f t="shared" si="752"/>
        <v>10.199999999999999</v>
      </c>
      <c r="EA85" s="22">
        <f t="shared" si="880"/>
        <v>0.60416666666666663</v>
      </c>
      <c r="EB85" s="42">
        <v>141</v>
      </c>
      <c r="EC85" s="42">
        <v>6</v>
      </c>
      <c r="ED85" s="42">
        <v>2</v>
      </c>
      <c r="EE85" s="42">
        <v>1</v>
      </c>
      <c r="EF85" s="42">
        <v>5</v>
      </c>
      <c r="EG85" s="42">
        <v>14</v>
      </c>
      <c r="EH85" s="42">
        <v>3</v>
      </c>
      <c r="EI85" s="12">
        <f>SUM(EB85:EH85)</f>
        <v>172</v>
      </c>
      <c r="EJ85" s="12">
        <f t="shared" si="754"/>
        <v>168.5</v>
      </c>
      <c r="EK85" s="22">
        <f t="shared" si="881"/>
        <v>0.60416666666666663</v>
      </c>
      <c r="EL85" s="42">
        <v>0</v>
      </c>
      <c r="EM85" s="42">
        <v>0</v>
      </c>
      <c r="EN85" s="42">
        <v>0</v>
      </c>
      <c r="EO85" s="42">
        <v>0</v>
      </c>
      <c r="EP85" s="42">
        <v>0</v>
      </c>
      <c r="EQ85" s="42">
        <v>0</v>
      </c>
      <c r="ER85" s="42">
        <v>0</v>
      </c>
      <c r="ES85" s="12">
        <f>SUM(EL85:ER85)</f>
        <v>0</v>
      </c>
      <c r="ET85" s="12">
        <f t="shared" si="756"/>
        <v>0</v>
      </c>
      <c r="EU85" s="22">
        <f t="shared" si="882"/>
        <v>0.60416666666666663</v>
      </c>
      <c r="EV85" s="42">
        <v>2</v>
      </c>
      <c r="EW85" s="42">
        <v>0</v>
      </c>
      <c r="EX85" s="42">
        <v>0</v>
      </c>
      <c r="EY85" s="42">
        <v>0</v>
      </c>
      <c r="EZ85" s="42">
        <v>0</v>
      </c>
      <c r="FA85" s="42">
        <v>1</v>
      </c>
      <c r="FB85" s="42">
        <v>0</v>
      </c>
      <c r="FC85" s="12">
        <f>SUM(EV85:FB85)</f>
        <v>3</v>
      </c>
      <c r="FD85" s="12">
        <f t="shared" si="758"/>
        <v>2.4</v>
      </c>
      <c r="FE85" s="22">
        <f t="shared" si="883"/>
        <v>0.60416666666666663</v>
      </c>
      <c r="FF85" s="48">
        <f t="shared" si="859"/>
        <v>0</v>
      </c>
      <c r="FG85" s="48">
        <f t="shared" si="859"/>
        <v>0</v>
      </c>
      <c r="FH85" s="48">
        <f t="shared" si="859"/>
        <v>0</v>
      </c>
      <c r="FI85" s="48">
        <f t="shared" si="859"/>
        <v>0</v>
      </c>
      <c r="FJ85" s="48">
        <f t="shared" si="859"/>
        <v>0</v>
      </c>
      <c r="FK85" s="48">
        <f t="shared" si="859"/>
        <v>0</v>
      </c>
      <c r="FL85" s="48">
        <f t="shared" si="859"/>
        <v>2</v>
      </c>
      <c r="FM85" s="12">
        <f>SUM(FF85:FL85)</f>
        <v>2</v>
      </c>
      <c r="FN85" s="12">
        <f t="shared" si="760"/>
        <v>0.4</v>
      </c>
      <c r="FO85" s="22">
        <f t="shared" si="884"/>
        <v>0.60416666666666663</v>
      </c>
      <c r="FP85" s="48">
        <f t="shared" si="860"/>
        <v>42</v>
      </c>
      <c r="FQ85" s="48">
        <f t="shared" si="860"/>
        <v>4</v>
      </c>
      <c r="FR85" s="48">
        <f t="shared" si="860"/>
        <v>0</v>
      </c>
      <c r="FS85" s="48">
        <f t="shared" si="860"/>
        <v>0</v>
      </c>
      <c r="FT85" s="48">
        <f t="shared" si="860"/>
        <v>0</v>
      </c>
      <c r="FU85" s="48">
        <f t="shared" si="860"/>
        <v>8</v>
      </c>
      <c r="FV85" s="48">
        <f t="shared" si="860"/>
        <v>3</v>
      </c>
      <c r="FW85" s="12">
        <f>SUM(FP85:FV85)</f>
        <v>57</v>
      </c>
      <c r="FX85" s="12">
        <f t="shared" si="762"/>
        <v>49.800000000000004</v>
      </c>
      <c r="FY85" s="22">
        <f t="shared" si="885"/>
        <v>0.60416666666666663</v>
      </c>
      <c r="FZ85" s="48">
        <f t="shared" si="861"/>
        <v>166</v>
      </c>
      <c r="GA85" s="48">
        <f t="shared" si="861"/>
        <v>8</v>
      </c>
      <c r="GB85" s="48">
        <f t="shared" si="861"/>
        <v>2</v>
      </c>
      <c r="GC85" s="48">
        <f t="shared" si="861"/>
        <v>1</v>
      </c>
      <c r="GD85" s="48">
        <f t="shared" si="861"/>
        <v>5</v>
      </c>
      <c r="GE85" s="48">
        <f t="shared" si="861"/>
        <v>16</v>
      </c>
      <c r="GF85" s="48">
        <f t="shared" si="861"/>
        <v>3</v>
      </c>
      <c r="GG85" s="12">
        <f>SUM(FZ85:GF85)</f>
        <v>201</v>
      </c>
      <c r="GH85" s="12">
        <f t="shared" si="764"/>
        <v>196.3</v>
      </c>
      <c r="GI85" s="22">
        <f t="shared" si="886"/>
        <v>0.60416666666666663</v>
      </c>
      <c r="GJ85" s="48">
        <f t="shared" si="862"/>
        <v>228</v>
      </c>
      <c r="GK85" s="48">
        <f t="shared" si="862"/>
        <v>20</v>
      </c>
      <c r="GL85" s="48">
        <f t="shared" si="862"/>
        <v>3</v>
      </c>
      <c r="GM85" s="48">
        <f t="shared" si="862"/>
        <v>0</v>
      </c>
      <c r="GN85" s="48">
        <f t="shared" si="862"/>
        <v>6</v>
      </c>
      <c r="GO85" s="48">
        <f t="shared" si="862"/>
        <v>15</v>
      </c>
      <c r="GP85" s="48">
        <f t="shared" si="862"/>
        <v>2</v>
      </c>
      <c r="GQ85" s="12">
        <f>SUM(GJ85:GP85)</f>
        <v>274</v>
      </c>
      <c r="GR85" s="12">
        <f t="shared" si="766"/>
        <v>270.89999999999998</v>
      </c>
      <c r="GS85" s="22">
        <f t="shared" si="887"/>
        <v>0.60416666666666663</v>
      </c>
      <c r="GT85" s="48">
        <f t="shared" si="863"/>
        <v>22</v>
      </c>
      <c r="GU85" s="48">
        <f t="shared" si="863"/>
        <v>2</v>
      </c>
      <c r="GV85" s="48">
        <f t="shared" si="863"/>
        <v>0</v>
      </c>
      <c r="GW85" s="48">
        <f t="shared" si="863"/>
        <v>0</v>
      </c>
      <c r="GX85" s="48">
        <f t="shared" si="863"/>
        <v>0</v>
      </c>
      <c r="GY85" s="48">
        <f t="shared" si="863"/>
        <v>5</v>
      </c>
      <c r="GZ85" s="48">
        <f t="shared" si="863"/>
        <v>3</v>
      </c>
      <c r="HA85" s="12">
        <f>SUM(GT85:GZ85)</f>
        <v>32</v>
      </c>
      <c r="HB85" s="12">
        <f t="shared" si="768"/>
        <v>26.6</v>
      </c>
      <c r="HC85" s="22">
        <f t="shared" si="888"/>
        <v>0.60416666666666663</v>
      </c>
      <c r="HD85" s="48">
        <f t="shared" si="864"/>
        <v>10</v>
      </c>
      <c r="HE85" s="48">
        <f t="shared" si="864"/>
        <v>0</v>
      </c>
      <c r="HF85" s="48">
        <f t="shared" si="864"/>
        <v>1</v>
      </c>
      <c r="HG85" s="48">
        <f t="shared" si="864"/>
        <v>0</v>
      </c>
      <c r="HH85" s="48">
        <f t="shared" si="864"/>
        <v>0</v>
      </c>
      <c r="HI85" s="48">
        <f t="shared" si="864"/>
        <v>3</v>
      </c>
      <c r="HJ85" s="48">
        <f t="shared" si="864"/>
        <v>1</v>
      </c>
      <c r="HK85" s="12">
        <f>SUM(HD85:HJ85)</f>
        <v>15</v>
      </c>
      <c r="HL85" s="12">
        <f t="shared" si="770"/>
        <v>12.899999999999999</v>
      </c>
      <c r="HM85" s="22">
        <f t="shared" si="889"/>
        <v>0.60416666666666663</v>
      </c>
      <c r="HN85" s="48">
        <f t="shared" si="865"/>
        <v>245</v>
      </c>
      <c r="HO85" s="48">
        <f t="shared" si="865"/>
        <v>20</v>
      </c>
      <c r="HP85" s="48">
        <f t="shared" si="865"/>
        <v>4</v>
      </c>
      <c r="HQ85" s="48">
        <f t="shared" si="865"/>
        <v>0</v>
      </c>
      <c r="HR85" s="48">
        <f t="shared" si="865"/>
        <v>6</v>
      </c>
      <c r="HS85" s="48">
        <f t="shared" si="865"/>
        <v>20</v>
      </c>
      <c r="HT85" s="48">
        <f t="shared" si="865"/>
        <v>2</v>
      </c>
      <c r="HU85" s="12">
        <f>SUM(HN85:HT85)</f>
        <v>297</v>
      </c>
      <c r="HV85" s="12">
        <f t="shared" si="772"/>
        <v>291.39999999999998</v>
      </c>
      <c r="HW85" s="22">
        <f t="shared" si="890"/>
        <v>0.60416666666666663</v>
      </c>
      <c r="HX85" s="48">
        <f t="shared" si="866"/>
        <v>153</v>
      </c>
      <c r="HY85" s="48">
        <f t="shared" si="866"/>
        <v>6</v>
      </c>
      <c r="HZ85" s="48">
        <f t="shared" si="866"/>
        <v>2</v>
      </c>
      <c r="IA85" s="48">
        <f t="shared" si="866"/>
        <v>1</v>
      </c>
      <c r="IB85" s="48">
        <f t="shared" si="866"/>
        <v>5</v>
      </c>
      <c r="IC85" s="48">
        <f t="shared" si="866"/>
        <v>15</v>
      </c>
      <c r="ID85" s="48">
        <f t="shared" si="866"/>
        <v>4</v>
      </c>
      <c r="IE85" s="12">
        <f t="shared" si="809"/>
        <v>186</v>
      </c>
      <c r="IF85" s="12">
        <f t="shared" si="774"/>
        <v>181.10000000000002</v>
      </c>
    </row>
    <row r="86" spans="1:240" ht="13" customHeight="1" thickBot="1" x14ac:dyDescent="0.3">
      <c r="A86" s="22">
        <f t="shared" si="867"/>
        <v>0.61458333333333326</v>
      </c>
      <c r="B86" s="42">
        <v>10</v>
      </c>
      <c r="C86" s="42">
        <v>0</v>
      </c>
      <c r="D86" s="42">
        <v>0</v>
      </c>
      <c r="E86" s="42">
        <v>0</v>
      </c>
      <c r="F86" s="42">
        <v>0</v>
      </c>
      <c r="G86" s="42">
        <v>2</v>
      </c>
      <c r="H86" s="42">
        <v>0</v>
      </c>
      <c r="I86" s="12">
        <f>SUM(B86:H86)</f>
        <v>12</v>
      </c>
      <c r="J86" s="12">
        <f t="shared" si="800"/>
        <v>10.8</v>
      </c>
      <c r="K86" s="22">
        <f t="shared" si="868"/>
        <v>0.61458333333333326</v>
      </c>
      <c r="L86" s="42">
        <v>18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12">
        <f>SUM(L86:R86)</f>
        <v>18</v>
      </c>
      <c r="T86" s="12">
        <f t="shared" si="730"/>
        <v>18</v>
      </c>
      <c r="U86" s="22">
        <f t="shared" si="869"/>
        <v>0.61458333333333326</v>
      </c>
      <c r="V86" s="42">
        <v>24</v>
      </c>
      <c r="W86" s="42">
        <v>2</v>
      </c>
      <c r="X86" s="42">
        <v>0</v>
      </c>
      <c r="Y86" s="42">
        <v>0</v>
      </c>
      <c r="Z86" s="42">
        <v>0</v>
      </c>
      <c r="AA86" s="42">
        <v>2</v>
      </c>
      <c r="AB86" s="42">
        <v>0</v>
      </c>
      <c r="AC86" s="12">
        <f>SUM(V86:AB86)</f>
        <v>28</v>
      </c>
      <c r="AD86" s="12">
        <f t="shared" si="732"/>
        <v>26.8</v>
      </c>
      <c r="AE86" s="22">
        <f t="shared" si="870"/>
        <v>0.61458333333333326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42">
        <v>0</v>
      </c>
      <c r="AL86" s="42">
        <v>0</v>
      </c>
      <c r="AM86" s="12">
        <f>SUM(AF86:AL86)</f>
        <v>0</v>
      </c>
      <c r="AN86" s="12">
        <f t="shared" si="734"/>
        <v>0</v>
      </c>
      <c r="AO86" s="22">
        <f t="shared" si="871"/>
        <v>0.61458333333333326</v>
      </c>
      <c r="AP86" s="42">
        <v>1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1</v>
      </c>
      <c r="AW86" s="12">
        <f>SUM(AP86:AV86)</f>
        <v>2</v>
      </c>
      <c r="AX86" s="12">
        <f t="shared" si="736"/>
        <v>1.2</v>
      </c>
      <c r="AY86" s="22">
        <f t="shared" si="872"/>
        <v>0.61458333333333326</v>
      </c>
      <c r="AZ86" s="42">
        <v>180</v>
      </c>
      <c r="BA86" s="42">
        <v>10</v>
      </c>
      <c r="BB86" s="42">
        <v>1</v>
      </c>
      <c r="BC86" s="42">
        <v>1</v>
      </c>
      <c r="BD86" s="42">
        <v>6</v>
      </c>
      <c r="BE86" s="42">
        <v>11</v>
      </c>
      <c r="BF86" s="42">
        <v>2</v>
      </c>
      <c r="BG86" s="12">
        <f>SUM(AZ86:BF86)</f>
        <v>211</v>
      </c>
      <c r="BH86" s="12">
        <f t="shared" si="738"/>
        <v>210.60000000000002</v>
      </c>
      <c r="BI86" s="22">
        <f t="shared" si="873"/>
        <v>0.61458333333333326</v>
      </c>
      <c r="BJ86" s="42">
        <v>2</v>
      </c>
      <c r="BK86" s="42">
        <v>0</v>
      </c>
      <c r="BL86" s="42">
        <v>0</v>
      </c>
      <c r="BM86" s="42">
        <v>0</v>
      </c>
      <c r="BN86" s="42">
        <v>0</v>
      </c>
      <c r="BO86" s="42">
        <v>2</v>
      </c>
      <c r="BP86" s="42">
        <v>0</v>
      </c>
      <c r="BQ86" s="12">
        <f>SUM(BJ86:BP86)</f>
        <v>4</v>
      </c>
      <c r="BR86" s="12">
        <f t="shared" si="740"/>
        <v>2.8</v>
      </c>
      <c r="BS86" s="22">
        <f t="shared" si="874"/>
        <v>0.61458333333333326</v>
      </c>
      <c r="BT86" s="42">
        <v>0</v>
      </c>
      <c r="BU86" s="42">
        <v>0</v>
      </c>
      <c r="BV86" s="42">
        <v>0</v>
      </c>
      <c r="BW86" s="42">
        <v>0</v>
      </c>
      <c r="BX86" s="42">
        <v>0</v>
      </c>
      <c r="BY86" s="42">
        <v>0</v>
      </c>
      <c r="BZ86" s="42">
        <v>0</v>
      </c>
      <c r="CA86" s="12">
        <f>SUM(BT86:BZ86)</f>
        <v>0</v>
      </c>
      <c r="CB86" s="12">
        <f t="shared" si="742"/>
        <v>0</v>
      </c>
      <c r="CC86" s="22">
        <f t="shared" si="875"/>
        <v>0.61458333333333326</v>
      </c>
      <c r="CD86" s="42">
        <v>2</v>
      </c>
      <c r="CE86" s="42">
        <v>0</v>
      </c>
      <c r="CF86" s="42">
        <v>0</v>
      </c>
      <c r="CG86" s="42">
        <v>0</v>
      </c>
      <c r="CH86" s="42">
        <v>0</v>
      </c>
      <c r="CI86" s="42">
        <v>0</v>
      </c>
      <c r="CJ86" s="42">
        <v>0</v>
      </c>
      <c r="CK86" s="12">
        <f>SUM(CD86:CJ86)</f>
        <v>2</v>
      </c>
      <c r="CL86" s="12">
        <f t="shared" si="744"/>
        <v>2</v>
      </c>
      <c r="CM86" s="22">
        <f t="shared" si="876"/>
        <v>0.61458333333333326</v>
      </c>
      <c r="CN86" s="42">
        <v>1</v>
      </c>
      <c r="CO86" s="42">
        <v>0</v>
      </c>
      <c r="CP86" s="42">
        <v>0</v>
      </c>
      <c r="CQ86" s="42">
        <v>0</v>
      </c>
      <c r="CR86" s="42">
        <v>0</v>
      </c>
      <c r="CS86" s="42">
        <v>0</v>
      </c>
      <c r="CT86" s="42">
        <v>3</v>
      </c>
      <c r="CU86" s="12">
        <f>SUM(CN86:CT86)</f>
        <v>4</v>
      </c>
      <c r="CV86" s="12">
        <f t="shared" si="746"/>
        <v>1.6</v>
      </c>
      <c r="CW86" s="22">
        <f t="shared" si="877"/>
        <v>0.61458333333333326</v>
      </c>
      <c r="CX86" s="42">
        <v>3</v>
      </c>
      <c r="CY86" s="42">
        <v>1</v>
      </c>
      <c r="CZ86" s="42">
        <v>0</v>
      </c>
      <c r="DA86" s="42">
        <v>0</v>
      </c>
      <c r="DB86" s="42">
        <v>0</v>
      </c>
      <c r="DC86" s="42">
        <v>2</v>
      </c>
      <c r="DD86" s="42">
        <v>0</v>
      </c>
      <c r="DE86" s="12">
        <f>SUM(CX86:DD86)</f>
        <v>6</v>
      </c>
      <c r="DF86" s="12">
        <f t="shared" si="748"/>
        <v>4.8</v>
      </c>
      <c r="DG86" s="22">
        <f t="shared" si="878"/>
        <v>0.61458333333333326</v>
      </c>
      <c r="DH86" s="42">
        <v>0</v>
      </c>
      <c r="DI86" s="42">
        <v>0</v>
      </c>
      <c r="DJ86" s="42">
        <v>0</v>
      </c>
      <c r="DK86" s="42">
        <v>0</v>
      </c>
      <c r="DL86" s="42">
        <v>0</v>
      </c>
      <c r="DM86" s="42">
        <v>0</v>
      </c>
      <c r="DN86" s="42">
        <v>0</v>
      </c>
      <c r="DO86" s="12">
        <f>SUM(DH86:DN86)</f>
        <v>0</v>
      </c>
      <c r="DP86" s="12">
        <f t="shared" si="750"/>
        <v>0</v>
      </c>
      <c r="DQ86" s="22">
        <f t="shared" si="879"/>
        <v>0.61458333333333326</v>
      </c>
      <c r="DR86" s="42">
        <v>8</v>
      </c>
      <c r="DS86" s="42">
        <v>2</v>
      </c>
      <c r="DT86" s="42">
        <v>0</v>
      </c>
      <c r="DU86" s="42">
        <v>0</v>
      </c>
      <c r="DV86" s="42">
        <v>0</v>
      </c>
      <c r="DW86" s="42">
        <v>1</v>
      </c>
      <c r="DX86" s="42">
        <v>0</v>
      </c>
      <c r="DY86" s="12">
        <f>SUM(DR86:DX86)</f>
        <v>11</v>
      </c>
      <c r="DZ86" s="12">
        <f t="shared" si="752"/>
        <v>10.4</v>
      </c>
      <c r="EA86" s="22">
        <f t="shared" si="880"/>
        <v>0.61458333333333326</v>
      </c>
      <c r="EB86" s="42">
        <v>145</v>
      </c>
      <c r="EC86" s="42">
        <v>7</v>
      </c>
      <c r="ED86" s="42">
        <v>1</v>
      </c>
      <c r="EE86" s="42">
        <v>1</v>
      </c>
      <c r="EF86" s="42">
        <v>4</v>
      </c>
      <c r="EG86" s="42">
        <v>11</v>
      </c>
      <c r="EH86" s="42">
        <v>2</v>
      </c>
      <c r="EI86" s="12">
        <f>SUM(EB86:EH86)</f>
        <v>171</v>
      </c>
      <c r="EJ86" s="12">
        <f t="shared" si="754"/>
        <v>168.60000000000002</v>
      </c>
      <c r="EK86" s="22">
        <f t="shared" si="881"/>
        <v>0.61458333333333326</v>
      </c>
      <c r="EL86" s="42">
        <v>0</v>
      </c>
      <c r="EM86" s="42">
        <v>0</v>
      </c>
      <c r="EN86" s="42">
        <v>0</v>
      </c>
      <c r="EO86" s="42">
        <v>0</v>
      </c>
      <c r="EP86" s="42">
        <v>0</v>
      </c>
      <c r="EQ86" s="42">
        <v>0</v>
      </c>
      <c r="ER86" s="42">
        <v>1</v>
      </c>
      <c r="ES86" s="12">
        <f>SUM(EL86:ER86)</f>
        <v>1</v>
      </c>
      <c r="ET86" s="12">
        <f t="shared" si="756"/>
        <v>0.2</v>
      </c>
      <c r="EU86" s="22">
        <f t="shared" si="882"/>
        <v>0.61458333333333326</v>
      </c>
      <c r="EV86" s="42">
        <v>0</v>
      </c>
      <c r="EW86" s="42">
        <v>0</v>
      </c>
      <c r="EX86" s="42">
        <v>0</v>
      </c>
      <c r="EY86" s="42">
        <v>0</v>
      </c>
      <c r="EZ86" s="42">
        <v>0</v>
      </c>
      <c r="FA86" s="42">
        <v>1</v>
      </c>
      <c r="FB86" s="42">
        <v>0</v>
      </c>
      <c r="FC86" s="12">
        <f>SUM(EV86:FB86)</f>
        <v>1</v>
      </c>
      <c r="FD86" s="12">
        <f t="shared" si="758"/>
        <v>0.4</v>
      </c>
      <c r="FE86" s="22">
        <f t="shared" si="883"/>
        <v>0.61458333333333326</v>
      </c>
      <c r="FF86" s="48">
        <f t="shared" si="859"/>
        <v>2</v>
      </c>
      <c r="FG86" s="48">
        <f t="shared" si="859"/>
        <v>0</v>
      </c>
      <c r="FH86" s="48">
        <f t="shared" si="859"/>
        <v>0</v>
      </c>
      <c r="FI86" s="48">
        <f t="shared" si="859"/>
        <v>0</v>
      </c>
      <c r="FJ86" s="48">
        <f t="shared" si="859"/>
        <v>0</v>
      </c>
      <c r="FK86" s="48">
        <f t="shared" si="859"/>
        <v>0</v>
      </c>
      <c r="FL86" s="48">
        <f t="shared" si="859"/>
        <v>5</v>
      </c>
      <c r="FM86" s="12">
        <f>SUM(FF86:FL86)</f>
        <v>7</v>
      </c>
      <c r="FN86" s="12">
        <f t="shared" si="760"/>
        <v>3</v>
      </c>
      <c r="FO86" s="22">
        <f t="shared" si="884"/>
        <v>0.61458333333333326</v>
      </c>
      <c r="FP86" s="48">
        <f t="shared" si="860"/>
        <v>52</v>
      </c>
      <c r="FQ86" s="48">
        <f t="shared" si="860"/>
        <v>2</v>
      </c>
      <c r="FR86" s="48">
        <f t="shared" si="860"/>
        <v>0</v>
      </c>
      <c r="FS86" s="48">
        <f t="shared" si="860"/>
        <v>0</v>
      </c>
      <c r="FT86" s="48">
        <f t="shared" si="860"/>
        <v>0</v>
      </c>
      <c r="FU86" s="48">
        <f t="shared" si="860"/>
        <v>4</v>
      </c>
      <c r="FV86" s="48">
        <f t="shared" si="860"/>
        <v>0</v>
      </c>
      <c r="FW86" s="12">
        <f>SUM(FP86:FV86)</f>
        <v>58</v>
      </c>
      <c r="FX86" s="12">
        <f t="shared" si="762"/>
        <v>55.6</v>
      </c>
      <c r="FY86" s="22">
        <f t="shared" si="885"/>
        <v>0.61458333333333326</v>
      </c>
      <c r="FZ86" s="48">
        <f t="shared" si="861"/>
        <v>171</v>
      </c>
      <c r="GA86" s="48">
        <f t="shared" si="861"/>
        <v>9</v>
      </c>
      <c r="GB86" s="48">
        <f t="shared" si="861"/>
        <v>1</v>
      </c>
      <c r="GC86" s="48">
        <f t="shared" si="861"/>
        <v>1</v>
      </c>
      <c r="GD86" s="48">
        <f t="shared" si="861"/>
        <v>4</v>
      </c>
      <c r="GE86" s="48">
        <f t="shared" si="861"/>
        <v>13</v>
      </c>
      <c r="GF86" s="48">
        <f t="shared" si="861"/>
        <v>2</v>
      </c>
      <c r="GG86" s="12">
        <f>SUM(FZ86:GF86)</f>
        <v>201</v>
      </c>
      <c r="GH86" s="12">
        <f t="shared" si="764"/>
        <v>197.4</v>
      </c>
      <c r="GI86" s="22">
        <f t="shared" si="886"/>
        <v>0.61458333333333326</v>
      </c>
      <c r="GJ86" s="48">
        <f t="shared" si="862"/>
        <v>183</v>
      </c>
      <c r="GK86" s="48">
        <f t="shared" si="862"/>
        <v>10</v>
      </c>
      <c r="GL86" s="48">
        <f t="shared" si="862"/>
        <v>1</v>
      </c>
      <c r="GM86" s="48">
        <f t="shared" si="862"/>
        <v>1</v>
      </c>
      <c r="GN86" s="48">
        <f t="shared" si="862"/>
        <v>6</v>
      </c>
      <c r="GO86" s="48">
        <f t="shared" si="862"/>
        <v>13</v>
      </c>
      <c r="GP86" s="48">
        <f t="shared" si="862"/>
        <v>3</v>
      </c>
      <c r="GQ86" s="12">
        <f>SUM(GJ86:GP86)</f>
        <v>217</v>
      </c>
      <c r="GR86" s="12">
        <f t="shared" si="766"/>
        <v>214.6</v>
      </c>
      <c r="GS86" s="22">
        <f t="shared" si="887"/>
        <v>0.61458333333333326</v>
      </c>
      <c r="GT86" s="48">
        <f t="shared" si="863"/>
        <v>28</v>
      </c>
      <c r="GU86" s="48">
        <f t="shared" si="863"/>
        <v>2</v>
      </c>
      <c r="GV86" s="48">
        <f t="shared" si="863"/>
        <v>0</v>
      </c>
      <c r="GW86" s="48">
        <f t="shared" si="863"/>
        <v>0</v>
      </c>
      <c r="GX86" s="48">
        <f t="shared" si="863"/>
        <v>0</v>
      </c>
      <c r="GY86" s="48">
        <f t="shared" si="863"/>
        <v>3</v>
      </c>
      <c r="GZ86" s="48">
        <f t="shared" si="863"/>
        <v>0</v>
      </c>
      <c r="HA86" s="12">
        <f>SUM(GT86:GZ86)</f>
        <v>33</v>
      </c>
      <c r="HB86" s="12">
        <f t="shared" si="768"/>
        <v>31.2</v>
      </c>
      <c r="HC86" s="22">
        <f t="shared" si="888"/>
        <v>0.61458333333333326</v>
      </c>
      <c r="HD86" s="48">
        <f t="shared" si="864"/>
        <v>6</v>
      </c>
      <c r="HE86" s="48">
        <f t="shared" si="864"/>
        <v>1</v>
      </c>
      <c r="HF86" s="48">
        <f t="shared" si="864"/>
        <v>0</v>
      </c>
      <c r="HG86" s="48">
        <f t="shared" si="864"/>
        <v>0</v>
      </c>
      <c r="HH86" s="48">
        <f t="shared" si="864"/>
        <v>0</v>
      </c>
      <c r="HI86" s="48">
        <f t="shared" si="864"/>
        <v>2</v>
      </c>
      <c r="HJ86" s="48">
        <f t="shared" si="864"/>
        <v>3</v>
      </c>
      <c r="HK86" s="12">
        <f>SUM(HD86:HJ86)</f>
        <v>12</v>
      </c>
      <c r="HL86" s="12">
        <f t="shared" si="770"/>
        <v>8.4</v>
      </c>
      <c r="HM86" s="22">
        <f t="shared" si="889"/>
        <v>0.61458333333333326</v>
      </c>
      <c r="HN86" s="48">
        <f t="shared" si="865"/>
        <v>193</v>
      </c>
      <c r="HO86" s="48">
        <f t="shared" si="865"/>
        <v>11</v>
      </c>
      <c r="HP86" s="48">
        <f t="shared" si="865"/>
        <v>1</v>
      </c>
      <c r="HQ86" s="48">
        <f t="shared" si="865"/>
        <v>1</v>
      </c>
      <c r="HR86" s="48">
        <f t="shared" si="865"/>
        <v>6</v>
      </c>
      <c r="HS86" s="48">
        <f t="shared" si="865"/>
        <v>16</v>
      </c>
      <c r="HT86" s="48">
        <f t="shared" si="865"/>
        <v>2</v>
      </c>
      <c r="HU86" s="12">
        <f>SUM(HN86:HT86)</f>
        <v>230</v>
      </c>
      <c r="HV86" s="12">
        <f t="shared" si="772"/>
        <v>226.60000000000002</v>
      </c>
      <c r="HW86" s="22">
        <f t="shared" si="890"/>
        <v>0.61458333333333326</v>
      </c>
      <c r="HX86" s="48">
        <f t="shared" si="866"/>
        <v>153</v>
      </c>
      <c r="HY86" s="48">
        <f t="shared" si="866"/>
        <v>9</v>
      </c>
      <c r="HZ86" s="48">
        <f t="shared" si="866"/>
        <v>1</v>
      </c>
      <c r="IA86" s="48">
        <f t="shared" si="866"/>
        <v>1</v>
      </c>
      <c r="IB86" s="48">
        <f t="shared" si="866"/>
        <v>4</v>
      </c>
      <c r="IC86" s="48">
        <f t="shared" si="866"/>
        <v>13</v>
      </c>
      <c r="ID86" s="48">
        <f t="shared" si="866"/>
        <v>3</v>
      </c>
      <c r="IE86" s="12">
        <f t="shared" si="809"/>
        <v>184</v>
      </c>
      <c r="IF86" s="12">
        <f t="shared" si="774"/>
        <v>179.6</v>
      </c>
    </row>
    <row r="87" spans="1:240" ht="13" customHeight="1" thickTop="1" thickBot="1" x14ac:dyDescent="0.3">
      <c r="A87" s="23" t="s">
        <v>5</v>
      </c>
      <c r="B87" s="80">
        <f t="shared" ref="B87:I87" si="891">SUM(B83:B86)</f>
        <v>43</v>
      </c>
      <c r="C87" s="80">
        <f t="shared" si="891"/>
        <v>4</v>
      </c>
      <c r="D87" s="80">
        <f t="shared" si="891"/>
        <v>2</v>
      </c>
      <c r="E87" s="80">
        <f t="shared" si="891"/>
        <v>0</v>
      </c>
      <c r="F87" s="80">
        <f t="shared" si="891"/>
        <v>0</v>
      </c>
      <c r="G87" s="80">
        <f t="shared" si="891"/>
        <v>7</v>
      </c>
      <c r="H87" s="80">
        <f t="shared" si="891"/>
        <v>3</v>
      </c>
      <c r="I87" s="13">
        <f t="shared" si="891"/>
        <v>59</v>
      </c>
      <c r="J87" s="13">
        <f t="shared" si="800"/>
        <v>53.4</v>
      </c>
      <c r="K87" s="23" t="s">
        <v>5</v>
      </c>
      <c r="L87" s="80">
        <f t="shared" ref="L87:S87" si="892">SUM(L83:L86)</f>
        <v>52</v>
      </c>
      <c r="M87" s="80">
        <f t="shared" si="892"/>
        <v>3</v>
      </c>
      <c r="N87" s="80">
        <f t="shared" si="892"/>
        <v>0</v>
      </c>
      <c r="O87" s="80">
        <f t="shared" si="892"/>
        <v>0</v>
      </c>
      <c r="P87" s="80">
        <f t="shared" si="892"/>
        <v>0</v>
      </c>
      <c r="Q87" s="80">
        <f t="shared" si="892"/>
        <v>6</v>
      </c>
      <c r="R87" s="80">
        <f t="shared" si="892"/>
        <v>4</v>
      </c>
      <c r="S87" s="13">
        <f t="shared" si="892"/>
        <v>65</v>
      </c>
      <c r="T87" s="13">
        <f t="shared" si="730"/>
        <v>58.199999999999996</v>
      </c>
      <c r="U87" s="23" t="s">
        <v>5</v>
      </c>
      <c r="V87" s="80">
        <f t="shared" ref="V87:AC87" si="893">SUM(V83:V86)</f>
        <v>96</v>
      </c>
      <c r="W87" s="80">
        <f t="shared" si="893"/>
        <v>6</v>
      </c>
      <c r="X87" s="80">
        <f t="shared" si="893"/>
        <v>2</v>
      </c>
      <c r="Y87" s="80">
        <f t="shared" si="893"/>
        <v>0</v>
      </c>
      <c r="Z87" s="80">
        <f t="shared" si="893"/>
        <v>0</v>
      </c>
      <c r="AA87" s="80">
        <f t="shared" si="893"/>
        <v>14</v>
      </c>
      <c r="AB87" s="80">
        <f t="shared" si="893"/>
        <v>0</v>
      </c>
      <c r="AC87" s="13">
        <f t="shared" si="893"/>
        <v>118</v>
      </c>
      <c r="AD87" s="13">
        <f t="shared" si="732"/>
        <v>110.6</v>
      </c>
      <c r="AE87" s="23" t="s">
        <v>5</v>
      </c>
      <c r="AF87" s="80">
        <f t="shared" ref="AF87:AM87" si="894">SUM(AF83:AF86)</f>
        <v>0</v>
      </c>
      <c r="AG87" s="80">
        <f t="shared" si="894"/>
        <v>0</v>
      </c>
      <c r="AH87" s="80">
        <f t="shared" si="894"/>
        <v>0</v>
      </c>
      <c r="AI87" s="80">
        <f t="shared" si="894"/>
        <v>0</v>
      </c>
      <c r="AJ87" s="80">
        <f t="shared" si="894"/>
        <v>0</v>
      </c>
      <c r="AK87" s="80">
        <f t="shared" si="894"/>
        <v>0</v>
      </c>
      <c r="AL87" s="80">
        <f t="shared" si="894"/>
        <v>0</v>
      </c>
      <c r="AM87" s="13">
        <f t="shared" si="894"/>
        <v>0</v>
      </c>
      <c r="AN87" s="13">
        <f t="shared" si="734"/>
        <v>0</v>
      </c>
      <c r="AO87" s="23" t="s">
        <v>5</v>
      </c>
      <c r="AP87" s="80">
        <f t="shared" ref="AP87:AW87" si="895">SUM(AP83:AP86)</f>
        <v>3</v>
      </c>
      <c r="AQ87" s="80">
        <f t="shared" si="895"/>
        <v>0</v>
      </c>
      <c r="AR87" s="80">
        <f t="shared" si="895"/>
        <v>1</v>
      </c>
      <c r="AS87" s="80">
        <f t="shared" si="895"/>
        <v>0</v>
      </c>
      <c r="AT87" s="80">
        <f t="shared" si="895"/>
        <v>0</v>
      </c>
      <c r="AU87" s="80">
        <f t="shared" si="895"/>
        <v>0</v>
      </c>
      <c r="AV87" s="80">
        <f t="shared" si="895"/>
        <v>3</v>
      </c>
      <c r="AW87" s="13">
        <f t="shared" si="895"/>
        <v>7</v>
      </c>
      <c r="AX87" s="13">
        <f t="shared" si="736"/>
        <v>5.0999999999999996</v>
      </c>
      <c r="AY87" s="23" t="s">
        <v>5</v>
      </c>
      <c r="AZ87" s="80">
        <f t="shared" ref="AZ87:BG87" si="896">SUM(AZ83:AZ86)</f>
        <v>875</v>
      </c>
      <c r="BA87" s="80">
        <f t="shared" si="896"/>
        <v>47</v>
      </c>
      <c r="BB87" s="80">
        <f t="shared" si="896"/>
        <v>11</v>
      </c>
      <c r="BC87" s="80">
        <f t="shared" si="896"/>
        <v>3</v>
      </c>
      <c r="BD87" s="80">
        <f t="shared" si="896"/>
        <v>21</v>
      </c>
      <c r="BE87" s="80">
        <f t="shared" si="896"/>
        <v>51</v>
      </c>
      <c r="BF87" s="80">
        <f t="shared" si="896"/>
        <v>4</v>
      </c>
      <c r="BG87" s="13">
        <f t="shared" si="896"/>
        <v>1012</v>
      </c>
      <c r="BH87" s="13">
        <f t="shared" si="738"/>
        <v>1008.5999999999999</v>
      </c>
      <c r="BI87" s="23" t="s">
        <v>5</v>
      </c>
      <c r="BJ87" s="80">
        <f t="shared" ref="BJ87:BQ87" si="897">SUM(BJ83:BJ86)</f>
        <v>16</v>
      </c>
      <c r="BK87" s="80">
        <f t="shared" si="897"/>
        <v>2</v>
      </c>
      <c r="BL87" s="80">
        <f t="shared" si="897"/>
        <v>0</v>
      </c>
      <c r="BM87" s="80">
        <f t="shared" si="897"/>
        <v>0</v>
      </c>
      <c r="BN87" s="80">
        <f t="shared" si="897"/>
        <v>0</v>
      </c>
      <c r="BO87" s="80">
        <f t="shared" si="897"/>
        <v>4</v>
      </c>
      <c r="BP87" s="80">
        <f t="shared" si="897"/>
        <v>0</v>
      </c>
      <c r="BQ87" s="13">
        <f t="shared" si="897"/>
        <v>22</v>
      </c>
      <c r="BR87" s="13">
        <f t="shared" si="740"/>
        <v>19.600000000000001</v>
      </c>
      <c r="BS87" s="23" t="s">
        <v>5</v>
      </c>
      <c r="BT87" s="80">
        <f t="shared" ref="BT87:CA87" si="898">SUM(BT83:BT86)</f>
        <v>0</v>
      </c>
      <c r="BU87" s="80">
        <f t="shared" si="898"/>
        <v>0</v>
      </c>
      <c r="BV87" s="80">
        <f t="shared" si="898"/>
        <v>0</v>
      </c>
      <c r="BW87" s="80">
        <f t="shared" si="898"/>
        <v>0</v>
      </c>
      <c r="BX87" s="80">
        <f t="shared" si="898"/>
        <v>0</v>
      </c>
      <c r="BY87" s="80">
        <f t="shared" si="898"/>
        <v>0</v>
      </c>
      <c r="BZ87" s="80">
        <f t="shared" si="898"/>
        <v>0</v>
      </c>
      <c r="CA87" s="13">
        <f t="shared" si="898"/>
        <v>0</v>
      </c>
      <c r="CB87" s="13">
        <f t="shared" si="742"/>
        <v>0</v>
      </c>
      <c r="CC87" s="23" t="s">
        <v>5</v>
      </c>
      <c r="CD87" s="80">
        <f t="shared" ref="CD87:CK87" si="899">SUM(CD83:CD86)</f>
        <v>9</v>
      </c>
      <c r="CE87" s="80">
        <f t="shared" si="899"/>
        <v>2</v>
      </c>
      <c r="CF87" s="80">
        <f t="shared" si="899"/>
        <v>0</v>
      </c>
      <c r="CG87" s="80">
        <f t="shared" si="899"/>
        <v>0</v>
      </c>
      <c r="CH87" s="80">
        <f t="shared" si="899"/>
        <v>0</v>
      </c>
      <c r="CI87" s="80">
        <f t="shared" si="899"/>
        <v>1</v>
      </c>
      <c r="CJ87" s="80">
        <f t="shared" si="899"/>
        <v>0</v>
      </c>
      <c r="CK87" s="13">
        <f t="shared" si="899"/>
        <v>12</v>
      </c>
      <c r="CL87" s="13">
        <f t="shared" si="744"/>
        <v>11.4</v>
      </c>
      <c r="CM87" s="23" t="s">
        <v>5</v>
      </c>
      <c r="CN87" s="80">
        <f t="shared" ref="CN87:CU87" si="900">SUM(CN83:CN86)</f>
        <v>2</v>
      </c>
      <c r="CO87" s="80">
        <f t="shared" si="900"/>
        <v>0</v>
      </c>
      <c r="CP87" s="80">
        <f t="shared" si="900"/>
        <v>0</v>
      </c>
      <c r="CQ87" s="80">
        <f t="shared" si="900"/>
        <v>0</v>
      </c>
      <c r="CR87" s="80">
        <f t="shared" si="900"/>
        <v>0</v>
      </c>
      <c r="CS87" s="80">
        <f t="shared" si="900"/>
        <v>0</v>
      </c>
      <c r="CT87" s="80">
        <f t="shared" si="900"/>
        <v>12</v>
      </c>
      <c r="CU87" s="13">
        <f t="shared" si="900"/>
        <v>14</v>
      </c>
      <c r="CV87" s="13">
        <f t="shared" si="746"/>
        <v>4.4000000000000004</v>
      </c>
      <c r="CW87" s="23" t="s">
        <v>5</v>
      </c>
      <c r="CX87" s="80">
        <f t="shared" ref="CX87:DE87" si="901">SUM(CX83:CX86)</f>
        <v>32</v>
      </c>
      <c r="CY87" s="80">
        <f t="shared" si="901"/>
        <v>1</v>
      </c>
      <c r="CZ87" s="80">
        <f t="shared" si="901"/>
        <v>1</v>
      </c>
      <c r="DA87" s="80">
        <f t="shared" si="901"/>
        <v>0</v>
      </c>
      <c r="DB87" s="80">
        <f t="shared" si="901"/>
        <v>0</v>
      </c>
      <c r="DC87" s="80">
        <f t="shared" si="901"/>
        <v>7</v>
      </c>
      <c r="DD87" s="80">
        <f t="shared" si="901"/>
        <v>1</v>
      </c>
      <c r="DE87" s="13">
        <f t="shared" si="901"/>
        <v>42</v>
      </c>
      <c r="DF87" s="13">
        <f t="shared" si="748"/>
        <v>37.5</v>
      </c>
      <c r="DG87" s="23" t="s">
        <v>5</v>
      </c>
      <c r="DH87" s="80">
        <f t="shared" ref="DH87:DO87" si="902">SUM(DH83:DH86)</f>
        <v>0</v>
      </c>
      <c r="DI87" s="80">
        <f t="shared" si="902"/>
        <v>0</v>
      </c>
      <c r="DJ87" s="80">
        <f t="shared" si="902"/>
        <v>0</v>
      </c>
      <c r="DK87" s="80">
        <f t="shared" si="902"/>
        <v>0</v>
      </c>
      <c r="DL87" s="80">
        <f t="shared" si="902"/>
        <v>0</v>
      </c>
      <c r="DM87" s="80">
        <f t="shared" si="902"/>
        <v>0</v>
      </c>
      <c r="DN87" s="80">
        <f t="shared" si="902"/>
        <v>0</v>
      </c>
      <c r="DO87" s="13">
        <f t="shared" si="902"/>
        <v>0</v>
      </c>
      <c r="DP87" s="13">
        <f t="shared" si="750"/>
        <v>0</v>
      </c>
      <c r="DQ87" s="23" t="s">
        <v>5</v>
      </c>
      <c r="DR87" s="80">
        <f t="shared" ref="DR87:DY87" si="903">SUM(DR83:DR86)</f>
        <v>35</v>
      </c>
      <c r="DS87" s="80">
        <f t="shared" si="903"/>
        <v>3</v>
      </c>
      <c r="DT87" s="80">
        <f t="shared" si="903"/>
        <v>0</v>
      </c>
      <c r="DU87" s="80">
        <f t="shared" si="903"/>
        <v>0</v>
      </c>
      <c r="DV87" s="80">
        <f t="shared" si="903"/>
        <v>0</v>
      </c>
      <c r="DW87" s="80">
        <f t="shared" si="903"/>
        <v>2</v>
      </c>
      <c r="DX87" s="80">
        <f t="shared" si="903"/>
        <v>3</v>
      </c>
      <c r="DY87" s="13">
        <f t="shared" si="903"/>
        <v>43</v>
      </c>
      <c r="DZ87" s="13">
        <f t="shared" si="752"/>
        <v>39.4</v>
      </c>
      <c r="EA87" s="23" t="s">
        <v>5</v>
      </c>
      <c r="EB87" s="80">
        <f t="shared" ref="EB87:EI87" si="904">SUM(EB83:EB86)</f>
        <v>591</v>
      </c>
      <c r="EC87" s="80">
        <f t="shared" si="904"/>
        <v>27</v>
      </c>
      <c r="ED87" s="80">
        <f t="shared" si="904"/>
        <v>7</v>
      </c>
      <c r="EE87" s="80">
        <f t="shared" si="904"/>
        <v>3</v>
      </c>
      <c r="EF87" s="80">
        <f t="shared" si="904"/>
        <v>24</v>
      </c>
      <c r="EG87" s="80">
        <f t="shared" si="904"/>
        <v>46</v>
      </c>
      <c r="EH87" s="80">
        <f t="shared" si="904"/>
        <v>7</v>
      </c>
      <c r="EI87" s="13">
        <f t="shared" si="904"/>
        <v>705</v>
      </c>
      <c r="EJ87" s="13">
        <f t="shared" si="754"/>
        <v>703.19999999999993</v>
      </c>
      <c r="EK87" s="23" t="s">
        <v>5</v>
      </c>
      <c r="EL87" s="80">
        <f t="shared" ref="EL87:ES87" si="905">SUM(EL83:EL86)</f>
        <v>1</v>
      </c>
      <c r="EM87" s="80">
        <f t="shared" si="905"/>
        <v>0</v>
      </c>
      <c r="EN87" s="80">
        <f t="shared" si="905"/>
        <v>0</v>
      </c>
      <c r="EO87" s="80">
        <f t="shared" si="905"/>
        <v>0</v>
      </c>
      <c r="EP87" s="80">
        <f t="shared" si="905"/>
        <v>0</v>
      </c>
      <c r="EQ87" s="80">
        <f t="shared" si="905"/>
        <v>0</v>
      </c>
      <c r="ER87" s="80">
        <f t="shared" si="905"/>
        <v>1</v>
      </c>
      <c r="ES87" s="13">
        <f t="shared" si="905"/>
        <v>2</v>
      </c>
      <c r="ET87" s="13">
        <f t="shared" si="756"/>
        <v>1.2</v>
      </c>
      <c r="EU87" s="23" t="s">
        <v>5</v>
      </c>
      <c r="EV87" s="80">
        <f t="shared" ref="EV87:FC87" si="906">SUM(EV83:EV86)</f>
        <v>5</v>
      </c>
      <c r="EW87" s="80">
        <f t="shared" si="906"/>
        <v>0</v>
      </c>
      <c r="EX87" s="80">
        <f t="shared" si="906"/>
        <v>0</v>
      </c>
      <c r="EY87" s="80">
        <f t="shared" si="906"/>
        <v>0</v>
      </c>
      <c r="EZ87" s="80">
        <f t="shared" si="906"/>
        <v>0</v>
      </c>
      <c r="FA87" s="80">
        <f t="shared" si="906"/>
        <v>3</v>
      </c>
      <c r="FB87" s="80">
        <f t="shared" si="906"/>
        <v>0</v>
      </c>
      <c r="FC87" s="13">
        <f t="shared" si="906"/>
        <v>8</v>
      </c>
      <c r="FD87" s="13">
        <f t="shared" si="758"/>
        <v>6.2</v>
      </c>
      <c r="FE87" s="23" t="s">
        <v>5</v>
      </c>
      <c r="FF87" s="44">
        <f t="shared" ref="FF87:FM87" si="907">SUM(FF83:FF86)</f>
        <v>6</v>
      </c>
      <c r="FG87" s="44">
        <f t="shared" si="907"/>
        <v>0</v>
      </c>
      <c r="FH87" s="44">
        <f t="shared" si="907"/>
        <v>1</v>
      </c>
      <c r="FI87" s="44">
        <f t="shared" si="907"/>
        <v>0</v>
      </c>
      <c r="FJ87" s="44">
        <f t="shared" si="907"/>
        <v>0</v>
      </c>
      <c r="FK87" s="44">
        <f t="shared" si="907"/>
        <v>0</v>
      </c>
      <c r="FL87" s="44">
        <f t="shared" si="907"/>
        <v>16</v>
      </c>
      <c r="FM87" s="13">
        <f t="shared" si="907"/>
        <v>23</v>
      </c>
      <c r="FN87" s="13">
        <f t="shared" si="760"/>
        <v>10.7</v>
      </c>
      <c r="FO87" s="23" t="s">
        <v>5</v>
      </c>
      <c r="FP87" s="44">
        <f t="shared" ref="FP87:FW87" si="908">SUM(FP83:FP86)</f>
        <v>191</v>
      </c>
      <c r="FQ87" s="44">
        <f t="shared" si="908"/>
        <v>13</v>
      </c>
      <c r="FR87" s="44">
        <f t="shared" si="908"/>
        <v>4</v>
      </c>
      <c r="FS87" s="44">
        <f t="shared" si="908"/>
        <v>0</v>
      </c>
      <c r="FT87" s="44">
        <f t="shared" si="908"/>
        <v>0</v>
      </c>
      <c r="FU87" s="44">
        <f t="shared" si="908"/>
        <v>27</v>
      </c>
      <c r="FV87" s="44">
        <f t="shared" si="908"/>
        <v>7</v>
      </c>
      <c r="FW87" s="13">
        <f t="shared" si="908"/>
        <v>242</v>
      </c>
      <c r="FX87" s="13">
        <f t="shared" si="762"/>
        <v>222.20000000000002</v>
      </c>
      <c r="FY87" s="23" t="s">
        <v>5</v>
      </c>
      <c r="FZ87" s="44">
        <f t="shared" ref="FZ87:GG87" si="909">SUM(FZ83:FZ86)</f>
        <v>696</v>
      </c>
      <c r="GA87" s="44">
        <f t="shared" si="909"/>
        <v>35</v>
      </c>
      <c r="GB87" s="44">
        <f t="shared" si="909"/>
        <v>9</v>
      </c>
      <c r="GC87" s="44">
        <f t="shared" si="909"/>
        <v>3</v>
      </c>
      <c r="GD87" s="44">
        <f t="shared" si="909"/>
        <v>24</v>
      </c>
      <c r="GE87" s="44">
        <f t="shared" si="909"/>
        <v>61</v>
      </c>
      <c r="GF87" s="44">
        <f t="shared" si="909"/>
        <v>7</v>
      </c>
      <c r="GG87" s="13">
        <f t="shared" si="909"/>
        <v>835</v>
      </c>
      <c r="GH87" s="13">
        <f t="shared" si="764"/>
        <v>825.19999999999993</v>
      </c>
      <c r="GI87" s="23" t="s">
        <v>5</v>
      </c>
      <c r="GJ87" s="44">
        <f t="shared" ref="GJ87:GQ87" si="910">SUM(GJ83:GJ86)</f>
        <v>894</v>
      </c>
      <c r="GK87" s="44">
        <f t="shared" si="910"/>
        <v>49</v>
      </c>
      <c r="GL87" s="44">
        <f t="shared" si="910"/>
        <v>12</v>
      </c>
      <c r="GM87" s="44">
        <f t="shared" si="910"/>
        <v>3</v>
      </c>
      <c r="GN87" s="44">
        <f t="shared" si="910"/>
        <v>21</v>
      </c>
      <c r="GO87" s="44">
        <f t="shared" si="910"/>
        <v>55</v>
      </c>
      <c r="GP87" s="44">
        <f t="shared" si="910"/>
        <v>7</v>
      </c>
      <c r="GQ87" s="13">
        <f t="shared" si="910"/>
        <v>1041</v>
      </c>
      <c r="GR87" s="13">
        <f t="shared" si="766"/>
        <v>1033.3000000000002</v>
      </c>
      <c r="GS87" s="23" t="s">
        <v>5</v>
      </c>
      <c r="GT87" s="44">
        <f t="shared" ref="GT87:HA87" si="911">SUM(GT83:GT86)</f>
        <v>103</v>
      </c>
      <c r="GU87" s="44">
        <f t="shared" si="911"/>
        <v>8</v>
      </c>
      <c r="GV87" s="44">
        <f t="shared" si="911"/>
        <v>0</v>
      </c>
      <c r="GW87" s="44">
        <f t="shared" si="911"/>
        <v>0</v>
      </c>
      <c r="GX87" s="44">
        <f t="shared" si="911"/>
        <v>0</v>
      </c>
      <c r="GY87" s="44">
        <f t="shared" si="911"/>
        <v>12</v>
      </c>
      <c r="GZ87" s="44">
        <f t="shared" si="911"/>
        <v>7</v>
      </c>
      <c r="HA87" s="13">
        <f t="shared" si="911"/>
        <v>130</v>
      </c>
      <c r="HB87" s="13">
        <f t="shared" si="768"/>
        <v>117.2</v>
      </c>
      <c r="HC87" s="23" t="s">
        <v>5</v>
      </c>
      <c r="HD87" s="44">
        <f t="shared" ref="HD87:HK87" si="912">SUM(HD83:HD86)</f>
        <v>43</v>
      </c>
      <c r="HE87" s="44">
        <f t="shared" si="912"/>
        <v>3</v>
      </c>
      <c r="HF87" s="44">
        <f t="shared" si="912"/>
        <v>1</v>
      </c>
      <c r="HG87" s="44">
        <f t="shared" si="912"/>
        <v>0</v>
      </c>
      <c r="HH87" s="44">
        <f t="shared" si="912"/>
        <v>0</v>
      </c>
      <c r="HI87" s="44">
        <f t="shared" si="912"/>
        <v>8</v>
      </c>
      <c r="HJ87" s="44">
        <f t="shared" si="912"/>
        <v>13</v>
      </c>
      <c r="HK87" s="13">
        <f t="shared" si="912"/>
        <v>68</v>
      </c>
      <c r="HL87" s="13">
        <f t="shared" si="770"/>
        <v>53.300000000000004</v>
      </c>
      <c r="HM87" s="23" t="s">
        <v>5</v>
      </c>
      <c r="HN87" s="44">
        <f t="shared" ref="HN87:HU87" si="913">SUM(HN83:HN86)</f>
        <v>955</v>
      </c>
      <c r="HO87" s="44">
        <f t="shared" si="913"/>
        <v>52</v>
      </c>
      <c r="HP87" s="44">
        <f t="shared" si="913"/>
        <v>14</v>
      </c>
      <c r="HQ87" s="44">
        <f t="shared" si="913"/>
        <v>3</v>
      </c>
      <c r="HR87" s="44">
        <f t="shared" si="913"/>
        <v>21</v>
      </c>
      <c r="HS87" s="44">
        <f t="shared" si="913"/>
        <v>68</v>
      </c>
      <c r="HT87" s="44">
        <f t="shared" si="913"/>
        <v>8</v>
      </c>
      <c r="HU87" s="13">
        <f t="shared" si="913"/>
        <v>1121</v>
      </c>
      <c r="HV87" s="13">
        <f t="shared" si="772"/>
        <v>1105.7</v>
      </c>
      <c r="HW87" s="23" t="s">
        <v>5</v>
      </c>
      <c r="HX87" s="44">
        <f t="shared" ref="HX87:ID87" si="914">SUM(HX83:HX86)</f>
        <v>632</v>
      </c>
      <c r="HY87" s="44">
        <f t="shared" si="914"/>
        <v>30</v>
      </c>
      <c r="HZ87" s="44">
        <f t="shared" si="914"/>
        <v>7</v>
      </c>
      <c r="IA87" s="44">
        <f t="shared" si="914"/>
        <v>3</v>
      </c>
      <c r="IB87" s="44">
        <f t="shared" si="914"/>
        <v>24</v>
      </c>
      <c r="IC87" s="44">
        <f t="shared" si="914"/>
        <v>51</v>
      </c>
      <c r="ID87" s="44">
        <f t="shared" si="914"/>
        <v>11</v>
      </c>
      <c r="IE87" s="13">
        <f t="shared" ref="IE87" si="915">SUM(HX87:ID87)</f>
        <v>758</v>
      </c>
      <c r="IF87" s="13">
        <f t="shared" si="774"/>
        <v>750</v>
      </c>
    </row>
    <row r="88" spans="1:240" ht="13" customHeight="1" thickTop="1" x14ac:dyDescent="0.25">
      <c r="A88" s="22">
        <f>A86+"00:15"</f>
        <v>0.62499999999999989</v>
      </c>
      <c r="B88" s="42">
        <v>6</v>
      </c>
      <c r="C88" s="42">
        <v>0</v>
      </c>
      <c r="D88" s="42">
        <v>1</v>
      </c>
      <c r="E88" s="42">
        <v>0</v>
      </c>
      <c r="F88" s="42">
        <v>0</v>
      </c>
      <c r="G88" s="42">
        <v>3</v>
      </c>
      <c r="H88" s="42">
        <v>0</v>
      </c>
      <c r="I88" s="12">
        <f>SUM(B88:H88)</f>
        <v>10</v>
      </c>
      <c r="J88" s="12">
        <f t="shared" si="800"/>
        <v>8.6999999999999993</v>
      </c>
      <c r="K88" s="22">
        <f>K86+"00:15"</f>
        <v>0.62499999999999989</v>
      </c>
      <c r="L88" s="42">
        <v>10</v>
      </c>
      <c r="M88" s="42">
        <v>0</v>
      </c>
      <c r="N88" s="42">
        <v>0</v>
      </c>
      <c r="O88" s="42">
        <v>0</v>
      </c>
      <c r="P88" s="42">
        <v>0</v>
      </c>
      <c r="Q88" s="42">
        <v>3</v>
      </c>
      <c r="R88" s="42">
        <v>3</v>
      </c>
      <c r="S88" s="12">
        <f>SUM(L88:R88)</f>
        <v>16</v>
      </c>
      <c r="T88" s="12">
        <f t="shared" si="730"/>
        <v>11.799999999999999</v>
      </c>
      <c r="U88" s="22">
        <f>U86+"00:15"</f>
        <v>0.62499999999999989</v>
      </c>
      <c r="V88" s="42">
        <v>15</v>
      </c>
      <c r="W88" s="42">
        <v>2</v>
      </c>
      <c r="X88" s="42">
        <v>0</v>
      </c>
      <c r="Y88" s="42">
        <v>0</v>
      </c>
      <c r="Z88" s="42">
        <v>0</v>
      </c>
      <c r="AA88" s="42">
        <v>1</v>
      </c>
      <c r="AB88" s="42">
        <v>0</v>
      </c>
      <c r="AC88" s="12">
        <f>SUM(V88:AB88)</f>
        <v>18</v>
      </c>
      <c r="AD88" s="12">
        <f t="shared" si="732"/>
        <v>17.399999999999999</v>
      </c>
      <c r="AE88" s="22">
        <f>AE86+"00:15"</f>
        <v>0.62499999999999989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12">
        <f>SUM(AF88:AL88)</f>
        <v>0</v>
      </c>
      <c r="AN88" s="12">
        <f t="shared" si="734"/>
        <v>0</v>
      </c>
      <c r="AO88" s="22">
        <f>AO86+"00:15"</f>
        <v>0.62499999999999989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1</v>
      </c>
      <c r="AV88" s="42">
        <v>0</v>
      </c>
      <c r="AW88" s="12">
        <f>SUM(AP88:AV88)</f>
        <v>1</v>
      </c>
      <c r="AX88" s="12">
        <f t="shared" si="736"/>
        <v>0.4</v>
      </c>
      <c r="AY88" s="22">
        <f>AY86+"00:15"</f>
        <v>0.62499999999999989</v>
      </c>
      <c r="AZ88" s="42">
        <v>164</v>
      </c>
      <c r="BA88" s="42">
        <v>14</v>
      </c>
      <c r="BB88" s="42">
        <v>1</v>
      </c>
      <c r="BC88" s="42">
        <v>0</v>
      </c>
      <c r="BD88" s="42">
        <v>6</v>
      </c>
      <c r="BE88" s="42">
        <v>18</v>
      </c>
      <c r="BF88" s="42">
        <v>0</v>
      </c>
      <c r="BG88" s="12">
        <f>SUM(AZ88:BF88)</f>
        <v>203</v>
      </c>
      <c r="BH88" s="12">
        <f t="shared" si="738"/>
        <v>198.7</v>
      </c>
      <c r="BI88" s="22">
        <f>BI86+"00:15"</f>
        <v>0.62499999999999989</v>
      </c>
      <c r="BJ88" s="42">
        <v>5</v>
      </c>
      <c r="BK88" s="42">
        <v>1</v>
      </c>
      <c r="BL88" s="42">
        <v>0</v>
      </c>
      <c r="BM88" s="42">
        <v>0</v>
      </c>
      <c r="BN88" s="42">
        <v>0</v>
      </c>
      <c r="BO88" s="42">
        <v>1</v>
      </c>
      <c r="BP88" s="42">
        <v>0</v>
      </c>
      <c r="BQ88" s="12">
        <f>SUM(BJ88:BP88)</f>
        <v>7</v>
      </c>
      <c r="BR88" s="12">
        <f t="shared" si="740"/>
        <v>6.4</v>
      </c>
      <c r="BS88" s="22">
        <f>BS86+"00:15"</f>
        <v>0.62499999999999989</v>
      </c>
      <c r="BT88" s="42">
        <v>0</v>
      </c>
      <c r="BU88" s="42">
        <v>0</v>
      </c>
      <c r="BV88" s="42">
        <v>0</v>
      </c>
      <c r="BW88" s="42">
        <v>0</v>
      </c>
      <c r="BX88" s="42">
        <v>0</v>
      </c>
      <c r="BY88" s="42">
        <v>0</v>
      </c>
      <c r="BZ88" s="42">
        <v>0</v>
      </c>
      <c r="CA88" s="12">
        <f>SUM(BT88:BZ88)</f>
        <v>0</v>
      </c>
      <c r="CB88" s="12">
        <f t="shared" si="742"/>
        <v>0</v>
      </c>
      <c r="CC88" s="22">
        <f>CC86+"00:15"</f>
        <v>0.62499999999999989</v>
      </c>
      <c r="CD88" s="42">
        <v>3</v>
      </c>
      <c r="CE88" s="42">
        <v>1</v>
      </c>
      <c r="CF88" s="42">
        <v>0</v>
      </c>
      <c r="CG88" s="42">
        <v>0</v>
      </c>
      <c r="CH88" s="42">
        <v>0</v>
      </c>
      <c r="CI88" s="42">
        <v>1</v>
      </c>
      <c r="CJ88" s="42">
        <v>1</v>
      </c>
      <c r="CK88" s="12">
        <f>SUM(CD88:CJ88)</f>
        <v>6</v>
      </c>
      <c r="CL88" s="12">
        <f t="shared" si="744"/>
        <v>4.6000000000000005</v>
      </c>
      <c r="CM88" s="22">
        <f>CM86+"00:15"</f>
        <v>0.62499999999999989</v>
      </c>
      <c r="CN88" s="42">
        <v>0</v>
      </c>
      <c r="CO88" s="42">
        <v>0</v>
      </c>
      <c r="CP88" s="42">
        <v>0</v>
      </c>
      <c r="CQ88" s="42">
        <v>0</v>
      </c>
      <c r="CR88" s="42">
        <v>0</v>
      </c>
      <c r="CS88" s="42">
        <v>0</v>
      </c>
      <c r="CT88" s="42">
        <v>1</v>
      </c>
      <c r="CU88" s="12">
        <f>SUM(CN88:CT88)</f>
        <v>1</v>
      </c>
      <c r="CV88" s="12">
        <f t="shared" si="746"/>
        <v>0.2</v>
      </c>
      <c r="CW88" s="22">
        <f>CW86+"00:15"</f>
        <v>0.62499999999999989</v>
      </c>
      <c r="CX88" s="42">
        <v>7</v>
      </c>
      <c r="CY88" s="42">
        <v>0</v>
      </c>
      <c r="CZ88" s="42">
        <v>0</v>
      </c>
      <c r="DA88" s="42">
        <v>0</v>
      </c>
      <c r="DB88" s="42">
        <v>0</v>
      </c>
      <c r="DC88" s="42">
        <v>1</v>
      </c>
      <c r="DD88" s="42">
        <v>1</v>
      </c>
      <c r="DE88" s="12">
        <f>SUM(CX88:DD88)</f>
        <v>9</v>
      </c>
      <c r="DF88" s="12">
        <f t="shared" si="748"/>
        <v>7.6000000000000005</v>
      </c>
      <c r="DG88" s="22">
        <f>DG86+"00:15"</f>
        <v>0.62499999999999989</v>
      </c>
      <c r="DH88" s="42">
        <v>0</v>
      </c>
      <c r="DI88" s="42">
        <v>0</v>
      </c>
      <c r="DJ88" s="42">
        <v>0</v>
      </c>
      <c r="DK88" s="42">
        <v>0</v>
      </c>
      <c r="DL88" s="42">
        <v>0</v>
      </c>
      <c r="DM88" s="42">
        <v>0</v>
      </c>
      <c r="DN88" s="42">
        <v>0</v>
      </c>
      <c r="DO88" s="12">
        <f>SUM(DH88:DN88)</f>
        <v>0</v>
      </c>
      <c r="DP88" s="12">
        <f t="shared" si="750"/>
        <v>0</v>
      </c>
      <c r="DQ88" s="22">
        <f>DQ86+"00:15"</f>
        <v>0.62499999999999989</v>
      </c>
      <c r="DR88" s="42">
        <v>5</v>
      </c>
      <c r="DS88" s="42">
        <v>0</v>
      </c>
      <c r="DT88" s="42">
        <v>0</v>
      </c>
      <c r="DU88" s="42">
        <v>0</v>
      </c>
      <c r="DV88" s="42">
        <v>0</v>
      </c>
      <c r="DW88" s="42">
        <v>4</v>
      </c>
      <c r="DX88" s="42">
        <v>2</v>
      </c>
      <c r="DY88" s="12">
        <f>SUM(DR88:DX88)</f>
        <v>11</v>
      </c>
      <c r="DZ88" s="12">
        <f t="shared" si="752"/>
        <v>7</v>
      </c>
      <c r="EA88" s="22">
        <f>EA86+"00:15"</f>
        <v>0.62499999999999989</v>
      </c>
      <c r="EB88" s="42">
        <v>158</v>
      </c>
      <c r="EC88" s="42">
        <v>6</v>
      </c>
      <c r="ED88" s="42">
        <v>1</v>
      </c>
      <c r="EE88" s="42">
        <v>0</v>
      </c>
      <c r="EF88" s="42">
        <v>5</v>
      </c>
      <c r="EG88" s="42">
        <v>9</v>
      </c>
      <c r="EH88" s="42">
        <v>1</v>
      </c>
      <c r="EI88" s="12">
        <f>SUM(EB88:EH88)</f>
        <v>180</v>
      </c>
      <c r="EJ88" s="12">
        <f t="shared" si="754"/>
        <v>179.29999999999998</v>
      </c>
      <c r="EK88" s="22">
        <f>EK86+"00:15"</f>
        <v>0.62499999999999989</v>
      </c>
      <c r="EL88" s="42">
        <v>0</v>
      </c>
      <c r="EM88" s="42">
        <v>0</v>
      </c>
      <c r="EN88" s="42">
        <v>0</v>
      </c>
      <c r="EO88" s="42">
        <v>0</v>
      </c>
      <c r="EP88" s="42">
        <v>0</v>
      </c>
      <c r="EQ88" s="42">
        <v>0</v>
      </c>
      <c r="ER88" s="42">
        <v>1</v>
      </c>
      <c r="ES88" s="12">
        <f>SUM(EL88:ER88)</f>
        <v>1</v>
      </c>
      <c r="ET88" s="12">
        <f t="shared" si="756"/>
        <v>0.2</v>
      </c>
      <c r="EU88" s="22">
        <f>EU86+"00:15"</f>
        <v>0.62499999999999989</v>
      </c>
      <c r="EV88" s="42">
        <v>1</v>
      </c>
      <c r="EW88" s="42">
        <v>0</v>
      </c>
      <c r="EX88" s="42">
        <v>0</v>
      </c>
      <c r="EY88" s="42">
        <v>0</v>
      </c>
      <c r="EZ88" s="42">
        <v>0</v>
      </c>
      <c r="FA88" s="42">
        <v>1</v>
      </c>
      <c r="FB88" s="42">
        <v>0</v>
      </c>
      <c r="FC88" s="12">
        <f>SUM(EV88:FB88)</f>
        <v>2</v>
      </c>
      <c r="FD88" s="12">
        <f t="shared" si="758"/>
        <v>1.4</v>
      </c>
      <c r="FE88" s="22">
        <f>FE86+"00:15"</f>
        <v>0.62499999999999989</v>
      </c>
      <c r="FF88" s="48">
        <f t="shared" ref="FF88:FL91" si="916">SUM(AF88,AP88,CN88,EL88)</f>
        <v>0</v>
      </c>
      <c r="FG88" s="48">
        <f t="shared" si="916"/>
        <v>0</v>
      </c>
      <c r="FH88" s="48">
        <f t="shared" si="916"/>
        <v>0</v>
      </c>
      <c r="FI88" s="48">
        <f t="shared" si="916"/>
        <v>0</v>
      </c>
      <c r="FJ88" s="48">
        <f t="shared" si="916"/>
        <v>0</v>
      </c>
      <c r="FK88" s="48">
        <f t="shared" si="916"/>
        <v>1</v>
      </c>
      <c r="FL88" s="48">
        <f t="shared" si="916"/>
        <v>2</v>
      </c>
      <c r="FM88" s="12">
        <f>SUM(FF88:FL88)</f>
        <v>3</v>
      </c>
      <c r="FN88" s="12">
        <f t="shared" si="760"/>
        <v>0.8</v>
      </c>
      <c r="FO88" s="22">
        <f>FO86+"00:15"</f>
        <v>0.62499999999999989</v>
      </c>
      <c r="FP88" s="48">
        <f t="shared" ref="FP88:FV91" si="917">SUM(B88,L88,V88,AF88)</f>
        <v>31</v>
      </c>
      <c r="FQ88" s="48">
        <f t="shared" si="917"/>
        <v>2</v>
      </c>
      <c r="FR88" s="48">
        <f t="shared" si="917"/>
        <v>1</v>
      </c>
      <c r="FS88" s="48">
        <f t="shared" si="917"/>
        <v>0</v>
      </c>
      <c r="FT88" s="48">
        <f t="shared" si="917"/>
        <v>0</v>
      </c>
      <c r="FU88" s="48">
        <f t="shared" si="917"/>
        <v>7</v>
      </c>
      <c r="FV88" s="48">
        <f t="shared" si="917"/>
        <v>3</v>
      </c>
      <c r="FW88" s="12">
        <f>SUM(FP88:FV88)</f>
        <v>44</v>
      </c>
      <c r="FX88" s="12">
        <f t="shared" si="762"/>
        <v>37.9</v>
      </c>
      <c r="FY88" s="22">
        <f>FY86+"00:15"</f>
        <v>0.62499999999999989</v>
      </c>
      <c r="FZ88" s="48">
        <f t="shared" ref="FZ88:GF91" si="918">SUM(V88,BT88,CD88,EB88)</f>
        <v>176</v>
      </c>
      <c r="GA88" s="48">
        <f t="shared" si="918"/>
        <v>9</v>
      </c>
      <c r="GB88" s="48">
        <f t="shared" si="918"/>
        <v>1</v>
      </c>
      <c r="GC88" s="48">
        <f t="shared" si="918"/>
        <v>0</v>
      </c>
      <c r="GD88" s="48">
        <f t="shared" si="918"/>
        <v>5</v>
      </c>
      <c r="GE88" s="48">
        <f t="shared" si="918"/>
        <v>11</v>
      </c>
      <c r="GF88" s="48">
        <f t="shared" si="918"/>
        <v>2</v>
      </c>
      <c r="GG88" s="12">
        <f>SUM(FZ88:GF88)</f>
        <v>204</v>
      </c>
      <c r="GH88" s="12">
        <f t="shared" si="764"/>
        <v>201.3</v>
      </c>
      <c r="GI88" s="22">
        <f>GI86+"00:15"</f>
        <v>0.62499999999999989</v>
      </c>
      <c r="GJ88" s="48">
        <f t="shared" ref="GJ88:GP91" si="919">SUM(AP88,AZ88,BJ88,BT88)</f>
        <v>169</v>
      </c>
      <c r="GK88" s="48">
        <f t="shared" si="919"/>
        <v>15</v>
      </c>
      <c r="GL88" s="48">
        <f t="shared" si="919"/>
        <v>1</v>
      </c>
      <c r="GM88" s="48">
        <f t="shared" si="919"/>
        <v>0</v>
      </c>
      <c r="GN88" s="48">
        <f t="shared" si="919"/>
        <v>6</v>
      </c>
      <c r="GO88" s="48">
        <f t="shared" si="919"/>
        <v>20</v>
      </c>
      <c r="GP88" s="48">
        <f t="shared" si="919"/>
        <v>0</v>
      </c>
      <c r="GQ88" s="12">
        <f>SUM(GJ88:GP88)</f>
        <v>211</v>
      </c>
      <c r="GR88" s="12">
        <f t="shared" si="766"/>
        <v>205.5</v>
      </c>
      <c r="GS88" s="22">
        <f>GS86+"00:15"</f>
        <v>0.62499999999999989</v>
      </c>
      <c r="GT88" s="48">
        <f t="shared" ref="GT88:GZ91" si="920">SUM(L88,BJ88,DH88,DR88)</f>
        <v>20</v>
      </c>
      <c r="GU88" s="48">
        <f t="shared" si="920"/>
        <v>1</v>
      </c>
      <c r="GV88" s="48">
        <f t="shared" si="920"/>
        <v>0</v>
      </c>
      <c r="GW88" s="48">
        <f t="shared" si="920"/>
        <v>0</v>
      </c>
      <c r="GX88" s="48">
        <f t="shared" si="920"/>
        <v>0</v>
      </c>
      <c r="GY88" s="48">
        <f t="shared" si="920"/>
        <v>8</v>
      </c>
      <c r="GZ88" s="48">
        <f t="shared" si="920"/>
        <v>5</v>
      </c>
      <c r="HA88" s="12">
        <f>SUM(GT88:GZ88)</f>
        <v>34</v>
      </c>
      <c r="HB88" s="12">
        <f t="shared" si="768"/>
        <v>25.2</v>
      </c>
      <c r="HC88" s="22">
        <f>HC86+"00:15"</f>
        <v>0.62499999999999989</v>
      </c>
      <c r="HD88" s="48">
        <f t="shared" ref="HD88:HJ91" si="921">SUM(CD88,CN88,CX88,DH88)</f>
        <v>10</v>
      </c>
      <c r="HE88" s="48">
        <f t="shared" si="921"/>
        <v>1</v>
      </c>
      <c r="HF88" s="48">
        <f t="shared" si="921"/>
        <v>0</v>
      </c>
      <c r="HG88" s="48">
        <f t="shared" si="921"/>
        <v>0</v>
      </c>
      <c r="HH88" s="48">
        <f t="shared" si="921"/>
        <v>0</v>
      </c>
      <c r="HI88" s="48">
        <f t="shared" si="921"/>
        <v>2</v>
      </c>
      <c r="HJ88" s="48">
        <f t="shared" si="921"/>
        <v>3</v>
      </c>
      <c r="HK88" s="12">
        <f>SUM(HD88:HJ88)</f>
        <v>16</v>
      </c>
      <c r="HL88" s="12">
        <f t="shared" si="770"/>
        <v>12.4</v>
      </c>
      <c r="HM88" s="22">
        <f>HM86+"00:15"</f>
        <v>0.62499999999999989</v>
      </c>
      <c r="HN88" s="48">
        <f t="shared" ref="HN88:HT91" si="922">SUM(B88,AZ88,CX88,EV88)</f>
        <v>178</v>
      </c>
      <c r="HO88" s="48">
        <f t="shared" si="922"/>
        <v>14</v>
      </c>
      <c r="HP88" s="48">
        <f t="shared" si="922"/>
        <v>2</v>
      </c>
      <c r="HQ88" s="48">
        <f t="shared" si="922"/>
        <v>0</v>
      </c>
      <c r="HR88" s="48">
        <f t="shared" si="922"/>
        <v>6</v>
      </c>
      <c r="HS88" s="48">
        <f t="shared" si="922"/>
        <v>23</v>
      </c>
      <c r="HT88" s="48">
        <f t="shared" si="922"/>
        <v>1</v>
      </c>
      <c r="HU88" s="12">
        <f>SUM(HN88:HT88)</f>
        <v>224</v>
      </c>
      <c r="HV88" s="12">
        <f t="shared" si="772"/>
        <v>216.39999999999998</v>
      </c>
      <c r="HW88" s="22">
        <f>HW86+"00:15"</f>
        <v>0.62499999999999989</v>
      </c>
      <c r="HX88" s="48">
        <f t="shared" ref="HX88:ID91" si="923">SUM(DR88,EB88,EL88,EV88)</f>
        <v>164</v>
      </c>
      <c r="HY88" s="48">
        <f t="shared" si="923"/>
        <v>6</v>
      </c>
      <c r="HZ88" s="48">
        <f t="shared" si="923"/>
        <v>1</v>
      </c>
      <c r="IA88" s="48">
        <f t="shared" si="923"/>
        <v>0</v>
      </c>
      <c r="IB88" s="48">
        <f t="shared" si="923"/>
        <v>5</v>
      </c>
      <c r="IC88" s="48">
        <f t="shared" si="923"/>
        <v>14</v>
      </c>
      <c r="ID88" s="48">
        <f t="shared" si="923"/>
        <v>4</v>
      </c>
      <c r="IE88" s="12">
        <f t="shared" si="809"/>
        <v>194</v>
      </c>
      <c r="IF88" s="12">
        <f t="shared" si="774"/>
        <v>187.9</v>
      </c>
    </row>
    <row r="89" spans="1:240" ht="13" customHeight="1" x14ac:dyDescent="0.25">
      <c r="A89" s="22">
        <f t="shared" ref="A89:A91" si="924">A88+"00:15"</f>
        <v>0.63541666666666652</v>
      </c>
      <c r="B89" s="42">
        <v>8</v>
      </c>
      <c r="C89" s="42">
        <v>1</v>
      </c>
      <c r="D89" s="42">
        <v>0</v>
      </c>
      <c r="E89" s="42">
        <v>0</v>
      </c>
      <c r="F89" s="42">
        <v>0</v>
      </c>
      <c r="G89" s="42">
        <v>2</v>
      </c>
      <c r="H89" s="42">
        <v>1</v>
      </c>
      <c r="I89" s="12">
        <f>SUM(B89:H89)</f>
        <v>12</v>
      </c>
      <c r="J89" s="12">
        <f t="shared" si="800"/>
        <v>10</v>
      </c>
      <c r="K89" s="22">
        <f t="shared" ref="K89:K91" si="925">K88+"00:15"</f>
        <v>0.63541666666666652</v>
      </c>
      <c r="L89" s="42">
        <v>14</v>
      </c>
      <c r="M89" s="42">
        <v>0</v>
      </c>
      <c r="N89" s="42">
        <v>0</v>
      </c>
      <c r="O89" s="42">
        <v>0</v>
      </c>
      <c r="P89" s="42">
        <v>0</v>
      </c>
      <c r="Q89" s="42">
        <v>1</v>
      </c>
      <c r="R89" s="42">
        <v>3</v>
      </c>
      <c r="S89" s="12">
        <f>SUM(L89:R89)</f>
        <v>18</v>
      </c>
      <c r="T89" s="12">
        <f t="shared" si="730"/>
        <v>15</v>
      </c>
      <c r="U89" s="22">
        <f t="shared" ref="U89:U91" si="926">U88+"00:15"</f>
        <v>0.63541666666666652</v>
      </c>
      <c r="V89" s="42">
        <v>27</v>
      </c>
      <c r="W89" s="42">
        <v>0</v>
      </c>
      <c r="X89" s="42">
        <v>0</v>
      </c>
      <c r="Y89" s="42">
        <v>0</v>
      </c>
      <c r="Z89" s="42">
        <v>0</v>
      </c>
      <c r="AA89" s="42">
        <v>2</v>
      </c>
      <c r="AB89" s="42">
        <v>0</v>
      </c>
      <c r="AC89" s="12">
        <f>SUM(V89:AB89)</f>
        <v>29</v>
      </c>
      <c r="AD89" s="12">
        <f t="shared" si="732"/>
        <v>27.8</v>
      </c>
      <c r="AE89" s="22">
        <f t="shared" ref="AE89:AE91" si="927">AE88+"00:15"</f>
        <v>0.63541666666666652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12">
        <f>SUM(AF89:AL89)</f>
        <v>0</v>
      </c>
      <c r="AN89" s="12">
        <f t="shared" si="734"/>
        <v>0</v>
      </c>
      <c r="AO89" s="22">
        <f t="shared" ref="AO89:AO91" si="928">AO88+"00:15"</f>
        <v>0.63541666666666652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1</v>
      </c>
      <c r="AW89" s="12">
        <f>SUM(AP89:AV89)</f>
        <v>1</v>
      </c>
      <c r="AX89" s="12">
        <f t="shared" si="736"/>
        <v>0.2</v>
      </c>
      <c r="AY89" s="22">
        <f t="shared" ref="AY89:AY91" si="929">AY88+"00:15"</f>
        <v>0.63541666666666652</v>
      </c>
      <c r="AZ89" s="42">
        <v>188</v>
      </c>
      <c r="BA89" s="42">
        <v>8</v>
      </c>
      <c r="BB89" s="42">
        <v>6</v>
      </c>
      <c r="BC89" s="42">
        <v>0</v>
      </c>
      <c r="BD89" s="42">
        <v>6</v>
      </c>
      <c r="BE89" s="42">
        <v>17</v>
      </c>
      <c r="BF89" s="42">
        <v>2</v>
      </c>
      <c r="BG89" s="12">
        <f>SUM(AZ89:BF89)</f>
        <v>227</v>
      </c>
      <c r="BH89" s="12">
        <f t="shared" si="738"/>
        <v>224.20000000000002</v>
      </c>
      <c r="BI89" s="22">
        <f t="shared" ref="BI89:BI91" si="930">BI88+"00:15"</f>
        <v>0.63541666666666652</v>
      </c>
      <c r="BJ89" s="42">
        <v>5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12">
        <f>SUM(BJ89:BP89)</f>
        <v>5</v>
      </c>
      <c r="BR89" s="12">
        <f t="shared" si="740"/>
        <v>5</v>
      </c>
      <c r="BS89" s="22">
        <f t="shared" ref="BS89:BS91" si="931">BS88+"00:15"</f>
        <v>0.63541666666666652</v>
      </c>
      <c r="BT89" s="42">
        <v>0</v>
      </c>
      <c r="BU89" s="42">
        <v>0</v>
      </c>
      <c r="BV89" s="42">
        <v>0</v>
      </c>
      <c r="BW89" s="42">
        <v>0</v>
      </c>
      <c r="BX89" s="42">
        <v>0</v>
      </c>
      <c r="BY89" s="42">
        <v>0</v>
      </c>
      <c r="BZ89" s="42">
        <v>0</v>
      </c>
      <c r="CA89" s="12">
        <f>SUM(BT89:BZ89)</f>
        <v>0</v>
      </c>
      <c r="CB89" s="12">
        <f t="shared" si="742"/>
        <v>0</v>
      </c>
      <c r="CC89" s="22">
        <f t="shared" ref="CC89:CC91" si="932">CC88+"00:15"</f>
        <v>0.63541666666666652</v>
      </c>
      <c r="CD89" s="42">
        <v>2</v>
      </c>
      <c r="CE89" s="42">
        <v>0</v>
      </c>
      <c r="CF89" s="42">
        <v>0</v>
      </c>
      <c r="CG89" s="42">
        <v>0</v>
      </c>
      <c r="CH89" s="42">
        <v>0</v>
      </c>
      <c r="CI89" s="42">
        <v>0</v>
      </c>
      <c r="CJ89" s="42">
        <v>0</v>
      </c>
      <c r="CK89" s="12">
        <f>SUM(CD89:CJ89)</f>
        <v>2</v>
      </c>
      <c r="CL89" s="12">
        <f t="shared" si="744"/>
        <v>2</v>
      </c>
      <c r="CM89" s="22">
        <f t="shared" ref="CM89:CM91" si="933">CM88+"00:15"</f>
        <v>0.63541666666666652</v>
      </c>
      <c r="CN89" s="42">
        <v>1</v>
      </c>
      <c r="CO89" s="42">
        <v>0</v>
      </c>
      <c r="CP89" s="42">
        <v>0</v>
      </c>
      <c r="CQ89" s="42">
        <v>0</v>
      </c>
      <c r="CR89" s="42">
        <v>0</v>
      </c>
      <c r="CS89" s="42">
        <v>0</v>
      </c>
      <c r="CT89" s="42">
        <v>1</v>
      </c>
      <c r="CU89" s="12">
        <f>SUM(CN89:CT89)</f>
        <v>2</v>
      </c>
      <c r="CV89" s="12">
        <f t="shared" si="746"/>
        <v>1.2</v>
      </c>
      <c r="CW89" s="22">
        <f t="shared" ref="CW89:CW91" si="934">CW88+"00:15"</f>
        <v>0.63541666666666652</v>
      </c>
      <c r="CX89" s="42">
        <v>5</v>
      </c>
      <c r="CY89" s="42">
        <v>1</v>
      </c>
      <c r="CZ89" s="42">
        <v>0</v>
      </c>
      <c r="DA89" s="42">
        <v>0</v>
      </c>
      <c r="DB89" s="42">
        <v>0</v>
      </c>
      <c r="DC89" s="42">
        <v>4</v>
      </c>
      <c r="DD89" s="42">
        <v>1</v>
      </c>
      <c r="DE89" s="12">
        <f>SUM(CX89:DD89)</f>
        <v>11</v>
      </c>
      <c r="DF89" s="12">
        <f t="shared" si="748"/>
        <v>7.8</v>
      </c>
      <c r="DG89" s="22">
        <f t="shared" ref="DG89:DG91" si="935">DG88+"00:15"</f>
        <v>0.63541666666666652</v>
      </c>
      <c r="DH89" s="42">
        <v>0</v>
      </c>
      <c r="DI89" s="42">
        <v>0</v>
      </c>
      <c r="DJ89" s="42">
        <v>0</v>
      </c>
      <c r="DK89" s="42">
        <v>0</v>
      </c>
      <c r="DL89" s="42">
        <v>0</v>
      </c>
      <c r="DM89" s="42">
        <v>0</v>
      </c>
      <c r="DN89" s="42">
        <v>0</v>
      </c>
      <c r="DO89" s="12">
        <f>SUM(DH89:DN89)</f>
        <v>0</v>
      </c>
      <c r="DP89" s="12">
        <f t="shared" si="750"/>
        <v>0</v>
      </c>
      <c r="DQ89" s="22">
        <f t="shared" ref="DQ89:DQ91" si="936">DQ88+"00:15"</f>
        <v>0.63541666666666652</v>
      </c>
      <c r="DR89" s="42">
        <v>13</v>
      </c>
      <c r="DS89" s="42">
        <v>1</v>
      </c>
      <c r="DT89" s="42">
        <v>0</v>
      </c>
      <c r="DU89" s="42">
        <v>0</v>
      </c>
      <c r="DV89" s="42">
        <v>0</v>
      </c>
      <c r="DW89" s="42">
        <v>0</v>
      </c>
      <c r="DX89" s="42">
        <v>0</v>
      </c>
      <c r="DY89" s="12">
        <f>SUM(DR89:DX89)</f>
        <v>14</v>
      </c>
      <c r="DZ89" s="12">
        <f t="shared" si="752"/>
        <v>14</v>
      </c>
      <c r="EA89" s="22">
        <f t="shared" ref="EA89:EA91" si="937">EA88+"00:15"</f>
        <v>0.63541666666666652</v>
      </c>
      <c r="EB89" s="42">
        <v>135</v>
      </c>
      <c r="EC89" s="42">
        <v>8</v>
      </c>
      <c r="ED89" s="42">
        <v>3</v>
      </c>
      <c r="EE89" s="42">
        <v>0</v>
      </c>
      <c r="EF89" s="42">
        <v>7</v>
      </c>
      <c r="EG89" s="42">
        <v>17</v>
      </c>
      <c r="EH89" s="42">
        <v>3</v>
      </c>
      <c r="EI89" s="12">
        <f>SUM(EB89:EH89)</f>
        <v>173</v>
      </c>
      <c r="EJ89" s="12">
        <f t="shared" si="754"/>
        <v>168.9</v>
      </c>
      <c r="EK89" s="22">
        <f t="shared" ref="EK89:EK91" si="938">EK88+"00:15"</f>
        <v>0.63541666666666652</v>
      </c>
      <c r="EL89" s="42">
        <v>1</v>
      </c>
      <c r="EM89" s="42">
        <v>0</v>
      </c>
      <c r="EN89" s="42">
        <v>0</v>
      </c>
      <c r="EO89" s="42">
        <v>0</v>
      </c>
      <c r="EP89" s="42">
        <v>0</v>
      </c>
      <c r="EQ89" s="42">
        <v>0</v>
      </c>
      <c r="ER89" s="42">
        <v>0</v>
      </c>
      <c r="ES89" s="12">
        <f>SUM(EL89:ER89)</f>
        <v>1</v>
      </c>
      <c r="ET89" s="12">
        <f t="shared" si="756"/>
        <v>1</v>
      </c>
      <c r="EU89" s="22">
        <f t="shared" ref="EU89:EU91" si="939">EU88+"00:15"</f>
        <v>0.63541666666666652</v>
      </c>
      <c r="EV89" s="42">
        <v>2</v>
      </c>
      <c r="EW89" s="42">
        <v>0</v>
      </c>
      <c r="EX89" s="42">
        <v>0</v>
      </c>
      <c r="EY89" s="42">
        <v>0</v>
      </c>
      <c r="EZ89" s="42">
        <v>0</v>
      </c>
      <c r="FA89" s="42">
        <v>1</v>
      </c>
      <c r="FB89" s="42">
        <v>0</v>
      </c>
      <c r="FC89" s="12">
        <f>SUM(EV89:FB89)</f>
        <v>3</v>
      </c>
      <c r="FD89" s="12">
        <f t="shared" si="758"/>
        <v>2.4</v>
      </c>
      <c r="FE89" s="22">
        <f t="shared" ref="FE89:FE91" si="940">FE88+"00:15"</f>
        <v>0.63541666666666652</v>
      </c>
      <c r="FF89" s="48">
        <f t="shared" si="916"/>
        <v>2</v>
      </c>
      <c r="FG89" s="48">
        <f t="shared" si="916"/>
        <v>0</v>
      </c>
      <c r="FH89" s="48">
        <f t="shared" si="916"/>
        <v>0</v>
      </c>
      <c r="FI89" s="48">
        <f t="shared" si="916"/>
        <v>0</v>
      </c>
      <c r="FJ89" s="48">
        <f t="shared" si="916"/>
        <v>0</v>
      </c>
      <c r="FK89" s="48">
        <f t="shared" si="916"/>
        <v>0</v>
      </c>
      <c r="FL89" s="48">
        <f t="shared" si="916"/>
        <v>2</v>
      </c>
      <c r="FM89" s="12">
        <f>SUM(FF89:FL89)</f>
        <v>4</v>
      </c>
      <c r="FN89" s="12">
        <f t="shared" si="760"/>
        <v>2.4</v>
      </c>
      <c r="FO89" s="22">
        <f t="shared" ref="FO89:FO91" si="941">FO88+"00:15"</f>
        <v>0.63541666666666652</v>
      </c>
      <c r="FP89" s="48">
        <f t="shared" si="917"/>
        <v>49</v>
      </c>
      <c r="FQ89" s="48">
        <f t="shared" si="917"/>
        <v>1</v>
      </c>
      <c r="FR89" s="48">
        <f t="shared" si="917"/>
        <v>0</v>
      </c>
      <c r="FS89" s="48">
        <f t="shared" si="917"/>
        <v>0</v>
      </c>
      <c r="FT89" s="48">
        <f t="shared" si="917"/>
        <v>0</v>
      </c>
      <c r="FU89" s="48">
        <f t="shared" si="917"/>
        <v>5</v>
      </c>
      <c r="FV89" s="48">
        <f t="shared" si="917"/>
        <v>4</v>
      </c>
      <c r="FW89" s="12">
        <f>SUM(FP89:FV89)</f>
        <v>59</v>
      </c>
      <c r="FX89" s="12">
        <f t="shared" si="762"/>
        <v>52.8</v>
      </c>
      <c r="FY89" s="22">
        <f t="shared" ref="FY89:FY91" si="942">FY88+"00:15"</f>
        <v>0.63541666666666652</v>
      </c>
      <c r="FZ89" s="48">
        <f t="shared" si="918"/>
        <v>164</v>
      </c>
      <c r="GA89" s="48">
        <f t="shared" si="918"/>
        <v>8</v>
      </c>
      <c r="GB89" s="48">
        <f t="shared" si="918"/>
        <v>3</v>
      </c>
      <c r="GC89" s="48">
        <f t="shared" si="918"/>
        <v>0</v>
      </c>
      <c r="GD89" s="48">
        <f t="shared" si="918"/>
        <v>7</v>
      </c>
      <c r="GE89" s="48">
        <f t="shared" si="918"/>
        <v>19</v>
      </c>
      <c r="GF89" s="48">
        <f t="shared" si="918"/>
        <v>3</v>
      </c>
      <c r="GG89" s="12">
        <f>SUM(FZ89:GF89)</f>
        <v>204</v>
      </c>
      <c r="GH89" s="12">
        <f t="shared" si="764"/>
        <v>198.7</v>
      </c>
      <c r="GI89" s="22">
        <f t="shared" ref="GI89:GI91" si="943">GI88+"00:15"</f>
        <v>0.63541666666666652</v>
      </c>
      <c r="GJ89" s="48">
        <f t="shared" si="919"/>
        <v>193</v>
      </c>
      <c r="GK89" s="48">
        <f t="shared" si="919"/>
        <v>8</v>
      </c>
      <c r="GL89" s="48">
        <f t="shared" si="919"/>
        <v>6</v>
      </c>
      <c r="GM89" s="48">
        <f t="shared" si="919"/>
        <v>0</v>
      </c>
      <c r="GN89" s="48">
        <f t="shared" si="919"/>
        <v>6</v>
      </c>
      <c r="GO89" s="48">
        <f t="shared" si="919"/>
        <v>17</v>
      </c>
      <c r="GP89" s="48">
        <f t="shared" si="919"/>
        <v>3</v>
      </c>
      <c r="GQ89" s="12">
        <f>SUM(GJ89:GP89)</f>
        <v>233</v>
      </c>
      <c r="GR89" s="12">
        <f t="shared" si="766"/>
        <v>229.4</v>
      </c>
      <c r="GS89" s="22">
        <f t="shared" ref="GS89:GS91" si="944">GS88+"00:15"</f>
        <v>0.63541666666666652</v>
      </c>
      <c r="GT89" s="48">
        <f t="shared" si="920"/>
        <v>32</v>
      </c>
      <c r="GU89" s="48">
        <f t="shared" si="920"/>
        <v>1</v>
      </c>
      <c r="GV89" s="48">
        <f t="shared" si="920"/>
        <v>0</v>
      </c>
      <c r="GW89" s="48">
        <f t="shared" si="920"/>
        <v>0</v>
      </c>
      <c r="GX89" s="48">
        <f t="shared" si="920"/>
        <v>0</v>
      </c>
      <c r="GY89" s="48">
        <f t="shared" si="920"/>
        <v>1</v>
      </c>
      <c r="GZ89" s="48">
        <f t="shared" si="920"/>
        <v>3</v>
      </c>
      <c r="HA89" s="12">
        <f>SUM(GT89:GZ89)</f>
        <v>37</v>
      </c>
      <c r="HB89" s="12">
        <f t="shared" si="768"/>
        <v>34</v>
      </c>
      <c r="HC89" s="22">
        <f t="shared" ref="HC89:HC91" si="945">HC88+"00:15"</f>
        <v>0.63541666666666652</v>
      </c>
      <c r="HD89" s="48">
        <f t="shared" si="921"/>
        <v>8</v>
      </c>
      <c r="HE89" s="48">
        <f t="shared" si="921"/>
        <v>1</v>
      </c>
      <c r="HF89" s="48">
        <f t="shared" si="921"/>
        <v>0</v>
      </c>
      <c r="HG89" s="48">
        <f t="shared" si="921"/>
        <v>0</v>
      </c>
      <c r="HH89" s="48">
        <f t="shared" si="921"/>
        <v>0</v>
      </c>
      <c r="HI89" s="48">
        <f t="shared" si="921"/>
        <v>4</v>
      </c>
      <c r="HJ89" s="48">
        <f t="shared" si="921"/>
        <v>2</v>
      </c>
      <c r="HK89" s="12">
        <f>SUM(HD89:HJ89)</f>
        <v>15</v>
      </c>
      <c r="HL89" s="12">
        <f t="shared" si="770"/>
        <v>11</v>
      </c>
      <c r="HM89" s="22">
        <f t="shared" ref="HM89:HM91" si="946">HM88+"00:15"</f>
        <v>0.63541666666666652</v>
      </c>
      <c r="HN89" s="48">
        <f t="shared" si="922"/>
        <v>203</v>
      </c>
      <c r="HO89" s="48">
        <f t="shared" si="922"/>
        <v>10</v>
      </c>
      <c r="HP89" s="48">
        <f t="shared" si="922"/>
        <v>6</v>
      </c>
      <c r="HQ89" s="48">
        <f t="shared" si="922"/>
        <v>0</v>
      </c>
      <c r="HR89" s="48">
        <f t="shared" si="922"/>
        <v>6</v>
      </c>
      <c r="HS89" s="48">
        <f t="shared" si="922"/>
        <v>24</v>
      </c>
      <c r="HT89" s="48">
        <f t="shared" si="922"/>
        <v>4</v>
      </c>
      <c r="HU89" s="12">
        <f>SUM(HN89:HT89)</f>
        <v>253</v>
      </c>
      <c r="HV89" s="12">
        <f t="shared" si="772"/>
        <v>244.4</v>
      </c>
      <c r="HW89" s="22">
        <f t="shared" ref="HW89:HW91" si="947">HW88+"00:15"</f>
        <v>0.63541666666666652</v>
      </c>
      <c r="HX89" s="48">
        <f t="shared" si="923"/>
        <v>151</v>
      </c>
      <c r="HY89" s="48">
        <f t="shared" si="923"/>
        <v>9</v>
      </c>
      <c r="HZ89" s="48">
        <f t="shared" si="923"/>
        <v>3</v>
      </c>
      <c r="IA89" s="48">
        <f t="shared" si="923"/>
        <v>0</v>
      </c>
      <c r="IB89" s="48">
        <f t="shared" si="923"/>
        <v>7</v>
      </c>
      <c r="IC89" s="48">
        <f t="shared" si="923"/>
        <v>18</v>
      </c>
      <c r="ID89" s="48">
        <f t="shared" si="923"/>
        <v>3</v>
      </c>
      <c r="IE89" s="12">
        <f t="shared" si="809"/>
        <v>191</v>
      </c>
      <c r="IF89" s="12">
        <f t="shared" si="774"/>
        <v>186.29999999999998</v>
      </c>
    </row>
    <row r="90" spans="1:240" ht="13" customHeight="1" x14ac:dyDescent="0.25">
      <c r="A90" s="22">
        <f t="shared" si="924"/>
        <v>0.64583333333333315</v>
      </c>
      <c r="B90" s="42">
        <v>3</v>
      </c>
      <c r="C90" s="42">
        <v>0</v>
      </c>
      <c r="D90" s="42">
        <v>0</v>
      </c>
      <c r="E90" s="42">
        <v>0</v>
      </c>
      <c r="F90" s="42">
        <v>0</v>
      </c>
      <c r="G90" s="42">
        <v>3</v>
      </c>
      <c r="H90" s="42">
        <v>0</v>
      </c>
      <c r="I90" s="12">
        <f>SUM(B90:H90)</f>
        <v>6</v>
      </c>
      <c r="J90" s="12">
        <f t="shared" si="800"/>
        <v>4.2</v>
      </c>
      <c r="K90" s="22">
        <f t="shared" si="925"/>
        <v>0.64583333333333315</v>
      </c>
      <c r="L90" s="42">
        <v>12</v>
      </c>
      <c r="M90" s="42">
        <v>0</v>
      </c>
      <c r="N90" s="42">
        <v>0</v>
      </c>
      <c r="O90" s="42">
        <v>0</v>
      </c>
      <c r="P90" s="42">
        <v>0</v>
      </c>
      <c r="Q90" s="42">
        <v>1</v>
      </c>
      <c r="R90" s="42">
        <v>3</v>
      </c>
      <c r="S90" s="12">
        <f>SUM(L90:R90)</f>
        <v>16</v>
      </c>
      <c r="T90" s="12">
        <f t="shared" si="730"/>
        <v>13</v>
      </c>
      <c r="U90" s="22">
        <f t="shared" si="926"/>
        <v>0.64583333333333315</v>
      </c>
      <c r="V90" s="42">
        <v>23</v>
      </c>
      <c r="W90" s="42">
        <v>4</v>
      </c>
      <c r="X90" s="42">
        <v>0</v>
      </c>
      <c r="Y90" s="42">
        <v>0</v>
      </c>
      <c r="Z90" s="42">
        <v>0</v>
      </c>
      <c r="AA90" s="42">
        <v>7</v>
      </c>
      <c r="AB90" s="42">
        <v>0</v>
      </c>
      <c r="AC90" s="12">
        <f>SUM(V90:AB90)</f>
        <v>34</v>
      </c>
      <c r="AD90" s="12">
        <f t="shared" si="732"/>
        <v>29.8</v>
      </c>
      <c r="AE90" s="22">
        <f t="shared" si="927"/>
        <v>0.64583333333333315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12">
        <f>SUM(AF90:AL90)</f>
        <v>0</v>
      </c>
      <c r="AN90" s="12">
        <f t="shared" si="734"/>
        <v>0</v>
      </c>
      <c r="AO90" s="22">
        <f t="shared" si="928"/>
        <v>0.64583333333333315</v>
      </c>
      <c r="AP90" s="42">
        <v>2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12">
        <f>SUM(AP90:AV90)</f>
        <v>2</v>
      </c>
      <c r="AX90" s="12">
        <f t="shared" si="736"/>
        <v>2</v>
      </c>
      <c r="AY90" s="22">
        <f t="shared" si="929"/>
        <v>0.64583333333333315</v>
      </c>
      <c r="AZ90" s="42">
        <v>203</v>
      </c>
      <c r="BA90" s="42">
        <v>12</v>
      </c>
      <c r="BB90" s="42">
        <v>3</v>
      </c>
      <c r="BC90" s="42">
        <v>0</v>
      </c>
      <c r="BD90" s="42">
        <v>5</v>
      </c>
      <c r="BE90" s="42">
        <v>20</v>
      </c>
      <c r="BF90" s="42">
        <v>3</v>
      </c>
      <c r="BG90" s="12">
        <f>SUM(AZ90:BF90)</f>
        <v>246</v>
      </c>
      <c r="BH90" s="12">
        <f t="shared" si="738"/>
        <v>238.1</v>
      </c>
      <c r="BI90" s="22">
        <f t="shared" si="930"/>
        <v>0.64583333333333315</v>
      </c>
      <c r="BJ90" s="42">
        <v>2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12">
        <f>SUM(BJ90:BP90)</f>
        <v>2</v>
      </c>
      <c r="BR90" s="12">
        <f t="shared" si="740"/>
        <v>2</v>
      </c>
      <c r="BS90" s="22">
        <f t="shared" si="931"/>
        <v>0.64583333333333315</v>
      </c>
      <c r="BT90" s="42">
        <v>0</v>
      </c>
      <c r="BU90" s="42">
        <v>0</v>
      </c>
      <c r="BV90" s="42">
        <v>0</v>
      </c>
      <c r="BW90" s="42">
        <v>0</v>
      </c>
      <c r="BX90" s="42">
        <v>0</v>
      </c>
      <c r="BY90" s="42">
        <v>0</v>
      </c>
      <c r="BZ90" s="42">
        <v>0</v>
      </c>
      <c r="CA90" s="12">
        <f>SUM(BT90:BZ90)</f>
        <v>0</v>
      </c>
      <c r="CB90" s="12">
        <f t="shared" si="742"/>
        <v>0</v>
      </c>
      <c r="CC90" s="22">
        <f t="shared" si="932"/>
        <v>0.64583333333333315</v>
      </c>
      <c r="CD90" s="42">
        <v>2</v>
      </c>
      <c r="CE90" s="42">
        <v>0</v>
      </c>
      <c r="CF90" s="42">
        <v>0</v>
      </c>
      <c r="CG90" s="42">
        <v>0</v>
      </c>
      <c r="CH90" s="42">
        <v>0</v>
      </c>
      <c r="CI90" s="42">
        <v>1</v>
      </c>
      <c r="CJ90" s="42">
        <v>0</v>
      </c>
      <c r="CK90" s="12">
        <f>SUM(CD90:CJ90)</f>
        <v>3</v>
      </c>
      <c r="CL90" s="12">
        <f t="shared" si="744"/>
        <v>2.4</v>
      </c>
      <c r="CM90" s="22">
        <f t="shared" si="933"/>
        <v>0.64583333333333315</v>
      </c>
      <c r="CN90" s="42">
        <v>0</v>
      </c>
      <c r="CO90" s="42">
        <v>0</v>
      </c>
      <c r="CP90" s="42">
        <v>0</v>
      </c>
      <c r="CQ90" s="42">
        <v>0</v>
      </c>
      <c r="CR90" s="42">
        <v>0</v>
      </c>
      <c r="CS90" s="42">
        <v>0</v>
      </c>
      <c r="CT90" s="42">
        <v>0</v>
      </c>
      <c r="CU90" s="12">
        <f>SUM(CN90:CT90)</f>
        <v>0</v>
      </c>
      <c r="CV90" s="12">
        <f t="shared" si="746"/>
        <v>0</v>
      </c>
      <c r="CW90" s="22">
        <f t="shared" si="934"/>
        <v>0.64583333333333315</v>
      </c>
      <c r="CX90" s="42">
        <v>6</v>
      </c>
      <c r="CY90" s="42">
        <v>0</v>
      </c>
      <c r="CZ90" s="42">
        <v>0</v>
      </c>
      <c r="DA90" s="42">
        <v>0</v>
      </c>
      <c r="DB90" s="42">
        <v>0</v>
      </c>
      <c r="DC90" s="42">
        <v>1</v>
      </c>
      <c r="DD90" s="42">
        <v>0</v>
      </c>
      <c r="DE90" s="12">
        <f>SUM(CX90:DD90)</f>
        <v>7</v>
      </c>
      <c r="DF90" s="12">
        <f t="shared" si="748"/>
        <v>6.4</v>
      </c>
      <c r="DG90" s="22">
        <f t="shared" si="935"/>
        <v>0.64583333333333315</v>
      </c>
      <c r="DH90" s="42">
        <v>0</v>
      </c>
      <c r="DI90" s="42">
        <v>0</v>
      </c>
      <c r="DJ90" s="42">
        <v>0</v>
      </c>
      <c r="DK90" s="42">
        <v>0</v>
      </c>
      <c r="DL90" s="42">
        <v>0</v>
      </c>
      <c r="DM90" s="42">
        <v>0</v>
      </c>
      <c r="DN90" s="42">
        <v>0</v>
      </c>
      <c r="DO90" s="12">
        <f>SUM(DH90:DN90)</f>
        <v>0</v>
      </c>
      <c r="DP90" s="12">
        <f t="shared" si="750"/>
        <v>0</v>
      </c>
      <c r="DQ90" s="22">
        <f t="shared" si="936"/>
        <v>0.64583333333333315</v>
      </c>
      <c r="DR90" s="42">
        <v>6</v>
      </c>
      <c r="DS90" s="42">
        <v>0</v>
      </c>
      <c r="DT90" s="42">
        <v>0</v>
      </c>
      <c r="DU90" s="42">
        <v>0</v>
      </c>
      <c r="DV90" s="42">
        <v>0</v>
      </c>
      <c r="DW90" s="42">
        <v>0</v>
      </c>
      <c r="DX90" s="42">
        <v>1</v>
      </c>
      <c r="DY90" s="12">
        <f>SUM(DR90:DX90)</f>
        <v>7</v>
      </c>
      <c r="DZ90" s="12">
        <f t="shared" si="752"/>
        <v>6.2</v>
      </c>
      <c r="EA90" s="22">
        <f t="shared" si="937"/>
        <v>0.64583333333333315</v>
      </c>
      <c r="EB90" s="42">
        <v>126</v>
      </c>
      <c r="EC90" s="42">
        <v>0</v>
      </c>
      <c r="ED90" s="42">
        <v>0</v>
      </c>
      <c r="EE90" s="42">
        <v>0</v>
      </c>
      <c r="EF90" s="42">
        <v>6</v>
      </c>
      <c r="EG90" s="42">
        <v>12</v>
      </c>
      <c r="EH90" s="42">
        <v>4</v>
      </c>
      <c r="EI90" s="12">
        <f>SUM(EB90:EH90)</f>
        <v>148</v>
      </c>
      <c r="EJ90" s="12">
        <f t="shared" si="754"/>
        <v>143.60000000000002</v>
      </c>
      <c r="EK90" s="22">
        <f t="shared" si="938"/>
        <v>0.64583333333333315</v>
      </c>
      <c r="EL90" s="42">
        <v>0</v>
      </c>
      <c r="EM90" s="42">
        <v>0</v>
      </c>
      <c r="EN90" s="42">
        <v>0</v>
      </c>
      <c r="EO90" s="42">
        <v>0</v>
      </c>
      <c r="EP90" s="42">
        <v>0</v>
      </c>
      <c r="EQ90" s="42">
        <v>0</v>
      </c>
      <c r="ER90" s="42">
        <v>0</v>
      </c>
      <c r="ES90" s="12">
        <f>SUM(EL90:ER90)</f>
        <v>0</v>
      </c>
      <c r="ET90" s="12">
        <f t="shared" si="756"/>
        <v>0</v>
      </c>
      <c r="EU90" s="22">
        <f t="shared" si="939"/>
        <v>0.64583333333333315</v>
      </c>
      <c r="EV90" s="42">
        <v>3</v>
      </c>
      <c r="EW90" s="42">
        <v>0</v>
      </c>
      <c r="EX90" s="42">
        <v>0</v>
      </c>
      <c r="EY90" s="42">
        <v>0</v>
      </c>
      <c r="EZ90" s="42">
        <v>0</v>
      </c>
      <c r="FA90" s="42">
        <v>1</v>
      </c>
      <c r="FB90" s="42">
        <v>0</v>
      </c>
      <c r="FC90" s="12">
        <f>SUM(EV90:FB90)</f>
        <v>4</v>
      </c>
      <c r="FD90" s="12">
        <f t="shared" si="758"/>
        <v>3.4</v>
      </c>
      <c r="FE90" s="22">
        <f t="shared" si="940"/>
        <v>0.64583333333333315</v>
      </c>
      <c r="FF90" s="48">
        <f t="shared" si="916"/>
        <v>2</v>
      </c>
      <c r="FG90" s="48">
        <f t="shared" si="916"/>
        <v>0</v>
      </c>
      <c r="FH90" s="48">
        <f t="shared" si="916"/>
        <v>0</v>
      </c>
      <c r="FI90" s="48">
        <f t="shared" si="916"/>
        <v>0</v>
      </c>
      <c r="FJ90" s="48">
        <f t="shared" si="916"/>
        <v>0</v>
      </c>
      <c r="FK90" s="48">
        <f t="shared" si="916"/>
        <v>0</v>
      </c>
      <c r="FL90" s="48">
        <f t="shared" si="916"/>
        <v>0</v>
      </c>
      <c r="FM90" s="12">
        <f>SUM(FF90:FL90)</f>
        <v>2</v>
      </c>
      <c r="FN90" s="12">
        <f t="shared" si="760"/>
        <v>2</v>
      </c>
      <c r="FO90" s="22">
        <f t="shared" si="941"/>
        <v>0.64583333333333315</v>
      </c>
      <c r="FP90" s="48">
        <f t="shared" si="917"/>
        <v>38</v>
      </c>
      <c r="FQ90" s="48">
        <f t="shared" si="917"/>
        <v>4</v>
      </c>
      <c r="FR90" s="48">
        <f t="shared" si="917"/>
        <v>0</v>
      </c>
      <c r="FS90" s="48">
        <f t="shared" si="917"/>
        <v>0</v>
      </c>
      <c r="FT90" s="48">
        <f t="shared" si="917"/>
        <v>0</v>
      </c>
      <c r="FU90" s="48">
        <f t="shared" si="917"/>
        <v>11</v>
      </c>
      <c r="FV90" s="48">
        <f t="shared" si="917"/>
        <v>3</v>
      </c>
      <c r="FW90" s="12">
        <f>SUM(FP90:FV90)</f>
        <v>56</v>
      </c>
      <c r="FX90" s="12">
        <f t="shared" si="762"/>
        <v>47</v>
      </c>
      <c r="FY90" s="22">
        <f t="shared" si="942"/>
        <v>0.64583333333333315</v>
      </c>
      <c r="FZ90" s="48">
        <f t="shared" si="918"/>
        <v>151</v>
      </c>
      <c r="GA90" s="48">
        <f t="shared" si="918"/>
        <v>4</v>
      </c>
      <c r="GB90" s="48">
        <f t="shared" si="918"/>
        <v>0</v>
      </c>
      <c r="GC90" s="48">
        <f t="shared" si="918"/>
        <v>0</v>
      </c>
      <c r="GD90" s="48">
        <f t="shared" si="918"/>
        <v>6</v>
      </c>
      <c r="GE90" s="48">
        <f t="shared" si="918"/>
        <v>20</v>
      </c>
      <c r="GF90" s="48">
        <f t="shared" si="918"/>
        <v>4</v>
      </c>
      <c r="GG90" s="12">
        <f>SUM(FZ90:GF90)</f>
        <v>185</v>
      </c>
      <c r="GH90" s="12">
        <f t="shared" si="764"/>
        <v>175.8</v>
      </c>
      <c r="GI90" s="22">
        <f t="shared" si="943"/>
        <v>0.64583333333333315</v>
      </c>
      <c r="GJ90" s="48">
        <f t="shared" si="919"/>
        <v>207</v>
      </c>
      <c r="GK90" s="48">
        <f t="shared" si="919"/>
        <v>12</v>
      </c>
      <c r="GL90" s="48">
        <f t="shared" si="919"/>
        <v>3</v>
      </c>
      <c r="GM90" s="48">
        <f t="shared" si="919"/>
        <v>0</v>
      </c>
      <c r="GN90" s="48">
        <f t="shared" si="919"/>
        <v>5</v>
      </c>
      <c r="GO90" s="48">
        <f t="shared" si="919"/>
        <v>20</v>
      </c>
      <c r="GP90" s="48">
        <f t="shared" si="919"/>
        <v>3</v>
      </c>
      <c r="GQ90" s="12">
        <f>SUM(GJ90:GP90)</f>
        <v>250</v>
      </c>
      <c r="GR90" s="12">
        <f t="shared" si="766"/>
        <v>242.1</v>
      </c>
      <c r="GS90" s="22">
        <f t="shared" si="944"/>
        <v>0.64583333333333315</v>
      </c>
      <c r="GT90" s="48">
        <f t="shared" si="920"/>
        <v>20</v>
      </c>
      <c r="GU90" s="48">
        <f t="shared" si="920"/>
        <v>0</v>
      </c>
      <c r="GV90" s="48">
        <f t="shared" si="920"/>
        <v>0</v>
      </c>
      <c r="GW90" s="48">
        <f t="shared" si="920"/>
        <v>0</v>
      </c>
      <c r="GX90" s="48">
        <f t="shared" si="920"/>
        <v>0</v>
      </c>
      <c r="GY90" s="48">
        <f t="shared" si="920"/>
        <v>1</v>
      </c>
      <c r="GZ90" s="48">
        <f t="shared" si="920"/>
        <v>4</v>
      </c>
      <c r="HA90" s="12">
        <f>SUM(GT90:GZ90)</f>
        <v>25</v>
      </c>
      <c r="HB90" s="12">
        <f t="shared" si="768"/>
        <v>21.2</v>
      </c>
      <c r="HC90" s="22">
        <f t="shared" si="945"/>
        <v>0.64583333333333315</v>
      </c>
      <c r="HD90" s="48">
        <f t="shared" si="921"/>
        <v>8</v>
      </c>
      <c r="HE90" s="48">
        <f t="shared" si="921"/>
        <v>0</v>
      </c>
      <c r="HF90" s="48">
        <f t="shared" si="921"/>
        <v>0</v>
      </c>
      <c r="HG90" s="48">
        <f t="shared" si="921"/>
        <v>0</v>
      </c>
      <c r="HH90" s="48">
        <f t="shared" si="921"/>
        <v>0</v>
      </c>
      <c r="HI90" s="48">
        <f t="shared" si="921"/>
        <v>2</v>
      </c>
      <c r="HJ90" s="48">
        <f t="shared" si="921"/>
        <v>0</v>
      </c>
      <c r="HK90" s="12">
        <f>SUM(HD90:HJ90)</f>
        <v>10</v>
      </c>
      <c r="HL90" s="12">
        <f t="shared" si="770"/>
        <v>8.8000000000000007</v>
      </c>
      <c r="HM90" s="22">
        <f t="shared" si="946"/>
        <v>0.64583333333333315</v>
      </c>
      <c r="HN90" s="48">
        <f t="shared" si="922"/>
        <v>215</v>
      </c>
      <c r="HO90" s="48">
        <f t="shared" si="922"/>
        <v>12</v>
      </c>
      <c r="HP90" s="48">
        <f t="shared" si="922"/>
        <v>3</v>
      </c>
      <c r="HQ90" s="48">
        <f t="shared" si="922"/>
        <v>0</v>
      </c>
      <c r="HR90" s="48">
        <f t="shared" si="922"/>
        <v>5</v>
      </c>
      <c r="HS90" s="48">
        <f t="shared" si="922"/>
        <v>25</v>
      </c>
      <c r="HT90" s="48">
        <f t="shared" si="922"/>
        <v>3</v>
      </c>
      <c r="HU90" s="12">
        <f>SUM(HN90:HT90)</f>
        <v>263</v>
      </c>
      <c r="HV90" s="12">
        <f t="shared" si="772"/>
        <v>252.1</v>
      </c>
      <c r="HW90" s="22">
        <f t="shared" si="947"/>
        <v>0.64583333333333315</v>
      </c>
      <c r="HX90" s="48">
        <f t="shared" si="923"/>
        <v>135</v>
      </c>
      <c r="HY90" s="48">
        <f t="shared" si="923"/>
        <v>0</v>
      </c>
      <c r="HZ90" s="48">
        <f t="shared" si="923"/>
        <v>0</v>
      </c>
      <c r="IA90" s="48">
        <f t="shared" si="923"/>
        <v>0</v>
      </c>
      <c r="IB90" s="48">
        <f t="shared" si="923"/>
        <v>6</v>
      </c>
      <c r="IC90" s="48">
        <f t="shared" si="923"/>
        <v>13</v>
      </c>
      <c r="ID90" s="48">
        <f t="shared" si="923"/>
        <v>5</v>
      </c>
      <c r="IE90" s="12">
        <f t="shared" si="809"/>
        <v>159</v>
      </c>
      <c r="IF90" s="12">
        <f t="shared" si="774"/>
        <v>153.19999999999999</v>
      </c>
    </row>
    <row r="91" spans="1:240" ht="13" customHeight="1" thickBot="1" x14ac:dyDescent="0.3">
      <c r="A91" s="22">
        <f t="shared" si="924"/>
        <v>0.65624999999999978</v>
      </c>
      <c r="B91" s="42">
        <v>3</v>
      </c>
      <c r="C91" s="42">
        <v>0</v>
      </c>
      <c r="D91" s="42">
        <v>0</v>
      </c>
      <c r="E91" s="42">
        <v>0</v>
      </c>
      <c r="F91" s="42">
        <v>0</v>
      </c>
      <c r="G91" s="42">
        <v>1</v>
      </c>
      <c r="H91" s="42">
        <v>0</v>
      </c>
      <c r="I91" s="12">
        <f>SUM(B91:H91)</f>
        <v>4</v>
      </c>
      <c r="J91" s="12">
        <f t="shared" si="800"/>
        <v>3.4</v>
      </c>
      <c r="K91" s="22">
        <f t="shared" si="925"/>
        <v>0.65624999999999978</v>
      </c>
      <c r="L91" s="42">
        <v>6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1</v>
      </c>
      <c r="S91" s="12">
        <f>SUM(L91:R91)</f>
        <v>7</v>
      </c>
      <c r="T91" s="12">
        <f t="shared" si="730"/>
        <v>6.2</v>
      </c>
      <c r="U91" s="22">
        <f t="shared" si="926"/>
        <v>0.65624999999999978</v>
      </c>
      <c r="V91" s="42">
        <v>18</v>
      </c>
      <c r="W91" s="42">
        <v>1</v>
      </c>
      <c r="X91" s="42">
        <v>0</v>
      </c>
      <c r="Y91" s="42">
        <v>0</v>
      </c>
      <c r="Z91" s="42">
        <v>0</v>
      </c>
      <c r="AA91" s="42">
        <v>5</v>
      </c>
      <c r="AB91" s="42">
        <v>0</v>
      </c>
      <c r="AC91" s="12">
        <f>SUM(V91:AB91)</f>
        <v>24</v>
      </c>
      <c r="AD91" s="12">
        <f t="shared" si="732"/>
        <v>21</v>
      </c>
      <c r="AE91" s="22">
        <f t="shared" si="927"/>
        <v>0.65624999999999978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12">
        <f>SUM(AF91:AL91)</f>
        <v>0</v>
      </c>
      <c r="AN91" s="12">
        <f t="shared" si="734"/>
        <v>0</v>
      </c>
      <c r="AO91" s="22">
        <f t="shared" si="928"/>
        <v>0.65624999999999978</v>
      </c>
      <c r="AP91" s="42">
        <v>1</v>
      </c>
      <c r="AQ91" s="42">
        <v>1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12">
        <f>SUM(AP91:AV91)</f>
        <v>2</v>
      </c>
      <c r="AX91" s="12">
        <f t="shared" si="736"/>
        <v>2</v>
      </c>
      <c r="AY91" s="22">
        <f t="shared" si="929"/>
        <v>0.65624999999999978</v>
      </c>
      <c r="AZ91" s="42">
        <v>162</v>
      </c>
      <c r="BA91" s="42">
        <v>12</v>
      </c>
      <c r="BB91" s="42">
        <v>3</v>
      </c>
      <c r="BC91" s="42">
        <v>0</v>
      </c>
      <c r="BD91" s="42">
        <v>5</v>
      </c>
      <c r="BE91" s="42">
        <v>20</v>
      </c>
      <c r="BF91" s="42">
        <v>1</v>
      </c>
      <c r="BG91" s="12">
        <f>SUM(AZ91:BF91)</f>
        <v>203</v>
      </c>
      <c r="BH91" s="12">
        <f t="shared" si="738"/>
        <v>196.7</v>
      </c>
      <c r="BI91" s="22">
        <f t="shared" si="930"/>
        <v>0.65624999999999978</v>
      </c>
      <c r="BJ91" s="42">
        <v>8</v>
      </c>
      <c r="BK91" s="42">
        <v>2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12">
        <f>SUM(BJ91:BP91)</f>
        <v>10</v>
      </c>
      <c r="BR91" s="12">
        <f t="shared" si="740"/>
        <v>10</v>
      </c>
      <c r="BS91" s="22">
        <f t="shared" si="931"/>
        <v>0.65624999999999978</v>
      </c>
      <c r="BT91" s="42">
        <v>1</v>
      </c>
      <c r="BU91" s="42">
        <v>0</v>
      </c>
      <c r="BV91" s="42">
        <v>0</v>
      </c>
      <c r="BW91" s="42">
        <v>0</v>
      </c>
      <c r="BX91" s="42">
        <v>0</v>
      </c>
      <c r="BY91" s="42">
        <v>0</v>
      </c>
      <c r="BZ91" s="42">
        <v>0</v>
      </c>
      <c r="CA91" s="12">
        <f>SUM(BT91:BZ91)</f>
        <v>1</v>
      </c>
      <c r="CB91" s="12">
        <f t="shared" si="742"/>
        <v>1</v>
      </c>
      <c r="CC91" s="22">
        <f t="shared" si="932"/>
        <v>0.65624999999999978</v>
      </c>
      <c r="CD91" s="42">
        <v>4</v>
      </c>
      <c r="CE91" s="42">
        <v>0</v>
      </c>
      <c r="CF91" s="42">
        <v>0</v>
      </c>
      <c r="CG91" s="42">
        <v>0</v>
      </c>
      <c r="CH91" s="42">
        <v>0</v>
      </c>
      <c r="CI91" s="42">
        <v>0</v>
      </c>
      <c r="CJ91" s="42">
        <v>0</v>
      </c>
      <c r="CK91" s="12">
        <f>SUM(CD91:CJ91)</f>
        <v>4</v>
      </c>
      <c r="CL91" s="12">
        <f t="shared" si="744"/>
        <v>4</v>
      </c>
      <c r="CM91" s="22">
        <f t="shared" si="933"/>
        <v>0.65624999999999978</v>
      </c>
      <c r="CN91" s="42">
        <v>0</v>
      </c>
      <c r="CO91" s="42">
        <v>0</v>
      </c>
      <c r="CP91" s="42">
        <v>0</v>
      </c>
      <c r="CQ91" s="42">
        <v>0</v>
      </c>
      <c r="CR91" s="42">
        <v>0</v>
      </c>
      <c r="CS91" s="42">
        <v>0</v>
      </c>
      <c r="CT91" s="42">
        <v>0</v>
      </c>
      <c r="CU91" s="12">
        <f>SUM(CN91:CT91)</f>
        <v>0</v>
      </c>
      <c r="CV91" s="12">
        <f t="shared" si="746"/>
        <v>0</v>
      </c>
      <c r="CW91" s="22">
        <f t="shared" si="934"/>
        <v>0.65624999999999978</v>
      </c>
      <c r="CX91" s="42">
        <v>6</v>
      </c>
      <c r="CY91" s="42">
        <v>1</v>
      </c>
      <c r="CZ91" s="42">
        <v>0</v>
      </c>
      <c r="DA91" s="42">
        <v>0</v>
      </c>
      <c r="DB91" s="42">
        <v>0</v>
      </c>
      <c r="DC91" s="42">
        <v>0</v>
      </c>
      <c r="DD91" s="42">
        <v>1</v>
      </c>
      <c r="DE91" s="12">
        <f>SUM(CX91:DD91)</f>
        <v>8</v>
      </c>
      <c r="DF91" s="12">
        <f t="shared" si="748"/>
        <v>7.2</v>
      </c>
      <c r="DG91" s="22">
        <f t="shared" si="935"/>
        <v>0.65624999999999978</v>
      </c>
      <c r="DH91" s="42">
        <v>0</v>
      </c>
      <c r="DI91" s="42">
        <v>0</v>
      </c>
      <c r="DJ91" s="42">
        <v>0</v>
      </c>
      <c r="DK91" s="42">
        <v>0</v>
      </c>
      <c r="DL91" s="42">
        <v>0</v>
      </c>
      <c r="DM91" s="42">
        <v>0</v>
      </c>
      <c r="DN91" s="42">
        <v>0</v>
      </c>
      <c r="DO91" s="12">
        <f>SUM(DH91:DN91)</f>
        <v>0</v>
      </c>
      <c r="DP91" s="12">
        <f t="shared" si="750"/>
        <v>0</v>
      </c>
      <c r="DQ91" s="22">
        <f t="shared" si="936"/>
        <v>0.65624999999999978</v>
      </c>
      <c r="DR91" s="42">
        <v>18</v>
      </c>
      <c r="DS91" s="42">
        <v>0</v>
      </c>
      <c r="DT91" s="42">
        <v>0</v>
      </c>
      <c r="DU91" s="42">
        <v>0</v>
      </c>
      <c r="DV91" s="42">
        <v>0</v>
      </c>
      <c r="DW91" s="42">
        <v>0</v>
      </c>
      <c r="DX91" s="42">
        <v>0</v>
      </c>
      <c r="DY91" s="12">
        <f>SUM(DR91:DX91)</f>
        <v>18</v>
      </c>
      <c r="DZ91" s="12">
        <f t="shared" si="752"/>
        <v>18</v>
      </c>
      <c r="EA91" s="22">
        <f t="shared" si="937"/>
        <v>0.65624999999999978</v>
      </c>
      <c r="EB91" s="42">
        <v>115</v>
      </c>
      <c r="EC91" s="42">
        <v>3</v>
      </c>
      <c r="ED91" s="42">
        <v>1</v>
      </c>
      <c r="EE91" s="42">
        <v>1</v>
      </c>
      <c r="EF91" s="42">
        <v>8</v>
      </c>
      <c r="EG91" s="42">
        <v>5</v>
      </c>
      <c r="EH91" s="42">
        <v>3</v>
      </c>
      <c r="EI91" s="12">
        <f>SUM(EB91:EH91)</f>
        <v>136</v>
      </c>
      <c r="EJ91" s="12">
        <f t="shared" si="754"/>
        <v>140.4</v>
      </c>
      <c r="EK91" s="22">
        <f t="shared" si="938"/>
        <v>0.65624999999999978</v>
      </c>
      <c r="EL91" s="42">
        <v>1</v>
      </c>
      <c r="EM91" s="42">
        <v>0</v>
      </c>
      <c r="EN91" s="42">
        <v>0</v>
      </c>
      <c r="EO91" s="42">
        <v>0</v>
      </c>
      <c r="EP91" s="42">
        <v>0</v>
      </c>
      <c r="EQ91" s="42">
        <v>0</v>
      </c>
      <c r="ER91" s="42">
        <v>0</v>
      </c>
      <c r="ES91" s="12">
        <f>SUM(EL91:ER91)</f>
        <v>1</v>
      </c>
      <c r="ET91" s="12">
        <f t="shared" si="756"/>
        <v>1</v>
      </c>
      <c r="EU91" s="22">
        <f t="shared" si="939"/>
        <v>0.65624999999999978</v>
      </c>
      <c r="EV91" s="42">
        <v>0</v>
      </c>
      <c r="EW91" s="42">
        <v>0</v>
      </c>
      <c r="EX91" s="42">
        <v>0</v>
      </c>
      <c r="EY91" s="42">
        <v>0</v>
      </c>
      <c r="EZ91" s="42">
        <v>0</v>
      </c>
      <c r="FA91" s="42">
        <v>1</v>
      </c>
      <c r="FB91" s="42">
        <v>0</v>
      </c>
      <c r="FC91" s="12">
        <f>SUM(EV91:FB91)</f>
        <v>1</v>
      </c>
      <c r="FD91" s="12">
        <f t="shared" si="758"/>
        <v>0.4</v>
      </c>
      <c r="FE91" s="22">
        <f t="shared" si="940"/>
        <v>0.65624999999999978</v>
      </c>
      <c r="FF91" s="48">
        <f t="shared" si="916"/>
        <v>2</v>
      </c>
      <c r="FG91" s="48">
        <f t="shared" si="916"/>
        <v>1</v>
      </c>
      <c r="FH91" s="48">
        <f t="shared" si="916"/>
        <v>0</v>
      </c>
      <c r="FI91" s="48">
        <f t="shared" si="916"/>
        <v>0</v>
      </c>
      <c r="FJ91" s="48">
        <f t="shared" si="916"/>
        <v>0</v>
      </c>
      <c r="FK91" s="48">
        <f t="shared" si="916"/>
        <v>0</v>
      </c>
      <c r="FL91" s="48">
        <f t="shared" si="916"/>
        <v>0</v>
      </c>
      <c r="FM91" s="12">
        <f>SUM(FF91:FL91)</f>
        <v>3</v>
      </c>
      <c r="FN91" s="12">
        <f t="shared" si="760"/>
        <v>3</v>
      </c>
      <c r="FO91" s="22">
        <f t="shared" si="941"/>
        <v>0.65624999999999978</v>
      </c>
      <c r="FP91" s="48">
        <f t="shared" si="917"/>
        <v>27</v>
      </c>
      <c r="FQ91" s="48">
        <f t="shared" si="917"/>
        <v>1</v>
      </c>
      <c r="FR91" s="48">
        <f t="shared" si="917"/>
        <v>0</v>
      </c>
      <c r="FS91" s="48">
        <f t="shared" si="917"/>
        <v>0</v>
      </c>
      <c r="FT91" s="48">
        <f t="shared" si="917"/>
        <v>0</v>
      </c>
      <c r="FU91" s="48">
        <f t="shared" si="917"/>
        <v>6</v>
      </c>
      <c r="FV91" s="48">
        <f t="shared" si="917"/>
        <v>1</v>
      </c>
      <c r="FW91" s="12">
        <f>SUM(FP91:FV91)</f>
        <v>35</v>
      </c>
      <c r="FX91" s="12">
        <f t="shared" si="762"/>
        <v>30.599999999999998</v>
      </c>
      <c r="FY91" s="22">
        <f t="shared" si="942"/>
        <v>0.65624999999999978</v>
      </c>
      <c r="FZ91" s="48">
        <f t="shared" si="918"/>
        <v>138</v>
      </c>
      <c r="GA91" s="48">
        <f t="shared" si="918"/>
        <v>4</v>
      </c>
      <c r="GB91" s="48">
        <f t="shared" si="918"/>
        <v>1</v>
      </c>
      <c r="GC91" s="48">
        <f t="shared" si="918"/>
        <v>1</v>
      </c>
      <c r="GD91" s="48">
        <f t="shared" si="918"/>
        <v>8</v>
      </c>
      <c r="GE91" s="48">
        <f t="shared" si="918"/>
        <v>10</v>
      </c>
      <c r="GF91" s="48">
        <f t="shared" si="918"/>
        <v>3</v>
      </c>
      <c r="GG91" s="12">
        <f>SUM(FZ91:GF91)</f>
        <v>165</v>
      </c>
      <c r="GH91" s="12">
        <f t="shared" si="764"/>
        <v>166.4</v>
      </c>
      <c r="GI91" s="22">
        <f t="shared" si="943"/>
        <v>0.65624999999999978</v>
      </c>
      <c r="GJ91" s="48">
        <f t="shared" si="919"/>
        <v>172</v>
      </c>
      <c r="GK91" s="48">
        <f t="shared" si="919"/>
        <v>15</v>
      </c>
      <c r="GL91" s="48">
        <f t="shared" si="919"/>
        <v>3</v>
      </c>
      <c r="GM91" s="48">
        <f t="shared" si="919"/>
        <v>0</v>
      </c>
      <c r="GN91" s="48">
        <f t="shared" si="919"/>
        <v>5</v>
      </c>
      <c r="GO91" s="48">
        <f t="shared" si="919"/>
        <v>20</v>
      </c>
      <c r="GP91" s="48">
        <f t="shared" si="919"/>
        <v>1</v>
      </c>
      <c r="GQ91" s="12">
        <f>SUM(GJ91:GP91)</f>
        <v>216</v>
      </c>
      <c r="GR91" s="12">
        <f t="shared" si="766"/>
        <v>209.7</v>
      </c>
      <c r="GS91" s="22">
        <f t="shared" si="944"/>
        <v>0.65624999999999978</v>
      </c>
      <c r="GT91" s="48">
        <f t="shared" si="920"/>
        <v>32</v>
      </c>
      <c r="GU91" s="48">
        <f t="shared" si="920"/>
        <v>2</v>
      </c>
      <c r="GV91" s="48">
        <f t="shared" si="920"/>
        <v>0</v>
      </c>
      <c r="GW91" s="48">
        <f t="shared" si="920"/>
        <v>0</v>
      </c>
      <c r="GX91" s="48">
        <f t="shared" si="920"/>
        <v>0</v>
      </c>
      <c r="GY91" s="48">
        <f t="shared" si="920"/>
        <v>0</v>
      </c>
      <c r="GZ91" s="48">
        <f t="shared" si="920"/>
        <v>1</v>
      </c>
      <c r="HA91" s="12">
        <f>SUM(GT91:GZ91)</f>
        <v>35</v>
      </c>
      <c r="HB91" s="12">
        <f t="shared" si="768"/>
        <v>34.200000000000003</v>
      </c>
      <c r="HC91" s="22">
        <f t="shared" si="945"/>
        <v>0.65624999999999978</v>
      </c>
      <c r="HD91" s="48">
        <f t="shared" si="921"/>
        <v>10</v>
      </c>
      <c r="HE91" s="48">
        <f t="shared" si="921"/>
        <v>1</v>
      </c>
      <c r="HF91" s="48">
        <f t="shared" si="921"/>
        <v>0</v>
      </c>
      <c r="HG91" s="48">
        <f t="shared" si="921"/>
        <v>0</v>
      </c>
      <c r="HH91" s="48">
        <f t="shared" si="921"/>
        <v>0</v>
      </c>
      <c r="HI91" s="48">
        <f t="shared" si="921"/>
        <v>0</v>
      </c>
      <c r="HJ91" s="48">
        <f t="shared" si="921"/>
        <v>1</v>
      </c>
      <c r="HK91" s="12">
        <f>SUM(HD91:HJ91)</f>
        <v>12</v>
      </c>
      <c r="HL91" s="12">
        <f t="shared" si="770"/>
        <v>11.2</v>
      </c>
      <c r="HM91" s="22">
        <f t="shared" si="946"/>
        <v>0.65624999999999978</v>
      </c>
      <c r="HN91" s="48">
        <f t="shared" si="922"/>
        <v>171</v>
      </c>
      <c r="HO91" s="48">
        <f t="shared" si="922"/>
        <v>13</v>
      </c>
      <c r="HP91" s="48">
        <f t="shared" si="922"/>
        <v>3</v>
      </c>
      <c r="HQ91" s="48">
        <f t="shared" si="922"/>
        <v>0</v>
      </c>
      <c r="HR91" s="48">
        <f t="shared" si="922"/>
        <v>5</v>
      </c>
      <c r="HS91" s="48">
        <f t="shared" si="922"/>
        <v>22</v>
      </c>
      <c r="HT91" s="48">
        <f t="shared" si="922"/>
        <v>2</v>
      </c>
      <c r="HU91" s="12">
        <f>SUM(HN91:HT91)</f>
        <v>216</v>
      </c>
      <c r="HV91" s="12">
        <f t="shared" si="772"/>
        <v>207.70000000000002</v>
      </c>
      <c r="HW91" s="22">
        <f t="shared" si="947"/>
        <v>0.65624999999999978</v>
      </c>
      <c r="HX91" s="48">
        <f t="shared" si="923"/>
        <v>134</v>
      </c>
      <c r="HY91" s="48">
        <f t="shared" si="923"/>
        <v>3</v>
      </c>
      <c r="HZ91" s="48">
        <f t="shared" si="923"/>
        <v>1</v>
      </c>
      <c r="IA91" s="48">
        <f t="shared" si="923"/>
        <v>1</v>
      </c>
      <c r="IB91" s="48">
        <f t="shared" si="923"/>
        <v>8</v>
      </c>
      <c r="IC91" s="48">
        <f t="shared" si="923"/>
        <v>6</v>
      </c>
      <c r="ID91" s="48">
        <f t="shared" si="923"/>
        <v>3</v>
      </c>
      <c r="IE91" s="12">
        <f t="shared" si="809"/>
        <v>156</v>
      </c>
      <c r="IF91" s="12">
        <f t="shared" si="774"/>
        <v>159.80000000000001</v>
      </c>
    </row>
    <row r="92" spans="1:240" ht="13" customHeight="1" thickTop="1" thickBot="1" x14ac:dyDescent="0.3">
      <c r="A92" s="23" t="s">
        <v>5</v>
      </c>
      <c r="B92" s="80">
        <f t="shared" ref="B92:I92" si="948">SUM(B88:B91)</f>
        <v>20</v>
      </c>
      <c r="C92" s="80">
        <f t="shared" si="948"/>
        <v>1</v>
      </c>
      <c r="D92" s="80">
        <f t="shared" si="948"/>
        <v>1</v>
      </c>
      <c r="E92" s="80">
        <f t="shared" si="948"/>
        <v>0</v>
      </c>
      <c r="F92" s="80">
        <f t="shared" si="948"/>
        <v>0</v>
      </c>
      <c r="G92" s="80">
        <f t="shared" si="948"/>
        <v>9</v>
      </c>
      <c r="H92" s="80">
        <f t="shared" si="948"/>
        <v>1</v>
      </c>
      <c r="I92" s="13">
        <f t="shared" si="948"/>
        <v>32</v>
      </c>
      <c r="J92" s="13">
        <f t="shared" si="800"/>
        <v>26.3</v>
      </c>
      <c r="K92" s="23" t="s">
        <v>5</v>
      </c>
      <c r="L92" s="80">
        <f t="shared" ref="L92:S92" si="949">SUM(L88:L91)</f>
        <v>42</v>
      </c>
      <c r="M92" s="80">
        <f t="shared" si="949"/>
        <v>0</v>
      </c>
      <c r="N92" s="80">
        <f t="shared" si="949"/>
        <v>0</v>
      </c>
      <c r="O92" s="80">
        <f t="shared" si="949"/>
        <v>0</v>
      </c>
      <c r="P92" s="80">
        <f t="shared" si="949"/>
        <v>0</v>
      </c>
      <c r="Q92" s="80">
        <f t="shared" si="949"/>
        <v>5</v>
      </c>
      <c r="R92" s="80">
        <f t="shared" si="949"/>
        <v>10</v>
      </c>
      <c r="S92" s="13">
        <f t="shared" si="949"/>
        <v>57</v>
      </c>
      <c r="T92" s="13">
        <f t="shared" si="730"/>
        <v>46</v>
      </c>
      <c r="U92" s="23" t="s">
        <v>5</v>
      </c>
      <c r="V92" s="80">
        <f t="shared" ref="V92:AC92" si="950">SUM(V88:V91)</f>
        <v>83</v>
      </c>
      <c r="W92" s="80">
        <f t="shared" si="950"/>
        <v>7</v>
      </c>
      <c r="X92" s="80">
        <f t="shared" si="950"/>
        <v>0</v>
      </c>
      <c r="Y92" s="80">
        <f t="shared" si="950"/>
        <v>0</v>
      </c>
      <c r="Z92" s="80">
        <f t="shared" si="950"/>
        <v>0</v>
      </c>
      <c r="AA92" s="80">
        <f t="shared" si="950"/>
        <v>15</v>
      </c>
      <c r="AB92" s="80">
        <f t="shared" si="950"/>
        <v>0</v>
      </c>
      <c r="AC92" s="13">
        <f t="shared" si="950"/>
        <v>105</v>
      </c>
      <c r="AD92" s="13">
        <f t="shared" si="732"/>
        <v>96</v>
      </c>
      <c r="AE92" s="23" t="s">
        <v>5</v>
      </c>
      <c r="AF92" s="80">
        <f t="shared" ref="AF92:AM92" si="951">SUM(AF88:AF91)</f>
        <v>0</v>
      </c>
      <c r="AG92" s="80">
        <f t="shared" si="951"/>
        <v>0</v>
      </c>
      <c r="AH92" s="80">
        <f t="shared" si="951"/>
        <v>0</v>
      </c>
      <c r="AI92" s="80">
        <f t="shared" si="951"/>
        <v>0</v>
      </c>
      <c r="AJ92" s="80">
        <f t="shared" si="951"/>
        <v>0</v>
      </c>
      <c r="AK92" s="80">
        <f t="shared" si="951"/>
        <v>0</v>
      </c>
      <c r="AL92" s="80">
        <f t="shared" si="951"/>
        <v>0</v>
      </c>
      <c r="AM92" s="13">
        <f t="shared" si="951"/>
        <v>0</v>
      </c>
      <c r="AN92" s="13">
        <f t="shared" si="734"/>
        <v>0</v>
      </c>
      <c r="AO92" s="23" t="s">
        <v>5</v>
      </c>
      <c r="AP92" s="80">
        <f t="shared" ref="AP92:AW92" si="952">SUM(AP88:AP91)</f>
        <v>3</v>
      </c>
      <c r="AQ92" s="80">
        <f t="shared" si="952"/>
        <v>1</v>
      </c>
      <c r="AR92" s="80">
        <f t="shared" si="952"/>
        <v>0</v>
      </c>
      <c r="AS92" s="80">
        <f t="shared" si="952"/>
        <v>0</v>
      </c>
      <c r="AT92" s="80">
        <f t="shared" si="952"/>
        <v>0</v>
      </c>
      <c r="AU92" s="80">
        <f t="shared" si="952"/>
        <v>1</v>
      </c>
      <c r="AV92" s="80">
        <f t="shared" si="952"/>
        <v>1</v>
      </c>
      <c r="AW92" s="13">
        <f t="shared" si="952"/>
        <v>6</v>
      </c>
      <c r="AX92" s="13">
        <f t="shared" si="736"/>
        <v>4.6000000000000005</v>
      </c>
      <c r="AY92" s="23" t="s">
        <v>5</v>
      </c>
      <c r="AZ92" s="80">
        <f t="shared" ref="AZ92:BG92" si="953">SUM(AZ88:AZ91)</f>
        <v>717</v>
      </c>
      <c r="BA92" s="80">
        <f t="shared" si="953"/>
        <v>46</v>
      </c>
      <c r="BB92" s="80">
        <f t="shared" si="953"/>
        <v>13</v>
      </c>
      <c r="BC92" s="80">
        <f t="shared" si="953"/>
        <v>0</v>
      </c>
      <c r="BD92" s="80">
        <f t="shared" si="953"/>
        <v>22</v>
      </c>
      <c r="BE92" s="80">
        <f t="shared" si="953"/>
        <v>75</v>
      </c>
      <c r="BF92" s="80">
        <f t="shared" si="953"/>
        <v>6</v>
      </c>
      <c r="BG92" s="13">
        <f t="shared" si="953"/>
        <v>879</v>
      </c>
      <c r="BH92" s="13">
        <f t="shared" si="738"/>
        <v>857.7</v>
      </c>
      <c r="BI92" s="23" t="s">
        <v>5</v>
      </c>
      <c r="BJ92" s="80">
        <f t="shared" ref="BJ92:BQ92" si="954">SUM(BJ88:BJ91)</f>
        <v>20</v>
      </c>
      <c r="BK92" s="80">
        <f t="shared" si="954"/>
        <v>3</v>
      </c>
      <c r="BL92" s="80">
        <f t="shared" si="954"/>
        <v>0</v>
      </c>
      <c r="BM92" s="80">
        <f t="shared" si="954"/>
        <v>0</v>
      </c>
      <c r="BN92" s="80">
        <f t="shared" si="954"/>
        <v>0</v>
      </c>
      <c r="BO92" s="80">
        <f t="shared" si="954"/>
        <v>1</v>
      </c>
      <c r="BP92" s="80">
        <f t="shared" si="954"/>
        <v>0</v>
      </c>
      <c r="BQ92" s="13">
        <f t="shared" si="954"/>
        <v>24</v>
      </c>
      <c r="BR92" s="13">
        <f t="shared" si="740"/>
        <v>23.4</v>
      </c>
      <c r="BS92" s="23" t="s">
        <v>5</v>
      </c>
      <c r="BT92" s="80">
        <f t="shared" ref="BT92:CA92" si="955">SUM(BT88:BT91)</f>
        <v>1</v>
      </c>
      <c r="BU92" s="80">
        <f t="shared" si="955"/>
        <v>0</v>
      </c>
      <c r="BV92" s="80">
        <f t="shared" si="955"/>
        <v>0</v>
      </c>
      <c r="BW92" s="80">
        <f t="shared" si="955"/>
        <v>0</v>
      </c>
      <c r="BX92" s="80">
        <f t="shared" si="955"/>
        <v>0</v>
      </c>
      <c r="BY92" s="80">
        <f t="shared" si="955"/>
        <v>0</v>
      </c>
      <c r="BZ92" s="80">
        <f t="shared" si="955"/>
        <v>0</v>
      </c>
      <c r="CA92" s="13">
        <f t="shared" si="955"/>
        <v>1</v>
      </c>
      <c r="CB92" s="13">
        <f t="shared" si="742"/>
        <v>1</v>
      </c>
      <c r="CC92" s="23" t="s">
        <v>5</v>
      </c>
      <c r="CD92" s="80">
        <f t="shared" ref="CD92:CK92" si="956">SUM(CD88:CD91)</f>
        <v>11</v>
      </c>
      <c r="CE92" s="80">
        <f t="shared" si="956"/>
        <v>1</v>
      </c>
      <c r="CF92" s="80">
        <f t="shared" si="956"/>
        <v>0</v>
      </c>
      <c r="CG92" s="80">
        <f t="shared" si="956"/>
        <v>0</v>
      </c>
      <c r="CH92" s="80">
        <f t="shared" si="956"/>
        <v>0</v>
      </c>
      <c r="CI92" s="80">
        <f t="shared" si="956"/>
        <v>2</v>
      </c>
      <c r="CJ92" s="80">
        <f t="shared" si="956"/>
        <v>1</v>
      </c>
      <c r="CK92" s="13">
        <f t="shared" si="956"/>
        <v>15</v>
      </c>
      <c r="CL92" s="13">
        <f t="shared" si="744"/>
        <v>13</v>
      </c>
      <c r="CM92" s="23" t="s">
        <v>5</v>
      </c>
      <c r="CN92" s="80">
        <f t="shared" ref="CN92:CU92" si="957">SUM(CN88:CN91)</f>
        <v>1</v>
      </c>
      <c r="CO92" s="80">
        <f t="shared" si="957"/>
        <v>0</v>
      </c>
      <c r="CP92" s="80">
        <f t="shared" si="957"/>
        <v>0</v>
      </c>
      <c r="CQ92" s="80">
        <f t="shared" si="957"/>
        <v>0</v>
      </c>
      <c r="CR92" s="80">
        <f t="shared" si="957"/>
        <v>0</v>
      </c>
      <c r="CS92" s="80">
        <f t="shared" si="957"/>
        <v>0</v>
      </c>
      <c r="CT92" s="80">
        <f t="shared" si="957"/>
        <v>2</v>
      </c>
      <c r="CU92" s="13">
        <f t="shared" si="957"/>
        <v>3</v>
      </c>
      <c r="CV92" s="13">
        <f t="shared" si="746"/>
        <v>1.4</v>
      </c>
      <c r="CW92" s="23" t="s">
        <v>5</v>
      </c>
      <c r="CX92" s="80">
        <f t="shared" ref="CX92:DE92" si="958">SUM(CX88:CX91)</f>
        <v>24</v>
      </c>
      <c r="CY92" s="80">
        <f t="shared" si="958"/>
        <v>2</v>
      </c>
      <c r="CZ92" s="80">
        <f t="shared" si="958"/>
        <v>0</v>
      </c>
      <c r="DA92" s="80">
        <f t="shared" si="958"/>
        <v>0</v>
      </c>
      <c r="DB92" s="80">
        <f t="shared" si="958"/>
        <v>0</v>
      </c>
      <c r="DC92" s="80">
        <f t="shared" si="958"/>
        <v>6</v>
      </c>
      <c r="DD92" s="80">
        <f t="shared" si="958"/>
        <v>3</v>
      </c>
      <c r="DE92" s="13">
        <f t="shared" si="958"/>
        <v>35</v>
      </c>
      <c r="DF92" s="13">
        <f t="shared" si="748"/>
        <v>29</v>
      </c>
      <c r="DG92" s="23" t="s">
        <v>5</v>
      </c>
      <c r="DH92" s="80">
        <f t="shared" ref="DH92:DO92" si="959">SUM(DH88:DH91)</f>
        <v>0</v>
      </c>
      <c r="DI92" s="80">
        <f t="shared" si="959"/>
        <v>0</v>
      </c>
      <c r="DJ92" s="80">
        <f t="shared" si="959"/>
        <v>0</v>
      </c>
      <c r="DK92" s="80">
        <f t="shared" si="959"/>
        <v>0</v>
      </c>
      <c r="DL92" s="80">
        <f t="shared" si="959"/>
        <v>0</v>
      </c>
      <c r="DM92" s="80">
        <f t="shared" si="959"/>
        <v>0</v>
      </c>
      <c r="DN92" s="80">
        <f t="shared" si="959"/>
        <v>0</v>
      </c>
      <c r="DO92" s="13">
        <f t="shared" si="959"/>
        <v>0</v>
      </c>
      <c r="DP92" s="13">
        <f t="shared" si="750"/>
        <v>0</v>
      </c>
      <c r="DQ92" s="23" t="s">
        <v>5</v>
      </c>
      <c r="DR92" s="80">
        <f t="shared" ref="DR92:DY92" si="960">SUM(DR88:DR91)</f>
        <v>42</v>
      </c>
      <c r="DS92" s="80">
        <f t="shared" si="960"/>
        <v>1</v>
      </c>
      <c r="DT92" s="80">
        <f t="shared" si="960"/>
        <v>0</v>
      </c>
      <c r="DU92" s="80">
        <f t="shared" si="960"/>
        <v>0</v>
      </c>
      <c r="DV92" s="80">
        <f t="shared" si="960"/>
        <v>0</v>
      </c>
      <c r="DW92" s="80">
        <f t="shared" si="960"/>
        <v>4</v>
      </c>
      <c r="DX92" s="80">
        <f t="shared" si="960"/>
        <v>3</v>
      </c>
      <c r="DY92" s="13">
        <f t="shared" si="960"/>
        <v>50</v>
      </c>
      <c r="DZ92" s="13">
        <f t="shared" si="752"/>
        <v>45.2</v>
      </c>
      <c r="EA92" s="23" t="s">
        <v>5</v>
      </c>
      <c r="EB92" s="80">
        <f t="shared" ref="EB92:EI92" si="961">SUM(EB88:EB91)</f>
        <v>534</v>
      </c>
      <c r="EC92" s="80">
        <f t="shared" si="961"/>
        <v>17</v>
      </c>
      <c r="ED92" s="80">
        <f t="shared" si="961"/>
        <v>5</v>
      </c>
      <c r="EE92" s="80">
        <f t="shared" si="961"/>
        <v>1</v>
      </c>
      <c r="EF92" s="80">
        <f t="shared" si="961"/>
        <v>26</v>
      </c>
      <c r="EG92" s="80">
        <f t="shared" si="961"/>
        <v>43</v>
      </c>
      <c r="EH92" s="80">
        <f t="shared" si="961"/>
        <v>11</v>
      </c>
      <c r="EI92" s="13">
        <f t="shared" si="961"/>
        <v>637</v>
      </c>
      <c r="EJ92" s="13">
        <f t="shared" si="754"/>
        <v>632.20000000000005</v>
      </c>
      <c r="EK92" s="23" t="s">
        <v>5</v>
      </c>
      <c r="EL92" s="80">
        <f t="shared" ref="EL92:ES92" si="962">SUM(EL88:EL91)</f>
        <v>2</v>
      </c>
      <c r="EM92" s="80">
        <f t="shared" si="962"/>
        <v>0</v>
      </c>
      <c r="EN92" s="80">
        <f t="shared" si="962"/>
        <v>0</v>
      </c>
      <c r="EO92" s="80">
        <f t="shared" si="962"/>
        <v>0</v>
      </c>
      <c r="EP92" s="80">
        <f t="shared" si="962"/>
        <v>0</v>
      </c>
      <c r="EQ92" s="80">
        <f t="shared" si="962"/>
        <v>0</v>
      </c>
      <c r="ER92" s="80">
        <f t="shared" si="962"/>
        <v>1</v>
      </c>
      <c r="ES92" s="13">
        <f t="shared" si="962"/>
        <v>3</v>
      </c>
      <c r="ET92" s="13">
        <f t="shared" si="756"/>
        <v>2.2000000000000002</v>
      </c>
      <c r="EU92" s="23" t="s">
        <v>5</v>
      </c>
      <c r="EV92" s="80">
        <f t="shared" ref="EV92:FC92" si="963">SUM(EV88:EV91)</f>
        <v>6</v>
      </c>
      <c r="EW92" s="80">
        <f t="shared" si="963"/>
        <v>0</v>
      </c>
      <c r="EX92" s="80">
        <f t="shared" si="963"/>
        <v>0</v>
      </c>
      <c r="EY92" s="80">
        <f t="shared" si="963"/>
        <v>0</v>
      </c>
      <c r="EZ92" s="80">
        <f t="shared" si="963"/>
        <v>0</v>
      </c>
      <c r="FA92" s="80">
        <f t="shared" si="963"/>
        <v>4</v>
      </c>
      <c r="FB92" s="80">
        <f t="shared" si="963"/>
        <v>0</v>
      </c>
      <c r="FC92" s="13">
        <f t="shared" si="963"/>
        <v>10</v>
      </c>
      <c r="FD92" s="13">
        <f t="shared" si="758"/>
        <v>7.6</v>
      </c>
      <c r="FE92" s="23" t="s">
        <v>5</v>
      </c>
      <c r="FF92" s="44">
        <f t="shared" ref="FF92:FM92" si="964">SUM(FF88:FF91)</f>
        <v>6</v>
      </c>
      <c r="FG92" s="44">
        <f t="shared" si="964"/>
        <v>1</v>
      </c>
      <c r="FH92" s="44">
        <f t="shared" si="964"/>
        <v>0</v>
      </c>
      <c r="FI92" s="44">
        <f t="shared" si="964"/>
        <v>0</v>
      </c>
      <c r="FJ92" s="44">
        <f t="shared" si="964"/>
        <v>0</v>
      </c>
      <c r="FK92" s="44">
        <f t="shared" si="964"/>
        <v>1</v>
      </c>
      <c r="FL92" s="44">
        <f t="shared" si="964"/>
        <v>4</v>
      </c>
      <c r="FM92" s="13">
        <f t="shared" si="964"/>
        <v>12</v>
      </c>
      <c r="FN92" s="13">
        <f t="shared" si="760"/>
        <v>8.2000000000000011</v>
      </c>
      <c r="FO92" s="23" t="s">
        <v>5</v>
      </c>
      <c r="FP92" s="44">
        <f t="shared" ref="FP92:FW92" si="965">SUM(FP88:FP91)</f>
        <v>145</v>
      </c>
      <c r="FQ92" s="44">
        <f t="shared" si="965"/>
        <v>8</v>
      </c>
      <c r="FR92" s="44">
        <f t="shared" si="965"/>
        <v>1</v>
      </c>
      <c r="FS92" s="44">
        <f t="shared" si="965"/>
        <v>0</v>
      </c>
      <c r="FT92" s="44">
        <f t="shared" si="965"/>
        <v>0</v>
      </c>
      <c r="FU92" s="44">
        <f t="shared" si="965"/>
        <v>29</v>
      </c>
      <c r="FV92" s="44">
        <f t="shared" si="965"/>
        <v>11</v>
      </c>
      <c r="FW92" s="13">
        <f t="shared" si="965"/>
        <v>194</v>
      </c>
      <c r="FX92" s="13">
        <f t="shared" si="762"/>
        <v>168.29999999999998</v>
      </c>
      <c r="FY92" s="23" t="s">
        <v>5</v>
      </c>
      <c r="FZ92" s="44">
        <f t="shared" ref="FZ92:GG92" si="966">SUM(FZ88:FZ91)</f>
        <v>629</v>
      </c>
      <c r="GA92" s="44">
        <f t="shared" si="966"/>
        <v>25</v>
      </c>
      <c r="GB92" s="44">
        <f t="shared" si="966"/>
        <v>5</v>
      </c>
      <c r="GC92" s="44">
        <f t="shared" si="966"/>
        <v>1</v>
      </c>
      <c r="GD92" s="44">
        <f t="shared" si="966"/>
        <v>26</v>
      </c>
      <c r="GE92" s="44">
        <f t="shared" si="966"/>
        <v>60</v>
      </c>
      <c r="GF92" s="44">
        <f t="shared" si="966"/>
        <v>12</v>
      </c>
      <c r="GG92" s="13">
        <f t="shared" si="966"/>
        <v>758</v>
      </c>
      <c r="GH92" s="13">
        <f t="shared" si="764"/>
        <v>742.19999999999993</v>
      </c>
      <c r="GI92" s="23" t="s">
        <v>5</v>
      </c>
      <c r="GJ92" s="44">
        <f t="shared" ref="GJ92:GQ92" si="967">SUM(GJ88:GJ91)</f>
        <v>741</v>
      </c>
      <c r="GK92" s="44">
        <f t="shared" si="967"/>
        <v>50</v>
      </c>
      <c r="GL92" s="44">
        <f t="shared" si="967"/>
        <v>13</v>
      </c>
      <c r="GM92" s="44">
        <f t="shared" si="967"/>
        <v>0</v>
      </c>
      <c r="GN92" s="44">
        <f t="shared" si="967"/>
        <v>22</v>
      </c>
      <c r="GO92" s="44">
        <f t="shared" si="967"/>
        <v>77</v>
      </c>
      <c r="GP92" s="44">
        <f t="shared" si="967"/>
        <v>7</v>
      </c>
      <c r="GQ92" s="13">
        <f t="shared" si="967"/>
        <v>910</v>
      </c>
      <c r="GR92" s="13">
        <f t="shared" si="766"/>
        <v>886.69999999999993</v>
      </c>
      <c r="GS92" s="23" t="s">
        <v>5</v>
      </c>
      <c r="GT92" s="44">
        <f t="shared" ref="GT92:HA92" si="968">SUM(GT88:GT91)</f>
        <v>104</v>
      </c>
      <c r="GU92" s="44">
        <f t="shared" si="968"/>
        <v>4</v>
      </c>
      <c r="GV92" s="44">
        <f t="shared" si="968"/>
        <v>0</v>
      </c>
      <c r="GW92" s="44">
        <f t="shared" si="968"/>
        <v>0</v>
      </c>
      <c r="GX92" s="44">
        <f t="shared" si="968"/>
        <v>0</v>
      </c>
      <c r="GY92" s="44">
        <f t="shared" si="968"/>
        <v>10</v>
      </c>
      <c r="GZ92" s="44">
        <f t="shared" si="968"/>
        <v>13</v>
      </c>
      <c r="HA92" s="13">
        <f t="shared" si="968"/>
        <v>131</v>
      </c>
      <c r="HB92" s="13">
        <f t="shared" si="768"/>
        <v>114.6</v>
      </c>
      <c r="HC92" s="23" t="s">
        <v>5</v>
      </c>
      <c r="HD92" s="44">
        <f t="shared" ref="HD92:HK92" si="969">SUM(HD88:HD91)</f>
        <v>36</v>
      </c>
      <c r="HE92" s="44">
        <f t="shared" si="969"/>
        <v>3</v>
      </c>
      <c r="HF92" s="44">
        <f t="shared" si="969"/>
        <v>0</v>
      </c>
      <c r="HG92" s="44">
        <f t="shared" si="969"/>
        <v>0</v>
      </c>
      <c r="HH92" s="44">
        <f t="shared" si="969"/>
        <v>0</v>
      </c>
      <c r="HI92" s="44">
        <f t="shared" si="969"/>
        <v>8</v>
      </c>
      <c r="HJ92" s="44">
        <f t="shared" si="969"/>
        <v>6</v>
      </c>
      <c r="HK92" s="13">
        <f t="shared" si="969"/>
        <v>53</v>
      </c>
      <c r="HL92" s="13">
        <f t="shared" si="770"/>
        <v>43.400000000000006</v>
      </c>
      <c r="HM92" s="23" t="s">
        <v>5</v>
      </c>
      <c r="HN92" s="44">
        <f t="shared" ref="HN92:HU92" si="970">SUM(HN88:HN91)</f>
        <v>767</v>
      </c>
      <c r="HO92" s="44">
        <f t="shared" si="970"/>
        <v>49</v>
      </c>
      <c r="HP92" s="44">
        <f t="shared" si="970"/>
        <v>14</v>
      </c>
      <c r="HQ92" s="44">
        <f t="shared" si="970"/>
        <v>0</v>
      </c>
      <c r="HR92" s="44">
        <f t="shared" si="970"/>
        <v>22</v>
      </c>
      <c r="HS92" s="44">
        <f t="shared" si="970"/>
        <v>94</v>
      </c>
      <c r="HT92" s="44">
        <f t="shared" si="970"/>
        <v>10</v>
      </c>
      <c r="HU92" s="13">
        <f t="shared" si="970"/>
        <v>956</v>
      </c>
      <c r="HV92" s="13">
        <f t="shared" si="772"/>
        <v>920.6</v>
      </c>
      <c r="HW92" s="23" t="s">
        <v>5</v>
      </c>
      <c r="HX92" s="44">
        <f t="shared" ref="HX92:ID92" si="971">SUM(HX88:HX91)</f>
        <v>584</v>
      </c>
      <c r="HY92" s="44">
        <f t="shared" si="971"/>
        <v>18</v>
      </c>
      <c r="HZ92" s="44">
        <f t="shared" si="971"/>
        <v>5</v>
      </c>
      <c r="IA92" s="44">
        <f t="shared" si="971"/>
        <v>1</v>
      </c>
      <c r="IB92" s="44">
        <f t="shared" si="971"/>
        <v>26</v>
      </c>
      <c r="IC92" s="44">
        <f t="shared" si="971"/>
        <v>51</v>
      </c>
      <c r="ID92" s="44">
        <f t="shared" si="971"/>
        <v>15</v>
      </c>
      <c r="IE92" s="13">
        <f t="shared" ref="IE92" si="972">SUM(HX92:ID92)</f>
        <v>700</v>
      </c>
      <c r="IF92" s="13">
        <f t="shared" si="774"/>
        <v>687.19999999999993</v>
      </c>
    </row>
    <row r="93" spans="1:240" ht="13" customHeight="1" thickTop="1" x14ac:dyDescent="0.25">
      <c r="A93" s="22">
        <f>A91+"00:15"</f>
        <v>0.66666666666666641</v>
      </c>
      <c r="B93" s="42">
        <v>15</v>
      </c>
      <c r="C93" s="42">
        <v>0</v>
      </c>
      <c r="D93" s="42">
        <v>0</v>
      </c>
      <c r="E93" s="42">
        <v>0</v>
      </c>
      <c r="F93" s="42">
        <v>0</v>
      </c>
      <c r="G93" s="42">
        <v>1</v>
      </c>
      <c r="H93" s="42">
        <v>0</v>
      </c>
      <c r="I93" s="12">
        <f>SUM(B93:H93)</f>
        <v>16</v>
      </c>
      <c r="J93" s="12">
        <f t="shared" si="800"/>
        <v>15.4</v>
      </c>
      <c r="K93" s="22">
        <f>K91+"00:15"</f>
        <v>0.66666666666666641</v>
      </c>
      <c r="L93" s="42">
        <v>8</v>
      </c>
      <c r="M93" s="42">
        <v>1</v>
      </c>
      <c r="N93" s="42">
        <v>0</v>
      </c>
      <c r="O93" s="42">
        <v>0</v>
      </c>
      <c r="P93" s="42">
        <v>0</v>
      </c>
      <c r="Q93" s="42">
        <v>1</v>
      </c>
      <c r="R93" s="42">
        <v>0</v>
      </c>
      <c r="S93" s="12">
        <f>SUM(L93:R93)</f>
        <v>10</v>
      </c>
      <c r="T93" s="12">
        <f t="shared" si="730"/>
        <v>9.4</v>
      </c>
      <c r="U93" s="22">
        <f>U91+"00:15"</f>
        <v>0.66666666666666641</v>
      </c>
      <c r="V93" s="42">
        <v>19</v>
      </c>
      <c r="W93" s="42">
        <v>1</v>
      </c>
      <c r="X93" s="42">
        <v>0</v>
      </c>
      <c r="Y93" s="42">
        <v>0</v>
      </c>
      <c r="Z93" s="42">
        <v>0</v>
      </c>
      <c r="AA93" s="42">
        <v>8</v>
      </c>
      <c r="AB93" s="42">
        <v>0</v>
      </c>
      <c r="AC93" s="12">
        <f>SUM(V93:AB93)</f>
        <v>28</v>
      </c>
      <c r="AD93" s="12">
        <f t="shared" si="732"/>
        <v>23.2</v>
      </c>
      <c r="AE93" s="22">
        <f>AE91+"00:15"</f>
        <v>0.66666666666666641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12">
        <f>SUM(AF93:AL93)</f>
        <v>0</v>
      </c>
      <c r="AN93" s="12">
        <f t="shared" si="734"/>
        <v>0</v>
      </c>
      <c r="AO93" s="22">
        <f>AO91+"00:15"</f>
        <v>0.66666666666666641</v>
      </c>
      <c r="AP93" s="42">
        <v>1</v>
      </c>
      <c r="AQ93" s="42">
        <v>0</v>
      </c>
      <c r="AR93" s="42">
        <v>0</v>
      </c>
      <c r="AS93" s="42">
        <v>0</v>
      </c>
      <c r="AT93" s="42">
        <v>0</v>
      </c>
      <c r="AU93" s="42">
        <v>0</v>
      </c>
      <c r="AV93" s="42">
        <v>1</v>
      </c>
      <c r="AW93" s="12">
        <f>SUM(AP93:AV93)</f>
        <v>2</v>
      </c>
      <c r="AX93" s="12">
        <f t="shared" si="736"/>
        <v>1.2</v>
      </c>
      <c r="AY93" s="22">
        <f>AY91+"00:15"</f>
        <v>0.66666666666666641</v>
      </c>
      <c r="AZ93" s="42">
        <v>110</v>
      </c>
      <c r="BA93" s="42">
        <v>6</v>
      </c>
      <c r="BB93" s="42">
        <v>2</v>
      </c>
      <c r="BC93" s="42">
        <v>0</v>
      </c>
      <c r="BD93" s="42">
        <v>5</v>
      </c>
      <c r="BE93" s="42">
        <v>12</v>
      </c>
      <c r="BF93" s="42">
        <v>2</v>
      </c>
      <c r="BG93" s="12">
        <f>SUM(AZ93:BF93)</f>
        <v>137</v>
      </c>
      <c r="BH93" s="12">
        <f t="shared" si="738"/>
        <v>134.20000000000002</v>
      </c>
      <c r="BI93" s="22">
        <f>BI91+"00:15"</f>
        <v>0.66666666666666641</v>
      </c>
      <c r="BJ93" s="42">
        <v>5</v>
      </c>
      <c r="BK93" s="42">
        <v>1</v>
      </c>
      <c r="BL93" s="42">
        <v>0</v>
      </c>
      <c r="BM93" s="42">
        <v>0</v>
      </c>
      <c r="BN93" s="42">
        <v>0</v>
      </c>
      <c r="BO93" s="42">
        <v>1</v>
      </c>
      <c r="BP93" s="42">
        <v>0</v>
      </c>
      <c r="BQ93" s="12">
        <f>SUM(BJ93:BP93)</f>
        <v>7</v>
      </c>
      <c r="BR93" s="12">
        <f t="shared" si="740"/>
        <v>6.4</v>
      </c>
      <c r="BS93" s="22">
        <f>BS91+"00:15"</f>
        <v>0.66666666666666641</v>
      </c>
      <c r="BT93" s="42">
        <v>0</v>
      </c>
      <c r="BU93" s="42">
        <v>0</v>
      </c>
      <c r="BV93" s="42">
        <v>0</v>
      </c>
      <c r="BW93" s="42">
        <v>0</v>
      </c>
      <c r="BX93" s="42">
        <v>0</v>
      </c>
      <c r="BY93" s="42">
        <v>0</v>
      </c>
      <c r="BZ93" s="42">
        <v>0</v>
      </c>
      <c r="CA93" s="12">
        <f>SUM(BT93:BZ93)</f>
        <v>0</v>
      </c>
      <c r="CB93" s="12">
        <f t="shared" si="742"/>
        <v>0</v>
      </c>
      <c r="CC93" s="22">
        <f>CC91+"00:15"</f>
        <v>0.66666666666666641</v>
      </c>
      <c r="CD93" s="42">
        <v>3</v>
      </c>
      <c r="CE93" s="42">
        <v>0</v>
      </c>
      <c r="CF93" s="42">
        <v>0</v>
      </c>
      <c r="CG93" s="42">
        <v>0</v>
      </c>
      <c r="CH93" s="42">
        <v>0</v>
      </c>
      <c r="CI93" s="42">
        <v>1</v>
      </c>
      <c r="CJ93" s="42">
        <v>0</v>
      </c>
      <c r="CK93" s="12">
        <f>SUM(CD93:CJ93)</f>
        <v>4</v>
      </c>
      <c r="CL93" s="12">
        <f t="shared" si="744"/>
        <v>3.4</v>
      </c>
      <c r="CM93" s="22">
        <f>CM91+"00:15"</f>
        <v>0.66666666666666641</v>
      </c>
      <c r="CN93" s="42">
        <v>0</v>
      </c>
      <c r="CO93" s="42">
        <v>0</v>
      </c>
      <c r="CP93" s="42">
        <v>0</v>
      </c>
      <c r="CQ93" s="42">
        <v>0</v>
      </c>
      <c r="CR93" s="42">
        <v>0</v>
      </c>
      <c r="CS93" s="42">
        <v>0</v>
      </c>
      <c r="CT93" s="42">
        <v>0</v>
      </c>
      <c r="CU93" s="12">
        <f>SUM(CN93:CT93)</f>
        <v>0</v>
      </c>
      <c r="CV93" s="12">
        <f t="shared" si="746"/>
        <v>0</v>
      </c>
      <c r="CW93" s="22">
        <f>CW91+"00:15"</f>
        <v>0.66666666666666641</v>
      </c>
      <c r="CX93" s="42">
        <v>7</v>
      </c>
      <c r="CY93" s="42">
        <v>0</v>
      </c>
      <c r="CZ93" s="42">
        <v>0</v>
      </c>
      <c r="DA93" s="42">
        <v>0</v>
      </c>
      <c r="DB93" s="42">
        <v>0</v>
      </c>
      <c r="DC93" s="42">
        <v>1</v>
      </c>
      <c r="DD93" s="42">
        <v>0</v>
      </c>
      <c r="DE93" s="12">
        <f>SUM(CX93:DD93)</f>
        <v>8</v>
      </c>
      <c r="DF93" s="12">
        <f t="shared" si="748"/>
        <v>7.4</v>
      </c>
      <c r="DG93" s="22">
        <f>DG91+"00:15"</f>
        <v>0.66666666666666641</v>
      </c>
      <c r="DH93" s="42">
        <v>0</v>
      </c>
      <c r="DI93" s="42">
        <v>0</v>
      </c>
      <c r="DJ93" s="42">
        <v>0</v>
      </c>
      <c r="DK93" s="42">
        <v>0</v>
      </c>
      <c r="DL93" s="42">
        <v>0</v>
      </c>
      <c r="DM93" s="42">
        <v>0</v>
      </c>
      <c r="DN93" s="42">
        <v>0</v>
      </c>
      <c r="DO93" s="12">
        <f>SUM(DH93:DN93)</f>
        <v>0</v>
      </c>
      <c r="DP93" s="12">
        <f t="shared" si="750"/>
        <v>0</v>
      </c>
      <c r="DQ93" s="22">
        <f>DQ91+"00:15"</f>
        <v>0.66666666666666641</v>
      </c>
      <c r="DR93" s="42">
        <v>9</v>
      </c>
      <c r="DS93" s="42">
        <v>0</v>
      </c>
      <c r="DT93" s="42">
        <v>0</v>
      </c>
      <c r="DU93" s="42">
        <v>0</v>
      </c>
      <c r="DV93" s="42">
        <v>0</v>
      </c>
      <c r="DW93" s="42">
        <v>3</v>
      </c>
      <c r="DX93" s="42">
        <v>1</v>
      </c>
      <c r="DY93" s="12">
        <f>SUM(DR93:DX93)</f>
        <v>13</v>
      </c>
      <c r="DZ93" s="12">
        <f t="shared" si="752"/>
        <v>10.399999999999999</v>
      </c>
      <c r="EA93" s="22">
        <f>EA91+"00:15"</f>
        <v>0.66666666666666641</v>
      </c>
      <c r="EB93" s="42">
        <v>127</v>
      </c>
      <c r="EC93" s="42">
        <v>8</v>
      </c>
      <c r="ED93" s="42">
        <v>1</v>
      </c>
      <c r="EE93" s="42">
        <v>0</v>
      </c>
      <c r="EF93" s="42">
        <v>6</v>
      </c>
      <c r="EG93" s="42">
        <v>13</v>
      </c>
      <c r="EH93" s="42">
        <v>3</v>
      </c>
      <c r="EI93" s="12">
        <f>SUM(EB93:EH93)</f>
        <v>158</v>
      </c>
      <c r="EJ93" s="12">
        <f t="shared" si="754"/>
        <v>154.29999999999998</v>
      </c>
      <c r="EK93" s="22">
        <f>EK91+"00:15"</f>
        <v>0.66666666666666641</v>
      </c>
      <c r="EL93" s="42">
        <v>0</v>
      </c>
      <c r="EM93" s="42">
        <v>0</v>
      </c>
      <c r="EN93" s="42">
        <v>0</v>
      </c>
      <c r="EO93" s="42">
        <v>0</v>
      </c>
      <c r="EP93" s="42">
        <v>0</v>
      </c>
      <c r="EQ93" s="42">
        <v>0</v>
      </c>
      <c r="ER93" s="42">
        <v>0</v>
      </c>
      <c r="ES93" s="12">
        <f>SUM(EL93:ER93)</f>
        <v>0</v>
      </c>
      <c r="ET93" s="12">
        <f t="shared" si="756"/>
        <v>0</v>
      </c>
      <c r="EU93" s="22">
        <f>EU91+"00:15"</f>
        <v>0.66666666666666641</v>
      </c>
      <c r="EV93" s="42">
        <v>3</v>
      </c>
      <c r="EW93" s="42">
        <v>0</v>
      </c>
      <c r="EX93" s="42">
        <v>0</v>
      </c>
      <c r="EY93" s="42">
        <v>0</v>
      </c>
      <c r="EZ93" s="42">
        <v>0</v>
      </c>
      <c r="FA93" s="42">
        <v>0</v>
      </c>
      <c r="FB93" s="42">
        <v>0</v>
      </c>
      <c r="FC93" s="12">
        <f>SUM(EV93:FB93)</f>
        <v>3</v>
      </c>
      <c r="FD93" s="12">
        <f t="shared" si="758"/>
        <v>3</v>
      </c>
      <c r="FE93" s="22">
        <f>FE91+"00:15"</f>
        <v>0.66666666666666641</v>
      </c>
      <c r="FF93" s="48">
        <f t="shared" ref="FF93:FL96" si="973">SUM(AF93,AP93,CN93,EL93)</f>
        <v>1</v>
      </c>
      <c r="FG93" s="48">
        <f t="shared" si="973"/>
        <v>0</v>
      </c>
      <c r="FH93" s="48">
        <f t="shared" si="973"/>
        <v>0</v>
      </c>
      <c r="FI93" s="48">
        <f t="shared" si="973"/>
        <v>0</v>
      </c>
      <c r="FJ93" s="48">
        <f t="shared" si="973"/>
        <v>0</v>
      </c>
      <c r="FK93" s="48">
        <f t="shared" si="973"/>
        <v>0</v>
      </c>
      <c r="FL93" s="48">
        <f t="shared" si="973"/>
        <v>1</v>
      </c>
      <c r="FM93" s="12">
        <f>SUM(FF93:FL93)</f>
        <v>2</v>
      </c>
      <c r="FN93" s="12">
        <f t="shared" si="760"/>
        <v>1.2</v>
      </c>
      <c r="FO93" s="22">
        <f>FO91+"00:15"</f>
        <v>0.66666666666666641</v>
      </c>
      <c r="FP93" s="48">
        <f t="shared" ref="FP93:FV96" si="974">SUM(B93,L93,V93,AF93)</f>
        <v>42</v>
      </c>
      <c r="FQ93" s="48">
        <f t="shared" si="974"/>
        <v>2</v>
      </c>
      <c r="FR93" s="48">
        <f t="shared" si="974"/>
        <v>0</v>
      </c>
      <c r="FS93" s="48">
        <f t="shared" si="974"/>
        <v>0</v>
      </c>
      <c r="FT93" s="48">
        <f t="shared" si="974"/>
        <v>0</v>
      </c>
      <c r="FU93" s="48">
        <f t="shared" si="974"/>
        <v>10</v>
      </c>
      <c r="FV93" s="48">
        <f t="shared" si="974"/>
        <v>0</v>
      </c>
      <c r="FW93" s="12">
        <f>SUM(FP93:FV93)</f>
        <v>54</v>
      </c>
      <c r="FX93" s="12">
        <f t="shared" si="762"/>
        <v>48</v>
      </c>
      <c r="FY93" s="22">
        <f>FY91+"00:15"</f>
        <v>0.66666666666666641</v>
      </c>
      <c r="FZ93" s="48">
        <f t="shared" ref="FZ93:GF96" si="975">SUM(V93,BT93,CD93,EB93)</f>
        <v>149</v>
      </c>
      <c r="GA93" s="48">
        <f t="shared" si="975"/>
        <v>9</v>
      </c>
      <c r="GB93" s="48">
        <f t="shared" si="975"/>
        <v>1</v>
      </c>
      <c r="GC93" s="48">
        <f t="shared" si="975"/>
        <v>0</v>
      </c>
      <c r="GD93" s="48">
        <f t="shared" si="975"/>
        <v>6</v>
      </c>
      <c r="GE93" s="48">
        <f t="shared" si="975"/>
        <v>22</v>
      </c>
      <c r="GF93" s="48">
        <f t="shared" si="975"/>
        <v>3</v>
      </c>
      <c r="GG93" s="12">
        <f>SUM(FZ93:GF93)</f>
        <v>190</v>
      </c>
      <c r="GH93" s="12">
        <f t="shared" si="764"/>
        <v>180.9</v>
      </c>
      <c r="GI93" s="22">
        <f>GI91+"00:15"</f>
        <v>0.66666666666666641</v>
      </c>
      <c r="GJ93" s="48">
        <f t="shared" ref="GJ93:GP96" si="976">SUM(AP93,AZ93,BJ93,BT93)</f>
        <v>116</v>
      </c>
      <c r="GK93" s="48">
        <f t="shared" si="976"/>
        <v>7</v>
      </c>
      <c r="GL93" s="48">
        <f t="shared" si="976"/>
        <v>2</v>
      </c>
      <c r="GM93" s="48">
        <f t="shared" si="976"/>
        <v>0</v>
      </c>
      <c r="GN93" s="48">
        <f t="shared" si="976"/>
        <v>5</v>
      </c>
      <c r="GO93" s="48">
        <f t="shared" si="976"/>
        <v>13</v>
      </c>
      <c r="GP93" s="48">
        <f t="shared" si="976"/>
        <v>3</v>
      </c>
      <c r="GQ93" s="12">
        <f>SUM(GJ93:GP93)</f>
        <v>146</v>
      </c>
      <c r="GR93" s="12">
        <f t="shared" si="766"/>
        <v>141.79999999999998</v>
      </c>
      <c r="GS93" s="22">
        <f>GS91+"00:15"</f>
        <v>0.66666666666666641</v>
      </c>
      <c r="GT93" s="48">
        <f t="shared" ref="GT93:GZ96" si="977">SUM(L93,BJ93,DH93,DR93)</f>
        <v>22</v>
      </c>
      <c r="GU93" s="48">
        <f t="shared" si="977"/>
        <v>2</v>
      </c>
      <c r="GV93" s="48">
        <f t="shared" si="977"/>
        <v>0</v>
      </c>
      <c r="GW93" s="48">
        <f t="shared" si="977"/>
        <v>0</v>
      </c>
      <c r="GX93" s="48">
        <f t="shared" si="977"/>
        <v>0</v>
      </c>
      <c r="GY93" s="48">
        <f t="shared" si="977"/>
        <v>5</v>
      </c>
      <c r="GZ93" s="48">
        <f t="shared" si="977"/>
        <v>1</v>
      </c>
      <c r="HA93" s="12">
        <f>SUM(GT93:GZ93)</f>
        <v>30</v>
      </c>
      <c r="HB93" s="12">
        <f t="shared" si="768"/>
        <v>26.2</v>
      </c>
      <c r="HC93" s="22">
        <f>HC91+"00:15"</f>
        <v>0.66666666666666641</v>
      </c>
      <c r="HD93" s="48">
        <f t="shared" ref="HD93:HJ96" si="978">SUM(CD93,CN93,CX93,DH93)</f>
        <v>10</v>
      </c>
      <c r="HE93" s="48">
        <f t="shared" si="978"/>
        <v>0</v>
      </c>
      <c r="HF93" s="48">
        <f t="shared" si="978"/>
        <v>0</v>
      </c>
      <c r="HG93" s="48">
        <f t="shared" si="978"/>
        <v>0</v>
      </c>
      <c r="HH93" s="48">
        <f t="shared" si="978"/>
        <v>0</v>
      </c>
      <c r="HI93" s="48">
        <f t="shared" si="978"/>
        <v>2</v>
      </c>
      <c r="HJ93" s="48">
        <f t="shared" si="978"/>
        <v>0</v>
      </c>
      <c r="HK93" s="12">
        <f>SUM(HD93:HJ93)</f>
        <v>12</v>
      </c>
      <c r="HL93" s="12">
        <f t="shared" si="770"/>
        <v>10.8</v>
      </c>
      <c r="HM93" s="22">
        <f>HM91+"00:15"</f>
        <v>0.66666666666666641</v>
      </c>
      <c r="HN93" s="48">
        <f t="shared" ref="HN93:HT96" si="979">SUM(B93,AZ93,CX93,EV93)</f>
        <v>135</v>
      </c>
      <c r="HO93" s="48">
        <f t="shared" si="979"/>
        <v>6</v>
      </c>
      <c r="HP93" s="48">
        <f t="shared" si="979"/>
        <v>2</v>
      </c>
      <c r="HQ93" s="48">
        <f t="shared" si="979"/>
        <v>0</v>
      </c>
      <c r="HR93" s="48">
        <f t="shared" si="979"/>
        <v>5</v>
      </c>
      <c r="HS93" s="48">
        <f t="shared" si="979"/>
        <v>14</v>
      </c>
      <c r="HT93" s="48">
        <f t="shared" si="979"/>
        <v>2</v>
      </c>
      <c r="HU93" s="12">
        <f>SUM(HN93:HT93)</f>
        <v>164</v>
      </c>
      <c r="HV93" s="12">
        <f t="shared" si="772"/>
        <v>160</v>
      </c>
      <c r="HW93" s="22">
        <f>HW91+"00:15"</f>
        <v>0.66666666666666641</v>
      </c>
      <c r="HX93" s="48">
        <f t="shared" ref="HX93:ID96" si="980">SUM(DR93,EB93,EL93,EV93)</f>
        <v>139</v>
      </c>
      <c r="HY93" s="48">
        <f t="shared" si="980"/>
        <v>8</v>
      </c>
      <c r="HZ93" s="48">
        <f t="shared" si="980"/>
        <v>1</v>
      </c>
      <c r="IA93" s="48">
        <f t="shared" si="980"/>
        <v>0</v>
      </c>
      <c r="IB93" s="48">
        <f t="shared" si="980"/>
        <v>6</v>
      </c>
      <c r="IC93" s="48">
        <f t="shared" si="980"/>
        <v>16</v>
      </c>
      <c r="ID93" s="48">
        <f t="shared" si="980"/>
        <v>4</v>
      </c>
      <c r="IE93" s="12">
        <f t="shared" si="809"/>
        <v>174</v>
      </c>
      <c r="IF93" s="12">
        <f t="shared" si="774"/>
        <v>167.70000000000002</v>
      </c>
    </row>
    <row r="94" spans="1:240" ht="13" customHeight="1" x14ac:dyDescent="0.25">
      <c r="A94" s="22">
        <f t="shared" ref="A94:A96" si="981">A93+"00:15"</f>
        <v>0.67708333333333304</v>
      </c>
      <c r="B94" s="42">
        <v>11</v>
      </c>
      <c r="C94" s="42">
        <v>2</v>
      </c>
      <c r="D94" s="42">
        <v>0</v>
      </c>
      <c r="E94" s="42">
        <v>0</v>
      </c>
      <c r="F94" s="42">
        <v>0</v>
      </c>
      <c r="G94" s="42">
        <v>1</v>
      </c>
      <c r="H94" s="42">
        <v>1</v>
      </c>
      <c r="I94" s="12">
        <f>SUM(B94:H94)</f>
        <v>15</v>
      </c>
      <c r="J94" s="12">
        <f t="shared" si="800"/>
        <v>13.6</v>
      </c>
      <c r="K94" s="22">
        <f t="shared" ref="K94:K96" si="982">K93+"00:15"</f>
        <v>0.67708333333333304</v>
      </c>
      <c r="L94" s="42">
        <v>10</v>
      </c>
      <c r="M94" s="42">
        <v>0</v>
      </c>
      <c r="N94" s="42">
        <v>0</v>
      </c>
      <c r="O94" s="42">
        <v>0</v>
      </c>
      <c r="P94" s="42">
        <v>0</v>
      </c>
      <c r="Q94" s="42">
        <v>1</v>
      </c>
      <c r="R94" s="42">
        <v>0</v>
      </c>
      <c r="S94" s="12">
        <f>SUM(L94:R94)</f>
        <v>11</v>
      </c>
      <c r="T94" s="12">
        <f t="shared" si="730"/>
        <v>10.4</v>
      </c>
      <c r="U94" s="22">
        <f t="shared" ref="U94:U96" si="983">U93+"00:15"</f>
        <v>0.67708333333333304</v>
      </c>
      <c r="V94" s="42">
        <v>28</v>
      </c>
      <c r="W94" s="42">
        <v>1</v>
      </c>
      <c r="X94" s="42">
        <v>1</v>
      </c>
      <c r="Y94" s="42">
        <v>0</v>
      </c>
      <c r="Z94" s="42">
        <v>0</v>
      </c>
      <c r="AA94" s="42">
        <v>2</v>
      </c>
      <c r="AB94" s="42">
        <v>0</v>
      </c>
      <c r="AC94" s="12">
        <f>SUM(V94:AB94)</f>
        <v>32</v>
      </c>
      <c r="AD94" s="12">
        <f t="shared" si="732"/>
        <v>31.3</v>
      </c>
      <c r="AE94" s="22">
        <f t="shared" ref="AE94:AE96" si="984">AE93+"00:15"</f>
        <v>0.67708333333333304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42">
        <v>0</v>
      </c>
      <c r="AL94" s="42">
        <v>0</v>
      </c>
      <c r="AM94" s="12">
        <f>SUM(AF94:AL94)</f>
        <v>0</v>
      </c>
      <c r="AN94" s="12">
        <f t="shared" si="734"/>
        <v>0</v>
      </c>
      <c r="AO94" s="22">
        <f t="shared" ref="AO94:AO96" si="985">AO93+"00:15"</f>
        <v>0.67708333333333304</v>
      </c>
      <c r="AP94" s="42">
        <v>2</v>
      </c>
      <c r="AQ94" s="42">
        <v>0</v>
      </c>
      <c r="AR94" s="42">
        <v>0</v>
      </c>
      <c r="AS94" s="42">
        <v>0</v>
      </c>
      <c r="AT94" s="42">
        <v>0</v>
      </c>
      <c r="AU94" s="42">
        <v>1</v>
      </c>
      <c r="AV94" s="42">
        <v>0</v>
      </c>
      <c r="AW94" s="12">
        <f>SUM(AP94:AV94)</f>
        <v>3</v>
      </c>
      <c r="AX94" s="12">
        <f t="shared" si="736"/>
        <v>2.4</v>
      </c>
      <c r="AY94" s="22">
        <f t="shared" ref="AY94:AY96" si="986">AY93+"00:15"</f>
        <v>0.67708333333333304</v>
      </c>
      <c r="AZ94" s="42">
        <v>189</v>
      </c>
      <c r="BA94" s="42">
        <v>8</v>
      </c>
      <c r="BB94" s="42">
        <v>2</v>
      </c>
      <c r="BC94" s="42">
        <v>0</v>
      </c>
      <c r="BD94" s="42">
        <v>6</v>
      </c>
      <c r="BE94" s="42">
        <v>15</v>
      </c>
      <c r="BF94" s="42">
        <v>0</v>
      </c>
      <c r="BG94" s="12">
        <f>SUM(AZ94:BF94)</f>
        <v>220</v>
      </c>
      <c r="BH94" s="12">
        <f t="shared" si="738"/>
        <v>218</v>
      </c>
      <c r="BI94" s="22">
        <f t="shared" ref="BI94:BI96" si="987">BI93+"00:15"</f>
        <v>0.67708333333333304</v>
      </c>
      <c r="BJ94" s="42">
        <v>3</v>
      </c>
      <c r="BK94" s="42">
        <v>0</v>
      </c>
      <c r="BL94" s="42">
        <v>0</v>
      </c>
      <c r="BM94" s="42">
        <v>0</v>
      </c>
      <c r="BN94" s="42">
        <v>0</v>
      </c>
      <c r="BO94" s="42">
        <v>1</v>
      </c>
      <c r="BP94" s="42">
        <v>0</v>
      </c>
      <c r="BQ94" s="12">
        <f>SUM(BJ94:BP94)</f>
        <v>4</v>
      </c>
      <c r="BR94" s="12">
        <f t="shared" si="740"/>
        <v>3.4</v>
      </c>
      <c r="BS94" s="22">
        <f t="shared" ref="BS94:BS96" si="988">BS93+"00:15"</f>
        <v>0.67708333333333304</v>
      </c>
      <c r="BT94" s="42">
        <v>0</v>
      </c>
      <c r="BU94" s="42">
        <v>0</v>
      </c>
      <c r="BV94" s="42">
        <v>0</v>
      </c>
      <c r="BW94" s="42">
        <v>0</v>
      </c>
      <c r="BX94" s="42">
        <v>0</v>
      </c>
      <c r="BY94" s="42">
        <v>0</v>
      </c>
      <c r="BZ94" s="42">
        <v>0</v>
      </c>
      <c r="CA94" s="12">
        <f>SUM(BT94:BZ94)</f>
        <v>0</v>
      </c>
      <c r="CB94" s="12">
        <f t="shared" si="742"/>
        <v>0</v>
      </c>
      <c r="CC94" s="22">
        <f t="shared" ref="CC94:CC96" si="989">CC93+"00:15"</f>
        <v>0.67708333333333304</v>
      </c>
      <c r="CD94" s="42">
        <v>0</v>
      </c>
      <c r="CE94" s="42">
        <v>0</v>
      </c>
      <c r="CF94" s="42">
        <v>0</v>
      </c>
      <c r="CG94" s="42">
        <v>0</v>
      </c>
      <c r="CH94" s="42">
        <v>0</v>
      </c>
      <c r="CI94" s="42">
        <v>0</v>
      </c>
      <c r="CJ94" s="42">
        <v>0</v>
      </c>
      <c r="CK94" s="12">
        <f>SUM(CD94:CJ94)</f>
        <v>0</v>
      </c>
      <c r="CL94" s="12">
        <f t="shared" si="744"/>
        <v>0</v>
      </c>
      <c r="CM94" s="22">
        <f t="shared" ref="CM94:CM96" si="990">CM93+"00:15"</f>
        <v>0.67708333333333304</v>
      </c>
      <c r="CN94" s="42">
        <v>0</v>
      </c>
      <c r="CO94" s="42">
        <v>0</v>
      </c>
      <c r="CP94" s="42">
        <v>0</v>
      </c>
      <c r="CQ94" s="42">
        <v>0</v>
      </c>
      <c r="CR94" s="42">
        <v>0</v>
      </c>
      <c r="CS94" s="42">
        <v>0</v>
      </c>
      <c r="CT94" s="42">
        <v>3</v>
      </c>
      <c r="CU94" s="12">
        <f>SUM(CN94:CT94)</f>
        <v>3</v>
      </c>
      <c r="CV94" s="12">
        <f t="shared" si="746"/>
        <v>0.60000000000000009</v>
      </c>
      <c r="CW94" s="22">
        <f t="shared" ref="CW94:CW96" si="991">CW93+"00:15"</f>
        <v>0.67708333333333304</v>
      </c>
      <c r="CX94" s="42">
        <v>7</v>
      </c>
      <c r="CY94" s="42">
        <v>0</v>
      </c>
      <c r="CZ94" s="42">
        <v>1</v>
      </c>
      <c r="DA94" s="42">
        <v>0</v>
      </c>
      <c r="DB94" s="42">
        <v>0</v>
      </c>
      <c r="DC94" s="42">
        <v>1</v>
      </c>
      <c r="DD94" s="42">
        <v>0</v>
      </c>
      <c r="DE94" s="12">
        <f>SUM(CX94:DD94)</f>
        <v>9</v>
      </c>
      <c r="DF94" s="12">
        <f t="shared" si="748"/>
        <v>8.9</v>
      </c>
      <c r="DG94" s="22">
        <f t="shared" ref="DG94:DG96" si="992">DG93+"00:15"</f>
        <v>0.67708333333333304</v>
      </c>
      <c r="DH94" s="42">
        <v>0</v>
      </c>
      <c r="DI94" s="42">
        <v>0</v>
      </c>
      <c r="DJ94" s="42">
        <v>0</v>
      </c>
      <c r="DK94" s="42">
        <v>0</v>
      </c>
      <c r="DL94" s="42">
        <v>0</v>
      </c>
      <c r="DM94" s="42">
        <v>0</v>
      </c>
      <c r="DN94" s="42">
        <v>0</v>
      </c>
      <c r="DO94" s="12">
        <f>SUM(DH94:DN94)</f>
        <v>0</v>
      </c>
      <c r="DP94" s="12">
        <f t="shared" si="750"/>
        <v>0</v>
      </c>
      <c r="DQ94" s="22">
        <f t="shared" ref="DQ94:DQ96" si="993">DQ93+"00:15"</f>
        <v>0.67708333333333304</v>
      </c>
      <c r="DR94" s="42">
        <v>10</v>
      </c>
      <c r="DS94" s="42">
        <v>1</v>
      </c>
      <c r="DT94" s="42">
        <v>0</v>
      </c>
      <c r="DU94" s="42">
        <v>0</v>
      </c>
      <c r="DV94" s="42">
        <v>0</v>
      </c>
      <c r="DW94" s="42">
        <v>1</v>
      </c>
      <c r="DX94" s="42">
        <v>0</v>
      </c>
      <c r="DY94" s="12">
        <f>SUM(DR94:DX94)</f>
        <v>12</v>
      </c>
      <c r="DZ94" s="12">
        <f t="shared" si="752"/>
        <v>11.4</v>
      </c>
      <c r="EA94" s="22">
        <f t="shared" ref="EA94:EA96" si="994">EA93+"00:15"</f>
        <v>0.67708333333333304</v>
      </c>
      <c r="EB94" s="42">
        <v>107</v>
      </c>
      <c r="EC94" s="42">
        <v>7</v>
      </c>
      <c r="ED94" s="42">
        <v>2</v>
      </c>
      <c r="EE94" s="42">
        <v>0</v>
      </c>
      <c r="EF94" s="42">
        <v>2</v>
      </c>
      <c r="EG94" s="42">
        <v>9</v>
      </c>
      <c r="EH94" s="42">
        <v>1</v>
      </c>
      <c r="EI94" s="12">
        <f>SUM(EB94:EH94)</f>
        <v>128</v>
      </c>
      <c r="EJ94" s="12">
        <f t="shared" si="754"/>
        <v>124.8</v>
      </c>
      <c r="EK94" s="22">
        <f t="shared" ref="EK94:EK96" si="995">EK93+"00:15"</f>
        <v>0.67708333333333304</v>
      </c>
      <c r="EL94" s="42">
        <v>0</v>
      </c>
      <c r="EM94" s="42">
        <v>0</v>
      </c>
      <c r="EN94" s="42">
        <v>0</v>
      </c>
      <c r="EO94" s="42">
        <v>0</v>
      </c>
      <c r="EP94" s="42">
        <v>0</v>
      </c>
      <c r="EQ94" s="42">
        <v>0</v>
      </c>
      <c r="ER94" s="42">
        <v>1</v>
      </c>
      <c r="ES94" s="12">
        <f>SUM(EL94:ER94)</f>
        <v>1</v>
      </c>
      <c r="ET94" s="12">
        <f t="shared" si="756"/>
        <v>0.2</v>
      </c>
      <c r="EU94" s="22">
        <f t="shared" ref="EU94:EU96" si="996">EU93+"00:15"</f>
        <v>0.67708333333333304</v>
      </c>
      <c r="EV94" s="42">
        <v>2</v>
      </c>
      <c r="EW94" s="42">
        <v>0</v>
      </c>
      <c r="EX94" s="42">
        <v>0</v>
      </c>
      <c r="EY94" s="42">
        <v>0</v>
      </c>
      <c r="EZ94" s="42">
        <v>0</v>
      </c>
      <c r="FA94" s="42">
        <v>1</v>
      </c>
      <c r="FB94" s="42">
        <v>0</v>
      </c>
      <c r="FC94" s="12">
        <f>SUM(EV94:FB94)</f>
        <v>3</v>
      </c>
      <c r="FD94" s="12">
        <f t="shared" si="758"/>
        <v>2.4</v>
      </c>
      <c r="FE94" s="22">
        <f t="shared" ref="FE94:FE96" si="997">FE93+"00:15"</f>
        <v>0.67708333333333304</v>
      </c>
      <c r="FF94" s="48">
        <f t="shared" si="973"/>
        <v>2</v>
      </c>
      <c r="FG94" s="48">
        <f t="shared" si="973"/>
        <v>0</v>
      </c>
      <c r="FH94" s="48">
        <f t="shared" si="973"/>
        <v>0</v>
      </c>
      <c r="FI94" s="48">
        <f t="shared" si="973"/>
        <v>0</v>
      </c>
      <c r="FJ94" s="48">
        <f t="shared" si="973"/>
        <v>0</v>
      </c>
      <c r="FK94" s="48">
        <f t="shared" si="973"/>
        <v>1</v>
      </c>
      <c r="FL94" s="48">
        <f t="shared" si="973"/>
        <v>4</v>
      </c>
      <c r="FM94" s="12">
        <f>SUM(FF94:FL94)</f>
        <v>7</v>
      </c>
      <c r="FN94" s="12">
        <f t="shared" si="760"/>
        <v>3.2</v>
      </c>
      <c r="FO94" s="22">
        <f t="shared" ref="FO94:FO96" si="998">FO93+"00:15"</f>
        <v>0.67708333333333304</v>
      </c>
      <c r="FP94" s="48">
        <f t="shared" si="974"/>
        <v>49</v>
      </c>
      <c r="FQ94" s="48">
        <f t="shared" si="974"/>
        <v>3</v>
      </c>
      <c r="FR94" s="48">
        <f t="shared" si="974"/>
        <v>1</v>
      </c>
      <c r="FS94" s="48">
        <f t="shared" si="974"/>
        <v>0</v>
      </c>
      <c r="FT94" s="48">
        <f t="shared" si="974"/>
        <v>0</v>
      </c>
      <c r="FU94" s="48">
        <f t="shared" si="974"/>
        <v>4</v>
      </c>
      <c r="FV94" s="48">
        <f t="shared" si="974"/>
        <v>1</v>
      </c>
      <c r="FW94" s="12">
        <f>SUM(FP94:FV94)</f>
        <v>58</v>
      </c>
      <c r="FX94" s="12">
        <f t="shared" si="762"/>
        <v>55.300000000000004</v>
      </c>
      <c r="FY94" s="22">
        <f t="shared" ref="FY94:FY96" si="999">FY93+"00:15"</f>
        <v>0.67708333333333304</v>
      </c>
      <c r="FZ94" s="48">
        <f t="shared" si="975"/>
        <v>135</v>
      </c>
      <c r="GA94" s="48">
        <f t="shared" si="975"/>
        <v>8</v>
      </c>
      <c r="GB94" s="48">
        <f t="shared" si="975"/>
        <v>3</v>
      </c>
      <c r="GC94" s="48">
        <f t="shared" si="975"/>
        <v>0</v>
      </c>
      <c r="GD94" s="48">
        <f t="shared" si="975"/>
        <v>2</v>
      </c>
      <c r="GE94" s="48">
        <f t="shared" si="975"/>
        <v>11</v>
      </c>
      <c r="GF94" s="48">
        <f t="shared" si="975"/>
        <v>1</v>
      </c>
      <c r="GG94" s="12">
        <f>SUM(FZ94:GF94)</f>
        <v>160</v>
      </c>
      <c r="GH94" s="12">
        <f t="shared" si="764"/>
        <v>156.1</v>
      </c>
      <c r="GI94" s="22">
        <f t="shared" ref="GI94:GI96" si="1000">GI93+"00:15"</f>
        <v>0.67708333333333304</v>
      </c>
      <c r="GJ94" s="48">
        <f t="shared" si="976"/>
        <v>194</v>
      </c>
      <c r="GK94" s="48">
        <f t="shared" si="976"/>
        <v>8</v>
      </c>
      <c r="GL94" s="48">
        <f t="shared" si="976"/>
        <v>2</v>
      </c>
      <c r="GM94" s="48">
        <f t="shared" si="976"/>
        <v>0</v>
      </c>
      <c r="GN94" s="48">
        <f t="shared" si="976"/>
        <v>6</v>
      </c>
      <c r="GO94" s="48">
        <f t="shared" si="976"/>
        <v>17</v>
      </c>
      <c r="GP94" s="48">
        <f t="shared" si="976"/>
        <v>0</v>
      </c>
      <c r="GQ94" s="12">
        <f>SUM(GJ94:GP94)</f>
        <v>227</v>
      </c>
      <c r="GR94" s="12">
        <f t="shared" si="766"/>
        <v>223.8</v>
      </c>
      <c r="GS94" s="22">
        <f t="shared" ref="GS94:GS96" si="1001">GS93+"00:15"</f>
        <v>0.67708333333333304</v>
      </c>
      <c r="GT94" s="48">
        <f t="shared" si="977"/>
        <v>23</v>
      </c>
      <c r="GU94" s="48">
        <f t="shared" si="977"/>
        <v>1</v>
      </c>
      <c r="GV94" s="48">
        <f t="shared" si="977"/>
        <v>0</v>
      </c>
      <c r="GW94" s="48">
        <f t="shared" si="977"/>
        <v>0</v>
      </c>
      <c r="GX94" s="48">
        <f t="shared" si="977"/>
        <v>0</v>
      </c>
      <c r="GY94" s="48">
        <f t="shared" si="977"/>
        <v>3</v>
      </c>
      <c r="GZ94" s="48">
        <f t="shared" si="977"/>
        <v>0</v>
      </c>
      <c r="HA94" s="12">
        <f>SUM(GT94:GZ94)</f>
        <v>27</v>
      </c>
      <c r="HB94" s="12">
        <f t="shared" si="768"/>
        <v>25.2</v>
      </c>
      <c r="HC94" s="22">
        <f t="shared" ref="HC94:HC96" si="1002">HC93+"00:15"</f>
        <v>0.67708333333333304</v>
      </c>
      <c r="HD94" s="48">
        <f t="shared" si="978"/>
        <v>7</v>
      </c>
      <c r="HE94" s="48">
        <f t="shared" si="978"/>
        <v>0</v>
      </c>
      <c r="HF94" s="48">
        <f t="shared" si="978"/>
        <v>1</v>
      </c>
      <c r="HG94" s="48">
        <f t="shared" si="978"/>
        <v>0</v>
      </c>
      <c r="HH94" s="48">
        <f t="shared" si="978"/>
        <v>0</v>
      </c>
      <c r="HI94" s="48">
        <f t="shared" si="978"/>
        <v>1</v>
      </c>
      <c r="HJ94" s="48">
        <f t="shared" si="978"/>
        <v>3</v>
      </c>
      <c r="HK94" s="12">
        <f>SUM(HD94:HJ94)</f>
        <v>12</v>
      </c>
      <c r="HL94" s="12">
        <f t="shared" si="770"/>
        <v>9.5</v>
      </c>
      <c r="HM94" s="22">
        <f t="shared" ref="HM94:HM96" si="1003">HM93+"00:15"</f>
        <v>0.67708333333333304</v>
      </c>
      <c r="HN94" s="48">
        <f t="shared" si="979"/>
        <v>209</v>
      </c>
      <c r="HO94" s="48">
        <f t="shared" si="979"/>
        <v>10</v>
      </c>
      <c r="HP94" s="48">
        <f t="shared" si="979"/>
        <v>3</v>
      </c>
      <c r="HQ94" s="48">
        <f t="shared" si="979"/>
        <v>0</v>
      </c>
      <c r="HR94" s="48">
        <f t="shared" si="979"/>
        <v>6</v>
      </c>
      <c r="HS94" s="48">
        <f t="shared" si="979"/>
        <v>18</v>
      </c>
      <c r="HT94" s="48">
        <f t="shared" si="979"/>
        <v>1</v>
      </c>
      <c r="HU94" s="12">
        <f>SUM(HN94:HT94)</f>
        <v>247</v>
      </c>
      <c r="HV94" s="12">
        <f t="shared" si="772"/>
        <v>242.89999999999998</v>
      </c>
      <c r="HW94" s="22">
        <f t="shared" ref="HW94:HW96" si="1004">HW93+"00:15"</f>
        <v>0.67708333333333304</v>
      </c>
      <c r="HX94" s="48">
        <f t="shared" si="980"/>
        <v>119</v>
      </c>
      <c r="HY94" s="48">
        <f t="shared" si="980"/>
        <v>8</v>
      </c>
      <c r="HZ94" s="48">
        <f t="shared" si="980"/>
        <v>2</v>
      </c>
      <c r="IA94" s="48">
        <f t="shared" si="980"/>
        <v>0</v>
      </c>
      <c r="IB94" s="48">
        <f t="shared" si="980"/>
        <v>2</v>
      </c>
      <c r="IC94" s="48">
        <f t="shared" si="980"/>
        <v>11</v>
      </c>
      <c r="ID94" s="48">
        <f t="shared" si="980"/>
        <v>2</v>
      </c>
      <c r="IE94" s="12">
        <f t="shared" si="809"/>
        <v>144</v>
      </c>
      <c r="IF94" s="12">
        <f t="shared" si="774"/>
        <v>138.80000000000001</v>
      </c>
    </row>
    <row r="95" spans="1:240" ht="13" customHeight="1" x14ac:dyDescent="0.25">
      <c r="A95" s="22">
        <f t="shared" si="981"/>
        <v>0.68749999999999967</v>
      </c>
      <c r="B95" s="42">
        <v>5</v>
      </c>
      <c r="C95" s="42">
        <v>0</v>
      </c>
      <c r="D95" s="42">
        <v>0</v>
      </c>
      <c r="E95" s="42">
        <v>0</v>
      </c>
      <c r="F95" s="42">
        <v>0</v>
      </c>
      <c r="G95" s="42">
        <v>1</v>
      </c>
      <c r="H95" s="42">
        <v>0</v>
      </c>
      <c r="I95" s="12">
        <f>SUM(B95:H95)</f>
        <v>6</v>
      </c>
      <c r="J95" s="12">
        <f t="shared" si="800"/>
        <v>5.4</v>
      </c>
      <c r="K95" s="22">
        <f t="shared" si="982"/>
        <v>0.68749999999999967</v>
      </c>
      <c r="L95" s="42">
        <v>18</v>
      </c>
      <c r="M95" s="42">
        <v>2</v>
      </c>
      <c r="N95" s="42">
        <v>1</v>
      </c>
      <c r="O95" s="42">
        <v>0</v>
      </c>
      <c r="P95" s="42">
        <v>0</v>
      </c>
      <c r="Q95" s="42">
        <v>4</v>
      </c>
      <c r="R95" s="42">
        <v>1</v>
      </c>
      <c r="S95" s="12">
        <f>SUM(L95:R95)</f>
        <v>26</v>
      </c>
      <c r="T95" s="12">
        <f t="shared" si="730"/>
        <v>23.3</v>
      </c>
      <c r="U95" s="22">
        <f t="shared" si="983"/>
        <v>0.68749999999999967</v>
      </c>
      <c r="V95" s="42">
        <v>26</v>
      </c>
      <c r="W95" s="42">
        <v>1</v>
      </c>
      <c r="X95" s="42">
        <v>1</v>
      </c>
      <c r="Y95" s="42">
        <v>0</v>
      </c>
      <c r="Z95" s="42">
        <v>0</v>
      </c>
      <c r="AA95" s="42">
        <v>3</v>
      </c>
      <c r="AB95" s="42">
        <v>1</v>
      </c>
      <c r="AC95" s="12">
        <f>SUM(V95:AB95)</f>
        <v>32</v>
      </c>
      <c r="AD95" s="12">
        <f t="shared" si="732"/>
        <v>29.9</v>
      </c>
      <c r="AE95" s="22">
        <f t="shared" si="984"/>
        <v>0.68749999999999967</v>
      </c>
      <c r="AF95" s="42">
        <v>0</v>
      </c>
      <c r="AG95" s="42">
        <v>0</v>
      </c>
      <c r="AH95" s="42">
        <v>0</v>
      </c>
      <c r="AI95" s="42">
        <v>0</v>
      </c>
      <c r="AJ95" s="42">
        <v>0</v>
      </c>
      <c r="AK95" s="42">
        <v>0</v>
      </c>
      <c r="AL95" s="42">
        <v>0</v>
      </c>
      <c r="AM95" s="12">
        <f>SUM(AF95:AL95)</f>
        <v>0</v>
      </c>
      <c r="AN95" s="12">
        <f t="shared" si="734"/>
        <v>0</v>
      </c>
      <c r="AO95" s="22">
        <f t="shared" si="985"/>
        <v>0.68749999999999967</v>
      </c>
      <c r="AP95" s="42">
        <v>1</v>
      </c>
      <c r="AQ95" s="42">
        <v>0</v>
      </c>
      <c r="AR95" s="42">
        <v>0</v>
      </c>
      <c r="AS95" s="42">
        <v>0</v>
      </c>
      <c r="AT95" s="42">
        <v>0</v>
      </c>
      <c r="AU95" s="42">
        <v>0</v>
      </c>
      <c r="AV95" s="42">
        <v>1</v>
      </c>
      <c r="AW95" s="12">
        <f>SUM(AP95:AV95)</f>
        <v>2</v>
      </c>
      <c r="AX95" s="12">
        <f t="shared" si="736"/>
        <v>1.2</v>
      </c>
      <c r="AY95" s="22">
        <f t="shared" si="986"/>
        <v>0.68749999999999967</v>
      </c>
      <c r="AZ95" s="42">
        <v>198</v>
      </c>
      <c r="BA95" s="42">
        <v>9</v>
      </c>
      <c r="BB95" s="42">
        <v>3</v>
      </c>
      <c r="BC95" s="42">
        <v>0</v>
      </c>
      <c r="BD95" s="42">
        <v>6</v>
      </c>
      <c r="BE95" s="42">
        <v>13</v>
      </c>
      <c r="BF95" s="42">
        <v>2</v>
      </c>
      <c r="BG95" s="12">
        <f>SUM(AZ95:BF95)</f>
        <v>231</v>
      </c>
      <c r="BH95" s="12">
        <f t="shared" si="738"/>
        <v>229.1</v>
      </c>
      <c r="BI95" s="22">
        <f t="shared" si="987"/>
        <v>0.68749999999999967</v>
      </c>
      <c r="BJ95" s="42">
        <v>4</v>
      </c>
      <c r="BK95" s="42">
        <v>0</v>
      </c>
      <c r="BL95" s="42">
        <v>0</v>
      </c>
      <c r="BM95" s="42">
        <v>0</v>
      </c>
      <c r="BN95" s="42">
        <v>0</v>
      </c>
      <c r="BO95" s="42">
        <v>1</v>
      </c>
      <c r="BP95" s="42">
        <v>0</v>
      </c>
      <c r="BQ95" s="12">
        <f>SUM(BJ95:BP95)</f>
        <v>5</v>
      </c>
      <c r="BR95" s="12">
        <f t="shared" si="740"/>
        <v>4.4000000000000004</v>
      </c>
      <c r="BS95" s="22">
        <f t="shared" si="988"/>
        <v>0.68749999999999967</v>
      </c>
      <c r="BT95" s="42">
        <v>0</v>
      </c>
      <c r="BU95" s="42">
        <v>0</v>
      </c>
      <c r="BV95" s="42">
        <v>0</v>
      </c>
      <c r="BW95" s="42">
        <v>0</v>
      </c>
      <c r="BX95" s="42">
        <v>0</v>
      </c>
      <c r="BY95" s="42">
        <v>0</v>
      </c>
      <c r="BZ95" s="42">
        <v>0</v>
      </c>
      <c r="CA95" s="12">
        <f>SUM(BT95:BZ95)</f>
        <v>0</v>
      </c>
      <c r="CB95" s="12">
        <f t="shared" si="742"/>
        <v>0</v>
      </c>
      <c r="CC95" s="22">
        <f t="shared" si="989"/>
        <v>0.68749999999999967</v>
      </c>
      <c r="CD95" s="42">
        <v>2</v>
      </c>
      <c r="CE95" s="42">
        <v>0</v>
      </c>
      <c r="CF95" s="42">
        <v>0</v>
      </c>
      <c r="CG95" s="42">
        <v>0</v>
      </c>
      <c r="CH95" s="42">
        <v>0</v>
      </c>
      <c r="CI95" s="42">
        <v>1</v>
      </c>
      <c r="CJ95" s="42">
        <v>0</v>
      </c>
      <c r="CK95" s="12">
        <f>SUM(CD95:CJ95)</f>
        <v>3</v>
      </c>
      <c r="CL95" s="12">
        <f t="shared" si="744"/>
        <v>2.4</v>
      </c>
      <c r="CM95" s="22">
        <f t="shared" si="990"/>
        <v>0.68749999999999967</v>
      </c>
      <c r="CN95" s="42">
        <v>0</v>
      </c>
      <c r="CO95" s="42">
        <v>0</v>
      </c>
      <c r="CP95" s="42">
        <v>0</v>
      </c>
      <c r="CQ95" s="42">
        <v>0</v>
      </c>
      <c r="CR95" s="42">
        <v>0</v>
      </c>
      <c r="CS95" s="42">
        <v>0</v>
      </c>
      <c r="CT95" s="42">
        <v>1</v>
      </c>
      <c r="CU95" s="12">
        <f>SUM(CN95:CT95)</f>
        <v>1</v>
      </c>
      <c r="CV95" s="12">
        <f t="shared" si="746"/>
        <v>0.2</v>
      </c>
      <c r="CW95" s="22">
        <f t="shared" si="991"/>
        <v>0.68749999999999967</v>
      </c>
      <c r="CX95" s="42">
        <v>7</v>
      </c>
      <c r="CY95" s="42">
        <v>0</v>
      </c>
      <c r="CZ95" s="42">
        <v>0</v>
      </c>
      <c r="DA95" s="42">
        <v>0</v>
      </c>
      <c r="DB95" s="42">
        <v>0</v>
      </c>
      <c r="DC95" s="42">
        <v>2</v>
      </c>
      <c r="DD95" s="42">
        <v>0</v>
      </c>
      <c r="DE95" s="12">
        <f>SUM(CX95:DD95)</f>
        <v>9</v>
      </c>
      <c r="DF95" s="12">
        <f t="shared" si="748"/>
        <v>7.8</v>
      </c>
      <c r="DG95" s="22">
        <f t="shared" si="992"/>
        <v>0.68749999999999967</v>
      </c>
      <c r="DH95" s="42">
        <v>0</v>
      </c>
      <c r="DI95" s="42">
        <v>0</v>
      </c>
      <c r="DJ95" s="42">
        <v>0</v>
      </c>
      <c r="DK95" s="42">
        <v>0</v>
      </c>
      <c r="DL95" s="42">
        <v>0</v>
      </c>
      <c r="DM95" s="42">
        <v>0</v>
      </c>
      <c r="DN95" s="42">
        <v>0</v>
      </c>
      <c r="DO95" s="12">
        <f>SUM(DH95:DN95)</f>
        <v>0</v>
      </c>
      <c r="DP95" s="12">
        <f t="shared" si="750"/>
        <v>0</v>
      </c>
      <c r="DQ95" s="22">
        <f t="shared" si="993"/>
        <v>0.68749999999999967</v>
      </c>
      <c r="DR95" s="42">
        <v>15</v>
      </c>
      <c r="DS95" s="42">
        <v>0</v>
      </c>
      <c r="DT95" s="42">
        <v>0</v>
      </c>
      <c r="DU95" s="42">
        <v>0</v>
      </c>
      <c r="DV95" s="42">
        <v>0</v>
      </c>
      <c r="DW95" s="42">
        <v>0</v>
      </c>
      <c r="DX95" s="42">
        <v>0</v>
      </c>
      <c r="DY95" s="12">
        <f>SUM(DR95:DX95)</f>
        <v>15</v>
      </c>
      <c r="DZ95" s="12">
        <f t="shared" si="752"/>
        <v>15</v>
      </c>
      <c r="EA95" s="22">
        <f t="shared" si="994"/>
        <v>0.68749999999999967</v>
      </c>
      <c r="EB95" s="42">
        <v>142</v>
      </c>
      <c r="EC95" s="42">
        <v>14</v>
      </c>
      <c r="ED95" s="42">
        <v>1</v>
      </c>
      <c r="EE95" s="42">
        <v>0</v>
      </c>
      <c r="EF95" s="42">
        <v>9</v>
      </c>
      <c r="EG95" s="42">
        <v>7</v>
      </c>
      <c r="EH95" s="42">
        <v>0</v>
      </c>
      <c r="EI95" s="12">
        <f>SUM(EB95:EH95)</f>
        <v>173</v>
      </c>
      <c r="EJ95" s="12">
        <f t="shared" si="754"/>
        <v>178.3</v>
      </c>
      <c r="EK95" s="22">
        <f t="shared" si="995"/>
        <v>0.68749999999999967</v>
      </c>
      <c r="EL95" s="42">
        <v>1</v>
      </c>
      <c r="EM95" s="42">
        <v>0</v>
      </c>
      <c r="EN95" s="42">
        <v>0</v>
      </c>
      <c r="EO95" s="42">
        <v>0</v>
      </c>
      <c r="EP95" s="42">
        <v>0</v>
      </c>
      <c r="EQ95" s="42">
        <v>0</v>
      </c>
      <c r="ER95" s="42">
        <v>0</v>
      </c>
      <c r="ES95" s="12">
        <f>SUM(EL95:ER95)</f>
        <v>1</v>
      </c>
      <c r="ET95" s="12">
        <f t="shared" si="756"/>
        <v>1</v>
      </c>
      <c r="EU95" s="22">
        <f t="shared" si="996"/>
        <v>0.68749999999999967</v>
      </c>
      <c r="EV95" s="42">
        <v>3</v>
      </c>
      <c r="EW95" s="42">
        <v>1</v>
      </c>
      <c r="EX95" s="42">
        <v>0</v>
      </c>
      <c r="EY95" s="42">
        <v>0</v>
      </c>
      <c r="EZ95" s="42">
        <v>0</v>
      </c>
      <c r="FA95" s="42">
        <v>0</v>
      </c>
      <c r="FB95" s="42">
        <v>0</v>
      </c>
      <c r="FC95" s="12">
        <f>SUM(EV95:FB95)</f>
        <v>4</v>
      </c>
      <c r="FD95" s="12">
        <f t="shared" si="758"/>
        <v>4</v>
      </c>
      <c r="FE95" s="22">
        <f t="shared" si="997"/>
        <v>0.68749999999999967</v>
      </c>
      <c r="FF95" s="48">
        <f t="shared" si="973"/>
        <v>2</v>
      </c>
      <c r="FG95" s="48">
        <f t="shared" si="973"/>
        <v>0</v>
      </c>
      <c r="FH95" s="48">
        <f t="shared" si="973"/>
        <v>0</v>
      </c>
      <c r="FI95" s="48">
        <f t="shared" si="973"/>
        <v>0</v>
      </c>
      <c r="FJ95" s="48">
        <f t="shared" si="973"/>
        <v>0</v>
      </c>
      <c r="FK95" s="48">
        <f t="shared" si="973"/>
        <v>0</v>
      </c>
      <c r="FL95" s="48">
        <f t="shared" si="973"/>
        <v>2</v>
      </c>
      <c r="FM95" s="12">
        <f>SUM(FF95:FL95)</f>
        <v>4</v>
      </c>
      <c r="FN95" s="12">
        <f t="shared" si="760"/>
        <v>2.4</v>
      </c>
      <c r="FO95" s="22">
        <f t="shared" si="998"/>
        <v>0.68749999999999967</v>
      </c>
      <c r="FP95" s="48">
        <f t="shared" si="974"/>
        <v>49</v>
      </c>
      <c r="FQ95" s="48">
        <f t="shared" si="974"/>
        <v>3</v>
      </c>
      <c r="FR95" s="48">
        <f t="shared" si="974"/>
        <v>2</v>
      </c>
      <c r="FS95" s="48">
        <f t="shared" si="974"/>
        <v>0</v>
      </c>
      <c r="FT95" s="48">
        <f t="shared" si="974"/>
        <v>0</v>
      </c>
      <c r="FU95" s="48">
        <f t="shared" si="974"/>
        <v>8</v>
      </c>
      <c r="FV95" s="48">
        <f t="shared" si="974"/>
        <v>2</v>
      </c>
      <c r="FW95" s="12">
        <f>SUM(FP95:FV95)</f>
        <v>64</v>
      </c>
      <c r="FX95" s="12">
        <f t="shared" si="762"/>
        <v>58.6</v>
      </c>
      <c r="FY95" s="22">
        <f t="shared" si="999"/>
        <v>0.68749999999999967</v>
      </c>
      <c r="FZ95" s="48">
        <f t="shared" si="975"/>
        <v>170</v>
      </c>
      <c r="GA95" s="48">
        <f t="shared" si="975"/>
        <v>15</v>
      </c>
      <c r="GB95" s="48">
        <f t="shared" si="975"/>
        <v>2</v>
      </c>
      <c r="GC95" s="48">
        <f t="shared" si="975"/>
        <v>0</v>
      </c>
      <c r="GD95" s="48">
        <f t="shared" si="975"/>
        <v>9</v>
      </c>
      <c r="GE95" s="48">
        <f t="shared" si="975"/>
        <v>11</v>
      </c>
      <c r="GF95" s="48">
        <f t="shared" si="975"/>
        <v>1</v>
      </c>
      <c r="GG95" s="12">
        <f>SUM(FZ95:GF95)</f>
        <v>208</v>
      </c>
      <c r="GH95" s="12">
        <f t="shared" si="764"/>
        <v>210.6</v>
      </c>
      <c r="GI95" s="22">
        <f t="shared" si="1000"/>
        <v>0.68749999999999967</v>
      </c>
      <c r="GJ95" s="48">
        <f t="shared" si="976"/>
        <v>203</v>
      </c>
      <c r="GK95" s="48">
        <f t="shared" si="976"/>
        <v>9</v>
      </c>
      <c r="GL95" s="48">
        <f t="shared" si="976"/>
        <v>3</v>
      </c>
      <c r="GM95" s="48">
        <f t="shared" si="976"/>
        <v>0</v>
      </c>
      <c r="GN95" s="48">
        <f t="shared" si="976"/>
        <v>6</v>
      </c>
      <c r="GO95" s="48">
        <f t="shared" si="976"/>
        <v>14</v>
      </c>
      <c r="GP95" s="48">
        <f t="shared" si="976"/>
        <v>3</v>
      </c>
      <c r="GQ95" s="12">
        <f>SUM(GJ95:GP95)</f>
        <v>238</v>
      </c>
      <c r="GR95" s="12">
        <f t="shared" si="766"/>
        <v>234.7</v>
      </c>
      <c r="GS95" s="22">
        <f t="shared" si="1001"/>
        <v>0.68749999999999967</v>
      </c>
      <c r="GT95" s="48">
        <f t="shared" si="977"/>
        <v>37</v>
      </c>
      <c r="GU95" s="48">
        <f t="shared" si="977"/>
        <v>2</v>
      </c>
      <c r="GV95" s="48">
        <f t="shared" si="977"/>
        <v>1</v>
      </c>
      <c r="GW95" s="48">
        <f t="shared" si="977"/>
        <v>0</v>
      </c>
      <c r="GX95" s="48">
        <f t="shared" si="977"/>
        <v>0</v>
      </c>
      <c r="GY95" s="48">
        <f t="shared" si="977"/>
        <v>5</v>
      </c>
      <c r="GZ95" s="48">
        <f t="shared" si="977"/>
        <v>1</v>
      </c>
      <c r="HA95" s="12">
        <f>SUM(GT95:GZ95)</f>
        <v>46</v>
      </c>
      <c r="HB95" s="12">
        <f t="shared" si="768"/>
        <v>42.7</v>
      </c>
      <c r="HC95" s="22">
        <f t="shared" si="1002"/>
        <v>0.68749999999999967</v>
      </c>
      <c r="HD95" s="48">
        <f t="shared" si="978"/>
        <v>9</v>
      </c>
      <c r="HE95" s="48">
        <f t="shared" si="978"/>
        <v>0</v>
      </c>
      <c r="HF95" s="48">
        <f t="shared" si="978"/>
        <v>0</v>
      </c>
      <c r="HG95" s="48">
        <f t="shared" si="978"/>
        <v>0</v>
      </c>
      <c r="HH95" s="48">
        <f t="shared" si="978"/>
        <v>0</v>
      </c>
      <c r="HI95" s="48">
        <f t="shared" si="978"/>
        <v>3</v>
      </c>
      <c r="HJ95" s="48">
        <f t="shared" si="978"/>
        <v>1</v>
      </c>
      <c r="HK95" s="12">
        <f>SUM(HD95:HJ95)</f>
        <v>13</v>
      </c>
      <c r="HL95" s="12">
        <f t="shared" si="770"/>
        <v>10.399999999999999</v>
      </c>
      <c r="HM95" s="22">
        <f t="shared" si="1003"/>
        <v>0.68749999999999967</v>
      </c>
      <c r="HN95" s="48">
        <f t="shared" si="979"/>
        <v>213</v>
      </c>
      <c r="HO95" s="48">
        <f t="shared" si="979"/>
        <v>10</v>
      </c>
      <c r="HP95" s="48">
        <f t="shared" si="979"/>
        <v>3</v>
      </c>
      <c r="HQ95" s="48">
        <f t="shared" si="979"/>
        <v>0</v>
      </c>
      <c r="HR95" s="48">
        <f t="shared" si="979"/>
        <v>6</v>
      </c>
      <c r="HS95" s="48">
        <f t="shared" si="979"/>
        <v>16</v>
      </c>
      <c r="HT95" s="48">
        <f t="shared" si="979"/>
        <v>2</v>
      </c>
      <c r="HU95" s="12">
        <f>SUM(HN95:HT95)</f>
        <v>250</v>
      </c>
      <c r="HV95" s="12">
        <f t="shared" si="772"/>
        <v>246.3</v>
      </c>
      <c r="HW95" s="22">
        <f t="shared" si="1004"/>
        <v>0.68749999999999967</v>
      </c>
      <c r="HX95" s="48">
        <f t="shared" si="980"/>
        <v>161</v>
      </c>
      <c r="HY95" s="48">
        <f t="shared" si="980"/>
        <v>15</v>
      </c>
      <c r="HZ95" s="48">
        <f t="shared" si="980"/>
        <v>1</v>
      </c>
      <c r="IA95" s="48">
        <f t="shared" si="980"/>
        <v>0</v>
      </c>
      <c r="IB95" s="48">
        <f t="shared" si="980"/>
        <v>9</v>
      </c>
      <c r="IC95" s="48">
        <f t="shared" si="980"/>
        <v>7</v>
      </c>
      <c r="ID95" s="48">
        <f t="shared" si="980"/>
        <v>0</v>
      </c>
      <c r="IE95" s="12">
        <f t="shared" si="809"/>
        <v>193</v>
      </c>
      <c r="IF95" s="12">
        <f t="shared" si="774"/>
        <v>198.3</v>
      </c>
    </row>
    <row r="96" spans="1:240" ht="13" customHeight="1" thickBot="1" x14ac:dyDescent="0.3">
      <c r="A96" s="22">
        <f t="shared" si="981"/>
        <v>0.6979166666666663</v>
      </c>
      <c r="B96" s="42">
        <v>5</v>
      </c>
      <c r="C96" s="42">
        <v>1</v>
      </c>
      <c r="D96" s="42">
        <v>0</v>
      </c>
      <c r="E96" s="42">
        <v>0</v>
      </c>
      <c r="F96" s="42">
        <v>0</v>
      </c>
      <c r="G96" s="42">
        <v>2</v>
      </c>
      <c r="H96" s="42">
        <v>0</v>
      </c>
      <c r="I96" s="12">
        <f>SUM(B96:H96)</f>
        <v>8</v>
      </c>
      <c r="J96" s="12">
        <f t="shared" si="800"/>
        <v>6.8</v>
      </c>
      <c r="K96" s="22">
        <f t="shared" si="982"/>
        <v>0.6979166666666663</v>
      </c>
      <c r="L96" s="42">
        <v>5</v>
      </c>
      <c r="M96" s="42">
        <v>1</v>
      </c>
      <c r="N96" s="42">
        <v>0</v>
      </c>
      <c r="O96" s="42">
        <v>0</v>
      </c>
      <c r="P96" s="42">
        <v>0</v>
      </c>
      <c r="Q96" s="42">
        <v>0</v>
      </c>
      <c r="R96" s="42">
        <v>2</v>
      </c>
      <c r="S96" s="12">
        <f>SUM(L96:R96)</f>
        <v>8</v>
      </c>
      <c r="T96" s="12">
        <f t="shared" si="730"/>
        <v>6.4</v>
      </c>
      <c r="U96" s="22">
        <f t="shared" si="983"/>
        <v>0.6979166666666663</v>
      </c>
      <c r="V96" s="42">
        <v>21</v>
      </c>
      <c r="W96" s="42">
        <v>1</v>
      </c>
      <c r="X96" s="42">
        <v>1</v>
      </c>
      <c r="Y96" s="42">
        <v>0</v>
      </c>
      <c r="Z96" s="42">
        <v>0</v>
      </c>
      <c r="AA96" s="42">
        <v>5</v>
      </c>
      <c r="AB96" s="42">
        <v>0</v>
      </c>
      <c r="AC96" s="12">
        <f>SUM(V96:AB96)</f>
        <v>28</v>
      </c>
      <c r="AD96" s="12">
        <f t="shared" si="732"/>
        <v>25.5</v>
      </c>
      <c r="AE96" s="22">
        <f t="shared" si="984"/>
        <v>0.6979166666666663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42">
        <v>0</v>
      </c>
      <c r="AL96" s="42">
        <v>0</v>
      </c>
      <c r="AM96" s="12">
        <f>SUM(AF96:AL96)</f>
        <v>0</v>
      </c>
      <c r="AN96" s="12">
        <f t="shared" si="734"/>
        <v>0</v>
      </c>
      <c r="AO96" s="22">
        <f t="shared" si="985"/>
        <v>0.6979166666666663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1</v>
      </c>
      <c r="AW96" s="12">
        <f>SUM(AP96:AV96)</f>
        <v>1</v>
      </c>
      <c r="AX96" s="12">
        <f t="shared" si="736"/>
        <v>0.2</v>
      </c>
      <c r="AY96" s="22">
        <f t="shared" si="986"/>
        <v>0.6979166666666663</v>
      </c>
      <c r="AZ96" s="42">
        <v>218</v>
      </c>
      <c r="BA96" s="42">
        <v>12</v>
      </c>
      <c r="BB96" s="42">
        <v>0</v>
      </c>
      <c r="BC96" s="42">
        <v>0</v>
      </c>
      <c r="BD96" s="42">
        <v>5</v>
      </c>
      <c r="BE96" s="42">
        <v>15</v>
      </c>
      <c r="BF96" s="42">
        <v>1</v>
      </c>
      <c r="BG96" s="12">
        <f>SUM(AZ96:BF96)</f>
        <v>251</v>
      </c>
      <c r="BH96" s="12">
        <f t="shared" si="738"/>
        <v>246.2</v>
      </c>
      <c r="BI96" s="22">
        <f t="shared" si="987"/>
        <v>0.6979166666666663</v>
      </c>
      <c r="BJ96" s="42">
        <v>4</v>
      </c>
      <c r="BK96" s="42">
        <v>0</v>
      </c>
      <c r="BL96" s="42">
        <v>0</v>
      </c>
      <c r="BM96" s="42">
        <v>0</v>
      </c>
      <c r="BN96" s="42">
        <v>0</v>
      </c>
      <c r="BO96" s="42">
        <v>1</v>
      </c>
      <c r="BP96" s="42">
        <v>0</v>
      </c>
      <c r="BQ96" s="12">
        <f>SUM(BJ96:BP96)</f>
        <v>5</v>
      </c>
      <c r="BR96" s="12">
        <f t="shared" si="740"/>
        <v>4.4000000000000004</v>
      </c>
      <c r="BS96" s="22">
        <f t="shared" si="988"/>
        <v>0.6979166666666663</v>
      </c>
      <c r="BT96" s="42">
        <v>0</v>
      </c>
      <c r="BU96" s="42">
        <v>0</v>
      </c>
      <c r="BV96" s="42">
        <v>0</v>
      </c>
      <c r="BW96" s="42">
        <v>0</v>
      </c>
      <c r="BX96" s="42">
        <v>0</v>
      </c>
      <c r="BY96" s="42">
        <v>0</v>
      </c>
      <c r="BZ96" s="42">
        <v>0</v>
      </c>
      <c r="CA96" s="12">
        <f>SUM(BT96:BZ96)</f>
        <v>0</v>
      </c>
      <c r="CB96" s="12">
        <f t="shared" si="742"/>
        <v>0</v>
      </c>
      <c r="CC96" s="22">
        <f t="shared" si="989"/>
        <v>0.6979166666666663</v>
      </c>
      <c r="CD96" s="42">
        <v>1</v>
      </c>
      <c r="CE96" s="42">
        <v>0</v>
      </c>
      <c r="CF96" s="42">
        <v>0</v>
      </c>
      <c r="CG96" s="42">
        <v>0</v>
      </c>
      <c r="CH96" s="42">
        <v>0</v>
      </c>
      <c r="CI96" s="42">
        <v>0</v>
      </c>
      <c r="CJ96" s="42">
        <v>0</v>
      </c>
      <c r="CK96" s="12">
        <f>SUM(CD96:CJ96)</f>
        <v>1</v>
      </c>
      <c r="CL96" s="12">
        <f t="shared" si="744"/>
        <v>1</v>
      </c>
      <c r="CM96" s="22">
        <f t="shared" si="990"/>
        <v>0.6979166666666663</v>
      </c>
      <c r="CN96" s="42">
        <v>0</v>
      </c>
      <c r="CO96" s="42">
        <v>0</v>
      </c>
      <c r="CP96" s="42">
        <v>0</v>
      </c>
      <c r="CQ96" s="42">
        <v>0</v>
      </c>
      <c r="CR96" s="42">
        <v>0</v>
      </c>
      <c r="CS96" s="42">
        <v>1</v>
      </c>
      <c r="CT96" s="42">
        <v>2</v>
      </c>
      <c r="CU96" s="12">
        <f>SUM(CN96:CT96)</f>
        <v>3</v>
      </c>
      <c r="CV96" s="12">
        <f t="shared" si="746"/>
        <v>0.8</v>
      </c>
      <c r="CW96" s="22">
        <f t="shared" si="991"/>
        <v>0.6979166666666663</v>
      </c>
      <c r="CX96" s="42">
        <v>8</v>
      </c>
      <c r="CY96" s="42">
        <v>0</v>
      </c>
      <c r="CZ96" s="42">
        <v>0</v>
      </c>
      <c r="DA96" s="42">
        <v>0</v>
      </c>
      <c r="DB96" s="42">
        <v>0</v>
      </c>
      <c r="DC96" s="42">
        <v>3</v>
      </c>
      <c r="DD96" s="42">
        <v>0</v>
      </c>
      <c r="DE96" s="12">
        <f>SUM(CX96:DD96)</f>
        <v>11</v>
      </c>
      <c r="DF96" s="12">
        <f t="shared" si="748"/>
        <v>9.1999999999999993</v>
      </c>
      <c r="DG96" s="22">
        <f t="shared" si="992"/>
        <v>0.6979166666666663</v>
      </c>
      <c r="DH96" s="42">
        <v>0</v>
      </c>
      <c r="DI96" s="42">
        <v>0</v>
      </c>
      <c r="DJ96" s="42">
        <v>0</v>
      </c>
      <c r="DK96" s="42">
        <v>0</v>
      </c>
      <c r="DL96" s="42">
        <v>0</v>
      </c>
      <c r="DM96" s="42">
        <v>0</v>
      </c>
      <c r="DN96" s="42">
        <v>0</v>
      </c>
      <c r="DO96" s="12">
        <f>SUM(DH96:DN96)</f>
        <v>0</v>
      </c>
      <c r="DP96" s="12">
        <f t="shared" si="750"/>
        <v>0</v>
      </c>
      <c r="DQ96" s="22">
        <f t="shared" si="993"/>
        <v>0.6979166666666663</v>
      </c>
      <c r="DR96" s="42">
        <v>4</v>
      </c>
      <c r="DS96" s="42">
        <v>0</v>
      </c>
      <c r="DT96" s="42">
        <v>0</v>
      </c>
      <c r="DU96" s="42">
        <v>0</v>
      </c>
      <c r="DV96" s="42">
        <v>0</v>
      </c>
      <c r="DW96" s="42">
        <v>0</v>
      </c>
      <c r="DX96" s="42">
        <v>2</v>
      </c>
      <c r="DY96" s="12">
        <f>SUM(DR96:DX96)</f>
        <v>6</v>
      </c>
      <c r="DZ96" s="12">
        <f t="shared" si="752"/>
        <v>4.4000000000000004</v>
      </c>
      <c r="EA96" s="22">
        <f t="shared" si="994"/>
        <v>0.6979166666666663</v>
      </c>
      <c r="EB96" s="42">
        <v>136</v>
      </c>
      <c r="EC96" s="42">
        <v>5</v>
      </c>
      <c r="ED96" s="42">
        <v>2</v>
      </c>
      <c r="EE96" s="42">
        <v>1</v>
      </c>
      <c r="EF96" s="42">
        <v>5</v>
      </c>
      <c r="EG96" s="42">
        <v>11</v>
      </c>
      <c r="EH96" s="42">
        <v>1</v>
      </c>
      <c r="EI96" s="12">
        <f>SUM(EB96:EH96)</f>
        <v>161</v>
      </c>
      <c r="EJ96" s="12">
        <f t="shared" si="754"/>
        <v>160.9</v>
      </c>
      <c r="EK96" s="22">
        <f t="shared" si="995"/>
        <v>0.6979166666666663</v>
      </c>
      <c r="EL96" s="42">
        <v>0</v>
      </c>
      <c r="EM96" s="42">
        <v>0</v>
      </c>
      <c r="EN96" s="42">
        <v>0</v>
      </c>
      <c r="EO96" s="42">
        <v>0</v>
      </c>
      <c r="EP96" s="42">
        <v>0</v>
      </c>
      <c r="EQ96" s="42">
        <v>0</v>
      </c>
      <c r="ER96" s="42">
        <v>0</v>
      </c>
      <c r="ES96" s="12">
        <f>SUM(EL96:ER96)</f>
        <v>0</v>
      </c>
      <c r="ET96" s="12">
        <f t="shared" si="756"/>
        <v>0</v>
      </c>
      <c r="EU96" s="22">
        <f t="shared" si="996"/>
        <v>0.6979166666666663</v>
      </c>
      <c r="EV96" s="42">
        <v>3</v>
      </c>
      <c r="EW96" s="42">
        <v>0</v>
      </c>
      <c r="EX96" s="42">
        <v>0</v>
      </c>
      <c r="EY96" s="42">
        <v>0</v>
      </c>
      <c r="EZ96" s="42">
        <v>0</v>
      </c>
      <c r="FA96" s="42">
        <v>0</v>
      </c>
      <c r="FB96" s="42">
        <v>0</v>
      </c>
      <c r="FC96" s="12">
        <f>SUM(EV96:FB96)</f>
        <v>3</v>
      </c>
      <c r="FD96" s="12">
        <f t="shared" si="758"/>
        <v>3</v>
      </c>
      <c r="FE96" s="22">
        <f t="shared" si="997"/>
        <v>0.6979166666666663</v>
      </c>
      <c r="FF96" s="48">
        <f t="shared" si="973"/>
        <v>0</v>
      </c>
      <c r="FG96" s="48">
        <f t="shared" si="973"/>
        <v>0</v>
      </c>
      <c r="FH96" s="48">
        <f t="shared" si="973"/>
        <v>0</v>
      </c>
      <c r="FI96" s="48">
        <f t="shared" si="973"/>
        <v>0</v>
      </c>
      <c r="FJ96" s="48">
        <f t="shared" si="973"/>
        <v>0</v>
      </c>
      <c r="FK96" s="48">
        <f t="shared" si="973"/>
        <v>1</v>
      </c>
      <c r="FL96" s="48">
        <f t="shared" si="973"/>
        <v>3</v>
      </c>
      <c r="FM96" s="12">
        <f>SUM(FF96:FL96)</f>
        <v>4</v>
      </c>
      <c r="FN96" s="12">
        <f t="shared" si="760"/>
        <v>1</v>
      </c>
      <c r="FO96" s="22">
        <f t="shared" si="998"/>
        <v>0.6979166666666663</v>
      </c>
      <c r="FP96" s="48">
        <f t="shared" si="974"/>
        <v>31</v>
      </c>
      <c r="FQ96" s="48">
        <f t="shared" si="974"/>
        <v>3</v>
      </c>
      <c r="FR96" s="48">
        <f t="shared" si="974"/>
        <v>1</v>
      </c>
      <c r="FS96" s="48">
        <f t="shared" si="974"/>
        <v>0</v>
      </c>
      <c r="FT96" s="48">
        <f t="shared" si="974"/>
        <v>0</v>
      </c>
      <c r="FU96" s="48">
        <f t="shared" si="974"/>
        <v>7</v>
      </c>
      <c r="FV96" s="48">
        <f t="shared" si="974"/>
        <v>2</v>
      </c>
      <c r="FW96" s="12">
        <f>SUM(FP96:FV96)</f>
        <v>44</v>
      </c>
      <c r="FX96" s="12">
        <f t="shared" si="762"/>
        <v>38.699999999999996</v>
      </c>
      <c r="FY96" s="22">
        <f t="shared" si="999"/>
        <v>0.6979166666666663</v>
      </c>
      <c r="FZ96" s="48">
        <f t="shared" si="975"/>
        <v>158</v>
      </c>
      <c r="GA96" s="48">
        <f t="shared" si="975"/>
        <v>6</v>
      </c>
      <c r="GB96" s="48">
        <f t="shared" si="975"/>
        <v>3</v>
      </c>
      <c r="GC96" s="48">
        <f t="shared" si="975"/>
        <v>1</v>
      </c>
      <c r="GD96" s="48">
        <f t="shared" si="975"/>
        <v>5</v>
      </c>
      <c r="GE96" s="48">
        <f t="shared" si="975"/>
        <v>16</v>
      </c>
      <c r="GF96" s="48">
        <f t="shared" si="975"/>
        <v>1</v>
      </c>
      <c r="GG96" s="12">
        <f>SUM(FZ96:GF96)</f>
        <v>190</v>
      </c>
      <c r="GH96" s="12">
        <f t="shared" si="764"/>
        <v>187.4</v>
      </c>
      <c r="GI96" s="22">
        <f t="shared" si="1000"/>
        <v>0.6979166666666663</v>
      </c>
      <c r="GJ96" s="48">
        <f t="shared" si="976"/>
        <v>222</v>
      </c>
      <c r="GK96" s="48">
        <f t="shared" si="976"/>
        <v>12</v>
      </c>
      <c r="GL96" s="48">
        <f t="shared" si="976"/>
        <v>0</v>
      </c>
      <c r="GM96" s="48">
        <f t="shared" si="976"/>
        <v>0</v>
      </c>
      <c r="GN96" s="48">
        <f t="shared" si="976"/>
        <v>5</v>
      </c>
      <c r="GO96" s="48">
        <f t="shared" si="976"/>
        <v>16</v>
      </c>
      <c r="GP96" s="48">
        <f t="shared" si="976"/>
        <v>2</v>
      </c>
      <c r="GQ96" s="12">
        <f>SUM(GJ96:GP96)</f>
        <v>257</v>
      </c>
      <c r="GR96" s="12">
        <f t="shared" si="766"/>
        <v>250.8</v>
      </c>
      <c r="GS96" s="22">
        <f t="shared" si="1001"/>
        <v>0.6979166666666663</v>
      </c>
      <c r="GT96" s="48">
        <f t="shared" si="977"/>
        <v>13</v>
      </c>
      <c r="GU96" s="48">
        <f t="shared" si="977"/>
        <v>1</v>
      </c>
      <c r="GV96" s="48">
        <f t="shared" si="977"/>
        <v>0</v>
      </c>
      <c r="GW96" s="48">
        <f t="shared" si="977"/>
        <v>0</v>
      </c>
      <c r="GX96" s="48">
        <f t="shared" si="977"/>
        <v>0</v>
      </c>
      <c r="GY96" s="48">
        <f t="shared" si="977"/>
        <v>1</v>
      </c>
      <c r="GZ96" s="48">
        <f t="shared" si="977"/>
        <v>4</v>
      </c>
      <c r="HA96" s="12">
        <f>SUM(GT96:GZ96)</f>
        <v>19</v>
      </c>
      <c r="HB96" s="12">
        <f t="shared" si="768"/>
        <v>15.200000000000001</v>
      </c>
      <c r="HC96" s="22">
        <f t="shared" si="1002"/>
        <v>0.6979166666666663</v>
      </c>
      <c r="HD96" s="48">
        <f t="shared" si="978"/>
        <v>9</v>
      </c>
      <c r="HE96" s="48">
        <f t="shared" si="978"/>
        <v>0</v>
      </c>
      <c r="HF96" s="48">
        <f t="shared" si="978"/>
        <v>0</v>
      </c>
      <c r="HG96" s="48">
        <f t="shared" si="978"/>
        <v>0</v>
      </c>
      <c r="HH96" s="48">
        <f t="shared" si="978"/>
        <v>0</v>
      </c>
      <c r="HI96" s="48">
        <f t="shared" si="978"/>
        <v>4</v>
      </c>
      <c r="HJ96" s="48">
        <f t="shared" si="978"/>
        <v>2</v>
      </c>
      <c r="HK96" s="12">
        <f>SUM(HD96:HJ96)</f>
        <v>15</v>
      </c>
      <c r="HL96" s="12">
        <f t="shared" si="770"/>
        <v>11</v>
      </c>
      <c r="HM96" s="22">
        <f t="shared" si="1003"/>
        <v>0.6979166666666663</v>
      </c>
      <c r="HN96" s="48">
        <f t="shared" si="979"/>
        <v>234</v>
      </c>
      <c r="HO96" s="48">
        <f t="shared" si="979"/>
        <v>13</v>
      </c>
      <c r="HP96" s="48">
        <f t="shared" si="979"/>
        <v>0</v>
      </c>
      <c r="HQ96" s="48">
        <f t="shared" si="979"/>
        <v>0</v>
      </c>
      <c r="HR96" s="48">
        <f t="shared" si="979"/>
        <v>5</v>
      </c>
      <c r="HS96" s="48">
        <f t="shared" si="979"/>
        <v>20</v>
      </c>
      <c r="HT96" s="48">
        <f t="shared" si="979"/>
        <v>1</v>
      </c>
      <c r="HU96" s="12">
        <f>SUM(HN96:HT96)</f>
        <v>273</v>
      </c>
      <c r="HV96" s="12">
        <f t="shared" si="772"/>
        <v>265.2</v>
      </c>
      <c r="HW96" s="22">
        <f t="shared" si="1004"/>
        <v>0.6979166666666663</v>
      </c>
      <c r="HX96" s="48">
        <f t="shared" si="980"/>
        <v>143</v>
      </c>
      <c r="HY96" s="48">
        <f t="shared" si="980"/>
        <v>5</v>
      </c>
      <c r="HZ96" s="48">
        <f t="shared" si="980"/>
        <v>2</v>
      </c>
      <c r="IA96" s="48">
        <f t="shared" si="980"/>
        <v>1</v>
      </c>
      <c r="IB96" s="48">
        <f t="shared" si="980"/>
        <v>5</v>
      </c>
      <c r="IC96" s="48">
        <f t="shared" si="980"/>
        <v>11</v>
      </c>
      <c r="ID96" s="48">
        <f t="shared" si="980"/>
        <v>3</v>
      </c>
      <c r="IE96" s="12">
        <f t="shared" si="809"/>
        <v>170</v>
      </c>
      <c r="IF96" s="12">
        <f t="shared" si="774"/>
        <v>168.3</v>
      </c>
    </row>
    <row r="97" spans="1:240" ht="13" customHeight="1" thickTop="1" thickBot="1" x14ac:dyDescent="0.3">
      <c r="A97" s="23" t="s">
        <v>5</v>
      </c>
      <c r="B97" s="80">
        <f t="shared" ref="B97:I97" si="1005">SUM(B93:B96)</f>
        <v>36</v>
      </c>
      <c r="C97" s="80">
        <f t="shared" si="1005"/>
        <v>3</v>
      </c>
      <c r="D97" s="80">
        <f t="shared" si="1005"/>
        <v>0</v>
      </c>
      <c r="E97" s="80">
        <f t="shared" si="1005"/>
        <v>0</v>
      </c>
      <c r="F97" s="80">
        <f t="shared" si="1005"/>
        <v>0</v>
      </c>
      <c r="G97" s="80">
        <f t="shared" si="1005"/>
        <v>5</v>
      </c>
      <c r="H97" s="80">
        <f t="shared" si="1005"/>
        <v>1</v>
      </c>
      <c r="I97" s="13">
        <f t="shared" si="1005"/>
        <v>45</v>
      </c>
      <c r="J97" s="13">
        <f t="shared" si="800"/>
        <v>41.2</v>
      </c>
      <c r="K97" s="23" t="s">
        <v>5</v>
      </c>
      <c r="L97" s="80">
        <f t="shared" ref="L97:S97" si="1006">SUM(L93:L96)</f>
        <v>41</v>
      </c>
      <c r="M97" s="80">
        <f t="shared" si="1006"/>
        <v>4</v>
      </c>
      <c r="N97" s="80">
        <f t="shared" si="1006"/>
        <v>1</v>
      </c>
      <c r="O97" s="80">
        <f t="shared" si="1006"/>
        <v>0</v>
      </c>
      <c r="P97" s="80">
        <f t="shared" si="1006"/>
        <v>0</v>
      </c>
      <c r="Q97" s="80">
        <f t="shared" si="1006"/>
        <v>6</v>
      </c>
      <c r="R97" s="80">
        <f t="shared" si="1006"/>
        <v>3</v>
      </c>
      <c r="S97" s="13">
        <f t="shared" si="1006"/>
        <v>55</v>
      </c>
      <c r="T97" s="13">
        <f t="shared" si="730"/>
        <v>49.5</v>
      </c>
      <c r="U97" s="23" t="s">
        <v>5</v>
      </c>
      <c r="V97" s="80">
        <f t="shared" ref="V97:AC97" si="1007">SUM(V93:V96)</f>
        <v>94</v>
      </c>
      <c r="W97" s="80">
        <f t="shared" si="1007"/>
        <v>4</v>
      </c>
      <c r="X97" s="80">
        <f t="shared" si="1007"/>
        <v>3</v>
      </c>
      <c r="Y97" s="80">
        <f t="shared" si="1007"/>
        <v>0</v>
      </c>
      <c r="Z97" s="80">
        <f t="shared" si="1007"/>
        <v>0</v>
      </c>
      <c r="AA97" s="80">
        <f t="shared" si="1007"/>
        <v>18</v>
      </c>
      <c r="AB97" s="80">
        <f t="shared" si="1007"/>
        <v>1</v>
      </c>
      <c r="AC97" s="13">
        <f t="shared" si="1007"/>
        <v>120</v>
      </c>
      <c r="AD97" s="13">
        <f t="shared" si="732"/>
        <v>109.9</v>
      </c>
      <c r="AE97" s="23" t="s">
        <v>5</v>
      </c>
      <c r="AF97" s="80">
        <f t="shared" ref="AF97:AM97" si="1008">SUM(AF93:AF96)</f>
        <v>0</v>
      </c>
      <c r="AG97" s="80">
        <f t="shared" si="1008"/>
        <v>0</v>
      </c>
      <c r="AH97" s="80">
        <f t="shared" si="1008"/>
        <v>0</v>
      </c>
      <c r="AI97" s="80">
        <f t="shared" si="1008"/>
        <v>0</v>
      </c>
      <c r="AJ97" s="80">
        <f t="shared" si="1008"/>
        <v>0</v>
      </c>
      <c r="AK97" s="80">
        <f t="shared" si="1008"/>
        <v>0</v>
      </c>
      <c r="AL97" s="80">
        <f t="shared" si="1008"/>
        <v>0</v>
      </c>
      <c r="AM97" s="13">
        <f t="shared" si="1008"/>
        <v>0</v>
      </c>
      <c r="AN97" s="13">
        <f t="shared" si="734"/>
        <v>0</v>
      </c>
      <c r="AO97" s="23" t="s">
        <v>5</v>
      </c>
      <c r="AP97" s="80">
        <f t="shared" ref="AP97:AW97" si="1009">SUM(AP93:AP96)</f>
        <v>4</v>
      </c>
      <c r="AQ97" s="80">
        <f t="shared" si="1009"/>
        <v>0</v>
      </c>
      <c r="AR97" s="80">
        <f t="shared" si="1009"/>
        <v>0</v>
      </c>
      <c r="AS97" s="80">
        <f t="shared" si="1009"/>
        <v>0</v>
      </c>
      <c r="AT97" s="80">
        <f t="shared" si="1009"/>
        <v>0</v>
      </c>
      <c r="AU97" s="80">
        <f t="shared" si="1009"/>
        <v>1</v>
      </c>
      <c r="AV97" s="80">
        <f t="shared" si="1009"/>
        <v>3</v>
      </c>
      <c r="AW97" s="13">
        <f t="shared" si="1009"/>
        <v>8</v>
      </c>
      <c r="AX97" s="13">
        <f t="shared" si="736"/>
        <v>5</v>
      </c>
      <c r="AY97" s="23" t="s">
        <v>5</v>
      </c>
      <c r="AZ97" s="80">
        <f t="shared" ref="AZ97:BG97" si="1010">SUM(AZ93:AZ96)</f>
        <v>715</v>
      </c>
      <c r="BA97" s="80">
        <f t="shared" si="1010"/>
        <v>35</v>
      </c>
      <c r="BB97" s="80">
        <f t="shared" si="1010"/>
        <v>7</v>
      </c>
      <c r="BC97" s="80">
        <f t="shared" si="1010"/>
        <v>0</v>
      </c>
      <c r="BD97" s="80">
        <f t="shared" si="1010"/>
        <v>22</v>
      </c>
      <c r="BE97" s="80">
        <f t="shared" si="1010"/>
        <v>55</v>
      </c>
      <c r="BF97" s="80">
        <f t="shared" si="1010"/>
        <v>5</v>
      </c>
      <c r="BG97" s="13">
        <f t="shared" si="1010"/>
        <v>839</v>
      </c>
      <c r="BH97" s="13">
        <f t="shared" si="738"/>
        <v>827.5</v>
      </c>
      <c r="BI97" s="23" t="s">
        <v>5</v>
      </c>
      <c r="BJ97" s="80">
        <f t="shared" ref="BJ97:BQ97" si="1011">SUM(BJ93:BJ96)</f>
        <v>16</v>
      </c>
      <c r="BK97" s="80">
        <f t="shared" si="1011"/>
        <v>1</v>
      </c>
      <c r="BL97" s="80">
        <f t="shared" si="1011"/>
        <v>0</v>
      </c>
      <c r="BM97" s="80">
        <f t="shared" si="1011"/>
        <v>0</v>
      </c>
      <c r="BN97" s="80">
        <f t="shared" si="1011"/>
        <v>0</v>
      </c>
      <c r="BO97" s="80">
        <f t="shared" si="1011"/>
        <v>4</v>
      </c>
      <c r="BP97" s="80">
        <f t="shared" si="1011"/>
        <v>0</v>
      </c>
      <c r="BQ97" s="13">
        <f t="shared" si="1011"/>
        <v>21</v>
      </c>
      <c r="BR97" s="13">
        <f t="shared" si="740"/>
        <v>18.600000000000001</v>
      </c>
      <c r="BS97" s="23" t="s">
        <v>5</v>
      </c>
      <c r="BT97" s="80">
        <f t="shared" ref="BT97:CA97" si="1012">SUM(BT93:BT96)</f>
        <v>0</v>
      </c>
      <c r="BU97" s="80">
        <f t="shared" si="1012"/>
        <v>0</v>
      </c>
      <c r="BV97" s="80">
        <f t="shared" si="1012"/>
        <v>0</v>
      </c>
      <c r="BW97" s="80">
        <f t="shared" si="1012"/>
        <v>0</v>
      </c>
      <c r="BX97" s="80">
        <f t="shared" si="1012"/>
        <v>0</v>
      </c>
      <c r="BY97" s="80">
        <f t="shared" si="1012"/>
        <v>0</v>
      </c>
      <c r="BZ97" s="80">
        <f t="shared" si="1012"/>
        <v>0</v>
      </c>
      <c r="CA97" s="13">
        <f t="shared" si="1012"/>
        <v>0</v>
      </c>
      <c r="CB97" s="13">
        <f t="shared" si="742"/>
        <v>0</v>
      </c>
      <c r="CC97" s="23" t="s">
        <v>5</v>
      </c>
      <c r="CD97" s="80">
        <f t="shared" ref="CD97:CK97" si="1013">SUM(CD93:CD96)</f>
        <v>6</v>
      </c>
      <c r="CE97" s="80">
        <f t="shared" si="1013"/>
        <v>0</v>
      </c>
      <c r="CF97" s="80">
        <f t="shared" si="1013"/>
        <v>0</v>
      </c>
      <c r="CG97" s="80">
        <f t="shared" si="1013"/>
        <v>0</v>
      </c>
      <c r="CH97" s="80">
        <f t="shared" si="1013"/>
        <v>0</v>
      </c>
      <c r="CI97" s="80">
        <f t="shared" si="1013"/>
        <v>2</v>
      </c>
      <c r="CJ97" s="80">
        <f t="shared" si="1013"/>
        <v>0</v>
      </c>
      <c r="CK97" s="13">
        <f t="shared" si="1013"/>
        <v>8</v>
      </c>
      <c r="CL97" s="13">
        <f t="shared" si="744"/>
        <v>6.8</v>
      </c>
      <c r="CM97" s="23" t="s">
        <v>5</v>
      </c>
      <c r="CN97" s="80">
        <f t="shared" ref="CN97:CU97" si="1014">SUM(CN93:CN96)</f>
        <v>0</v>
      </c>
      <c r="CO97" s="80">
        <f t="shared" si="1014"/>
        <v>0</v>
      </c>
      <c r="CP97" s="80">
        <f t="shared" si="1014"/>
        <v>0</v>
      </c>
      <c r="CQ97" s="80">
        <f t="shared" si="1014"/>
        <v>0</v>
      </c>
      <c r="CR97" s="80">
        <f t="shared" si="1014"/>
        <v>0</v>
      </c>
      <c r="CS97" s="80">
        <f t="shared" si="1014"/>
        <v>1</v>
      </c>
      <c r="CT97" s="80">
        <f t="shared" si="1014"/>
        <v>6</v>
      </c>
      <c r="CU97" s="13">
        <f t="shared" si="1014"/>
        <v>7</v>
      </c>
      <c r="CV97" s="13">
        <f t="shared" si="746"/>
        <v>1.6</v>
      </c>
      <c r="CW97" s="23" t="s">
        <v>5</v>
      </c>
      <c r="CX97" s="80">
        <f t="shared" ref="CX97:DE97" si="1015">SUM(CX93:CX96)</f>
        <v>29</v>
      </c>
      <c r="CY97" s="80">
        <f t="shared" si="1015"/>
        <v>0</v>
      </c>
      <c r="CZ97" s="80">
        <f t="shared" si="1015"/>
        <v>1</v>
      </c>
      <c r="DA97" s="80">
        <f t="shared" si="1015"/>
        <v>0</v>
      </c>
      <c r="DB97" s="80">
        <f t="shared" si="1015"/>
        <v>0</v>
      </c>
      <c r="DC97" s="80">
        <f t="shared" si="1015"/>
        <v>7</v>
      </c>
      <c r="DD97" s="80">
        <f t="shared" si="1015"/>
        <v>0</v>
      </c>
      <c r="DE97" s="13">
        <f t="shared" si="1015"/>
        <v>37</v>
      </c>
      <c r="DF97" s="13">
        <f t="shared" si="748"/>
        <v>33.299999999999997</v>
      </c>
      <c r="DG97" s="23" t="s">
        <v>5</v>
      </c>
      <c r="DH97" s="80">
        <f t="shared" ref="DH97:DO97" si="1016">SUM(DH93:DH96)</f>
        <v>0</v>
      </c>
      <c r="DI97" s="80">
        <f t="shared" si="1016"/>
        <v>0</v>
      </c>
      <c r="DJ97" s="80">
        <f t="shared" si="1016"/>
        <v>0</v>
      </c>
      <c r="DK97" s="80">
        <f t="shared" si="1016"/>
        <v>0</v>
      </c>
      <c r="DL97" s="80">
        <f t="shared" si="1016"/>
        <v>0</v>
      </c>
      <c r="DM97" s="80">
        <f t="shared" si="1016"/>
        <v>0</v>
      </c>
      <c r="DN97" s="80">
        <f t="shared" si="1016"/>
        <v>0</v>
      </c>
      <c r="DO97" s="13">
        <f t="shared" si="1016"/>
        <v>0</v>
      </c>
      <c r="DP97" s="13">
        <f t="shared" si="750"/>
        <v>0</v>
      </c>
      <c r="DQ97" s="23" t="s">
        <v>5</v>
      </c>
      <c r="DR97" s="80">
        <f t="shared" ref="DR97:DY97" si="1017">SUM(DR93:DR96)</f>
        <v>38</v>
      </c>
      <c r="DS97" s="80">
        <f t="shared" si="1017"/>
        <v>1</v>
      </c>
      <c r="DT97" s="80">
        <f t="shared" si="1017"/>
        <v>0</v>
      </c>
      <c r="DU97" s="80">
        <f t="shared" si="1017"/>
        <v>0</v>
      </c>
      <c r="DV97" s="80">
        <f t="shared" si="1017"/>
        <v>0</v>
      </c>
      <c r="DW97" s="80">
        <f t="shared" si="1017"/>
        <v>4</v>
      </c>
      <c r="DX97" s="80">
        <f t="shared" si="1017"/>
        <v>3</v>
      </c>
      <c r="DY97" s="13">
        <f t="shared" si="1017"/>
        <v>46</v>
      </c>
      <c r="DZ97" s="13">
        <f t="shared" si="752"/>
        <v>41.2</v>
      </c>
      <c r="EA97" s="23" t="s">
        <v>5</v>
      </c>
      <c r="EB97" s="80">
        <f t="shared" ref="EB97:EI97" si="1018">SUM(EB93:EB96)</f>
        <v>512</v>
      </c>
      <c r="EC97" s="80">
        <f t="shared" si="1018"/>
        <v>34</v>
      </c>
      <c r="ED97" s="80">
        <f t="shared" si="1018"/>
        <v>6</v>
      </c>
      <c r="EE97" s="80">
        <f t="shared" si="1018"/>
        <v>1</v>
      </c>
      <c r="EF97" s="80">
        <f t="shared" si="1018"/>
        <v>22</v>
      </c>
      <c r="EG97" s="80">
        <f t="shared" si="1018"/>
        <v>40</v>
      </c>
      <c r="EH97" s="80">
        <f t="shared" si="1018"/>
        <v>5</v>
      </c>
      <c r="EI97" s="13">
        <f t="shared" si="1018"/>
        <v>620</v>
      </c>
      <c r="EJ97" s="13">
        <f t="shared" si="754"/>
        <v>618.29999999999995</v>
      </c>
      <c r="EK97" s="23" t="s">
        <v>5</v>
      </c>
      <c r="EL97" s="80">
        <f t="shared" ref="EL97:ES97" si="1019">SUM(EL93:EL96)</f>
        <v>1</v>
      </c>
      <c r="EM97" s="80">
        <f t="shared" si="1019"/>
        <v>0</v>
      </c>
      <c r="EN97" s="80">
        <f t="shared" si="1019"/>
        <v>0</v>
      </c>
      <c r="EO97" s="80">
        <f t="shared" si="1019"/>
        <v>0</v>
      </c>
      <c r="EP97" s="80">
        <f t="shared" si="1019"/>
        <v>0</v>
      </c>
      <c r="EQ97" s="80">
        <f t="shared" si="1019"/>
        <v>0</v>
      </c>
      <c r="ER97" s="80">
        <f t="shared" si="1019"/>
        <v>1</v>
      </c>
      <c r="ES97" s="13">
        <f t="shared" si="1019"/>
        <v>2</v>
      </c>
      <c r="ET97" s="13">
        <f t="shared" si="756"/>
        <v>1.2</v>
      </c>
      <c r="EU97" s="23" t="s">
        <v>5</v>
      </c>
      <c r="EV97" s="80">
        <f t="shared" ref="EV97:FC97" si="1020">SUM(EV93:EV96)</f>
        <v>11</v>
      </c>
      <c r="EW97" s="80">
        <f t="shared" si="1020"/>
        <v>1</v>
      </c>
      <c r="EX97" s="80">
        <f t="shared" si="1020"/>
        <v>0</v>
      </c>
      <c r="EY97" s="80">
        <f t="shared" si="1020"/>
        <v>0</v>
      </c>
      <c r="EZ97" s="80">
        <f t="shared" si="1020"/>
        <v>0</v>
      </c>
      <c r="FA97" s="80">
        <f t="shared" si="1020"/>
        <v>1</v>
      </c>
      <c r="FB97" s="80">
        <f t="shared" si="1020"/>
        <v>0</v>
      </c>
      <c r="FC97" s="13">
        <f t="shared" si="1020"/>
        <v>13</v>
      </c>
      <c r="FD97" s="13">
        <f t="shared" si="758"/>
        <v>12.4</v>
      </c>
      <c r="FE97" s="23" t="s">
        <v>5</v>
      </c>
      <c r="FF97" s="44">
        <f t="shared" ref="FF97:FM97" si="1021">SUM(FF93:FF96)</f>
        <v>5</v>
      </c>
      <c r="FG97" s="44">
        <f t="shared" si="1021"/>
        <v>0</v>
      </c>
      <c r="FH97" s="44">
        <f t="shared" si="1021"/>
        <v>0</v>
      </c>
      <c r="FI97" s="44">
        <f t="shared" si="1021"/>
        <v>0</v>
      </c>
      <c r="FJ97" s="44">
        <f t="shared" si="1021"/>
        <v>0</v>
      </c>
      <c r="FK97" s="44">
        <f t="shared" si="1021"/>
        <v>2</v>
      </c>
      <c r="FL97" s="44">
        <f t="shared" si="1021"/>
        <v>10</v>
      </c>
      <c r="FM97" s="13">
        <f t="shared" si="1021"/>
        <v>17</v>
      </c>
      <c r="FN97" s="13">
        <f t="shared" si="760"/>
        <v>7.8</v>
      </c>
      <c r="FO97" s="23" t="s">
        <v>5</v>
      </c>
      <c r="FP97" s="44">
        <f t="shared" ref="FP97:FW97" si="1022">SUM(FP93:FP96)</f>
        <v>171</v>
      </c>
      <c r="FQ97" s="44">
        <f t="shared" si="1022"/>
        <v>11</v>
      </c>
      <c r="FR97" s="44">
        <f t="shared" si="1022"/>
        <v>4</v>
      </c>
      <c r="FS97" s="44">
        <f t="shared" si="1022"/>
        <v>0</v>
      </c>
      <c r="FT97" s="44">
        <f t="shared" si="1022"/>
        <v>0</v>
      </c>
      <c r="FU97" s="44">
        <f t="shared" si="1022"/>
        <v>29</v>
      </c>
      <c r="FV97" s="44">
        <f t="shared" si="1022"/>
        <v>5</v>
      </c>
      <c r="FW97" s="13">
        <f t="shared" si="1022"/>
        <v>220</v>
      </c>
      <c r="FX97" s="13">
        <f t="shared" si="762"/>
        <v>200.6</v>
      </c>
      <c r="FY97" s="23" t="s">
        <v>5</v>
      </c>
      <c r="FZ97" s="44">
        <f t="shared" ref="FZ97:GG97" si="1023">SUM(FZ93:FZ96)</f>
        <v>612</v>
      </c>
      <c r="GA97" s="44">
        <f t="shared" si="1023"/>
        <v>38</v>
      </c>
      <c r="GB97" s="44">
        <f t="shared" si="1023"/>
        <v>9</v>
      </c>
      <c r="GC97" s="44">
        <f t="shared" si="1023"/>
        <v>1</v>
      </c>
      <c r="GD97" s="44">
        <f t="shared" si="1023"/>
        <v>22</v>
      </c>
      <c r="GE97" s="44">
        <f t="shared" si="1023"/>
        <v>60</v>
      </c>
      <c r="GF97" s="44">
        <f t="shared" si="1023"/>
        <v>6</v>
      </c>
      <c r="GG97" s="13">
        <f t="shared" si="1023"/>
        <v>748</v>
      </c>
      <c r="GH97" s="13">
        <f t="shared" si="764"/>
        <v>735</v>
      </c>
      <c r="GI97" s="23" t="s">
        <v>5</v>
      </c>
      <c r="GJ97" s="44">
        <f t="shared" ref="GJ97:GQ97" si="1024">SUM(GJ93:GJ96)</f>
        <v>735</v>
      </c>
      <c r="GK97" s="44">
        <f t="shared" si="1024"/>
        <v>36</v>
      </c>
      <c r="GL97" s="44">
        <f t="shared" si="1024"/>
        <v>7</v>
      </c>
      <c r="GM97" s="44">
        <f t="shared" si="1024"/>
        <v>0</v>
      </c>
      <c r="GN97" s="44">
        <f t="shared" si="1024"/>
        <v>22</v>
      </c>
      <c r="GO97" s="44">
        <f t="shared" si="1024"/>
        <v>60</v>
      </c>
      <c r="GP97" s="44">
        <f t="shared" si="1024"/>
        <v>8</v>
      </c>
      <c r="GQ97" s="13">
        <f t="shared" si="1024"/>
        <v>868</v>
      </c>
      <c r="GR97" s="13">
        <f t="shared" si="766"/>
        <v>851.1</v>
      </c>
      <c r="GS97" s="23" t="s">
        <v>5</v>
      </c>
      <c r="GT97" s="44">
        <f t="shared" ref="GT97:HA97" si="1025">SUM(GT93:GT96)</f>
        <v>95</v>
      </c>
      <c r="GU97" s="44">
        <f t="shared" si="1025"/>
        <v>6</v>
      </c>
      <c r="GV97" s="44">
        <f t="shared" si="1025"/>
        <v>1</v>
      </c>
      <c r="GW97" s="44">
        <f t="shared" si="1025"/>
        <v>0</v>
      </c>
      <c r="GX97" s="44">
        <f t="shared" si="1025"/>
        <v>0</v>
      </c>
      <c r="GY97" s="44">
        <f t="shared" si="1025"/>
        <v>14</v>
      </c>
      <c r="GZ97" s="44">
        <f t="shared" si="1025"/>
        <v>6</v>
      </c>
      <c r="HA97" s="13">
        <f t="shared" si="1025"/>
        <v>122</v>
      </c>
      <c r="HB97" s="13">
        <f t="shared" si="768"/>
        <v>109.3</v>
      </c>
      <c r="HC97" s="23" t="s">
        <v>5</v>
      </c>
      <c r="HD97" s="44">
        <f t="shared" ref="HD97:HK97" si="1026">SUM(HD93:HD96)</f>
        <v>35</v>
      </c>
      <c r="HE97" s="44">
        <f t="shared" si="1026"/>
        <v>0</v>
      </c>
      <c r="HF97" s="44">
        <f t="shared" si="1026"/>
        <v>1</v>
      </c>
      <c r="HG97" s="44">
        <f t="shared" si="1026"/>
        <v>0</v>
      </c>
      <c r="HH97" s="44">
        <f t="shared" si="1026"/>
        <v>0</v>
      </c>
      <c r="HI97" s="44">
        <f t="shared" si="1026"/>
        <v>10</v>
      </c>
      <c r="HJ97" s="44">
        <f t="shared" si="1026"/>
        <v>6</v>
      </c>
      <c r="HK97" s="13">
        <f t="shared" si="1026"/>
        <v>52</v>
      </c>
      <c r="HL97" s="13">
        <f t="shared" si="770"/>
        <v>41.7</v>
      </c>
      <c r="HM97" s="23" t="s">
        <v>5</v>
      </c>
      <c r="HN97" s="44">
        <f t="shared" ref="HN97:HU97" si="1027">SUM(HN93:HN96)</f>
        <v>791</v>
      </c>
      <c r="HO97" s="44">
        <f t="shared" si="1027"/>
        <v>39</v>
      </c>
      <c r="HP97" s="44">
        <f t="shared" si="1027"/>
        <v>8</v>
      </c>
      <c r="HQ97" s="44">
        <f t="shared" si="1027"/>
        <v>0</v>
      </c>
      <c r="HR97" s="44">
        <f t="shared" si="1027"/>
        <v>22</v>
      </c>
      <c r="HS97" s="44">
        <f t="shared" si="1027"/>
        <v>68</v>
      </c>
      <c r="HT97" s="44">
        <f t="shared" si="1027"/>
        <v>6</v>
      </c>
      <c r="HU97" s="13">
        <f t="shared" si="1027"/>
        <v>934</v>
      </c>
      <c r="HV97" s="13">
        <f t="shared" si="772"/>
        <v>914.40000000000009</v>
      </c>
      <c r="HW97" s="23" t="s">
        <v>5</v>
      </c>
      <c r="HX97" s="44">
        <f t="shared" ref="HX97:ID97" si="1028">SUM(HX93:HX96)</f>
        <v>562</v>
      </c>
      <c r="HY97" s="44">
        <f t="shared" si="1028"/>
        <v>36</v>
      </c>
      <c r="HZ97" s="44">
        <f t="shared" si="1028"/>
        <v>6</v>
      </c>
      <c r="IA97" s="44">
        <f t="shared" si="1028"/>
        <v>1</v>
      </c>
      <c r="IB97" s="44">
        <f t="shared" si="1028"/>
        <v>22</v>
      </c>
      <c r="IC97" s="44">
        <f t="shared" si="1028"/>
        <v>45</v>
      </c>
      <c r="ID97" s="44">
        <f t="shared" si="1028"/>
        <v>9</v>
      </c>
      <c r="IE97" s="13">
        <f t="shared" ref="IE97" si="1029">SUM(HX97:ID97)</f>
        <v>681</v>
      </c>
      <c r="IF97" s="13">
        <f t="shared" si="774"/>
        <v>673.09999999999991</v>
      </c>
    </row>
    <row r="98" spans="1:240" ht="13" customHeight="1" thickTop="1" x14ac:dyDescent="0.25">
      <c r="A98" s="22">
        <f>A96+"00:15"</f>
        <v>0.70833333333333293</v>
      </c>
      <c r="B98" s="42">
        <v>4</v>
      </c>
      <c r="C98" s="42">
        <v>0</v>
      </c>
      <c r="D98" s="42">
        <v>0</v>
      </c>
      <c r="E98" s="42">
        <v>0</v>
      </c>
      <c r="F98" s="42">
        <v>0</v>
      </c>
      <c r="G98" s="42">
        <v>2</v>
      </c>
      <c r="H98" s="42">
        <v>1</v>
      </c>
      <c r="I98" s="12">
        <f>SUM(B98:H98)</f>
        <v>7</v>
      </c>
      <c r="J98" s="12">
        <f t="shared" si="800"/>
        <v>5</v>
      </c>
      <c r="K98" s="22">
        <f>K96+"00:15"</f>
        <v>0.70833333333333293</v>
      </c>
      <c r="L98" s="42">
        <v>2</v>
      </c>
      <c r="M98" s="42">
        <v>0</v>
      </c>
      <c r="N98" s="42">
        <v>0</v>
      </c>
      <c r="O98" s="42">
        <v>0</v>
      </c>
      <c r="P98" s="42">
        <v>0</v>
      </c>
      <c r="Q98" s="42">
        <v>1</v>
      </c>
      <c r="R98" s="42">
        <v>1</v>
      </c>
      <c r="S98" s="12">
        <f>SUM(L98:R98)</f>
        <v>4</v>
      </c>
      <c r="T98" s="12">
        <f t="shared" si="730"/>
        <v>2.6</v>
      </c>
      <c r="U98" s="22">
        <f>U96+"00:15"</f>
        <v>0.70833333333333293</v>
      </c>
      <c r="V98" s="42">
        <v>27</v>
      </c>
      <c r="W98" s="42">
        <v>3</v>
      </c>
      <c r="X98" s="42">
        <v>0</v>
      </c>
      <c r="Y98" s="42">
        <v>0</v>
      </c>
      <c r="Z98" s="42">
        <v>0</v>
      </c>
      <c r="AA98" s="42">
        <v>1</v>
      </c>
      <c r="AB98" s="42">
        <v>0</v>
      </c>
      <c r="AC98" s="12">
        <f>SUM(V98:AB98)</f>
        <v>31</v>
      </c>
      <c r="AD98" s="12">
        <f t="shared" si="732"/>
        <v>30.4</v>
      </c>
      <c r="AE98" s="22">
        <f>AE96+"00:15"</f>
        <v>0.70833333333333293</v>
      </c>
      <c r="AF98" s="42">
        <v>0</v>
      </c>
      <c r="AG98" s="42">
        <v>0</v>
      </c>
      <c r="AH98" s="42">
        <v>0</v>
      </c>
      <c r="AI98" s="42">
        <v>0</v>
      </c>
      <c r="AJ98" s="42">
        <v>0</v>
      </c>
      <c r="AK98" s="42">
        <v>0</v>
      </c>
      <c r="AL98" s="42">
        <v>0</v>
      </c>
      <c r="AM98" s="12">
        <f>SUM(AF98:AL98)</f>
        <v>0</v>
      </c>
      <c r="AN98" s="12">
        <f t="shared" si="734"/>
        <v>0</v>
      </c>
      <c r="AO98" s="22">
        <f>AO96+"00:15"</f>
        <v>0.70833333333333293</v>
      </c>
      <c r="AP98" s="42">
        <v>1</v>
      </c>
      <c r="AQ98" s="42">
        <v>0</v>
      </c>
      <c r="AR98" s="42">
        <v>0</v>
      </c>
      <c r="AS98" s="42">
        <v>0</v>
      </c>
      <c r="AT98" s="42">
        <v>0</v>
      </c>
      <c r="AU98" s="42">
        <v>1</v>
      </c>
      <c r="AV98" s="42">
        <v>1</v>
      </c>
      <c r="AW98" s="12">
        <f>SUM(AP98:AV98)</f>
        <v>3</v>
      </c>
      <c r="AX98" s="12">
        <f t="shared" si="736"/>
        <v>1.5999999999999999</v>
      </c>
      <c r="AY98" s="22">
        <f>AY96+"00:15"</f>
        <v>0.70833333333333293</v>
      </c>
      <c r="AZ98" s="42">
        <v>182</v>
      </c>
      <c r="BA98" s="42">
        <v>13</v>
      </c>
      <c r="BB98" s="42">
        <v>1</v>
      </c>
      <c r="BC98" s="42">
        <v>0</v>
      </c>
      <c r="BD98" s="42">
        <v>4</v>
      </c>
      <c r="BE98" s="42">
        <v>15</v>
      </c>
      <c r="BF98" s="42">
        <v>1</v>
      </c>
      <c r="BG98" s="12">
        <f>SUM(AZ98:BF98)</f>
        <v>216</v>
      </c>
      <c r="BH98" s="12">
        <f t="shared" si="738"/>
        <v>210.7</v>
      </c>
      <c r="BI98" s="22">
        <f>BI96+"00:15"</f>
        <v>0.70833333333333293</v>
      </c>
      <c r="BJ98" s="42">
        <v>4</v>
      </c>
      <c r="BK98" s="42">
        <v>0</v>
      </c>
      <c r="BL98" s="42">
        <v>0</v>
      </c>
      <c r="BM98" s="42">
        <v>0</v>
      </c>
      <c r="BN98" s="42">
        <v>0</v>
      </c>
      <c r="BO98" s="42">
        <v>1</v>
      </c>
      <c r="BP98" s="42">
        <v>0</v>
      </c>
      <c r="BQ98" s="12">
        <f>SUM(BJ98:BP98)</f>
        <v>5</v>
      </c>
      <c r="BR98" s="12">
        <f t="shared" si="740"/>
        <v>4.4000000000000004</v>
      </c>
      <c r="BS98" s="22">
        <f>BS96+"00:15"</f>
        <v>0.70833333333333293</v>
      </c>
      <c r="BT98" s="42">
        <v>0</v>
      </c>
      <c r="BU98" s="42">
        <v>0</v>
      </c>
      <c r="BV98" s="42">
        <v>0</v>
      </c>
      <c r="BW98" s="42">
        <v>0</v>
      </c>
      <c r="BX98" s="42">
        <v>0</v>
      </c>
      <c r="BY98" s="42">
        <v>0</v>
      </c>
      <c r="BZ98" s="42">
        <v>0</v>
      </c>
      <c r="CA98" s="12">
        <f>SUM(BT98:BZ98)</f>
        <v>0</v>
      </c>
      <c r="CB98" s="12">
        <f t="shared" si="742"/>
        <v>0</v>
      </c>
      <c r="CC98" s="22">
        <f>CC96+"00:15"</f>
        <v>0.70833333333333293</v>
      </c>
      <c r="CD98" s="42">
        <v>1</v>
      </c>
      <c r="CE98" s="42">
        <v>0</v>
      </c>
      <c r="CF98" s="42">
        <v>0</v>
      </c>
      <c r="CG98" s="42">
        <v>0</v>
      </c>
      <c r="CH98" s="42">
        <v>0</v>
      </c>
      <c r="CI98" s="42">
        <v>1</v>
      </c>
      <c r="CJ98" s="42">
        <v>2</v>
      </c>
      <c r="CK98" s="12">
        <f>SUM(CD98:CJ98)</f>
        <v>4</v>
      </c>
      <c r="CL98" s="12">
        <f t="shared" si="744"/>
        <v>1.7999999999999998</v>
      </c>
      <c r="CM98" s="22">
        <f>CM96+"00:15"</f>
        <v>0.70833333333333293</v>
      </c>
      <c r="CN98" s="42">
        <v>0</v>
      </c>
      <c r="CO98" s="42">
        <v>0</v>
      </c>
      <c r="CP98" s="42">
        <v>0</v>
      </c>
      <c r="CQ98" s="42">
        <v>0</v>
      </c>
      <c r="CR98" s="42">
        <v>0</v>
      </c>
      <c r="CS98" s="42">
        <v>0</v>
      </c>
      <c r="CT98" s="42">
        <v>4</v>
      </c>
      <c r="CU98" s="12">
        <f>SUM(CN98:CT98)</f>
        <v>4</v>
      </c>
      <c r="CV98" s="12">
        <f t="shared" si="746"/>
        <v>0.8</v>
      </c>
      <c r="CW98" s="22">
        <f>CW96+"00:15"</f>
        <v>0.70833333333333293</v>
      </c>
      <c r="CX98" s="42">
        <v>7</v>
      </c>
      <c r="CY98" s="42">
        <v>0</v>
      </c>
      <c r="CZ98" s="42">
        <v>0</v>
      </c>
      <c r="DA98" s="42">
        <v>0</v>
      </c>
      <c r="DB98" s="42">
        <v>0</v>
      </c>
      <c r="DC98" s="42">
        <v>0</v>
      </c>
      <c r="DD98" s="42">
        <v>0</v>
      </c>
      <c r="DE98" s="12">
        <f>SUM(CX98:DD98)</f>
        <v>7</v>
      </c>
      <c r="DF98" s="12">
        <f t="shared" si="748"/>
        <v>7</v>
      </c>
      <c r="DG98" s="22">
        <f>DG96+"00:15"</f>
        <v>0.70833333333333293</v>
      </c>
      <c r="DH98" s="42">
        <v>0</v>
      </c>
      <c r="DI98" s="42">
        <v>0</v>
      </c>
      <c r="DJ98" s="42">
        <v>0</v>
      </c>
      <c r="DK98" s="42">
        <v>0</v>
      </c>
      <c r="DL98" s="42">
        <v>0</v>
      </c>
      <c r="DM98" s="42">
        <v>0</v>
      </c>
      <c r="DN98" s="42">
        <v>0</v>
      </c>
      <c r="DO98" s="12">
        <f>SUM(DH98:DN98)</f>
        <v>0</v>
      </c>
      <c r="DP98" s="12">
        <f t="shared" si="750"/>
        <v>0</v>
      </c>
      <c r="DQ98" s="22">
        <f>DQ96+"00:15"</f>
        <v>0.70833333333333293</v>
      </c>
      <c r="DR98" s="42">
        <v>9</v>
      </c>
      <c r="DS98" s="42">
        <v>2</v>
      </c>
      <c r="DT98" s="42">
        <v>0</v>
      </c>
      <c r="DU98" s="42">
        <v>0</v>
      </c>
      <c r="DV98" s="42">
        <v>0</v>
      </c>
      <c r="DW98" s="42">
        <v>0</v>
      </c>
      <c r="DX98" s="42">
        <v>1</v>
      </c>
      <c r="DY98" s="12">
        <f>SUM(DR98:DX98)</f>
        <v>12</v>
      </c>
      <c r="DZ98" s="12">
        <f t="shared" si="752"/>
        <v>11.2</v>
      </c>
      <c r="EA98" s="22">
        <f>EA96+"00:15"</f>
        <v>0.70833333333333293</v>
      </c>
      <c r="EB98" s="42">
        <v>144</v>
      </c>
      <c r="EC98" s="42">
        <v>10</v>
      </c>
      <c r="ED98" s="42">
        <v>2</v>
      </c>
      <c r="EE98" s="42">
        <v>0</v>
      </c>
      <c r="EF98" s="42">
        <v>5</v>
      </c>
      <c r="EG98" s="42">
        <v>7</v>
      </c>
      <c r="EH98" s="42">
        <v>2</v>
      </c>
      <c r="EI98" s="12">
        <f>SUM(EB98:EH98)</f>
        <v>170</v>
      </c>
      <c r="EJ98" s="12">
        <f t="shared" si="754"/>
        <v>170.20000000000002</v>
      </c>
      <c r="EK98" s="22">
        <f>EK96+"00:15"</f>
        <v>0.70833333333333293</v>
      </c>
      <c r="EL98" s="42">
        <v>0</v>
      </c>
      <c r="EM98" s="42">
        <v>0</v>
      </c>
      <c r="EN98" s="42">
        <v>0</v>
      </c>
      <c r="EO98" s="42">
        <v>0</v>
      </c>
      <c r="EP98" s="42">
        <v>0</v>
      </c>
      <c r="EQ98" s="42">
        <v>0</v>
      </c>
      <c r="ER98" s="42">
        <v>0</v>
      </c>
      <c r="ES98" s="12">
        <f>SUM(EL98:ER98)</f>
        <v>0</v>
      </c>
      <c r="ET98" s="12">
        <f t="shared" si="756"/>
        <v>0</v>
      </c>
      <c r="EU98" s="22">
        <f>EU96+"00:15"</f>
        <v>0.70833333333333293</v>
      </c>
      <c r="EV98" s="42">
        <v>1</v>
      </c>
      <c r="EW98" s="42">
        <v>1</v>
      </c>
      <c r="EX98" s="42">
        <v>0</v>
      </c>
      <c r="EY98" s="42">
        <v>0</v>
      </c>
      <c r="EZ98" s="42">
        <v>0</v>
      </c>
      <c r="FA98" s="42">
        <v>0</v>
      </c>
      <c r="FB98" s="42">
        <v>0</v>
      </c>
      <c r="FC98" s="12">
        <f>SUM(EV98:FB98)</f>
        <v>2</v>
      </c>
      <c r="FD98" s="12">
        <f t="shared" si="758"/>
        <v>2</v>
      </c>
      <c r="FE98" s="22">
        <f>FE96+"00:15"</f>
        <v>0.70833333333333293</v>
      </c>
      <c r="FF98" s="48">
        <f t="shared" ref="FF98:FL101" si="1030">SUM(AF98,AP98,CN98,EL98)</f>
        <v>1</v>
      </c>
      <c r="FG98" s="48">
        <f t="shared" si="1030"/>
        <v>0</v>
      </c>
      <c r="FH98" s="48">
        <f t="shared" si="1030"/>
        <v>0</v>
      </c>
      <c r="FI98" s="48">
        <f t="shared" si="1030"/>
        <v>0</v>
      </c>
      <c r="FJ98" s="48">
        <f t="shared" si="1030"/>
        <v>0</v>
      </c>
      <c r="FK98" s="48">
        <f t="shared" si="1030"/>
        <v>1</v>
      </c>
      <c r="FL98" s="48">
        <f t="shared" si="1030"/>
        <v>5</v>
      </c>
      <c r="FM98" s="12">
        <f>SUM(FF98:FL98)</f>
        <v>7</v>
      </c>
      <c r="FN98" s="12">
        <f t="shared" si="760"/>
        <v>2.4</v>
      </c>
      <c r="FO98" s="22">
        <f>FO96+"00:15"</f>
        <v>0.70833333333333293</v>
      </c>
      <c r="FP98" s="48">
        <f t="shared" ref="FP98:FV101" si="1031">SUM(B98,L98,V98,AF98)</f>
        <v>33</v>
      </c>
      <c r="FQ98" s="48">
        <f t="shared" si="1031"/>
        <v>3</v>
      </c>
      <c r="FR98" s="48">
        <f t="shared" si="1031"/>
        <v>0</v>
      </c>
      <c r="FS98" s="48">
        <f t="shared" si="1031"/>
        <v>0</v>
      </c>
      <c r="FT98" s="48">
        <f t="shared" si="1031"/>
        <v>0</v>
      </c>
      <c r="FU98" s="48">
        <f t="shared" si="1031"/>
        <v>4</v>
      </c>
      <c r="FV98" s="48">
        <f t="shared" si="1031"/>
        <v>2</v>
      </c>
      <c r="FW98" s="12">
        <f>SUM(FP98:FV98)</f>
        <v>42</v>
      </c>
      <c r="FX98" s="12">
        <f t="shared" si="762"/>
        <v>38</v>
      </c>
      <c r="FY98" s="22">
        <f>FY96+"00:15"</f>
        <v>0.70833333333333293</v>
      </c>
      <c r="FZ98" s="48">
        <f t="shared" ref="FZ98:GF101" si="1032">SUM(V98,BT98,CD98,EB98)</f>
        <v>172</v>
      </c>
      <c r="GA98" s="48">
        <f t="shared" si="1032"/>
        <v>13</v>
      </c>
      <c r="GB98" s="48">
        <f t="shared" si="1032"/>
        <v>2</v>
      </c>
      <c r="GC98" s="48">
        <f t="shared" si="1032"/>
        <v>0</v>
      </c>
      <c r="GD98" s="48">
        <f t="shared" si="1032"/>
        <v>5</v>
      </c>
      <c r="GE98" s="48">
        <f t="shared" si="1032"/>
        <v>9</v>
      </c>
      <c r="GF98" s="48">
        <f t="shared" si="1032"/>
        <v>4</v>
      </c>
      <c r="GG98" s="12">
        <f>SUM(FZ98:GF98)</f>
        <v>205</v>
      </c>
      <c r="GH98" s="12">
        <f t="shared" si="764"/>
        <v>202.4</v>
      </c>
      <c r="GI98" s="22">
        <f>GI96+"00:15"</f>
        <v>0.70833333333333293</v>
      </c>
      <c r="GJ98" s="48">
        <f t="shared" ref="GJ98:GP101" si="1033">SUM(AP98,AZ98,BJ98,BT98)</f>
        <v>187</v>
      </c>
      <c r="GK98" s="48">
        <f t="shared" si="1033"/>
        <v>13</v>
      </c>
      <c r="GL98" s="48">
        <f t="shared" si="1033"/>
        <v>1</v>
      </c>
      <c r="GM98" s="48">
        <f t="shared" si="1033"/>
        <v>0</v>
      </c>
      <c r="GN98" s="48">
        <f t="shared" si="1033"/>
        <v>4</v>
      </c>
      <c r="GO98" s="48">
        <f t="shared" si="1033"/>
        <v>17</v>
      </c>
      <c r="GP98" s="48">
        <f t="shared" si="1033"/>
        <v>2</v>
      </c>
      <c r="GQ98" s="12">
        <f>SUM(GJ98:GP98)</f>
        <v>224</v>
      </c>
      <c r="GR98" s="12">
        <f t="shared" si="766"/>
        <v>216.70000000000002</v>
      </c>
      <c r="GS98" s="22">
        <f>GS96+"00:15"</f>
        <v>0.70833333333333293</v>
      </c>
      <c r="GT98" s="48">
        <f t="shared" ref="GT98:GZ101" si="1034">SUM(L98,BJ98,DH98,DR98)</f>
        <v>15</v>
      </c>
      <c r="GU98" s="48">
        <f t="shared" si="1034"/>
        <v>2</v>
      </c>
      <c r="GV98" s="48">
        <f t="shared" si="1034"/>
        <v>0</v>
      </c>
      <c r="GW98" s="48">
        <f t="shared" si="1034"/>
        <v>0</v>
      </c>
      <c r="GX98" s="48">
        <f t="shared" si="1034"/>
        <v>0</v>
      </c>
      <c r="GY98" s="48">
        <f t="shared" si="1034"/>
        <v>2</v>
      </c>
      <c r="GZ98" s="48">
        <f t="shared" si="1034"/>
        <v>2</v>
      </c>
      <c r="HA98" s="12">
        <f>SUM(GT98:GZ98)</f>
        <v>21</v>
      </c>
      <c r="HB98" s="12">
        <f t="shared" si="768"/>
        <v>18.2</v>
      </c>
      <c r="HC98" s="22">
        <f>HC96+"00:15"</f>
        <v>0.70833333333333293</v>
      </c>
      <c r="HD98" s="48">
        <f t="shared" ref="HD98:HJ101" si="1035">SUM(CD98,CN98,CX98,DH98)</f>
        <v>8</v>
      </c>
      <c r="HE98" s="48">
        <f t="shared" si="1035"/>
        <v>0</v>
      </c>
      <c r="HF98" s="48">
        <f t="shared" si="1035"/>
        <v>0</v>
      </c>
      <c r="HG98" s="48">
        <f t="shared" si="1035"/>
        <v>0</v>
      </c>
      <c r="HH98" s="48">
        <f t="shared" si="1035"/>
        <v>0</v>
      </c>
      <c r="HI98" s="48">
        <f t="shared" si="1035"/>
        <v>1</v>
      </c>
      <c r="HJ98" s="48">
        <f t="shared" si="1035"/>
        <v>6</v>
      </c>
      <c r="HK98" s="12">
        <f>SUM(HD98:HJ98)</f>
        <v>15</v>
      </c>
      <c r="HL98" s="12">
        <f t="shared" si="770"/>
        <v>9.6000000000000014</v>
      </c>
      <c r="HM98" s="22">
        <f>HM96+"00:15"</f>
        <v>0.70833333333333293</v>
      </c>
      <c r="HN98" s="48">
        <f t="shared" ref="HN98:HT101" si="1036">SUM(B98,AZ98,CX98,EV98)</f>
        <v>194</v>
      </c>
      <c r="HO98" s="48">
        <f t="shared" si="1036"/>
        <v>14</v>
      </c>
      <c r="HP98" s="48">
        <f t="shared" si="1036"/>
        <v>1</v>
      </c>
      <c r="HQ98" s="48">
        <f t="shared" si="1036"/>
        <v>0</v>
      </c>
      <c r="HR98" s="48">
        <f t="shared" si="1036"/>
        <v>4</v>
      </c>
      <c r="HS98" s="48">
        <f t="shared" si="1036"/>
        <v>17</v>
      </c>
      <c r="HT98" s="48">
        <f t="shared" si="1036"/>
        <v>2</v>
      </c>
      <c r="HU98" s="12">
        <f>SUM(HN98:HT98)</f>
        <v>232</v>
      </c>
      <c r="HV98" s="12">
        <f t="shared" si="772"/>
        <v>224.70000000000002</v>
      </c>
      <c r="HW98" s="22">
        <f>HW96+"00:15"</f>
        <v>0.70833333333333293</v>
      </c>
      <c r="HX98" s="48">
        <f t="shared" ref="HX98:ID101" si="1037">SUM(DR98,EB98,EL98,EV98)</f>
        <v>154</v>
      </c>
      <c r="HY98" s="48">
        <f t="shared" si="1037"/>
        <v>13</v>
      </c>
      <c r="HZ98" s="48">
        <f t="shared" si="1037"/>
        <v>2</v>
      </c>
      <c r="IA98" s="48">
        <f t="shared" si="1037"/>
        <v>0</v>
      </c>
      <c r="IB98" s="48">
        <f t="shared" si="1037"/>
        <v>5</v>
      </c>
      <c r="IC98" s="48">
        <f t="shared" si="1037"/>
        <v>7</v>
      </c>
      <c r="ID98" s="48">
        <f t="shared" si="1037"/>
        <v>3</v>
      </c>
      <c r="IE98" s="12">
        <f t="shared" si="809"/>
        <v>184</v>
      </c>
      <c r="IF98" s="12">
        <f t="shared" si="774"/>
        <v>183.4</v>
      </c>
    </row>
    <row r="99" spans="1:240" ht="13" customHeight="1" x14ac:dyDescent="0.25">
      <c r="A99" s="22">
        <f t="shared" ref="A99:A101" si="1038">A98+"00:15"</f>
        <v>0.71874999999999956</v>
      </c>
      <c r="B99" s="42">
        <v>5</v>
      </c>
      <c r="C99" s="42">
        <v>0</v>
      </c>
      <c r="D99" s="42">
        <v>0</v>
      </c>
      <c r="E99" s="42">
        <v>0</v>
      </c>
      <c r="F99" s="42">
        <v>0</v>
      </c>
      <c r="G99" s="42">
        <v>3</v>
      </c>
      <c r="H99" s="42">
        <v>0</v>
      </c>
      <c r="I99" s="12">
        <f>SUM(B99:H99)</f>
        <v>8</v>
      </c>
      <c r="J99" s="12">
        <f t="shared" si="800"/>
        <v>6.2</v>
      </c>
      <c r="K99" s="22">
        <f t="shared" ref="K99:K101" si="1039">K98+"00:15"</f>
        <v>0.71874999999999956</v>
      </c>
      <c r="L99" s="42">
        <v>10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12">
        <f>SUM(L99:R99)</f>
        <v>10</v>
      </c>
      <c r="T99" s="12">
        <f t="shared" si="730"/>
        <v>10</v>
      </c>
      <c r="U99" s="22">
        <f t="shared" ref="U99:U101" si="1040">U98+"00:15"</f>
        <v>0.71874999999999956</v>
      </c>
      <c r="V99" s="42">
        <v>21</v>
      </c>
      <c r="W99" s="42">
        <v>2</v>
      </c>
      <c r="X99" s="42">
        <v>2</v>
      </c>
      <c r="Y99" s="42">
        <v>0</v>
      </c>
      <c r="Z99" s="42">
        <v>0</v>
      </c>
      <c r="AA99" s="42">
        <v>5</v>
      </c>
      <c r="AB99" s="42">
        <v>0</v>
      </c>
      <c r="AC99" s="12">
        <f>SUM(V99:AB99)</f>
        <v>30</v>
      </c>
      <c r="AD99" s="12">
        <f t="shared" si="732"/>
        <v>28</v>
      </c>
      <c r="AE99" s="22">
        <f t="shared" ref="AE99:AE101" si="1041">AE98+"00:15"</f>
        <v>0.71874999999999956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12">
        <f>SUM(AF99:AL99)</f>
        <v>0</v>
      </c>
      <c r="AN99" s="12">
        <f t="shared" si="734"/>
        <v>0</v>
      </c>
      <c r="AO99" s="22">
        <f t="shared" ref="AO99:AO101" si="1042">AO98+"00:15"</f>
        <v>0.71874999999999956</v>
      </c>
      <c r="AP99" s="42">
        <v>1</v>
      </c>
      <c r="AQ99" s="42">
        <v>0</v>
      </c>
      <c r="AR99" s="42">
        <v>1</v>
      </c>
      <c r="AS99" s="42">
        <v>0</v>
      </c>
      <c r="AT99" s="42">
        <v>0</v>
      </c>
      <c r="AU99" s="42">
        <v>0</v>
      </c>
      <c r="AV99" s="42">
        <v>2</v>
      </c>
      <c r="AW99" s="12">
        <f>SUM(AP99:AV99)</f>
        <v>4</v>
      </c>
      <c r="AX99" s="12">
        <f t="shared" si="736"/>
        <v>2.9</v>
      </c>
      <c r="AY99" s="22">
        <f t="shared" ref="AY99:AY101" si="1043">AY98+"00:15"</f>
        <v>0.71874999999999956</v>
      </c>
      <c r="AZ99" s="42">
        <v>227</v>
      </c>
      <c r="BA99" s="42">
        <v>10</v>
      </c>
      <c r="BB99" s="42">
        <v>1</v>
      </c>
      <c r="BC99" s="42">
        <v>0</v>
      </c>
      <c r="BD99" s="42">
        <v>7</v>
      </c>
      <c r="BE99" s="42">
        <v>18</v>
      </c>
      <c r="BF99" s="42">
        <v>0</v>
      </c>
      <c r="BG99" s="12">
        <f>SUM(AZ99:BF99)</f>
        <v>263</v>
      </c>
      <c r="BH99" s="12">
        <f t="shared" si="738"/>
        <v>259.7</v>
      </c>
      <c r="BI99" s="22">
        <f t="shared" ref="BI99:BI101" si="1044">BI98+"00:15"</f>
        <v>0.71874999999999956</v>
      </c>
      <c r="BJ99" s="42">
        <v>1</v>
      </c>
      <c r="BK99" s="42">
        <v>0</v>
      </c>
      <c r="BL99" s="42">
        <v>0</v>
      </c>
      <c r="BM99" s="42">
        <v>0</v>
      </c>
      <c r="BN99" s="42">
        <v>0</v>
      </c>
      <c r="BO99" s="42">
        <v>1</v>
      </c>
      <c r="BP99" s="42">
        <v>0</v>
      </c>
      <c r="BQ99" s="12">
        <f>SUM(BJ99:BP99)</f>
        <v>2</v>
      </c>
      <c r="BR99" s="12">
        <f t="shared" si="740"/>
        <v>1.4</v>
      </c>
      <c r="BS99" s="22">
        <f t="shared" ref="BS99:BS101" si="1045">BS98+"00:15"</f>
        <v>0.71874999999999956</v>
      </c>
      <c r="BT99" s="42">
        <v>0</v>
      </c>
      <c r="BU99" s="42">
        <v>0</v>
      </c>
      <c r="BV99" s="42">
        <v>0</v>
      </c>
      <c r="BW99" s="42">
        <v>0</v>
      </c>
      <c r="BX99" s="42">
        <v>0</v>
      </c>
      <c r="BY99" s="42">
        <v>0</v>
      </c>
      <c r="BZ99" s="42">
        <v>0</v>
      </c>
      <c r="CA99" s="12">
        <f>SUM(BT99:BZ99)</f>
        <v>0</v>
      </c>
      <c r="CB99" s="12">
        <f t="shared" si="742"/>
        <v>0</v>
      </c>
      <c r="CC99" s="22">
        <f t="shared" ref="CC99:CC101" si="1046">CC98+"00:15"</f>
        <v>0.71874999999999956</v>
      </c>
      <c r="CD99" s="42">
        <v>1</v>
      </c>
      <c r="CE99" s="42">
        <v>0</v>
      </c>
      <c r="CF99" s="42">
        <v>0</v>
      </c>
      <c r="CG99" s="42">
        <v>0</v>
      </c>
      <c r="CH99" s="42">
        <v>0</v>
      </c>
      <c r="CI99" s="42">
        <v>0</v>
      </c>
      <c r="CJ99" s="42">
        <v>0</v>
      </c>
      <c r="CK99" s="12">
        <f>SUM(CD99:CJ99)</f>
        <v>1</v>
      </c>
      <c r="CL99" s="12">
        <f t="shared" si="744"/>
        <v>1</v>
      </c>
      <c r="CM99" s="22">
        <f t="shared" ref="CM99:CM101" si="1047">CM98+"00:15"</f>
        <v>0.71874999999999956</v>
      </c>
      <c r="CN99" s="42">
        <v>0</v>
      </c>
      <c r="CO99" s="42">
        <v>0</v>
      </c>
      <c r="CP99" s="42">
        <v>1</v>
      </c>
      <c r="CQ99" s="42">
        <v>0</v>
      </c>
      <c r="CR99" s="42">
        <v>0</v>
      </c>
      <c r="CS99" s="42">
        <v>0</v>
      </c>
      <c r="CT99" s="42">
        <v>1</v>
      </c>
      <c r="CU99" s="12">
        <f>SUM(CN99:CT99)</f>
        <v>2</v>
      </c>
      <c r="CV99" s="12">
        <f t="shared" si="746"/>
        <v>1.7</v>
      </c>
      <c r="CW99" s="22">
        <f t="shared" ref="CW99:CW101" si="1048">CW98+"00:15"</f>
        <v>0.71874999999999956</v>
      </c>
      <c r="CX99" s="42">
        <v>7</v>
      </c>
      <c r="CY99" s="42">
        <v>0</v>
      </c>
      <c r="CZ99" s="42">
        <v>0</v>
      </c>
      <c r="DA99" s="42">
        <v>0</v>
      </c>
      <c r="DB99" s="42">
        <v>0</v>
      </c>
      <c r="DC99" s="42">
        <v>0</v>
      </c>
      <c r="DD99" s="42">
        <v>0</v>
      </c>
      <c r="DE99" s="12">
        <f>SUM(CX99:DD99)</f>
        <v>7</v>
      </c>
      <c r="DF99" s="12">
        <f t="shared" si="748"/>
        <v>7</v>
      </c>
      <c r="DG99" s="22">
        <f t="shared" ref="DG99:DG101" si="1049">DG98+"00:15"</f>
        <v>0.71874999999999956</v>
      </c>
      <c r="DH99" s="42">
        <v>0</v>
      </c>
      <c r="DI99" s="42">
        <v>0</v>
      </c>
      <c r="DJ99" s="42">
        <v>0</v>
      </c>
      <c r="DK99" s="42">
        <v>0</v>
      </c>
      <c r="DL99" s="42">
        <v>0</v>
      </c>
      <c r="DM99" s="42">
        <v>0</v>
      </c>
      <c r="DN99" s="42">
        <v>0</v>
      </c>
      <c r="DO99" s="12">
        <f>SUM(DH99:DN99)</f>
        <v>0</v>
      </c>
      <c r="DP99" s="12">
        <f t="shared" si="750"/>
        <v>0</v>
      </c>
      <c r="DQ99" s="22">
        <f t="shared" ref="DQ99:DQ101" si="1050">DQ98+"00:15"</f>
        <v>0.71874999999999956</v>
      </c>
      <c r="DR99" s="42">
        <v>6</v>
      </c>
      <c r="DS99" s="42">
        <v>0</v>
      </c>
      <c r="DT99" s="42">
        <v>0</v>
      </c>
      <c r="DU99" s="42">
        <v>0</v>
      </c>
      <c r="DV99" s="42">
        <v>0</v>
      </c>
      <c r="DW99" s="42">
        <v>1</v>
      </c>
      <c r="DX99" s="42">
        <v>0</v>
      </c>
      <c r="DY99" s="12">
        <f>SUM(DR99:DX99)</f>
        <v>7</v>
      </c>
      <c r="DZ99" s="12">
        <f t="shared" si="752"/>
        <v>6.4</v>
      </c>
      <c r="EA99" s="22">
        <f t="shared" ref="EA99:EA101" si="1051">EA98+"00:15"</f>
        <v>0.71874999999999956</v>
      </c>
      <c r="EB99" s="42">
        <v>138</v>
      </c>
      <c r="EC99" s="42">
        <v>6</v>
      </c>
      <c r="ED99" s="42">
        <v>2</v>
      </c>
      <c r="EE99" s="42">
        <v>0</v>
      </c>
      <c r="EF99" s="42">
        <v>5</v>
      </c>
      <c r="EG99" s="42">
        <v>10</v>
      </c>
      <c r="EH99" s="42">
        <v>2</v>
      </c>
      <c r="EI99" s="12">
        <f>SUM(EB99:EH99)</f>
        <v>163</v>
      </c>
      <c r="EJ99" s="12">
        <f t="shared" si="754"/>
        <v>161.4</v>
      </c>
      <c r="EK99" s="22">
        <f t="shared" ref="EK99:EK101" si="1052">EK98+"00:15"</f>
        <v>0.71874999999999956</v>
      </c>
      <c r="EL99" s="42">
        <v>0</v>
      </c>
      <c r="EM99" s="42">
        <v>1</v>
      </c>
      <c r="EN99" s="42">
        <v>0</v>
      </c>
      <c r="EO99" s="42">
        <v>0</v>
      </c>
      <c r="EP99" s="42">
        <v>0</v>
      </c>
      <c r="EQ99" s="42">
        <v>0</v>
      </c>
      <c r="ER99" s="42">
        <v>0</v>
      </c>
      <c r="ES99" s="12">
        <f>SUM(EL99:ER99)</f>
        <v>1</v>
      </c>
      <c r="ET99" s="12">
        <f t="shared" si="756"/>
        <v>1</v>
      </c>
      <c r="EU99" s="22">
        <f t="shared" ref="EU99:EU101" si="1053">EU98+"00:15"</f>
        <v>0.71874999999999956</v>
      </c>
      <c r="EV99" s="42">
        <v>2</v>
      </c>
      <c r="EW99" s="42">
        <v>0</v>
      </c>
      <c r="EX99" s="42">
        <v>0</v>
      </c>
      <c r="EY99" s="42">
        <v>0</v>
      </c>
      <c r="EZ99" s="42">
        <v>0</v>
      </c>
      <c r="FA99" s="42">
        <v>0</v>
      </c>
      <c r="FB99" s="42">
        <v>0</v>
      </c>
      <c r="FC99" s="12">
        <f>SUM(EV99:FB99)</f>
        <v>2</v>
      </c>
      <c r="FD99" s="12">
        <f t="shared" si="758"/>
        <v>2</v>
      </c>
      <c r="FE99" s="22">
        <f t="shared" ref="FE99:FE101" si="1054">FE98+"00:15"</f>
        <v>0.71874999999999956</v>
      </c>
      <c r="FF99" s="48">
        <f t="shared" si="1030"/>
        <v>1</v>
      </c>
      <c r="FG99" s="48">
        <f t="shared" si="1030"/>
        <v>1</v>
      </c>
      <c r="FH99" s="48">
        <f t="shared" si="1030"/>
        <v>2</v>
      </c>
      <c r="FI99" s="48">
        <f t="shared" si="1030"/>
        <v>0</v>
      </c>
      <c r="FJ99" s="48">
        <f t="shared" si="1030"/>
        <v>0</v>
      </c>
      <c r="FK99" s="48">
        <f t="shared" si="1030"/>
        <v>0</v>
      </c>
      <c r="FL99" s="48">
        <f t="shared" si="1030"/>
        <v>3</v>
      </c>
      <c r="FM99" s="12">
        <f>SUM(FF99:FL99)</f>
        <v>7</v>
      </c>
      <c r="FN99" s="12">
        <f t="shared" si="760"/>
        <v>5.6</v>
      </c>
      <c r="FO99" s="22">
        <f t="shared" ref="FO99:FO101" si="1055">FO98+"00:15"</f>
        <v>0.71874999999999956</v>
      </c>
      <c r="FP99" s="48">
        <f t="shared" si="1031"/>
        <v>36</v>
      </c>
      <c r="FQ99" s="48">
        <f t="shared" si="1031"/>
        <v>2</v>
      </c>
      <c r="FR99" s="48">
        <f t="shared" si="1031"/>
        <v>2</v>
      </c>
      <c r="FS99" s="48">
        <f t="shared" si="1031"/>
        <v>0</v>
      </c>
      <c r="FT99" s="48">
        <f t="shared" si="1031"/>
        <v>0</v>
      </c>
      <c r="FU99" s="48">
        <f t="shared" si="1031"/>
        <v>8</v>
      </c>
      <c r="FV99" s="48">
        <f t="shared" si="1031"/>
        <v>0</v>
      </c>
      <c r="FW99" s="12">
        <f>SUM(FP99:FV99)</f>
        <v>48</v>
      </c>
      <c r="FX99" s="12">
        <f t="shared" si="762"/>
        <v>44.2</v>
      </c>
      <c r="FY99" s="22">
        <f t="shared" ref="FY99:FY101" si="1056">FY98+"00:15"</f>
        <v>0.71874999999999956</v>
      </c>
      <c r="FZ99" s="48">
        <f t="shared" si="1032"/>
        <v>160</v>
      </c>
      <c r="GA99" s="48">
        <f t="shared" si="1032"/>
        <v>8</v>
      </c>
      <c r="GB99" s="48">
        <f t="shared" si="1032"/>
        <v>4</v>
      </c>
      <c r="GC99" s="48">
        <f t="shared" si="1032"/>
        <v>0</v>
      </c>
      <c r="GD99" s="48">
        <f t="shared" si="1032"/>
        <v>5</v>
      </c>
      <c r="GE99" s="48">
        <f t="shared" si="1032"/>
        <v>15</v>
      </c>
      <c r="GF99" s="48">
        <f t="shared" si="1032"/>
        <v>2</v>
      </c>
      <c r="GG99" s="12">
        <f>SUM(FZ99:GF99)</f>
        <v>194</v>
      </c>
      <c r="GH99" s="12">
        <f t="shared" si="764"/>
        <v>190.4</v>
      </c>
      <c r="GI99" s="22">
        <f t="shared" ref="GI99:GI101" si="1057">GI98+"00:15"</f>
        <v>0.71874999999999956</v>
      </c>
      <c r="GJ99" s="48">
        <f t="shared" si="1033"/>
        <v>229</v>
      </c>
      <c r="GK99" s="48">
        <f t="shared" si="1033"/>
        <v>10</v>
      </c>
      <c r="GL99" s="48">
        <f t="shared" si="1033"/>
        <v>2</v>
      </c>
      <c r="GM99" s="48">
        <f t="shared" si="1033"/>
        <v>0</v>
      </c>
      <c r="GN99" s="48">
        <f t="shared" si="1033"/>
        <v>7</v>
      </c>
      <c r="GO99" s="48">
        <f t="shared" si="1033"/>
        <v>19</v>
      </c>
      <c r="GP99" s="48">
        <f t="shared" si="1033"/>
        <v>2</v>
      </c>
      <c r="GQ99" s="12">
        <f>SUM(GJ99:GP99)</f>
        <v>269</v>
      </c>
      <c r="GR99" s="12">
        <f t="shared" si="766"/>
        <v>264</v>
      </c>
      <c r="GS99" s="22">
        <f t="shared" ref="GS99:GS101" si="1058">GS98+"00:15"</f>
        <v>0.71874999999999956</v>
      </c>
      <c r="GT99" s="48">
        <f t="shared" si="1034"/>
        <v>17</v>
      </c>
      <c r="GU99" s="48">
        <f t="shared" si="1034"/>
        <v>0</v>
      </c>
      <c r="GV99" s="48">
        <f t="shared" si="1034"/>
        <v>0</v>
      </c>
      <c r="GW99" s="48">
        <f t="shared" si="1034"/>
        <v>0</v>
      </c>
      <c r="GX99" s="48">
        <f t="shared" si="1034"/>
        <v>0</v>
      </c>
      <c r="GY99" s="48">
        <f t="shared" si="1034"/>
        <v>2</v>
      </c>
      <c r="GZ99" s="48">
        <f t="shared" si="1034"/>
        <v>0</v>
      </c>
      <c r="HA99" s="12">
        <f>SUM(GT99:GZ99)</f>
        <v>19</v>
      </c>
      <c r="HB99" s="12">
        <f t="shared" si="768"/>
        <v>17.8</v>
      </c>
      <c r="HC99" s="22">
        <f t="shared" ref="HC99:HC101" si="1059">HC98+"00:15"</f>
        <v>0.71874999999999956</v>
      </c>
      <c r="HD99" s="48">
        <f t="shared" si="1035"/>
        <v>8</v>
      </c>
      <c r="HE99" s="48">
        <f t="shared" si="1035"/>
        <v>0</v>
      </c>
      <c r="HF99" s="48">
        <f t="shared" si="1035"/>
        <v>1</v>
      </c>
      <c r="HG99" s="48">
        <f t="shared" si="1035"/>
        <v>0</v>
      </c>
      <c r="HH99" s="48">
        <f t="shared" si="1035"/>
        <v>0</v>
      </c>
      <c r="HI99" s="48">
        <f t="shared" si="1035"/>
        <v>0</v>
      </c>
      <c r="HJ99" s="48">
        <f t="shared" si="1035"/>
        <v>1</v>
      </c>
      <c r="HK99" s="12">
        <f>SUM(HD99:HJ99)</f>
        <v>10</v>
      </c>
      <c r="HL99" s="12">
        <f t="shared" si="770"/>
        <v>9.6999999999999993</v>
      </c>
      <c r="HM99" s="22">
        <f t="shared" ref="HM99:HM101" si="1060">HM98+"00:15"</f>
        <v>0.71874999999999956</v>
      </c>
      <c r="HN99" s="48">
        <f t="shared" si="1036"/>
        <v>241</v>
      </c>
      <c r="HO99" s="48">
        <f t="shared" si="1036"/>
        <v>10</v>
      </c>
      <c r="HP99" s="48">
        <f t="shared" si="1036"/>
        <v>1</v>
      </c>
      <c r="HQ99" s="48">
        <f t="shared" si="1036"/>
        <v>0</v>
      </c>
      <c r="HR99" s="48">
        <f t="shared" si="1036"/>
        <v>7</v>
      </c>
      <c r="HS99" s="48">
        <f t="shared" si="1036"/>
        <v>21</v>
      </c>
      <c r="HT99" s="48">
        <f t="shared" si="1036"/>
        <v>0</v>
      </c>
      <c r="HU99" s="12">
        <f>SUM(HN99:HT99)</f>
        <v>280</v>
      </c>
      <c r="HV99" s="12">
        <f t="shared" si="772"/>
        <v>274.89999999999998</v>
      </c>
      <c r="HW99" s="22">
        <f t="shared" ref="HW99:HW101" si="1061">HW98+"00:15"</f>
        <v>0.71874999999999956</v>
      </c>
      <c r="HX99" s="48">
        <f t="shared" si="1037"/>
        <v>146</v>
      </c>
      <c r="HY99" s="48">
        <f t="shared" si="1037"/>
        <v>7</v>
      </c>
      <c r="HZ99" s="48">
        <f t="shared" si="1037"/>
        <v>2</v>
      </c>
      <c r="IA99" s="48">
        <f t="shared" si="1037"/>
        <v>0</v>
      </c>
      <c r="IB99" s="48">
        <f t="shared" si="1037"/>
        <v>5</v>
      </c>
      <c r="IC99" s="48">
        <f t="shared" si="1037"/>
        <v>11</v>
      </c>
      <c r="ID99" s="48">
        <f t="shared" si="1037"/>
        <v>2</v>
      </c>
      <c r="IE99" s="12">
        <f t="shared" si="809"/>
        <v>173</v>
      </c>
      <c r="IF99" s="12">
        <f t="shared" si="774"/>
        <v>170.8</v>
      </c>
    </row>
    <row r="100" spans="1:240" ht="13" customHeight="1" x14ac:dyDescent="0.25">
      <c r="A100" s="22">
        <f t="shared" si="1038"/>
        <v>0.72916666666666619</v>
      </c>
      <c r="B100" s="42">
        <v>11</v>
      </c>
      <c r="C100" s="42">
        <v>1</v>
      </c>
      <c r="D100" s="42">
        <v>0</v>
      </c>
      <c r="E100" s="42">
        <v>0</v>
      </c>
      <c r="F100" s="42">
        <v>0</v>
      </c>
      <c r="G100" s="42">
        <v>3</v>
      </c>
      <c r="H100" s="42">
        <v>2</v>
      </c>
      <c r="I100" s="12">
        <f>SUM(B100:H100)</f>
        <v>17</v>
      </c>
      <c r="J100" s="12">
        <f t="shared" si="800"/>
        <v>13.6</v>
      </c>
      <c r="K100" s="22">
        <f t="shared" si="1039"/>
        <v>0.72916666666666619</v>
      </c>
      <c r="L100" s="42">
        <v>7</v>
      </c>
      <c r="M100" s="42">
        <v>1</v>
      </c>
      <c r="N100" s="42">
        <v>0</v>
      </c>
      <c r="O100" s="42">
        <v>0</v>
      </c>
      <c r="P100" s="42">
        <v>0</v>
      </c>
      <c r="Q100" s="42">
        <v>2</v>
      </c>
      <c r="R100" s="42">
        <v>0</v>
      </c>
      <c r="S100" s="12">
        <f>SUM(L100:R100)</f>
        <v>10</v>
      </c>
      <c r="T100" s="12">
        <f t="shared" si="730"/>
        <v>8.8000000000000007</v>
      </c>
      <c r="U100" s="22">
        <f t="shared" si="1040"/>
        <v>0.72916666666666619</v>
      </c>
      <c r="V100" s="42">
        <v>24</v>
      </c>
      <c r="W100" s="42">
        <v>2</v>
      </c>
      <c r="X100" s="42">
        <v>0</v>
      </c>
      <c r="Y100" s="42">
        <v>0</v>
      </c>
      <c r="Z100" s="42">
        <v>0</v>
      </c>
      <c r="AA100" s="42">
        <v>4</v>
      </c>
      <c r="AB100" s="42">
        <v>1</v>
      </c>
      <c r="AC100" s="12">
        <f>SUM(V100:AB100)</f>
        <v>31</v>
      </c>
      <c r="AD100" s="12">
        <f t="shared" si="732"/>
        <v>27.8</v>
      </c>
      <c r="AE100" s="22">
        <f t="shared" si="1041"/>
        <v>0.72916666666666619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12">
        <f>SUM(AF100:AL100)</f>
        <v>0</v>
      </c>
      <c r="AN100" s="12">
        <f t="shared" si="734"/>
        <v>0</v>
      </c>
      <c r="AO100" s="22">
        <f t="shared" si="1042"/>
        <v>0.72916666666666619</v>
      </c>
      <c r="AP100" s="42">
        <v>1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12">
        <f>SUM(AP100:AV100)</f>
        <v>1</v>
      </c>
      <c r="AX100" s="12">
        <f t="shared" si="736"/>
        <v>1</v>
      </c>
      <c r="AY100" s="22">
        <f t="shared" si="1043"/>
        <v>0.72916666666666619</v>
      </c>
      <c r="AZ100" s="42">
        <v>242</v>
      </c>
      <c r="BA100" s="42">
        <v>10</v>
      </c>
      <c r="BB100" s="42">
        <v>0</v>
      </c>
      <c r="BC100" s="42">
        <v>0</v>
      </c>
      <c r="BD100" s="42">
        <v>6</v>
      </c>
      <c r="BE100" s="42">
        <v>13</v>
      </c>
      <c r="BF100" s="42">
        <v>5</v>
      </c>
      <c r="BG100" s="12">
        <f>SUM(AZ100:BF100)</f>
        <v>276</v>
      </c>
      <c r="BH100" s="12">
        <f t="shared" si="738"/>
        <v>270.2</v>
      </c>
      <c r="BI100" s="22">
        <f t="shared" si="1044"/>
        <v>0.72916666666666619</v>
      </c>
      <c r="BJ100" s="42">
        <v>3</v>
      </c>
      <c r="BK100" s="42">
        <v>0</v>
      </c>
      <c r="BL100" s="42">
        <v>0</v>
      </c>
      <c r="BM100" s="42">
        <v>0</v>
      </c>
      <c r="BN100" s="42">
        <v>0</v>
      </c>
      <c r="BO100" s="42">
        <v>0</v>
      </c>
      <c r="BP100" s="42">
        <v>0</v>
      </c>
      <c r="BQ100" s="12">
        <f>SUM(BJ100:BP100)</f>
        <v>3</v>
      </c>
      <c r="BR100" s="12">
        <f t="shared" si="740"/>
        <v>3</v>
      </c>
      <c r="BS100" s="22">
        <f t="shared" si="1045"/>
        <v>0.72916666666666619</v>
      </c>
      <c r="BT100" s="42">
        <v>0</v>
      </c>
      <c r="BU100" s="42">
        <v>0</v>
      </c>
      <c r="BV100" s="42">
        <v>0</v>
      </c>
      <c r="BW100" s="42">
        <v>0</v>
      </c>
      <c r="BX100" s="42">
        <v>0</v>
      </c>
      <c r="BY100" s="42">
        <v>0</v>
      </c>
      <c r="BZ100" s="42">
        <v>0</v>
      </c>
      <c r="CA100" s="12">
        <f>SUM(BT100:BZ100)</f>
        <v>0</v>
      </c>
      <c r="CB100" s="12">
        <f t="shared" si="742"/>
        <v>0</v>
      </c>
      <c r="CC100" s="22">
        <f t="shared" si="1046"/>
        <v>0.72916666666666619</v>
      </c>
      <c r="CD100" s="42">
        <v>3</v>
      </c>
      <c r="CE100" s="42">
        <v>0</v>
      </c>
      <c r="CF100" s="42">
        <v>0</v>
      </c>
      <c r="CG100" s="42">
        <v>0</v>
      </c>
      <c r="CH100" s="42">
        <v>0</v>
      </c>
      <c r="CI100" s="42">
        <v>0</v>
      </c>
      <c r="CJ100" s="42">
        <v>0</v>
      </c>
      <c r="CK100" s="12">
        <f>SUM(CD100:CJ100)</f>
        <v>3</v>
      </c>
      <c r="CL100" s="12">
        <f t="shared" si="744"/>
        <v>3</v>
      </c>
      <c r="CM100" s="22">
        <f t="shared" si="1047"/>
        <v>0.72916666666666619</v>
      </c>
      <c r="CN100" s="42">
        <v>0</v>
      </c>
      <c r="CO100" s="42">
        <v>0</v>
      </c>
      <c r="CP100" s="42">
        <v>0</v>
      </c>
      <c r="CQ100" s="42">
        <v>0</v>
      </c>
      <c r="CR100" s="42">
        <v>0</v>
      </c>
      <c r="CS100" s="42">
        <v>0</v>
      </c>
      <c r="CT100" s="42">
        <v>1</v>
      </c>
      <c r="CU100" s="12">
        <f>SUM(CN100:CT100)</f>
        <v>1</v>
      </c>
      <c r="CV100" s="12">
        <f t="shared" si="746"/>
        <v>0.2</v>
      </c>
      <c r="CW100" s="22">
        <f t="shared" si="1048"/>
        <v>0.72916666666666619</v>
      </c>
      <c r="CX100" s="42">
        <v>7</v>
      </c>
      <c r="CY100" s="42">
        <v>0</v>
      </c>
      <c r="CZ100" s="42">
        <v>1</v>
      </c>
      <c r="DA100" s="42">
        <v>0</v>
      </c>
      <c r="DB100" s="42">
        <v>0</v>
      </c>
      <c r="DC100" s="42">
        <v>2</v>
      </c>
      <c r="DD100" s="42">
        <v>0</v>
      </c>
      <c r="DE100" s="12">
        <f>SUM(CX100:DD100)</f>
        <v>10</v>
      </c>
      <c r="DF100" s="12">
        <f t="shared" si="748"/>
        <v>9.3000000000000007</v>
      </c>
      <c r="DG100" s="22">
        <f t="shared" si="1049"/>
        <v>0.72916666666666619</v>
      </c>
      <c r="DH100" s="42">
        <v>0</v>
      </c>
      <c r="DI100" s="42">
        <v>0</v>
      </c>
      <c r="DJ100" s="42">
        <v>0</v>
      </c>
      <c r="DK100" s="42">
        <v>0</v>
      </c>
      <c r="DL100" s="42">
        <v>0</v>
      </c>
      <c r="DM100" s="42">
        <v>0</v>
      </c>
      <c r="DN100" s="42">
        <v>0</v>
      </c>
      <c r="DO100" s="12">
        <f>SUM(DH100:DN100)</f>
        <v>0</v>
      </c>
      <c r="DP100" s="12">
        <f t="shared" si="750"/>
        <v>0</v>
      </c>
      <c r="DQ100" s="22">
        <f t="shared" si="1050"/>
        <v>0.72916666666666619</v>
      </c>
      <c r="DR100" s="42">
        <v>14</v>
      </c>
      <c r="DS100" s="42">
        <v>0</v>
      </c>
      <c r="DT100" s="42">
        <v>0</v>
      </c>
      <c r="DU100" s="42">
        <v>0</v>
      </c>
      <c r="DV100" s="42">
        <v>0</v>
      </c>
      <c r="DW100" s="42">
        <v>2</v>
      </c>
      <c r="DX100" s="42">
        <v>0</v>
      </c>
      <c r="DY100" s="12">
        <f>SUM(DR100:DX100)</f>
        <v>16</v>
      </c>
      <c r="DZ100" s="12">
        <f t="shared" si="752"/>
        <v>14.8</v>
      </c>
      <c r="EA100" s="22">
        <f t="shared" si="1051"/>
        <v>0.72916666666666619</v>
      </c>
      <c r="EB100" s="42">
        <v>166</v>
      </c>
      <c r="EC100" s="42">
        <v>7</v>
      </c>
      <c r="ED100" s="42">
        <v>3</v>
      </c>
      <c r="EE100" s="42">
        <v>0</v>
      </c>
      <c r="EF100" s="42">
        <v>5</v>
      </c>
      <c r="EG100" s="42">
        <v>6</v>
      </c>
      <c r="EH100" s="42">
        <v>0</v>
      </c>
      <c r="EI100" s="12">
        <f>SUM(EB100:EH100)</f>
        <v>187</v>
      </c>
      <c r="EJ100" s="12">
        <f t="shared" si="754"/>
        <v>189.9</v>
      </c>
      <c r="EK100" s="22">
        <f t="shared" si="1052"/>
        <v>0.72916666666666619</v>
      </c>
      <c r="EL100" s="42">
        <v>0</v>
      </c>
      <c r="EM100" s="42">
        <v>0</v>
      </c>
      <c r="EN100" s="42">
        <v>0</v>
      </c>
      <c r="EO100" s="42">
        <v>0</v>
      </c>
      <c r="EP100" s="42">
        <v>0</v>
      </c>
      <c r="EQ100" s="42">
        <v>0</v>
      </c>
      <c r="ER100" s="42">
        <v>1</v>
      </c>
      <c r="ES100" s="12">
        <f>SUM(EL100:ER100)</f>
        <v>1</v>
      </c>
      <c r="ET100" s="12">
        <f t="shared" si="756"/>
        <v>0.2</v>
      </c>
      <c r="EU100" s="22">
        <f t="shared" si="1053"/>
        <v>0.72916666666666619</v>
      </c>
      <c r="EV100" s="42">
        <v>0</v>
      </c>
      <c r="EW100" s="42">
        <v>0</v>
      </c>
      <c r="EX100" s="42">
        <v>0</v>
      </c>
      <c r="EY100" s="42">
        <v>0</v>
      </c>
      <c r="EZ100" s="42">
        <v>0</v>
      </c>
      <c r="FA100" s="42">
        <v>0</v>
      </c>
      <c r="FB100" s="42">
        <v>0</v>
      </c>
      <c r="FC100" s="12">
        <f>SUM(EV100:FB100)</f>
        <v>0</v>
      </c>
      <c r="FD100" s="12">
        <f t="shared" si="758"/>
        <v>0</v>
      </c>
      <c r="FE100" s="22">
        <f t="shared" si="1054"/>
        <v>0.72916666666666619</v>
      </c>
      <c r="FF100" s="48">
        <f t="shared" si="1030"/>
        <v>1</v>
      </c>
      <c r="FG100" s="48">
        <f t="shared" si="1030"/>
        <v>0</v>
      </c>
      <c r="FH100" s="48">
        <f t="shared" si="1030"/>
        <v>0</v>
      </c>
      <c r="FI100" s="48">
        <f t="shared" si="1030"/>
        <v>0</v>
      </c>
      <c r="FJ100" s="48">
        <f t="shared" si="1030"/>
        <v>0</v>
      </c>
      <c r="FK100" s="48">
        <f t="shared" si="1030"/>
        <v>0</v>
      </c>
      <c r="FL100" s="48">
        <f t="shared" si="1030"/>
        <v>2</v>
      </c>
      <c r="FM100" s="12">
        <f>SUM(FF100:FL100)</f>
        <v>3</v>
      </c>
      <c r="FN100" s="12">
        <f t="shared" si="760"/>
        <v>1.4</v>
      </c>
      <c r="FO100" s="22">
        <f t="shared" si="1055"/>
        <v>0.72916666666666619</v>
      </c>
      <c r="FP100" s="48">
        <f t="shared" si="1031"/>
        <v>42</v>
      </c>
      <c r="FQ100" s="48">
        <f t="shared" si="1031"/>
        <v>4</v>
      </c>
      <c r="FR100" s="48">
        <f t="shared" si="1031"/>
        <v>0</v>
      </c>
      <c r="FS100" s="48">
        <f t="shared" si="1031"/>
        <v>0</v>
      </c>
      <c r="FT100" s="48">
        <f t="shared" si="1031"/>
        <v>0</v>
      </c>
      <c r="FU100" s="48">
        <f t="shared" si="1031"/>
        <v>9</v>
      </c>
      <c r="FV100" s="48">
        <f t="shared" si="1031"/>
        <v>3</v>
      </c>
      <c r="FW100" s="12">
        <f>SUM(FP100:FV100)</f>
        <v>58</v>
      </c>
      <c r="FX100" s="12">
        <f t="shared" si="762"/>
        <v>50.2</v>
      </c>
      <c r="FY100" s="22">
        <f t="shared" si="1056"/>
        <v>0.72916666666666619</v>
      </c>
      <c r="FZ100" s="48">
        <f t="shared" si="1032"/>
        <v>193</v>
      </c>
      <c r="GA100" s="48">
        <f t="shared" si="1032"/>
        <v>9</v>
      </c>
      <c r="GB100" s="48">
        <f t="shared" si="1032"/>
        <v>3</v>
      </c>
      <c r="GC100" s="48">
        <f t="shared" si="1032"/>
        <v>0</v>
      </c>
      <c r="GD100" s="48">
        <f t="shared" si="1032"/>
        <v>5</v>
      </c>
      <c r="GE100" s="48">
        <f t="shared" si="1032"/>
        <v>10</v>
      </c>
      <c r="GF100" s="48">
        <f t="shared" si="1032"/>
        <v>1</v>
      </c>
      <c r="GG100" s="12">
        <f>SUM(FZ100:GF100)</f>
        <v>221</v>
      </c>
      <c r="GH100" s="12">
        <f t="shared" si="764"/>
        <v>220.7</v>
      </c>
      <c r="GI100" s="22">
        <f t="shared" si="1057"/>
        <v>0.72916666666666619</v>
      </c>
      <c r="GJ100" s="48">
        <f t="shared" si="1033"/>
        <v>246</v>
      </c>
      <c r="GK100" s="48">
        <f t="shared" si="1033"/>
        <v>10</v>
      </c>
      <c r="GL100" s="48">
        <f t="shared" si="1033"/>
        <v>0</v>
      </c>
      <c r="GM100" s="48">
        <f t="shared" si="1033"/>
        <v>0</v>
      </c>
      <c r="GN100" s="48">
        <f t="shared" si="1033"/>
        <v>6</v>
      </c>
      <c r="GO100" s="48">
        <f t="shared" si="1033"/>
        <v>13</v>
      </c>
      <c r="GP100" s="48">
        <f t="shared" si="1033"/>
        <v>5</v>
      </c>
      <c r="GQ100" s="12">
        <f>SUM(GJ100:GP100)</f>
        <v>280</v>
      </c>
      <c r="GR100" s="12">
        <f t="shared" si="766"/>
        <v>274.2</v>
      </c>
      <c r="GS100" s="22">
        <f t="shared" si="1058"/>
        <v>0.72916666666666619</v>
      </c>
      <c r="GT100" s="48">
        <f t="shared" si="1034"/>
        <v>24</v>
      </c>
      <c r="GU100" s="48">
        <f t="shared" si="1034"/>
        <v>1</v>
      </c>
      <c r="GV100" s="48">
        <f t="shared" si="1034"/>
        <v>0</v>
      </c>
      <c r="GW100" s="48">
        <f t="shared" si="1034"/>
        <v>0</v>
      </c>
      <c r="GX100" s="48">
        <f t="shared" si="1034"/>
        <v>0</v>
      </c>
      <c r="GY100" s="48">
        <f t="shared" si="1034"/>
        <v>4</v>
      </c>
      <c r="GZ100" s="48">
        <f t="shared" si="1034"/>
        <v>0</v>
      </c>
      <c r="HA100" s="12">
        <f>SUM(GT100:GZ100)</f>
        <v>29</v>
      </c>
      <c r="HB100" s="12">
        <f t="shared" si="768"/>
        <v>26.6</v>
      </c>
      <c r="HC100" s="22">
        <f t="shared" si="1059"/>
        <v>0.72916666666666619</v>
      </c>
      <c r="HD100" s="48">
        <f t="shared" si="1035"/>
        <v>10</v>
      </c>
      <c r="HE100" s="48">
        <f t="shared" si="1035"/>
        <v>0</v>
      </c>
      <c r="HF100" s="48">
        <f t="shared" si="1035"/>
        <v>1</v>
      </c>
      <c r="HG100" s="48">
        <f t="shared" si="1035"/>
        <v>0</v>
      </c>
      <c r="HH100" s="48">
        <f t="shared" si="1035"/>
        <v>0</v>
      </c>
      <c r="HI100" s="48">
        <f t="shared" si="1035"/>
        <v>2</v>
      </c>
      <c r="HJ100" s="48">
        <f t="shared" si="1035"/>
        <v>1</v>
      </c>
      <c r="HK100" s="12">
        <f>SUM(HD100:HJ100)</f>
        <v>14</v>
      </c>
      <c r="HL100" s="12">
        <f t="shared" si="770"/>
        <v>12.5</v>
      </c>
      <c r="HM100" s="22">
        <f t="shared" si="1060"/>
        <v>0.72916666666666619</v>
      </c>
      <c r="HN100" s="48">
        <f t="shared" si="1036"/>
        <v>260</v>
      </c>
      <c r="HO100" s="48">
        <f t="shared" si="1036"/>
        <v>11</v>
      </c>
      <c r="HP100" s="48">
        <f t="shared" si="1036"/>
        <v>1</v>
      </c>
      <c r="HQ100" s="48">
        <f t="shared" si="1036"/>
        <v>0</v>
      </c>
      <c r="HR100" s="48">
        <f t="shared" si="1036"/>
        <v>6</v>
      </c>
      <c r="HS100" s="48">
        <f t="shared" si="1036"/>
        <v>18</v>
      </c>
      <c r="HT100" s="48">
        <f t="shared" si="1036"/>
        <v>7</v>
      </c>
      <c r="HU100" s="12">
        <f>SUM(HN100:HT100)</f>
        <v>303</v>
      </c>
      <c r="HV100" s="12">
        <f t="shared" si="772"/>
        <v>293.09999999999997</v>
      </c>
      <c r="HW100" s="22">
        <f t="shared" si="1061"/>
        <v>0.72916666666666619</v>
      </c>
      <c r="HX100" s="48">
        <f t="shared" si="1037"/>
        <v>180</v>
      </c>
      <c r="HY100" s="48">
        <f t="shared" si="1037"/>
        <v>7</v>
      </c>
      <c r="HZ100" s="48">
        <f t="shared" si="1037"/>
        <v>3</v>
      </c>
      <c r="IA100" s="48">
        <f t="shared" si="1037"/>
        <v>0</v>
      </c>
      <c r="IB100" s="48">
        <f t="shared" si="1037"/>
        <v>5</v>
      </c>
      <c r="IC100" s="48">
        <f t="shared" si="1037"/>
        <v>8</v>
      </c>
      <c r="ID100" s="48">
        <f t="shared" si="1037"/>
        <v>1</v>
      </c>
      <c r="IE100" s="12">
        <f t="shared" si="809"/>
        <v>204</v>
      </c>
      <c r="IF100" s="12">
        <f t="shared" si="774"/>
        <v>204.89999999999998</v>
      </c>
    </row>
    <row r="101" spans="1:240" ht="13" customHeight="1" thickBot="1" x14ac:dyDescent="0.3">
      <c r="A101" s="22">
        <f t="shared" si="1038"/>
        <v>0.73958333333333282</v>
      </c>
      <c r="B101" s="42">
        <v>6</v>
      </c>
      <c r="C101" s="42">
        <v>0</v>
      </c>
      <c r="D101" s="42">
        <v>0</v>
      </c>
      <c r="E101" s="42">
        <v>0</v>
      </c>
      <c r="F101" s="42">
        <v>0</v>
      </c>
      <c r="G101" s="42">
        <v>2</v>
      </c>
      <c r="H101" s="42">
        <v>1</v>
      </c>
      <c r="I101" s="12">
        <f>SUM(B101:H101)</f>
        <v>9</v>
      </c>
      <c r="J101" s="12">
        <f t="shared" si="800"/>
        <v>7</v>
      </c>
      <c r="K101" s="22">
        <f t="shared" si="1039"/>
        <v>0.73958333333333282</v>
      </c>
      <c r="L101" s="42">
        <v>12</v>
      </c>
      <c r="M101" s="42">
        <v>0</v>
      </c>
      <c r="N101" s="42">
        <v>0</v>
      </c>
      <c r="O101" s="42">
        <v>0</v>
      </c>
      <c r="P101" s="42">
        <v>0</v>
      </c>
      <c r="Q101" s="42">
        <v>1</v>
      </c>
      <c r="R101" s="42">
        <v>2</v>
      </c>
      <c r="S101" s="12">
        <f>SUM(L101:R101)</f>
        <v>15</v>
      </c>
      <c r="T101" s="12">
        <f t="shared" si="730"/>
        <v>12.8</v>
      </c>
      <c r="U101" s="22">
        <f t="shared" si="1040"/>
        <v>0.73958333333333282</v>
      </c>
      <c r="V101" s="42">
        <v>8</v>
      </c>
      <c r="W101" s="42">
        <v>1</v>
      </c>
      <c r="X101" s="42">
        <v>0</v>
      </c>
      <c r="Y101" s="42">
        <v>0</v>
      </c>
      <c r="Z101" s="42">
        <v>0</v>
      </c>
      <c r="AA101" s="42">
        <v>5</v>
      </c>
      <c r="AB101" s="42">
        <v>0</v>
      </c>
      <c r="AC101" s="12">
        <f>SUM(V101:AB101)</f>
        <v>14</v>
      </c>
      <c r="AD101" s="12">
        <f t="shared" si="732"/>
        <v>11</v>
      </c>
      <c r="AE101" s="22">
        <f t="shared" si="1041"/>
        <v>0.73958333333333282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12">
        <f>SUM(AF101:AL101)</f>
        <v>0</v>
      </c>
      <c r="AN101" s="12">
        <f t="shared" si="734"/>
        <v>0</v>
      </c>
      <c r="AO101" s="22">
        <f t="shared" si="1042"/>
        <v>0.73958333333333282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1</v>
      </c>
      <c r="AV101" s="42">
        <v>0</v>
      </c>
      <c r="AW101" s="12">
        <f>SUM(AP101:AV101)</f>
        <v>1</v>
      </c>
      <c r="AX101" s="12">
        <f t="shared" si="736"/>
        <v>0.4</v>
      </c>
      <c r="AY101" s="22">
        <f t="shared" si="1043"/>
        <v>0.73958333333333282</v>
      </c>
      <c r="AZ101" s="42">
        <v>228</v>
      </c>
      <c r="BA101" s="42">
        <v>12</v>
      </c>
      <c r="BB101" s="42">
        <v>0</v>
      </c>
      <c r="BC101" s="42">
        <v>0</v>
      </c>
      <c r="BD101" s="42">
        <v>5</v>
      </c>
      <c r="BE101" s="42">
        <v>12</v>
      </c>
      <c r="BF101" s="42">
        <v>2</v>
      </c>
      <c r="BG101" s="12">
        <f>SUM(AZ101:BF101)</f>
        <v>259</v>
      </c>
      <c r="BH101" s="12">
        <f t="shared" si="738"/>
        <v>255.20000000000002</v>
      </c>
      <c r="BI101" s="22">
        <f t="shared" si="1044"/>
        <v>0.73958333333333282</v>
      </c>
      <c r="BJ101" s="42">
        <v>4</v>
      </c>
      <c r="BK101" s="42">
        <v>0</v>
      </c>
      <c r="BL101" s="42">
        <v>0</v>
      </c>
      <c r="BM101" s="42">
        <v>0</v>
      </c>
      <c r="BN101" s="42">
        <v>0</v>
      </c>
      <c r="BO101" s="42">
        <v>1</v>
      </c>
      <c r="BP101" s="42">
        <v>0</v>
      </c>
      <c r="BQ101" s="12">
        <f>SUM(BJ101:BP101)</f>
        <v>5</v>
      </c>
      <c r="BR101" s="12">
        <f t="shared" si="740"/>
        <v>4.4000000000000004</v>
      </c>
      <c r="BS101" s="22">
        <f t="shared" si="1045"/>
        <v>0.73958333333333282</v>
      </c>
      <c r="BT101" s="42">
        <v>0</v>
      </c>
      <c r="BU101" s="42">
        <v>0</v>
      </c>
      <c r="BV101" s="42">
        <v>0</v>
      </c>
      <c r="BW101" s="42">
        <v>0</v>
      </c>
      <c r="BX101" s="42">
        <v>0</v>
      </c>
      <c r="BY101" s="42">
        <v>0</v>
      </c>
      <c r="BZ101" s="42">
        <v>0</v>
      </c>
      <c r="CA101" s="12">
        <f>SUM(BT101:BZ101)</f>
        <v>0</v>
      </c>
      <c r="CB101" s="12">
        <f t="shared" si="742"/>
        <v>0</v>
      </c>
      <c r="CC101" s="22">
        <f t="shared" si="1046"/>
        <v>0.73958333333333282</v>
      </c>
      <c r="CD101" s="42">
        <v>2</v>
      </c>
      <c r="CE101" s="42">
        <v>0</v>
      </c>
      <c r="CF101" s="42">
        <v>0</v>
      </c>
      <c r="CG101" s="42">
        <v>0</v>
      </c>
      <c r="CH101" s="42">
        <v>0</v>
      </c>
      <c r="CI101" s="42">
        <v>0</v>
      </c>
      <c r="CJ101" s="42">
        <v>0</v>
      </c>
      <c r="CK101" s="12">
        <f>SUM(CD101:CJ101)</f>
        <v>2</v>
      </c>
      <c r="CL101" s="12">
        <f t="shared" si="744"/>
        <v>2</v>
      </c>
      <c r="CM101" s="22">
        <f t="shared" si="1047"/>
        <v>0.73958333333333282</v>
      </c>
      <c r="CN101" s="42">
        <v>0</v>
      </c>
      <c r="CO101" s="42">
        <v>0</v>
      </c>
      <c r="CP101" s="42">
        <v>0</v>
      </c>
      <c r="CQ101" s="42">
        <v>0</v>
      </c>
      <c r="CR101" s="42">
        <v>0</v>
      </c>
      <c r="CS101" s="42">
        <v>0</v>
      </c>
      <c r="CT101" s="42">
        <v>2</v>
      </c>
      <c r="CU101" s="12">
        <f>SUM(CN101:CT101)</f>
        <v>2</v>
      </c>
      <c r="CV101" s="12">
        <f t="shared" si="746"/>
        <v>0.4</v>
      </c>
      <c r="CW101" s="22">
        <f t="shared" si="1048"/>
        <v>0.73958333333333282</v>
      </c>
      <c r="CX101" s="42">
        <v>2</v>
      </c>
      <c r="CY101" s="42">
        <v>0</v>
      </c>
      <c r="CZ101" s="42">
        <v>0</v>
      </c>
      <c r="DA101" s="42">
        <v>0</v>
      </c>
      <c r="DB101" s="42">
        <v>0</v>
      </c>
      <c r="DC101" s="42">
        <v>0</v>
      </c>
      <c r="DD101" s="42">
        <v>0</v>
      </c>
      <c r="DE101" s="12">
        <f>SUM(CX101:DD101)</f>
        <v>2</v>
      </c>
      <c r="DF101" s="12">
        <f t="shared" si="748"/>
        <v>2</v>
      </c>
      <c r="DG101" s="22">
        <f t="shared" si="1049"/>
        <v>0.73958333333333282</v>
      </c>
      <c r="DH101" s="42">
        <v>0</v>
      </c>
      <c r="DI101" s="42">
        <v>0</v>
      </c>
      <c r="DJ101" s="42">
        <v>0</v>
      </c>
      <c r="DK101" s="42">
        <v>0</v>
      </c>
      <c r="DL101" s="42">
        <v>0</v>
      </c>
      <c r="DM101" s="42">
        <v>0</v>
      </c>
      <c r="DN101" s="42">
        <v>0</v>
      </c>
      <c r="DO101" s="12">
        <f>SUM(DH101:DN101)</f>
        <v>0</v>
      </c>
      <c r="DP101" s="12">
        <f t="shared" si="750"/>
        <v>0</v>
      </c>
      <c r="DQ101" s="22">
        <f t="shared" si="1050"/>
        <v>0.73958333333333282</v>
      </c>
      <c r="DR101" s="42">
        <v>12</v>
      </c>
      <c r="DS101" s="42">
        <v>1</v>
      </c>
      <c r="DT101" s="42">
        <v>0</v>
      </c>
      <c r="DU101" s="42">
        <v>0</v>
      </c>
      <c r="DV101" s="42">
        <v>0</v>
      </c>
      <c r="DW101" s="42">
        <v>4</v>
      </c>
      <c r="DX101" s="42">
        <v>0</v>
      </c>
      <c r="DY101" s="12">
        <f>SUM(DR101:DX101)</f>
        <v>17</v>
      </c>
      <c r="DZ101" s="12">
        <f t="shared" si="752"/>
        <v>14.6</v>
      </c>
      <c r="EA101" s="22">
        <f t="shared" si="1051"/>
        <v>0.73958333333333282</v>
      </c>
      <c r="EB101" s="42">
        <v>126</v>
      </c>
      <c r="EC101" s="42">
        <v>11</v>
      </c>
      <c r="ED101" s="42">
        <v>3</v>
      </c>
      <c r="EE101" s="42">
        <v>0</v>
      </c>
      <c r="EF101" s="42">
        <v>7</v>
      </c>
      <c r="EG101" s="42">
        <v>18</v>
      </c>
      <c r="EH101" s="42">
        <v>4</v>
      </c>
      <c r="EI101" s="12">
        <f>SUM(EB101:EH101)</f>
        <v>169</v>
      </c>
      <c r="EJ101" s="12">
        <f t="shared" si="754"/>
        <v>163.5</v>
      </c>
      <c r="EK101" s="22">
        <f t="shared" si="1052"/>
        <v>0.73958333333333282</v>
      </c>
      <c r="EL101" s="42">
        <v>0</v>
      </c>
      <c r="EM101" s="42">
        <v>0</v>
      </c>
      <c r="EN101" s="42">
        <v>0</v>
      </c>
      <c r="EO101" s="42">
        <v>0</v>
      </c>
      <c r="EP101" s="42">
        <v>0</v>
      </c>
      <c r="EQ101" s="42">
        <v>0</v>
      </c>
      <c r="ER101" s="42">
        <v>0</v>
      </c>
      <c r="ES101" s="12">
        <f>SUM(EL101:ER101)</f>
        <v>0</v>
      </c>
      <c r="ET101" s="12">
        <f t="shared" si="756"/>
        <v>0</v>
      </c>
      <c r="EU101" s="22">
        <f t="shared" si="1053"/>
        <v>0.73958333333333282</v>
      </c>
      <c r="EV101" s="42">
        <v>0</v>
      </c>
      <c r="EW101" s="42">
        <v>0</v>
      </c>
      <c r="EX101" s="42">
        <v>0</v>
      </c>
      <c r="EY101" s="42">
        <v>0</v>
      </c>
      <c r="EZ101" s="42">
        <v>0</v>
      </c>
      <c r="FA101" s="42">
        <v>0</v>
      </c>
      <c r="FB101" s="42">
        <v>0</v>
      </c>
      <c r="FC101" s="12">
        <f>SUM(EV101:FB101)</f>
        <v>0</v>
      </c>
      <c r="FD101" s="12">
        <f t="shared" si="758"/>
        <v>0</v>
      </c>
      <c r="FE101" s="22">
        <f t="shared" si="1054"/>
        <v>0.73958333333333282</v>
      </c>
      <c r="FF101" s="48">
        <f t="shared" si="1030"/>
        <v>0</v>
      </c>
      <c r="FG101" s="48">
        <f t="shared" si="1030"/>
        <v>0</v>
      </c>
      <c r="FH101" s="48">
        <f t="shared" si="1030"/>
        <v>0</v>
      </c>
      <c r="FI101" s="48">
        <f t="shared" si="1030"/>
        <v>0</v>
      </c>
      <c r="FJ101" s="48">
        <f t="shared" si="1030"/>
        <v>0</v>
      </c>
      <c r="FK101" s="48">
        <f t="shared" si="1030"/>
        <v>1</v>
      </c>
      <c r="FL101" s="48">
        <f t="shared" si="1030"/>
        <v>2</v>
      </c>
      <c r="FM101" s="12">
        <f>SUM(FF101:FL101)</f>
        <v>3</v>
      </c>
      <c r="FN101" s="12">
        <f t="shared" si="760"/>
        <v>0.8</v>
      </c>
      <c r="FO101" s="22">
        <f t="shared" si="1055"/>
        <v>0.73958333333333282</v>
      </c>
      <c r="FP101" s="48">
        <f t="shared" si="1031"/>
        <v>26</v>
      </c>
      <c r="FQ101" s="48">
        <f t="shared" si="1031"/>
        <v>1</v>
      </c>
      <c r="FR101" s="48">
        <f t="shared" si="1031"/>
        <v>0</v>
      </c>
      <c r="FS101" s="48">
        <f t="shared" si="1031"/>
        <v>0</v>
      </c>
      <c r="FT101" s="48">
        <f t="shared" si="1031"/>
        <v>0</v>
      </c>
      <c r="FU101" s="48">
        <f t="shared" si="1031"/>
        <v>8</v>
      </c>
      <c r="FV101" s="48">
        <f t="shared" si="1031"/>
        <v>3</v>
      </c>
      <c r="FW101" s="12">
        <f>SUM(FP101:FV101)</f>
        <v>38</v>
      </c>
      <c r="FX101" s="12">
        <f t="shared" si="762"/>
        <v>30.8</v>
      </c>
      <c r="FY101" s="22">
        <f t="shared" si="1056"/>
        <v>0.73958333333333282</v>
      </c>
      <c r="FZ101" s="48">
        <f t="shared" si="1032"/>
        <v>136</v>
      </c>
      <c r="GA101" s="48">
        <f t="shared" si="1032"/>
        <v>12</v>
      </c>
      <c r="GB101" s="48">
        <f t="shared" si="1032"/>
        <v>3</v>
      </c>
      <c r="GC101" s="48">
        <f t="shared" si="1032"/>
        <v>0</v>
      </c>
      <c r="GD101" s="48">
        <f t="shared" si="1032"/>
        <v>7</v>
      </c>
      <c r="GE101" s="48">
        <f t="shared" si="1032"/>
        <v>23</v>
      </c>
      <c r="GF101" s="48">
        <f t="shared" si="1032"/>
        <v>4</v>
      </c>
      <c r="GG101" s="12">
        <f>SUM(FZ101:GF101)</f>
        <v>185</v>
      </c>
      <c r="GH101" s="12">
        <f t="shared" si="764"/>
        <v>176.5</v>
      </c>
      <c r="GI101" s="22">
        <f t="shared" si="1057"/>
        <v>0.73958333333333282</v>
      </c>
      <c r="GJ101" s="48">
        <f t="shared" si="1033"/>
        <v>232</v>
      </c>
      <c r="GK101" s="48">
        <f t="shared" si="1033"/>
        <v>12</v>
      </c>
      <c r="GL101" s="48">
        <f t="shared" si="1033"/>
        <v>0</v>
      </c>
      <c r="GM101" s="48">
        <f t="shared" si="1033"/>
        <v>0</v>
      </c>
      <c r="GN101" s="48">
        <f t="shared" si="1033"/>
        <v>5</v>
      </c>
      <c r="GO101" s="48">
        <f t="shared" si="1033"/>
        <v>14</v>
      </c>
      <c r="GP101" s="48">
        <f t="shared" si="1033"/>
        <v>2</v>
      </c>
      <c r="GQ101" s="12">
        <f>SUM(GJ101:GP101)</f>
        <v>265</v>
      </c>
      <c r="GR101" s="12">
        <f t="shared" si="766"/>
        <v>260</v>
      </c>
      <c r="GS101" s="22">
        <f t="shared" si="1058"/>
        <v>0.73958333333333282</v>
      </c>
      <c r="GT101" s="48">
        <f t="shared" si="1034"/>
        <v>28</v>
      </c>
      <c r="GU101" s="48">
        <f t="shared" si="1034"/>
        <v>1</v>
      </c>
      <c r="GV101" s="48">
        <f t="shared" si="1034"/>
        <v>0</v>
      </c>
      <c r="GW101" s="48">
        <f t="shared" si="1034"/>
        <v>0</v>
      </c>
      <c r="GX101" s="48">
        <f t="shared" si="1034"/>
        <v>0</v>
      </c>
      <c r="GY101" s="48">
        <f t="shared" si="1034"/>
        <v>6</v>
      </c>
      <c r="GZ101" s="48">
        <f t="shared" si="1034"/>
        <v>2</v>
      </c>
      <c r="HA101" s="12">
        <f>SUM(GT101:GZ101)</f>
        <v>37</v>
      </c>
      <c r="HB101" s="12">
        <f t="shared" si="768"/>
        <v>31.799999999999997</v>
      </c>
      <c r="HC101" s="22">
        <f t="shared" si="1059"/>
        <v>0.73958333333333282</v>
      </c>
      <c r="HD101" s="48">
        <f t="shared" si="1035"/>
        <v>4</v>
      </c>
      <c r="HE101" s="48">
        <f t="shared" si="1035"/>
        <v>0</v>
      </c>
      <c r="HF101" s="48">
        <f t="shared" si="1035"/>
        <v>0</v>
      </c>
      <c r="HG101" s="48">
        <f t="shared" si="1035"/>
        <v>0</v>
      </c>
      <c r="HH101" s="48">
        <f t="shared" si="1035"/>
        <v>0</v>
      </c>
      <c r="HI101" s="48">
        <f t="shared" si="1035"/>
        <v>0</v>
      </c>
      <c r="HJ101" s="48">
        <f t="shared" si="1035"/>
        <v>2</v>
      </c>
      <c r="HK101" s="12">
        <f>SUM(HD101:HJ101)</f>
        <v>6</v>
      </c>
      <c r="HL101" s="12">
        <f t="shared" si="770"/>
        <v>4.4000000000000004</v>
      </c>
      <c r="HM101" s="22">
        <f t="shared" si="1060"/>
        <v>0.73958333333333282</v>
      </c>
      <c r="HN101" s="48">
        <f t="shared" si="1036"/>
        <v>236</v>
      </c>
      <c r="HO101" s="48">
        <f t="shared" si="1036"/>
        <v>12</v>
      </c>
      <c r="HP101" s="48">
        <f t="shared" si="1036"/>
        <v>0</v>
      </c>
      <c r="HQ101" s="48">
        <f t="shared" si="1036"/>
        <v>0</v>
      </c>
      <c r="HR101" s="48">
        <f t="shared" si="1036"/>
        <v>5</v>
      </c>
      <c r="HS101" s="48">
        <f t="shared" si="1036"/>
        <v>14</v>
      </c>
      <c r="HT101" s="48">
        <f t="shared" si="1036"/>
        <v>3</v>
      </c>
      <c r="HU101" s="12">
        <f>SUM(HN101:HT101)</f>
        <v>270</v>
      </c>
      <c r="HV101" s="12">
        <f t="shared" si="772"/>
        <v>264.20000000000005</v>
      </c>
      <c r="HW101" s="22">
        <f t="shared" si="1061"/>
        <v>0.73958333333333282</v>
      </c>
      <c r="HX101" s="48">
        <f t="shared" si="1037"/>
        <v>138</v>
      </c>
      <c r="HY101" s="48">
        <f t="shared" si="1037"/>
        <v>12</v>
      </c>
      <c r="HZ101" s="48">
        <f t="shared" si="1037"/>
        <v>3</v>
      </c>
      <c r="IA101" s="48">
        <f t="shared" si="1037"/>
        <v>0</v>
      </c>
      <c r="IB101" s="48">
        <f t="shared" si="1037"/>
        <v>7</v>
      </c>
      <c r="IC101" s="48">
        <f t="shared" si="1037"/>
        <v>22</v>
      </c>
      <c r="ID101" s="48">
        <f t="shared" si="1037"/>
        <v>4</v>
      </c>
      <c r="IE101" s="12">
        <f t="shared" si="809"/>
        <v>186</v>
      </c>
      <c r="IF101" s="12">
        <f t="shared" si="774"/>
        <v>178.10000000000002</v>
      </c>
    </row>
    <row r="102" spans="1:240" ht="13" customHeight="1" thickTop="1" thickBot="1" x14ac:dyDescent="0.3">
      <c r="A102" s="23" t="s">
        <v>5</v>
      </c>
      <c r="B102" s="80">
        <f t="shared" ref="B102:I102" si="1062">SUM(B98:B101)</f>
        <v>26</v>
      </c>
      <c r="C102" s="80">
        <f t="shared" si="1062"/>
        <v>1</v>
      </c>
      <c r="D102" s="80">
        <f t="shared" si="1062"/>
        <v>0</v>
      </c>
      <c r="E102" s="80">
        <f t="shared" si="1062"/>
        <v>0</v>
      </c>
      <c r="F102" s="80">
        <f t="shared" si="1062"/>
        <v>0</v>
      </c>
      <c r="G102" s="80">
        <f t="shared" si="1062"/>
        <v>10</v>
      </c>
      <c r="H102" s="80">
        <f t="shared" si="1062"/>
        <v>4</v>
      </c>
      <c r="I102" s="13">
        <f t="shared" si="1062"/>
        <v>41</v>
      </c>
      <c r="J102" s="13">
        <f t="shared" si="800"/>
        <v>31.8</v>
      </c>
      <c r="K102" s="23" t="s">
        <v>5</v>
      </c>
      <c r="L102" s="80">
        <f t="shared" ref="L102:S102" si="1063">SUM(L98:L101)</f>
        <v>31</v>
      </c>
      <c r="M102" s="80">
        <f t="shared" si="1063"/>
        <v>1</v>
      </c>
      <c r="N102" s="80">
        <f t="shared" si="1063"/>
        <v>0</v>
      </c>
      <c r="O102" s="80">
        <f t="shared" si="1063"/>
        <v>0</v>
      </c>
      <c r="P102" s="80">
        <f t="shared" si="1063"/>
        <v>0</v>
      </c>
      <c r="Q102" s="80">
        <f t="shared" si="1063"/>
        <v>4</v>
      </c>
      <c r="R102" s="80">
        <f t="shared" si="1063"/>
        <v>3</v>
      </c>
      <c r="S102" s="13">
        <f t="shared" si="1063"/>
        <v>39</v>
      </c>
      <c r="T102" s="13">
        <f t="shared" si="730"/>
        <v>34.200000000000003</v>
      </c>
      <c r="U102" s="23" t="s">
        <v>5</v>
      </c>
      <c r="V102" s="80">
        <f t="shared" ref="V102:AC102" si="1064">SUM(V98:V101)</f>
        <v>80</v>
      </c>
      <c r="W102" s="80">
        <f t="shared" si="1064"/>
        <v>8</v>
      </c>
      <c r="X102" s="80">
        <f t="shared" si="1064"/>
        <v>2</v>
      </c>
      <c r="Y102" s="80">
        <f t="shared" si="1064"/>
        <v>0</v>
      </c>
      <c r="Z102" s="80">
        <f t="shared" si="1064"/>
        <v>0</v>
      </c>
      <c r="AA102" s="80">
        <f t="shared" si="1064"/>
        <v>15</v>
      </c>
      <c r="AB102" s="80">
        <f t="shared" si="1064"/>
        <v>1</v>
      </c>
      <c r="AC102" s="13">
        <f t="shared" si="1064"/>
        <v>106</v>
      </c>
      <c r="AD102" s="13">
        <f t="shared" si="732"/>
        <v>97.2</v>
      </c>
      <c r="AE102" s="23" t="s">
        <v>5</v>
      </c>
      <c r="AF102" s="80">
        <f t="shared" ref="AF102:AM102" si="1065">SUM(AF98:AF101)</f>
        <v>0</v>
      </c>
      <c r="AG102" s="80">
        <f t="shared" si="1065"/>
        <v>0</v>
      </c>
      <c r="AH102" s="80">
        <f t="shared" si="1065"/>
        <v>0</v>
      </c>
      <c r="AI102" s="80">
        <f t="shared" si="1065"/>
        <v>0</v>
      </c>
      <c r="AJ102" s="80">
        <f t="shared" si="1065"/>
        <v>0</v>
      </c>
      <c r="AK102" s="80">
        <f t="shared" si="1065"/>
        <v>0</v>
      </c>
      <c r="AL102" s="80">
        <f t="shared" si="1065"/>
        <v>0</v>
      </c>
      <c r="AM102" s="13">
        <f t="shared" si="1065"/>
        <v>0</v>
      </c>
      <c r="AN102" s="13">
        <f t="shared" si="734"/>
        <v>0</v>
      </c>
      <c r="AO102" s="23" t="s">
        <v>5</v>
      </c>
      <c r="AP102" s="80">
        <f t="shared" ref="AP102:AW102" si="1066">SUM(AP98:AP101)</f>
        <v>3</v>
      </c>
      <c r="AQ102" s="80">
        <f t="shared" si="1066"/>
        <v>0</v>
      </c>
      <c r="AR102" s="80">
        <f t="shared" si="1066"/>
        <v>1</v>
      </c>
      <c r="AS102" s="80">
        <f t="shared" si="1066"/>
        <v>0</v>
      </c>
      <c r="AT102" s="80">
        <f t="shared" si="1066"/>
        <v>0</v>
      </c>
      <c r="AU102" s="80">
        <f t="shared" si="1066"/>
        <v>2</v>
      </c>
      <c r="AV102" s="80">
        <f t="shared" si="1066"/>
        <v>3</v>
      </c>
      <c r="AW102" s="13">
        <f t="shared" si="1066"/>
        <v>9</v>
      </c>
      <c r="AX102" s="13">
        <f t="shared" si="736"/>
        <v>5.9</v>
      </c>
      <c r="AY102" s="23" t="s">
        <v>5</v>
      </c>
      <c r="AZ102" s="80">
        <f t="shared" ref="AZ102:BG102" si="1067">SUM(AZ98:AZ101)</f>
        <v>879</v>
      </c>
      <c r="BA102" s="80">
        <f t="shared" si="1067"/>
        <v>45</v>
      </c>
      <c r="BB102" s="80">
        <f t="shared" si="1067"/>
        <v>2</v>
      </c>
      <c r="BC102" s="80">
        <f t="shared" si="1067"/>
        <v>0</v>
      </c>
      <c r="BD102" s="80">
        <f t="shared" si="1067"/>
        <v>22</v>
      </c>
      <c r="BE102" s="80">
        <f t="shared" si="1067"/>
        <v>58</v>
      </c>
      <c r="BF102" s="80">
        <f t="shared" si="1067"/>
        <v>8</v>
      </c>
      <c r="BG102" s="13">
        <f t="shared" si="1067"/>
        <v>1014</v>
      </c>
      <c r="BH102" s="13">
        <f t="shared" si="738"/>
        <v>995.80000000000007</v>
      </c>
      <c r="BI102" s="23" t="s">
        <v>5</v>
      </c>
      <c r="BJ102" s="80">
        <f t="shared" ref="BJ102:BQ102" si="1068">SUM(BJ98:BJ101)</f>
        <v>12</v>
      </c>
      <c r="BK102" s="80">
        <f t="shared" si="1068"/>
        <v>0</v>
      </c>
      <c r="BL102" s="80">
        <f t="shared" si="1068"/>
        <v>0</v>
      </c>
      <c r="BM102" s="80">
        <f t="shared" si="1068"/>
        <v>0</v>
      </c>
      <c r="BN102" s="80">
        <f t="shared" si="1068"/>
        <v>0</v>
      </c>
      <c r="BO102" s="80">
        <f t="shared" si="1068"/>
        <v>3</v>
      </c>
      <c r="BP102" s="80">
        <f t="shared" si="1068"/>
        <v>0</v>
      </c>
      <c r="BQ102" s="13">
        <f t="shared" si="1068"/>
        <v>15</v>
      </c>
      <c r="BR102" s="13">
        <f t="shared" si="740"/>
        <v>13.2</v>
      </c>
      <c r="BS102" s="23" t="s">
        <v>5</v>
      </c>
      <c r="BT102" s="80">
        <f t="shared" ref="BT102:CA102" si="1069">SUM(BT98:BT101)</f>
        <v>0</v>
      </c>
      <c r="BU102" s="80">
        <f t="shared" si="1069"/>
        <v>0</v>
      </c>
      <c r="BV102" s="80">
        <f t="shared" si="1069"/>
        <v>0</v>
      </c>
      <c r="BW102" s="80">
        <f t="shared" si="1069"/>
        <v>0</v>
      </c>
      <c r="BX102" s="80">
        <f t="shared" si="1069"/>
        <v>0</v>
      </c>
      <c r="BY102" s="80">
        <f t="shared" si="1069"/>
        <v>0</v>
      </c>
      <c r="BZ102" s="80">
        <f t="shared" si="1069"/>
        <v>0</v>
      </c>
      <c r="CA102" s="13">
        <f t="shared" si="1069"/>
        <v>0</v>
      </c>
      <c r="CB102" s="13">
        <f t="shared" si="742"/>
        <v>0</v>
      </c>
      <c r="CC102" s="23" t="s">
        <v>5</v>
      </c>
      <c r="CD102" s="80">
        <f t="shared" ref="CD102:CK102" si="1070">SUM(CD98:CD101)</f>
        <v>7</v>
      </c>
      <c r="CE102" s="80">
        <f t="shared" si="1070"/>
        <v>0</v>
      </c>
      <c r="CF102" s="80">
        <f t="shared" si="1070"/>
        <v>0</v>
      </c>
      <c r="CG102" s="80">
        <f t="shared" si="1070"/>
        <v>0</v>
      </c>
      <c r="CH102" s="80">
        <f t="shared" si="1070"/>
        <v>0</v>
      </c>
      <c r="CI102" s="80">
        <f t="shared" si="1070"/>
        <v>1</v>
      </c>
      <c r="CJ102" s="80">
        <f t="shared" si="1070"/>
        <v>2</v>
      </c>
      <c r="CK102" s="13">
        <f t="shared" si="1070"/>
        <v>10</v>
      </c>
      <c r="CL102" s="13">
        <f t="shared" si="744"/>
        <v>7.8000000000000007</v>
      </c>
      <c r="CM102" s="23" t="s">
        <v>5</v>
      </c>
      <c r="CN102" s="80">
        <f t="shared" ref="CN102:CU102" si="1071">SUM(CN98:CN101)</f>
        <v>0</v>
      </c>
      <c r="CO102" s="80">
        <f t="shared" si="1071"/>
        <v>0</v>
      </c>
      <c r="CP102" s="80">
        <f t="shared" si="1071"/>
        <v>1</v>
      </c>
      <c r="CQ102" s="80">
        <f t="shared" si="1071"/>
        <v>0</v>
      </c>
      <c r="CR102" s="80">
        <f t="shared" si="1071"/>
        <v>0</v>
      </c>
      <c r="CS102" s="80">
        <f t="shared" si="1071"/>
        <v>0</v>
      </c>
      <c r="CT102" s="80">
        <f t="shared" si="1071"/>
        <v>8</v>
      </c>
      <c r="CU102" s="13">
        <f t="shared" si="1071"/>
        <v>9</v>
      </c>
      <c r="CV102" s="13">
        <f t="shared" si="746"/>
        <v>3.1</v>
      </c>
      <c r="CW102" s="23" t="s">
        <v>5</v>
      </c>
      <c r="CX102" s="80">
        <f t="shared" ref="CX102:DE102" si="1072">SUM(CX98:CX101)</f>
        <v>23</v>
      </c>
      <c r="CY102" s="80">
        <f t="shared" si="1072"/>
        <v>0</v>
      </c>
      <c r="CZ102" s="80">
        <f t="shared" si="1072"/>
        <v>1</v>
      </c>
      <c r="DA102" s="80">
        <f t="shared" si="1072"/>
        <v>0</v>
      </c>
      <c r="DB102" s="80">
        <f t="shared" si="1072"/>
        <v>0</v>
      </c>
      <c r="DC102" s="80">
        <f t="shared" si="1072"/>
        <v>2</v>
      </c>
      <c r="DD102" s="80">
        <f t="shared" si="1072"/>
        <v>0</v>
      </c>
      <c r="DE102" s="13">
        <f t="shared" si="1072"/>
        <v>26</v>
      </c>
      <c r="DF102" s="13">
        <f t="shared" si="748"/>
        <v>25.3</v>
      </c>
      <c r="DG102" s="23" t="s">
        <v>5</v>
      </c>
      <c r="DH102" s="80">
        <f t="shared" ref="DH102:DO102" si="1073">SUM(DH98:DH101)</f>
        <v>0</v>
      </c>
      <c r="DI102" s="80">
        <f t="shared" si="1073"/>
        <v>0</v>
      </c>
      <c r="DJ102" s="80">
        <f t="shared" si="1073"/>
        <v>0</v>
      </c>
      <c r="DK102" s="80">
        <f t="shared" si="1073"/>
        <v>0</v>
      </c>
      <c r="DL102" s="80">
        <f t="shared" si="1073"/>
        <v>0</v>
      </c>
      <c r="DM102" s="80">
        <f t="shared" si="1073"/>
        <v>0</v>
      </c>
      <c r="DN102" s="80">
        <f t="shared" si="1073"/>
        <v>0</v>
      </c>
      <c r="DO102" s="13">
        <f t="shared" si="1073"/>
        <v>0</v>
      </c>
      <c r="DP102" s="13">
        <f t="shared" si="750"/>
        <v>0</v>
      </c>
      <c r="DQ102" s="23" t="s">
        <v>5</v>
      </c>
      <c r="DR102" s="80">
        <f t="shared" ref="DR102:DY102" si="1074">SUM(DR98:DR101)</f>
        <v>41</v>
      </c>
      <c r="DS102" s="80">
        <f t="shared" si="1074"/>
        <v>3</v>
      </c>
      <c r="DT102" s="80">
        <f t="shared" si="1074"/>
        <v>0</v>
      </c>
      <c r="DU102" s="80">
        <f t="shared" si="1074"/>
        <v>0</v>
      </c>
      <c r="DV102" s="80">
        <f t="shared" si="1074"/>
        <v>0</v>
      </c>
      <c r="DW102" s="80">
        <f t="shared" si="1074"/>
        <v>7</v>
      </c>
      <c r="DX102" s="80">
        <f t="shared" si="1074"/>
        <v>1</v>
      </c>
      <c r="DY102" s="13">
        <f t="shared" si="1074"/>
        <v>52</v>
      </c>
      <c r="DZ102" s="13">
        <f t="shared" si="752"/>
        <v>47</v>
      </c>
      <c r="EA102" s="23" t="s">
        <v>5</v>
      </c>
      <c r="EB102" s="80">
        <f t="shared" ref="EB102:EI102" si="1075">SUM(EB98:EB101)</f>
        <v>574</v>
      </c>
      <c r="EC102" s="80">
        <f t="shared" si="1075"/>
        <v>34</v>
      </c>
      <c r="ED102" s="80">
        <f t="shared" si="1075"/>
        <v>10</v>
      </c>
      <c r="EE102" s="80">
        <f t="shared" si="1075"/>
        <v>0</v>
      </c>
      <c r="EF102" s="80">
        <f t="shared" si="1075"/>
        <v>22</v>
      </c>
      <c r="EG102" s="80">
        <f t="shared" si="1075"/>
        <v>41</v>
      </c>
      <c r="EH102" s="80">
        <f t="shared" si="1075"/>
        <v>8</v>
      </c>
      <c r="EI102" s="13">
        <f t="shared" si="1075"/>
        <v>689</v>
      </c>
      <c r="EJ102" s="13">
        <f t="shared" si="754"/>
        <v>685</v>
      </c>
      <c r="EK102" s="23" t="s">
        <v>5</v>
      </c>
      <c r="EL102" s="80">
        <f t="shared" ref="EL102:ES102" si="1076">SUM(EL98:EL101)</f>
        <v>0</v>
      </c>
      <c r="EM102" s="80">
        <f t="shared" si="1076"/>
        <v>1</v>
      </c>
      <c r="EN102" s="80">
        <f t="shared" si="1076"/>
        <v>0</v>
      </c>
      <c r="EO102" s="80">
        <f t="shared" si="1076"/>
        <v>0</v>
      </c>
      <c r="EP102" s="80">
        <f t="shared" si="1076"/>
        <v>0</v>
      </c>
      <c r="EQ102" s="80">
        <f t="shared" si="1076"/>
        <v>0</v>
      </c>
      <c r="ER102" s="80">
        <f t="shared" si="1076"/>
        <v>1</v>
      </c>
      <c r="ES102" s="13">
        <f t="shared" si="1076"/>
        <v>2</v>
      </c>
      <c r="ET102" s="13">
        <f t="shared" si="756"/>
        <v>1.2</v>
      </c>
      <c r="EU102" s="23" t="s">
        <v>5</v>
      </c>
      <c r="EV102" s="80">
        <f t="shared" ref="EV102:FC102" si="1077">SUM(EV98:EV101)</f>
        <v>3</v>
      </c>
      <c r="EW102" s="80">
        <f t="shared" si="1077"/>
        <v>1</v>
      </c>
      <c r="EX102" s="80">
        <f t="shared" si="1077"/>
        <v>0</v>
      </c>
      <c r="EY102" s="80">
        <f t="shared" si="1077"/>
        <v>0</v>
      </c>
      <c r="EZ102" s="80">
        <f t="shared" si="1077"/>
        <v>0</v>
      </c>
      <c r="FA102" s="80">
        <f t="shared" si="1077"/>
        <v>0</v>
      </c>
      <c r="FB102" s="80">
        <f t="shared" si="1077"/>
        <v>0</v>
      </c>
      <c r="FC102" s="13">
        <f t="shared" si="1077"/>
        <v>4</v>
      </c>
      <c r="FD102" s="13">
        <f t="shared" si="758"/>
        <v>4</v>
      </c>
      <c r="FE102" s="23" t="s">
        <v>5</v>
      </c>
      <c r="FF102" s="44">
        <f t="shared" ref="FF102:FM102" si="1078">SUM(FF98:FF101)</f>
        <v>3</v>
      </c>
      <c r="FG102" s="44">
        <f t="shared" si="1078"/>
        <v>1</v>
      </c>
      <c r="FH102" s="44">
        <f t="shared" si="1078"/>
        <v>2</v>
      </c>
      <c r="FI102" s="44">
        <f t="shared" si="1078"/>
        <v>0</v>
      </c>
      <c r="FJ102" s="44">
        <f t="shared" si="1078"/>
        <v>0</v>
      </c>
      <c r="FK102" s="44">
        <f t="shared" si="1078"/>
        <v>2</v>
      </c>
      <c r="FL102" s="44">
        <f t="shared" si="1078"/>
        <v>12</v>
      </c>
      <c r="FM102" s="13">
        <f t="shared" si="1078"/>
        <v>20</v>
      </c>
      <c r="FN102" s="13">
        <f t="shared" si="760"/>
        <v>10.199999999999999</v>
      </c>
      <c r="FO102" s="23" t="s">
        <v>5</v>
      </c>
      <c r="FP102" s="44">
        <f t="shared" ref="FP102:FW102" si="1079">SUM(FP98:FP101)</f>
        <v>137</v>
      </c>
      <c r="FQ102" s="44">
        <f t="shared" si="1079"/>
        <v>10</v>
      </c>
      <c r="FR102" s="44">
        <f t="shared" si="1079"/>
        <v>2</v>
      </c>
      <c r="FS102" s="44">
        <f t="shared" si="1079"/>
        <v>0</v>
      </c>
      <c r="FT102" s="44">
        <f t="shared" si="1079"/>
        <v>0</v>
      </c>
      <c r="FU102" s="44">
        <f t="shared" si="1079"/>
        <v>29</v>
      </c>
      <c r="FV102" s="44">
        <f t="shared" si="1079"/>
        <v>8</v>
      </c>
      <c r="FW102" s="13">
        <f t="shared" si="1079"/>
        <v>186</v>
      </c>
      <c r="FX102" s="13">
        <f t="shared" si="762"/>
        <v>163.19999999999999</v>
      </c>
      <c r="FY102" s="23" t="s">
        <v>5</v>
      </c>
      <c r="FZ102" s="44">
        <f t="shared" ref="FZ102:GG102" si="1080">SUM(FZ98:FZ101)</f>
        <v>661</v>
      </c>
      <c r="GA102" s="44">
        <f t="shared" si="1080"/>
        <v>42</v>
      </c>
      <c r="GB102" s="44">
        <f t="shared" si="1080"/>
        <v>12</v>
      </c>
      <c r="GC102" s="44">
        <f t="shared" si="1080"/>
        <v>0</v>
      </c>
      <c r="GD102" s="44">
        <f t="shared" si="1080"/>
        <v>22</v>
      </c>
      <c r="GE102" s="44">
        <f t="shared" si="1080"/>
        <v>57</v>
      </c>
      <c r="GF102" s="44">
        <f t="shared" si="1080"/>
        <v>11</v>
      </c>
      <c r="GG102" s="13">
        <f t="shared" si="1080"/>
        <v>805</v>
      </c>
      <c r="GH102" s="13">
        <f t="shared" si="764"/>
        <v>790</v>
      </c>
      <c r="GI102" s="23" t="s">
        <v>5</v>
      </c>
      <c r="GJ102" s="44">
        <f t="shared" ref="GJ102:GQ102" si="1081">SUM(GJ98:GJ101)</f>
        <v>894</v>
      </c>
      <c r="GK102" s="44">
        <f t="shared" si="1081"/>
        <v>45</v>
      </c>
      <c r="GL102" s="44">
        <f t="shared" si="1081"/>
        <v>3</v>
      </c>
      <c r="GM102" s="44">
        <f t="shared" si="1081"/>
        <v>0</v>
      </c>
      <c r="GN102" s="44">
        <f t="shared" si="1081"/>
        <v>22</v>
      </c>
      <c r="GO102" s="44">
        <f t="shared" si="1081"/>
        <v>63</v>
      </c>
      <c r="GP102" s="44">
        <f t="shared" si="1081"/>
        <v>11</v>
      </c>
      <c r="GQ102" s="13">
        <f t="shared" si="1081"/>
        <v>1038</v>
      </c>
      <c r="GR102" s="13">
        <f t="shared" si="766"/>
        <v>1014.9000000000001</v>
      </c>
      <c r="GS102" s="23" t="s">
        <v>5</v>
      </c>
      <c r="GT102" s="44">
        <f t="shared" ref="GT102:HA102" si="1082">SUM(GT98:GT101)</f>
        <v>84</v>
      </c>
      <c r="GU102" s="44">
        <f t="shared" si="1082"/>
        <v>4</v>
      </c>
      <c r="GV102" s="44">
        <f t="shared" si="1082"/>
        <v>0</v>
      </c>
      <c r="GW102" s="44">
        <f t="shared" si="1082"/>
        <v>0</v>
      </c>
      <c r="GX102" s="44">
        <f t="shared" si="1082"/>
        <v>0</v>
      </c>
      <c r="GY102" s="44">
        <f t="shared" si="1082"/>
        <v>14</v>
      </c>
      <c r="GZ102" s="44">
        <f t="shared" si="1082"/>
        <v>4</v>
      </c>
      <c r="HA102" s="13">
        <f t="shared" si="1082"/>
        <v>106</v>
      </c>
      <c r="HB102" s="13">
        <f t="shared" si="768"/>
        <v>94.399999999999991</v>
      </c>
      <c r="HC102" s="23" t="s">
        <v>5</v>
      </c>
      <c r="HD102" s="44">
        <f t="shared" ref="HD102:HK102" si="1083">SUM(HD98:HD101)</f>
        <v>30</v>
      </c>
      <c r="HE102" s="44">
        <f t="shared" si="1083"/>
        <v>0</v>
      </c>
      <c r="HF102" s="44">
        <f t="shared" si="1083"/>
        <v>2</v>
      </c>
      <c r="HG102" s="44">
        <f t="shared" si="1083"/>
        <v>0</v>
      </c>
      <c r="HH102" s="44">
        <f t="shared" si="1083"/>
        <v>0</v>
      </c>
      <c r="HI102" s="44">
        <f t="shared" si="1083"/>
        <v>3</v>
      </c>
      <c r="HJ102" s="44">
        <f t="shared" si="1083"/>
        <v>10</v>
      </c>
      <c r="HK102" s="13">
        <f t="shared" si="1083"/>
        <v>45</v>
      </c>
      <c r="HL102" s="13">
        <f t="shared" si="770"/>
        <v>36.200000000000003</v>
      </c>
      <c r="HM102" s="23" t="s">
        <v>5</v>
      </c>
      <c r="HN102" s="44">
        <f t="shared" ref="HN102:HU102" si="1084">SUM(HN98:HN101)</f>
        <v>931</v>
      </c>
      <c r="HO102" s="44">
        <f t="shared" si="1084"/>
        <v>47</v>
      </c>
      <c r="HP102" s="44">
        <f t="shared" si="1084"/>
        <v>3</v>
      </c>
      <c r="HQ102" s="44">
        <f t="shared" si="1084"/>
        <v>0</v>
      </c>
      <c r="HR102" s="44">
        <f t="shared" si="1084"/>
        <v>22</v>
      </c>
      <c r="HS102" s="44">
        <f t="shared" si="1084"/>
        <v>70</v>
      </c>
      <c r="HT102" s="44">
        <f t="shared" si="1084"/>
        <v>12</v>
      </c>
      <c r="HU102" s="13">
        <f t="shared" si="1084"/>
        <v>1085</v>
      </c>
      <c r="HV102" s="13">
        <f t="shared" si="772"/>
        <v>1056.9000000000001</v>
      </c>
      <c r="HW102" s="23" t="s">
        <v>5</v>
      </c>
      <c r="HX102" s="44">
        <f t="shared" ref="HX102:ID102" si="1085">SUM(HX98:HX101)</f>
        <v>618</v>
      </c>
      <c r="HY102" s="44">
        <f t="shared" si="1085"/>
        <v>39</v>
      </c>
      <c r="HZ102" s="44">
        <f t="shared" si="1085"/>
        <v>10</v>
      </c>
      <c r="IA102" s="44">
        <f t="shared" si="1085"/>
        <v>0</v>
      </c>
      <c r="IB102" s="44">
        <f t="shared" si="1085"/>
        <v>22</v>
      </c>
      <c r="IC102" s="44">
        <f t="shared" si="1085"/>
        <v>48</v>
      </c>
      <c r="ID102" s="44">
        <f t="shared" si="1085"/>
        <v>10</v>
      </c>
      <c r="IE102" s="13">
        <f t="shared" ref="IE102" si="1086">SUM(HX102:ID102)</f>
        <v>747</v>
      </c>
      <c r="IF102" s="13">
        <f t="shared" si="774"/>
        <v>737.2</v>
      </c>
    </row>
    <row r="103" spans="1:240" ht="13" customHeight="1" thickTop="1" x14ac:dyDescent="0.25">
      <c r="A103" s="22">
        <f>A101+"00:15"</f>
        <v>0.74999999999999944</v>
      </c>
      <c r="B103" s="42">
        <v>5</v>
      </c>
      <c r="C103" s="42">
        <v>0</v>
      </c>
      <c r="D103" s="42">
        <v>0</v>
      </c>
      <c r="E103" s="42">
        <v>0</v>
      </c>
      <c r="F103" s="42">
        <v>0</v>
      </c>
      <c r="G103" s="42">
        <v>3</v>
      </c>
      <c r="H103" s="42">
        <v>1</v>
      </c>
      <c r="I103" s="12">
        <f>SUM(B103:H103)</f>
        <v>9</v>
      </c>
      <c r="J103" s="12">
        <f>B103+C103+D103*1.5+E103*2.3+F103*2+G103*0.4+H103*0.2</f>
        <v>6.4</v>
      </c>
      <c r="K103" s="22">
        <f>K101+"00:15"</f>
        <v>0.74999999999999944</v>
      </c>
      <c r="L103" s="42">
        <v>14</v>
      </c>
      <c r="M103" s="42">
        <v>0</v>
      </c>
      <c r="N103" s="42">
        <v>2</v>
      </c>
      <c r="O103" s="42">
        <v>0</v>
      </c>
      <c r="P103" s="42">
        <v>0</v>
      </c>
      <c r="Q103" s="42">
        <v>1</v>
      </c>
      <c r="R103" s="42">
        <v>2</v>
      </c>
      <c r="S103" s="12">
        <f>SUM(L103:R103)</f>
        <v>19</v>
      </c>
      <c r="T103" s="12">
        <f>L103+M103+N103*1.5+O103*2.3+P103*2+Q103*0.4+R103*0.2</f>
        <v>17.799999999999997</v>
      </c>
      <c r="U103" s="22">
        <f>U101+"00:15"</f>
        <v>0.74999999999999944</v>
      </c>
      <c r="V103" s="42">
        <v>26</v>
      </c>
      <c r="W103" s="42">
        <v>0</v>
      </c>
      <c r="X103" s="42">
        <v>0</v>
      </c>
      <c r="Y103" s="42">
        <v>0</v>
      </c>
      <c r="Z103" s="42">
        <v>0</v>
      </c>
      <c r="AA103" s="42">
        <v>4</v>
      </c>
      <c r="AB103" s="42">
        <v>0</v>
      </c>
      <c r="AC103" s="12">
        <f>SUM(V103:AB103)</f>
        <v>30</v>
      </c>
      <c r="AD103" s="12">
        <f>V103+W103+X103*1.5+Y103*2.3+Z103*2+AA103*0.4+AB103*0.2</f>
        <v>27.6</v>
      </c>
      <c r="AE103" s="22">
        <f>AE101+"00:15"</f>
        <v>0.74999999999999944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v>0</v>
      </c>
      <c r="AL103" s="42">
        <v>0</v>
      </c>
      <c r="AM103" s="12">
        <f>SUM(AF103:AL103)</f>
        <v>0</v>
      </c>
      <c r="AN103" s="12">
        <f>AF103+AG103+AH103*1.5+AI103*2.3+AJ103*2+AK103*0.4+AL103*0.2</f>
        <v>0</v>
      </c>
      <c r="AO103" s="22">
        <f>AO101+"00:15"</f>
        <v>0.74999999999999944</v>
      </c>
      <c r="AP103" s="42">
        <v>1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12">
        <f>SUM(AP103:AV103)</f>
        <v>1</v>
      </c>
      <c r="AX103" s="12">
        <f>AP103+AQ103+AR103*1.5+AS103*2.3+AT103*2+AU103*0.4+AV103*0.2</f>
        <v>1</v>
      </c>
      <c r="AY103" s="22">
        <f>AY101+"00:15"</f>
        <v>0.74999999999999944</v>
      </c>
      <c r="AZ103" s="42">
        <v>225</v>
      </c>
      <c r="BA103" s="42">
        <v>12</v>
      </c>
      <c r="BB103" s="42">
        <v>0</v>
      </c>
      <c r="BC103" s="42">
        <v>0</v>
      </c>
      <c r="BD103" s="42">
        <v>6</v>
      </c>
      <c r="BE103" s="42">
        <v>15</v>
      </c>
      <c r="BF103" s="42">
        <v>3</v>
      </c>
      <c r="BG103" s="12">
        <f>SUM(AZ103:BF103)</f>
        <v>261</v>
      </c>
      <c r="BH103" s="12">
        <f>AZ103+BA103+BB103*1.5+BC103*2.3+BD103*2+BE103*0.4+BF103*0.2</f>
        <v>255.6</v>
      </c>
      <c r="BI103" s="22">
        <f>BI101+"00:15"</f>
        <v>0.74999999999999944</v>
      </c>
      <c r="BJ103" s="42">
        <v>2</v>
      </c>
      <c r="BK103" s="42">
        <v>0</v>
      </c>
      <c r="BL103" s="42">
        <v>0</v>
      </c>
      <c r="BM103" s="42">
        <v>0</v>
      </c>
      <c r="BN103" s="42">
        <v>0</v>
      </c>
      <c r="BO103" s="42">
        <v>3</v>
      </c>
      <c r="BP103" s="42">
        <v>0</v>
      </c>
      <c r="BQ103" s="12">
        <f>SUM(BJ103:BP103)</f>
        <v>5</v>
      </c>
      <c r="BR103" s="12">
        <f>BJ103+BK103+BL103*1.5+BM103*2.3+BN103*2+BO103*0.4+BP103*0.2</f>
        <v>3.2</v>
      </c>
      <c r="BS103" s="22">
        <f>BS101+"00:15"</f>
        <v>0.74999999999999944</v>
      </c>
      <c r="BT103" s="42">
        <v>0</v>
      </c>
      <c r="BU103" s="42">
        <v>0</v>
      </c>
      <c r="BV103" s="42">
        <v>0</v>
      </c>
      <c r="BW103" s="42">
        <v>0</v>
      </c>
      <c r="BX103" s="42">
        <v>0</v>
      </c>
      <c r="BY103" s="42">
        <v>0</v>
      </c>
      <c r="BZ103" s="42">
        <v>0</v>
      </c>
      <c r="CA103" s="12">
        <f>SUM(BT103:BZ103)</f>
        <v>0</v>
      </c>
      <c r="CB103" s="12">
        <f>BT103+BU103+BV103*1.5+BW103*2.3+BX103*2+BY103*0.4+BZ103*0.2</f>
        <v>0</v>
      </c>
      <c r="CC103" s="22">
        <f>CC101+"00:15"</f>
        <v>0.74999999999999944</v>
      </c>
      <c r="CD103" s="42">
        <v>2</v>
      </c>
      <c r="CE103" s="42">
        <v>0</v>
      </c>
      <c r="CF103" s="42">
        <v>0</v>
      </c>
      <c r="CG103" s="42">
        <v>0</v>
      </c>
      <c r="CH103" s="42">
        <v>0</v>
      </c>
      <c r="CI103" s="42">
        <v>1</v>
      </c>
      <c r="CJ103" s="42">
        <v>0</v>
      </c>
      <c r="CK103" s="12">
        <f>SUM(CD103:CJ103)</f>
        <v>3</v>
      </c>
      <c r="CL103" s="12">
        <f>CD103+CE103+CF103*1.5+CG103*2.3+CH103*2+CI103*0.4+CJ103*0.2</f>
        <v>2.4</v>
      </c>
      <c r="CM103" s="22">
        <f>CM101+"00:15"</f>
        <v>0.74999999999999944</v>
      </c>
      <c r="CN103" s="42">
        <v>0</v>
      </c>
      <c r="CO103" s="42">
        <v>0</v>
      </c>
      <c r="CP103" s="42">
        <v>0</v>
      </c>
      <c r="CQ103" s="42">
        <v>0</v>
      </c>
      <c r="CR103" s="42">
        <v>0</v>
      </c>
      <c r="CS103" s="42">
        <v>0</v>
      </c>
      <c r="CT103" s="42">
        <v>0</v>
      </c>
      <c r="CU103" s="12">
        <f>SUM(CN103:CT103)</f>
        <v>0</v>
      </c>
      <c r="CV103" s="12">
        <f>CN103+CO103+CP103*1.5+CQ103*2.3+CR103*2+CS103*0.4+CT103*0.2</f>
        <v>0</v>
      </c>
      <c r="CW103" s="22">
        <f>CW101+"00:15"</f>
        <v>0.74999999999999944</v>
      </c>
      <c r="CX103" s="42">
        <v>8</v>
      </c>
      <c r="CY103" s="42">
        <v>0</v>
      </c>
      <c r="CZ103" s="42">
        <v>0</v>
      </c>
      <c r="DA103" s="42">
        <v>0</v>
      </c>
      <c r="DB103" s="42">
        <v>0</v>
      </c>
      <c r="DC103" s="42">
        <v>1</v>
      </c>
      <c r="DD103" s="42">
        <v>2</v>
      </c>
      <c r="DE103" s="12">
        <f>SUM(CX103:DD103)</f>
        <v>11</v>
      </c>
      <c r="DF103" s="12">
        <f>CX103+CY103+CZ103*1.5+DA103*2.3+DB103*2+DC103*0.4+DD103*0.2</f>
        <v>8.8000000000000007</v>
      </c>
      <c r="DG103" s="22">
        <f>DG101+"00:15"</f>
        <v>0.74999999999999944</v>
      </c>
      <c r="DH103" s="42">
        <v>0</v>
      </c>
      <c r="DI103" s="42">
        <v>0</v>
      </c>
      <c r="DJ103" s="42">
        <v>0</v>
      </c>
      <c r="DK103" s="42">
        <v>0</v>
      </c>
      <c r="DL103" s="42">
        <v>0</v>
      </c>
      <c r="DM103" s="42">
        <v>0</v>
      </c>
      <c r="DN103" s="42">
        <v>0</v>
      </c>
      <c r="DO103" s="12">
        <f>SUM(DH103:DN103)</f>
        <v>0</v>
      </c>
      <c r="DP103" s="12">
        <f>DH103+DI103+DJ103*1.5+DK103*2.3+DL103*2+DM103*0.4+DN103*0.2</f>
        <v>0</v>
      </c>
      <c r="DQ103" s="22">
        <f>DQ101+"00:15"</f>
        <v>0.74999999999999944</v>
      </c>
      <c r="DR103" s="42">
        <v>14</v>
      </c>
      <c r="DS103" s="42">
        <v>0</v>
      </c>
      <c r="DT103" s="42">
        <v>0</v>
      </c>
      <c r="DU103" s="42">
        <v>0</v>
      </c>
      <c r="DV103" s="42">
        <v>0</v>
      </c>
      <c r="DW103" s="42">
        <v>1</v>
      </c>
      <c r="DX103" s="42">
        <v>0</v>
      </c>
      <c r="DY103" s="12">
        <f>SUM(DR103:DX103)</f>
        <v>15</v>
      </c>
      <c r="DZ103" s="12">
        <f>DR103+DS103+DT103*1.5+DU103*2.3+DV103*2+DW103*0.4+DX103*0.2</f>
        <v>14.4</v>
      </c>
      <c r="EA103" s="22">
        <f>EA101+"00:15"</f>
        <v>0.74999999999999944</v>
      </c>
      <c r="EB103" s="42">
        <v>131</v>
      </c>
      <c r="EC103" s="42">
        <v>2</v>
      </c>
      <c r="ED103" s="42">
        <v>1</v>
      </c>
      <c r="EE103" s="42">
        <v>1</v>
      </c>
      <c r="EF103" s="42">
        <v>8</v>
      </c>
      <c r="EG103" s="42">
        <v>9</v>
      </c>
      <c r="EH103" s="42">
        <v>3</v>
      </c>
      <c r="EI103" s="12">
        <f>SUM(EB103:EH103)</f>
        <v>155</v>
      </c>
      <c r="EJ103" s="12">
        <f>EB103+EC103+ED103*1.5+EE103*2.3+EF103*2+EG103*0.4+EH103*0.2</f>
        <v>157</v>
      </c>
      <c r="EK103" s="22">
        <f>EK101+"00:15"</f>
        <v>0.74999999999999944</v>
      </c>
      <c r="EL103" s="42">
        <v>0</v>
      </c>
      <c r="EM103" s="42">
        <v>0</v>
      </c>
      <c r="EN103" s="42">
        <v>0</v>
      </c>
      <c r="EO103" s="42">
        <v>0</v>
      </c>
      <c r="EP103" s="42">
        <v>0</v>
      </c>
      <c r="EQ103" s="42">
        <v>0</v>
      </c>
      <c r="ER103" s="42">
        <v>1</v>
      </c>
      <c r="ES103" s="12">
        <f>SUM(EL103:ER103)</f>
        <v>1</v>
      </c>
      <c r="ET103" s="12">
        <f>EL103+EM103+EN103*1.5+EO103*2.3+EP103*2+EQ103*0.4+ER103*0.2</f>
        <v>0.2</v>
      </c>
      <c r="EU103" s="22">
        <f>EU101+"00:15"</f>
        <v>0.74999999999999944</v>
      </c>
      <c r="EV103" s="42">
        <v>2</v>
      </c>
      <c r="EW103" s="42">
        <v>0</v>
      </c>
      <c r="EX103" s="42">
        <v>0</v>
      </c>
      <c r="EY103" s="42">
        <v>0</v>
      </c>
      <c r="EZ103" s="42">
        <v>0</v>
      </c>
      <c r="FA103" s="42">
        <v>0</v>
      </c>
      <c r="FB103" s="42">
        <v>0</v>
      </c>
      <c r="FC103" s="12">
        <f>SUM(EV103:FB103)</f>
        <v>2</v>
      </c>
      <c r="FD103" s="12">
        <f>EV103+EW103+EX103*1.5+EY103*2.3+EZ103*2+FA103*0.4+FB103*0.2</f>
        <v>2</v>
      </c>
      <c r="FE103" s="22">
        <f>FE101+"00:15"</f>
        <v>0.74999999999999944</v>
      </c>
      <c r="FF103" s="48">
        <f t="shared" ref="FF103:FL106" si="1087">SUM(AF103,AP103,CN103,EL103)</f>
        <v>1</v>
      </c>
      <c r="FG103" s="48">
        <f t="shared" si="1087"/>
        <v>0</v>
      </c>
      <c r="FH103" s="48">
        <f t="shared" si="1087"/>
        <v>0</v>
      </c>
      <c r="FI103" s="48">
        <f t="shared" si="1087"/>
        <v>0</v>
      </c>
      <c r="FJ103" s="48">
        <f t="shared" si="1087"/>
        <v>0</v>
      </c>
      <c r="FK103" s="48">
        <f t="shared" si="1087"/>
        <v>0</v>
      </c>
      <c r="FL103" s="48">
        <f t="shared" si="1087"/>
        <v>1</v>
      </c>
      <c r="FM103" s="12">
        <f>SUM(FF103:FL103)</f>
        <v>2</v>
      </c>
      <c r="FN103" s="12">
        <f>FF103+FG103+FH103*1.5+FI103*2.3+FJ103*2+FK103*0.4+FL103*0.2</f>
        <v>1.2</v>
      </c>
      <c r="FO103" s="22">
        <f>FO101+"00:15"</f>
        <v>0.74999999999999944</v>
      </c>
      <c r="FP103" s="48">
        <f t="shared" ref="FP103:FV106" si="1088">SUM(B103,L103,V103,AF103)</f>
        <v>45</v>
      </c>
      <c r="FQ103" s="48">
        <f t="shared" si="1088"/>
        <v>0</v>
      </c>
      <c r="FR103" s="48">
        <f t="shared" si="1088"/>
        <v>2</v>
      </c>
      <c r="FS103" s="48">
        <f t="shared" si="1088"/>
        <v>0</v>
      </c>
      <c r="FT103" s="48">
        <f t="shared" si="1088"/>
        <v>0</v>
      </c>
      <c r="FU103" s="48">
        <f t="shared" si="1088"/>
        <v>8</v>
      </c>
      <c r="FV103" s="48">
        <f t="shared" si="1088"/>
        <v>3</v>
      </c>
      <c r="FW103" s="12">
        <f>SUM(FP103:FV103)</f>
        <v>58</v>
      </c>
      <c r="FX103" s="12">
        <f>FP103+FQ103+FR103*1.5+FS103*2.3+FT103*2+FU103*0.4+FV103*0.2</f>
        <v>51.800000000000004</v>
      </c>
      <c r="FY103" s="22">
        <f>FY101+"00:15"</f>
        <v>0.74999999999999944</v>
      </c>
      <c r="FZ103" s="48">
        <f t="shared" ref="FZ103:GF106" si="1089">SUM(V103,BT103,CD103,EB103)</f>
        <v>159</v>
      </c>
      <c r="GA103" s="48">
        <f t="shared" si="1089"/>
        <v>2</v>
      </c>
      <c r="GB103" s="48">
        <f t="shared" si="1089"/>
        <v>1</v>
      </c>
      <c r="GC103" s="48">
        <f t="shared" si="1089"/>
        <v>1</v>
      </c>
      <c r="GD103" s="48">
        <f t="shared" si="1089"/>
        <v>8</v>
      </c>
      <c r="GE103" s="48">
        <f t="shared" si="1089"/>
        <v>14</v>
      </c>
      <c r="GF103" s="48">
        <f t="shared" si="1089"/>
        <v>3</v>
      </c>
      <c r="GG103" s="12">
        <f>SUM(FZ103:GF103)</f>
        <v>188</v>
      </c>
      <c r="GH103" s="12">
        <f>FZ103+GA103+GB103*1.5+GC103*2.3+GD103*2+GE103*0.4+GF103*0.2</f>
        <v>187</v>
      </c>
      <c r="GI103" s="22">
        <f>GI101+"00:15"</f>
        <v>0.74999999999999944</v>
      </c>
      <c r="GJ103" s="48">
        <f t="shared" ref="GJ103:GP106" si="1090">SUM(AP103,AZ103,BJ103,BT103)</f>
        <v>228</v>
      </c>
      <c r="GK103" s="48">
        <f t="shared" si="1090"/>
        <v>12</v>
      </c>
      <c r="GL103" s="48">
        <f t="shared" si="1090"/>
        <v>0</v>
      </c>
      <c r="GM103" s="48">
        <f t="shared" si="1090"/>
        <v>0</v>
      </c>
      <c r="GN103" s="48">
        <f t="shared" si="1090"/>
        <v>6</v>
      </c>
      <c r="GO103" s="48">
        <f t="shared" si="1090"/>
        <v>18</v>
      </c>
      <c r="GP103" s="48">
        <f t="shared" si="1090"/>
        <v>3</v>
      </c>
      <c r="GQ103" s="12">
        <f>SUM(GJ103:GP103)</f>
        <v>267</v>
      </c>
      <c r="GR103" s="12">
        <f>GJ103+GK103+GL103*1.5+GM103*2.3+GN103*2+GO103*0.4+GP103*0.2</f>
        <v>259.8</v>
      </c>
      <c r="GS103" s="22">
        <f>GS101+"00:15"</f>
        <v>0.74999999999999944</v>
      </c>
      <c r="GT103" s="48">
        <f t="shared" ref="GT103:GZ106" si="1091">SUM(L103,BJ103,DH103,DR103)</f>
        <v>30</v>
      </c>
      <c r="GU103" s="48">
        <f t="shared" si="1091"/>
        <v>0</v>
      </c>
      <c r="GV103" s="48">
        <f t="shared" si="1091"/>
        <v>2</v>
      </c>
      <c r="GW103" s="48">
        <f t="shared" si="1091"/>
        <v>0</v>
      </c>
      <c r="GX103" s="48">
        <f t="shared" si="1091"/>
        <v>0</v>
      </c>
      <c r="GY103" s="48">
        <f t="shared" si="1091"/>
        <v>5</v>
      </c>
      <c r="GZ103" s="48">
        <f t="shared" si="1091"/>
        <v>2</v>
      </c>
      <c r="HA103" s="12">
        <f>SUM(GT103:GZ103)</f>
        <v>39</v>
      </c>
      <c r="HB103" s="12">
        <f>GT103+GU103+GV103*1.5+GW103*2.3+GX103*2+GY103*0.4+GZ103*0.2</f>
        <v>35.4</v>
      </c>
      <c r="HC103" s="22">
        <f>HC101+"00:15"</f>
        <v>0.74999999999999944</v>
      </c>
      <c r="HD103" s="48">
        <f t="shared" ref="HD103:HJ106" si="1092">SUM(CD103,CN103,CX103,DH103)</f>
        <v>10</v>
      </c>
      <c r="HE103" s="48">
        <f t="shared" si="1092"/>
        <v>0</v>
      </c>
      <c r="HF103" s="48">
        <f t="shared" si="1092"/>
        <v>0</v>
      </c>
      <c r="HG103" s="48">
        <f t="shared" si="1092"/>
        <v>0</v>
      </c>
      <c r="HH103" s="48">
        <f t="shared" si="1092"/>
        <v>0</v>
      </c>
      <c r="HI103" s="48">
        <f t="shared" si="1092"/>
        <v>2</v>
      </c>
      <c r="HJ103" s="48">
        <f t="shared" si="1092"/>
        <v>2</v>
      </c>
      <c r="HK103" s="12">
        <f>SUM(HD103:HJ103)</f>
        <v>14</v>
      </c>
      <c r="HL103" s="12">
        <f>HD103+HE103+HF103*1.5+HG103*2.3+HH103*2+HI103*0.4+HJ103*0.2</f>
        <v>11.200000000000001</v>
      </c>
      <c r="HM103" s="22">
        <f>HM101+"00:15"</f>
        <v>0.74999999999999944</v>
      </c>
      <c r="HN103" s="48">
        <f t="shared" ref="HN103:HT106" si="1093">SUM(B103,AZ103,CX103,EV103)</f>
        <v>240</v>
      </c>
      <c r="HO103" s="48">
        <f t="shared" si="1093"/>
        <v>12</v>
      </c>
      <c r="HP103" s="48">
        <f t="shared" si="1093"/>
        <v>0</v>
      </c>
      <c r="HQ103" s="48">
        <f t="shared" si="1093"/>
        <v>0</v>
      </c>
      <c r="HR103" s="48">
        <f t="shared" si="1093"/>
        <v>6</v>
      </c>
      <c r="HS103" s="48">
        <f t="shared" si="1093"/>
        <v>19</v>
      </c>
      <c r="HT103" s="48">
        <f t="shared" si="1093"/>
        <v>6</v>
      </c>
      <c r="HU103" s="12">
        <f>SUM(HN103:HT103)</f>
        <v>283</v>
      </c>
      <c r="HV103" s="12">
        <f>HN103+HO103+HP103*1.5+HQ103*2.3+HR103*2+HS103*0.4+HT103*0.2</f>
        <v>272.8</v>
      </c>
      <c r="HW103" s="22">
        <f>HW101+"00:15"</f>
        <v>0.74999999999999944</v>
      </c>
      <c r="HX103" s="48">
        <f t="shared" ref="HX103:ID106" si="1094">SUM(DR103,EB103,EL103,EV103)</f>
        <v>147</v>
      </c>
      <c r="HY103" s="48">
        <f t="shared" si="1094"/>
        <v>2</v>
      </c>
      <c r="HZ103" s="48">
        <f t="shared" si="1094"/>
        <v>1</v>
      </c>
      <c r="IA103" s="48">
        <f t="shared" si="1094"/>
        <v>1</v>
      </c>
      <c r="IB103" s="48">
        <f t="shared" si="1094"/>
        <v>8</v>
      </c>
      <c r="IC103" s="48">
        <f t="shared" si="1094"/>
        <v>10</v>
      </c>
      <c r="ID103" s="48">
        <f t="shared" si="1094"/>
        <v>4</v>
      </c>
      <c r="IE103" s="12">
        <f t="shared" si="809"/>
        <v>173</v>
      </c>
      <c r="IF103" s="12">
        <f>HX103+HY103+HZ103*1.5+IA103*2.3+IB103*2+IC103*0.4+ID103*0.2</f>
        <v>173.60000000000002</v>
      </c>
    </row>
    <row r="104" spans="1:240" ht="13" customHeight="1" x14ac:dyDescent="0.25">
      <c r="A104" s="22">
        <f t="shared" ref="A104:A106" si="1095">A103+"00:15"</f>
        <v>0.76041666666666607</v>
      </c>
      <c r="B104" s="42">
        <v>10</v>
      </c>
      <c r="C104" s="42">
        <v>2</v>
      </c>
      <c r="D104" s="42">
        <v>0</v>
      </c>
      <c r="E104" s="42">
        <v>0</v>
      </c>
      <c r="F104" s="42">
        <v>0</v>
      </c>
      <c r="G104" s="42">
        <v>1</v>
      </c>
      <c r="H104" s="42">
        <v>5</v>
      </c>
      <c r="I104" s="12">
        <f>SUM(B104:H104)</f>
        <v>18</v>
      </c>
      <c r="J104" s="12">
        <f t="shared" ref="J104:J133" si="1096">B104+C104+D104*1.5+E104*2.3+F104*2+G104*0.4+H104*0.2</f>
        <v>13.4</v>
      </c>
      <c r="K104" s="22">
        <f t="shared" ref="K104:K106" si="1097">K103+"00:15"</f>
        <v>0.76041666666666607</v>
      </c>
      <c r="L104" s="42">
        <v>13</v>
      </c>
      <c r="M104" s="42">
        <v>0</v>
      </c>
      <c r="N104" s="42">
        <v>1</v>
      </c>
      <c r="O104" s="42">
        <v>0</v>
      </c>
      <c r="P104" s="42">
        <v>0</v>
      </c>
      <c r="Q104" s="42">
        <v>0</v>
      </c>
      <c r="R104" s="42">
        <v>1</v>
      </c>
      <c r="S104" s="12">
        <f>SUM(L104:R104)</f>
        <v>15</v>
      </c>
      <c r="T104" s="12">
        <f t="shared" ref="T104:T133" si="1098">L104+M104+N104*1.5+O104*2.3+P104*2+Q104*0.4+R104*0.2</f>
        <v>14.7</v>
      </c>
      <c r="U104" s="22">
        <f t="shared" ref="U104:U106" si="1099">U103+"00:15"</f>
        <v>0.76041666666666607</v>
      </c>
      <c r="V104" s="42">
        <v>19</v>
      </c>
      <c r="W104" s="42">
        <v>0</v>
      </c>
      <c r="X104" s="42">
        <v>1</v>
      </c>
      <c r="Y104" s="42">
        <v>0</v>
      </c>
      <c r="Z104" s="42">
        <v>0</v>
      </c>
      <c r="AA104" s="42">
        <v>7</v>
      </c>
      <c r="AB104" s="42">
        <v>2</v>
      </c>
      <c r="AC104" s="12">
        <f>SUM(V104:AB104)</f>
        <v>29</v>
      </c>
      <c r="AD104" s="12">
        <f t="shared" ref="AD104:AD133" si="1100">V104+W104+X104*1.5+Y104*2.3+Z104*2+AA104*0.4+AB104*0.2</f>
        <v>23.7</v>
      </c>
      <c r="AE104" s="22">
        <f t="shared" ref="AE104:AE106" si="1101">AE103+"00:15"</f>
        <v>0.76041666666666607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42">
        <v>0</v>
      </c>
      <c r="AL104" s="42">
        <v>0</v>
      </c>
      <c r="AM104" s="12">
        <f>SUM(AF104:AL104)</f>
        <v>0</v>
      </c>
      <c r="AN104" s="12">
        <f t="shared" ref="AN104:AN133" si="1102">AF104+AG104+AH104*1.5+AI104*2.3+AJ104*2+AK104*0.4+AL104*0.2</f>
        <v>0</v>
      </c>
      <c r="AO104" s="22">
        <f t="shared" ref="AO104:AO106" si="1103">AO103+"00:15"</f>
        <v>0.76041666666666607</v>
      </c>
      <c r="AP104" s="42">
        <v>1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1</v>
      </c>
      <c r="AW104" s="12">
        <f>SUM(AP104:AV104)</f>
        <v>2</v>
      </c>
      <c r="AX104" s="12">
        <f t="shared" ref="AX104:AX133" si="1104">AP104+AQ104+AR104*1.5+AS104*2.3+AT104*2+AU104*0.4+AV104*0.2</f>
        <v>1.2</v>
      </c>
      <c r="AY104" s="22">
        <f t="shared" ref="AY104:AY106" si="1105">AY103+"00:15"</f>
        <v>0.76041666666666607</v>
      </c>
      <c r="AZ104" s="42">
        <v>213</v>
      </c>
      <c r="BA104" s="42">
        <v>7</v>
      </c>
      <c r="BB104" s="42">
        <v>1</v>
      </c>
      <c r="BC104" s="42">
        <v>0</v>
      </c>
      <c r="BD104" s="42">
        <v>6</v>
      </c>
      <c r="BE104" s="42">
        <v>12</v>
      </c>
      <c r="BF104" s="42">
        <v>3</v>
      </c>
      <c r="BG104" s="12">
        <f>SUM(AZ104:BF104)</f>
        <v>242</v>
      </c>
      <c r="BH104" s="12">
        <f t="shared" ref="BH104:BH133" si="1106">AZ104+BA104+BB104*1.5+BC104*2.3+BD104*2+BE104*0.4+BF104*0.2</f>
        <v>238.9</v>
      </c>
      <c r="BI104" s="22">
        <f t="shared" ref="BI104:BI106" si="1107">BI103+"00:15"</f>
        <v>0.76041666666666607</v>
      </c>
      <c r="BJ104" s="42">
        <v>4</v>
      </c>
      <c r="BK104" s="42">
        <v>0</v>
      </c>
      <c r="BL104" s="42">
        <v>0</v>
      </c>
      <c r="BM104" s="42">
        <v>0</v>
      </c>
      <c r="BN104" s="42">
        <v>0</v>
      </c>
      <c r="BO104" s="42">
        <v>0</v>
      </c>
      <c r="BP104" s="42">
        <v>0</v>
      </c>
      <c r="BQ104" s="12">
        <f>SUM(BJ104:BP104)</f>
        <v>4</v>
      </c>
      <c r="BR104" s="12">
        <f t="shared" ref="BR104:BR133" si="1108">BJ104+BK104+BL104*1.5+BM104*2.3+BN104*2+BO104*0.4+BP104*0.2</f>
        <v>4</v>
      </c>
      <c r="BS104" s="22">
        <f t="shared" ref="BS104:BS106" si="1109">BS103+"00:15"</f>
        <v>0.76041666666666607</v>
      </c>
      <c r="BT104" s="42">
        <v>0</v>
      </c>
      <c r="BU104" s="42">
        <v>0</v>
      </c>
      <c r="BV104" s="42">
        <v>0</v>
      </c>
      <c r="BW104" s="42">
        <v>0</v>
      </c>
      <c r="BX104" s="42">
        <v>0</v>
      </c>
      <c r="BY104" s="42">
        <v>0</v>
      </c>
      <c r="BZ104" s="42">
        <v>0</v>
      </c>
      <c r="CA104" s="12">
        <f>SUM(BT104:BZ104)</f>
        <v>0</v>
      </c>
      <c r="CB104" s="12">
        <f t="shared" ref="CB104:CB133" si="1110">BT104+BU104+BV104*1.5+BW104*2.3+BX104*2+BY104*0.4+BZ104*0.2</f>
        <v>0</v>
      </c>
      <c r="CC104" s="22">
        <f t="shared" ref="CC104:CC106" si="1111">CC103+"00:15"</f>
        <v>0.76041666666666607</v>
      </c>
      <c r="CD104" s="42">
        <v>5</v>
      </c>
      <c r="CE104" s="42">
        <v>0</v>
      </c>
      <c r="CF104" s="42">
        <v>0</v>
      </c>
      <c r="CG104" s="42">
        <v>0</v>
      </c>
      <c r="CH104" s="42">
        <v>0</v>
      </c>
      <c r="CI104" s="42">
        <v>0</v>
      </c>
      <c r="CJ104" s="42">
        <v>0</v>
      </c>
      <c r="CK104" s="12">
        <f>SUM(CD104:CJ104)</f>
        <v>5</v>
      </c>
      <c r="CL104" s="12">
        <f t="shared" ref="CL104:CL133" si="1112">CD104+CE104+CF104*1.5+CG104*2.3+CH104*2+CI104*0.4+CJ104*0.2</f>
        <v>5</v>
      </c>
      <c r="CM104" s="22">
        <f t="shared" ref="CM104:CM106" si="1113">CM103+"00:15"</f>
        <v>0.76041666666666607</v>
      </c>
      <c r="CN104" s="42">
        <v>0</v>
      </c>
      <c r="CO104" s="42">
        <v>0</v>
      </c>
      <c r="CP104" s="42">
        <v>0</v>
      </c>
      <c r="CQ104" s="42">
        <v>0</v>
      </c>
      <c r="CR104" s="42">
        <v>0</v>
      </c>
      <c r="CS104" s="42">
        <v>0</v>
      </c>
      <c r="CT104" s="42">
        <v>4</v>
      </c>
      <c r="CU104" s="12">
        <f>SUM(CN104:CT104)</f>
        <v>4</v>
      </c>
      <c r="CV104" s="12">
        <f t="shared" ref="CV104:CV133" si="1114">CN104+CO104+CP104*1.5+CQ104*2.3+CR104*2+CS104*0.4+CT104*0.2</f>
        <v>0.8</v>
      </c>
      <c r="CW104" s="22">
        <f t="shared" ref="CW104:CW106" si="1115">CW103+"00:15"</f>
        <v>0.76041666666666607</v>
      </c>
      <c r="CX104" s="42">
        <v>12</v>
      </c>
      <c r="CY104" s="42">
        <v>1</v>
      </c>
      <c r="CZ104" s="42">
        <v>0</v>
      </c>
      <c r="DA104" s="42">
        <v>0</v>
      </c>
      <c r="DB104" s="42">
        <v>0</v>
      </c>
      <c r="DC104" s="42">
        <v>0</v>
      </c>
      <c r="DD104" s="42">
        <v>0</v>
      </c>
      <c r="DE104" s="12">
        <f>SUM(CX104:DD104)</f>
        <v>13</v>
      </c>
      <c r="DF104" s="12">
        <f t="shared" ref="DF104:DF133" si="1116">CX104+CY104+CZ104*1.5+DA104*2.3+DB104*2+DC104*0.4+DD104*0.2</f>
        <v>13</v>
      </c>
      <c r="DG104" s="22">
        <f t="shared" ref="DG104:DG106" si="1117">DG103+"00:15"</f>
        <v>0.76041666666666607</v>
      </c>
      <c r="DH104" s="42">
        <v>0</v>
      </c>
      <c r="DI104" s="42">
        <v>0</v>
      </c>
      <c r="DJ104" s="42">
        <v>0</v>
      </c>
      <c r="DK104" s="42">
        <v>0</v>
      </c>
      <c r="DL104" s="42">
        <v>0</v>
      </c>
      <c r="DM104" s="42">
        <v>0</v>
      </c>
      <c r="DN104" s="42">
        <v>0</v>
      </c>
      <c r="DO104" s="12">
        <f>SUM(DH104:DN104)</f>
        <v>0</v>
      </c>
      <c r="DP104" s="12">
        <f t="shared" ref="DP104:DP133" si="1118">DH104+DI104+DJ104*1.5+DK104*2.3+DL104*2+DM104*0.4+DN104*0.2</f>
        <v>0</v>
      </c>
      <c r="DQ104" s="22">
        <f t="shared" ref="DQ104:DQ106" si="1119">DQ103+"00:15"</f>
        <v>0.76041666666666607</v>
      </c>
      <c r="DR104" s="42">
        <v>8</v>
      </c>
      <c r="DS104" s="42">
        <v>1</v>
      </c>
      <c r="DT104" s="42">
        <v>1</v>
      </c>
      <c r="DU104" s="42">
        <v>0</v>
      </c>
      <c r="DV104" s="42">
        <v>0</v>
      </c>
      <c r="DW104" s="42">
        <v>2</v>
      </c>
      <c r="DX104" s="42">
        <v>0</v>
      </c>
      <c r="DY104" s="12">
        <f>SUM(DR104:DX104)</f>
        <v>12</v>
      </c>
      <c r="DZ104" s="12">
        <f t="shared" ref="DZ104:DZ133" si="1120">DR104+DS104+DT104*1.5+DU104*2.3+DV104*2+DW104*0.4+DX104*0.2</f>
        <v>11.3</v>
      </c>
      <c r="EA104" s="22">
        <f t="shared" ref="EA104:EA106" si="1121">EA103+"00:15"</f>
        <v>0.76041666666666607</v>
      </c>
      <c r="EB104" s="42">
        <v>126</v>
      </c>
      <c r="EC104" s="42">
        <v>9</v>
      </c>
      <c r="ED104" s="42">
        <v>1</v>
      </c>
      <c r="EE104" s="42">
        <v>0</v>
      </c>
      <c r="EF104" s="42">
        <v>5</v>
      </c>
      <c r="EG104" s="42">
        <v>10</v>
      </c>
      <c r="EH104" s="42">
        <v>0</v>
      </c>
      <c r="EI104" s="12">
        <f>SUM(EB104:EH104)</f>
        <v>151</v>
      </c>
      <c r="EJ104" s="12">
        <f t="shared" ref="EJ104:EJ133" si="1122">EB104+EC104+ED104*1.5+EE104*2.3+EF104*2+EG104*0.4+EH104*0.2</f>
        <v>150.5</v>
      </c>
      <c r="EK104" s="22">
        <f t="shared" ref="EK104:EK106" si="1123">EK103+"00:15"</f>
        <v>0.76041666666666607</v>
      </c>
      <c r="EL104" s="42">
        <v>1</v>
      </c>
      <c r="EM104" s="42">
        <v>0</v>
      </c>
      <c r="EN104" s="42">
        <v>0</v>
      </c>
      <c r="EO104" s="42">
        <v>0</v>
      </c>
      <c r="EP104" s="42">
        <v>0</v>
      </c>
      <c r="EQ104" s="42">
        <v>0</v>
      </c>
      <c r="ER104" s="42">
        <v>0</v>
      </c>
      <c r="ES104" s="12">
        <f>SUM(EL104:ER104)</f>
        <v>1</v>
      </c>
      <c r="ET104" s="12">
        <f t="shared" ref="ET104:ET133" si="1124">EL104+EM104+EN104*1.5+EO104*2.3+EP104*2+EQ104*0.4+ER104*0.2</f>
        <v>1</v>
      </c>
      <c r="EU104" s="22">
        <f t="shared" ref="EU104:EU106" si="1125">EU103+"00:15"</f>
        <v>0.76041666666666607</v>
      </c>
      <c r="EV104" s="42">
        <v>3</v>
      </c>
      <c r="EW104" s="42">
        <v>0</v>
      </c>
      <c r="EX104" s="42">
        <v>0</v>
      </c>
      <c r="EY104" s="42">
        <v>0</v>
      </c>
      <c r="EZ104" s="42">
        <v>0</v>
      </c>
      <c r="FA104" s="42">
        <v>0</v>
      </c>
      <c r="FB104" s="42">
        <v>0</v>
      </c>
      <c r="FC104" s="12">
        <f>SUM(EV104:FB104)</f>
        <v>3</v>
      </c>
      <c r="FD104" s="12">
        <f t="shared" ref="FD104:FD133" si="1126">EV104+EW104+EX104*1.5+EY104*2.3+EZ104*2+FA104*0.4+FB104*0.2</f>
        <v>3</v>
      </c>
      <c r="FE104" s="22">
        <f t="shared" ref="FE104:FE106" si="1127">FE103+"00:15"</f>
        <v>0.76041666666666607</v>
      </c>
      <c r="FF104" s="48">
        <f t="shared" si="1087"/>
        <v>2</v>
      </c>
      <c r="FG104" s="48">
        <f t="shared" si="1087"/>
        <v>0</v>
      </c>
      <c r="FH104" s="48">
        <f t="shared" si="1087"/>
        <v>0</v>
      </c>
      <c r="FI104" s="48">
        <f t="shared" si="1087"/>
        <v>0</v>
      </c>
      <c r="FJ104" s="48">
        <f t="shared" si="1087"/>
        <v>0</v>
      </c>
      <c r="FK104" s="48">
        <f t="shared" si="1087"/>
        <v>0</v>
      </c>
      <c r="FL104" s="48">
        <f t="shared" si="1087"/>
        <v>5</v>
      </c>
      <c r="FM104" s="12">
        <f>SUM(FF104:FL104)</f>
        <v>7</v>
      </c>
      <c r="FN104" s="12">
        <f t="shared" ref="FN104:FN133" si="1128">FF104+FG104+FH104*1.5+FI104*2.3+FJ104*2+FK104*0.4+FL104*0.2</f>
        <v>3</v>
      </c>
      <c r="FO104" s="22">
        <f t="shared" ref="FO104:FO106" si="1129">FO103+"00:15"</f>
        <v>0.76041666666666607</v>
      </c>
      <c r="FP104" s="48">
        <f t="shared" si="1088"/>
        <v>42</v>
      </c>
      <c r="FQ104" s="48">
        <f t="shared" si="1088"/>
        <v>2</v>
      </c>
      <c r="FR104" s="48">
        <f t="shared" si="1088"/>
        <v>2</v>
      </c>
      <c r="FS104" s="48">
        <f t="shared" si="1088"/>
        <v>0</v>
      </c>
      <c r="FT104" s="48">
        <f t="shared" si="1088"/>
        <v>0</v>
      </c>
      <c r="FU104" s="48">
        <f t="shared" si="1088"/>
        <v>8</v>
      </c>
      <c r="FV104" s="48">
        <f t="shared" si="1088"/>
        <v>8</v>
      </c>
      <c r="FW104" s="12">
        <f>SUM(FP104:FV104)</f>
        <v>62</v>
      </c>
      <c r="FX104" s="12">
        <f t="shared" ref="FX104:FX133" si="1130">FP104+FQ104+FR104*1.5+FS104*2.3+FT104*2+FU104*0.4+FV104*0.2</f>
        <v>51.800000000000004</v>
      </c>
      <c r="FY104" s="22">
        <f t="shared" ref="FY104:FY106" si="1131">FY103+"00:15"</f>
        <v>0.76041666666666607</v>
      </c>
      <c r="FZ104" s="48">
        <f t="shared" si="1089"/>
        <v>150</v>
      </c>
      <c r="GA104" s="48">
        <f t="shared" si="1089"/>
        <v>9</v>
      </c>
      <c r="GB104" s="48">
        <f t="shared" si="1089"/>
        <v>2</v>
      </c>
      <c r="GC104" s="48">
        <f t="shared" si="1089"/>
        <v>0</v>
      </c>
      <c r="GD104" s="48">
        <f t="shared" si="1089"/>
        <v>5</v>
      </c>
      <c r="GE104" s="48">
        <f t="shared" si="1089"/>
        <v>17</v>
      </c>
      <c r="GF104" s="48">
        <f t="shared" si="1089"/>
        <v>2</v>
      </c>
      <c r="GG104" s="12">
        <f>SUM(FZ104:GF104)</f>
        <v>185</v>
      </c>
      <c r="GH104" s="12">
        <f t="shared" ref="GH104:GH133" si="1132">FZ104+GA104+GB104*1.5+GC104*2.3+GD104*2+GE104*0.4+GF104*0.2</f>
        <v>179.20000000000002</v>
      </c>
      <c r="GI104" s="22">
        <f t="shared" ref="GI104:GI106" si="1133">GI103+"00:15"</f>
        <v>0.76041666666666607</v>
      </c>
      <c r="GJ104" s="48">
        <f t="shared" si="1090"/>
        <v>218</v>
      </c>
      <c r="GK104" s="48">
        <f t="shared" si="1090"/>
        <v>7</v>
      </c>
      <c r="GL104" s="48">
        <f t="shared" si="1090"/>
        <v>1</v>
      </c>
      <c r="GM104" s="48">
        <f t="shared" si="1090"/>
        <v>0</v>
      </c>
      <c r="GN104" s="48">
        <f t="shared" si="1090"/>
        <v>6</v>
      </c>
      <c r="GO104" s="48">
        <f t="shared" si="1090"/>
        <v>12</v>
      </c>
      <c r="GP104" s="48">
        <f t="shared" si="1090"/>
        <v>4</v>
      </c>
      <c r="GQ104" s="12">
        <f>SUM(GJ104:GP104)</f>
        <v>248</v>
      </c>
      <c r="GR104" s="12">
        <f t="shared" ref="GR104:GR133" si="1134">GJ104+GK104+GL104*1.5+GM104*2.3+GN104*2+GO104*0.4+GP104*0.2</f>
        <v>244.10000000000002</v>
      </c>
      <c r="GS104" s="22">
        <f t="shared" ref="GS104:GS106" si="1135">GS103+"00:15"</f>
        <v>0.76041666666666607</v>
      </c>
      <c r="GT104" s="48">
        <f t="shared" si="1091"/>
        <v>25</v>
      </c>
      <c r="GU104" s="48">
        <f t="shared" si="1091"/>
        <v>1</v>
      </c>
      <c r="GV104" s="48">
        <f t="shared" si="1091"/>
        <v>2</v>
      </c>
      <c r="GW104" s="48">
        <f t="shared" si="1091"/>
        <v>0</v>
      </c>
      <c r="GX104" s="48">
        <f t="shared" si="1091"/>
        <v>0</v>
      </c>
      <c r="GY104" s="48">
        <f t="shared" si="1091"/>
        <v>2</v>
      </c>
      <c r="GZ104" s="48">
        <f t="shared" si="1091"/>
        <v>1</v>
      </c>
      <c r="HA104" s="12">
        <f>SUM(GT104:GZ104)</f>
        <v>31</v>
      </c>
      <c r="HB104" s="12">
        <f t="shared" ref="HB104:HB133" si="1136">GT104+GU104+GV104*1.5+GW104*2.3+GX104*2+GY104*0.4+GZ104*0.2</f>
        <v>30</v>
      </c>
      <c r="HC104" s="22">
        <f t="shared" ref="HC104:HC106" si="1137">HC103+"00:15"</f>
        <v>0.76041666666666607</v>
      </c>
      <c r="HD104" s="48">
        <f t="shared" si="1092"/>
        <v>17</v>
      </c>
      <c r="HE104" s="48">
        <f t="shared" si="1092"/>
        <v>1</v>
      </c>
      <c r="HF104" s="48">
        <f t="shared" si="1092"/>
        <v>0</v>
      </c>
      <c r="HG104" s="48">
        <f t="shared" si="1092"/>
        <v>0</v>
      </c>
      <c r="HH104" s="48">
        <f t="shared" si="1092"/>
        <v>0</v>
      </c>
      <c r="HI104" s="48">
        <f t="shared" si="1092"/>
        <v>0</v>
      </c>
      <c r="HJ104" s="48">
        <f t="shared" si="1092"/>
        <v>4</v>
      </c>
      <c r="HK104" s="12">
        <f>SUM(HD104:HJ104)</f>
        <v>22</v>
      </c>
      <c r="HL104" s="12">
        <f t="shared" ref="HL104:HL133" si="1138">HD104+HE104+HF104*1.5+HG104*2.3+HH104*2+HI104*0.4+HJ104*0.2</f>
        <v>18.8</v>
      </c>
      <c r="HM104" s="22">
        <f t="shared" ref="HM104:HM106" si="1139">HM103+"00:15"</f>
        <v>0.76041666666666607</v>
      </c>
      <c r="HN104" s="48">
        <f t="shared" si="1093"/>
        <v>238</v>
      </c>
      <c r="HO104" s="48">
        <f t="shared" si="1093"/>
        <v>10</v>
      </c>
      <c r="HP104" s="48">
        <f t="shared" si="1093"/>
        <v>1</v>
      </c>
      <c r="HQ104" s="48">
        <f t="shared" si="1093"/>
        <v>0</v>
      </c>
      <c r="HR104" s="48">
        <f t="shared" si="1093"/>
        <v>6</v>
      </c>
      <c r="HS104" s="48">
        <f t="shared" si="1093"/>
        <v>13</v>
      </c>
      <c r="HT104" s="48">
        <f t="shared" si="1093"/>
        <v>8</v>
      </c>
      <c r="HU104" s="12">
        <f>SUM(HN104:HT104)</f>
        <v>276</v>
      </c>
      <c r="HV104" s="12">
        <f t="shared" ref="HV104:HV133" si="1140">HN104+HO104+HP104*1.5+HQ104*2.3+HR104*2+HS104*0.4+HT104*0.2</f>
        <v>268.3</v>
      </c>
      <c r="HW104" s="22">
        <f t="shared" ref="HW104:HW106" si="1141">HW103+"00:15"</f>
        <v>0.76041666666666607</v>
      </c>
      <c r="HX104" s="48">
        <f t="shared" si="1094"/>
        <v>138</v>
      </c>
      <c r="HY104" s="48">
        <f t="shared" si="1094"/>
        <v>10</v>
      </c>
      <c r="HZ104" s="48">
        <f t="shared" si="1094"/>
        <v>2</v>
      </c>
      <c r="IA104" s="48">
        <f t="shared" si="1094"/>
        <v>0</v>
      </c>
      <c r="IB104" s="48">
        <f t="shared" si="1094"/>
        <v>5</v>
      </c>
      <c r="IC104" s="48">
        <f t="shared" si="1094"/>
        <v>12</v>
      </c>
      <c r="ID104" s="48">
        <f t="shared" si="1094"/>
        <v>0</v>
      </c>
      <c r="IE104" s="12">
        <f t="shared" si="809"/>
        <v>167</v>
      </c>
      <c r="IF104" s="12">
        <f t="shared" ref="IF104:IF133" si="1142">HX104+HY104+HZ104*1.5+IA104*2.3+IB104*2+IC104*0.4+ID104*0.2</f>
        <v>165.8</v>
      </c>
    </row>
    <row r="105" spans="1:240" ht="13" customHeight="1" x14ac:dyDescent="0.25">
      <c r="A105" s="22">
        <f t="shared" si="1095"/>
        <v>0.7708333333333327</v>
      </c>
      <c r="B105" s="42">
        <v>8</v>
      </c>
      <c r="C105" s="42">
        <v>0</v>
      </c>
      <c r="D105" s="42">
        <v>0</v>
      </c>
      <c r="E105" s="42">
        <v>0</v>
      </c>
      <c r="F105" s="42">
        <v>0</v>
      </c>
      <c r="G105" s="42">
        <v>2</v>
      </c>
      <c r="H105" s="42">
        <v>1</v>
      </c>
      <c r="I105" s="12">
        <f>SUM(B105:H105)</f>
        <v>11</v>
      </c>
      <c r="J105" s="12">
        <f t="shared" si="1096"/>
        <v>9</v>
      </c>
      <c r="K105" s="22">
        <f t="shared" si="1097"/>
        <v>0.7708333333333327</v>
      </c>
      <c r="L105" s="42">
        <v>6</v>
      </c>
      <c r="M105" s="42">
        <v>0</v>
      </c>
      <c r="N105" s="42">
        <v>0</v>
      </c>
      <c r="O105" s="42">
        <v>0</v>
      </c>
      <c r="P105" s="42">
        <v>0</v>
      </c>
      <c r="Q105" s="42">
        <v>4</v>
      </c>
      <c r="R105" s="42">
        <v>1</v>
      </c>
      <c r="S105" s="12">
        <f>SUM(L105:R105)</f>
        <v>11</v>
      </c>
      <c r="T105" s="12">
        <f t="shared" si="1098"/>
        <v>7.8</v>
      </c>
      <c r="U105" s="22">
        <f t="shared" si="1099"/>
        <v>0.7708333333333327</v>
      </c>
      <c r="V105" s="42">
        <v>22</v>
      </c>
      <c r="W105" s="42">
        <v>2</v>
      </c>
      <c r="X105" s="42">
        <v>0</v>
      </c>
      <c r="Y105" s="42">
        <v>0</v>
      </c>
      <c r="Z105" s="42">
        <v>0</v>
      </c>
      <c r="AA105" s="42">
        <v>5</v>
      </c>
      <c r="AB105" s="42">
        <v>1</v>
      </c>
      <c r="AC105" s="12">
        <f>SUM(V105:AB105)</f>
        <v>30</v>
      </c>
      <c r="AD105" s="12">
        <f t="shared" si="1100"/>
        <v>26.2</v>
      </c>
      <c r="AE105" s="22">
        <f t="shared" si="1101"/>
        <v>0.7708333333333327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v>0</v>
      </c>
      <c r="AL105" s="42">
        <v>0</v>
      </c>
      <c r="AM105" s="12">
        <f>SUM(AF105:AL105)</f>
        <v>0</v>
      </c>
      <c r="AN105" s="12">
        <f t="shared" si="1102"/>
        <v>0</v>
      </c>
      <c r="AO105" s="22">
        <f t="shared" si="1103"/>
        <v>0.7708333333333327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12">
        <f>SUM(AP105:AV105)</f>
        <v>0</v>
      </c>
      <c r="AX105" s="12">
        <f t="shared" si="1104"/>
        <v>0</v>
      </c>
      <c r="AY105" s="22">
        <f t="shared" si="1105"/>
        <v>0.7708333333333327</v>
      </c>
      <c r="AZ105" s="42">
        <v>194</v>
      </c>
      <c r="BA105" s="42">
        <v>15</v>
      </c>
      <c r="BB105" s="42">
        <v>0</v>
      </c>
      <c r="BC105" s="42">
        <v>0</v>
      </c>
      <c r="BD105" s="42">
        <v>5</v>
      </c>
      <c r="BE105" s="42">
        <v>17</v>
      </c>
      <c r="BF105" s="42">
        <v>3</v>
      </c>
      <c r="BG105" s="12">
        <f>SUM(AZ105:BF105)</f>
        <v>234</v>
      </c>
      <c r="BH105" s="12">
        <f t="shared" si="1106"/>
        <v>226.4</v>
      </c>
      <c r="BI105" s="22">
        <f t="shared" si="1107"/>
        <v>0.7708333333333327</v>
      </c>
      <c r="BJ105" s="42">
        <v>4</v>
      </c>
      <c r="BK105" s="42">
        <v>0</v>
      </c>
      <c r="BL105" s="42">
        <v>0</v>
      </c>
      <c r="BM105" s="42">
        <v>0</v>
      </c>
      <c r="BN105" s="42">
        <v>0</v>
      </c>
      <c r="BO105" s="42">
        <v>1</v>
      </c>
      <c r="BP105" s="42">
        <v>0</v>
      </c>
      <c r="BQ105" s="12">
        <f>SUM(BJ105:BP105)</f>
        <v>5</v>
      </c>
      <c r="BR105" s="12">
        <f t="shared" si="1108"/>
        <v>4.4000000000000004</v>
      </c>
      <c r="BS105" s="22">
        <f t="shared" si="1109"/>
        <v>0.7708333333333327</v>
      </c>
      <c r="BT105" s="42">
        <v>0</v>
      </c>
      <c r="BU105" s="42">
        <v>0</v>
      </c>
      <c r="BV105" s="42">
        <v>0</v>
      </c>
      <c r="BW105" s="42">
        <v>0</v>
      </c>
      <c r="BX105" s="42">
        <v>0</v>
      </c>
      <c r="BY105" s="42">
        <v>0</v>
      </c>
      <c r="BZ105" s="42">
        <v>0</v>
      </c>
      <c r="CA105" s="12">
        <f>SUM(BT105:BZ105)</f>
        <v>0</v>
      </c>
      <c r="CB105" s="12">
        <f t="shared" si="1110"/>
        <v>0</v>
      </c>
      <c r="CC105" s="22">
        <f t="shared" si="1111"/>
        <v>0.7708333333333327</v>
      </c>
      <c r="CD105" s="42">
        <v>5</v>
      </c>
      <c r="CE105" s="42">
        <v>0</v>
      </c>
      <c r="CF105" s="42">
        <v>0</v>
      </c>
      <c r="CG105" s="42">
        <v>0</v>
      </c>
      <c r="CH105" s="42">
        <v>0</v>
      </c>
      <c r="CI105" s="42">
        <v>0</v>
      </c>
      <c r="CJ105" s="42">
        <v>0</v>
      </c>
      <c r="CK105" s="12">
        <f>SUM(CD105:CJ105)</f>
        <v>5</v>
      </c>
      <c r="CL105" s="12">
        <f t="shared" si="1112"/>
        <v>5</v>
      </c>
      <c r="CM105" s="22">
        <f t="shared" si="1113"/>
        <v>0.7708333333333327</v>
      </c>
      <c r="CN105" s="42">
        <v>0</v>
      </c>
      <c r="CO105" s="42">
        <v>0</v>
      </c>
      <c r="CP105" s="42">
        <v>0</v>
      </c>
      <c r="CQ105" s="42">
        <v>0</v>
      </c>
      <c r="CR105" s="42">
        <v>0</v>
      </c>
      <c r="CS105" s="42">
        <v>0</v>
      </c>
      <c r="CT105" s="42">
        <v>1</v>
      </c>
      <c r="CU105" s="12">
        <f>SUM(CN105:CT105)</f>
        <v>1</v>
      </c>
      <c r="CV105" s="12">
        <f t="shared" si="1114"/>
        <v>0.2</v>
      </c>
      <c r="CW105" s="22">
        <f t="shared" si="1115"/>
        <v>0.7708333333333327</v>
      </c>
      <c r="CX105" s="42">
        <v>3</v>
      </c>
      <c r="CY105" s="42">
        <v>0</v>
      </c>
      <c r="CZ105" s="42">
        <v>0</v>
      </c>
      <c r="DA105" s="42">
        <v>0</v>
      </c>
      <c r="DB105" s="42">
        <v>0</v>
      </c>
      <c r="DC105" s="42">
        <v>2</v>
      </c>
      <c r="DD105" s="42">
        <v>0</v>
      </c>
      <c r="DE105" s="12">
        <f>SUM(CX105:DD105)</f>
        <v>5</v>
      </c>
      <c r="DF105" s="12">
        <f t="shared" si="1116"/>
        <v>3.8</v>
      </c>
      <c r="DG105" s="22">
        <f t="shared" si="1117"/>
        <v>0.7708333333333327</v>
      </c>
      <c r="DH105" s="42">
        <v>0</v>
      </c>
      <c r="DI105" s="42">
        <v>0</v>
      </c>
      <c r="DJ105" s="42">
        <v>0</v>
      </c>
      <c r="DK105" s="42">
        <v>0</v>
      </c>
      <c r="DL105" s="42">
        <v>0</v>
      </c>
      <c r="DM105" s="42">
        <v>0</v>
      </c>
      <c r="DN105" s="42">
        <v>0</v>
      </c>
      <c r="DO105" s="12">
        <f>SUM(DH105:DN105)</f>
        <v>0</v>
      </c>
      <c r="DP105" s="12">
        <f t="shared" si="1118"/>
        <v>0</v>
      </c>
      <c r="DQ105" s="22">
        <f t="shared" si="1119"/>
        <v>0.7708333333333327</v>
      </c>
      <c r="DR105" s="42">
        <v>14</v>
      </c>
      <c r="DS105" s="42">
        <v>0</v>
      </c>
      <c r="DT105" s="42">
        <v>0</v>
      </c>
      <c r="DU105" s="42">
        <v>0</v>
      </c>
      <c r="DV105" s="42">
        <v>0</v>
      </c>
      <c r="DW105" s="42">
        <v>1</v>
      </c>
      <c r="DX105" s="42">
        <v>1</v>
      </c>
      <c r="DY105" s="12">
        <f>SUM(DR105:DX105)</f>
        <v>16</v>
      </c>
      <c r="DZ105" s="12">
        <f t="shared" si="1120"/>
        <v>14.6</v>
      </c>
      <c r="EA105" s="22">
        <f t="shared" si="1121"/>
        <v>0.7708333333333327</v>
      </c>
      <c r="EB105" s="42">
        <v>168</v>
      </c>
      <c r="EC105" s="42">
        <v>6</v>
      </c>
      <c r="ED105" s="42">
        <v>3</v>
      </c>
      <c r="EE105" s="42">
        <v>0</v>
      </c>
      <c r="EF105" s="42">
        <v>3</v>
      </c>
      <c r="EG105" s="42">
        <v>8</v>
      </c>
      <c r="EH105" s="42">
        <v>2</v>
      </c>
      <c r="EI105" s="12">
        <f>SUM(EB105:EH105)</f>
        <v>190</v>
      </c>
      <c r="EJ105" s="12">
        <f t="shared" si="1122"/>
        <v>188.1</v>
      </c>
      <c r="EK105" s="22">
        <f t="shared" si="1123"/>
        <v>0.7708333333333327</v>
      </c>
      <c r="EL105" s="42">
        <v>1</v>
      </c>
      <c r="EM105" s="42">
        <v>0</v>
      </c>
      <c r="EN105" s="42">
        <v>0</v>
      </c>
      <c r="EO105" s="42">
        <v>0</v>
      </c>
      <c r="EP105" s="42">
        <v>0</v>
      </c>
      <c r="EQ105" s="42">
        <v>0</v>
      </c>
      <c r="ER105" s="42">
        <v>1</v>
      </c>
      <c r="ES105" s="12">
        <f>SUM(EL105:ER105)</f>
        <v>2</v>
      </c>
      <c r="ET105" s="12">
        <f t="shared" si="1124"/>
        <v>1.2</v>
      </c>
      <c r="EU105" s="22">
        <f t="shared" si="1125"/>
        <v>0.7708333333333327</v>
      </c>
      <c r="EV105" s="42">
        <v>3</v>
      </c>
      <c r="EW105" s="42">
        <v>0</v>
      </c>
      <c r="EX105" s="42">
        <v>0</v>
      </c>
      <c r="EY105" s="42">
        <v>0</v>
      </c>
      <c r="EZ105" s="42">
        <v>0</v>
      </c>
      <c r="FA105" s="42">
        <v>0</v>
      </c>
      <c r="FB105" s="42">
        <v>0</v>
      </c>
      <c r="FC105" s="12">
        <f>SUM(EV105:FB105)</f>
        <v>3</v>
      </c>
      <c r="FD105" s="12">
        <f t="shared" si="1126"/>
        <v>3</v>
      </c>
      <c r="FE105" s="22">
        <f t="shared" si="1127"/>
        <v>0.7708333333333327</v>
      </c>
      <c r="FF105" s="48">
        <f t="shared" si="1087"/>
        <v>1</v>
      </c>
      <c r="FG105" s="48">
        <f t="shared" si="1087"/>
        <v>0</v>
      </c>
      <c r="FH105" s="48">
        <f t="shared" si="1087"/>
        <v>0</v>
      </c>
      <c r="FI105" s="48">
        <f t="shared" si="1087"/>
        <v>0</v>
      </c>
      <c r="FJ105" s="48">
        <f t="shared" si="1087"/>
        <v>0</v>
      </c>
      <c r="FK105" s="48">
        <f t="shared" si="1087"/>
        <v>0</v>
      </c>
      <c r="FL105" s="48">
        <f t="shared" si="1087"/>
        <v>2</v>
      </c>
      <c r="FM105" s="12">
        <f>SUM(FF105:FL105)</f>
        <v>3</v>
      </c>
      <c r="FN105" s="12">
        <f t="shared" si="1128"/>
        <v>1.4</v>
      </c>
      <c r="FO105" s="22">
        <f t="shared" si="1129"/>
        <v>0.7708333333333327</v>
      </c>
      <c r="FP105" s="48">
        <f t="shared" si="1088"/>
        <v>36</v>
      </c>
      <c r="FQ105" s="48">
        <f t="shared" si="1088"/>
        <v>2</v>
      </c>
      <c r="FR105" s="48">
        <f t="shared" si="1088"/>
        <v>0</v>
      </c>
      <c r="FS105" s="48">
        <f t="shared" si="1088"/>
        <v>0</v>
      </c>
      <c r="FT105" s="48">
        <f t="shared" si="1088"/>
        <v>0</v>
      </c>
      <c r="FU105" s="48">
        <f t="shared" si="1088"/>
        <v>11</v>
      </c>
      <c r="FV105" s="48">
        <f t="shared" si="1088"/>
        <v>3</v>
      </c>
      <c r="FW105" s="12">
        <f>SUM(FP105:FV105)</f>
        <v>52</v>
      </c>
      <c r="FX105" s="12">
        <f t="shared" si="1130"/>
        <v>43</v>
      </c>
      <c r="FY105" s="22">
        <f t="shared" si="1131"/>
        <v>0.7708333333333327</v>
      </c>
      <c r="FZ105" s="48">
        <f t="shared" si="1089"/>
        <v>195</v>
      </c>
      <c r="GA105" s="48">
        <f t="shared" si="1089"/>
        <v>8</v>
      </c>
      <c r="GB105" s="48">
        <f t="shared" si="1089"/>
        <v>3</v>
      </c>
      <c r="GC105" s="48">
        <f t="shared" si="1089"/>
        <v>0</v>
      </c>
      <c r="GD105" s="48">
        <f t="shared" si="1089"/>
        <v>3</v>
      </c>
      <c r="GE105" s="48">
        <f t="shared" si="1089"/>
        <v>13</v>
      </c>
      <c r="GF105" s="48">
        <f t="shared" si="1089"/>
        <v>3</v>
      </c>
      <c r="GG105" s="12">
        <f>SUM(FZ105:GF105)</f>
        <v>225</v>
      </c>
      <c r="GH105" s="12">
        <f t="shared" si="1132"/>
        <v>219.29999999999998</v>
      </c>
      <c r="GI105" s="22">
        <f t="shared" si="1133"/>
        <v>0.7708333333333327</v>
      </c>
      <c r="GJ105" s="48">
        <f t="shared" si="1090"/>
        <v>198</v>
      </c>
      <c r="GK105" s="48">
        <f t="shared" si="1090"/>
        <v>15</v>
      </c>
      <c r="GL105" s="48">
        <f t="shared" si="1090"/>
        <v>0</v>
      </c>
      <c r="GM105" s="48">
        <f t="shared" si="1090"/>
        <v>0</v>
      </c>
      <c r="GN105" s="48">
        <f t="shared" si="1090"/>
        <v>5</v>
      </c>
      <c r="GO105" s="48">
        <f t="shared" si="1090"/>
        <v>18</v>
      </c>
      <c r="GP105" s="48">
        <f t="shared" si="1090"/>
        <v>3</v>
      </c>
      <c r="GQ105" s="12">
        <f>SUM(GJ105:GP105)</f>
        <v>239</v>
      </c>
      <c r="GR105" s="12">
        <f t="shared" si="1134"/>
        <v>230.79999999999998</v>
      </c>
      <c r="GS105" s="22">
        <f t="shared" si="1135"/>
        <v>0.7708333333333327</v>
      </c>
      <c r="GT105" s="48">
        <f t="shared" si="1091"/>
        <v>24</v>
      </c>
      <c r="GU105" s="48">
        <f t="shared" si="1091"/>
        <v>0</v>
      </c>
      <c r="GV105" s="48">
        <f t="shared" si="1091"/>
        <v>0</v>
      </c>
      <c r="GW105" s="48">
        <f t="shared" si="1091"/>
        <v>0</v>
      </c>
      <c r="GX105" s="48">
        <f t="shared" si="1091"/>
        <v>0</v>
      </c>
      <c r="GY105" s="48">
        <f t="shared" si="1091"/>
        <v>6</v>
      </c>
      <c r="GZ105" s="48">
        <f t="shared" si="1091"/>
        <v>2</v>
      </c>
      <c r="HA105" s="12">
        <f>SUM(GT105:GZ105)</f>
        <v>32</v>
      </c>
      <c r="HB105" s="12">
        <f t="shared" si="1136"/>
        <v>26.799999999999997</v>
      </c>
      <c r="HC105" s="22">
        <f t="shared" si="1137"/>
        <v>0.7708333333333327</v>
      </c>
      <c r="HD105" s="48">
        <f t="shared" si="1092"/>
        <v>8</v>
      </c>
      <c r="HE105" s="48">
        <f t="shared" si="1092"/>
        <v>0</v>
      </c>
      <c r="HF105" s="48">
        <f t="shared" si="1092"/>
        <v>0</v>
      </c>
      <c r="HG105" s="48">
        <f t="shared" si="1092"/>
        <v>0</v>
      </c>
      <c r="HH105" s="48">
        <f t="shared" si="1092"/>
        <v>0</v>
      </c>
      <c r="HI105" s="48">
        <f t="shared" si="1092"/>
        <v>2</v>
      </c>
      <c r="HJ105" s="48">
        <f t="shared" si="1092"/>
        <v>1</v>
      </c>
      <c r="HK105" s="12">
        <f>SUM(HD105:HJ105)</f>
        <v>11</v>
      </c>
      <c r="HL105" s="12">
        <f t="shared" si="1138"/>
        <v>9</v>
      </c>
      <c r="HM105" s="22">
        <f t="shared" si="1139"/>
        <v>0.7708333333333327</v>
      </c>
      <c r="HN105" s="48">
        <f t="shared" si="1093"/>
        <v>208</v>
      </c>
      <c r="HO105" s="48">
        <f t="shared" si="1093"/>
        <v>15</v>
      </c>
      <c r="HP105" s="48">
        <f t="shared" si="1093"/>
        <v>0</v>
      </c>
      <c r="HQ105" s="48">
        <f t="shared" si="1093"/>
        <v>0</v>
      </c>
      <c r="HR105" s="48">
        <f t="shared" si="1093"/>
        <v>5</v>
      </c>
      <c r="HS105" s="48">
        <f t="shared" si="1093"/>
        <v>21</v>
      </c>
      <c r="HT105" s="48">
        <f t="shared" si="1093"/>
        <v>4</v>
      </c>
      <c r="HU105" s="12">
        <f>SUM(HN105:HT105)</f>
        <v>253</v>
      </c>
      <c r="HV105" s="12">
        <f t="shared" si="1140"/>
        <v>242.20000000000002</v>
      </c>
      <c r="HW105" s="22">
        <f t="shared" si="1141"/>
        <v>0.7708333333333327</v>
      </c>
      <c r="HX105" s="48">
        <f t="shared" si="1094"/>
        <v>186</v>
      </c>
      <c r="HY105" s="48">
        <f t="shared" si="1094"/>
        <v>6</v>
      </c>
      <c r="HZ105" s="48">
        <f t="shared" si="1094"/>
        <v>3</v>
      </c>
      <c r="IA105" s="48">
        <f t="shared" si="1094"/>
        <v>0</v>
      </c>
      <c r="IB105" s="48">
        <f t="shared" si="1094"/>
        <v>3</v>
      </c>
      <c r="IC105" s="48">
        <f t="shared" si="1094"/>
        <v>9</v>
      </c>
      <c r="ID105" s="48">
        <f t="shared" si="1094"/>
        <v>4</v>
      </c>
      <c r="IE105" s="12">
        <f t="shared" si="809"/>
        <v>211</v>
      </c>
      <c r="IF105" s="12">
        <f t="shared" si="1142"/>
        <v>206.9</v>
      </c>
    </row>
    <row r="106" spans="1:240" ht="13" customHeight="1" thickBot="1" x14ac:dyDescent="0.3">
      <c r="A106" s="22">
        <f t="shared" si="1095"/>
        <v>0.78124999999999933</v>
      </c>
      <c r="B106" s="42">
        <v>6</v>
      </c>
      <c r="C106" s="42">
        <v>0</v>
      </c>
      <c r="D106" s="42">
        <v>0</v>
      </c>
      <c r="E106" s="42">
        <v>0</v>
      </c>
      <c r="F106" s="42">
        <v>0</v>
      </c>
      <c r="G106" s="42">
        <v>4</v>
      </c>
      <c r="H106" s="42">
        <v>2</v>
      </c>
      <c r="I106" s="12">
        <f>SUM(B106:H106)</f>
        <v>12</v>
      </c>
      <c r="J106" s="12">
        <f t="shared" si="1096"/>
        <v>8</v>
      </c>
      <c r="K106" s="22">
        <f t="shared" si="1097"/>
        <v>0.78124999999999933</v>
      </c>
      <c r="L106" s="42">
        <v>14</v>
      </c>
      <c r="M106" s="42">
        <v>1</v>
      </c>
      <c r="N106" s="42">
        <v>0</v>
      </c>
      <c r="O106" s="42">
        <v>0</v>
      </c>
      <c r="P106" s="42">
        <v>0</v>
      </c>
      <c r="Q106" s="42">
        <v>4</v>
      </c>
      <c r="R106" s="42">
        <v>2</v>
      </c>
      <c r="S106" s="12">
        <f>SUM(L106:R106)</f>
        <v>21</v>
      </c>
      <c r="T106" s="12">
        <f t="shared" si="1098"/>
        <v>17</v>
      </c>
      <c r="U106" s="22">
        <f t="shared" si="1099"/>
        <v>0.78124999999999933</v>
      </c>
      <c r="V106" s="42">
        <v>26</v>
      </c>
      <c r="W106" s="42">
        <v>3</v>
      </c>
      <c r="X106" s="42">
        <v>0</v>
      </c>
      <c r="Y106" s="42">
        <v>0</v>
      </c>
      <c r="Z106" s="42">
        <v>0</v>
      </c>
      <c r="AA106" s="42">
        <v>6</v>
      </c>
      <c r="AB106" s="42">
        <v>1</v>
      </c>
      <c r="AC106" s="12">
        <f>SUM(V106:AB106)</f>
        <v>36</v>
      </c>
      <c r="AD106" s="12">
        <f t="shared" si="1100"/>
        <v>31.599999999999998</v>
      </c>
      <c r="AE106" s="22">
        <f t="shared" si="1101"/>
        <v>0.78124999999999933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12">
        <f>SUM(AF106:AL106)</f>
        <v>0</v>
      </c>
      <c r="AN106" s="12">
        <f t="shared" si="1102"/>
        <v>0</v>
      </c>
      <c r="AO106" s="22">
        <f t="shared" si="1103"/>
        <v>0.78124999999999933</v>
      </c>
      <c r="AP106" s="42">
        <v>1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1</v>
      </c>
      <c r="AW106" s="12">
        <f>SUM(AP106:AV106)</f>
        <v>2</v>
      </c>
      <c r="AX106" s="12">
        <f t="shared" si="1104"/>
        <v>1.2</v>
      </c>
      <c r="AY106" s="22">
        <f t="shared" si="1105"/>
        <v>0.78124999999999933</v>
      </c>
      <c r="AZ106" s="42">
        <v>232</v>
      </c>
      <c r="BA106" s="42">
        <v>12</v>
      </c>
      <c r="BB106" s="42">
        <v>1</v>
      </c>
      <c r="BC106" s="42">
        <v>2</v>
      </c>
      <c r="BD106" s="42">
        <v>8</v>
      </c>
      <c r="BE106" s="42">
        <v>12</v>
      </c>
      <c r="BF106" s="42">
        <v>2</v>
      </c>
      <c r="BG106" s="12">
        <f>SUM(AZ106:BF106)</f>
        <v>269</v>
      </c>
      <c r="BH106" s="12">
        <f t="shared" si="1106"/>
        <v>271.3</v>
      </c>
      <c r="BI106" s="22">
        <f t="shared" si="1107"/>
        <v>0.78124999999999933</v>
      </c>
      <c r="BJ106" s="42">
        <v>1</v>
      </c>
      <c r="BK106" s="42">
        <v>0</v>
      </c>
      <c r="BL106" s="42">
        <v>0</v>
      </c>
      <c r="BM106" s="42">
        <v>0</v>
      </c>
      <c r="BN106" s="42">
        <v>0</v>
      </c>
      <c r="BO106" s="42">
        <v>2</v>
      </c>
      <c r="BP106" s="42">
        <v>0</v>
      </c>
      <c r="BQ106" s="12">
        <f>SUM(BJ106:BP106)</f>
        <v>3</v>
      </c>
      <c r="BR106" s="12">
        <f t="shared" si="1108"/>
        <v>1.8</v>
      </c>
      <c r="BS106" s="22">
        <f t="shared" si="1109"/>
        <v>0.78124999999999933</v>
      </c>
      <c r="BT106" s="42">
        <v>0</v>
      </c>
      <c r="BU106" s="42">
        <v>0</v>
      </c>
      <c r="BV106" s="42">
        <v>0</v>
      </c>
      <c r="BW106" s="42">
        <v>0</v>
      </c>
      <c r="BX106" s="42">
        <v>0</v>
      </c>
      <c r="BY106" s="42">
        <v>0</v>
      </c>
      <c r="BZ106" s="42">
        <v>0</v>
      </c>
      <c r="CA106" s="12">
        <f>SUM(BT106:BZ106)</f>
        <v>0</v>
      </c>
      <c r="CB106" s="12">
        <f t="shared" si="1110"/>
        <v>0</v>
      </c>
      <c r="CC106" s="22">
        <f t="shared" si="1111"/>
        <v>0.78124999999999933</v>
      </c>
      <c r="CD106" s="42">
        <v>2</v>
      </c>
      <c r="CE106" s="42">
        <v>2</v>
      </c>
      <c r="CF106" s="42">
        <v>0</v>
      </c>
      <c r="CG106" s="42">
        <v>0</v>
      </c>
      <c r="CH106" s="42">
        <v>0</v>
      </c>
      <c r="CI106" s="42">
        <v>1</v>
      </c>
      <c r="CJ106" s="42">
        <v>1</v>
      </c>
      <c r="CK106" s="12">
        <f>SUM(CD106:CJ106)</f>
        <v>6</v>
      </c>
      <c r="CL106" s="12">
        <f t="shared" si="1112"/>
        <v>4.6000000000000005</v>
      </c>
      <c r="CM106" s="22">
        <f t="shared" si="1113"/>
        <v>0.78124999999999933</v>
      </c>
      <c r="CN106" s="42">
        <v>0</v>
      </c>
      <c r="CO106" s="42">
        <v>0</v>
      </c>
      <c r="CP106" s="42">
        <v>0</v>
      </c>
      <c r="CQ106" s="42">
        <v>0</v>
      </c>
      <c r="CR106" s="42">
        <v>0</v>
      </c>
      <c r="CS106" s="42">
        <v>0</v>
      </c>
      <c r="CT106" s="42">
        <v>3</v>
      </c>
      <c r="CU106" s="12">
        <f>SUM(CN106:CT106)</f>
        <v>3</v>
      </c>
      <c r="CV106" s="12">
        <f t="shared" si="1114"/>
        <v>0.60000000000000009</v>
      </c>
      <c r="CW106" s="22">
        <f t="shared" si="1115"/>
        <v>0.78124999999999933</v>
      </c>
      <c r="CX106" s="42">
        <v>4</v>
      </c>
      <c r="CY106" s="42">
        <v>1</v>
      </c>
      <c r="CZ106" s="42">
        <v>0</v>
      </c>
      <c r="DA106" s="42">
        <v>0</v>
      </c>
      <c r="DB106" s="42">
        <v>0</v>
      </c>
      <c r="DC106" s="42">
        <v>0</v>
      </c>
      <c r="DD106" s="42">
        <v>0</v>
      </c>
      <c r="DE106" s="12">
        <f>SUM(CX106:DD106)</f>
        <v>5</v>
      </c>
      <c r="DF106" s="12">
        <f t="shared" si="1116"/>
        <v>5</v>
      </c>
      <c r="DG106" s="22">
        <f t="shared" si="1117"/>
        <v>0.78124999999999933</v>
      </c>
      <c r="DH106" s="42">
        <v>0</v>
      </c>
      <c r="DI106" s="42">
        <v>0</v>
      </c>
      <c r="DJ106" s="42">
        <v>0</v>
      </c>
      <c r="DK106" s="42">
        <v>0</v>
      </c>
      <c r="DL106" s="42">
        <v>0</v>
      </c>
      <c r="DM106" s="42">
        <v>0</v>
      </c>
      <c r="DN106" s="42">
        <v>0</v>
      </c>
      <c r="DO106" s="12">
        <f>SUM(DH106:DN106)</f>
        <v>0</v>
      </c>
      <c r="DP106" s="12">
        <f t="shared" si="1118"/>
        <v>0</v>
      </c>
      <c r="DQ106" s="22">
        <f t="shared" si="1119"/>
        <v>0.78124999999999933</v>
      </c>
      <c r="DR106" s="42">
        <v>5</v>
      </c>
      <c r="DS106" s="42">
        <v>1</v>
      </c>
      <c r="DT106" s="42">
        <v>0</v>
      </c>
      <c r="DU106" s="42">
        <v>0</v>
      </c>
      <c r="DV106" s="42">
        <v>0</v>
      </c>
      <c r="DW106" s="42">
        <v>1</v>
      </c>
      <c r="DX106" s="42">
        <v>0</v>
      </c>
      <c r="DY106" s="12">
        <f>SUM(DR106:DX106)</f>
        <v>7</v>
      </c>
      <c r="DZ106" s="12">
        <f t="shared" si="1120"/>
        <v>6.4</v>
      </c>
      <c r="EA106" s="22">
        <f t="shared" si="1121"/>
        <v>0.78124999999999933</v>
      </c>
      <c r="EB106" s="42">
        <v>126</v>
      </c>
      <c r="EC106" s="42">
        <v>7</v>
      </c>
      <c r="ED106" s="42">
        <v>1</v>
      </c>
      <c r="EE106" s="42">
        <v>0</v>
      </c>
      <c r="EF106" s="42">
        <v>7</v>
      </c>
      <c r="EG106" s="42">
        <v>13</v>
      </c>
      <c r="EH106" s="42">
        <v>2</v>
      </c>
      <c r="EI106" s="12">
        <f>SUM(EB106:EH106)</f>
        <v>156</v>
      </c>
      <c r="EJ106" s="12">
        <f t="shared" si="1122"/>
        <v>154.1</v>
      </c>
      <c r="EK106" s="22">
        <f t="shared" si="1123"/>
        <v>0.78124999999999933</v>
      </c>
      <c r="EL106" s="42">
        <v>0</v>
      </c>
      <c r="EM106" s="42">
        <v>0</v>
      </c>
      <c r="EN106" s="42">
        <v>0</v>
      </c>
      <c r="EO106" s="42">
        <v>0</v>
      </c>
      <c r="EP106" s="42">
        <v>0</v>
      </c>
      <c r="EQ106" s="42">
        <v>0</v>
      </c>
      <c r="ER106" s="42">
        <v>0</v>
      </c>
      <c r="ES106" s="12">
        <f>SUM(EL106:ER106)</f>
        <v>0</v>
      </c>
      <c r="ET106" s="12">
        <f t="shared" si="1124"/>
        <v>0</v>
      </c>
      <c r="EU106" s="22">
        <f t="shared" si="1125"/>
        <v>0.78124999999999933</v>
      </c>
      <c r="EV106" s="42">
        <v>2</v>
      </c>
      <c r="EW106" s="42">
        <v>0</v>
      </c>
      <c r="EX106" s="42">
        <v>0</v>
      </c>
      <c r="EY106" s="42">
        <v>0</v>
      </c>
      <c r="EZ106" s="42">
        <v>0</v>
      </c>
      <c r="FA106" s="42">
        <v>0</v>
      </c>
      <c r="FB106" s="42">
        <v>0</v>
      </c>
      <c r="FC106" s="12">
        <f>SUM(EV106:FB106)</f>
        <v>2</v>
      </c>
      <c r="FD106" s="12">
        <f t="shared" si="1126"/>
        <v>2</v>
      </c>
      <c r="FE106" s="22">
        <f t="shared" si="1127"/>
        <v>0.78124999999999933</v>
      </c>
      <c r="FF106" s="48">
        <f t="shared" si="1087"/>
        <v>1</v>
      </c>
      <c r="FG106" s="48">
        <f t="shared" si="1087"/>
        <v>0</v>
      </c>
      <c r="FH106" s="48">
        <f t="shared" si="1087"/>
        <v>0</v>
      </c>
      <c r="FI106" s="48">
        <f t="shared" si="1087"/>
        <v>0</v>
      </c>
      <c r="FJ106" s="48">
        <f t="shared" si="1087"/>
        <v>0</v>
      </c>
      <c r="FK106" s="48">
        <f t="shared" si="1087"/>
        <v>0</v>
      </c>
      <c r="FL106" s="48">
        <f t="shared" si="1087"/>
        <v>4</v>
      </c>
      <c r="FM106" s="12">
        <f>SUM(FF106:FL106)</f>
        <v>5</v>
      </c>
      <c r="FN106" s="12">
        <f t="shared" si="1128"/>
        <v>1.8</v>
      </c>
      <c r="FO106" s="22">
        <f t="shared" si="1129"/>
        <v>0.78124999999999933</v>
      </c>
      <c r="FP106" s="48">
        <f t="shared" si="1088"/>
        <v>46</v>
      </c>
      <c r="FQ106" s="48">
        <f t="shared" si="1088"/>
        <v>4</v>
      </c>
      <c r="FR106" s="48">
        <f t="shared" si="1088"/>
        <v>0</v>
      </c>
      <c r="FS106" s="48">
        <f t="shared" si="1088"/>
        <v>0</v>
      </c>
      <c r="FT106" s="48">
        <f t="shared" si="1088"/>
        <v>0</v>
      </c>
      <c r="FU106" s="48">
        <f t="shared" si="1088"/>
        <v>14</v>
      </c>
      <c r="FV106" s="48">
        <f t="shared" si="1088"/>
        <v>5</v>
      </c>
      <c r="FW106" s="12">
        <f>SUM(FP106:FV106)</f>
        <v>69</v>
      </c>
      <c r="FX106" s="12">
        <f t="shared" si="1130"/>
        <v>56.6</v>
      </c>
      <c r="FY106" s="22">
        <f t="shared" si="1131"/>
        <v>0.78124999999999933</v>
      </c>
      <c r="FZ106" s="48">
        <f t="shared" si="1089"/>
        <v>154</v>
      </c>
      <c r="GA106" s="48">
        <f t="shared" si="1089"/>
        <v>12</v>
      </c>
      <c r="GB106" s="48">
        <f t="shared" si="1089"/>
        <v>1</v>
      </c>
      <c r="GC106" s="48">
        <f t="shared" si="1089"/>
        <v>0</v>
      </c>
      <c r="GD106" s="48">
        <f t="shared" si="1089"/>
        <v>7</v>
      </c>
      <c r="GE106" s="48">
        <f t="shared" si="1089"/>
        <v>20</v>
      </c>
      <c r="GF106" s="48">
        <f t="shared" si="1089"/>
        <v>4</v>
      </c>
      <c r="GG106" s="12">
        <f>SUM(FZ106:GF106)</f>
        <v>198</v>
      </c>
      <c r="GH106" s="12">
        <f t="shared" si="1132"/>
        <v>190.3</v>
      </c>
      <c r="GI106" s="22">
        <f t="shared" si="1133"/>
        <v>0.78124999999999933</v>
      </c>
      <c r="GJ106" s="48">
        <f t="shared" si="1090"/>
        <v>234</v>
      </c>
      <c r="GK106" s="48">
        <f t="shared" si="1090"/>
        <v>12</v>
      </c>
      <c r="GL106" s="48">
        <f t="shared" si="1090"/>
        <v>1</v>
      </c>
      <c r="GM106" s="48">
        <f t="shared" si="1090"/>
        <v>2</v>
      </c>
      <c r="GN106" s="48">
        <f t="shared" si="1090"/>
        <v>8</v>
      </c>
      <c r="GO106" s="48">
        <f t="shared" si="1090"/>
        <v>14</v>
      </c>
      <c r="GP106" s="48">
        <f t="shared" si="1090"/>
        <v>3</v>
      </c>
      <c r="GQ106" s="12">
        <f>SUM(GJ106:GP106)</f>
        <v>274</v>
      </c>
      <c r="GR106" s="12">
        <f t="shared" si="1134"/>
        <v>274.30000000000007</v>
      </c>
      <c r="GS106" s="22">
        <f t="shared" si="1135"/>
        <v>0.78124999999999933</v>
      </c>
      <c r="GT106" s="48">
        <f t="shared" si="1091"/>
        <v>20</v>
      </c>
      <c r="GU106" s="48">
        <f t="shared" si="1091"/>
        <v>2</v>
      </c>
      <c r="GV106" s="48">
        <f t="shared" si="1091"/>
        <v>0</v>
      </c>
      <c r="GW106" s="48">
        <f t="shared" si="1091"/>
        <v>0</v>
      </c>
      <c r="GX106" s="48">
        <f t="shared" si="1091"/>
        <v>0</v>
      </c>
      <c r="GY106" s="48">
        <f t="shared" si="1091"/>
        <v>7</v>
      </c>
      <c r="GZ106" s="48">
        <f t="shared" si="1091"/>
        <v>2</v>
      </c>
      <c r="HA106" s="12">
        <f>SUM(GT106:GZ106)</f>
        <v>31</v>
      </c>
      <c r="HB106" s="12">
        <f t="shared" si="1136"/>
        <v>25.2</v>
      </c>
      <c r="HC106" s="22">
        <f t="shared" si="1137"/>
        <v>0.78124999999999933</v>
      </c>
      <c r="HD106" s="48">
        <f t="shared" si="1092"/>
        <v>6</v>
      </c>
      <c r="HE106" s="48">
        <f t="shared" si="1092"/>
        <v>3</v>
      </c>
      <c r="HF106" s="48">
        <f t="shared" si="1092"/>
        <v>0</v>
      </c>
      <c r="HG106" s="48">
        <f t="shared" si="1092"/>
        <v>0</v>
      </c>
      <c r="HH106" s="48">
        <f t="shared" si="1092"/>
        <v>0</v>
      </c>
      <c r="HI106" s="48">
        <f t="shared" si="1092"/>
        <v>1</v>
      </c>
      <c r="HJ106" s="48">
        <f t="shared" si="1092"/>
        <v>4</v>
      </c>
      <c r="HK106" s="12">
        <f>SUM(HD106:HJ106)</f>
        <v>14</v>
      </c>
      <c r="HL106" s="12">
        <f t="shared" si="1138"/>
        <v>10.200000000000001</v>
      </c>
      <c r="HM106" s="22">
        <f t="shared" si="1139"/>
        <v>0.78124999999999933</v>
      </c>
      <c r="HN106" s="48">
        <f t="shared" si="1093"/>
        <v>244</v>
      </c>
      <c r="HO106" s="48">
        <f t="shared" si="1093"/>
        <v>13</v>
      </c>
      <c r="HP106" s="48">
        <f t="shared" si="1093"/>
        <v>1</v>
      </c>
      <c r="HQ106" s="48">
        <f t="shared" si="1093"/>
        <v>2</v>
      </c>
      <c r="HR106" s="48">
        <f t="shared" si="1093"/>
        <v>8</v>
      </c>
      <c r="HS106" s="48">
        <f t="shared" si="1093"/>
        <v>16</v>
      </c>
      <c r="HT106" s="48">
        <f t="shared" si="1093"/>
        <v>4</v>
      </c>
      <c r="HU106" s="12">
        <f>SUM(HN106:HT106)</f>
        <v>288</v>
      </c>
      <c r="HV106" s="12">
        <f t="shared" si="1140"/>
        <v>286.3</v>
      </c>
      <c r="HW106" s="22">
        <f t="shared" si="1141"/>
        <v>0.78124999999999933</v>
      </c>
      <c r="HX106" s="48">
        <f t="shared" si="1094"/>
        <v>133</v>
      </c>
      <c r="HY106" s="48">
        <f t="shared" si="1094"/>
        <v>8</v>
      </c>
      <c r="HZ106" s="48">
        <f t="shared" si="1094"/>
        <v>1</v>
      </c>
      <c r="IA106" s="48">
        <f t="shared" si="1094"/>
        <v>0</v>
      </c>
      <c r="IB106" s="48">
        <f t="shared" si="1094"/>
        <v>7</v>
      </c>
      <c r="IC106" s="48">
        <f t="shared" si="1094"/>
        <v>14</v>
      </c>
      <c r="ID106" s="48">
        <f t="shared" si="1094"/>
        <v>2</v>
      </c>
      <c r="IE106" s="12">
        <f t="shared" si="809"/>
        <v>165</v>
      </c>
      <c r="IF106" s="12">
        <f t="shared" si="1142"/>
        <v>162.5</v>
      </c>
    </row>
    <row r="107" spans="1:240" ht="13" customHeight="1" thickTop="1" thickBot="1" x14ac:dyDescent="0.3">
      <c r="A107" s="23" t="s">
        <v>5</v>
      </c>
      <c r="B107" s="80">
        <f t="shared" ref="B107:I107" si="1143">SUM(B103:B106)</f>
        <v>29</v>
      </c>
      <c r="C107" s="80">
        <f t="shared" si="1143"/>
        <v>2</v>
      </c>
      <c r="D107" s="80">
        <f t="shared" si="1143"/>
        <v>0</v>
      </c>
      <c r="E107" s="80">
        <f t="shared" si="1143"/>
        <v>0</v>
      </c>
      <c r="F107" s="80">
        <f t="shared" si="1143"/>
        <v>0</v>
      </c>
      <c r="G107" s="80">
        <f t="shared" si="1143"/>
        <v>10</v>
      </c>
      <c r="H107" s="80">
        <f t="shared" si="1143"/>
        <v>9</v>
      </c>
      <c r="I107" s="13">
        <f t="shared" si="1143"/>
        <v>50</v>
      </c>
      <c r="J107" s="13">
        <f t="shared" ref="J107" si="1144">B107+C107+D107*1.5+E107*2.3+F107*2+G107*0.4+H107*0.2</f>
        <v>36.799999999999997</v>
      </c>
      <c r="K107" s="23" t="s">
        <v>5</v>
      </c>
      <c r="L107" s="80">
        <f t="shared" ref="L107:S107" si="1145">SUM(L103:L106)</f>
        <v>47</v>
      </c>
      <c r="M107" s="80">
        <f t="shared" si="1145"/>
        <v>1</v>
      </c>
      <c r="N107" s="80">
        <f t="shared" si="1145"/>
        <v>3</v>
      </c>
      <c r="O107" s="80">
        <f t="shared" si="1145"/>
        <v>0</v>
      </c>
      <c r="P107" s="80">
        <f t="shared" si="1145"/>
        <v>0</v>
      </c>
      <c r="Q107" s="80">
        <f t="shared" si="1145"/>
        <v>9</v>
      </c>
      <c r="R107" s="80">
        <f t="shared" si="1145"/>
        <v>6</v>
      </c>
      <c r="S107" s="13">
        <f t="shared" si="1145"/>
        <v>66</v>
      </c>
      <c r="T107" s="13">
        <f t="shared" ref="T107" si="1146">L107+M107+N107*1.5+O107*2.3+P107*2+Q107*0.4+R107*0.2</f>
        <v>57.300000000000004</v>
      </c>
      <c r="U107" s="23" t="s">
        <v>5</v>
      </c>
      <c r="V107" s="80">
        <f t="shared" ref="V107:AC107" si="1147">SUM(V103:V106)</f>
        <v>93</v>
      </c>
      <c r="W107" s="80">
        <f t="shared" si="1147"/>
        <v>5</v>
      </c>
      <c r="X107" s="80">
        <f t="shared" si="1147"/>
        <v>1</v>
      </c>
      <c r="Y107" s="80">
        <f t="shared" si="1147"/>
        <v>0</v>
      </c>
      <c r="Z107" s="80">
        <f t="shared" si="1147"/>
        <v>0</v>
      </c>
      <c r="AA107" s="80">
        <f t="shared" si="1147"/>
        <v>22</v>
      </c>
      <c r="AB107" s="80">
        <f t="shared" si="1147"/>
        <v>4</v>
      </c>
      <c r="AC107" s="13">
        <f t="shared" si="1147"/>
        <v>125</v>
      </c>
      <c r="AD107" s="13">
        <f t="shared" ref="AD107" si="1148">V107+W107+X107*1.5+Y107*2.3+Z107*2+AA107*0.4+AB107*0.2</f>
        <v>109.1</v>
      </c>
      <c r="AE107" s="23" t="s">
        <v>5</v>
      </c>
      <c r="AF107" s="80">
        <f t="shared" ref="AF107:AM107" si="1149">SUM(AF103:AF106)</f>
        <v>0</v>
      </c>
      <c r="AG107" s="80">
        <f t="shared" si="1149"/>
        <v>0</v>
      </c>
      <c r="AH107" s="80">
        <f t="shared" si="1149"/>
        <v>0</v>
      </c>
      <c r="AI107" s="80">
        <f t="shared" si="1149"/>
        <v>0</v>
      </c>
      <c r="AJ107" s="80">
        <f t="shared" si="1149"/>
        <v>0</v>
      </c>
      <c r="AK107" s="80">
        <f t="shared" si="1149"/>
        <v>0</v>
      </c>
      <c r="AL107" s="80">
        <f t="shared" si="1149"/>
        <v>0</v>
      </c>
      <c r="AM107" s="13">
        <f t="shared" si="1149"/>
        <v>0</v>
      </c>
      <c r="AN107" s="13">
        <f t="shared" ref="AN107" si="1150">AF107+AG107+AH107*1.5+AI107*2.3+AJ107*2+AK107*0.4+AL107*0.2</f>
        <v>0</v>
      </c>
      <c r="AO107" s="23" t="s">
        <v>5</v>
      </c>
      <c r="AP107" s="80">
        <f t="shared" ref="AP107:AW107" si="1151">SUM(AP103:AP106)</f>
        <v>3</v>
      </c>
      <c r="AQ107" s="80">
        <f t="shared" si="1151"/>
        <v>0</v>
      </c>
      <c r="AR107" s="80">
        <f t="shared" si="1151"/>
        <v>0</v>
      </c>
      <c r="AS107" s="80">
        <f t="shared" si="1151"/>
        <v>0</v>
      </c>
      <c r="AT107" s="80">
        <f t="shared" si="1151"/>
        <v>0</v>
      </c>
      <c r="AU107" s="80">
        <f t="shared" si="1151"/>
        <v>0</v>
      </c>
      <c r="AV107" s="80">
        <f t="shared" si="1151"/>
        <v>2</v>
      </c>
      <c r="AW107" s="13">
        <f t="shared" si="1151"/>
        <v>5</v>
      </c>
      <c r="AX107" s="13">
        <f t="shared" ref="AX107" si="1152">AP107+AQ107+AR107*1.5+AS107*2.3+AT107*2+AU107*0.4+AV107*0.2</f>
        <v>3.4</v>
      </c>
      <c r="AY107" s="23" t="s">
        <v>5</v>
      </c>
      <c r="AZ107" s="80">
        <f t="shared" ref="AZ107:BG107" si="1153">SUM(AZ103:AZ106)</f>
        <v>864</v>
      </c>
      <c r="BA107" s="80">
        <f t="shared" si="1153"/>
        <v>46</v>
      </c>
      <c r="BB107" s="80">
        <f t="shared" si="1153"/>
        <v>2</v>
      </c>
      <c r="BC107" s="80">
        <f t="shared" si="1153"/>
        <v>2</v>
      </c>
      <c r="BD107" s="80">
        <f t="shared" si="1153"/>
        <v>25</v>
      </c>
      <c r="BE107" s="80">
        <f t="shared" si="1153"/>
        <v>56</v>
      </c>
      <c r="BF107" s="80">
        <f t="shared" si="1153"/>
        <v>11</v>
      </c>
      <c r="BG107" s="13">
        <f t="shared" si="1153"/>
        <v>1006</v>
      </c>
      <c r="BH107" s="13">
        <f t="shared" ref="BH107" si="1154">AZ107+BA107+BB107*1.5+BC107*2.3+BD107*2+BE107*0.4+BF107*0.2</f>
        <v>992.2</v>
      </c>
      <c r="BI107" s="23" t="s">
        <v>5</v>
      </c>
      <c r="BJ107" s="80">
        <f t="shared" ref="BJ107:BQ107" si="1155">SUM(BJ103:BJ106)</f>
        <v>11</v>
      </c>
      <c r="BK107" s="80">
        <f t="shared" si="1155"/>
        <v>0</v>
      </c>
      <c r="BL107" s="80">
        <f t="shared" si="1155"/>
        <v>0</v>
      </c>
      <c r="BM107" s="80">
        <f t="shared" si="1155"/>
        <v>0</v>
      </c>
      <c r="BN107" s="80">
        <f t="shared" si="1155"/>
        <v>0</v>
      </c>
      <c r="BO107" s="80">
        <f t="shared" si="1155"/>
        <v>6</v>
      </c>
      <c r="BP107" s="80">
        <f t="shared" si="1155"/>
        <v>0</v>
      </c>
      <c r="BQ107" s="13">
        <f t="shared" si="1155"/>
        <v>17</v>
      </c>
      <c r="BR107" s="13">
        <f t="shared" ref="BR107" si="1156">BJ107+BK107+BL107*1.5+BM107*2.3+BN107*2+BO107*0.4+BP107*0.2</f>
        <v>13.4</v>
      </c>
      <c r="BS107" s="23" t="s">
        <v>5</v>
      </c>
      <c r="BT107" s="80">
        <f t="shared" ref="BT107:CA107" si="1157">SUM(BT103:BT106)</f>
        <v>0</v>
      </c>
      <c r="BU107" s="80">
        <f t="shared" si="1157"/>
        <v>0</v>
      </c>
      <c r="BV107" s="80">
        <f t="shared" si="1157"/>
        <v>0</v>
      </c>
      <c r="BW107" s="80">
        <f t="shared" si="1157"/>
        <v>0</v>
      </c>
      <c r="BX107" s="80">
        <f t="shared" si="1157"/>
        <v>0</v>
      </c>
      <c r="BY107" s="80">
        <f t="shared" si="1157"/>
        <v>0</v>
      </c>
      <c r="BZ107" s="80">
        <f t="shared" si="1157"/>
        <v>0</v>
      </c>
      <c r="CA107" s="13">
        <f t="shared" si="1157"/>
        <v>0</v>
      </c>
      <c r="CB107" s="13">
        <f t="shared" ref="CB107" si="1158">BT107+BU107+BV107*1.5+BW107*2.3+BX107*2+BY107*0.4+BZ107*0.2</f>
        <v>0</v>
      </c>
      <c r="CC107" s="23" t="s">
        <v>5</v>
      </c>
      <c r="CD107" s="80">
        <f t="shared" ref="CD107:CK107" si="1159">SUM(CD103:CD106)</f>
        <v>14</v>
      </c>
      <c r="CE107" s="80">
        <f t="shared" si="1159"/>
        <v>2</v>
      </c>
      <c r="CF107" s="80">
        <f t="shared" si="1159"/>
        <v>0</v>
      </c>
      <c r="CG107" s="80">
        <f t="shared" si="1159"/>
        <v>0</v>
      </c>
      <c r="CH107" s="80">
        <f t="shared" si="1159"/>
        <v>0</v>
      </c>
      <c r="CI107" s="80">
        <f t="shared" si="1159"/>
        <v>2</v>
      </c>
      <c r="CJ107" s="80">
        <f t="shared" si="1159"/>
        <v>1</v>
      </c>
      <c r="CK107" s="13">
        <f t="shared" si="1159"/>
        <v>19</v>
      </c>
      <c r="CL107" s="13">
        <f t="shared" ref="CL107" si="1160">CD107+CE107+CF107*1.5+CG107*2.3+CH107*2+CI107*0.4+CJ107*0.2</f>
        <v>17</v>
      </c>
      <c r="CM107" s="23" t="s">
        <v>5</v>
      </c>
      <c r="CN107" s="80">
        <f t="shared" ref="CN107:CU107" si="1161">SUM(CN103:CN106)</f>
        <v>0</v>
      </c>
      <c r="CO107" s="80">
        <f t="shared" si="1161"/>
        <v>0</v>
      </c>
      <c r="CP107" s="80">
        <f t="shared" si="1161"/>
        <v>0</v>
      </c>
      <c r="CQ107" s="80">
        <f t="shared" si="1161"/>
        <v>0</v>
      </c>
      <c r="CR107" s="80">
        <f t="shared" si="1161"/>
        <v>0</v>
      </c>
      <c r="CS107" s="80">
        <f t="shared" si="1161"/>
        <v>0</v>
      </c>
      <c r="CT107" s="80">
        <f t="shared" si="1161"/>
        <v>8</v>
      </c>
      <c r="CU107" s="13">
        <f t="shared" si="1161"/>
        <v>8</v>
      </c>
      <c r="CV107" s="13">
        <f t="shared" ref="CV107" si="1162">CN107+CO107+CP107*1.5+CQ107*2.3+CR107*2+CS107*0.4+CT107*0.2</f>
        <v>1.6</v>
      </c>
      <c r="CW107" s="23" t="s">
        <v>5</v>
      </c>
      <c r="CX107" s="80">
        <f t="shared" ref="CX107:DE107" si="1163">SUM(CX103:CX106)</f>
        <v>27</v>
      </c>
      <c r="CY107" s="80">
        <f t="shared" si="1163"/>
        <v>2</v>
      </c>
      <c r="CZ107" s="80">
        <f t="shared" si="1163"/>
        <v>0</v>
      </c>
      <c r="DA107" s="80">
        <f t="shared" si="1163"/>
        <v>0</v>
      </c>
      <c r="DB107" s="80">
        <f t="shared" si="1163"/>
        <v>0</v>
      </c>
      <c r="DC107" s="80">
        <f t="shared" si="1163"/>
        <v>3</v>
      </c>
      <c r="DD107" s="80">
        <f t="shared" si="1163"/>
        <v>2</v>
      </c>
      <c r="DE107" s="13">
        <f t="shared" si="1163"/>
        <v>34</v>
      </c>
      <c r="DF107" s="13">
        <f t="shared" ref="DF107" si="1164">CX107+CY107+CZ107*1.5+DA107*2.3+DB107*2+DC107*0.4+DD107*0.2</f>
        <v>30.599999999999998</v>
      </c>
      <c r="DG107" s="23" t="s">
        <v>5</v>
      </c>
      <c r="DH107" s="80">
        <f t="shared" ref="DH107:DO107" si="1165">SUM(DH103:DH106)</f>
        <v>0</v>
      </c>
      <c r="DI107" s="80">
        <f t="shared" si="1165"/>
        <v>0</v>
      </c>
      <c r="DJ107" s="80">
        <f t="shared" si="1165"/>
        <v>0</v>
      </c>
      <c r="DK107" s="80">
        <f t="shared" si="1165"/>
        <v>0</v>
      </c>
      <c r="DL107" s="80">
        <f t="shared" si="1165"/>
        <v>0</v>
      </c>
      <c r="DM107" s="80">
        <f t="shared" si="1165"/>
        <v>0</v>
      </c>
      <c r="DN107" s="80">
        <f t="shared" si="1165"/>
        <v>0</v>
      </c>
      <c r="DO107" s="13">
        <f t="shared" si="1165"/>
        <v>0</v>
      </c>
      <c r="DP107" s="13">
        <f t="shared" ref="DP107" si="1166">DH107+DI107+DJ107*1.5+DK107*2.3+DL107*2+DM107*0.4+DN107*0.2</f>
        <v>0</v>
      </c>
      <c r="DQ107" s="23" t="s">
        <v>5</v>
      </c>
      <c r="DR107" s="80">
        <f t="shared" ref="DR107:DY107" si="1167">SUM(DR103:DR106)</f>
        <v>41</v>
      </c>
      <c r="DS107" s="80">
        <f t="shared" si="1167"/>
        <v>2</v>
      </c>
      <c r="DT107" s="80">
        <f t="shared" si="1167"/>
        <v>1</v>
      </c>
      <c r="DU107" s="80">
        <f t="shared" si="1167"/>
        <v>0</v>
      </c>
      <c r="DV107" s="80">
        <f t="shared" si="1167"/>
        <v>0</v>
      </c>
      <c r="DW107" s="80">
        <f t="shared" si="1167"/>
        <v>5</v>
      </c>
      <c r="DX107" s="80">
        <f t="shared" si="1167"/>
        <v>1</v>
      </c>
      <c r="DY107" s="13">
        <f t="shared" si="1167"/>
        <v>50</v>
      </c>
      <c r="DZ107" s="13">
        <f t="shared" ref="DZ107" si="1168">DR107+DS107+DT107*1.5+DU107*2.3+DV107*2+DW107*0.4+DX107*0.2</f>
        <v>46.7</v>
      </c>
      <c r="EA107" s="23" t="s">
        <v>5</v>
      </c>
      <c r="EB107" s="80">
        <f t="shared" ref="EB107:EI107" si="1169">SUM(EB103:EB106)</f>
        <v>551</v>
      </c>
      <c r="EC107" s="80">
        <f t="shared" si="1169"/>
        <v>24</v>
      </c>
      <c r="ED107" s="80">
        <f t="shared" si="1169"/>
        <v>6</v>
      </c>
      <c r="EE107" s="80">
        <f t="shared" si="1169"/>
        <v>1</v>
      </c>
      <c r="EF107" s="80">
        <f t="shared" si="1169"/>
        <v>23</v>
      </c>
      <c r="EG107" s="80">
        <f t="shared" si="1169"/>
        <v>40</v>
      </c>
      <c r="EH107" s="80">
        <f t="shared" si="1169"/>
        <v>7</v>
      </c>
      <c r="EI107" s="13">
        <f t="shared" si="1169"/>
        <v>652</v>
      </c>
      <c r="EJ107" s="13">
        <f t="shared" ref="EJ107" si="1170">EB107+EC107+ED107*1.5+EE107*2.3+EF107*2+EG107*0.4+EH107*0.2</f>
        <v>649.69999999999993</v>
      </c>
      <c r="EK107" s="23" t="s">
        <v>5</v>
      </c>
      <c r="EL107" s="80">
        <f t="shared" ref="EL107:ES107" si="1171">SUM(EL103:EL106)</f>
        <v>2</v>
      </c>
      <c r="EM107" s="80">
        <f t="shared" si="1171"/>
        <v>0</v>
      </c>
      <c r="EN107" s="80">
        <f t="shared" si="1171"/>
        <v>0</v>
      </c>
      <c r="EO107" s="80">
        <f t="shared" si="1171"/>
        <v>0</v>
      </c>
      <c r="EP107" s="80">
        <f t="shared" si="1171"/>
        <v>0</v>
      </c>
      <c r="EQ107" s="80">
        <f t="shared" si="1171"/>
        <v>0</v>
      </c>
      <c r="ER107" s="80">
        <f t="shared" si="1171"/>
        <v>2</v>
      </c>
      <c r="ES107" s="13">
        <f t="shared" si="1171"/>
        <v>4</v>
      </c>
      <c r="ET107" s="13">
        <f t="shared" ref="ET107" si="1172">EL107+EM107+EN107*1.5+EO107*2.3+EP107*2+EQ107*0.4+ER107*0.2</f>
        <v>2.4</v>
      </c>
      <c r="EU107" s="23" t="s">
        <v>5</v>
      </c>
      <c r="EV107" s="80">
        <f t="shared" ref="EV107:FC107" si="1173">SUM(EV103:EV106)</f>
        <v>10</v>
      </c>
      <c r="EW107" s="80">
        <f t="shared" si="1173"/>
        <v>0</v>
      </c>
      <c r="EX107" s="80">
        <f t="shared" si="1173"/>
        <v>0</v>
      </c>
      <c r="EY107" s="80">
        <f t="shared" si="1173"/>
        <v>0</v>
      </c>
      <c r="EZ107" s="80">
        <f t="shared" si="1173"/>
        <v>0</v>
      </c>
      <c r="FA107" s="80">
        <f t="shared" si="1173"/>
        <v>0</v>
      </c>
      <c r="FB107" s="80">
        <f t="shared" si="1173"/>
        <v>0</v>
      </c>
      <c r="FC107" s="13">
        <f t="shared" si="1173"/>
        <v>10</v>
      </c>
      <c r="FD107" s="13">
        <f t="shared" ref="FD107" si="1174">EV107+EW107+EX107*1.5+EY107*2.3+EZ107*2+FA107*0.4+FB107*0.2</f>
        <v>10</v>
      </c>
      <c r="FE107" s="23" t="s">
        <v>5</v>
      </c>
      <c r="FF107" s="44">
        <f t="shared" ref="FF107:FM107" si="1175">SUM(FF103:FF106)</f>
        <v>5</v>
      </c>
      <c r="FG107" s="44">
        <f t="shared" si="1175"/>
        <v>0</v>
      </c>
      <c r="FH107" s="44">
        <f t="shared" si="1175"/>
        <v>0</v>
      </c>
      <c r="FI107" s="44">
        <f t="shared" si="1175"/>
        <v>0</v>
      </c>
      <c r="FJ107" s="44">
        <f t="shared" si="1175"/>
        <v>0</v>
      </c>
      <c r="FK107" s="44">
        <f t="shared" si="1175"/>
        <v>0</v>
      </c>
      <c r="FL107" s="44">
        <f t="shared" si="1175"/>
        <v>12</v>
      </c>
      <c r="FM107" s="13">
        <f t="shared" si="1175"/>
        <v>17</v>
      </c>
      <c r="FN107" s="13">
        <f t="shared" ref="FN107" si="1176">FF107+FG107+FH107*1.5+FI107*2.3+FJ107*2+FK107*0.4+FL107*0.2</f>
        <v>7.4</v>
      </c>
      <c r="FO107" s="23" t="s">
        <v>5</v>
      </c>
      <c r="FP107" s="44">
        <f t="shared" ref="FP107:FW107" si="1177">SUM(FP103:FP106)</f>
        <v>169</v>
      </c>
      <c r="FQ107" s="44">
        <f t="shared" si="1177"/>
        <v>8</v>
      </c>
      <c r="FR107" s="44">
        <f t="shared" si="1177"/>
        <v>4</v>
      </c>
      <c r="FS107" s="44">
        <f t="shared" si="1177"/>
        <v>0</v>
      </c>
      <c r="FT107" s="44">
        <f t="shared" si="1177"/>
        <v>0</v>
      </c>
      <c r="FU107" s="44">
        <f t="shared" si="1177"/>
        <v>41</v>
      </c>
      <c r="FV107" s="44">
        <f t="shared" si="1177"/>
        <v>19</v>
      </c>
      <c r="FW107" s="13">
        <f t="shared" si="1177"/>
        <v>241</v>
      </c>
      <c r="FX107" s="13">
        <f t="shared" ref="FX107" si="1178">FP107+FQ107+FR107*1.5+FS107*2.3+FT107*2+FU107*0.4+FV107*0.2</f>
        <v>203.20000000000002</v>
      </c>
      <c r="FY107" s="23" t="s">
        <v>5</v>
      </c>
      <c r="FZ107" s="44">
        <f t="shared" ref="FZ107:GG107" si="1179">SUM(FZ103:FZ106)</f>
        <v>658</v>
      </c>
      <c r="GA107" s="44">
        <f t="shared" si="1179"/>
        <v>31</v>
      </c>
      <c r="GB107" s="44">
        <f t="shared" si="1179"/>
        <v>7</v>
      </c>
      <c r="GC107" s="44">
        <f t="shared" si="1179"/>
        <v>1</v>
      </c>
      <c r="GD107" s="44">
        <f t="shared" si="1179"/>
        <v>23</v>
      </c>
      <c r="GE107" s="44">
        <f t="shared" si="1179"/>
        <v>64</v>
      </c>
      <c r="GF107" s="44">
        <f t="shared" si="1179"/>
        <v>12</v>
      </c>
      <c r="GG107" s="13">
        <f t="shared" si="1179"/>
        <v>796</v>
      </c>
      <c r="GH107" s="13">
        <f t="shared" ref="GH107" si="1180">FZ107+GA107+GB107*1.5+GC107*2.3+GD107*2+GE107*0.4+GF107*0.2</f>
        <v>775.8</v>
      </c>
      <c r="GI107" s="23" t="s">
        <v>5</v>
      </c>
      <c r="GJ107" s="44">
        <f t="shared" ref="GJ107:GQ107" si="1181">SUM(GJ103:GJ106)</f>
        <v>878</v>
      </c>
      <c r="GK107" s="44">
        <f t="shared" si="1181"/>
        <v>46</v>
      </c>
      <c r="GL107" s="44">
        <f t="shared" si="1181"/>
        <v>2</v>
      </c>
      <c r="GM107" s="44">
        <f t="shared" si="1181"/>
        <v>2</v>
      </c>
      <c r="GN107" s="44">
        <f t="shared" si="1181"/>
        <v>25</v>
      </c>
      <c r="GO107" s="44">
        <f t="shared" si="1181"/>
        <v>62</v>
      </c>
      <c r="GP107" s="44">
        <f t="shared" si="1181"/>
        <v>13</v>
      </c>
      <c r="GQ107" s="13">
        <f t="shared" si="1181"/>
        <v>1028</v>
      </c>
      <c r="GR107" s="13">
        <f t="shared" ref="GR107" si="1182">GJ107+GK107+GL107*1.5+GM107*2.3+GN107*2+GO107*0.4+GP107*0.2</f>
        <v>1009</v>
      </c>
      <c r="GS107" s="23" t="s">
        <v>5</v>
      </c>
      <c r="GT107" s="44">
        <f t="shared" ref="GT107:HA107" si="1183">SUM(GT103:GT106)</f>
        <v>99</v>
      </c>
      <c r="GU107" s="44">
        <f t="shared" si="1183"/>
        <v>3</v>
      </c>
      <c r="GV107" s="44">
        <f t="shared" si="1183"/>
        <v>4</v>
      </c>
      <c r="GW107" s="44">
        <f t="shared" si="1183"/>
        <v>0</v>
      </c>
      <c r="GX107" s="44">
        <f t="shared" si="1183"/>
        <v>0</v>
      </c>
      <c r="GY107" s="44">
        <f t="shared" si="1183"/>
        <v>20</v>
      </c>
      <c r="GZ107" s="44">
        <f t="shared" si="1183"/>
        <v>7</v>
      </c>
      <c r="HA107" s="13">
        <f t="shared" si="1183"/>
        <v>133</v>
      </c>
      <c r="HB107" s="13">
        <f t="shared" ref="HB107" si="1184">GT107+GU107+GV107*1.5+GW107*2.3+GX107*2+GY107*0.4+GZ107*0.2</f>
        <v>117.4</v>
      </c>
      <c r="HC107" s="23" t="s">
        <v>5</v>
      </c>
      <c r="HD107" s="44">
        <f t="shared" ref="HD107:HK107" si="1185">SUM(HD103:HD106)</f>
        <v>41</v>
      </c>
      <c r="HE107" s="44">
        <f t="shared" si="1185"/>
        <v>4</v>
      </c>
      <c r="HF107" s="44">
        <f t="shared" si="1185"/>
        <v>0</v>
      </c>
      <c r="HG107" s="44">
        <f t="shared" si="1185"/>
        <v>0</v>
      </c>
      <c r="HH107" s="44">
        <f t="shared" si="1185"/>
        <v>0</v>
      </c>
      <c r="HI107" s="44">
        <f t="shared" si="1185"/>
        <v>5</v>
      </c>
      <c r="HJ107" s="44">
        <f t="shared" si="1185"/>
        <v>11</v>
      </c>
      <c r="HK107" s="13">
        <f t="shared" si="1185"/>
        <v>61</v>
      </c>
      <c r="HL107" s="13">
        <f t="shared" ref="HL107" si="1186">HD107+HE107+HF107*1.5+HG107*2.3+HH107*2+HI107*0.4+HJ107*0.2</f>
        <v>49.2</v>
      </c>
      <c r="HM107" s="23" t="s">
        <v>5</v>
      </c>
      <c r="HN107" s="44">
        <f t="shared" ref="HN107:HU107" si="1187">SUM(HN103:HN106)</f>
        <v>930</v>
      </c>
      <c r="HO107" s="44">
        <f t="shared" si="1187"/>
        <v>50</v>
      </c>
      <c r="HP107" s="44">
        <f t="shared" si="1187"/>
        <v>2</v>
      </c>
      <c r="HQ107" s="44">
        <f t="shared" si="1187"/>
        <v>2</v>
      </c>
      <c r="HR107" s="44">
        <f t="shared" si="1187"/>
        <v>25</v>
      </c>
      <c r="HS107" s="44">
        <f t="shared" si="1187"/>
        <v>69</v>
      </c>
      <c r="HT107" s="44">
        <f t="shared" si="1187"/>
        <v>22</v>
      </c>
      <c r="HU107" s="13">
        <f t="shared" si="1187"/>
        <v>1100</v>
      </c>
      <c r="HV107" s="13">
        <f t="shared" ref="HV107" si="1188">HN107+HO107+HP107*1.5+HQ107*2.3+HR107*2+HS107*0.4+HT107*0.2</f>
        <v>1069.5999999999999</v>
      </c>
      <c r="HW107" s="23" t="s">
        <v>5</v>
      </c>
      <c r="HX107" s="44">
        <f t="shared" ref="HX107:ID107" si="1189">SUM(HX103:HX106)</f>
        <v>604</v>
      </c>
      <c r="HY107" s="44">
        <f t="shared" si="1189"/>
        <v>26</v>
      </c>
      <c r="HZ107" s="44">
        <f t="shared" si="1189"/>
        <v>7</v>
      </c>
      <c r="IA107" s="44">
        <f t="shared" si="1189"/>
        <v>1</v>
      </c>
      <c r="IB107" s="44">
        <f t="shared" si="1189"/>
        <v>23</v>
      </c>
      <c r="IC107" s="44">
        <f t="shared" si="1189"/>
        <v>45</v>
      </c>
      <c r="ID107" s="44">
        <f t="shared" si="1189"/>
        <v>10</v>
      </c>
      <c r="IE107" s="13">
        <f t="shared" ref="IE107" si="1190">SUM(HX107:ID107)</f>
        <v>716</v>
      </c>
      <c r="IF107" s="13">
        <f t="shared" ref="IF107" si="1191">HX107+HY107+HZ107*1.5+IA107*2.3+IB107*2+IC107*0.4+ID107*0.2</f>
        <v>708.8</v>
      </c>
    </row>
    <row r="108" spans="1:240" ht="13" customHeight="1" thickTop="1" x14ac:dyDescent="0.25">
      <c r="A108" s="22">
        <f>A106+"00:15"</f>
        <v>0.79166666666666596</v>
      </c>
      <c r="B108" s="42">
        <v>6</v>
      </c>
      <c r="C108" s="42">
        <v>0</v>
      </c>
      <c r="D108" s="42">
        <v>0</v>
      </c>
      <c r="E108" s="42">
        <v>0</v>
      </c>
      <c r="F108" s="42">
        <v>0</v>
      </c>
      <c r="G108" s="42">
        <v>2</v>
      </c>
      <c r="H108" s="42">
        <v>1</v>
      </c>
      <c r="I108" s="12">
        <f>SUM(B108:H108)</f>
        <v>9</v>
      </c>
      <c r="J108" s="12">
        <f t="shared" si="1096"/>
        <v>7</v>
      </c>
      <c r="K108" s="22">
        <f>K106+"00:15"</f>
        <v>0.79166666666666596</v>
      </c>
      <c r="L108" s="42">
        <v>4</v>
      </c>
      <c r="M108" s="42">
        <v>2</v>
      </c>
      <c r="N108" s="42">
        <v>0</v>
      </c>
      <c r="O108" s="42">
        <v>0</v>
      </c>
      <c r="P108" s="42">
        <v>0</v>
      </c>
      <c r="Q108" s="42">
        <v>1</v>
      </c>
      <c r="R108" s="42">
        <v>1</v>
      </c>
      <c r="S108" s="12">
        <f>SUM(L108:R108)</f>
        <v>8</v>
      </c>
      <c r="T108" s="12">
        <f t="shared" si="1098"/>
        <v>6.6000000000000005</v>
      </c>
      <c r="U108" s="22">
        <f>U106+"00:15"</f>
        <v>0.79166666666666596</v>
      </c>
      <c r="V108" s="42">
        <v>14</v>
      </c>
      <c r="W108" s="42">
        <v>1</v>
      </c>
      <c r="X108" s="42">
        <v>0</v>
      </c>
      <c r="Y108" s="42">
        <v>0</v>
      </c>
      <c r="Z108" s="42">
        <v>0</v>
      </c>
      <c r="AA108" s="42">
        <v>5</v>
      </c>
      <c r="AB108" s="42">
        <v>3</v>
      </c>
      <c r="AC108" s="12">
        <f>SUM(V108:AB108)</f>
        <v>23</v>
      </c>
      <c r="AD108" s="12">
        <f t="shared" si="1100"/>
        <v>17.600000000000001</v>
      </c>
      <c r="AE108" s="22">
        <f>AE106+"00:15"</f>
        <v>0.79166666666666596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42">
        <v>0</v>
      </c>
      <c r="AL108" s="42">
        <v>0</v>
      </c>
      <c r="AM108" s="12">
        <f>SUM(AF108:AL108)</f>
        <v>0</v>
      </c>
      <c r="AN108" s="12">
        <f t="shared" si="1102"/>
        <v>0</v>
      </c>
      <c r="AO108" s="22">
        <f>AO106+"00:15"</f>
        <v>0.79166666666666596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12">
        <f>SUM(AP108:AV108)</f>
        <v>0</v>
      </c>
      <c r="AX108" s="12">
        <f t="shared" si="1104"/>
        <v>0</v>
      </c>
      <c r="AY108" s="22">
        <f>AY106+"00:15"</f>
        <v>0.79166666666666596</v>
      </c>
      <c r="AZ108" s="42">
        <v>240</v>
      </c>
      <c r="BA108" s="42">
        <v>18</v>
      </c>
      <c r="BB108" s="42">
        <v>4</v>
      </c>
      <c r="BC108" s="42">
        <v>0</v>
      </c>
      <c r="BD108" s="42">
        <v>4</v>
      </c>
      <c r="BE108" s="42">
        <v>17</v>
      </c>
      <c r="BF108" s="42">
        <v>2</v>
      </c>
      <c r="BG108" s="12">
        <f>SUM(AZ108:BF108)</f>
        <v>285</v>
      </c>
      <c r="BH108" s="12">
        <f t="shared" si="1106"/>
        <v>279.2</v>
      </c>
      <c r="BI108" s="22">
        <f>BI106+"00:15"</f>
        <v>0.79166666666666596</v>
      </c>
      <c r="BJ108" s="42">
        <v>4</v>
      </c>
      <c r="BK108" s="42">
        <v>0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12">
        <f>SUM(BJ108:BP108)</f>
        <v>4</v>
      </c>
      <c r="BR108" s="12">
        <f t="shared" si="1108"/>
        <v>4</v>
      </c>
      <c r="BS108" s="22">
        <f>BS106+"00:15"</f>
        <v>0.79166666666666596</v>
      </c>
      <c r="BT108" s="42">
        <v>0</v>
      </c>
      <c r="BU108" s="42">
        <v>0</v>
      </c>
      <c r="BV108" s="42">
        <v>0</v>
      </c>
      <c r="BW108" s="42">
        <v>0</v>
      </c>
      <c r="BX108" s="42">
        <v>0</v>
      </c>
      <c r="BY108" s="42">
        <v>0</v>
      </c>
      <c r="BZ108" s="42">
        <v>0</v>
      </c>
      <c r="CA108" s="12">
        <f>SUM(BT108:BZ108)</f>
        <v>0</v>
      </c>
      <c r="CB108" s="12">
        <f t="shared" si="1110"/>
        <v>0</v>
      </c>
      <c r="CC108" s="22">
        <f>CC106+"00:15"</f>
        <v>0.79166666666666596</v>
      </c>
      <c r="CD108" s="42">
        <v>1</v>
      </c>
      <c r="CE108" s="42">
        <v>0</v>
      </c>
      <c r="CF108" s="42">
        <v>0</v>
      </c>
      <c r="CG108" s="42">
        <v>0</v>
      </c>
      <c r="CH108" s="42">
        <v>0</v>
      </c>
      <c r="CI108" s="42">
        <v>0</v>
      </c>
      <c r="CJ108" s="42">
        <v>0</v>
      </c>
      <c r="CK108" s="12">
        <f>SUM(CD108:CJ108)</f>
        <v>1</v>
      </c>
      <c r="CL108" s="12">
        <f t="shared" si="1112"/>
        <v>1</v>
      </c>
      <c r="CM108" s="22">
        <f>CM106+"00:15"</f>
        <v>0.79166666666666596</v>
      </c>
      <c r="CN108" s="42">
        <v>0</v>
      </c>
      <c r="CO108" s="42">
        <v>0</v>
      </c>
      <c r="CP108" s="42">
        <v>0</v>
      </c>
      <c r="CQ108" s="42">
        <v>0</v>
      </c>
      <c r="CR108" s="42">
        <v>0</v>
      </c>
      <c r="CS108" s="42">
        <v>0</v>
      </c>
      <c r="CT108" s="42">
        <v>5</v>
      </c>
      <c r="CU108" s="12">
        <f>SUM(CN108:CT108)</f>
        <v>5</v>
      </c>
      <c r="CV108" s="12">
        <f t="shared" si="1114"/>
        <v>1</v>
      </c>
      <c r="CW108" s="22">
        <f>CW106+"00:15"</f>
        <v>0.79166666666666596</v>
      </c>
      <c r="CX108" s="42">
        <v>9</v>
      </c>
      <c r="CY108" s="42">
        <v>0</v>
      </c>
      <c r="CZ108" s="42">
        <v>0</v>
      </c>
      <c r="DA108" s="42">
        <v>0</v>
      </c>
      <c r="DB108" s="42">
        <v>0</v>
      </c>
      <c r="DC108" s="42">
        <v>1</v>
      </c>
      <c r="DD108" s="42">
        <v>0</v>
      </c>
      <c r="DE108" s="12">
        <f>SUM(CX108:DD108)</f>
        <v>10</v>
      </c>
      <c r="DF108" s="12">
        <f t="shared" si="1116"/>
        <v>9.4</v>
      </c>
      <c r="DG108" s="22">
        <f>DG106+"00:15"</f>
        <v>0.79166666666666596</v>
      </c>
      <c r="DH108" s="42">
        <v>0</v>
      </c>
      <c r="DI108" s="42">
        <v>0</v>
      </c>
      <c r="DJ108" s="42">
        <v>0</v>
      </c>
      <c r="DK108" s="42">
        <v>0</v>
      </c>
      <c r="DL108" s="42">
        <v>0</v>
      </c>
      <c r="DM108" s="42">
        <v>0</v>
      </c>
      <c r="DN108" s="42">
        <v>0</v>
      </c>
      <c r="DO108" s="12">
        <f>SUM(DH108:DN108)</f>
        <v>0</v>
      </c>
      <c r="DP108" s="12">
        <f t="shared" si="1118"/>
        <v>0</v>
      </c>
      <c r="DQ108" s="22">
        <f>DQ106+"00:15"</f>
        <v>0.79166666666666596</v>
      </c>
      <c r="DR108" s="42">
        <v>8</v>
      </c>
      <c r="DS108" s="42">
        <v>1</v>
      </c>
      <c r="DT108" s="42">
        <v>0</v>
      </c>
      <c r="DU108" s="42">
        <v>0</v>
      </c>
      <c r="DV108" s="42">
        <v>0</v>
      </c>
      <c r="DW108" s="42">
        <v>3</v>
      </c>
      <c r="DX108" s="42">
        <v>0</v>
      </c>
      <c r="DY108" s="12">
        <f>SUM(DR108:DX108)</f>
        <v>12</v>
      </c>
      <c r="DZ108" s="12">
        <f t="shared" si="1120"/>
        <v>10.199999999999999</v>
      </c>
      <c r="EA108" s="22">
        <f>EA106+"00:15"</f>
        <v>0.79166666666666596</v>
      </c>
      <c r="EB108" s="42">
        <v>164</v>
      </c>
      <c r="EC108" s="42">
        <v>5</v>
      </c>
      <c r="ED108" s="42">
        <v>0</v>
      </c>
      <c r="EE108" s="42">
        <v>1</v>
      </c>
      <c r="EF108" s="42">
        <v>4</v>
      </c>
      <c r="EG108" s="42">
        <v>4</v>
      </c>
      <c r="EH108" s="42">
        <v>2</v>
      </c>
      <c r="EI108" s="12">
        <f>SUM(EB108:EH108)</f>
        <v>180</v>
      </c>
      <c r="EJ108" s="12">
        <f t="shared" si="1122"/>
        <v>181.3</v>
      </c>
      <c r="EK108" s="22">
        <f>EK106+"00:15"</f>
        <v>0.79166666666666596</v>
      </c>
      <c r="EL108" s="42">
        <v>1</v>
      </c>
      <c r="EM108" s="42">
        <v>0</v>
      </c>
      <c r="EN108" s="42">
        <v>0</v>
      </c>
      <c r="EO108" s="42">
        <v>0</v>
      </c>
      <c r="EP108" s="42">
        <v>0</v>
      </c>
      <c r="EQ108" s="42">
        <v>1</v>
      </c>
      <c r="ER108" s="42">
        <v>2</v>
      </c>
      <c r="ES108" s="12">
        <f>SUM(EL108:ER108)</f>
        <v>4</v>
      </c>
      <c r="ET108" s="12">
        <f t="shared" si="1124"/>
        <v>1.7999999999999998</v>
      </c>
      <c r="EU108" s="22">
        <f>EU106+"00:15"</f>
        <v>0.79166666666666596</v>
      </c>
      <c r="EV108" s="42">
        <v>3</v>
      </c>
      <c r="EW108" s="42">
        <v>0</v>
      </c>
      <c r="EX108" s="42">
        <v>0</v>
      </c>
      <c r="EY108" s="42">
        <v>0</v>
      </c>
      <c r="EZ108" s="42">
        <v>0</v>
      </c>
      <c r="FA108" s="42">
        <v>0</v>
      </c>
      <c r="FB108" s="42">
        <v>0</v>
      </c>
      <c r="FC108" s="12">
        <f>SUM(EV108:FB108)</f>
        <v>3</v>
      </c>
      <c r="FD108" s="12">
        <f t="shared" si="1126"/>
        <v>3</v>
      </c>
      <c r="FE108" s="22">
        <f>FE106+"00:15"</f>
        <v>0.79166666666666596</v>
      </c>
      <c r="FF108" s="48">
        <f t="shared" ref="FF108:FL111" si="1192">SUM(AF108,AP108,CN108,EL108)</f>
        <v>1</v>
      </c>
      <c r="FG108" s="48">
        <f t="shared" si="1192"/>
        <v>0</v>
      </c>
      <c r="FH108" s="48">
        <f t="shared" si="1192"/>
        <v>0</v>
      </c>
      <c r="FI108" s="48">
        <f t="shared" si="1192"/>
        <v>0</v>
      </c>
      <c r="FJ108" s="48">
        <f t="shared" si="1192"/>
        <v>0</v>
      </c>
      <c r="FK108" s="48">
        <f t="shared" si="1192"/>
        <v>1</v>
      </c>
      <c r="FL108" s="48">
        <f t="shared" si="1192"/>
        <v>7</v>
      </c>
      <c r="FM108" s="12">
        <f>SUM(FF108:FL108)</f>
        <v>9</v>
      </c>
      <c r="FN108" s="12">
        <f t="shared" si="1128"/>
        <v>2.8</v>
      </c>
      <c r="FO108" s="22">
        <f>FO106+"00:15"</f>
        <v>0.79166666666666596</v>
      </c>
      <c r="FP108" s="48">
        <f t="shared" ref="FP108:FV111" si="1193">SUM(B108,L108,V108,AF108)</f>
        <v>24</v>
      </c>
      <c r="FQ108" s="48">
        <f t="shared" si="1193"/>
        <v>3</v>
      </c>
      <c r="FR108" s="48">
        <f t="shared" si="1193"/>
        <v>0</v>
      </c>
      <c r="FS108" s="48">
        <f t="shared" si="1193"/>
        <v>0</v>
      </c>
      <c r="FT108" s="48">
        <f t="shared" si="1193"/>
        <v>0</v>
      </c>
      <c r="FU108" s="48">
        <f t="shared" si="1193"/>
        <v>8</v>
      </c>
      <c r="FV108" s="48">
        <f t="shared" si="1193"/>
        <v>5</v>
      </c>
      <c r="FW108" s="12">
        <f>SUM(FP108:FV108)</f>
        <v>40</v>
      </c>
      <c r="FX108" s="12">
        <f t="shared" si="1130"/>
        <v>31.2</v>
      </c>
      <c r="FY108" s="22">
        <f>FY106+"00:15"</f>
        <v>0.79166666666666596</v>
      </c>
      <c r="FZ108" s="48">
        <f t="shared" ref="FZ108:GF111" si="1194">SUM(V108,BT108,CD108,EB108)</f>
        <v>179</v>
      </c>
      <c r="GA108" s="48">
        <f t="shared" si="1194"/>
        <v>6</v>
      </c>
      <c r="GB108" s="48">
        <f t="shared" si="1194"/>
        <v>0</v>
      </c>
      <c r="GC108" s="48">
        <f t="shared" si="1194"/>
        <v>1</v>
      </c>
      <c r="GD108" s="48">
        <f t="shared" si="1194"/>
        <v>4</v>
      </c>
      <c r="GE108" s="48">
        <f t="shared" si="1194"/>
        <v>9</v>
      </c>
      <c r="GF108" s="48">
        <f t="shared" si="1194"/>
        <v>5</v>
      </c>
      <c r="GG108" s="12">
        <f>SUM(FZ108:GF108)</f>
        <v>204</v>
      </c>
      <c r="GH108" s="12">
        <f t="shared" si="1132"/>
        <v>199.9</v>
      </c>
      <c r="GI108" s="22">
        <f>GI106+"00:15"</f>
        <v>0.79166666666666596</v>
      </c>
      <c r="GJ108" s="48">
        <f t="shared" ref="GJ108:GP111" si="1195">SUM(AP108,AZ108,BJ108,BT108)</f>
        <v>244</v>
      </c>
      <c r="GK108" s="48">
        <f t="shared" si="1195"/>
        <v>18</v>
      </c>
      <c r="GL108" s="48">
        <f t="shared" si="1195"/>
        <v>4</v>
      </c>
      <c r="GM108" s="48">
        <f t="shared" si="1195"/>
        <v>0</v>
      </c>
      <c r="GN108" s="48">
        <f t="shared" si="1195"/>
        <v>4</v>
      </c>
      <c r="GO108" s="48">
        <f t="shared" si="1195"/>
        <v>17</v>
      </c>
      <c r="GP108" s="48">
        <f t="shared" si="1195"/>
        <v>2</v>
      </c>
      <c r="GQ108" s="12">
        <f>SUM(GJ108:GP108)</f>
        <v>289</v>
      </c>
      <c r="GR108" s="12">
        <f t="shared" si="1134"/>
        <v>283.2</v>
      </c>
      <c r="GS108" s="22">
        <f>GS106+"00:15"</f>
        <v>0.79166666666666596</v>
      </c>
      <c r="GT108" s="48">
        <f t="shared" ref="GT108:GZ111" si="1196">SUM(L108,BJ108,DH108,DR108)</f>
        <v>16</v>
      </c>
      <c r="GU108" s="48">
        <f t="shared" si="1196"/>
        <v>3</v>
      </c>
      <c r="GV108" s="48">
        <f t="shared" si="1196"/>
        <v>0</v>
      </c>
      <c r="GW108" s="48">
        <f t="shared" si="1196"/>
        <v>0</v>
      </c>
      <c r="GX108" s="48">
        <f t="shared" si="1196"/>
        <v>0</v>
      </c>
      <c r="GY108" s="48">
        <f t="shared" si="1196"/>
        <v>4</v>
      </c>
      <c r="GZ108" s="48">
        <f t="shared" si="1196"/>
        <v>1</v>
      </c>
      <c r="HA108" s="12">
        <f>SUM(GT108:GZ108)</f>
        <v>24</v>
      </c>
      <c r="HB108" s="12">
        <f t="shared" si="1136"/>
        <v>20.8</v>
      </c>
      <c r="HC108" s="22">
        <f>HC106+"00:15"</f>
        <v>0.79166666666666596</v>
      </c>
      <c r="HD108" s="48">
        <f t="shared" ref="HD108:HJ111" si="1197">SUM(CD108,CN108,CX108,DH108)</f>
        <v>10</v>
      </c>
      <c r="HE108" s="48">
        <f t="shared" si="1197"/>
        <v>0</v>
      </c>
      <c r="HF108" s="48">
        <f t="shared" si="1197"/>
        <v>0</v>
      </c>
      <c r="HG108" s="48">
        <f t="shared" si="1197"/>
        <v>0</v>
      </c>
      <c r="HH108" s="48">
        <f t="shared" si="1197"/>
        <v>0</v>
      </c>
      <c r="HI108" s="48">
        <f t="shared" si="1197"/>
        <v>1</v>
      </c>
      <c r="HJ108" s="48">
        <f t="shared" si="1197"/>
        <v>5</v>
      </c>
      <c r="HK108" s="12">
        <f>SUM(HD108:HJ108)</f>
        <v>16</v>
      </c>
      <c r="HL108" s="12">
        <f t="shared" si="1138"/>
        <v>11.4</v>
      </c>
      <c r="HM108" s="22">
        <f>HM106+"00:15"</f>
        <v>0.79166666666666596</v>
      </c>
      <c r="HN108" s="48">
        <f t="shared" ref="HN108:HT111" si="1198">SUM(B108,AZ108,CX108,EV108)</f>
        <v>258</v>
      </c>
      <c r="HO108" s="48">
        <f t="shared" si="1198"/>
        <v>18</v>
      </c>
      <c r="HP108" s="48">
        <f t="shared" si="1198"/>
        <v>4</v>
      </c>
      <c r="HQ108" s="48">
        <f t="shared" si="1198"/>
        <v>0</v>
      </c>
      <c r="HR108" s="48">
        <f t="shared" si="1198"/>
        <v>4</v>
      </c>
      <c r="HS108" s="48">
        <f t="shared" si="1198"/>
        <v>20</v>
      </c>
      <c r="HT108" s="48">
        <f t="shared" si="1198"/>
        <v>3</v>
      </c>
      <c r="HU108" s="12">
        <f>SUM(HN108:HT108)</f>
        <v>307</v>
      </c>
      <c r="HV108" s="12">
        <f t="shared" si="1140"/>
        <v>298.60000000000002</v>
      </c>
      <c r="HW108" s="22">
        <f>HW106+"00:15"</f>
        <v>0.79166666666666596</v>
      </c>
      <c r="HX108" s="48">
        <f t="shared" ref="HX108:ID111" si="1199">SUM(DR108,EB108,EL108,EV108)</f>
        <v>176</v>
      </c>
      <c r="HY108" s="48">
        <f t="shared" si="1199"/>
        <v>6</v>
      </c>
      <c r="HZ108" s="48">
        <f t="shared" si="1199"/>
        <v>0</v>
      </c>
      <c r="IA108" s="48">
        <f t="shared" si="1199"/>
        <v>1</v>
      </c>
      <c r="IB108" s="48">
        <f t="shared" si="1199"/>
        <v>4</v>
      </c>
      <c r="IC108" s="48">
        <f t="shared" si="1199"/>
        <v>8</v>
      </c>
      <c r="ID108" s="48">
        <f t="shared" si="1199"/>
        <v>4</v>
      </c>
      <c r="IE108" s="12">
        <f t="shared" si="809"/>
        <v>199</v>
      </c>
      <c r="IF108" s="12">
        <f t="shared" si="1142"/>
        <v>196.3</v>
      </c>
    </row>
    <row r="109" spans="1:240" ht="13" customHeight="1" x14ac:dyDescent="0.25">
      <c r="A109" s="22">
        <f t="shared" ref="A109:A111" si="1200">A108+"00:15"</f>
        <v>0.80208333333333259</v>
      </c>
      <c r="B109" s="42">
        <v>3</v>
      </c>
      <c r="C109" s="42">
        <v>2</v>
      </c>
      <c r="D109" s="42">
        <v>0</v>
      </c>
      <c r="E109" s="42">
        <v>0</v>
      </c>
      <c r="F109" s="42">
        <v>0</v>
      </c>
      <c r="G109" s="42">
        <v>2</v>
      </c>
      <c r="H109" s="42">
        <v>0</v>
      </c>
      <c r="I109" s="12">
        <f>SUM(B109:H109)</f>
        <v>7</v>
      </c>
      <c r="J109" s="12">
        <f t="shared" si="1096"/>
        <v>5.8</v>
      </c>
      <c r="K109" s="22">
        <f t="shared" ref="K109:K111" si="1201">K108+"00:15"</f>
        <v>0.80208333333333259</v>
      </c>
      <c r="L109" s="42">
        <v>9</v>
      </c>
      <c r="M109" s="42">
        <v>0</v>
      </c>
      <c r="N109" s="42">
        <v>1</v>
      </c>
      <c r="O109" s="42">
        <v>0</v>
      </c>
      <c r="P109" s="42">
        <v>0</v>
      </c>
      <c r="Q109" s="42">
        <v>4</v>
      </c>
      <c r="R109" s="42">
        <v>2</v>
      </c>
      <c r="S109" s="12">
        <f>SUM(L109:R109)</f>
        <v>16</v>
      </c>
      <c r="T109" s="12">
        <f t="shared" si="1098"/>
        <v>12.5</v>
      </c>
      <c r="U109" s="22">
        <f t="shared" ref="U109:U111" si="1202">U108+"00:15"</f>
        <v>0.80208333333333259</v>
      </c>
      <c r="V109" s="42">
        <v>30</v>
      </c>
      <c r="W109" s="42">
        <v>3</v>
      </c>
      <c r="X109" s="42">
        <v>0</v>
      </c>
      <c r="Y109" s="42">
        <v>0</v>
      </c>
      <c r="Z109" s="42">
        <v>0</v>
      </c>
      <c r="AA109" s="42">
        <v>1</v>
      </c>
      <c r="AB109" s="42">
        <v>0</v>
      </c>
      <c r="AC109" s="12">
        <f>SUM(V109:AB109)</f>
        <v>34</v>
      </c>
      <c r="AD109" s="12">
        <f t="shared" si="1100"/>
        <v>33.4</v>
      </c>
      <c r="AE109" s="22">
        <f t="shared" ref="AE109:AE111" si="1203">AE108+"00:15"</f>
        <v>0.80208333333333259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12">
        <f>SUM(AF109:AL109)</f>
        <v>0</v>
      </c>
      <c r="AN109" s="12">
        <f t="shared" si="1102"/>
        <v>0</v>
      </c>
      <c r="AO109" s="22">
        <f t="shared" ref="AO109:AO111" si="1204">AO108+"00:15"</f>
        <v>0.80208333333333259</v>
      </c>
      <c r="AP109" s="42">
        <v>0</v>
      </c>
      <c r="AQ109" s="42">
        <v>0</v>
      </c>
      <c r="AR109" s="42">
        <v>2</v>
      </c>
      <c r="AS109" s="42">
        <v>0</v>
      </c>
      <c r="AT109" s="42">
        <v>0</v>
      </c>
      <c r="AU109" s="42">
        <v>0</v>
      </c>
      <c r="AV109" s="42">
        <v>0</v>
      </c>
      <c r="AW109" s="12">
        <f>SUM(AP109:AV109)</f>
        <v>2</v>
      </c>
      <c r="AX109" s="12">
        <f t="shared" si="1104"/>
        <v>3</v>
      </c>
      <c r="AY109" s="22">
        <f t="shared" ref="AY109:AY111" si="1205">AY108+"00:15"</f>
        <v>0.80208333333333259</v>
      </c>
      <c r="AZ109" s="42">
        <v>186</v>
      </c>
      <c r="BA109" s="42">
        <v>14</v>
      </c>
      <c r="BB109" s="42">
        <v>1</v>
      </c>
      <c r="BC109" s="42">
        <v>1</v>
      </c>
      <c r="BD109" s="42">
        <v>7</v>
      </c>
      <c r="BE109" s="42">
        <v>18</v>
      </c>
      <c r="BF109" s="42">
        <v>3</v>
      </c>
      <c r="BG109" s="12">
        <f>SUM(AZ109:BF109)</f>
        <v>230</v>
      </c>
      <c r="BH109" s="12">
        <f t="shared" si="1106"/>
        <v>225.6</v>
      </c>
      <c r="BI109" s="22">
        <f t="shared" ref="BI109:BI111" si="1206">BI108+"00:15"</f>
        <v>0.80208333333333259</v>
      </c>
      <c r="BJ109" s="42">
        <v>2</v>
      </c>
      <c r="BK109" s="42">
        <v>0</v>
      </c>
      <c r="BL109" s="42">
        <v>0</v>
      </c>
      <c r="BM109" s="42">
        <v>0</v>
      </c>
      <c r="BN109" s="42">
        <v>0</v>
      </c>
      <c r="BO109" s="42">
        <v>1</v>
      </c>
      <c r="BP109" s="42">
        <v>0</v>
      </c>
      <c r="BQ109" s="12">
        <f>SUM(BJ109:BP109)</f>
        <v>3</v>
      </c>
      <c r="BR109" s="12">
        <f t="shared" si="1108"/>
        <v>2.4</v>
      </c>
      <c r="BS109" s="22">
        <f t="shared" ref="BS109:BS111" si="1207">BS108+"00:15"</f>
        <v>0.80208333333333259</v>
      </c>
      <c r="BT109" s="42">
        <v>0</v>
      </c>
      <c r="BU109" s="42">
        <v>0</v>
      </c>
      <c r="BV109" s="42">
        <v>0</v>
      </c>
      <c r="BW109" s="42">
        <v>0</v>
      </c>
      <c r="BX109" s="42">
        <v>0</v>
      </c>
      <c r="BY109" s="42">
        <v>0</v>
      </c>
      <c r="BZ109" s="42">
        <v>0</v>
      </c>
      <c r="CA109" s="12">
        <f>SUM(BT109:BZ109)</f>
        <v>0</v>
      </c>
      <c r="CB109" s="12">
        <f t="shared" si="1110"/>
        <v>0</v>
      </c>
      <c r="CC109" s="22">
        <f t="shared" ref="CC109:CC111" si="1208">CC108+"00:15"</f>
        <v>0.80208333333333259</v>
      </c>
      <c r="CD109" s="42">
        <v>2</v>
      </c>
      <c r="CE109" s="42">
        <v>0</v>
      </c>
      <c r="CF109" s="42">
        <v>0</v>
      </c>
      <c r="CG109" s="42">
        <v>0</v>
      </c>
      <c r="CH109" s="42">
        <v>0</v>
      </c>
      <c r="CI109" s="42">
        <v>1</v>
      </c>
      <c r="CJ109" s="42">
        <v>0</v>
      </c>
      <c r="CK109" s="12">
        <f>SUM(CD109:CJ109)</f>
        <v>3</v>
      </c>
      <c r="CL109" s="12">
        <f t="shared" si="1112"/>
        <v>2.4</v>
      </c>
      <c r="CM109" s="22">
        <f t="shared" ref="CM109:CM111" si="1209">CM108+"00:15"</f>
        <v>0.80208333333333259</v>
      </c>
      <c r="CN109" s="42">
        <v>0</v>
      </c>
      <c r="CO109" s="42">
        <v>0</v>
      </c>
      <c r="CP109" s="42">
        <v>0</v>
      </c>
      <c r="CQ109" s="42">
        <v>0</v>
      </c>
      <c r="CR109" s="42">
        <v>0</v>
      </c>
      <c r="CS109" s="42">
        <v>0</v>
      </c>
      <c r="CT109" s="42">
        <v>0</v>
      </c>
      <c r="CU109" s="12">
        <f>SUM(CN109:CT109)</f>
        <v>0</v>
      </c>
      <c r="CV109" s="12">
        <f t="shared" si="1114"/>
        <v>0</v>
      </c>
      <c r="CW109" s="22">
        <f t="shared" ref="CW109:CW111" si="1210">CW108+"00:15"</f>
        <v>0.80208333333333259</v>
      </c>
      <c r="CX109" s="42">
        <v>11</v>
      </c>
      <c r="CY109" s="42">
        <v>1</v>
      </c>
      <c r="CZ109" s="42">
        <v>0</v>
      </c>
      <c r="DA109" s="42">
        <v>0</v>
      </c>
      <c r="DB109" s="42">
        <v>0</v>
      </c>
      <c r="DC109" s="42">
        <v>2</v>
      </c>
      <c r="DD109" s="42">
        <v>0</v>
      </c>
      <c r="DE109" s="12">
        <f>SUM(CX109:DD109)</f>
        <v>14</v>
      </c>
      <c r="DF109" s="12">
        <f t="shared" si="1116"/>
        <v>12.8</v>
      </c>
      <c r="DG109" s="22">
        <f t="shared" ref="DG109:DG111" si="1211">DG108+"00:15"</f>
        <v>0.80208333333333259</v>
      </c>
      <c r="DH109" s="42">
        <v>0</v>
      </c>
      <c r="DI109" s="42">
        <v>0</v>
      </c>
      <c r="DJ109" s="42">
        <v>0</v>
      </c>
      <c r="DK109" s="42">
        <v>0</v>
      </c>
      <c r="DL109" s="42">
        <v>0</v>
      </c>
      <c r="DM109" s="42">
        <v>0</v>
      </c>
      <c r="DN109" s="42">
        <v>0</v>
      </c>
      <c r="DO109" s="12">
        <f>SUM(DH109:DN109)</f>
        <v>0</v>
      </c>
      <c r="DP109" s="12">
        <f t="shared" si="1118"/>
        <v>0</v>
      </c>
      <c r="DQ109" s="22">
        <f t="shared" ref="DQ109:DQ111" si="1212">DQ108+"00:15"</f>
        <v>0.80208333333333259</v>
      </c>
      <c r="DR109" s="42">
        <v>9</v>
      </c>
      <c r="DS109" s="42">
        <v>0</v>
      </c>
      <c r="DT109" s="42">
        <v>0</v>
      </c>
      <c r="DU109" s="42">
        <v>0</v>
      </c>
      <c r="DV109" s="42">
        <v>0</v>
      </c>
      <c r="DW109" s="42">
        <v>0</v>
      </c>
      <c r="DX109" s="42">
        <v>0</v>
      </c>
      <c r="DY109" s="12">
        <f>SUM(DR109:DX109)</f>
        <v>9</v>
      </c>
      <c r="DZ109" s="12">
        <f t="shared" si="1120"/>
        <v>9</v>
      </c>
      <c r="EA109" s="22">
        <f t="shared" ref="EA109:EA111" si="1213">EA108+"00:15"</f>
        <v>0.80208333333333259</v>
      </c>
      <c r="EB109" s="42">
        <v>123</v>
      </c>
      <c r="EC109" s="42">
        <v>5</v>
      </c>
      <c r="ED109" s="42">
        <v>0</v>
      </c>
      <c r="EE109" s="42">
        <v>0</v>
      </c>
      <c r="EF109" s="42">
        <v>5</v>
      </c>
      <c r="EG109" s="42">
        <v>10</v>
      </c>
      <c r="EH109" s="42">
        <v>1</v>
      </c>
      <c r="EI109" s="12">
        <f>SUM(EB109:EH109)</f>
        <v>144</v>
      </c>
      <c r="EJ109" s="12">
        <f t="shared" si="1122"/>
        <v>142.19999999999999</v>
      </c>
      <c r="EK109" s="22">
        <f t="shared" ref="EK109:EK111" si="1214">EK108+"00:15"</f>
        <v>0.80208333333333259</v>
      </c>
      <c r="EL109" s="42">
        <v>1</v>
      </c>
      <c r="EM109" s="42">
        <v>0</v>
      </c>
      <c r="EN109" s="42">
        <v>0</v>
      </c>
      <c r="EO109" s="42">
        <v>0</v>
      </c>
      <c r="EP109" s="42">
        <v>0</v>
      </c>
      <c r="EQ109" s="42">
        <v>0</v>
      </c>
      <c r="ER109" s="42">
        <v>0</v>
      </c>
      <c r="ES109" s="12">
        <f>SUM(EL109:ER109)</f>
        <v>1</v>
      </c>
      <c r="ET109" s="12">
        <f t="shared" si="1124"/>
        <v>1</v>
      </c>
      <c r="EU109" s="22">
        <f t="shared" ref="EU109:EU111" si="1215">EU108+"00:15"</f>
        <v>0.80208333333333259</v>
      </c>
      <c r="EV109" s="42">
        <v>1</v>
      </c>
      <c r="EW109" s="42">
        <v>0</v>
      </c>
      <c r="EX109" s="42">
        <v>0</v>
      </c>
      <c r="EY109" s="42">
        <v>0</v>
      </c>
      <c r="EZ109" s="42">
        <v>0</v>
      </c>
      <c r="FA109" s="42">
        <v>0</v>
      </c>
      <c r="FB109" s="42">
        <v>0</v>
      </c>
      <c r="FC109" s="12">
        <f>SUM(EV109:FB109)</f>
        <v>1</v>
      </c>
      <c r="FD109" s="12">
        <f t="shared" si="1126"/>
        <v>1</v>
      </c>
      <c r="FE109" s="22">
        <f t="shared" ref="FE109:FE111" si="1216">FE108+"00:15"</f>
        <v>0.80208333333333259</v>
      </c>
      <c r="FF109" s="48">
        <f t="shared" si="1192"/>
        <v>1</v>
      </c>
      <c r="FG109" s="48">
        <f t="shared" si="1192"/>
        <v>0</v>
      </c>
      <c r="FH109" s="48">
        <f t="shared" si="1192"/>
        <v>2</v>
      </c>
      <c r="FI109" s="48">
        <f t="shared" si="1192"/>
        <v>0</v>
      </c>
      <c r="FJ109" s="48">
        <f t="shared" si="1192"/>
        <v>0</v>
      </c>
      <c r="FK109" s="48">
        <f t="shared" si="1192"/>
        <v>0</v>
      </c>
      <c r="FL109" s="48">
        <f t="shared" si="1192"/>
        <v>0</v>
      </c>
      <c r="FM109" s="12">
        <f>SUM(FF109:FL109)</f>
        <v>3</v>
      </c>
      <c r="FN109" s="12">
        <f t="shared" si="1128"/>
        <v>4</v>
      </c>
      <c r="FO109" s="22">
        <f t="shared" ref="FO109:FO111" si="1217">FO108+"00:15"</f>
        <v>0.80208333333333259</v>
      </c>
      <c r="FP109" s="48">
        <f t="shared" si="1193"/>
        <v>42</v>
      </c>
      <c r="FQ109" s="48">
        <f t="shared" si="1193"/>
        <v>5</v>
      </c>
      <c r="FR109" s="48">
        <f t="shared" si="1193"/>
        <v>1</v>
      </c>
      <c r="FS109" s="48">
        <f t="shared" si="1193"/>
        <v>0</v>
      </c>
      <c r="FT109" s="48">
        <f t="shared" si="1193"/>
        <v>0</v>
      </c>
      <c r="FU109" s="48">
        <f t="shared" si="1193"/>
        <v>7</v>
      </c>
      <c r="FV109" s="48">
        <f t="shared" si="1193"/>
        <v>2</v>
      </c>
      <c r="FW109" s="12">
        <f>SUM(FP109:FV109)</f>
        <v>57</v>
      </c>
      <c r="FX109" s="12">
        <f t="shared" si="1130"/>
        <v>51.699999999999996</v>
      </c>
      <c r="FY109" s="22">
        <f t="shared" ref="FY109:FY111" si="1218">FY108+"00:15"</f>
        <v>0.80208333333333259</v>
      </c>
      <c r="FZ109" s="48">
        <f t="shared" si="1194"/>
        <v>155</v>
      </c>
      <c r="GA109" s="48">
        <f t="shared" si="1194"/>
        <v>8</v>
      </c>
      <c r="GB109" s="48">
        <f t="shared" si="1194"/>
        <v>0</v>
      </c>
      <c r="GC109" s="48">
        <f t="shared" si="1194"/>
        <v>0</v>
      </c>
      <c r="GD109" s="48">
        <f t="shared" si="1194"/>
        <v>5</v>
      </c>
      <c r="GE109" s="48">
        <f t="shared" si="1194"/>
        <v>12</v>
      </c>
      <c r="GF109" s="48">
        <f t="shared" si="1194"/>
        <v>1</v>
      </c>
      <c r="GG109" s="12">
        <f>SUM(FZ109:GF109)</f>
        <v>181</v>
      </c>
      <c r="GH109" s="12">
        <f t="shared" si="1132"/>
        <v>178</v>
      </c>
      <c r="GI109" s="22">
        <f t="shared" ref="GI109:GI111" si="1219">GI108+"00:15"</f>
        <v>0.80208333333333259</v>
      </c>
      <c r="GJ109" s="48">
        <f t="shared" si="1195"/>
        <v>188</v>
      </c>
      <c r="GK109" s="48">
        <f t="shared" si="1195"/>
        <v>14</v>
      </c>
      <c r="GL109" s="48">
        <f t="shared" si="1195"/>
        <v>3</v>
      </c>
      <c r="GM109" s="48">
        <f t="shared" si="1195"/>
        <v>1</v>
      </c>
      <c r="GN109" s="48">
        <f t="shared" si="1195"/>
        <v>7</v>
      </c>
      <c r="GO109" s="48">
        <f t="shared" si="1195"/>
        <v>19</v>
      </c>
      <c r="GP109" s="48">
        <f t="shared" si="1195"/>
        <v>3</v>
      </c>
      <c r="GQ109" s="12">
        <f>SUM(GJ109:GP109)</f>
        <v>235</v>
      </c>
      <c r="GR109" s="12">
        <f t="shared" si="1134"/>
        <v>231</v>
      </c>
      <c r="GS109" s="22">
        <f t="shared" ref="GS109:GS111" si="1220">GS108+"00:15"</f>
        <v>0.80208333333333259</v>
      </c>
      <c r="GT109" s="48">
        <f t="shared" si="1196"/>
        <v>20</v>
      </c>
      <c r="GU109" s="48">
        <f t="shared" si="1196"/>
        <v>0</v>
      </c>
      <c r="GV109" s="48">
        <f t="shared" si="1196"/>
        <v>1</v>
      </c>
      <c r="GW109" s="48">
        <f t="shared" si="1196"/>
        <v>0</v>
      </c>
      <c r="GX109" s="48">
        <f t="shared" si="1196"/>
        <v>0</v>
      </c>
      <c r="GY109" s="48">
        <f t="shared" si="1196"/>
        <v>5</v>
      </c>
      <c r="GZ109" s="48">
        <f t="shared" si="1196"/>
        <v>2</v>
      </c>
      <c r="HA109" s="12">
        <f>SUM(GT109:GZ109)</f>
        <v>28</v>
      </c>
      <c r="HB109" s="12">
        <f t="shared" si="1136"/>
        <v>23.9</v>
      </c>
      <c r="HC109" s="22">
        <f t="shared" ref="HC109:HC111" si="1221">HC108+"00:15"</f>
        <v>0.80208333333333259</v>
      </c>
      <c r="HD109" s="48">
        <f t="shared" si="1197"/>
        <v>13</v>
      </c>
      <c r="HE109" s="48">
        <f t="shared" si="1197"/>
        <v>1</v>
      </c>
      <c r="HF109" s="48">
        <f t="shared" si="1197"/>
        <v>0</v>
      </c>
      <c r="HG109" s="48">
        <f t="shared" si="1197"/>
        <v>0</v>
      </c>
      <c r="HH109" s="48">
        <f t="shared" si="1197"/>
        <v>0</v>
      </c>
      <c r="HI109" s="48">
        <f t="shared" si="1197"/>
        <v>3</v>
      </c>
      <c r="HJ109" s="48">
        <f t="shared" si="1197"/>
        <v>0</v>
      </c>
      <c r="HK109" s="12">
        <f>SUM(HD109:HJ109)</f>
        <v>17</v>
      </c>
      <c r="HL109" s="12">
        <f t="shared" si="1138"/>
        <v>15.2</v>
      </c>
      <c r="HM109" s="22">
        <f t="shared" ref="HM109:HM111" si="1222">HM108+"00:15"</f>
        <v>0.80208333333333259</v>
      </c>
      <c r="HN109" s="48">
        <f t="shared" si="1198"/>
        <v>201</v>
      </c>
      <c r="HO109" s="48">
        <f t="shared" si="1198"/>
        <v>17</v>
      </c>
      <c r="HP109" s="48">
        <f t="shared" si="1198"/>
        <v>1</v>
      </c>
      <c r="HQ109" s="48">
        <f t="shared" si="1198"/>
        <v>1</v>
      </c>
      <c r="HR109" s="48">
        <f t="shared" si="1198"/>
        <v>7</v>
      </c>
      <c r="HS109" s="48">
        <f t="shared" si="1198"/>
        <v>22</v>
      </c>
      <c r="HT109" s="48">
        <f t="shared" si="1198"/>
        <v>3</v>
      </c>
      <c r="HU109" s="12">
        <f>SUM(HN109:HT109)</f>
        <v>252</v>
      </c>
      <c r="HV109" s="12">
        <f t="shared" si="1140"/>
        <v>245.20000000000002</v>
      </c>
      <c r="HW109" s="22">
        <f t="shared" ref="HW109:HW111" si="1223">HW108+"00:15"</f>
        <v>0.80208333333333259</v>
      </c>
      <c r="HX109" s="48">
        <f t="shared" si="1199"/>
        <v>134</v>
      </c>
      <c r="HY109" s="48">
        <f t="shared" si="1199"/>
        <v>5</v>
      </c>
      <c r="HZ109" s="48">
        <f t="shared" si="1199"/>
        <v>0</v>
      </c>
      <c r="IA109" s="48">
        <f t="shared" si="1199"/>
        <v>0</v>
      </c>
      <c r="IB109" s="48">
        <f t="shared" si="1199"/>
        <v>5</v>
      </c>
      <c r="IC109" s="48">
        <f t="shared" si="1199"/>
        <v>10</v>
      </c>
      <c r="ID109" s="48">
        <f t="shared" si="1199"/>
        <v>1</v>
      </c>
      <c r="IE109" s="12">
        <f t="shared" si="809"/>
        <v>155</v>
      </c>
      <c r="IF109" s="12">
        <f t="shared" si="1142"/>
        <v>153.19999999999999</v>
      </c>
    </row>
    <row r="110" spans="1:240" ht="13" customHeight="1" x14ac:dyDescent="0.25">
      <c r="A110" s="22">
        <f t="shared" si="1200"/>
        <v>0.81249999999999922</v>
      </c>
      <c r="B110" s="42">
        <v>5</v>
      </c>
      <c r="C110" s="42">
        <v>0</v>
      </c>
      <c r="D110" s="42">
        <v>0</v>
      </c>
      <c r="E110" s="42">
        <v>0</v>
      </c>
      <c r="F110" s="42">
        <v>0</v>
      </c>
      <c r="G110" s="42">
        <v>3</v>
      </c>
      <c r="H110" s="42">
        <v>0</v>
      </c>
      <c r="I110" s="12">
        <f>SUM(B110:H110)</f>
        <v>8</v>
      </c>
      <c r="J110" s="12">
        <f t="shared" si="1096"/>
        <v>6.2</v>
      </c>
      <c r="K110" s="22">
        <f t="shared" si="1201"/>
        <v>0.81249999999999922</v>
      </c>
      <c r="L110" s="42">
        <v>7</v>
      </c>
      <c r="M110" s="42">
        <v>1</v>
      </c>
      <c r="N110" s="42">
        <v>0</v>
      </c>
      <c r="O110" s="42">
        <v>0</v>
      </c>
      <c r="P110" s="42">
        <v>0</v>
      </c>
      <c r="Q110" s="42">
        <v>1</v>
      </c>
      <c r="R110" s="42">
        <v>1</v>
      </c>
      <c r="S110" s="12">
        <f>SUM(L110:R110)</f>
        <v>10</v>
      </c>
      <c r="T110" s="12">
        <f t="shared" si="1098"/>
        <v>8.6</v>
      </c>
      <c r="U110" s="22">
        <f t="shared" si="1202"/>
        <v>0.81249999999999922</v>
      </c>
      <c r="V110" s="42">
        <v>16</v>
      </c>
      <c r="W110" s="42">
        <v>0</v>
      </c>
      <c r="X110" s="42">
        <v>0</v>
      </c>
      <c r="Y110" s="42">
        <v>0</v>
      </c>
      <c r="Z110" s="42">
        <v>0</v>
      </c>
      <c r="AA110" s="42">
        <v>14</v>
      </c>
      <c r="AB110" s="42">
        <v>0</v>
      </c>
      <c r="AC110" s="12">
        <f>SUM(V110:AB110)</f>
        <v>30</v>
      </c>
      <c r="AD110" s="12">
        <f t="shared" si="1100"/>
        <v>21.6</v>
      </c>
      <c r="AE110" s="22">
        <f t="shared" si="1203"/>
        <v>0.81249999999999922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12">
        <f>SUM(AF110:AL110)</f>
        <v>0</v>
      </c>
      <c r="AN110" s="12">
        <f t="shared" si="1102"/>
        <v>0</v>
      </c>
      <c r="AO110" s="22">
        <f t="shared" si="1204"/>
        <v>0.81249999999999922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12">
        <f>SUM(AP110:AV110)</f>
        <v>0</v>
      </c>
      <c r="AX110" s="12">
        <f t="shared" si="1104"/>
        <v>0</v>
      </c>
      <c r="AY110" s="22">
        <f t="shared" si="1205"/>
        <v>0.81249999999999922</v>
      </c>
      <c r="AZ110" s="42">
        <v>182</v>
      </c>
      <c r="BA110" s="42">
        <v>9</v>
      </c>
      <c r="BB110" s="42">
        <v>1</v>
      </c>
      <c r="BC110" s="42">
        <v>0</v>
      </c>
      <c r="BD110" s="42">
        <v>6</v>
      </c>
      <c r="BE110" s="42">
        <v>19</v>
      </c>
      <c r="BF110" s="42">
        <v>2</v>
      </c>
      <c r="BG110" s="12">
        <f>SUM(AZ110:BF110)</f>
        <v>219</v>
      </c>
      <c r="BH110" s="12">
        <f t="shared" si="1106"/>
        <v>212.5</v>
      </c>
      <c r="BI110" s="22">
        <f t="shared" si="1206"/>
        <v>0.81249999999999922</v>
      </c>
      <c r="BJ110" s="42">
        <v>4</v>
      </c>
      <c r="BK110" s="42">
        <v>0</v>
      </c>
      <c r="BL110" s="42">
        <v>0</v>
      </c>
      <c r="BM110" s="42">
        <v>0</v>
      </c>
      <c r="BN110" s="42">
        <v>0</v>
      </c>
      <c r="BO110" s="42">
        <v>1</v>
      </c>
      <c r="BP110" s="42">
        <v>0</v>
      </c>
      <c r="BQ110" s="12">
        <f>SUM(BJ110:BP110)</f>
        <v>5</v>
      </c>
      <c r="BR110" s="12">
        <f t="shared" si="1108"/>
        <v>4.4000000000000004</v>
      </c>
      <c r="BS110" s="22">
        <f t="shared" si="1207"/>
        <v>0.81249999999999922</v>
      </c>
      <c r="BT110" s="42">
        <v>0</v>
      </c>
      <c r="BU110" s="42">
        <v>0</v>
      </c>
      <c r="BV110" s="42">
        <v>0</v>
      </c>
      <c r="BW110" s="42">
        <v>0</v>
      </c>
      <c r="BX110" s="42">
        <v>0</v>
      </c>
      <c r="BY110" s="42">
        <v>0</v>
      </c>
      <c r="BZ110" s="42">
        <v>0</v>
      </c>
      <c r="CA110" s="12">
        <f>SUM(BT110:BZ110)</f>
        <v>0</v>
      </c>
      <c r="CB110" s="12">
        <f t="shared" si="1110"/>
        <v>0</v>
      </c>
      <c r="CC110" s="22">
        <f t="shared" si="1208"/>
        <v>0.81249999999999922</v>
      </c>
      <c r="CD110" s="42">
        <v>0</v>
      </c>
      <c r="CE110" s="42">
        <v>0</v>
      </c>
      <c r="CF110" s="42">
        <v>0</v>
      </c>
      <c r="CG110" s="42">
        <v>0</v>
      </c>
      <c r="CH110" s="42">
        <v>0</v>
      </c>
      <c r="CI110" s="42">
        <v>0</v>
      </c>
      <c r="CJ110" s="42">
        <v>0</v>
      </c>
      <c r="CK110" s="12">
        <f>SUM(CD110:CJ110)</f>
        <v>0</v>
      </c>
      <c r="CL110" s="12">
        <f t="shared" si="1112"/>
        <v>0</v>
      </c>
      <c r="CM110" s="22">
        <f t="shared" si="1209"/>
        <v>0.81249999999999922</v>
      </c>
      <c r="CN110" s="42">
        <v>0</v>
      </c>
      <c r="CO110" s="42">
        <v>0</v>
      </c>
      <c r="CP110" s="42">
        <v>0</v>
      </c>
      <c r="CQ110" s="42">
        <v>0</v>
      </c>
      <c r="CR110" s="42">
        <v>0</v>
      </c>
      <c r="CS110" s="42">
        <v>0</v>
      </c>
      <c r="CT110" s="42">
        <v>1</v>
      </c>
      <c r="CU110" s="12">
        <f>SUM(CN110:CT110)</f>
        <v>1</v>
      </c>
      <c r="CV110" s="12">
        <f t="shared" si="1114"/>
        <v>0.2</v>
      </c>
      <c r="CW110" s="22">
        <f t="shared" si="1210"/>
        <v>0.81249999999999922</v>
      </c>
      <c r="CX110" s="42">
        <v>6</v>
      </c>
      <c r="CY110" s="42">
        <v>1</v>
      </c>
      <c r="CZ110" s="42">
        <v>0</v>
      </c>
      <c r="DA110" s="42">
        <v>0</v>
      </c>
      <c r="DB110" s="42">
        <v>0</v>
      </c>
      <c r="DC110" s="42">
        <v>1</v>
      </c>
      <c r="DD110" s="42">
        <v>1</v>
      </c>
      <c r="DE110" s="12">
        <f>SUM(CX110:DD110)</f>
        <v>9</v>
      </c>
      <c r="DF110" s="12">
        <f t="shared" si="1116"/>
        <v>7.6000000000000005</v>
      </c>
      <c r="DG110" s="22">
        <f t="shared" si="1211"/>
        <v>0.81249999999999922</v>
      </c>
      <c r="DH110" s="42">
        <v>0</v>
      </c>
      <c r="DI110" s="42">
        <v>0</v>
      </c>
      <c r="DJ110" s="42">
        <v>0</v>
      </c>
      <c r="DK110" s="42">
        <v>0</v>
      </c>
      <c r="DL110" s="42">
        <v>0</v>
      </c>
      <c r="DM110" s="42">
        <v>0</v>
      </c>
      <c r="DN110" s="42">
        <v>0</v>
      </c>
      <c r="DO110" s="12">
        <f>SUM(DH110:DN110)</f>
        <v>0</v>
      </c>
      <c r="DP110" s="12">
        <f t="shared" si="1118"/>
        <v>0</v>
      </c>
      <c r="DQ110" s="22">
        <f t="shared" si="1212"/>
        <v>0.81249999999999922</v>
      </c>
      <c r="DR110" s="42">
        <v>11</v>
      </c>
      <c r="DS110" s="42">
        <v>0</v>
      </c>
      <c r="DT110" s="42">
        <v>0</v>
      </c>
      <c r="DU110" s="42">
        <v>0</v>
      </c>
      <c r="DV110" s="42">
        <v>0</v>
      </c>
      <c r="DW110" s="42">
        <v>1</v>
      </c>
      <c r="DX110" s="42">
        <v>1</v>
      </c>
      <c r="DY110" s="12">
        <f>SUM(DR110:DX110)</f>
        <v>13</v>
      </c>
      <c r="DZ110" s="12">
        <f t="shared" si="1120"/>
        <v>11.6</v>
      </c>
      <c r="EA110" s="22">
        <f t="shared" si="1213"/>
        <v>0.81249999999999922</v>
      </c>
      <c r="EB110" s="42">
        <v>152</v>
      </c>
      <c r="EC110" s="42">
        <v>10</v>
      </c>
      <c r="ED110" s="42">
        <v>1</v>
      </c>
      <c r="EE110" s="42">
        <v>0</v>
      </c>
      <c r="EF110" s="42">
        <v>5</v>
      </c>
      <c r="EG110" s="42">
        <v>14</v>
      </c>
      <c r="EH110" s="42">
        <v>3</v>
      </c>
      <c r="EI110" s="12">
        <f>SUM(EB110:EH110)</f>
        <v>185</v>
      </c>
      <c r="EJ110" s="12">
        <f t="shared" si="1122"/>
        <v>179.7</v>
      </c>
      <c r="EK110" s="22">
        <f t="shared" si="1214"/>
        <v>0.81249999999999922</v>
      </c>
      <c r="EL110" s="42">
        <v>1</v>
      </c>
      <c r="EM110" s="42">
        <v>0</v>
      </c>
      <c r="EN110" s="42">
        <v>0</v>
      </c>
      <c r="EO110" s="42">
        <v>0</v>
      </c>
      <c r="EP110" s="42">
        <v>0</v>
      </c>
      <c r="EQ110" s="42">
        <v>0</v>
      </c>
      <c r="ER110" s="42">
        <v>2</v>
      </c>
      <c r="ES110" s="12">
        <f>SUM(EL110:ER110)</f>
        <v>3</v>
      </c>
      <c r="ET110" s="12">
        <f t="shared" si="1124"/>
        <v>1.4</v>
      </c>
      <c r="EU110" s="22">
        <f t="shared" si="1215"/>
        <v>0.81249999999999922</v>
      </c>
      <c r="EV110" s="42">
        <v>2</v>
      </c>
      <c r="EW110" s="42">
        <v>0</v>
      </c>
      <c r="EX110" s="42">
        <v>0</v>
      </c>
      <c r="EY110" s="42">
        <v>0</v>
      </c>
      <c r="EZ110" s="42">
        <v>0</v>
      </c>
      <c r="FA110" s="42">
        <v>0</v>
      </c>
      <c r="FB110" s="42">
        <v>0</v>
      </c>
      <c r="FC110" s="12">
        <f>SUM(EV110:FB110)</f>
        <v>2</v>
      </c>
      <c r="FD110" s="12">
        <f t="shared" si="1126"/>
        <v>2</v>
      </c>
      <c r="FE110" s="22">
        <f t="shared" si="1216"/>
        <v>0.81249999999999922</v>
      </c>
      <c r="FF110" s="48">
        <f t="shared" si="1192"/>
        <v>1</v>
      </c>
      <c r="FG110" s="48">
        <f t="shared" si="1192"/>
        <v>0</v>
      </c>
      <c r="FH110" s="48">
        <f t="shared" si="1192"/>
        <v>0</v>
      </c>
      <c r="FI110" s="48">
        <f t="shared" si="1192"/>
        <v>0</v>
      </c>
      <c r="FJ110" s="48">
        <f t="shared" si="1192"/>
        <v>0</v>
      </c>
      <c r="FK110" s="48">
        <f t="shared" si="1192"/>
        <v>0</v>
      </c>
      <c r="FL110" s="48">
        <f t="shared" si="1192"/>
        <v>3</v>
      </c>
      <c r="FM110" s="12">
        <f>SUM(FF110:FL110)</f>
        <v>4</v>
      </c>
      <c r="FN110" s="12">
        <f t="shared" si="1128"/>
        <v>1.6</v>
      </c>
      <c r="FO110" s="22">
        <f t="shared" si="1217"/>
        <v>0.81249999999999922</v>
      </c>
      <c r="FP110" s="48">
        <f t="shared" si="1193"/>
        <v>28</v>
      </c>
      <c r="FQ110" s="48">
        <f t="shared" si="1193"/>
        <v>1</v>
      </c>
      <c r="FR110" s="48">
        <f t="shared" si="1193"/>
        <v>0</v>
      </c>
      <c r="FS110" s="48">
        <f t="shared" si="1193"/>
        <v>0</v>
      </c>
      <c r="FT110" s="48">
        <f t="shared" si="1193"/>
        <v>0</v>
      </c>
      <c r="FU110" s="48">
        <f t="shared" si="1193"/>
        <v>18</v>
      </c>
      <c r="FV110" s="48">
        <f t="shared" si="1193"/>
        <v>1</v>
      </c>
      <c r="FW110" s="12">
        <f>SUM(FP110:FV110)</f>
        <v>48</v>
      </c>
      <c r="FX110" s="12">
        <f t="shared" si="1130"/>
        <v>36.400000000000006</v>
      </c>
      <c r="FY110" s="22">
        <f t="shared" si="1218"/>
        <v>0.81249999999999922</v>
      </c>
      <c r="FZ110" s="48">
        <f t="shared" si="1194"/>
        <v>168</v>
      </c>
      <c r="GA110" s="48">
        <f t="shared" si="1194"/>
        <v>10</v>
      </c>
      <c r="GB110" s="48">
        <f t="shared" si="1194"/>
        <v>1</v>
      </c>
      <c r="GC110" s="48">
        <f t="shared" si="1194"/>
        <v>0</v>
      </c>
      <c r="GD110" s="48">
        <f t="shared" si="1194"/>
        <v>5</v>
      </c>
      <c r="GE110" s="48">
        <f t="shared" si="1194"/>
        <v>28</v>
      </c>
      <c r="GF110" s="48">
        <f t="shared" si="1194"/>
        <v>3</v>
      </c>
      <c r="GG110" s="12">
        <f>SUM(FZ110:GF110)</f>
        <v>215</v>
      </c>
      <c r="GH110" s="12">
        <f t="shared" si="1132"/>
        <v>201.29999999999998</v>
      </c>
      <c r="GI110" s="22">
        <f t="shared" si="1219"/>
        <v>0.81249999999999922</v>
      </c>
      <c r="GJ110" s="48">
        <f t="shared" si="1195"/>
        <v>186</v>
      </c>
      <c r="GK110" s="48">
        <f t="shared" si="1195"/>
        <v>9</v>
      </c>
      <c r="GL110" s="48">
        <f t="shared" si="1195"/>
        <v>1</v>
      </c>
      <c r="GM110" s="48">
        <f t="shared" si="1195"/>
        <v>0</v>
      </c>
      <c r="GN110" s="48">
        <f t="shared" si="1195"/>
        <v>6</v>
      </c>
      <c r="GO110" s="48">
        <f t="shared" si="1195"/>
        <v>20</v>
      </c>
      <c r="GP110" s="48">
        <f t="shared" si="1195"/>
        <v>2</v>
      </c>
      <c r="GQ110" s="12">
        <f>SUM(GJ110:GP110)</f>
        <v>224</v>
      </c>
      <c r="GR110" s="12">
        <f t="shared" si="1134"/>
        <v>216.9</v>
      </c>
      <c r="GS110" s="22">
        <f t="shared" si="1220"/>
        <v>0.81249999999999922</v>
      </c>
      <c r="GT110" s="48">
        <f t="shared" si="1196"/>
        <v>22</v>
      </c>
      <c r="GU110" s="48">
        <f t="shared" si="1196"/>
        <v>1</v>
      </c>
      <c r="GV110" s="48">
        <f t="shared" si="1196"/>
        <v>0</v>
      </c>
      <c r="GW110" s="48">
        <f t="shared" si="1196"/>
        <v>0</v>
      </c>
      <c r="GX110" s="48">
        <f t="shared" si="1196"/>
        <v>0</v>
      </c>
      <c r="GY110" s="48">
        <f t="shared" si="1196"/>
        <v>3</v>
      </c>
      <c r="GZ110" s="48">
        <f t="shared" si="1196"/>
        <v>2</v>
      </c>
      <c r="HA110" s="12">
        <f>SUM(GT110:GZ110)</f>
        <v>28</v>
      </c>
      <c r="HB110" s="12">
        <f t="shared" si="1136"/>
        <v>24.599999999999998</v>
      </c>
      <c r="HC110" s="22">
        <f t="shared" si="1221"/>
        <v>0.81249999999999922</v>
      </c>
      <c r="HD110" s="48">
        <f t="shared" si="1197"/>
        <v>6</v>
      </c>
      <c r="HE110" s="48">
        <f t="shared" si="1197"/>
        <v>1</v>
      </c>
      <c r="HF110" s="48">
        <f t="shared" si="1197"/>
        <v>0</v>
      </c>
      <c r="HG110" s="48">
        <f t="shared" si="1197"/>
        <v>0</v>
      </c>
      <c r="HH110" s="48">
        <f t="shared" si="1197"/>
        <v>0</v>
      </c>
      <c r="HI110" s="48">
        <f t="shared" si="1197"/>
        <v>1</v>
      </c>
      <c r="HJ110" s="48">
        <f t="shared" si="1197"/>
        <v>2</v>
      </c>
      <c r="HK110" s="12">
        <f>SUM(HD110:HJ110)</f>
        <v>10</v>
      </c>
      <c r="HL110" s="12">
        <f t="shared" si="1138"/>
        <v>7.8000000000000007</v>
      </c>
      <c r="HM110" s="22">
        <f t="shared" si="1222"/>
        <v>0.81249999999999922</v>
      </c>
      <c r="HN110" s="48">
        <f t="shared" si="1198"/>
        <v>195</v>
      </c>
      <c r="HO110" s="48">
        <f t="shared" si="1198"/>
        <v>10</v>
      </c>
      <c r="HP110" s="48">
        <f t="shared" si="1198"/>
        <v>1</v>
      </c>
      <c r="HQ110" s="48">
        <f t="shared" si="1198"/>
        <v>0</v>
      </c>
      <c r="HR110" s="48">
        <f t="shared" si="1198"/>
        <v>6</v>
      </c>
      <c r="HS110" s="48">
        <f t="shared" si="1198"/>
        <v>23</v>
      </c>
      <c r="HT110" s="48">
        <f t="shared" si="1198"/>
        <v>3</v>
      </c>
      <c r="HU110" s="12">
        <f>SUM(HN110:HT110)</f>
        <v>238</v>
      </c>
      <c r="HV110" s="12">
        <f t="shared" si="1140"/>
        <v>228.29999999999998</v>
      </c>
      <c r="HW110" s="22">
        <f t="shared" si="1223"/>
        <v>0.81249999999999922</v>
      </c>
      <c r="HX110" s="48">
        <f t="shared" si="1199"/>
        <v>166</v>
      </c>
      <c r="HY110" s="48">
        <f t="shared" si="1199"/>
        <v>10</v>
      </c>
      <c r="HZ110" s="48">
        <f t="shared" si="1199"/>
        <v>1</v>
      </c>
      <c r="IA110" s="48">
        <f t="shared" si="1199"/>
        <v>0</v>
      </c>
      <c r="IB110" s="48">
        <f t="shared" si="1199"/>
        <v>5</v>
      </c>
      <c r="IC110" s="48">
        <f t="shared" si="1199"/>
        <v>15</v>
      </c>
      <c r="ID110" s="48">
        <f t="shared" si="1199"/>
        <v>6</v>
      </c>
      <c r="IE110" s="12">
        <f t="shared" si="809"/>
        <v>203</v>
      </c>
      <c r="IF110" s="12">
        <f t="shared" si="1142"/>
        <v>194.7</v>
      </c>
    </row>
    <row r="111" spans="1:240" ht="13" customHeight="1" thickBot="1" x14ac:dyDescent="0.3">
      <c r="A111" s="22">
        <f t="shared" si="1200"/>
        <v>0.82291666666666585</v>
      </c>
      <c r="B111" s="42">
        <v>9</v>
      </c>
      <c r="C111" s="42">
        <v>0</v>
      </c>
      <c r="D111" s="42">
        <v>0</v>
      </c>
      <c r="E111" s="42">
        <v>0</v>
      </c>
      <c r="F111" s="42">
        <v>0</v>
      </c>
      <c r="G111" s="42">
        <v>2</v>
      </c>
      <c r="H111" s="42">
        <v>0</v>
      </c>
      <c r="I111" s="12">
        <f>SUM(B111:H111)</f>
        <v>11</v>
      </c>
      <c r="J111" s="12">
        <f t="shared" si="1096"/>
        <v>9.8000000000000007</v>
      </c>
      <c r="K111" s="22">
        <f t="shared" si="1201"/>
        <v>0.82291666666666585</v>
      </c>
      <c r="L111" s="42">
        <v>17</v>
      </c>
      <c r="M111" s="42">
        <v>0</v>
      </c>
      <c r="N111" s="42">
        <v>0</v>
      </c>
      <c r="O111" s="42">
        <v>0</v>
      </c>
      <c r="P111" s="42">
        <v>0</v>
      </c>
      <c r="Q111" s="42">
        <v>1</v>
      </c>
      <c r="R111" s="42">
        <v>1</v>
      </c>
      <c r="S111" s="12">
        <f>SUM(L111:R111)</f>
        <v>19</v>
      </c>
      <c r="T111" s="12">
        <f t="shared" si="1098"/>
        <v>17.599999999999998</v>
      </c>
      <c r="U111" s="22">
        <f t="shared" si="1202"/>
        <v>0.82291666666666585</v>
      </c>
      <c r="V111" s="42">
        <v>11</v>
      </c>
      <c r="W111" s="42">
        <v>2</v>
      </c>
      <c r="X111" s="42">
        <v>0</v>
      </c>
      <c r="Y111" s="42">
        <v>0</v>
      </c>
      <c r="Z111" s="42">
        <v>0</v>
      </c>
      <c r="AA111" s="42">
        <v>4</v>
      </c>
      <c r="AB111" s="42">
        <v>0</v>
      </c>
      <c r="AC111" s="12">
        <f>SUM(V111:AB111)</f>
        <v>17</v>
      </c>
      <c r="AD111" s="12">
        <f t="shared" si="1100"/>
        <v>14.6</v>
      </c>
      <c r="AE111" s="22">
        <f t="shared" si="1203"/>
        <v>0.82291666666666585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12">
        <f>SUM(AF111:AL111)</f>
        <v>0</v>
      </c>
      <c r="AN111" s="12">
        <f t="shared" si="1102"/>
        <v>0</v>
      </c>
      <c r="AO111" s="22">
        <f t="shared" si="1204"/>
        <v>0.82291666666666585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1</v>
      </c>
      <c r="AV111" s="42">
        <v>1</v>
      </c>
      <c r="AW111" s="12">
        <f>SUM(AP111:AV111)</f>
        <v>2</v>
      </c>
      <c r="AX111" s="12">
        <f t="shared" si="1104"/>
        <v>0.60000000000000009</v>
      </c>
      <c r="AY111" s="22">
        <f t="shared" si="1205"/>
        <v>0.82291666666666585</v>
      </c>
      <c r="AZ111" s="42">
        <v>166</v>
      </c>
      <c r="BA111" s="42">
        <v>14</v>
      </c>
      <c r="BB111" s="42">
        <v>2</v>
      </c>
      <c r="BC111" s="42">
        <v>0</v>
      </c>
      <c r="BD111" s="42">
        <v>5</v>
      </c>
      <c r="BE111" s="42">
        <v>25</v>
      </c>
      <c r="BF111" s="42">
        <v>1</v>
      </c>
      <c r="BG111" s="12">
        <f>SUM(AZ111:BF111)</f>
        <v>213</v>
      </c>
      <c r="BH111" s="12">
        <f t="shared" si="1106"/>
        <v>203.2</v>
      </c>
      <c r="BI111" s="22">
        <f t="shared" si="1206"/>
        <v>0.82291666666666585</v>
      </c>
      <c r="BJ111" s="42">
        <v>5</v>
      </c>
      <c r="BK111" s="42">
        <v>0</v>
      </c>
      <c r="BL111" s="42">
        <v>0</v>
      </c>
      <c r="BM111" s="42">
        <v>0</v>
      </c>
      <c r="BN111" s="42">
        <v>0</v>
      </c>
      <c r="BO111" s="42">
        <v>1</v>
      </c>
      <c r="BP111" s="42">
        <v>0</v>
      </c>
      <c r="BQ111" s="12">
        <f>SUM(BJ111:BP111)</f>
        <v>6</v>
      </c>
      <c r="BR111" s="12">
        <f t="shared" si="1108"/>
        <v>5.4</v>
      </c>
      <c r="BS111" s="22">
        <f t="shared" si="1207"/>
        <v>0.82291666666666585</v>
      </c>
      <c r="BT111" s="42">
        <v>0</v>
      </c>
      <c r="BU111" s="42">
        <v>0</v>
      </c>
      <c r="BV111" s="42">
        <v>0</v>
      </c>
      <c r="BW111" s="42">
        <v>0</v>
      </c>
      <c r="BX111" s="42">
        <v>0</v>
      </c>
      <c r="BY111" s="42">
        <v>0</v>
      </c>
      <c r="BZ111" s="42">
        <v>0</v>
      </c>
      <c r="CA111" s="12">
        <f>SUM(BT111:BZ111)</f>
        <v>0</v>
      </c>
      <c r="CB111" s="12">
        <f t="shared" si="1110"/>
        <v>0</v>
      </c>
      <c r="CC111" s="22">
        <f t="shared" si="1208"/>
        <v>0.82291666666666585</v>
      </c>
      <c r="CD111" s="42">
        <v>4</v>
      </c>
      <c r="CE111" s="42">
        <v>0</v>
      </c>
      <c r="CF111" s="42">
        <v>0</v>
      </c>
      <c r="CG111" s="42">
        <v>0</v>
      </c>
      <c r="CH111" s="42">
        <v>0</v>
      </c>
      <c r="CI111" s="42">
        <v>0</v>
      </c>
      <c r="CJ111" s="42">
        <v>0</v>
      </c>
      <c r="CK111" s="12">
        <f>SUM(CD111:CJ111)</f>
        <v>4</v>
      </c>
      <c r="CL111" s="12">
        <f t="shared" si="1112"/>
        <v>4</v>
      </c>
      <c r="CM111" s="22">
        <f t="shared" si="1209"/>
        <v>0.82291666666666585</v>
      </c>
      <c r="CN111" s="42">
        <v>0</v>
      </c>
      <c r="CO111" s="42">
        <v>0</v>
      </c>
      <c r="CP111" s="42">
        <v>0</v>
      </c>
      <c r="CQ111" s="42">
        <v>0</v>
      </c>
      <c r="CR111" s="42">
        <v>0</v>
      </c>
      <c r="CS111" s="42">
        <v>1</v>
      </c>
      <c r="CT111" s="42">
        <v>0</v>
      </c>
      <c r="CU111" s="12">
        <f>SUM(CN111:CT111)</f>
        <v>1</v>
      </c>
      <c r="CV111" s="12">
        <f t="shared" si="1114"/>
        <v>0.4</v>
      </c>
      <c r="CW111" s="22">
        <f t="shared" si="1210"/>
        <v>0.82291666666666585</v>
      </c>
      <c r="CX111" s="42">
        <v>2</v>
      </c>
      <c r="CY111" s="42">
        <v>0</v>
      </c>
      <c r="CZ111" s="42">
        <v>0</v>
      </c>
      <c r="DA111" s="42">
        <v>0</v>
      </c>
      <c r="DB111" s="42">
        <v>0</v>
      </c>
      <c r="DC111" s="42">
        <v>3</v>
      </c>
      <c r="DD111" s="42">
        <v>0</v>
      </c>
      <c r="DE111" s="12">
        <f>SUM(CX111:DD111)</f>
        <v>5</v>
      </c>
      <c r="DF111" s="12">
        <f t="shared" si="1116"/>
        <v>3.2</v>
      </c>
      <c r="DG111" s="22">
        <f t="shared" si="1211"/>
        <v>0.82291666666666585</v>
      </c>
      <c r="DH111" s="42">
        <v>0</v>
      </c>
      <c r="DI111" s="42">
        <v>0</v>
      </c>
      <c r="DJ111" s="42">
        <v>0</v>
      </c>
      <c r="DK111" s="42">
        <v>0</v>
      </c>
      <c r="DL111" s="42">
        <v>0</v>
      </c>
      <c r="DM111" s="42">
        <v>0</v>
      </c>
      <c r="DN111" s="42">
        <v>0</v>
      </c>
      <c r="DO111" s="12">
        <f>SUM(DH111:DN111)</f>
        <v>0</v>
      </c>
      <c r="DP111" s="12">
        <f t="shared" si="1118"/>
        <v>0</v>
      </c>
      <c r="DQ111" s="22">
        <f t="shared" si="1212"/>
        <v>0.82291666666666585</v>
      </c>
      <c r="DR111" s="42">
        <v>7</v>
      </c>
      <c r="DS111" s="42">
        <v>0</v>
      </c>
      <c r="DT111" s="42">
        <v>1</v>
      </c>
      <c r="DU111" s="42">
        <v>0</v>
      </c>
      <c r="DV111" s="42">
        <v>0</v>
      </c>
      <c r="DW111" s="42">
        <v>2</v>
      </c>
      <c r="DX111" s="42">
        <v>1</v>
      </c>
      <c r="DY111" s="12">
        <f>SUM(DR111:DX111)</f>
        <v>11</v>
      </c>
      <c r="DZ111" s="12">
        <f t="shared" si="1120"/>
        <v>9.5</v>
      </c>
      <c r="EA111" s="22">
        <f t="shared" si="1213"/>
        <v>0.82291666666666585</v>
      </c>
      <c r="EB111" s="42">
        <v>135</v>
      </c>
      <c r="EC111" s="42">
        <v>10</v>
      </c>
      <c r="ED111" s="42">
        <v>3</v>
      </c>
      <c r="EE111" s="42">
        <v>0</v>
      </c>
      <c r="EF111" s="42">
        <v>7</v>
      </c>
      <c r="EG111" s="42">
        <v>5</v>
      </c>
      <c r="EH111" s="42">
        <v>3</v>
      </c>
      <c r="EI111" s="12">
        <f>SUM(EB111:EH111)</f>
        <v>163</v>
      </c>
      <c r="EJ111" s="12">
        <f t="shared" si="1122"/>
        <v>166.1</v>
      </c>
      <c r="EK111" s="22">
        <f t="shared" si="1214"/>
        <v>0.82291666666666585</v>
      </c>
      <c r="EL111" s="42">
        <v>0</v>
      </c>
      <c r="EM111" s="42">
        <v>0</v>
      </c>
      <c r="EN111" s="42">
        <v>0</v>
      </c>
      <c r="EO111" s="42">
        <v>0</v>
      </c>
      <c r="EP111" s="42">
        <v>0</v>
      </c>
      <c r="EQ111" s="42">
        <v>0</v>
      </c>
      <c r="ER111" s="42">
        <v>0</v>
      </c>
      <c r="ES111" s="12">
        <f>SUM(EL111:ER111)</f>
        <v>0</v>
      </c>
      <c r="ET111" s="12">
        <f t="shared" si="1124"/>
        <v>0</v>
      </c>
      <c r="EU111" s="22">
        <f t="shared" si="1215"/>
        <v>0.82291666666666585</v>
      </c>
      <c r="EV111" s="42">
        <v>1</v>
      </c>
      <c r="EW111" s="42">
        <v>0</v>
      </c>
      <c r="EX111" s="42">
        <v>0</v>
      </c>
      <c r="EY111" s="42">
        <v>0</v>
      </c>
      <c r="EZ111" s="42">
        <v>0</v>
      </c>
      <c r="FA111" s="42">
        <v>0</v>
      </c>
      <c r="FB111" s="42">
        <v>0</v>
      </c>
      <c r="FC111" s="12">
        <f>SUM(EV111:FB111)</f>
        <v>1</v>
      </c>
      <c r="FD111" s="12">
        <f t="shared" si="1126"/>
        <v>1</v>
      </c>
      <c r="FE111" s="22">
        <f t="shared" si="1216"/>
        <v>0.82291666666666585</v>
      </c>
      <c r="FF111" s="48">
        <f t="shared" si="1192"/>
        <v>0</v>
      </c>
      <c r="FG111" s="48">
        <f t="shared" si="1192"/>
        <v>0</v>
      </c>
      <c r="FH111" s="48">
        <f t="shared" si="1192"/>
        <v>0</v>
      </c>
      <c r="FI111" s="48">
        <f t="shared" si="1192"/>
        <v>0</v>
      </c>
      <c r="FJ111" s="48">
        <f t="shared" si="1192"/>
        <v>0</v>
      </c>
      <c r="FK111" s="48">
        <f t="shared" si="1192"/>
        <v>2</v>
      </c>
      <c r="FL111" s="48">
        <f t="shared" si="1192"/>
        <v>1</v>
      </c>
      <c r="FM111" s="12">
        <f>SUM(FF111:FL111)</f>
        <v>3</v>
      </c>
      <c r="FN111" s="12">
        <f t="shared" si="1128"/>
        <v>1</v>
      </c>
      <c r="FO111" s="22">
        <f t="shared" si="1217"/>
        <v>0.82291666666666585</v>
      </c>
      <c r="FP111" s="48">
        <f t="shared" si="1193"/>
        <v>37</v>
      </c>
      <c r="FQ111" s="48">
        <f t="shared" si="1193"/>
        <v>2</v>
      </c>
      <c r="FR111" s="48">
        <f t="shared" si="1193"/>
        <v>0</v>
      </c>
      <c r="FS111" s="48">
        <f t="shared" si="1193"/>
        <v>0</v>
      </c>
      <c r="FT111" s="48">
        <f t="shared" si="1193"/>
        <v>0</v>
      </c>
      <c r="FU111" s="48">
        <f t="shared" si="1193"/>
        <v>7</v>
      </c>
      <c r="FV111" s="48">
        <f t="shared" si="1193"/>
        <v>1</v>
      </c>
      <c r="FW111" s="12">
        <f>SUM(FP111:FV111)</f>
        <v>47</v>
      </c>
      <c r="FX111" s="12">
        <f t="shared" si="1130"/>
        <v>42</v>
      </c>
      <c r="FY111" s="22">
        <f t="shared" si="1218"/>
        <v>0.82291666666666585</v>
      </c>
      <c r="FZ111" s="48">
        <f t="shared" si="1194"/>
        <v>150</v>
      </c>
      <c r="GA111" s="48">
        <f t="shared" si="1194"/>
        <v>12</v>
      </c>
      <c r="GB111" s="48">
        <f t="shared" si="1194"/>
        <v>3</v>
      </c>
      <c r="GC111" s="48">
        <f t="shared" si="1194"/>
        <v>0</v>
      </c>
      <c r="GD111" s="48">
        <f t="shared" si="1194"/>
        <v>7</v>
      </c>
      <c r="GE111" s="48">
        <f t="shared" si="1194"/>
        <v>9</v>
      </c>
      <c r="GF111" s="48">
        <f t="shared" si="1194"/>
        <v>3</v>
      </c>
      <c r="GG111" s="12">
        <f>SUM(FZ111:GF111)</f>
        <v>184</v>
      </c>
      <c r="GH111" s="12">
        <f t="shared" si="1132"/>
        <v>184.7</v>
      </c>
      <c r="GI111" s="22">
        <f t="shared" si="1219"/>
        <v>0.82291666666666585</v>
      </c>
      <c r="GJ111" s="48">
        <f t="shared" si="1195"/>
        <v>171</v>
      </c>
      <c r="GK111" s="48">
        <f t="shared" si="1195"/>
        <v>14</v>
      </c>
      <c r="GL111" s="48">
        <f t="shared" si="1195"/>
        <v>2</v>
      </c>
      <c r="GM111" s="48">
        <f t="shared" si="1195"/>
        <v>0</v>
      </c>
      <c r="GN111" s="48">
        <f t="shared" si="1195"/>
        <v>5</v>
      </c>
      <c r="GO111" s="48">
        <f t="shared" si="1195"/>
        <v>27</v>
      </c>
      <c r="GP111" s="48">
        <f t="shared" si="1195"/>
        <v>2</v>
      </c>
      <c r="GQ111" s="12">
        <f>SUM(GJ111:GP111)</f>
        <v>221</v>
      </c>
      <c r="GR111" s="12">
        <f t="shared" si="1134"/>
        <v>209.20000000000002</v>
      </c>
      <c r="GS111" s="22">
        <f t="shared" si="1220"/>
        <v>0.82291666666666585</v>
      </c>
      <c r="GT111" s="48">
        <f t="shared" si="1196"/>
        <v>29</v>
      </c>
      <c r="GU111" s="48">
        <f t="shared" si="1196"/>
        <v>0</v>
      </c>
      <c r="GV111" s="48">
        <f t="shared" si="1196"/>
        <v>1</v>
      </c>
      <c r="GW111" s="48">
        <f t="shared" si="1196"/>
        <v>0</v>
      </c>
      <c r="GX111" s="48">
        <f t="shared" si="1196"/>
        <v>0</v>
      </c>
      <c r="GY111" s="48">
        <f t="shared" si="1196"/>
        <v>4</v>
      </c>
      <c r="GZ111" s="48">
        <f t="shared" si="1196"/>
        <v>2</v>
      </c>
      <c r="HA111" s="12">
        <f>SUM(GT111:GZ111)</f>
        <v>36</v>
      </c>
      <c r="HB111" s="12">
        <f t="shared" si="1136"/>
        <v>32.5</v>
      </c>
      <c r="HC111" s="22">
        <f t="shared" si="1221"/>
        <v>0.82291666666666585</v>
      </c>
      <c r="HD111" s="48">
        <f t="shared" si="1197"/>
        <v>6</v>
      </c>
      <c r="HE111" s="48">
        <f t="shared" si="1197"/>
        <v>0</v>
      </c>
      <c r="HF111" s="48">
        <f t="shared" si="1197"/>
        <v>0</v>
      </c>
      <c r="HG111" s="48">
        <f t="shared" si="1197"/>
        <v>0</v>
      </c>
      <c r="HH111" s="48">
        <f t="shared" si="1197"/>
        <v>0</v>
      </c>
      <c r="HI111" s="48">
        <f t="shared" si="1197"/>
        <v>4</v>
      </c>
      <c r="HJ111" s="48">
        <f t="shared" si="1197"/>
        <v>0</v>
      </c>
      <c r="HK111" s="12">
        <f>SUM(HD111:HJ111)</f>
        <v>10</v>
      </c>
      <c r="HL111" s="12">
        <f t="shared" si="1138"/>
        <v>7.6</v>
      </c>
      <c r="HM111" s="22">
        <f t="shared" si="1222"/>
        <v>0.82291666666666585</v>
      </c>
      <c r="HN111" s="48">
        <f t="shared" si="1198"/>
        <v>178</v>
      </c>
      <c r="HO111" s="48">
        <f t="shared" si="1198"/>
        <v>14</v>
      </c>
      <c r="HP111" s="48">
        <f t="shared" si="1198"/>
        <v>2</v>
      </c>
      <c r="HQ111" s="48">
        <f t="shared" si="1198"/>
        <v>0</v>
      </c>
      <c r="HR111" s="48">
        <f t="shared" si="1198"/>
        <v>5</v>
      </c>
      <c r="HS111" s="48">
        <f t="shared" si="1198"/>
        <v>30</v>
      </c>
      <c r="HT111" s="48">
        <f t="shared" si="1198"/>
        <v>1</v>
      </c>
      <c r="HU111" s="12">
        <f>SUM(HN111:HT111)</f>
        <v>230</v>
      </c>
      <c r="HV111" s="12">
        <f t="shared" si="1140"/>
        <v>217.2</v>
      </c>
      <c r="HW111" s="22">
        <f t="shared" si="1223"/>
        <v>0.82291666666666585</v>
      </c>
      <c r="HX111" s="48">
        <f t="shared" si="1199"/>
        <v>143</v>
      </c>
      <c r="HY111" s="48">
        <f t="shared" si="1199"/>
        <v>10</v>
      </c>
      <c r="HZ111" s="48">
        <f t="shared" si="1199"/>
        <v>4</v>
      </c>
      <c r="IA111" s="48">
        <f t="shared" si="1199"/>
        <v>0</v>
      </c>
      <c r="IB111" s="48">
        <f t="shared" si="1199"/>
        <v>7</v>
      </c>
      <c r="IC111" s="48">
        <f t="shared" si="1199"/>
        <v>7</v>
      </c>
      <c r="ID111" s="48">
        <f t="shared" si="1199"/>
        <v>4</v>
      </c>
      <c r="IE111" s="12">
        <f t="shared" si="809"/>
        <v>175</v>
      </c>
      <c r="IF111" s="12">
        <f t="shared" si="1142"/>
        <v>176.60000000000002</v>
      </c>
    </row>
    <row r="112" spans="1:240" ht="13" customHeight="1" thickTop="1" thickBot="1" x14ac:dyDescent="0.3">
      <c r="A112" s="23" t="s">
        <v>5</v>
      </c>
      <c r="B112" s="80">
        <f t="shared" ref="B112:I112" si="1224">SUM(B108:B111)</f>
        <v>23</v>
      </c>
      <c r="C112" s="80">
        <f t="shared" si="1224"/>
        <v>2</v>
      </c>
      <c r="D112" s="80">
        <f t="shared" si="1224"/>
        <v>0</v>
      </c>
      <c r="E112" s="80">
        <f t="shared" si="1224"/>
        <v>0</v>
      </c>
      <c r="F112" s="80">
        <f t="shared" si="1224"/>
        <v>0</v>
      </c>
      <c r="G112" s="80">
        <f t="shared" si="1224"/>
        <v>9</v>
      </c>
      <c r="H112" s="80">
        <f t="shared" si="1224"/>
        <v>1</v>
      </c>
      <c r="I112" s="13">
        <f t="shared" si="1224"/>
        <v>35</v>
      </c>
      <c r="J112" s="13">
        <f t="shared" ref="J112" si="1225">B112+C112+D112*1.5+E112*2.3+F112*2+G112*0.4+H112*0.2</f>
        <v>28.8</v>
      </c>
      <c r="K112" s="23" t="s">
        <v>5</v>
      </c>
      <c r="L112" s="80">
        <f t="shared" ref="L112:S112" si="1226">SUM(L108:L111)</f>
        <v>37</v>
      </c>
      <c r="M112" s="80">
        <f t="shared" si="1226"/>
        <v>3</v>
      </c>
      <c r="N112" s="80">
        <f t="shared" si="1226"/>
        <v>1</v>
      </c>
      <c r="O112" s="80">
        <f t="shared" si="1226"/>
        <v>0</v>
      </c>
      <c r="P112" s="80">
        <f t="shared" si="1226"/>
        <v>0</v>
      </c>
      <c r="Q112" s="80">
        <f t="shared" si="1226"/>
        <v>7</v>
      </c>
      <c r="R112" s="80">
        <f t="shared" si="1226"/>
        <v>5</v>
      </c>
      <c r="S112" s="13">
        <f t="shared" si="1226"/>
        <v>53</v>
      </c>
      <c r="T112" s="13">
        <f t="shared" ref="T112" si="1227">L112+M112+N112*1.5+O112*2.3+P112*2+Q112*0.4+R112*0.2</f>
        <v>45.3</v>
      </c>
      <c r="U112" s="23" t="s">
        <v>5</v>
      </c>
      <c r="V112" s="80">
        <f t="shared" ref="V112:AC112" si="1228">SUM(V108:V111)</f>
        <v>71</v>
      </c>
      <c r="W112" s="80">
        <f t="shared" si="1228"/>
        <v>6</v>
      </c>
      <c r="X112" s="80">
        <f t="shared" si="1228"/>
        <v>0</v>
      </c>
      <c r="Y112" s="80">
        <f t="shared" si="1228"/>
        <v>0</v>
      </c>
      <c r="Z112" s="80">
        <f t="shared" si="1228"/>
        <v>0</v>
      </c>
      <c r="AA112" s="80">
        <f t="shared" si="1228"/>
        <v>24</v>
      </c>
      <c r="AB112" s="80">
        <f t="shared" si="1228"/>
        <v>3</v>
      </c>
      <c r="AC112" s="13">
        <f t="shared" si="1228"/>
        <v>104</v>
      </c>
      <c r="AD112" s="13">
        <f t="shared" ref="AD112" si="1229">V112+W112+X112*1.5+Y112*2.3+Z112*2+AA112*0.4+AB112*0.2</f>
        <v>87.199999999999989</v>
      </c>
      <c r="AE112" s="23" t="s">
        <v>5</v>
      </c>
      <c r="AF112" s="80">
        <f t="shared" ref="AF112:AM112" si="1230">SUM(AF108:AF111)</f>
        <v>0</v>
      </c>
      <c r="AG112" s="80">
        <f t="shared" si="1230"/>
        <v>0</v>
      </c>
      <c r="AH112" s="80">
        <f t="shared" si="1230"/>
        <v>0</v>
      </c>
      <c r="AI112" s="80">
        <f t="shared" si="1230"/>
        <v>0</v>
      </c>
      <c r="AJ112" s="80">
        <f t="shared" si="1230"/>
        <v>0</v>
      </c>
      <c r="AK112" s="80">
        <f t="shared" si="1230"/>
        <v>0</v>
      </c>
      <c r="AL112" s="80">
        <f t="shared" si="1230"/>
        <v>0</v>
      </c>
      <c r="AM112" s="13">
        <f t="shared" si="1230"/>
        <v>0</v>
      </c>
      <c r="AN112" s="13">
        <f t="shared" ref="AN112" si="1231">AF112+AG112+AH112*1.5+AI112*2.3+AJ112*2+AK112*0.4+AL112*0.2</f>
        <v>0</v>
      </c>
      <c r="AO112" s="23" t="s">
        <v>5</v>
      </c>
      <c r="AP112" s="80">
        <f t="shared" ref="AP112:AW112" si="1232">SUM(AP108:AP111)</f>
        <v>0</v>
      </c>
      <c r="AQ112" s="80">
        <f t="shared" si="1232"/>
        <v>0</v>
      </c>
      <c r="AR112" s="80">
        <f t="shared" si="1232"/>
        <v>2</v>
      </c>
      <c r="AS112" s="80">
        <f t="shared" si="1232"/>
        <v>0</v>
      </c>
      <c r="AT112" s="80">
        <f t="shared" si="1232"/>
        <v>0</v>
      </c>
      <c r="AU112" s="80">
        <f t="shared" si="1232"/>
        <v>1</v>
      </c>
      <c r="AV112" s="80">
        <f t="shared" si="1232"/>
        <v>1</v>
      </c>
      <c r="AW112" s="13">
        <f t="shared" si="1232"/>
        <v>4</v>
      </c>
      <c r="AX112" s="13">
        <f t="shared" ref="AX112" si="1233">AP112+AQ112+AR112*1.5+AS112*2.3+AT112*2+AU112*0.4+AV112*0.2</f>
        <v>3.6</v>
      </c>
      <c r="AY112" s="23" t="s">
        <v>5</v>
      </c>
      <c r="AZ112" s="80">
        <f t="shared" ref="AZ112:BG112" si="1234">SUM(AZ108:AZ111)</f>
        <v>774</v>
      </c>
      <c r="BA112" s="80">
        <f t="shared" si="1234"/>
        <v>55</v>
      </c>
      <c r="BB112" s="80">
        <f t="shared" si="1234"/>
        <v>8</v>
      </c>
      <c r="BC112" s="80">
        <f t="shared" si="1234"/>
        <v>1</v>
      </c>
      <c r="BD112" s="80">
        <f t="shared" si="1234"/>
        <v>22</v>
      </c>
      <c r="BE112" s="80">
        <f t="shared" si="1234"/>
        <v>79</v>
      </c>
      <c r="BF112" s="80">
        <f t="shared" si="1234"/>
        <v>8</v>
      </c>
      <c r="BG112" s="13">
        <f t="shared" si="1234"/>
        <v>947</v>
      </c>
      <c r="BH112" s="13">
        <f t="shared" ref="BH112" si="1235">AZ112+BA112+BB112*1.5+BC112*2.3+BD112*2+BE112*0.4+BF112*0.2</f>
        <v>920.5</v>
      </c>
      <c r="BI112" s="23" t="s">
        <v>5</v>
      </c>
      <c r="BJ112" s="80">
        <f t="shared" ref="BJ112:BQ112" si="1236">SUM(BJ108:BJ111)</f>
        <v>15</v>
      </c>
      <c r="BK112" s="80">
        <f t="shared" si="1236"/>
        <v>0</v>
      </c>
      <c r="BL112" s="80">
        <f t="shared" si="1236"/>
        <v>0</v>
      </c>
      <c r="BM112" s="80">
        <f t="shared" si="1236"/>
        <v>0</v>
      </c>
      <c r="BN112" s="80">
        <f t="shared" si="1236"/>
        <v>0</v>
      </c>
      <c r="BO112" s="80">
        <f t="shared" si="1236"/>
        <v>3</v>
      </c>
      <c r="BP112" s="80">
        <f t="shared" si="1236"/>
        <v>0</v>
      </c>
      <c r="BQ112" s="13">
        <f t="shared" si="1236"/>
        <v>18</v>
      </c>
      <c r="BR112" s="13">
        <f t="shared" ref="BR112" si="1237">BJ112+BK112+BL112*1.5+BM112*2.3+BN112*2+BO112*0.4+BP112*0.2</f>
        <v>16.2</v>
      </c>
      <c r="BS112" s="23" t="s">
        <v>5</v>
      </c>
      <c r="BT112" s="80">
        <f t="shared" ref="BT112:CA112" si="1238">SUM(BT108:BT111)</f>
        <v>0</v>
      </c>
      <c r="BU112" s="80">
        <f t="shared" si="1238"/>
        <v>0</v>
      </c>
      <c r="BV112" s="80">
        <f t="shared" si="1238"/>
        <v>0</v>
      </c>
      <c r="BW112" s="80">
        <f t="shared" si="1238"/>
        <v>0</v>
      </c>
      <c r="BX112" s="80">
        <f t="shared" si="1238"/>
        <v>0</v>
      </c>
      <c r="BY112" s="80">
        <f t="shared" si="1238"/>
        <v>0</v>
      </c>
      <c r="BZ112" s="80">
        <f t="shared" si="1238"/>
        <v>0</v>
      </c>
      <c r="CA112" s="13">
        <f t="shared" si="1238"/>
        <v>0</v>
      </c>
      <c r="CB112" s="13">
        <f t="shared" ref="CB112" si="1239">BT112+BU112+BV112*1.5+BW112*2.3+BX112*2+BY112*0.4+BZ112*0.2</f>
        <v>0</v>
      </c>
      <c r="CC112" s="23" t="s">
        <v>5</v>
      </c>
      <c r="CD112" s="80">
        <f t="shared" ref="CD112:CK112" si="1240">SUM(CD108:CD111)</f>
        <v>7</v>
      </c>
      <c r="CE112" s="80">
        <f t="shared" si="1240"/>
        <v>0</v>
      </c>
      <c r="CF112" s="80">
        <f t="shared" si="1240"/>
        <v>0</v>
      </c>
      <c r="CG112" s="80">
        <f t="shared" si="1240"/>
        <v>0</v>
      </c>
      <c r="CH112" s="80">
        <f t="shared" si="1240"/>
        <v>0</v>
      </c>
      <c r="CI112" s="80">
        <f t="shared" si="1240"/>
        <v>1</v>
      </c>
      <c r="CJ112" s="80">
        <f t="shared" si="1240"/>
        <v>0</v>
      </c>
      <c r="CK112" s="13">
        <f t="shared" si="1240"/>
        <v>8</v>
      </c>
      <c r="CL112" s="13">
        <f t="shared" ref="CL112" si="1241">CD112+CE112+CF112*1.5+CG112*2.3+CH112*2+CI112*0.4+CJ112*0.2</f>
        <v>7.4</v>
      </c>
      <c r="CM112" s="23" t="s">
        <v>5</v>
      </c>
      <c r="CN112" s="80">
        <f t="shared" ref="CN112:CU112" si="1242">SUM(CN108:CN111)</f>
        <v>0</v>
      </c>
      <c r="CO112" s="80">
        <f t="shared" si="1242"/>
        <v>0</v>
      </c>
      <c r="CP112" s="80">
        <f t="shared" si="1242"/>
        <v>0</v>
      </c>
      <c r="CQ112" s="80">
        <f t="shared" si="1242"/>
        <v>0</v>
      </c>
      <c r="CR112" s="80">
        <f t="shared" si="1242"/>
        <v>0</v>
      </c>
      <c r="CS112" s="80">
        <f t="shared" si="1242"/>
        <v>1</v>
      </c>
      <c r="CT112" s="80">
        <f t="shared" si="1242"/>
        <v>6</v>
      </c>
      <c r="CU112" s="13">
        <f t="shared" si="1242"/>
        <v>7</v>
      </c>
      <c r="CV112" s="13">
        <f t="shared" ref="CV112" si="1243">CN112+CO112+CP112*1.5+CQ112*2.3+CR112*2+CS112*0.4+CT112*0.2</f>
        <v>1.6</v>
      </c>
      <c r="CW112" s="23" t="s">
        <v>5</v>
      </c>
      <c r="CX112" s="80">
        <f t="shared" ref="CX112:DE112" si="1244">SUM(CX108:CX111)</f>
        <v>28</v>
      </c>
      <c r="CY112" s="80">
        <f t="shared" si="1244"/>
        <v>2</v>
      </c>
      <c r="CZ112" s="80">
        <f t="shared" si="1244"/>
        <v>0</v>
      </c>
      <c r="DA112" s="80">
        <f t="shared" si="1244"/>
        <v>0</v>
      </c>
      <c r="DB112" s="80">
        <f t="shared" si="1244"/>
        <v>0</v>
      </c>
      <c r="DC112" s="80">
        <f t="shared" si="1244"/>
        <v>7</v>
      </c>
      <c r="DD112" s="80">
        <f t="shared" si="1244"/>
        <v>1</v>
      </c>
      <c r="DE112" s="13">
        <f t="shared" si="1244"/>
        <v>38</v>
      </c>
      <c r="DF112" s="13">
        <f t="shared" ref="DF112" si="1245">CX112+CY112+CZ112*1.5+DA112*2.3+DB112*2+DC112*0.4+DD112*0.2</f>
        <v>33</v>
      </c>
      <c r="DG112" s="23" t="s">
        <v>5</v>
      </c>
      <c r="DH112" s="80">
        <f t="shared" ref="DH112:DO112" si="1246">SUM(DH108:DH111)</f>
        <v>0</v>
      </c>
      <c r="DI112" s="80">
        <f t="shared" si="1246"/>
        <v>0</v>
      </c>
      <c r="DJ112" s="80">
        <f t="shared" si="1246"/>
        <v>0</v>
      </c>
      <c r="DK112" s="80">
        <f t="shared" si="1246"/>
        <v>0</v>
      </c>
      <c r="DL112" s="80">
        <f t="shared" si="1246"/>
        <v>0</v>
      </c>
      <c r="DM112" s="80">
        <f t="shared" si="1246"/>
        <v>0</v>
      </c>
      <c r="DN112" s="80">
        <f t="shared" si="1246"/>
        <v>0</v>
      </c>
      <c r="DO112" s="13">
        <f t="shared" si="1246"/>
        <v>0</v>
      </c>
      <c r="DP112" s="13">
        <f t="shared" ref="DP112" si="1247">DH112+DI112+DJ112*1.5+DK112*2.3+DL112*2+DM112*0.4+DN112*0.2</f>
        <v>0</v>
      </c>
      <c r="DQ112" s="23" t="s">
        <v>5</v>
      </c>
      <c r="DR112" s="80">
        <f t="shared" ref="DR112:DY112" si="1248">SUM(DR108:DR111)</f>
        <v>35</v>
      </c>
      <c r="DS112" s="80">
        <f t="shared" si="1248"/>
        <v>1</v>
      </c>
      <c r="DT112" s="80">
        <f t="shared" si="1248"/>
        <v>1</v>
      </c>
      <c r="DU112" s="80">
        <f t="shared" si="1248"/>
        <v>0</v>
      </c>
      <c r="DV112" s="80">
        <f t="shared" si="1248"/>
        <v>0</v>
      </c>
      <c r="DW112" s="80">
        <f t="shared" si="1248"/>
        <v>6</v>
      </c>
      <c r="DX112" s="80">
        <f t="shared" si="1248"/>
        <v>2</v>
      </c>
      <c r="DY112" s="13">
        <f t="shared" si="1248"/>
        <v>45</v>
      </c>
      <c r="DZ112" s="13">
        <f t="shared" ref="DZ112" si="1249">DR112+DS112+DT112*1.5+DU112*2.3+DV112*2+DW112*0.4+DX112*0.2</f>
        <v>40.299999999999997</v>
      </c>
      <c r="EA112" s="23" t="s">
        <v>5</v>
      </c>
      <c r="EB112" s="80">
        <f t="shared" ref="EB112:EI112" si="1250">SUM(EB108:EB111)</f>
        <v>574</v>
      </c>
      <c r="EC112" s="80">
        <f t="shared" si="1250"/>
        <v>30</v>
      </c>
      <c r="ED112" s="80">
        <f t="shared" si="1250"/>
        <v>4</v>
      </c>
      <c r="EE112" s="80">
        <f t="shared" si="1250"/>
        <v>1</v>
      </c>
      <c r="EF112" s="80">
        <f t="shared" si="1250"/>
        <v>21</v>
      </c>
      <c r="EG112" s="80">
        <f t="shared" si="1250"/>
        <v>33</v>
      </c>
      <c r="EH112" s="80">
        <f t="shared" si="1250"/>
        <v>9</v>
      </c>
      <c r="EI112" s="13">
        <f t="shared" si="1250"/>
        <v>672</v>
      </c>
      <c r="EJ112" s="13">
        <f t="shared" ref="EJ112" si="1251">EB112+EC112+ED112*1.5+EE112*2.3+EF112*2+EG112*0.4+EH112*0.2</f>
        <v>669.3</v>
      </c>
      <c r="EK112" s="23" t="s">
        <v>5</v>
      </c>
      <c r="EL112" s="80">
        <f t="shared" ref="EL112:ES112" si="1252">SUM(EL108:EL111)</f>
        <v>3</v>
      </c>
      <c r="EM112" s="80">
        <f t="shared" si="1252"/>
        <v>0</v>
      </c>
      <c r="EN112" s="80">
        <f t="shared" si="1252"/>
        <v>0</v>
      </c>
      <c r="EO112" s="80">
        <f t="shared" si="1252"/>
        <v>0</v>
      </c>
      <c r="EP112" s="80">
        <f t="shared" si="1252"/>
        <v>0</v>
      </c>
      <c r="EQ112" s="80">
        <f t="shared" si="1252"/>
        <v>1</v>
      </c>
      <c r="ER112" s="80">
        <f t="shared" si="1252"/>
        <v>4</v>
      </c>
      <c r="ES112" s="13">
        <f t="shared" si="1252"/>
        <v>8</v>
      </c>
      <c r="ET112" s="13">
        <f t="shared" ref="ET112" si="1253">EL112+EM112+EN112*1.5+EO112*2.3+EP112*2+EQ112*0.4+ER112*0.2</f>
        <v>4.2</v>
      </c>
      <c r="EU112" s="23" t="s">
        <v>5</v>
      </c>
      <c r="EV112" s="80">
        <f t="shared" ref="EV112:FC112" si="1254">SUM(EV108:EV111)</f>
        <v>7</v>
      </c>
      <c r="EW112" s="80">
        <f t="shared" si="1254"/>
        <v>0</v>
      </c>
      <c r="EX112" s="80">
        <f t="shared" si="1254"/>
        <v>0</v>
      </c>
      <c r="EY112" s="80">
        <f t="shared" si="1254"/>
        <v>0</v>
      </c>
      <c r="EZ112" s="80">
        <f t="shared" si="1254"/>
        <v>0</v>
      </c>
      <c r="FA112" s="80">
        <f t="shared" si="1254"/>
        <v>0</v>
      </c>
      <c r="FB112" s="80">
        <f t="shared" si="1254"/>
        <v>0</v>
      </c>
      <c r="FC112" s="13">
        <f t="shared" si="1254"/>
        <v>7</v>
      </c>
      <c r="FD112" s="13">
        <f t="shared" ref="FD112" si="1255">EV112+EW112+EX112*1.5+EY112*2.3+EZ112*2+FA112*0.4+FB112*0.2</f>
        <v>7</v>
      </c>
      <c r="FE112" s="23" t="s">
        <v>5</v>
      </c>
      <c r="FF112" s="44">
        <f t="shared" ref="FF112:FM112" si="1256">SUM(FF108:FF111)</f>
        <v>3</v>
      </c>
      <c r="FG112" s="44">
        <f t="shared" si="1256"/>
        <v>0</v>
      </c>
      <c r="FH112" s="44">
        <f t="shared" si="1256"/>
        <v>2</v>
      </c>
      <c r="FI112" s="44">
        <f t="shared" si="1256"/>
        <v>0</v>
      </c>
      <c r="FJ112" s="44">
        <f t="shared" si="1256"/>
        <v>0</v>
      </c>
      <c r="FK112" s="44">
        <f t="shared" si="1256"/>
        <v>3</v>
      </c>
      <c r="FL112" s="44">
        <f t="shared" si="1256"/>
        <v>11</v>
      </c>
      <c r="FM112" s="13">
        <f t="shared" si="1256"/>
        <v>19</v>
      </c>
      <c r="FN112" s="13">
        <f t="shared" ref="FN112" si="1257">FF112+FG112+FH112*1.5+FI112*2.3+FJ112*2+FK112*0.4+FL112*0.2</f>
        <v>9.4</v>
      </c>
      <c r="FO112" s="23" t="s">
        <v>5</v>
      </c>
      <c r="FP112" s="44">
        <f t="shared" ref="FP112:FW112" si="1258">SUM(FP108:FP111)</f>
        <v>131</v>
      </c>
      <c r="FQ112" s="44">
        <f t="shared" si="1258"/>
        <v>11</v>
      </c>
      <c r="FR112" s="44">
        <f t="shared" si="1258"/>
        <v>1</v>
      </c>
      <c r="FS112" s="44">
        <f t="shared" si="1258"/>
        <v>0</v>
      </c>
      <c r="FT112" s="44">
        <f t="shared" si="1258"/>
        <v>0</v>
      </c>
      <c r="FU112" s="44">
        <f t="shared" si="1258"/>
        <v>40</v>
      </c>
      <c r="FV112" s="44">
        <f t="shared" si="1258"/>
        <v>9</v>
      </c>
      <c r="FW112" s="13">
        <f t="shared" si="1258"/>
        <v>192</v>
      </c>
      <c r="FX112" s="13">
        <f t="shared" ref="FX112" si="1259">FP112+FQ112+FR112*1.5+FS112*2.3+FT112*2+FU112*0.4+FV112*0.2</f>
        <v>161.30000000000001</v>
      </c>
      <c r="FY112" s="23" t="s">
        <v>5</v>
      </c>
      <c r="FZ112" s="44">
        <f t="shared" ref="FZ112:GG112" si="1260">SUM(FZ108:FZ111)</f>
        <v>652</v>
      </c>
      <c r="GA112" s="44">
        <f t="shared" si="1260"/>
        <v>36</v>
      </c>
      <c r="GB112" s="44">
        <f t="shared" si="1260"/>
        <v>4</v>
      </c>
      <c r="GC112" s="44">
        <f t="shared" si="1260"/>
        <v>1</v>
      </c>
      <c r="GD112" s="44">
        <f t="shared" si="1260"/>
        <v>21</v>
      </c>
      <c r="GE112" s="44">
        <f t="shared" si="1260"/>
        <v>58</v>
      </c>
      <c r="GF112" s="44">
        <f t="shared" si="1260"/>
        <v>12</v>
      </c>
      <c r="GG112" s="13">
        <f t="shared" si="1260"/>
        <v>784</v>
      </c>
      <c r="GH112" s="13">
        <f t="shared" ref="GH112" si="1261">FZ112+GA112+GB112*1.5+GC112*2.3+GD112*2+GE112*0.4+GF112*0.2</f>
        <v>763.9</v>
      </c>
      <c r="GI112" s="23" t="s">
        <v>5</v>
      </c>
      <c r="GJ112" s="44">
        <f t="shared" ref="GJ112:GQ112" si="1262">SUM(GJ108:GJ111)</f>
        <v>789</v>
      </c>
      <c r="GK112" s="44">
        <f t="shared" si="1262"/>
        <v>55</v>
      </c>
      <c r="GL112" s="44">
        <f t="shared" si="1262"/>
        <v>10</v>
      </c>
      <c r="GM112" s="44">
        <f t="shared" si="1262"/>
        <v>1</v>
      </c>
      <c r="GN112" s="44">
        <f t="shared" si="1262"/>
        <v>22</v>
      </c>
      <c r="GO112" s="44">
        <f t="shared" si="1262"/>
        <v>83</v>
      </c>
      <c r="GP112" s="44">
        <f t="shared" si="1262"/>
        <v>9</v>
      </c>
      <c r="GQ112" s="13">
        <f t="shared" si="1262"/>
        <v>969</v>
      </c>
      <c r="GR112" s="13">
        <f t="shared" ref="GR112" si="1263">GJ112+GK112+GL112*1.5+GM112*2.3+GN112*2+GO112*0.4+GP112*0.2</f>
        <v>940.3</v>
      </c>
      <c r="GS112" s="23" t="s">
        <v>5</v>
      </c>
      <c r="GT112" s="44">
        <f t="shared" ref="GT112:HA112" si="1264">SUM(GT108:GT111)</f>
        <v>87</v>
      </c>
      <c r="GU112" s="44">
        <f t="shared" si="1264"/>
        <v>4</v>
      </c>
      <c r="GV112" s="44">
        <f t="shared" si="1264"/>
        <v>2</v>
      </c>
      <c r="GW112" s="44">
        <f t="shared" si="1264"/>
        <v>0</v>
      </c>
      <c r="GX112" s="44">
        <f t="shared" si="1264"/>
        <v>0</v>
      </c>
      <c r="GY112" s="44">
        <f t="shared" si="1264"/>
        <v>16</v>
      </c>
      <c r="GZ112" s="44">
        <f t="shared" si="1264"/>
        <v>7</v>
      </c>
      <c r="HA112" s="13">
        <f t="shared" si="1264"/>
        <v>116</v>
      </c>
      <c r="HB112" s="13">
        <f t="shared" ref="HB112" si="1265">GT112+GU112+GV112*1.5+GW112*2.3+GX112*2+GY112*0.4+GZ112*0.2</f>
        <v>101.80000000000001</v>
      </c>
      <c r="HC112" s="23" t="s">
        <v>5</v>
      </c>
      <c r="HD112" s="44">
        <f t="shared" ref="HD112:HK112" si="1266">SUM(HD108:HD111)</f>
        <v>35</v>
      </c>
      <c r="HE112" s="44">
        <f t="shared" si="1266"/>
        <v>2</v>
      </c>
      <c r="HF112" s="44">
        <f t="shared" si="1266"/>
        <v>0</v>
      </c>
      <c r="HG112" s="44">
        <f t="shared" si="1266"/>
        <v>0</v>
      </c>
      <c r="HH112" s="44">
        <f t="shared" si="1266"/>
        <v>0</v>
      </c>
      <c r="HI112" s="44">
        <f t="shared" si="1266"/>
        <v>9</v>
      </c>
      <c r="HJ112" s="44">
        <f t="shared" si="1266"/>
        <v>7</v>
      </c>
      <c r="HK112" s="13">
        <f t="shared" si="1266"/>
        <v>53</v>
      </c>
      <c r="HL112" s="13">
        <f t="shared" ref="HL112" si="1267">HD112+HE112+HF112*1.5+HG112*2.3+HH112*2+HI112*0.4+HJ112*0.2</f>
        <v>42</v>
      </c>
      <c r="HM112" s="23" t="s">
        <v>5</v>
      </c>
      <c r="HN112" s="44">
        <f t="shared" ref="HN112:HU112" si="1268">SUM(HN108:HN111)</f>
        <v>832</v>
      </c>
      <c r="HO112" s="44">
        <f t="shared" si="1268"/>
        <v>59</v>
      </c>
      <c r="HP112" s="44">
        <f t="shared" si="1268"/>
        <v>8</v>
      </c>
      <c r="HQ112" s="44">
        <f t="shared" si="1268"/>
        <v>1</v>
      </c>
      <c r="HR112" s="44">
        <f t="shared" si="1268"/>
        <v>22</v>
      </c>
      <c r="HS112" s="44">
        <f t="shared" si="1268"/>
        <v>95</v>
      </c>
      <c r="HT112" s="44">
        <f t="shared" si="1268"/>
        <v>10</v>
      </c>
      <c r="HU112" s="13">
        <f t="shared" si="1268"/>
        <v>1027</v>
      </c>
      <c r="HV112" s="13">
        <f t="shared" ref="HV112" si="1269">HN112+HO112+HP112*1.5+HQ112*2.3+HR112*2+HS112*0.4+HT112*0.2</f>
        <v>989.3</v>
      </c>
      <c r="HW112" s="23" t="s">
        <v>5</v>
      </c>
      <c r="HX112" s="44">
        <f t="shared" ref="HX112:ID112" si="1270">SUM(HX108:HX111)</f>
        <v>619</v>
      </c>
      <c r="HY112" s="44">
        <f t="shared" si="1270"/>
        <v>31</v>
      </c>
      <c r="HZ112" s="44">
        <f t="shared" si="1270"/>
        <v>5</v>
      </c>
      <c r="IA112" s="44">
        <f t="shared" si="1270"/>
        <v>1</v>
      </c>
      <c r="IB112" s="44">
        <f t="shared" si="1270"/>
        <v>21</v>
      </c>
      <c r="IC112" s="44">
        <f t="shared" si="1270"/>
        <v>40</v>
      </c>
      <c r="ID112" s="44">
        <f t="shared" si="1270"/>
        <v>15</v>
      </c>
      <c r="IE112" s="13">
        <f t="shared" ref="IE112" si="1271">SUM(HX112:ID112)</f>
        <v>732</v>
      </c>
      <c r="IF112" s="13">
        <f t="shared" ref="IF112" si="1272">HX112+HY112+HZ112*1.5+IA112*2.3+IB112*2+IC112*0.4+ID112*0.2</f>
        <v>720.8</v>
      </c>
    </row>
    <row r="113" spans="1:240" ht="13" customHeight="1" thickTop="1" x14ac:dyDescent="0.25">
      <c r="A113" s="22">
        <f>A111+"00:15"</f>
        <v>0.83333333333333248</v>
      </c>
      <c r="B113" s="42">
        <v>7</v>
      </c>
      <c r="C113" s="42">
        <v>0</v>
      </c>
      <c r="D113" s="42">
        <v>0</v>
      </c>
      <c r="E113" s="42">
        <v>0</v>
      </c>
      <c r="F113" s="42">
        <v>0</v>
      </c>
      <c r="G113" s="42">
        <v>2</v>
      </c>
      <c r="H113" s="42">
        <v>0</v>
      </c>
      <c r="I113" s="12">
        <f>SUM(B113:H113)</f>
        <v>9</v>
      </c>
      <c r="J113" s="12">
        <f t="shared" si="1096"/>
        <v>7.8</v>
      </c>
      <c r="K113" s="22">
        <f>K111+"00:15"</f>
        <v>0.83333333333333248</v>
      </c>
      <c r="L113" s="42">
        <v>5</v>
      </c>
      <c r="M113" s="42">
        <v>0</v>
      </c>
      <c r="N113" s="42">
        <v>1</v>
      </c>
      <c r="O113" s="42">
        <v>0</v>
      </c>
      <c r="P113" s="42">
        <v>0</v>
      </c>
      <c r="Q113" s="42">
        <v>2</v>
      </c>
      <c r="R113" s="42">
        <v>2</v>
      </c>
      <c r="S113" s="12">
        <f>SUM(L113:R113)</f>
        <v>10</v>
      </c>
      <c r="T113" s="12">
        <f t="shared" si="1098"/>
        <v>7.7</v>
      </c>
      <c r="U113" s="22">
        <f>U111+"00:15"</f>
        <v>0.83333333333333248</v>
      </c>
      <c r="V113" s="42">
        <v>16</v>
      </c>
      <c r="W113" s="42">
        <v>2</v>
      </c>
      <c r="X113" s="42">
        <v>0</v>
      </c>
      <c r="Y113" s="42">
        <v>0</v>
      </c>
      <c r="Z113" s="42">
        <v>0</v>
      </c>
      <c r="AA113" s="42">
        <v>7</v>
      </c>
      <c r="AB113" s="42">
        <v>1</v>
      </c>
      <c r="AC113" s="12">
        <f>SUM(V113:AB113)</f>
        <v>26</v>
      </c>
      <c r="AD113" s="12">
        <f t="shared" si="1100"/>
        <v>21</v>
      </c>
      <c r="AE113" s="22">
        <f>AE111+"00:15"</f>
        <v>0.83333333333333248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42">
        <v>0</v>
      </c>
      <c r="AL113" s="42">
        <v>0</v>
      </c>
      <c r="AM113" s="12">
        <f>SUM(AF113:AL113)</f>
        <v>0</v>
      </c>
      <c r="AN113" s="12">
        <f t="shared" si="1102"/>
        <v>0</v>
      </c>
      <c r="AO113" s="22">
        <f>AO111+"00:15"</f>
        <v>0.83333333333333248</v>
      </c>
      <c r="AP113" s="42">
        <v>1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12">
        <f>SUM(AP113:AV113)</f>
        <v>1</v>
      </c>
      <c r="AX113" s="12">
        <f t="shared" si="1104"/>
        <v>1</v>
      </c>
      <c r="AY113" s="22">
        <f>AY111+"00:15"</f>
        <v>0.83333333333333248</v>
      </c>
      <c r="AZ113" s="42">
        <v>171</v>
      </c>
      <c r="BA113" s="42">
        <v>5</v>
      </c>
      <c r="BB113" s="42">
        <v>0</v>
      </c>
      <c r="BC113" s="42">
        <v>0</v>
      </c>
      <c r="BD113" s="42">
        <v>6</v>
      </c>
      <c r="BE113" s="42">
        <v>25</v>
      </c>
      <c r="BF113" s="42">
        <v>4</v>
      </c>
      <c r="BG113" s="12">
        <f>SUM(AZ113:BF113)</f>
        <v>211</v>
      </c>
      <c r="BH113" s="12">
        <f t="shared" si="1106"/>
        <v>198.8</v>
      </c>
      <c r="BI113" s="22">
        <f>BI111+"00:15"</f>
        <v>0.83333333333333248</v>
      </c>
      <c r="BJ113" s="42">
        <v>3</v>
      </c>
      <c r="BK113" s="42">
        <v>0</v>
      </c>
      <c r="BL113" s="42">
        <v>0</v>
      </c>
      <c r="BM113" s="42">
        <v>0</v>
      </c>
      <c r="BN113" s="42">
        <v>0</v>
      </c>
      <c r="BO113" s="42">
        <v>0</v>
      </c>
      <c r="BP113" s="42">
        <v>0</v>
      </c>
      <c r="BQ113" s="12">
        <f>SUM(BJ113:BP113)</f>
        <v>3</v>
      </c>
      <c r="BR113" s="12">
        <f t="shared" si="1108"/>
        <v>3</v>
      </c>
      <c r="BS113" s="22">
        <f>BS111+"00:15"</f>
        <v>0.83333333333333248</v>
      </c>
      <c r="BT113" s="42">
        <v>0</v>
      </c>
      <c r="BU113" s="42">
        <v>0</v>
      </c>
      <c r="BV113" s="42">
        <v>0</v>
      </c>
      <c r="BW113" s="42">
        <v>0</v>
      </c>
      <c r="BX113" s="42">
        <v>0</v>
      </c>
      <c r="BY113" s="42">
        <v>0</v>
      </c>
      <c r="BZ113" s="42">
        <v>0</v>
      </c>
      <c r="CA113" s="12">
        <f>SUM(BT113:BZ113)</f>
        <v>0</v>
      </c>
      <c r="CB113" s="12">
        <f t="shared" si="1110"/>
        <v>0</v>
      </c>
      <c r="CC113" s="22">
        <f>CC111+"00:15"</f>
        <v>0.83333333333333248</v>
      </c>
      <c r="CD113" s="42">
        <v>4</v>
      </c>
      <c r="CE113" s="42">
        <v>0</v>
      </c>
      <c r="CF113" s="42">
        <v>0</v>
      </c>
      <c r="CG113" s="42">
        <v>0</v>
      </c>
      <c r="CH113" s="42">
        <v>0</v>
      </c>
      <c r="CI113" s="42">
        <v>1</v>
      </c>
      <c r="CJ113" s="42">
        <v>0</v>
      </c>
      <c r="CK113" s="12">
        <f>SUM(CD113:CJ113)</f>
        <v>5</v>
      </c>
      <c r="CL113" s="12">
        <f t="shared" si="1112"/>
        <v>4.4000000000000004</v>
      </c>
      <c r="CM113" s="22">
        <f>CM111+"00:15"</f>
        <v>0.83333333333333248</v>
      </c>
      <c r="CN113" s="42">
        <v>0</v>
      </c>
      <c r="CO113" s="42">
        <v>0</v>
      </c>
      <c r="CP113" s="42">
        <v>0</v>
      </c>
      <c r="CQ113" s="42">
        <v>0</v>
      </c>
      <c r="CR113" s="42">
        <v>0</v>
      </c>
      <c r="CS113" s="42">
        <v>1</v>
      </c>
      <c r="CT113" s="42">
        <v>0</v>
      </c>
      <c r="CU113" s="12">
        <f>SUM(CN113:CT113)</f>
        <v>1</v>
      </c>
      <c r="CV113" s="12">
        <f t="shared" si="1114"/>
        <v>0.4</v>
      </c>
      <c r="CW113" s="22">
        <f>CW111+"00:15"</f>
        <v>0.83333333333333248</v>
      </c>
      <c r="CX113" s="42">
        <v>4</v>
      </c>
      <c r="CY113" s="42">
        <v>0</v>
      </c>
      <c r="CZ113" s="42">
        <v>0</v>
      </c>
      <c r="DA113" s="42">
        <v>0</v>
      </c>
      <c r="DB113" s="42">
        <v>0</v>
      </c>
      <c r="DC113" s="42">
        <v>1</v>
      </c>
      <c r="DD113" s="42">
        <v>0</v>
      </c>
      <c r="DE113" s="12">
        <f>SUM(CX113:DD113)</f>
        <v>5</v>
      </c>
      <c r="DF113" s="12">
        <f t="shared" si="1116"/>
        <v>4.4000000000000004</v>
      </c>
      <c r="DG113" s="22">
        <f>DG111+"00:15"</f>
        <v>0.83333333333333248</v>
      </c>
      <c r="DH113" s="42">
        <v>0</v>
      </c>
      <c r="DI113" s="42">
        <v>0</v>
      </c>
      <c r="DJ113" s="42">
        <v>0</v>
      </c>
      <c r="DK113" s="42">
        <v>0</v>
      </c>
      <c r="DL113" s="42">
        <v>0</v>
      </c>
      <c r="DM113" s="42">
        <v>0</v>
      </c>
      <c r="DN113" s="42">
        <v>0</v>
      </c>
      <c r="DO113" s="12">
        <f>SUM(DH113:DN113)</f>
        <v>0</v>
      </c>
      <c r="DP113" s="12">
        <f t="shared" si="1118"/>
        <v>0</v>
      </c>
      <c r="DQ113" s="22">
        <f>DQ111+"00:15"</f>
        <v>0.83333333333333248</v>
      </c>
      <c r="DR113" s="42">
        <v>7</v>
      </c>
      <c r="DS113" s="42">
        <v>2</v>
      </c>
      <c r="DT113" s="42">
        <v>0</v>
      </c>
      <c r="DU113" s="42">
        <v>0</v>
      </c>
      <c r="DV113" s="42">
        <v>0</v>
      </c>
      <c r="DW113" s="42">
        <v>1</v>
      </c>
      <c r="DX113" s="42">
        <v>0</v>
      </c>
      <c r="DY113" s="12">
        <f>SUM(DR113:DX113)</f>
        <v>10</v>
      </c>
      <c r="DZ113" s="12">
        <f t="shared" si="1120"/>
        <v>9.4</v>
      </c>
      <c r="EA113" s="22">
        <f>EA111+"00:15"</f>
        <v>0.83333333333333248</v>
      </c>
      <c r="EB113" s="42">
        <v>79</v>
      </c>
      <c r="EC113" s="42">
        <v>3</v>
      </c>
      <c r="ED113" s="42">
        <v>0</v>
      </c>
      <c r="EE113" s="42">
        <v>2</v>
      </c>
      <c r="EF113" s="42">
        <v>5</v>
      </c>
      <c r="EG113" s="42">
        <v>10</v>
      </c>
      <c r="EH113" s="42">
        <v>0</v>
      </c>
      <c r="EI113" s="12">
        <f>SUM(EB113:EH113)</f>
        <v>99</v>
      </c>
      <c r="EJ113" s="12">
        <f t="shared" si="1122"/>
        <v>100.6</v>
      </c>
      <c r="EK113" s="22">
        <f>EK111+"00:15"</f>
        <v>0.83333333333333248</v>
      </c>
      <c r="EL113" s="42">
        <v>0</v>
      </c>
      <c r="EM113" s="42">
        <v>0</v>
      </c>
      <c r="EN113" s="42">
        <v>0</v>
      </c>
      <c r="EO113" s="42">
        <v>0</v>
      </c>
      <c r="EP113" s="42">
        <v>0</v>
      </c>
      <c r="EQ113" s="42">
        <v>0</v>
      </c>
      <c r="ER113" s="42">
        <v>0</v>
      </c>
      <c r="ES113" s="12">
        <f>SUM(EL113:ER113)</f>
        <v>0</v>
      </c>
      <c r="ET113" s="12">
        <f t="shared" si="1124"/>
        <v>0</v>
      </c>
      <c r="EU113" s="22">
        <f>EU111+"00:15"</f>
        <v>0.83333333333333248</v>
      </c>
      <c r="EV113" s="42">
        <v>1</v>
      </c>
      <c r="EW113" s="42">
        <v>0</v>
      </c>
      <c r="EX113" s="42">
        <v>0</v>
      </c>
      <c r="EY113" s="42">
        <v>0</v>
      </c>
      <c r="EZ113" s="42">
        <v>0</v>
      </c>
      <c r="FA113" s="42">
        <v>0</v>
      </c>
      <c r="FB113" s="42">
        <v>0</v>
      </c>
      <c r="FC113" s="12">
        <f>SUM(EV113:FB113)</f>
        <v>1</v>
      </c>
      <c r="FD113" s="12">
        <f t="shared" si="1126"/>
        <v>1</v>
      </c>
      <c r="FE113" s="22">
        <f>FE111+"00:15"</f>
        <v>0.83333333333333248</v>
      </c>
      <c r="FF113" s="48">
        <f t="shared" ref="FF113:FL116" si="1273">SUM(AF113,AP113,CN113,EL113)</f>
        <v>1</v>
      </c>
      <c r="FG113" s="48">
        <f t="shared" si="1273"/>
        <v>0</v>
      </c>
      <c r="FH113" s="48">
        <f t="shared" si="1273"/>
        <v>0</v>
      </c>
      <c r="FI113" s="48">
        <f t="shared" si="1273"/>
        <v>0</v>
      </c>
      <c r="FJ113" s="48">
        <f t="shared" si="1273"/>
        <v>0</v>
      </c>
      <c r="FK113" s="48">
        <f t="shared" si="1273"/>
        <v>1</v>
      </c>
      <c r="FL113" s="48">
        <f t="shared" si="1273"/>
        <v>0</v>
      </c>
      <c r="FM113" s="12">
        <f>SUM(FF113:FL113)</f>
        <v>2</v>
      </c>
      <c r="FN113" s="12">
        <f t="shared" si="1128"/>
        <v>1.4</v>
      </c>
      <c r="FO113" s="22">
        <f>FO111+"00:15"</f>
        <v>0.83333333333333248</v>
      </c>
      <c r="FP113" s="48">
        <f t="shared" ref="FP113:FV116" si="1274">SUM(B113,L113,V113,AF113)</f>
        <v>28</v>
      </c>
      <c r="FQ113" s="48">
        <f t="shared" si="1274"/>
        <v>2</v>
      </c>
      <c r="FR113" s="48">
        <f t="shared" si="1274"/>
        <v>1</v>
      </c>
      <c r="FS113" s="48">
        <f t="shared" si="1274"/>
        <v>0</v>
      </c>
      <c r="FT113" s="48">
        <f t="shared" si="1274"/>
        <v>0</v>
      </c>
      <c r="FU113" s="48">
        <f t="shared" si="1274"/>
        <v>11</v>
      </c>
      <c r="FV113" s="48">
        <f t="shared" si="1274"/>
        <v>3</v>
      </c>
      <c r="FW113" s="12">
        <f>SUM(FP113:FV113)</f>
        <v>45</v>
      </c>
      <c r="FX113" s="12">
        <f t="shared" si="1130"/>
        <v>36.5</v>
      </c>
      <c r="FY113" s="22">
        <f>FY111+"00:15"</f>
        <v>0.83333333333333248</v>
      </c>
      <c r="FZ113" s="48">
        <f t="shared" ref="FZ113:GF116" si="1275">SUM(V113,BT113,CD113,EB113)</f>
        <v>99</v>
      </c>
      <c r="GA113" s="48">
        <f t="shared" si="1275"/>
        <v>5</v>
      </c>
      <c r="GB113" s="48">
        <f t="shared" si="1275"/>
        <v>0</v>
      </c>
      <c r="GC113" s="48">
        <f t="shared" si="1275"/>
        <v>2</v>
      </c>
      <c r="GD113" s="48">
        <f t="shared" si="1275"/>
        <v>5</v>
      </c>
      <c r="GE113" s="48">
        <f t="shared" si="1275"/>
        <v>18</v>
      </c>
      <c r="GF113" s="48">
        <f t="shared" si="1275"/>
        <v>1</v>
      </c>
      <c r="GG113" s="12">
        <f>SUM(FZ113:GF113)</f>
        <v>130</v>
      </c>
      <c r="GH113" s="12">
        <f t="shared" si="1132"/>
        <v>126</v>
      </c>
      <c r="GI113" s="22">
        <f>GI111+"00:15"</f>
        <v>0.83333333333333248</v>
      </c>
      <c r="GJ113" s="48">
        <f t="shared" ref="GJ113:GP116" si="1276">SUM(AP113,AZ113,BJ113,BT113)</f>
        <v>175</v>
      </c>
      <c r="GK113" s="48">
        <f t="shared" si="1276"/>
        <v>5</v>
      </c>
      <c r="GL113" s="48">
        <f t="shared" si="1276"/>
        <v>0</v>
      </c>
      <c r="GM113" s="48">
        <f t="shared" si="1276"/>
        <v>0</v>
      </c>
      <c r="GN113" s="48">
        <f t="shared" si="1276"/>
        <v>6</v>
      </c>
      <c r="GO113" s="48">
        <f t="shared" si="1276"/>
        <v>25</v>
      </c>
      <c r="GP113" s="48">
        <f t="shared" si="1276"/>
        <v>4</v>
      </c>
      <c r="GQ113" s="12">
        <f>SUM(GJ113:GP113)</f>
        <v>215</v>
      </c>
      <c r="GR113" s="12">
        <f t="shared" si="1134"/>
        <v>202.8</v>
      </c>
      <c r="GS113" s="22">
        <f>GS111+"00:15"</f>
        <v>0.83333333333333248</v>
      </c>
      <c r="GT113" s="48">
        <f t="shared" ref="GT113:GZ116" si="1277">SUM(L113,BJ113,DH113,DR113)</f>
        <v>15</v>
      </c>
      <c r="GU113" s="48">
        <f t="shared" si="1277"/>
        <v>2</v>
      </c>
      <c r="GV113" s="48">
        <f t="shared" si="1277"/>
        <v>1</v>
      </c>
      <c r="GW113" s="48">
        <f t="shared" si="1277"/>
        <v>0</v>
      </c>
      <c r="GX113" s="48">
        <f t="shared" si="1277"/>
        <v>0</v>
      </c>
      <c r="GY113" s="48">
        <f t="shared" si="1277"/>
        <v>3</v>
      </c>
      <c r="GZ113" s="48">
        <f t="shared" si="1277"/>
        <v>2</v>
      </c>
      <c r="HA113" s="12">
        <f>SUM(GT113:GZ113)</f>
        <v>23</v>
      </c>
      <c r="HB113" s="12">
        <f t="shared" si="1136"/>
        <v>20.099999999999998</v>
      </c>
      <c r="HC113" s="22">
        <f>HC111+"00:15"</f>
        <v>0.83333333333333248</v>
      </c>
      <c r="HD113" s="48">
        <f t="shared" ref="HD113:HJ116" si="1278">SUM(CD113,CN113,CX113,DH113)</f>
        <v>8</v>
      </c>
      <c r="HE113" s="48">
        <f t="shared" si="1278"/>
        <v>0</v>
      </c>
      <c r="HF113" s="48">
        <f t="shared" si="1278"/>
        <v>0</v>
      </c>
      <c r="HG113" s="48">
        <f t="shared" si="1278"/>
        <v>0</v>
      </c>
      <c r="HH113" s="48">
        <f t="shared" si="1278"/>
        <v>0</v>
      </c>
      <c r="HI113" s="48">
        <f t="shared" si="1278"/>
        <v>3</v>
      </c>
      <c r="HJ113" s="48">
        <f t="shared" si="1278"/>
        <v>0</v>
      </c>
      <c r="HK113" s="12">
        <f>SUM(HD113:HJ113)</f>
        <v>11</v>
      </c>
      <c r="HL113" s="12">
        <f t="shared" si="1138"/>
        <v>9.1999999999999993</v>
      </c>
      <c r="HM113" s="22">
        <f>HM111+"00:15"</f>
        <v>0.83333333333333248</v>
      </c>
      <c r="HN113" s="48">
        <f t="shared" ref="HN113:HT116" si="1279">SUM(B113,AZ113,CX113,EV113)</f>
        <v>183</v>
      </c>
      <c r="HO113" s="48">
        <f t="shared" si="1279"/>
        <v>5</v>
      </c>
      <c r="HP113" s="48">
        <f t="shared" si="1279"/>
        <v>0</v>
      </c>
      <c r="HQ113" s="48">
        <f t="shared" si="1279"/>
        <v>0</v>
      </c>
      <c r="HR113" s="48">
        <f t="shared" si="1279"/>
        <v>6</v>
      </c>
      <c r="HS113" s="48">
        <f t="shared" si="1279"/>
        <v>28</v>
      </c>
      <c r="HT113" s="48">
        <f t="shared" si="1279"/>
        <v>4</v>
      </c>
      <c r="HU113" s="12">
        <f>SUM(HN113:HT113)</f>
        <v>226</v>
      </c>
      <c r="HV113" s="12">
        <f t="shared" si="1140"/>
        <v>212</v>
      </c>
      <c r="HW113" s="22">
        <f>HW111+"00:15"</f>
        <v>0.83333333333333248</v>
      </c>
      <c r="HX113" s="48">
        <f t="shared" ref="HX113:ID116" si="1280">SUM(DR113,EB113,EL113,EV113)</f>
        <v>87</v>
      </c>
      <c r="HY113" s="48">
        <f t="shared" si="1280"/>
        <v>5</v>
      </c>
      <c r="HZ113" s="48">
        <f t="shared" si="1280"/>
        <v>0</v>
      </c>
      <c r="IA113" s="48">
        <f t="shared" si="1280"/>
        <v>2</v>
      </c>
      <c r="IB113" s="48">
        <f t="shared" si="1280"/>
        <v>5</v>
      </c>
      <c r="IC113" s="48">
        <f t="shared" si="1280"/>
        <v>11</v>
      </c>
      <c r="ID113" s="48">
        <f t="shared" si="1280"/>
        <v>0</v>
      </c>
      <c r="IE113" s="12">
        <f t="shared" si="809"/>
        <v>110</v>
      </c>
      <c r="IF113" s="12">
        <f t="shared" si="1142"/>
        <v>111</v>
      </c>
    </row>
    <row r="114" spans="1:240" ht="13" customHeight="1" x14ac:dyDescent="0.25">
      <c r="A114" s="22">
        <f t="shared" ref="A114:A116" si="1281">A113+"00:15"</f>
        <v>0.84374999999999911</v>
      </c>
      <c r="B114" s="42">
        <v>4</v>
      </c>
      <c r="C114" s="42">
        <v>1</v>
      </c>
      <c r="D114" s="42">
        <v>0</v>
      </c>
      <c r="E114" s="42">
        <v>0</v>
      </c>
      <c r="F114" s="42">
        <v>0</v>
      </c>
      <c r="G114" s="42">
        <v>1</v>
      </c>
      <c r="H114" s="42">
        <v>0</v>
      </c>
      <c r="I114" s="12">
        <f>SUM(B114:H114)</f>
        <v>6</v>
      </c>
      <c r="J114" s="12">
        <f t="shared" si="1096"/>
        <v>5.4</v>
      </c>
      <c r="K114" s="22">
        <f t="shared" ref="K114:K116" si="1282">K113+"00:15"</f>
        <v>0.84374999999999911</v>
      </c>
      <c r="L114" s="42">
        <v>5</v>
      </c>
      <c r="M114" s="42">
        <v>0</v>
      </c>
      <c r="N114" s="42">
        <v>0</v>
      </c>
      <c r="O114" s="42">
        <v>0</v>
      </c>
      <c r="P114" s="42">
        <v>0</v>
      </c>
      <c r="Q114" s="42">
        <v>4</v>
      </c>
      <c r="R114" s="42">
        <v>1</v>
      </c>
      <c r="S114" s="12">
        <f>SUM(L114:R114)</f>
        <v>10</v>
      </c>
      <c r="T114" s="12">
        <f t="shared" si="1098"/>
        <v>6.8</v>
      </c>
      <c r="U114" s="22">
        <f t="shared" ref="U114:U116" si="1283">U113+"00:15"</f>
        <v>0.84374999999999911</v>
      </c>
      <c r="V114" s="42">
        <v>11</v>
      </c>
      <c r="W114" s="42">
        <v>0</v>
      </c>
      <c r="X114" s="42">
        <v>0</v>
      </c>
      <c r="Y114" s="42">
        <v>0</v>
      </c>
      <c r="Z114" s="42">
        <v>0</v>
      </c>
      <c r="AA114" s="42">
        <v>6</v>
      </c>
      <c r="AB114" s="42">
        <v>0</v>
      </c>
      <c r="AC114" s="12">
        <f>SUM(V114:AB114)</f>
        <v>17</v>
      </c>
      <c r="AD114" s="12">
        <f t="shared" si="1100"/>
        <v>13.4</v>
      </c>
      <c r="AE114" s="22">
        <f t="shared" ref="AE114:AE116" si="1284">AE113+"00:15"</f>
        <v>0.84374999999999911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42">
        <v>0</v>
      </c>
      <c r="AL114" s="42">
        <v>0</v>
      </c>
      <c r="AM114" s="12">
        <f>SUM(AF114:AL114)</f>
        <v>0</v>
      </c>
      <c r="AN114" s="12">
        <f t="shared" si="1102"/>
        <v>0</v>
      </c>
      <c r="AO114" s="22">
        <f t="shared" ref="AO114:AO116" si="1285">AO113+"00:15"</f>
        <v>0.84374999999999911</v>
      </c>
      <c r="AP114" s="42">
        <v>1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2</v>
      </c>
      <c r="AW114" s="12">
        <f>SUM(AP114:AV114)</f>
        <v>3</v>
      </c>
      <c r="AX114" s="12">
        <f t="shared" si="1104"/>
        <v>1.4</v>
      </c>
      <c r="AY114" s="22">
        <f t="shared" ref="AY114:AY116" si="1286">AY113+"00:15"</f>
        <v>0.84374999999999911</v>
      </c>
      <c r="AZ114" s="42">
        <v>222</v>
      </c>
      <c r="BA114" s="42">
        <v>9</v>
      </c>
      <c r="BB114" s="42">
        <v>1</v>
      </c>
      <c r="BC114" s="42">
        <v>0</v>
      </c>
      <c r="BD114" s="42">
        <v>7</v>
      </c>
      <c r="BE114" s="42">
        <v>16</v>
      </c>
      <c r="BF114" s="42">
        <v>2</v>
      </c>
      <c r="BG114" s="12">
        <f>SUM(AZ114:BF114)</f>
        <v>257</v>
      </c>
      <c r="BH114" s="12">
        <f t="shared" si="1106"/>
        <v>253.3</v>
      </c>
      <c r="BI114" s="22">
        <f t="shared" ref="BI114:BI116" si="1287">BI113+"00:15"</f>
        <v>0.84374999999999911</v>
      </c>
      <c r="BJ114" s="42">
        <v>5</v>
      </c>
      <c r="BK114" s="42">
        <v>1</v>
      </c>
      <c r="BL114" s="42">
        <v>0</v>
      </c>
      <c r="BM114" s="42">
        <v>0</v>
      </c>
      <c r="BN114" s="42">
        <v>0</v>
      </c>
      <c r="BO114" s="42">
        <v>0</v>
      </c>
      <c r="BP114" s="42">
        <v>0</v>
      </c>
      <c r="BQ114" s="12">
        <f>SUM(BJ114:BP114)</f>
        <v>6</v>
      </c>
      <c r="BR114" s="12">
        <f t="shared" si="1108"/>
        <v>6</v>
      </c>
      <c r="BS114" s="22">
        <f t="shared" ref="BS114:BS116" si="1288">BS113+"00:15"</f>
        <v>0.84374999999999911</v>
      </c>
      <c r="BT114" s="42">
        <v>0</v>
      </c>
      <c r="BU114" s="42">
        <v>0</v>
      </c>
      <c r="BV114" s="42">
        <v>0</v>
      </c>
      <c r="BW114" s="42">
        <v>0</v>
      </c>
      <c r="BX114" s="42">
        <v>0</v>
      </c>
      <c r="BY114" s="42">
        <v>0</v>
      </c>
      <c r="BZ114" s="42">
        <v>0</v>
      </c>
      <c r="CA114" s="12">
        <f>SUM(BT114:BZ114)</f>
        <v>0</v>
      </c>
      <c r="CB114" s="12">
        <f t="shared" si="1110"/>
        <v>0</v>
      </c>
      <c r="CC114" s="22">
        <f t="shared" ref="CC114:CC116" si="1289">CC113+"00:15"</f>
        <v>0.84374999999999911</v>
      </c>
      <c r="CD114" s="42">
        <v>2</v>
      </c>
      <c r="CE114" s="42">
        <v>0</v>
      </c>
      <c r="CF114" s="42">
        <v>0</v>
      </c>
      <c r="CG114" s="42">
        <v>0</v>
      </c>
      <c r="CH114" s="42">
        <v>0</v>
      </c>
      <c r="CI114" s="42">
        <v>2</v>
      </c>
      <c r="CJ114" s="42">
        <v>0</v>
      </c>
      <c r="CK114" s="12">
        <f>SUM(CD114:CJ114)</f>
        <v>4</v>
      </c>
      <c r="CL114" s="12">
        <f t="shared" si="1112"/>
        <v>2.8</v>
      </c>
      <c r="CM114" s="22">
        <f t="shared" ref="CM114:CM116" si="1290">CM113+"00:15"</f>
        <v>0.84374999999999911</v>
      </c>
      <c r="CN114" s="42">
        <v>0</v>
      </c>
      <c r="CO114" s="42">
        <v>0</v>
      </c>
      <c r="CP114" s="42">
        <v>0</v>
      </c>
      <c r="CQ114" s="42">
        <v>0</v>
      </c>
      <c r="CR114" s="42">
        <v>0</v>
      </c>
      <c r="CS114" s="42">
        <v>0</v>
      </c>
      <c r="CT114" s="42">
        <v>1</v>
      </c>
      <c r="CU114" s="12">
        <f>SUM(CN114:CT114)</f>
        <v>1</v>
      </c>
      <c r="CV114" s="12">
        <f t="shared" si="1114"/>
        <v>0.2</v>
      </c>
      <c r="CW114" s="22">
        <f t="shared" ref="CW114:CW116" si="1291">CW113+"00:15"</f>
        <v>0.84374999999999911</v>
      </c>
      <c r="CX114" s="42">
        <v>7</v>
      </c>
      <c r="CY114" s="42">
        <v>0</v>
      </c>
      <c r="CZ114" s="42">
        <v>0</v>
      </c>
      <c r="DA114" s="42">
        <v>0</v>
      </c>
      <c r="DB114" s="42">
        <v>0</v>
      </c>
      <c r="DC114" s="42">
        <v>0</v>
      </c>
      <c r="DD114" s="42">
        <v>0</v>
      </c>
      <c r="DE114" s="12">
        <f>SUM(CX114:DD114)</f>
        <v>7</v>
      </c>
      <c r="DF114" s="12">
        <f t="shared" si="1116"/>
        <v>7</v>
      </c>
      <c r="DG114" s="22">
        <f t="shared" ref="DG114:DG116" si="1292">DG113+"00:15"</f>
        <v>0.84374999999999911</v>
      </c>
      <c r="DH114" s="42">
        <v>0</v>
      </c>
      <c r="DI114" s="42">
        <v>0</v>
      </c>
      <c r="DJ114" s="42">
        <v>0</v>
      </c>
      <c r="DK114" s="42">
        <v>0</v>
      </c>
      <c r="DL114" s="42">
        <v>0</v>
      </c>
      <c r="DM114" s="42">
        <v>0</v>
      </c>
      <c r="DN114" s="42">
        <v>0</v>
      </c>
      <c r="DO114" s="12">
        <f>SUM(DH114:DN114)</f>
        <v>0</v>
      </c>
      <c r="DP114" s="12">
        <f t="shared" si="1118"/>
        <v>0</v>
      </c>
      <c r="DQ114" s="22">
        <f t="shared" ref="DQ114:DQ116" si="1293">DQ113+"00:15"</f>
        <v>0.84374999999999911</v>
      </c>
      <c r="DR114" s="42">
        <v>5</v>
      </c>
      <c r="DS114" s="42">
        <v>0</v>
      </c>
      <c r="DT114" s="42">
        <v>0</v>
      </c>
      <c r="DU114" s="42">
        <v>0</v>
      </c>
      <c r="DV114" s="42">
        <v>0</v>
      </c>
      <c r="DW114" s="42">
        <v>2</v>
      </c>
      <c r="DX114" s="42">
        <v>0</v>
      </c>
      <c r="DY114" s="12">
        <f>SUM(DR114:DX114)</f>
        <v>7</v>
      </c>
      <c r="DZ114" s="12">
        <f t="shared" si="1120"/>
        <v>5.8</v>
      </c>
      <c r="EA114" s="22">
        <f t="shared" ref="EA114:EA116" si="1294">EA113+"00:15"</f>
        <v>0.84374999999999911</v>
      </c>
      <c r="EB114" s="42">
        <v>126</v>
      </c>
      <c r="EC114" s="42">
        <v>6</v>
      </c>
      <c r="ED114" s="42">
        <v>2</v>
      </c>
      <c r="EE114" s="42">
        <v>2</v>
      </c>
      <c r="EF114" s="42">
        <v>5</v>
      </c>
      <c r="EG114" s="42">
        <v>6</v>
      </c>
      <c r="EH114" s="42">
        <v>2</v>
      </c>
      <c r="EI114" s="12">
        <f>SUM(EB114:EH114)</f>
        <v>149</v>
      </c>
      <c r="EJ114" s="12">
        <f t="shared" si="1122"/>
        <v>152.4</v>
      </c>
      <c r="EK114" s="22">
        <f t="shared" ref="EK114:EK116" si="1295">EK113+"00:15"</f>
        <v>0.84374999999999911</v>
      </c>
      <c r="EL114" s="42">
        <v>0</v>
      </c>
      <c r="EM114" s="42">
        <v>0</v>
      </c>
      <c r="EN114" s="42">
        <v>0</v>
      </c>
      <c r="EO114" s="42">
        <v>0</v>
      </c>
      <c r="EP114" s="42">
        <v>0</v>
      </c>
      <c r="EQ114" s="42">
        <v>0</v>
      </c>
      <c r="ER114" s="42">
        <v>0</v>
      </c>
      <c r="ES114" s="12">
        <f>SUM(EL114:ER114)</f>
        <v>0</v>
      </c>
      <c r="ET114" s="12">
        <f t="shared" si="1124"/>
        <v>0</v>
      </c>
      <c r="EU114" s="22">
        <f t="shared" ref="EU114:EU116" si="1296">EU113+"00:15"</f>
        <v>0.84374999999999911</v>
      </c>
      <c r="EV114" s="42">
        <v>0</v>
      </c>
      <c r="EW114" s="42">
        <v>0</v>
      </c>
      <c r="EX114" s="42">
        <v>0</v>
      </c>
      <c r="EY114" s="42">
        <v>0</v>
      </c>
      <c r="EZ114" s="42">
        <v>0</v>
      </c>
      <c r="FA114" s="42">
        <v>1</v>
      </c>
      <c r="FB114" s="42">
        <v>0</v>
      </c>
      <c r="FC114" s="12">
        <f>SUM(EV114:FB114)</f>
        <v>1</v>
      </c>
      <c r="FD114" s="12">
        <f t="shared" si="1126"/>
        <v>0.4</v>
      </c>
      <c r="FE114" s="22">
        <f t="shared" ref="FE114:FE116" si="1297">FE113+"00:15"</f>
        <v>0.84374999999999911</v>
      </c>
      <c r="FF114" s="48">
        <f t="shared" si="1273"/>
        <v>1</v>
      </c>
      <c r="FG114" s="48">
        <f t="shared" si="1273"/>
        <v>0</v>
      </c>
      <c r="FH114" s="48">
        <f t="shared" si="1273"/>
        <v>0</v>
      </c>
      <c r="FI114" s="48">
        <f t="shared" si="1273"/>
        <v>0</v>
      </c>
      <c r="FJ114" s="48">
        <f t="shared" si="1273"/>
        <v>0</v>
      </c>
      <c r="FK114" s="48">
        <f t="shared" si="1273"/>
        <v>0</v>
      </c>
      <c r="FL114" s="48">
        <f t="shared" si="1273"/>
        <v>3</v>
      </c>
      <c r="FM114" s="12">
        <f>SUM(FF114:FL114)</f>
        <v>4</v>
      </c>
      <c r="FN114" s="12">
        <f t="shared" si="1128"/>
        <v>1.6</v>
      </c>
      <c r="FO114" s="22">
        <f t="shared" ref="FO114:FO116" si="1298">FO113+"00:15"</f>
        <v>0.84374999999999911</v>
      </c>
      <c r="FP114" s="48">
        <f t="shared" si="1274"/>
        <v>20</v>
      </c>
      <c r="FQ114" s="48">
        <f t="shared" si="1274"/>
        <v>1</v>
      </c>
      <c r="FR114" s="48">
        <f t="shared" si="1274"/>
        <v>0</v>
      </c>
      <c r="FS114" s="48">
        <f t="shared" si="1274"/>
        <v>0</v>
      </c>
      <c r="FT114" s="48">
        <f t="shared" si="1274"/>
        <v>0</v>
      </c>
      <c r="FU114" s="48">
        <f t="shared" si="1274"/>
        <v>11</v>
      </c>
      <c r="FV114" s="48">
        <f t="shared" si="1274"/>
        <v>1</v>
      </c>
      <c r="FW114" s="12">
        <f>SUM(FP114:FV114)</f>
        <v>33</v>
      </c>
      <c r="FX114" s="12">
        <f t="shared" si="1130"/>
        <v>25.599999999999998</v>
      </c>
      <c r="FY114" s="22">
        <f t="shared" ref="FY114:FY116" si="1299">FY113+"00:15"</f>
        <v>0.84374999999999911</v>
      </c>
      <c r="FZ114" s="48">
        <f t="shared" si="1275"/>
        <v>139</v>
      </c>
      <c r="GA114" s="48">
        <f t="shared" si="1275"/>
        <v>6</v>
      </c>
      <c r="GB114" s="48">
        <f t="shared" si="1275"/>
        <v>2</v>
      </c>
      <c r="GC114" s="48">
        <f t="shared" si="1275"/>
        <v>2</v>
      </c>
      <c r="GD114" s="48">
        <f t="shared" si="1275"/>
        <v>5</v>
      </c>
      <c r="GE114" s="48">
        <f t="shared" si="1275"/>
        <v>14</v>
      </c>
      <c r="GF114" s="48">
        <f t="shared" si="1275"/>
        <v>2</v>
      </c>
      <c r="GG114" s="12">
        <f>SUM(FZ114:GF114)</f>
        <v>170</v>
      </c>
      <c r="GH114" s="12">
        <f t="shared" si="1132"/>
        <v>168.6</v>
      </c>
      <c r="GI114" s="22">
        <f t="shared" ref="GI114:GI116" si="1300">GI113+"00:15"</f>
        <v>0.84374999999999911</v>
      </c>
      <c r="GJ114" s="48">
        <f t="shared" si="1276"/>
        <v>228</v>
      </c>
      <c r="GK114" s="48">
        <f t="shared" si="1276"/>
        <v>10</v>
      </c>
      <c r="GL114" s="48">
        <f t="shared" si="1276"/>
        <v>1</v>
      </c>
      <c r="GM114" s="48">
        <f t="shared" si="1276"/>
        <v>0</v>
      </c>
      <c r="GN114" s="48">
        <f t="shared" si="1276"/>
        <v>7</v>
      </c>
      <c r="GO114" s="48">
        <f t="shared" si="1276"/>
        <v>16</v>
      </c>
      <c r="GP114" s="48">
        <f t="shared" si="1276"/>
        <v>4</v>
      </c>
      <c r="GQ114" s="12">
        <f>SUM(GJ114:GP114)</f>
        <v>266</v>
      </c>
      <c r="GR114" s="12">
        <f t="shared" si="1134"/>
        <v>260.7</v>
      </c>
      <c r="GS114" s="22">
        <f t="shared" ref="GS114:GS116" si="1301">GS113+"00:15"</f>
        <v>0.84374999999999911</v>
      </c>
      <c r="GT114" s="48">
        <f t="shared" si="1277"/>
        <v>15</v>
      </c>
      <c r="GU114" s="48">
        <f t="shared" si="1277"/>
        <v>1</v>
      </c>
      <c r="GV114" s="48">
        <f t="shared" si="1277"/>
        <v>0</v>
      </c>
      <c r="GW114" s="48">
        <f t="shared" si="1277"/>
        <v>0</v>
      </c>
      <c r="GX114" s="48">
        <f t="shared" si="1277"/>
        <v>0</v>
      </c>
      <c r="GY114" s="48">
        <f t="shared" si="1277"/>
        <v>6</v>
      </c>
      <c r="GZ114" s="48">
        <f t="shared" si="1277"/>
        <v>1</v>
      </c>
      <c r="HA114" s="12">
        <f>SUM(GT114:GZ114)</f>
        <v>23</v>
      </c>
      <c r="HB114" s="12">
        <f t="shared" si="1136"/>
        <v>18.599999999999998</v>
      </c>
      <c r="HC114" s="22">
        <f t="shared" ref="HC114:HC116" si="1302">HC113+"00:15"</f>
        <v>0.84374999999999911</v>
      </c>
      <c r="HD114" s="48">
        <f t="shared" si="1278"/>
        <v>9</v>
      </c>
      <c r="HE114" s="48">
        <f t="shared" si="1278"/>
        <v>0</v>
      </c>
      <c r="HF114" s="48">
        <f t="shared" si="1278"/>
        <v>0</v>
      </c>
      <c r="HG114" s="48">
        <f t="shared" si="1278"/>
        <v>0</v>
      </c>
      <c r="HH114" s="48">
        <f t="shared" si="1278"/>
        <v>0</v>
      </c>
      <c r="HI114" s="48">
        <f t="shared" si="1278"/>
        <v>2</v>
      </c>
      <c r="HJ114" s="48">
        <f t="shared" si="1278"/>
        <v>1</v>
      </c>
      <c r="HK114" s="12">
        <f>SUM(HD114:HJ114)</f>
        <v>12</v>
      </c>
      <c r="HL114" s="12">
        <f t="shared" si="1138"/>
        <v>10</v>
      </c>
      <c r="HM114" s="22">
        <f t="shared" ref="HM114:HM116" si="1303">HM113+"00:15"</f>
        <v>0.84374999999999911</v>
      </c>
      <c r="HN114" s="48">
        <f t="shared" si="1279"/>
        <v>233</v>
      </c>
      <c r="HO114" s="48">
        <f t="shared" si="1279"/>
        <v>10</v>
      </c>
      <c r="HP114" s="48">
        <f t="shared" si="1279"/>
        <v>1</v>
      </c>
      <c r="HQ114" s="48">
        <f t="shared" si="1279"/>
        <v>0</v>
      </c>
      <c r="HR114" s="48">
        <f t="shared" si="1279"/>
        <v>7</v>
      </c>
      <c r="HS114" s="48">
        <f t="shared" si="1279"/>
        <v>18</v>
      </c>
      <c r="HT114" s="48">
        <f t="shared" si="1279"/>
        <v>2</v>
      </c>
      <c r="HU114" s="12">
        <f>SUM(HN114:HT114)</f>
        <v>271</v>
      </c>
      <c r="HV114" s="12">
        <f t="shared" si="1140"/>
        <v>266.09999999999997</v>
      </c>
      <c r="HW114" s="22">
        <f t="shared" ref="HW114:HW116" si="1304">HW113+"00:15"</f>
        <v>0.84374999999999911</v>
      </c>
      <c r="HX114" s="48">
        <f t="shared" si="1280"/>
        <v>131</v>
      </c>
      <c r="HY114" s="48">
        <f t="shared" si="1280"/>
        <v>6</v>
      </c>
      <c r="HZ114" s="48">
        <f t="shared" si="1280"/>
        <v>2</v>
      </c>
      <c r="IA114" s="48">
        <f t="shared" si="1280"/>
        <v>2</v>
      </c>
      <c r="IB114" s="48">
        <f t="shared" si="1280"/>
        <v>5</v>
      </c>
      <c r="IC114" s="48">
        <f t="shared" si="1280"/>
        <v>9</v>
      </c>
      <c r="ID114" s="48">
        <f t="shared" si="1280"/>
        <v>2</v>
      </c>
      <c r="IE114" s="12">
        <f t="shared" si="809"/>
        <v>157</v>
      </c>
      <c r="IF114" s="12">
        <f t="shared" si="1142"/>
        <v>158.6</v>
      </c>
    </row>
    <row r="115" spans="1:240" ht="13" customHeight="1" x14ac:dyDescent="0.25">
      <c r="A115" s="22">
        <f t="shared" si="1281"/>
        <v>0.85416666666666574</v>
      </c>
      <c r="B115" s="42">
        <v>5</v>
      </c>
      <c r="C115" s="42">
        <v>0</v>
      </c>
      <c r="D115" s="42">
        <v>0</v>
      </c>
      <c r="E115" s="42">
        <v>0</v>
      </c>
      <c r="F115" s="42">
        <v>0</v>
      </c>
      <c r="G115" s="42">
        <v>1</v>
      </c>
      <c r="H115" s="42">
        <v>1</v>
      </c>
      <c r="I115" s="12">
        <f>SUM(B115:H115)</f>
        <v>7</v>
      </c>
      <c r="J115" s="12">
        <f t="shared" si="1096"/>
        <v>5.6000000000000005</v>
      </c>
      <c r="K115" s="22">
        <f t="shared" si="1282"/>
        <v>0.85416666666666574</v>
      </c>
      <c r="L115" s="42">
        <v>6</v>
      </c>
      <c r="M115" s="42">
        <v>0</v>
      </c>
      <c r="N115" s="42">
        <v>0</v>
      </c>
      <c r="O115" s="42">
        <v>0</v>
      </c>
      <c r="P115" s="42">
        <v>0</v>
      </c>
      <c r="Q115" s="42">
        <v>2</v>
      </c>
      <c r="R115" s="42">
        <v>4</v>
      </c>
      <c r="S115" s="12">
        <f>SUM(L115:R115)</f>
        <v>12</v>
      </c>
      <c r="T115" s="12">
        <f t="shared" si="1098"/>
        <v>7.6</v>
      </c>
      <c r="U115" s="22">
        <f t="shared" si="1283"/>
        <v>0.85416666666666574</v>
      </c>
      <c r="V115" s="42">
        <v>12</v>
      </c>
      <c r="W115" s="42">
        <v>0</v>
      </c>
      <c r="X115" s="42">
        <v>0</v>
      </c>
      <c r="Y115" s="42">
        <v>0</v>
      </c>
      <c r="Z115" s="42">
        <v>0</v>
      </c>
      <c r="AA115" s="42">
        <v>7</v>
      </c>
      <c r="AB115" s="42">
        <v>0</v>
      </c>
      <c r="AC115" s="12">
        <f>SUM(V115:AB115)</f>
        <v>19</v>
      </c>
      <c r="AD115" s="12">
        <f t="shared" si="1100"/>
        <v>14.8</v>
      </c>
      <c r="AE115" s="22">
        <f t="shared" si="1284"/>
        <v>0.85416666666666574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42">
        <v>0</v>
      </c>
      <c r="AL115" s="42">
        <v>0</v>
      </c>
      <c r="AM115" s="12">
        <f>SUM(AF115:AL115)</f>
        <v>0</v>
      </c>
      <c r="AN115" s="12">
        <f t="shared" si="1102"/>
        <v>0</v>
      </c>
      <c r="AO115" s="22">
        <f t="shared" si="1285"/>
        <v>0.85416666666666574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12">
        <f>SUM(AP115:AV115)</f>
        <v>0</v>
      </c>
      <c r="AX115" s="12">
        <f t="shared" si="1104"/>
        <v>0</v>
      </c>
      <c r="AY115" s="22">
        <f t="shared" si="1286"/>
        <v>0.85416666666666574</v>
      </c>
      <c r="AZ115" s="42">
        <v>187</v>
      </c>
      <c r="BA115" s="42">
        <v>9</v>
      </c>
      <c r="BB115" s="42">
        <v>4</v>
      </c>
      <c r="BC115" s="42">
        <v>0</v>
      </c>
      <c r="BD115" s="42">
        <v>5</v>
      </c>
      <c r="BE115" s="42">
        <v>12</v>
      </c>
      <c r="BF115" s="42">
        <v>3</v>
      </c>
      <c r="BG115" s="12">
        <f>SUM(AZ115:BF115)</f>
        <v>220</v>
      </c>
      <c r="BH115" s="12">
        <f t="shared" si="1106"/>
        <v>217.4</v>
      </c>
      <c r="BI115" s="22">
        <f t="shared" si="1287"/>
        <v>0.85416666666666574</v>
      </c>
      <c r="BJ115" s="42">
        <v>1</v>
      </c>
      <c r="BK115" s="42">
        <v>0</v>
      </c>
      <c r="BL115" s="42">
        <v>0</v>
      </c>
      <c r="BM115" s="42">
        <v>0</v>
      </c>
      <c r="BN115" s="42">
        <v>0</v>
      </c>
      <c r="BO115" s="42">
        <v>0</v>
      </c>
      <c r="BP115" s="42">
        <v>0</v>
      </c>
      <c r="BQ115" s="12">
        <f>SUM(BJ115:BP115)</f>
        <v>1</v>
      </c>
      <c r="BR115" s="12">
        <f t="shared" si="1108"/>
        <v>1</v>
      </c>
      <c r="BS115" s="22">
        <f t="shared" si="1288"/>
        <v>0.85416666666666574</v>
      </c>
      <c r="BT115" s="42">
        <v>0</v>
      </c>
      <c r="BU115" s="42">
        <v>0</v>
      </c>
      <c r="BV115" s="42">
        <v>0</v>
      </c>
      <c r="BW115" s="42">
        <v>0</v>
      </c>
      <c r="BX115" s="42">
        <v>0</v>
      </c>
      <c r="BY115" s="42">
        <v>0</v>
      </c>
      <c r="BZ115" s="42">
        <v>0</v>
      </c>
      <c r="CA115" s="12">
        <f>SUM(BT115:BZ115)</f>
        <v>0</v>
      </c>
      <c r="CB115" s="12">
        <f t="shared" si="1110"/>
        <v>0</v>
      </c>
      <c r="CC115" s="22">
        <f t="shared" si="1289"/>
        <v>0.85416666666666574</v>
      </c>
      <c r="CD115" s="42">
        <v>0</v>
      </c>
      <c r="CE115" s="42">
        <v>0</v>
      </c>
      <c r="CF115" s="42">
        <v>0</v>
      </c>
      <c r="CG115" s="42">
        <v>0</v>
      </c>
      <c r="CH115" s="42">
        <v>0</v>
      </c>
      <c r="CI115" s="42">
        <v>0</v>
      </c>
      <c r="CJ115" s="42">
        <v>0</v>
      </c>
      <c r="CK115" s="12">
        <f>SUM(CD115:CJ115)</f>
        <v>0</v>
      </c>
      <c r="CL115" s="12">
        <f t="shared" si="1112"/>
        <v>0</v>
      </c>
      <c r="CM115" s="22">
        <f t="shared" si="1290"/>
        <v>0.85416666666666574</v>
      </c>
      <c r="CN115" s="42">
        <v>0</v>
      </c>
      <c r="CO115" s="42">
        <v>0</v>
      </c>
      <c r="CP115" s="42">
        <v>0</v>
      </c>
      <c r="CQ115" s="42">
        <v>0</v>
      </c>
      <c r="CR115" s="42">
        <v>0</v>
      </c>
      <c r="CS115" s="42">
        <v>0</v>
      </c>
      <c r="CT115" s="42">
        <v>2</v>
      </c>
      <c r="CU115" s="12">
        <f>SUM(CN115:CT115)</f>
        <v>2</v>
      </c>
      <c r="CV115" s="12">
        <f t="shared" si="1114"/>
        <v>0.4</v>
      </c>
      <c r="CW115" s="22">
        <f t="shared" si="1291"/>
        <v>0.85416666666666574</v>
      </c>
      <c r="CX115" s="42">
        <v>7</v>
      </c>
      <c r="CY115" s="42">
        <v>1</v>
      </c>
      <c r="CZ115" s="42">
        <v>0</v>
      </c>
      <c r="DA115" s="42">
        <v>0</v>
      </c>
      <c r="DB115" s="42">
        <v>0</v>
      </c>
      <c r="DC115" s="42">
        <v>2</v>
      </c>
      <c r="DD115" s="42">
        <v>0</v>
      </c>
      <c r="DE115" s="12">
        <f>SUM(CX115:DD115)</f>
        <v>10</v>
      </c>
      <c r="DF115" s="12">
        <f t="shared" si="1116"/>
        <v>8.8000000000000007</v>
      </c>
      <c r="DG115" s="22">
        <f t="shared" si="1292"/>
        <v>0.85416666666666574</v>
      </c>
      <c r="DH115" s="42">
        <v>0</v>
      </c>
      <c r="DI115" s="42">
        <v>0</v>
      </c>
      <c r="DJ115" s="42">
        <v>0</v>
      </c>
      <c r="DK115" s="42">
        <v>0</v>
      </c>
      <c r="DL115" s="42">
        <v>0</v>
      </c>
      <c r="DM115" s="42">
        <v>0</v>
      </c>
      <c r="DN115" s="42">
        <v>0</v>
      </c>
      <c r="DO115" s="12">
        <f>SUM(DH115:DN115)</f>
        <v>0</v>
      </c>
      <c r="DP115" s="12">
        <f t="shared" si="1118"/>
        <v>0</v>
      </c>
      <c r="DQ115" s="22">
        <f t="shared" si="1293"/>
        <v>0.85416666666666574</v>
      </c>
      <c r="DR115" s="42">
        <v>9</v>
      </c>
      <c r="DS115" s="42">
        <v>2</v>
      </c>
      <c r="DT115" s="42">
        <v>1</v>
      </c>
      <c r="DU115" s="42">
        <v>0</v>
      </c>
      <c r="DV115" s="42">
        <v>0</v>
      </c>
      <c r="DW115" s="42">
        <v>1</v>
      </c>
      <c r="DX115" s="42">
        <v>0</v>
      </c>
      <c r="DY115" s="12">
        <f>SUM(DR115:DX115)</f>
        <v>13</v>
      </c>
      <c r="DZ115" s="12">
        <f t="shared" si="1120"/>
        <v>12.9</v>
      </c>
      <c r="EA115" s="22">
        <f t="shared" si="1294"/>
        <v>0.85416666666666574</v>
      </c>
      <c r="EB115" s="42">
        <v>99</v>
      </c>
      <c r="EC115" s="42">
        <v>8</v>
      </c>
      <c r="ED115" s="42">
        <v>0</v>
      </c>
      <c r="EE115" s="42">
        <v>0</v>
      </c>
      <c r="EF115" s="42">
        <v>6</v>
      </c>
      <c r="EG115" s="42">
        <v>11</v>
      </c>
      <c r="EH115" s="42">
        <v>0</v>
      </c>
      <c r="EI115" s="12">
        <f>SUM(EB115:EH115)</f>
        <v>124</v>
      </c>
      <c r="EJ115" s="12">
        <f t="shared" si="1122"/>
        <v>123.4</v>
      </c>
      <c r="EK115" s="22">
        <f t="shared" si="1295"/>
        <v>0.85416666666666574</v>
      </c>
      <c r="EL115" s="42">
        <v>0</v>
      </c>
      <c r="EM115" s="42">
        <v>0</v>
      </c>
      <c r="EN115" s="42">
        <v>0</v>
      </c>
      <c r="EO115" s="42">
        <v>0</v>
      </c>
      <c r="EP115" s="42">
        <v>0</v>
      </c>
      <c r="EQ115" s="42">
        <v>1</v>
      </c>
      <c r="ER115" s="42">
        <v>0</v>
      </c>
      <c r="ES115" s="12">
        <f>SUM(EL115:ER115)</f>
        <v>1</v>
      </c>
      <c r="ET115" s="12">
        <f t="shared" si="1124"/>
        <v>0.4</v>
      </c>
      <c r="EU115" s="22">
        <f t="shared" si="1296"/>
        <v>0.85416666666666574</v>
      </c>
      <c r="EV115" s="42">
        <v>3</v>
      </c>
      <c r="EW115" s="42">
        <v>0</v>
      </c>
      <c r="EX115" s="42">
        <v>0</v>
      </c>
      <c r="EY115" s="42">
        <v>0</v>
      </c>
      <c r="EZ115" s="42">
        <v>0</v>
      </c>
      <c r="FA115" s="42">
        <v>0</v>
      </c>
      <c r="FB115" s="42">
        <v>0</v>
      </c>
      <c r="FC115" s="12">
        <f>SUM(EV115:FB115)</f>
        <v>3</v>
      </c>
      <c r="FD115" s="12">
        <f t="shared" si="1126"/>
        <v>3</v>
      </c>
      <c r="FE115" s="22">
        <f t="shared" si="1297"/>
        <v>0.85416666666666574</v>
      </c>
      <c r="FF115" s="48">
        <f t="shared" si="1273"/>
        <v>0</v>
      </c>
      <c r="FG115" s="48">
        <f t="shared" si="1273"/>
        <v>0</v>
      </c>
      <c r="FH115" s="48">
        <f t="shared" si="1273"/>
        <v>0</v>
      </c>
      <c r="FI115" s="48">
        <f t="shared" si="1273"/>
        <v>0</v>
      </c>
      <c r="FJ115" s="48">
        <f t="shared" si="1273"/>
        <v>0</v>
      </c>
      <c r="FK115" s="48">
        <f t="shared" si="1273"/>
        <v>1</v>
      </c>
      <c r="FL115" s="48">
        <f t="shared" si="1273"/>
        <v>2</v>
      </c>
      <c r="FM115" s="12">
        <f>SUM(FF115:FL115)</f>
        <v>3</v>
      </c>
      <c r="FN115" s="12">
        <f t="shared" si="1128"/>
        <v>0.8</v>
      </c>
      <c r="FO115" s="22">
        <f t="shared" si="1298"/>
        <v>0.85416666666666574</v>
      </c>
      <c r="FP115" s="48">
        <f t="shared" si="1274"/>
        <v>23</v>
      </c>
      <c r="FQ115" s="48">
        <f t="shared" si="1274"/>
        <v>0</v>
      </c>
      <c r="FR115" s="48">
        <f t="shared" si="1274"/>
        <v>0</v>
      </c>
      <c r="FS115" s="48">
        <f t="shared" si="1274"/>
        <v>0</v>
      </c>
      <c r="FT115" s="48">
        <f t="shared" si="1274"/>
        <v>0</v>
      </c>
      <c r="FU115" s="48">
        <f t="shared" si="1274"/>
        <v>10</v>
      </c>
      <c r="FV115" s="48">
        <f t="shared" si="1274"/>
        <v>5</v>
      </c>
      <c r="FW115" s="12">
        <f>SUM(FP115:FV115)</f>
        <v>38</v>
      </c>
      <c r="FX115" s="12">
        <f t="shared" si="1130"/>
        <v>28</v>
      </c>
      <c r="FY115" s="22">
        <f t="shared" si="1299"/>
        <v>0.85416666666666574</v>
      </c>
      <c r="FZ115" s="48">
        <f t="shared" si="1275"/>
        <v>111</v>
      </c>
      <c r="GA115" s="48">
        <f t="shared" si="1275"/>
        <v>8</v>
      </c>
      <c r="GB115" s="48">
        <f t="shared" si="1275"/>
        <v>0</v>
      </c>
      <c r="GC115" s="48">
        <f t="shared" si="1275"/>
        <v>0</v>
      </c>
      <c r="GD115" s="48">
        <f t="shared" si="1275"/>
        <v>6</v>
      </c>
      <c r="GE115" s="48">
        <f t="shared" si="1275"/>
        <v>18</v>
      </c>
      <c r="GF115" s="48">
        <f t="shared" si="1275"/>
        <v>0</v>
      </c>
      <c r="GG115" s="12">
        <f>SUM(FZ115:GF115)</f>
        <v>143</v>
      </c>
      <c r="GH115" s="12">
        <f t="shared" si="1132"/>
        <v>138.19999999999999</v>
      </c>
      <c r="GI115" s="22">
        <f t="shared" si="1300"/>
        <v>0.85416666666666574</v>
      </c>
      <c r="GJ115" s="48">
        <f t="shared" si="1276"/>
        <v>188</v>
      </c>
      <c r="GK115" s="48">
        <f t="shared" si="1276"/>
        <v>9</v>
      </c>
      <c r="GL115" s="48">
        <f t="shared" si="1276"/>
        <v>4</v>
      </c>
      <c r="GM115" s="48">
        <f t="shared" si="1276"/>
        <v>0</v>
      </c>
      <c r="GN115" s="48">
        <f t="shared" si="1276"/>
        <v>5</v>
      </c>
      <c r="GO115" s="48">
        <f t="shared" si="1276"/>
        <v>12</v>
      </c>
      <c r="GP115" s="48">
        <f t="shared" si="1276"/>
        <v>3</v>
      </c>
      <c r="GQ115" s="12">
        <f>SUM(GJ115:GP115)</f>
        <v>221</v>
      </c>
      <c r="GR115" s="12">
        <f t="shared" si="1134"/>
        <v>218.4</v>
      </c>
      <c r="GS115" s="22">
        <f t="shared" si="1301"/>
        <v>0.85416666666666574</v>
      </c>
      <c r="GT115" s="48">
        <f t="shared" si="1277"/>
        <v>16</v>
      </c>
      <c r="GU115" s="48">
        <f t="shared" si="1277"/>
        <v>2</v>
      </c>
      <c r="GV115" s="48">
        <f t="shared" si="1277"/>
        <v>1</v>
      </c>
      <c r="GW115" s="48">
        <f t="shared" si="1277"/>
        <v>0</v>
      </c>
      <c r="GX115" s="48">
        <f t="shared" si="1277"/>
        <v>0</v>
      </c>
      <c r="GY115" s="48">
        <f t="shared" si="1277"/>
        <v>3</v>
      </c>
      <c r="GZ115" s="48">
        <f t="shared" si="1277"/>
        <v>4</v>
      </c>
      <c r="HA115" s="12">
        <f>SUM(GT115:GZ115)</f>
        <v>26</v>
      </c>
      <c r="HB115" s="12">
        <f t="shared" si="1136"/>
        <v>21.5</v>
      </c>
      <c r="HC115" s="22">
        <f t="shared" si="1302"/>
        <v>0.85416666666666574</v>
      </c>
      <c r="HD115" s="48">
        <f t="shared" si="1278"/>
        <v>7</v>
      </c>
      <c r="HE115" s="48">
        <f t="shared" si="1278"/>
        <v>1</v>
      </c>
      <c r="HF115" s="48">
        <f t="shared" si="1278"/>
        <v>0</v>
      </c>
      <c r="HG115" s="48">
        <f t="shared" si="1278"/>
        <v>0</v>
      </c>
      <c r="HH115" s="48">
        <f t="shared" si="1278"/>
        <v>0</v>
      </c>
      <c r="HI115" s="48">
        <f t="shared" si="1278"/>
        <v>2</v>
      </c>
      <c r="HJ115" s="48">
        <f t="shared" si="1278"/>
        <v>2</v>
      </c>
      <c r="HK115" s="12">
        <f>SUM(HD115:HJ115)</f>
        <v>12</v>
      </c>
      <c r="HL115" s="12">
        <f t="shared" si="1138"/>
        <v>9.2000000000000011</v>
      </c>
      <c r="HM115" s="22">
        <f t="shared" si="1303"/>
        <v>0.85416666666666574</v>
      </c>
      <c r="HN115" s="48">
        <f t="shared" si="1279"/>
        <v>202</v>
      </c>
      <c r="HO115" s="48">
        <f t="shared" si="1279"/>
        <v>10</v>
      </c>
      <c r="HP115" s="48">
        <f t="shared" si="1279"/>
        <v>4</v>
      </c>
      <c r="HQ115" s="48">
        <f t="shared" si="1279"/>
        <v>0</v>
      </c>
      <c r="HR115" s="48">
        <f t="shared" si="1279"/>
        <v>5</v>
      </c>
      <c r="HS115" s="48">
        <f t="shared" si="1279"/>
        <v>15</v>
      </c>
      <c r="HT115" s="48">
        <f t="shared" si="1279"/>
        <v>4</v>
      </c>
      <c r="HU115" s="12">
        <f>SUM(HN115:HT115)</f>
        <v>240</v>
      </c>
      <c r="HV115" s="12">
        <f t="shared" si="1140"/>
        <v>234.8</v>
      </c>
      <c r="HW115" s="22">
        <f t="shared" si="1304"/>
        <v>0.85416666666666574</v>
      </c>
      <c r="HX115" s="48">
        <f t="shared" si="1280"/>
        <v>111</v>
      </c>
      <c r="HY115" s="48">
        <f t="shared" si="1280"/>
        <v>10</v>
      </c>
      <c r="HZ115" s="48">
        <f t="shared" si="1280"/>
        <v>1</v>
      </c>
      <c r="IA115" s="48">
        <f t="shared" si="1280"/>
        <v>0</v>
      </c>
      <c r="IB115" s="48">
        <f t="shared" si="1280"/>
        <v>6</v>
      </c>
      <c r="IC115" s="48">
        <f t="shared" si="1280"/>
        <v>13</v>
      </c>
      <c r="ID115" s="48">
        <f t="shared" si="1280"/>
        <v>0</v>
      </c>
      <c r="IE115" s="12">
        <f t="shared" si="809"/>
        <v>141</v>
      </c>
      <c r="IF115" s="12">
        <f t="shared" si="1142"/>
        <v>139.69999999999999</v>
      </c>
    </row>
    <row r="116" spans="1:240" ht="13" customHeight="1" thickBot="1" x14ac:dyDescent="0.3">
      <c r="A116" s="22">
        <f t="shared" si="1281"/>
        <v>0.86458333333333237</v>
      </c>
      <c r="B116" s="42">
        <v>6</v>
      </c>
      <c r="C116" s="42">
        <v>1</v>
      </c>
      <c r="D116" s="42">
        <v>0</v>
      </c>
      <c r="E116" s="42">
        <v>0</v>
      </c>
      <c r="F116" s="42">
        <v>0</v>
      </c>
      <c r="G116" s="42">
        <v>3</v>
      </c>
      <c r="H116" s="42">
        <v>0</v>
      </c>
      <c r="I116" s="12">
        <f>SUM(B116:H116)</f>
        <v>10</v>
      </c>
      <c r="J116" s="12">
        <f t="shared" si="1096"/>
        <v>8.1999999999999993</v>
      </c>
      <c r="K116" s="22">
        <f t="shared" si="1282"/>
        <v>0.86458333333333237</v>
      </c>
      <c r="L116" s="42">
        <v>10</v>
      </c>
      <c r="M116" s="42">
        <v>1</v>
      </c>
      <c r="N116" s="42">
        <v>0</v>
      </c>
      <c r="O116" s="42">
        <v>0</v>
      </c>
      <c r="P116" s="42">
        <v>0</v>
      </c>
      <c r="Q116" s="42">
        <v>1</v>
      </c>
      <c r="R116" s="42">
        <v>3</v>
      </c>
      <c r="S116" s="12">
        <f>SUM(L116:R116)</f>
        <v>15</v>
      </c>
      <c r="T116" s="12">
        <f t="shared" si="1098"/>
        <v>12</v>
      </c>
      <c r="U116" s="22">
        <f t="shared" si="1283"/>
        <v>0.86458333333333237</v>
      </c>
      <c r="V116" s="42">
        <v>17</v>
      </c>
      <c r="W116" s="42">
        <v>1</v>
      </c>
      <c r="X116" s="42">
        <v>0</v>
      </c>
      <c r="Y116" s="42">
        <v>0</v>
      </c>
      <c r="Z116" s="42">
        <v>0</v>
      </c>
      <c r="AA116" s="42">
        <v>4</v>
      </c>
      <c r="AB116" s="42">
        <v>0</v>
      </c>
      <c r="AC116" s="12">
        <f>SUM(V116:AB116)</f>
        <v>22</v>
      </c>
      <c r="AD116" s="12">
        <f t="shared" si="1100"/>
        <v>19.600000000000001</v>
      </c>
      <c r="AE116" s="22">
        <f t="shared" si="1284"/>
        <v>0.86458333333333237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42">
        <v>0</v>
      </c>
      <c r="AL116" s="42">
        <v>0</v>
      </c>
      <c r="AM116" s="12">
        <f>SUM(AF116:AL116)</f>
        <v>0</v>
      </c>
      <c r="AN116" s="12">
        <f t="shared" si="1102"/>
        <v>0</v>
      </c>
      <c r="AO116" s="22">
        <f t="shared" si="1285"/>
        <v>0.86458333333333237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12">
        <f>SUM(AP116:AV116)</f>
        <v>0</v>
      </c>
      <c r="AX116" s="12">
        <f t="shared" si="1104"/>
        <v>0</v>
      </c>
      <c r="AY116" s="22">
        <f t="shared" si="1286"/>
        <v>0.86458333333333237</v>
      </c>
      <c r="AZ116" s="42">
        <v>172</v>
      </c>
      <c r="BA116" s="42">
        <v>4</v>
      </c>
      <c r="BB116" s="42">
        <v>3</v>
      </c>
      <c r="BC116" s="42">
        <v>1</v>
      </c>
      <c r="BD116" s="42">
        <v>4</v>
      </c>
      <c r="BE116" s="42">
        <v>21</v>
      </c>
      <c r="BF116" s="42">
        <v>0</v>
      </c>
      <c r="BG116" s="12">
        <f>SUM(AZ116:BF116)</f>
        <v>205</v>
      </c>
      <c r="BH116" s="12">
        <f t="shared" si="1106"/>
        <v>199.20000000000002</v>
      </c>
      <c r="BI116" s="22">
        <f t="shared" si="1287"/>
        <v>0.86458333333333237</v>
      </c>
      <c r="BJ116" s="42">
        <v>6</v>
      </c>
      <c r="BK116" s="42">
        <v>0</v>
      </c>
      <c r="BL116" s="42">
        <v>0</v>
      </c>
      <c r="BM116" s="42">
        <v>0</v>
      </c>
      <c r="BN116" s="42">
        <v>0</v>
      </c>
      <c r="BO116" s="42">
        <v>0</v>
      </c>
      <c r="BP116" s="42">
        <v>0</v>
      </c>
      <c r="BQ116" s="12">
        <f>SUM(BJ116:BP116)</f>
        <v>6</v>
      </c>
      <c r="BR116" s="12">
        <f t="shared" si="1108"/>
        <v>6</v>
      </c>
      <c r="BS116" s="22">
        <f t="shared" si="1288"/>
        <v>0.86458333333333237</v>
      </c>
      <c r="BT116" s="42">
        <v>0</v>
      </c>
      <c r="BU116" s="42">
        <v>0</v>
      </c>
      <c r="BV116" s="42">
        <v>0</v>
      </c>
      <c r="BW116" s="42">
        <v>0</v>
      </c>
      <c r="BX116" s="42">
        <v>0</v>
      </c>
      <c r="BY116" s="42">
        <v>0</v>
      </c>
      <c r="BZ116" s="42">
        <v>0</v>
      </c>
      <c r="CA116" s="12">
        <f>SUM(BT116:BZ116)</f>
        <v>0</v>
      </c>
      <c r="CB116" s="12">
        <f t="shared" si="1110"/>
        <v>0</v>
      </c>
      <c r="CC116" s="22">
        <f t="shared" si="1289"/>
        <v>0.86458333333333237</v>
      </c>
      <c r="CD116" s="42">
        <v>1</v>
      </c>
      <c r="CE116" s="42">
        <v>0</v>
      </c>
      <c r="CF116" s="42">
        <v>0</v>
      </c>
      <c r="CG116" s="42">
        <v>0</v>
      </c>
      <c r="CH116" s="42">
        <v>0</v>
      </c>
      <c r="CI116" s="42">
        <v>1</v>
      </c>
      <c r="CJ116" s="42">
        <v>0</v>
      </c>
      <c r="CK116" s="12">
        <f>SUM(CD116:CJ116)</f>
        <v>2</v>
      </c>
      <c r="CL116" s="12">
        <f t="shared" si="1112"/>
        <v>1.4</v>
      </c>
      <c r="CM116" s="22">
        <f t="shared" si="1290"/>
        <v>0.86458333333333237</v>
      </c>
      <c r="CN116" s="42">
        <v>0</v>
      </c>
      <c r="CO116" s="42">
        <v>0</v>
      </c>
      <c r="CP116" s="42">
        <v>0</v>
      </c>
      <c r="CQ116" s="42">
        <v>0</v>
      </c>
      <c r="CR116" s="42">
        <v>0</v>
      </c>
      <c r="CS116" s="42">
        <v>0</v>
      </c>
      <c r="CT116" s="42">
        <v>0</v>
      </c>
      <c r="CU116" s="12">
        <f>SUM(CN116:CT116)</f>
        <v>0</v>
      </c>
      <c r="CV116" s="12">
        <f t="shared" si="1114"/>
        <v>0</v>
      </c>
      <c r="CW116" s="22">
        <f t="shared" si="1291"/>
        <v>0.86458333333333237</v>
      </c>
      <c r="CX116" s="42">
        <v>6</v>
      </c>
      <c r="CY116" s="42">
        <v>0</v>
      </c>
      <c r="CZ116" s="42">
        <v>0</v>
      </c>
      <c r="DA116" s="42">
        <v>0</v>
      </c>
      <c r="DB116" s="42">
        <v>0</v>
      </c>
      <c r="DC116" s="42">
        <v>1</v>
      </c>
      <c r="DD116" s="42">
        <v>1</v>
      </c>
      <c r="DE116" s="12">
        <f>SUM(CX116:DD116)</f>
        <v>8</v>
      </c>
      <c r="DF116" s="12">
        <f t="shared" si="1116"/>
        <v>6.6000000000000005</v>
      </c>
      <c r="DG116" s="22">
        <f t="shared" si="1292"/>
        <v>0.86458333333333237</v>
      </c>
      <c r="DH116" s="42">
        <v>0</v>
      </c>
      <c r="DI116" s="42">
        <v>0</v>
      </c>
      <c r="DJ116" s="42">
        <v>0</v>
      </c>
      <c r="DK116" s="42">
        <v>0</v>
      </c>
      <c r="DL116" s="42">
        <v>0</v>
      </c>
      <c r="DM116" s="42">
        <v>0</v>
      </c>
      <c r="DN116" s="42">
        <v>0</v>
      </c>
      <c r="DO116" s="12">
        <f>SUM(DH116:DN116)</f>
        <v>0</v>
      </c>
      <c r="DP116" s="12">
        <f t="shared" si="1118"/>
        <v>0</v>
      </c>
      <c r="DQ116" s="22">
        <f t="shared" si="1293"/>
        <v>0.86458333333333237</v>
      </c>
      <c r="DR116" s="42">
        <v>5</v>
      </c>
      <c r="DS116" s="42">
        <v>0</v>
      </c>
      <c r="DT116" s="42">
        <v>0</v>
      </c>
      <c r="DU116" s="42">
        <v>0</v>
      </c>
      <c r="DV116" s="42">
        <v>0</v>
      </c>
      <c r="DW116" s="42">
        <v>2</v>
      </c>
      <c r="DX116" s="42">
        <v>1</v>
      </c>
      <c r="DY116" s="12">
        <f>SUM(DR116:DX116)</f>
        <v>8</v>
      </c>
      <c r="DZ116" s="12">
        <f t="shared" si="1120"/>
        <v>6</v>
      </c>
      <c r="EA116" s="22">
        <f t="shared" si="1294"/>
        <v>0.86458333333333237</v>
      </c>
      <c r="EB116" s="42">
        <v>119</v>
      </c>
      <c r="EC116" s="42">
        <v>4</v>
      </c>
      <c r="ED116" s="42">
        <v>3</v>
      </c>
      <c r="EE116" s="42">
        <v>2</v>
      </c>
      <c r="EF116" s="42">
        <v>4</v>
      </c>
      <c r="EG116" s="42">
        <v>7</v>
      </c>
      <c r="EH116" s="42">
        <v>1</v>
      </c>
      <c r="EI116" s="12">
        <f>SUM(EB116:EH116)</f>
        <v>140</v>
      </c>
      <c r="EJ116" s="12">
        <f t="shared" si="1122"/>
        <v>143.1</v>
      </c>
      <c r="EK116" s="22">
        <f t="shared" si="1295"/>
        <v>0.86458333333333237</v>
      </c>
      <c r="EL116" s="42">
        <v>1</v>
      </c>
      <c r="EM116" s="42">
        <v>0</v>
      </c>
      <c r="EN116" s="42">
        <v>0</v>
      </c>
      <c r="EO116" s="42">
        <v>0</v>
      </c>
      <c r="EP116" s="42">
        <v>0</v>
      </c>
      <c r="EQ116" s="42">
        <v>0</v>
      </c>
      <c r="ER116" s="42">
        <v>0</v>
      </c>
      <c r="ES116" s="12">
        <f>SUM(EL116:ER116)</f>
        <v>1</v>
      </c>
      <c r="ET116" s="12">
        <f t="shared" si="1124"/>
        <v>1</v>
      </c>
      <c r="EU116" s="22">
        <f t="shared" si="1296"/>
        <v>0.86458333333333237</v>
      </c>
      <c r="EV116" s="42">
        <v>0</v>
      </c>
      <c r="EW116" s="42">
        <v>0</v>
      </c>
      <c r="EX116" s="42">
        <v>0</v>
      </c>
      <c r="EY116" s="42">
        <v>0</v>
      </c>
      <c r="EZ116" s="42">
        <v>0</v>
      </c>
      <c r="FA116" s="42">
        <v>1</v>
      </c>
      <c r="FB116" s="42">
        <v>0</v>
      </c>
      <c r="FC116" s="12">
        <f>SUM(EV116:FB116)</f>
        <v>1</v>
      </c>
      <c r="FD116" s="12">
        <f t="shared" si="1126"/>
        <v>0.4</v>
      </c>
      <c r="FE116" s="22">
        <f t="shared" si="1297"/>
        <v>0.86458333333333237</v>
      </c>
      <c r="FF116" s="48">
        <f t="shared" si="1273"/>
        <v>1</v>
      </c>
      <c r="FG116" s="48">
        <f t="shared" si="1273"/>
        <v>0</v>
      </c>
      <c r="FH116" s="48">
        <f t="shared" si="1273"/>
        <v>0</v>
      </c>
      <c r="FI116" s="48">
        <f t="shared" si="1273"/>
        <v>0</v>
      </c>
      <c r="FJ116" s="48">
        <f t="shared" si="1273"/>
        <v>0</v>
      </c>
      <c r="FK116" s="48">
        <f t="shared" si="1273"/>
        <v>0</v>
      </c>
      <c r="FL116" s="48">
        <f t="shared" si="1273"/>
        <v>0</v>
      </c>
      <c r="FM116" s="12">
        <f>SUM(FF116:FL116)</f>
        <v>1</v>
      </c>
      <c r="FN116" s="12">
        <f t="shared" si="1128"/>
        <v>1</v>
      </c>
      <c r="FO116" s="22">
        <f t="shared" si="1298"/>
        <v>0.86458333333333237</v>
      </c>
      <c r="FP116" s="48">
        <f t="shared" si="1274"/>
        <v>33</v>
      </c>
      <c r="FQ116" s="48">
        <f t="shared" si="1274"/>
        <v>3</v>
      </c>
      <c r="FR116" s="48">
        <f t="shared" si="1274"/>
        <v>0</v>
      </c>
      <c r="FS116" s="48">
        <f t="shared" si="1274"/>
        <v>0</v>
      </c>
      <c r="FT116" s="48">
        <f t="shared" si="1274"/>
        <v>0</v>
      </c>
      <c r="FU116" s="48">
        <f t="shared" si="1274"/>
        <v>8</v>
      </c>
      <c r="FV116" s="48">
        <f t="shared" si="1274"/>
        <v>3</v>
      </c>
      <c r="FW116" s="12">
        <f>SUM(FP116:FV116)</f>
        <v>47</v>
      </c>
      <c r="FX116" s="12">
        <f t="shared" si="1130"/>
        <v>39.800000000000004</v>
      </c>
      <c r="FY116" s="22">
        <f t="shared" si="1299"/>
        <v>0.86458333333333237</v>
      </c>
      <c r="FZ116" s="48">
        <f t="shared" si="1275"/>
        <v>137</v>
      </c>
      <c r="GA116" s="48">
        <f t="shared" si="1275"/>
        <v>5</v>
      </c>
      <c r="GB116" s="48">
        <f t="shared" si="1275"/>
        <v>3</v>
      </c>
      <c r="GC116" s="48">
        <f t="shared" si="1275"/>
        <v>2</v>
      </c>
      <c r="GD116" s="48">
        <f t="shared" si="1275"/>
        <v>4</v>
      </c>
      <c r="GE116" s="48">
        <f t="shared" si="1275"/>
        <v>12</v>
      </c>
      <c r="GF116" s="48">
        <f t="shared" si="1275"/>
        <v>1</v>
      </c>
      <c r="GG116" s="12">
        <f>SUM(FZ116:GF116)</f>
        <v>164</v>
      </c>
      <c r="GH116" s="12">
        <f t="shared" si="1132"/>
        <v>164.1</v>
      </c>
      <c r="GI116" s="22">
        <f t="shared" si="1300"/>
        <v>0.86458333333333237</v>
      </c>
      <c r="GJ116" s="48">
        <f t="shared" si="1276"/>
        <v>178</v>
      </c>
      <c r="GK116" s="48">
        <f t="shared" si="1276"/>
        <v>4</v>
      </c>
      <c r="GL116" s="48">
        <f t="shared" si="1276"/>
        <v>3</v>
      </c>
      <c r="GM116" s="48">
        <f t="shared" si="1276"/>
        <v>1</v>
      </c>
      <c r="GN116" s="48">
        <f t="shared" si="1276"/>
        <v>4</v>
      </c>
      <c r="GO116" s="48">
        <f t="shared" si="1276"/>
        <v>21</v>
      </c>
      <c r="GP116" s="48">
        <f t="shared" si="1276"/>
        <v>0</v>
      </c>
      <c r="GQ116" s="12">
        <f>SUM(GJ116:GP116)</f>
        <v>211</v>
      </c>
      <c r="GR116" s="12">
        <f t="shared" si="1134"/>
        <v>205.20000000000002</v>
      </c>
      <c r="GS116" s="22">
        <f t="shared" si="1301"/>
        <v>0.86458333333333237</v>
      </c>
      <c r="GT116" s="48">
        <f t="shared" si="1277"/>
        <v>21</v>
      </c>
      <c r="GU116" s="48">
        <f t="shared" si="1277"/>
        <v>1</v>
      </c>
      <c r="GV116" s="48">
        <f t="shared" si="1277"/>
        <v>0</v>
      </c>
      <c r="GW116" s="48">
        <f t="shared" si="1277"/>
        <v>0</v>
      </c>
      <c r="GX116" s="48">
        <f t="shared" si="1277"/>
        <v>0</v>
      </c>
      <c r="GY116" s="48">
        <f t="shared" si="1277"/>
        <v>3</v>
      </c>
      <c r="GZ116" s="48">
        <f t="shared" si="1277"/>
        <v>4</v>
      </c>
      <c r="HA116" s="12">
        <f>SUM(GT116:GZ116)</f>
        <v>29</v>
      </c>
      <c r="HB116" s="12">
        <f t="shared" si="1136"/>
        <v>24</v>
      </c>
      <c r="HC116" s="22">
        <f t="shared" si="1302"/>
        <v>0.86458333333333237</v>
      </c>
      <c r="HD116" s="48">
        <f t="shared" si="1278"/>
        <v>7</v>
      </c>
      <c r="HE116" s="48">
        <f t="shared" si="1278"/>
        <v>0</v>
      </c>
      <c r="HF116" s="48">
        <f t="shared" si="1278"/>
        <v>0</v>
      </c>
      <c r="HG116" s="48">
        <f t="shared" si="1278"/>
        <v>0</v>
      </c>
      <c r="HH116" s="48">
        <f t="shared" si="1278"/>
        <v>0</v>
      </c>
      <c r="HI116" s="48">
        <f t="shared" si="1278"/>
        <v>2</v>
      </c>
      <c r="HJ116" s="48">
        <f t="shared" si="1278"/>
        <v>1</v>
      </c>
      <c r="HK116" s="12">
        <f>SUM(HD116:HJ116)</f>
        <v>10</v>
      </c>
      <c r="HL116" s="12">
        <f t="shared" si="1138"/>
        <v>8</v>
      </c>
      <c r="HM116" s="22">
        <f t="shared" si="1303"/>
        <v>0.86458333333333237</v>
      </c>
      <c r="HN116" s="48">
        <f t="shared" si="1279"/>
        <v>184</v>
      </c>
      <c r="HO116" s="48">
        <f t="shared" si="1279"/>
        <v>5</v>
      </c>
      <c r="HP116" s="48">
        <f t="shared" si="1279"/>
        <v>3</v>
      </c>
      <c r="HQ116" s="48">
        <f t="shared" si="1279"/>
        <v>1</v>
      </c>
      <c r="HR116" s="48">
        <f t="shared" si="1279"/>
        <v>4</v>
      </c>
      <c r="HS116" s="48">
        <f t="shared" si="1279"/>
        <v>26</v>
      </c>
      <c r="HT116" s="48">
        <f t="shared" si="1279"/>
        <v>1</v>
      </c>
      <c r="HU116" s="12">
        <f>SUM(HN116:HT116)</f>
        <v>224</v>
      </c>
      <c r="HV116" s="12">
        <f t="shared" si="1140"/>
        <v>214.4</v>
      </c>
      <c r="HW116" s="22">
        <f t="shared" si="1304"/>
        <v>0.86458333333333237</v>
      </c>
      <c r="HX116" s="48">
        <f t="shared" si="1280"/>
        <v>125</v>
      </c>
      <c r="HY116" s="48">
        <f t="shared" si="1280"/>
        <v>4</v>
      </c>
      <c r="HZ116" s="48">
        <f t="shared" si="1280"/>
        <v>3</v>
      </c>
      <c r="IA116" s="48">
        <f t="shared" si="1280"/>
        <v>2</v>
      </c>
      <c r="IB116" s="48">
        <f t="shared" si="1280"/>
        <v>4</v>
      </c>
      <c r="IC116" s="48">
        <f t="shared" si="1280"/>
        <v>10</v>
      </c>
      <c r="ID116" s="48">
        <f t="shared" si="1280"/>
        <v>2</v>
      </c>
      <c r="IE116" s="12">
        <f t="shared" si="809"/>
        <v>150</v>
      </c>
      <c r="IF116" s="12">
        <f t="shared" si="1142"/>
        <v>150.5</v>
      </c>
    </row>
    <row r="117" spans="1:240" ht="13" customHeight="1" thickTop="1" thickBot="1" x14ac:dyDescent="0.3">
      <c r="A117" s="23" t="s">
        <v>5</v>
      </c>
      <c r="B117" s="80">
        <f t="shared" ref="B117:I117" si="1305">SUM(B113:B116)</f>
        <v>22</v>
      </c>
      <c r="C117" s="80">
        <f t="shared" si="1305"/>
        <v>2</v>
      </c>
      <c r="D117" s="80">
        <f t="shared" si="1305"/>
        <v>0</v>
      </c>
      <c r="E117" s="80">
        <f t="shared" si="1305"/>
        <v>0</v>
      </c>
      <c r="F117" s="80">
        <f t="shared" si="1305"/>
        <v>0</v>
      </c>
      <c r="G117" s="80">
        <f t="shared" si="1305"/>
        <v>7</v>
      </c>
      <c r="H117" s="80">
        <f t="shared" si="1305"/>
        <v>1</v>
      </c>
      <c r="I117" s="13">
        <f t="shared" si="1305"/>
        <v>32</v>
      </c>
      <c r="J117" s="13">
        <f t="shared" ref="J117" si="1306">B117+C117+D117*1.5+E117*2.3+F117*2+G117*0.4+H117*0.2</f>
        <v>27</v>
      </c>
      <c r="K117" s="23" t="s">
        <v>5</v>
      </c>
      <c r="L117" s="80">
        <f t="shared" ref="L117:S117" si="1307">SUM(L113:L116)</f>
        <v>26</v>
      </c>
      <c r="M117" s="80">
        <f t="shared" si="1307"/>
        <v>1</v>
      </c>
      <c r="N117" s="80">
        <f t="shared" si="1307"/>
        <v>1</v>
      </c>
      <c r="O117" s="80">
        <f t="shared" si="1307"/>
        <v>0</v>
      </c>
      <c r="P117" s="80">
        <f t="shared" si="1307"/>
        <v>0</v>
      </c>
      <c r="Q117" s="80">
        <f t="shared" si="1307"/>
        <v>9</v>
      </c>
      <c r="R117" s="80">
        <f t="shared" si="1307"/>
        <v>10</v>
      </c>
      <c r="S117" s="13">
        <f t="shared" si="1307"/>
        <v>47</v>
      </c>
      <c r="T117" s="13">
        <f t="shared" ref="T117" si="1308">L117+M117+N117*1.5+O117*2.3+P117*2+Q117*0.4+R117*0.2</f>
        <v>34.1</v>
      </c>
      <c r="U117" s="23" t="s">
        <v>5</v>
      </c>
      <c r="V117" s="80">
        <f t="shared" ref="V117:AC117" si="1309">SUM(V113:V116)</f>
        <v>56</v>
      </c>
      <c r="W117" s="80">
        <f t="shared" si="1309"/>
        <v>3</v>
      </c>
      <c r="X117" s="80">
        <f t="shared" si="1309"/>
        <v>0</v>
      </c>
      <c r="Y117" s="80">
        <f t="shared" si="1309"/>
        <v>0</v>
      </c>
      <c r="Z117" s="80">
        <f t="shared" si="1309"/>
        <v>0</v>
      </c>
      <c r="AA117" s="80">
        <f t="shared" si="1309"/>
        <v>24</v>
      </c>
      <c r="AB117" s="80">
        <f t="shared" si="1309"/>
        <v>1</v>
      </c>
      <c r="AC117" s="13">
        <f t="shared" si="1309"/>
        <v>84</v>
      </c>
      <c r="AD117" s="13">
        <f t="shared" ref="AD117" si="1310">V117+W117+X117*1.5+Y117*2.3+Z117*2+AA117*0.4+AB117*0.2</f>
        <v>68.8</v>
      </c>
      <c r="AE117" s="23" t="s">
        <v>5</v>
      </c>
      <c r="AF117" s="80">
        <f t="shared" ref="AF117:AM117" si="1311">SUM(AF113:AF116)</f>
        <v>0</v>
      </c>
      <c r="AG117" s="80">
        <f t="shared" si="1311"/>
        <v>0</v>
      </c>
      <c r="AH117" s="80">
        <f t="shared" si="1311"/>
        <v>0</v>
      </c>
      <c r="AI117" s="80">
        <f t="shared" si="1311"/>
        <v>0</v>
      </c>
      <c r="AJ117" s="80">
        <f t="shared" si="1311"/>
        <v>0</v>
      </c>
      <c r="AK117" s="80">
        <f t="shared" si="1311"/>
        <v>0</v>
      </c>
      <c r="AL117" s="80">
        <f t="shared" si="1311"/>
        <v>0</v>
      </c>
      <c r="AM117" s="13">
        <f t="shared" si="1311"/>
        <v>0</v>
      </c>
      <c r="AN117" s="13">
        <f t="shared" ref="AN117" si="1312">AF117+AG117+AH117*1.5+AI117*2.3+AJ117*2+AK117*0.4+AL117*0.2</f>
        <v>0</v>
      </c>
      <c r="AO117" s="23" t="s">
        <v>5</v>
      </c>
      <c r="AP117" s="80">
        <f t="shared" ref="AP117:AW117" si="1313">SUM(AP113:AP116)</f>
        <v>2</v>
      </c>
      <c r="AQ117" s="80">
        <f t="shared" si="1313"/>
        <v>0</v>
      </c>
      <c r="AR117" s="80">
        <f t="shared" si="1313"/>
        <v>0</v>
      </c>
      <c r="AS117" s="80">
        <f t="shared" si="1313"/>
        <v>0</v>
      </c>
      <c r="AT117" s="80">
        <f t="shared" si="1313"/>
        <v>0</v>
      </c>
      <c r="AU117" s="80">
        <f t="shared" si="1313"/>
        <v>0</v>
      </c>
      <c r="AV117" s="80">
        <f t="shared" si="1313"/>
        <v>2</v>
      </c>
      <c r="AW117" s="13">
        <f t="shared" si="1313"/>
        <v>4</v>
      </c>
      <c r="AX117" s="13">
        <f t="shared" ref="AX117" si="1314">AP117+AQ117+AR117*1.5+AS117*2.3+AT117*2+AU117*0.4+AV117*0.2</f>
        <v>2.4</v>
      </c>
      <c r="AY117" s="23" t="s">
        <v>5</v>
      </c>
      <c r="AZ117" s="80">
        <f t="shared" ref="AZ117:BG117" si="1315">SUM(AZ113:AZ116)</f>
        <v>752</v>
      </c>
      <c r="BA117" s="80">
        <f t="shared" si="1315"/>
        <v>27</v>
      </c>
      <c r="BB117" s="80">
        <f t="shared" si="1315"/>
        <v>8</v>
      </c>
      <c r="BC117" s="80">
        <f t="shared" si="1315"/>
        <v>1</v>
      </c>
      <c r="BD117" s="80">
        <f t="shared" si="1315"/>
        <v>22</v>
      </c>
      <c r="BE117" s="80">
        <f t="shared" si="1315"/>
        <v>74</v>
      </c>
      <c r="BF117" s="80">
        <f t="shared" si="1315"/>
        <v>9</v>
      </c>
      <c r="BG117" s="13">
        <f t="shared" si="1315"/>
        <v>893</v>
      </c>
      <c r="BH117" s="13">
        <f t="shared" ref="BH117" si="1316">AZ117+BA117+BB117*1.5+BC117*2.3+BD117*2+BE117*0.4+BF117*0.2</f>
        <v>868.69999999999993</v>
      </c>
      <c r="BI117" s="23" t="s">
        <v>5</v>
      </c>
      <c r="BJ117" s="80">
        <f t="shared" ref="BJ117:BQ117" si="1317">SUM(BJ113:BJ116)</f>
        <v>15</v>
      </c>
      <c r="BK117" s="80">
        <f t="shared" si="1317"/>
        <v>1</v>
      </c>
      <c r="BL117" s="80">
        <f t="shared" si="1317"/>
        <v>0</v>
      </c>
      <c r="BM117" s="80">
        <f t="shared" si="1317"/>
        <v>0</v>
      </c>
      <c r="BN117" s="80">
        <f t="shared" si="1317"/>
        <v>0</v>
      </c>
      <c r="BO117" s="80">
        <f t="shared" si="1317"/>
        <v>0</v>
      </c>
      <c r="BP117" s="80">
        <f t="shared" si="1317"/>
        <v>0</v>
      </c>
      <c r="BQ117" s="13">
        <f t="shared" si="1317"/>
        <v>16</v>
      </c>
      <c r="BR117" s="13">
        <f t="shared" ref="BR117" si="1318">BJ117+BK117+BL117*1.5+BM117*2.3+BN117*2+BO117*0.4+BP117*0.2</f>
        <v>16</v>
      </c>
      <c r="BS117" s="23" t="s">
        <v>5</v>
      </c>
      <c r="BT117" s="80">
        <f t="shared" ref="BT117:CA117" si="1319">SUM(BT113:BT116)</f>
        <v>0</v>
      </c>
      <c r="BU117" s="80">
        <f t="shared" si="1319"/>
        <v>0</v>
      </c>
      <c r="BV117" s="80">
        <f t="shared" si="1319"/>
        <v>0</v>
      </c>
      <c r="BW117" s="80">
        <f t="shared" si="1319"/>
        <v>0</v>
      </c>
      <c r="BX117" s="80">
        <f t="shared" si="1319"/>
        <v>0</v>
      </c>
      <c r="BY117" s="80">
        <f t="shared" si="1319"/>
        <v>0</v>
      </c>
      <c r="BZ117" s="80">
        <f t="shared" si="1319"/>
        <v>0</v>
      </c>
      <c r="CA117" s="13">
        <f t="shared" si="1319"/>
        <v>0</v>
      </c>
      <c r="CB117" s="13">
        <f t="shared" ref="CB117" si="1320">BT117+BU117+BV117*1.5+BW117*2.3+BX117*2+BY117*0.4+BZ117*0.2</f>
        <v>0</v>
      </c>
      <c r="CC117" s="23" t="s">
        <v>5</v>
      </c>
      <c r="CD117" s="80">
        <f t="shared" ref="CD117:CK117" si="1321">SUM(CD113:CD116)</f>
        <v>7</v>
      </c>
      <c r="CE117" s="80">
        <f t="shared" si="1321"/>
        <v>0</v>
      </c>
      <c r="CF117" s="80">
        <f t="shared" si="1321"/>
        <v>0</v>
      </c>
      <c r="CG117" s="80">
        <f t="shared" si="1321"/>
        <v>0</v>
      </c>
      <c r="CH117" s="80">
        <f t="shared" si="1321"/>
        <v>0</v>
      </c>
      <c r="CI117" s="80">
        <f t="shared" si="1321"/>
        <v>4</v>
      </c>
      <c r="CJ117" s="80">
        <f t="shared" si="1321"/>
        <v>0</v>
      </c>
      <c r="CK117" s="13">
        <f t="shared" si="1321"/>
        <v>11</v>
      </c>
      <c r="CL117" s="13">
        <f t="shared" ref="CL117" si="1322">CD117+CE117+CF117*1.5+CG117*2.3+CH117*2+CI117*0.4+CJ117*0.2</f>
        <v>8.6</v>
      </c>
      <c r="CM117" s="23" t="s">
        <v>5</v>
      </c>
      <c r="CN117" s="80">
        <f t="shared" ref="CN117:CU117" si="1323">SUM(CN113:CN116)</f>
        <v>0</v>
      </c>
      <c r="CO117" s="80">
        <f t="shared" si="1323"/>
        <v>0</v>
      </c>
      <c r="CP117" s="80">
        <f t="shared" si="1323"/>
        <v>0</v>
      </c>
      <c r="CQ117" s="80">
        <f t="shared" si="1323"/>
        <v>0</v>
      </c>
      <c r="CR117" s="80">
        <f t="shared" si="1323"/>
        <v>0</v>
      </c>
      <c r="CS117" s="80">
        <f t="shared" si="1323"/>
        <v>1</v>
      </c>
      <c r="CT117" s="80">
        <f t="shared" si="1323"/>
        <v>3</v>
      </c>
      <c r="CU117" s="13">
        <f t="shared" si="1323"/>
        <v>4</v>
      </c>
      <c r="CV117" s="13">
        <f t="shared" ref="CV117" si="1324">CN117+CO117+CP117*1.5+CQ117*2.3+CR117*2+CS117*0.4+CT117*0.2</f>
        <v>1</v>
      </c>
      <c r="CW117" s="23" t="s">
        <v>5</v>
      </c>
      <c r="CX117" s="80">
        <f t="shared" ref="CX117:DE117" si="1325">SUM(CX113:CX116)</f>
        <v>24</v>
      </c>
      <c r="CY117" s="80">
        <f t="shared" si="1325"/>
        <v>1</v>
      </c>
      <c r="CZ117" s="80">
        <f t="shared" si="1325"/>
        <v>0</v>
      </c>
      <c r="DA117" s="80">
        <f t="shared" si="1325"/>
        <v>0</v>
      </c>
      <c r="DB117" s="80">
        <f t="shared" si="1325"/>
        <v>0</v>
      </c>
      <c r="DC117" s="80">
        <f t="shared" si="1325"/>
        <v>4</v>
      </c>
      <c r="DD117" s="80">
        <f t="shared" si="1325"/>
        <v>1</v>
      </c>
      <c r="DE117" s="13">
        <f t="shared" si="1325"/>
        <v>30</v>
      </c>
      <c r="DF117" s="13">
        <f t="shared" ref="DF117" si="1326">CX117+CY117+CZ117*1.5+DA117*2.3+DB117*2+DC117*0.4+DD117*0.2</f>
        <v>26.8</v>
      </c>
      <c r="DG117" s="23" t="s">
        <v>5</v>
      </c>
      <c r="DH117" s="80">
        <f t="shared" ref="DH117:DO117" si="1327">SUM(DH113:DH116)</f>
        <v>0</v>
      </c>
      <c r="DI117" s="80">
        <f t="shared" si="1327"/>
        <v>0</v>
      </c>
      <c r="DJ117" s="80">
        <f t="shared" si="1327"/>
        <v>0</v>
      </c>
      <c r="DK117" s="80">
        <f t="shared" si="1327"/>
        <v>0</v>
      </c>
      <c r="DL117" s="80">
        <f t="shared" si="1327"/>
        <v>0</v>
      </c>
      <c r="DM117" s="80">
        <f t="shared" si="1327"/>
        <v>0</v>
      </c>
      <c r="DN117" s="80">
        <f t="shared" si="1327"/>
        <v>0</v>
      </c>
      <c r="DO117" s="13">
        <f t="shared" si="1327"/>
        <v>0</v>
      </c>
      <c r="DP117" s="13">
        <f t="shared" ref="DP117" si="1328">DH117+DI117+DJ117*1.5+DK117*2.3+DL117*2+DM117*0.4+DN117*0.2</f>
        <v>0</v>
      </c>
      <c r="DQ117" s="23" t="s">
        <v>5</v>
      </c>
      <c r="DR117" s="80">
        <f t="shared" ref="DR117:DY117" si="1329">SUM(DR113:DR116)</f>
        <v>26</v>
      </c>
      <c r="DS117" s="80">
        <f t="shared" si="1329"/>
        <v>4</v>
      </c>
      <c r="DT117" s="80">
        <f t="shared" si="1329"/>
        <v>1</v>
      </c>
      <c r="DU117" s="80">
        <f t="shared" si="1329"/>
        <v>0</v>
      </c>
      <c r="DV117" s="80">
        <f t="shared" si="1329"/>
        <v>0</v>
      </c>
      <c r="DW117" s="80">
        <f t="shared" si="1329"/>
        <v>6</v>
      </c>
      <c r="DX117" s="80">
        <f t="shared" si="1329"/>
        <v>1</v>
      </c>
      <c r="DY117" s="13">
        <f t="shared" si="1329"/>
        <v>38</v>
      </c>
      <c r="DZ117" s="13">
        <f t="shared" ref="DZ117" si="1330">DR117+DS117+DT117*1.5+DU117*2.3+DV117*2+DW117*0.4+DX117*0.2</f>
        <v>34.1</v>
      </c>
      <c r="EA117" s="23" t="s">
        <v>5</v>
      </c>
      <c r="EB117" s="80">
        <f t="shared" ref="EB117:EI117" si="1331">SUM(EB113:EB116)</f>
        <v>423</v>
      </c>
      <c r="EC117" s="80">
        <f t="shared" si="1331"/>
        <v>21</v>
      </c>
      <c r="ED117" s="80">
        <f t="shared" si="1331"/>
        <v>5</v>
      </c>
      <c r="EE117" s="80">
        <f t="shared" si="1331"/>
        <v>6</v>
      </c>
      <c r="EF117" s="80">
        <f t="shared" si="1331"/>
        <v>20</v>
      </c>
      <c r="EG117" s="80">
        <f t="shared" si="1331"/>
        <v>34</v>
      </c>
      <c r="EH117" s="80">
        <f t="shared" si="1331"/>
        <v>3</v>
      </c>
      <c r="EI117" s="13">
        <f t="shared" si="1331"/>
        <v>512</v>
      </c>
      <c r="EJ117" s="13">
        <f t="shared" ref="EJ117" si="1332">EB117+EC117+ED117*1.5+EE117*2.3+EF117*2+EG117*0.4+EH117*0.2</f>
        <v>519.5</v>
      </c>
      <c r="EK117" s="23" t="s">
        <v>5</v>
      </c>
      <c r="EL117" s="80">
        <f t="shared" ref="EL117:ES117" si="1333">SUM(EL113:EL116)</f>
        <v>1</v>
      </c>
      <c r="EM117" s="80">
        <f t="shared" si="1333"/>
        <v>0</v>
      </c>
      <c r="EN117" s="80">
        <f t="shared" si="1333"/>
        <v>0</v>
      </c>
      <c r="EO117" s="80">
        <f t="shared" si="1333"/>
        <v>0</v>
      </c>
      <c r="EP117" s="80">
        <f t="shared" si="1333"/>
        <v>0</v>
      </c>
      <c r="EQ117" s="80">
        <f t="shared" si="1333"/>
        <v>1</v>
      </c>
      <c r="ER117" s="80">
        <f t="shared" si="1333"/>
        <v>0</v>
      </c>
      <c r="ES117" s="13">
        <f t="shared" si="1333"/>
        <v>2</v>
      </c>
      <c r="ET117" s="13">
        <f t="shared" ref="ET117" si="1334">EL117+EM117+EN117*1.5+EO117*2.3+EP117*2+EQ117*0.4+ER117*0.2</f>
        <v>1.4</v>
      </c>
      <c r="EU117" s="23" t="s">
        <v>5</v>
      </c>
      <c r="EV117" s="80">
        <f t="shared" ref="EV117:FC117" si="1335">SUM(EV113:EV116)</f>
        <v>4</v>
      </c>
      <c r="EW117" s="80">
        <f t="shared" si="1335"/>
        <v>0</v>
      </c>
      <c r="EX117" s="80">
        <f t="shared" si="1335"/>
        <v>0</v>
      </c>
      <c r="EY117" s="80">
        <f t="shared" si="1335"/>
        <v>0</v>
      </c>
      <c r="EZ117" s="80">
        <f t="shared" si="1335"/>
        <v>0</v>
      </c>
      <c r="FA117" s="80">
        <f t="shared" si="1335"/>
        <v>2</v>
      </c>
      <c r="FB117" s="80">
        <f t="shared" si="1335"/>
        <v>0</v>
      </c>
      <c r="FC117" s="13">
        <f t="shared" si="1335"/>
        <v>6</v>
      </c>
      <c r="FD117" s="13">
        <f t="shared" ref="FD117" si="1336">EV117+EW117+EX117*1.5+EY117*2.3+EZ117*2+FA117*0.4+FB117*0.2</f>
        <v>4.8</v>
      </c>
      <c r="FE117" s="23" t="s">
        <v>5</v>
      </c>
      <c r="FF117" s="44">
        <f t="shared" ref="FF117:FM117" si="1337">SUM(FF113:FF116)</f>
        <v>3</v>
      </c>
      <c r="FG117" s="44">
        <f t="shared" si="1337"/>
        <v>0</v>
      </c>
      <c r="FH117" s="44">
        <f t="shared" si="1337"/>
        <v>0</v>
      </c>
      <c r="FI117" s="44">
        <f t="shared" si="1337"/>
        <v>0</v>
      </c>
      <c r="FJ117" s="44">
        <f t="shared" si="1337"/>
        <v>0</v>
      </c>
      <c r="FK117" s="44">
        <f t="shared" si="1337"/>
        <v>2</v>
      </c>
      <c r="FL117" s="44">
        <f t="shared" si="1337"/>
        <v>5</v>
      </c>
      <c r="FM117" s="13">
        <f t="shared" si="1337"/>
        <v>10</v>
      </c>
      <c r="FN117" s="13">
        <f t="shared" ref="FN117" si="1338">FF117+FG117+FH117*1.5+FI117*2.3+FJ117*2+FK117*0.4+FL117*0.2</f>
        <v>4.8</v>
      </c>
      <c r="FO117" s="23" t="s">
        <v>5</v>
      </c>
      <c r="FP117" s="44">
        <f t="shared" ref="FP117:FW117" si="1339">SUM(FP113:FP116)</f>
        <v>104</v>
      </c>
      <c r="FQ117" s="44">
        <f t="shared" si="1339"/>
        <v>6</v>
      </c>
      <c r="FR117" s="44">
        <f t="shared" si="1339"/>
        <v>1</v>
      </c>
      <c r="FS117" s="44">
        <f t="shared" si="1339"/>
        <v>0</v>
      </c>
      <c r="FT117" s="44">
        <f t="shared" si="1339"/>
        <v>0</v>
      </c>
      <c r="FU117" s="44">
        <f t="shared" si="1339"/>
        <v>40</v>
      </c>
      <c r="FV117" s="44">
        <f t="shared" si="1339"/>
        <v>12</v>
      </c>
      <c r="FW117" s="13">
        <f t="shared" si="1339"/>
        <v>163</v>
      </c>
      <c r="FX117" s="13">
        <f t="shared" ref="FX117" si="1340">FP117+FQ117+FR117*1.5+FS117*2.3+FT117*2+FU117*0.4+FV117*0.2</f>
        <v>129.9</v>
      </c>
      <c r="FY117" s="23" t="s">
        <v>5</v>
      </c>
      <c r="FZ117" s="44">
        <f t="shared" ref="FZ117:GG117" si="1341">SUM(FZ113:FZ116)</f>
        <v>486</v>
      </c>
      <c r="GA117" s="44">
        <f t="shared" si="1341"/>
        <v>24</v>
      </c>
      <c r="GB117" s="44">
        <f t="shared" si="1341"/>
        <v>5</v>
      </c>
      <c r="GC117" s="44">
        <f t="shared" si="1341"/>
        <v>6</v>
      </c>
      <c r="GD117" s="44">
        <f t="shared" si="1341"/>
        <v>20</v>
      </c>
      <c r="GE117" s="44">
        <f t="shared" si="1341"/>
        <v>62</v>
      </c>
      <c r="GF117" s="44">
        <f t="shared" si="1341"/>
        <v>4</v>
      </c>
      <c r="GG117" s="13">
        <f t="shared" si="1341"/>
        <v>607</v>
      </c>
      <c r="GH117" s="13">
        <f t="shared" ref="GH117" si="1342">FZ117+GA117+GB117*1.5+GC117*2.3+GD117*2+GE117*0.4+GF117*0.2</f>
        <v>596.89999999999986</v>
      </c>
      <c r="GI117" s="23" t="s">
        <v>5</v>
      </c>
      <c r="GJ117" s="44">
        <f t="shared" ref="GJ117:GQ117" si="1343">SUM(GJ113:GJ116)</f>
        <v>769</v>
      </c>
      <c r="GK117" s="44">
        <f t="shared" si="1343"/>
        <v>28</v>
      </c>
      <c r="GL117" s="44">
        <f t="shared" si="1343"/>
        <v>8</v>
      </c>
      <c r="GM117" s="44">
        <f t="shared" si="1343"/>
        <v>1</v>
      </c>
      <c r="GN117" s="44">
        <f t="shared" si="1343"/>
        <v>22</v>
      </c>
      <c r="GO117" s="44">
        <f t="shared" si="1343"/>
        <v>74</v>
      </c>
      <c r="GP117" s="44">
        <f t="shared" si="1343"/>
        <v>11</v>
      </c>
      <c r="GQ117" s="13">
        <f t="shared" si="1343"/>
        <v>913</v>
      </c>
      <c r="GR117" s="13">
        <f t="shared" ref="GR117" si="1344">GJ117+GK117+GL117*1.5+GM117*2.3+GN117*2+GO117*0.4+GP117*0.2</f>
        <v>887.1</v>
      </c>
      <c r="GS117" s="23" t="s">
        <v>5</v>
      </c>
      <c r="GT117" s="44">
        <f t="shared" ref="GT117:HA117" si="1345">SUM(GT113:GT116)</f>
        <v>67</v>
      </c>
      <c r="GU117" s="44">
        <f t="shared" si="1345"/>
        <v>6</v>
      </c>
      <c r="GV117" s="44">
        <f t="shared" si="1345"/>
        <v>2</v>
      </c>
      <c r="GW117" s="44">
        <f t="shared" si="1345"/>
        <v>0</v>
      </c>
      <c r="GX117" s="44">
        <f t="shared" si="1345"/>
        <v>0</v>
      </c>
      <c r="GY117" s="44">
        <f t="shared" si="1345"/>
        <v>15</v>
      </c>
      <c r="GZ117" s="44">
        <f t="shared" si="1345"/>
        <v>11</v>
      </c>
      <c r="HA117" s="13">
        <f t="shared" si="1345"/>
        <v>101</v>
      </c>
      <c r="HB117" s="13">
        <f t="shared" ref="HB117" si="1346">GT117+GU117+GV117*1.5+GW117*2.3+GX117*2+GY117*0.4+GZ117*0.2</f>
        <v>84.2</v>
      </c>
      <c r="HC117" s="23" t="s">
        <v>5</v>
      </c>
      <c r="HD117" s="44">
        <f t="shared" ref="HD117:HK117" si="1347">SUM(HD113:HD116)</f>
        <v>31</v>
      </c>
      <c r="HE117" s="44">
        <f t="shared" si="1347"/>
        <v>1</v>
      </c>
      <c r="HF117" s="44">
        <f t="shared" si="1347"/>
        <v>0</v>
      </c>
      <c r="HG117" s="44">
        <f t="shared" si="1347"/>
        <v>0</v>
      </c>
      <c r="HH117" s="44">
        <f t="shared" si="1347"/>
        <v>0</v>
      </c>
      <c r="HI117" s="44">
        <f t="shared" si="1347"/>
        <v>9</v>
      </c>
      <c r="HJ117" s="44">
        <f t="shared" si="1347"/>
        <v>4</v>
      </c>
      <c r="HK117" s="13">
        <f t="shared" si="1347"/>
        <v>45</v>
      </c>
      <c r="HL117" s="13">
        <f t="shared" ref="HL117" si="1348">HD117+HE117+HF117*1.5+HG117*2.3+HH117*2+HI117*0.4+HJ117*0.2</f>
        <v>36.4</v>
      </c>
      <c r="HM117" s="23" t="s">
        <v>5</v>
      </c>
      <c r="HN117" s="44">
        <f t="shared" ref="HN117:HU117" si="1349">SUM(HN113:HN116)</f>
        <v>802</v>
      </c>
      <c r="HO117" s="44">
        <f t="shared" si="1349"/>
        <v>30</v>
      </c>
      <c r="HP117" s="44">
        <f t="shared" si="1349"/>
        <v>8</v>
      </c>
      <c r="HQ117" s="44">
        <f t="shared" si="1349"/>
        <v>1</v>
      </c>
      <c r="HR117" s="44">
        <f t="shared" si="1349"/>
        <v>22</v>
      </c>
      <c r="HS117" s="44">
        <f t="shared" si="1349"/>
        <v>87</v>
      </c>
      <c r="HT117" s="44">
        <f t="shared" si="1349"/>
        <v>11</v>
      </c>
      <c r="HU117" s="13">
        <f t="shared" si="1349"/>
        <v>961</v>
      </c>
      <c r="HV117" s="13">
        <f t="shared" ref="HV117" si="1350">HN117+HO117+HP117*1.5+HQ117*2.3+HR117*2+HS117*0.4+HT117*0.2</f>
        <v>927.3</v>
      </c>
      <c r="HW117" s="23" t="s">
        <v>5</v>
      </c>
      <c r="HX117" s="44">
        <f t="shared" ref="HX117:ID117" si="1351">SUM(HX113:HX116)</f>
        <v>454</v>
      </c>
      <c r="HY117" s="44">
        <f t="shared" si="1351"/>
        <v>25</v>
      </c>
      <c r="HZ117" s="44">
        <f t="shared" si="1351"/>
        <v>6</v>
      </c>
      <c r="IA117" s="44">
        <f t="shared" si="1351"/>
        <v>6</v>
      </c>
      <c r="IB117" s="44">
        <f t="shared" si="1351"/>
        <v>20</v>
      </c>
      <c r="IC117" s="44">
        <f t="shared" si="1351"/>
        <v>43</v>
      </c>
      <c r="ID117" s="44">
        <f t="shared" si="1351"/>
        <v>4</v>
      </c>
      <c r="IE117" s="13">
        <f t="shared" ref="IE117" si="1352">SUM(HX117:ID117)</f>
        <v>558</v>
      </c>
      <c r="IF117" s="13">
        <f t="shared" ref="IF117" si="1353">HX117+HY117+HZ117*1.5+IA117*2.3+IB117*2+IC117*0.4+ID117*0.2</f>
        <v>559.79999999999995</v>
      </c>
    </row>
    <row r="118" spans="1:240" ht="13" customHeight="1" thickTop="1" x14ac:dyDescent="0.25">
      <c r="A118" s="22">
        <f>A116+"00:15"</f>
        <v>0.874999999999999</v>
      </c>
      <c r="B118" s="42">
        <v>6</v>
      </c>
      <c r="C118" s="42">
        <v>0</v>
      </c>
      <c r="D118" s="42">
        <v>0</v>
      </c>
      <c r="E118" s="42">
        <v>0</v>
      </c>
      <c r="F118" s="42">
        <v>0</v>
      </c>
      <c r="G118" s="42">
        <v>1</v>
      </c>
      <c r="H118" s="42">
        <v>2</v>
      </c>
      <c r="I118" s="12">
        <f>SUM(B118:H118)</f>
        <v>9</v>
      </c>
      <c r="J118" s="12">
        <f t="shared" si="1096"/>
        <v>6.8000000000000007</v>
      </c>
      <c r="K118" s="22">
        <f>K116+"00:15"</f>
        <v>0.874999999999999</v>
      </c>
      <c r="L118" s="42">
        <v>4</v>
      </c>
      <c r="M118" s="42">
        <v>0</v>
      </c>
      <c r="N118" s="42">
        <v>0</v>
      </c>
      <c r="O118" s="42">
        <v>0</v>
      </c>
      <c r="P118" s="42">
        <v>0</v>
      </c>
      <c r="Q118" s="42">
        <v>3</v>
      </c>
      <c r="R118" s="42">
        <v>1</v>
      </c>
      <c r="S118" s="12">
        <f>SUM(L118:R118)</f>
        <v>8</v>
      </c>
      <c r="T118" s="12">
        <f t="shared" si="1098"/>
        <v>5.4</v>
      </c>
      <c r="U118" s="22">
        <f>U116+"00:15"</f>
        <v>0.874999999999999</v>
      </c>
      <c r="V118" s="42">
        <v>17</v>
      </c>
      <c r="W118" s="42">
        <v>0</v>
      </c>
      <c r="X118" s="42">
        <v>0</v>
      </c>
      <c r="Y118" s="42">
        <v>0</v>
      </c>
      <c r="Z118" s="42">
        <v>0</v>
      </c>
      <c r="AA118" s="42">
        <v>3</v>
      </c>
      <c r="AB118" s="42">
        <v>0</v>
      </c>
      <c r="AC118" s="12">
        <f>SUM(V118:AB118)</f>
        <v>20</v>
      </c>
      <c r="AD118" s="12">
        <f t="shared" si="1100"/>
        <v>18.2</v>
      </c>
      <c r="AE118" s="22">
        <f>AE116+"00:15"</f>
        <v>0.874999999999999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42">
        <v>0</v>
      </c>
      <c r="AL118" s="42">
        <v>0</v>
      </c>
      <c r="AM118" s="12">
        <f>SUM(AF118:AL118)</f>
        <v>0</v>
      </c>
      <c r="AN118" s="12">
        <f t="shared" si="1102"/>
        <v>0</v>
      </c>
      <c r="AO118" s="22">
        <f>AO116+"00:15"</f>
        <v>0.874999999999999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12">
        <f>SUM(AP118:AV118)</f>
        <v>0</v>
      </c>
      <c r="AX118" s="12">
        <f t="shared" si="1104"/>
        <v>0</v>
      </c>
      <c r="AY118" s="22">
        <f>AY116+"00:15"</f>
        <v>0.874999999999999</v>
      </c>
      <c r="AZ118" s="42">
        <v>138</v>
      </c>
      <c r="BA118" s="42">
        <v>3</v>
      </c>
      <c r="BB118" s="42">
        <v>1</v>
      </c>
      <c r="BC118" s="42">
        <v>1</v>
      </c>
      <c r="BD118" s="42">
        <v>4</v>
      </c>
      <c r="BE118" s="42">
        <v>16</v>
      </c>
      <c r="BF118" s="42">
        <v>1</v>
      </c>
      <c r="BG118" s="12">
        <f>SUM(AZ118:BF118)</f>
        <v>164</v>
      </c>
      <c r="BH118" s="12">
        <f t="shared" si="1106"/>
        <v>159.4</v>
      </c>
      <c r="BI118" s="22">
        <f>BI116+"00:15"</f>
        <v>0.874999999999999</v>
      </c>
      <c r="BJ118" s="42">
        <v>2</v>
      </c>
      <c r="BK118" s="42">
        <v>0</v>
      </c>
      <c r="BL118" s="42">
        <v>0</v>
      </c>
      <c r="BM118" s="42">
        <v>0</v>
      </c>
      <c r="BN118" s="42">
        <v>0</v>
      </c>
      <c r="BO118" s="42">
        <v>1</v>
      </c>
      <c r="BP118" s="42">
        <v>0</v>
      </c>
      <c r="BQ118" s="12">
        <f>SUM(BJ118:BP118)</f>
        <v>3</v>
      </c>
      <c r="BR118" s="12">
        <f t="shared" si="1108"/>
        <v>2.4</v>
      </c>
      <c r="BS118" s="22">
        <f>BS116+"00:15"</f>
        <v>0.874999999999999</v>
      </c>
      <c r="BT118" s="42">
        <v>0</v>
      </c>
      <c r="BU118" s="42">
        <v>0</v>
      </c>
      <c r="BV118" s="42">
        <v>0</v>
      </c>
      <c r="BW118" s="42">
        <v>0</v>
      </c>
      <c r="BX118" s="42">
        <v>0</v>
      </c>
      <c r="BY118" s="42">
        <v>0</v>
      </c>
      <c r="BZ118" s="42">
        <v>0</v>
      </c>
      <c r="CA118" s="12">
        <f>SUM(BT118:BZ118)</f>
        <v>0</v>
      </c>
      <c r="CB118" s="12">
        <f t="shared" si="1110"/>
        <v>0</v>
      </c>
      <c r="CC118" s="22">
        <f>CC116+"00:15"</f>
        <v>0.874999999999999</v>
      </c>
      <c r="CD118" s="42">
        <v>4</v>
      </c>
      <c r="CE118" s="42">
        <v>0</v>
      </c>
      <c r="CF118" s="42">
        <v>0</v>
      </c>
      <c r="CG118" s="42">
        <v>0</v>
      </c>
      <c r="CH118" s="42">
        <v>0</v>
      </c>
      <c r="CI118" s="42">
        <v>0</v>
      </c>
      <c r="CJ118" s="42">
        <v>0</v>
      </c>
      <c r="CK118" s="12">
        <f>SUM(CD118:CJ118)</f>
        <v>4</v>
      </c>
      <c r="CL118" s="12">
        <f t="shared" si="1112"/>
        <v>4</v>
      </c>
      <c r="CM118" s="22">
        <f>CM116+"00:15"</f>
        <v>0.874999999999999</v>
      </c>
      <c r="CN118" s="42">
        <v>0</v>
      </c>
      <c r="CO118" s="42">
        <v>0</v>
      </c>
      <c r="CP118" s="42">
        <v>0</v>
      </c>
      <c r="CQ118" s="42">
        <v>0</v>
      </c>
      <c r="CR118" s="42">
        <v>0</v>
      </c>
      <c r="CS118" s="42">
        <v>1</v>
      </c>
      <c r="CT118" s="42">
        <v>1</v>
      </c>
      <c r="CU118" s="12">
        <f>SUM(CN118:CT118)</f>
        <v>2</v>
      </c>
      <c r="CV118" s="12">
        <f t="shared" si="1114"/>
        <v>0.60000000000000009</v>
      </c>
      <c r="CW118" s="22">
        <f>CW116+"00:15"</f>
        <v>0.874999999999999</v>
      </c>
      <c r="CX118" s="42">
        <v>7</v>
      </c>
      <c r="CY118" s="42">
        <v>1</v>
      </c>
      <c r="CZ118" s="42">
        <v>1</v>
      </c>
      <c r="DA118" s="42">
        <v>0</v>
      </c>
      <c r="DB118" s="42">
        <v>0</v>
      </c>
      <c r="DC118" s="42">
        <v>2</v>
      </c>
      <c r="DD118" s="42">
        <v>0</v>
      </c>
      <c r="DE118" s="12">
        <f>SUM(CX118:DD118)</f>
        <v>11</v>
      </c>
      <c r="DF118" s="12">
        <f t="shared" si="1116"/>
        <v>10.3</v>
      </c>
      <c r="DG118" s="22">
        <f>DG116+"00:15"</f>
        <v>0.874999999999999</v>
      </c>
      <c r="DH118" s="42">
        <v>0</v>
      </c>
      <c r="DI118" s="42">
        <v>0</v>
      </c>
      <c r="DJ118" s="42">
        <v>0</v>
      </c>
      <c r="DK118" s="42">
        <v>0</v>
      </c>
      <c r="DL118" s="42">
        <v>0</v>
      </c>
      <c r="DM118" s="42">
        <v>0</v>
      </c>
      <c r="DN118" s="42">
        <v>0</v>
      </c>
      <c r="DO118" s="12">
        <f>SUM(DH118:DN118)</f>
        <v>0</v>
      </c>
      <c r="DP118" s="12">
        <f t="shared" si="1118"/>
        <v>0</v>
      </c>
      <c r="DQ118" s="22">
        <f>DQ116+"00:15"</f>
        <v>0.874999999999999</v>
      </c>
      <c r="DR118" s="42">
        <v>10</v>
      </c>
      <c r="DS118" s="42">
        <v>0</v>
      </c>
      <c r="DT118" s="42">
        <v>0</v>
      </c>
      <c r="DU118" s="42">
        <v>0</v>
      </c>
      <c r="DV118" s="42">
        <v>0</v>
      </c>
      <c r="DW118" s="42">
        <v>0</v>
      </c>
      <c r="DX118" s="42">
        <v>0</v>
      </c>
      <c r="DY118" s="12">
        <f>SUM(DR118:DX118)</f>
        <v>10</v>
      </c>
      <c r="DZ118" s="12">
        <f t="shared" si="1120"/>
        <v>10</v>
      </c>
      <c r="EA118" s="22">
        <f>EA116+"00:15"</f>
        <v>0.874999999999999</v>
      </c>
      <c r="EB118" s="42">
        <v>71</v>
      </c>
      <c r="EC118" s="42">
        <v>5</v>
      </c>
      <c r="ED118" s="42">
        <v>4</v>
      </c>
      <c r="EE118" s="42">
        <v>2</v>
      </c>
      <c r="EF118" s="42">
        <v>4</v>
      </c>
      <c r="EG118" s="42">
        <v>9</v>
      </c>
      <c r="EH118" s="42">
        <v>0</v>
      </c>
      <c r="EI118" s="12">
        <f>SUM(EB118:EH118)</f>
        <v>95</v>
      </c>
      <c r="EJ118" s="12">
        <f t="shared" si="1122"/>
        <v>98.199999999999989</v>
      </c>
      <c r="EK118" s="22">
        <f>EK116+"00:15"</f>
        <v>0.874999999999999</v>
      </c>
      <c r="EL118" s="42">
        <v>0</v>
      </c>
      <c r="EM118" s="42">
        <v>0</v>
      </c>
      <c r="EN118" s="42">
        <v>0</v>
      </c>
      <c r="EO118" s="42">
        <v>0</v>
      </c>
      <c r="EP118" s="42">
        <v>0</v>
      </c>
      <c r="EQ118" s="42">
        <v>0</v>
      </c>
      <c r="ER118" s="42">
        <v>0</v>
      </c>
      <c r="ES118" s="12">
        <f>SUM(EL118:ER118)</f>
        <v>0</v>
      </c>
      <c r="ET118" s="12">
        <f t="shared" si="1124"/>
        <v>0</v>
      </c>
      <c r="EU118" s="22">
        <f>EU116+"00:15"</f>
        <v>0.874999999999999</v>
      </c>
      <c r="EV118" s="42">
        <v>0</v>
      </c>
      <c r="EW118" s="42">
        <v>0</v>
      </c>
      <c r="EX118" s="42">
        <v>0</v>
      </c>
      <c r="EY118" s="42">
        <v>0</v>
      </c>
      <c r="EZ118" s="42">
        <v>0</v>
      </c>
      <c r="FA118" s="42">
        <v>0</v>
      </c>
      <c r="FB118" s="42">
        <v>0</v>
      </c>
      <c r="FC118" s="12">
        <f>SUM(EV118:FB118)</f>
        <v>0</v>
      </c>
      <c r="FD118" s="12">
        <f t="shared" si="1126"/>
        <v>0</v>
      </c>
      <c r="FE118" s="22">
        <f>FE116+"00:15"</f>
        <v>0.874999999999999</v>
      </c>
      <c r="FF118" s="48">
        <f t="shared" ref="FF118:FL121" si="1354">SUM(AF118,AP118,CN118,EL118)</f>
        <v>0</v>
      </c>
      <c r="FG118" s="48">
        <f t="shared" si="1354"/>
        <v>0</v>
      </c>
      <c r="FH118" s="48">
        <f t="shared" si="1354"/>
        <v>0</v>
      </c>
      <c r="FI118" s="48">
        <f t="shared" si="1354"/>
        <v>0</v>
      </c>
      <c r="FJ118" s="48">
        <f t="shared" si="1354"/>
        <v>0</v>
      </c>
      <c r="FK118" s="48">
        <f t="shared" si="1354"/>
        <v>1</v>
      </c>
      <c r="FL118" s="48">
        <f t="shared" si="1354"/>
        <v>1</v>
      </c>
      <c r="FM118" s="12">
        <f>SUM(FF118:FL118)</f>
        <v>2</v>
      </c>
      <c r="FN118" s="12">
        <f t="shared" si="1128"/>
        <v>0.60000000000000009</v>
      </c>
      <c r="FO118" s="22">
        <f>FO116+"00:15"</f>
        <v>0.874999999999999</v>
      </c>
      <c r="FP118" s="48">
        <f t="shared" ref="FP118:FV121" si="1355">SUM(B118,L118,V118,AF118)</f>
        <v>27</v>
      </c>
      <c r="FQ118" s="48">
        <f t="shared" si="1355"/>
        <v>0</v>
      </c>
      <c r="FR118" s="48">
        <f t="shared" si="1355"/>
        <v>0</v>
      </c>
      <c r="FS118" s="48">
        <f t="shared" si="1355"/>
        <v>0</v>
      </c>
      <c r="FT118" s="48">
        <f t="shared" si="1355"/>
        <v>0</v>
      </c>
      <c r="FU118" s="48">
        <f t="shared" si="1355"/>
        <v>7</v>
      </c>
      <c r="FV118" s="48">
        <f t="shared" si="1355"/>
        <v>3</v>
      </c>
      <c r="FW118" s="12">
        <f>SUM(FP118:FV118)</f>
        <v>37</v>
      </c>
      <c r="FX118" s="12">
        <f t="shared" si="1130"/>
        <v>30.400000000000002</v>
      </c>
      <c r="FY118" s="22">
        <f>FY116+"00:15"</f>
        <v>0.874999999999999</v>
      </c>
      <c r="FZ118" s="48">
        <f t="shared" ref="FZ118:GF121" si="1356">SUM(V118,BT118,CD118,EB118)</f>
        <v>92</v>
      </c>
      <c r="GA118" s="48">
        <f t="shared" si="1356"/>
        <v>5</v>
      </c>
      <c r="GB118" s="48">
        <f t="shared" si="1356"/>
        <v>4</v>
      </c>
      <c r="GC118" s="48">
        <f t="shared" si="1356"/>
        <v>2</v>
      </c>
      <c r="GD118" s="48">
        <f t="shared" si="1356"/>
        <v>4</v>
      </c>
      <c r="GE118" s="48">
        <f t="shared" si="1356"/>
        <v>12</v>
      </c>
      <c r="GF118" s="48">
        <f t="shared" si="1356"/>
        <v>0</v>
      </c>
      <c r="GG118" s="12">
        <f>SUM(FZ118:GF118)</f>
        <v>119</v>
      </c>
      <c r="GH118" s="12">
        <f t="shared" si="1132"/>
        <v>120.39999999999999</v>
      </c>
      <c r="GI118" s="22">
        <f>GI116+"00:15"</f>
        <v>0.874999999999999</v>
      </c>
      <c r="GJ118" s="48">
        <f t="shared" ref="GJ118:GP121" si="1357">SUM(AP118,AZ118,BJ118,BT118)</f>
        <v>140</v>
      </c>
      <c r="GK118" s="48">
        <f t="shared" si="1357"/>
        <v>3</v>
      </c>
      <c r="GL118" s="48">
        <f t="shared" si="1357"/>
        <v>1</v>
      </c>
      <c r="GM118" s="48">
        <f t="shared" si="1357"/>
        <v>1</v>
      </c>
      <c r="GN118" s="48">
        <f t="shared" si="1357"/>
        <v>4</v>
      </c>
      <c r="GO118" s="48">
        <f t="shared" si="1357"/>
        <v>17</v>
      </c>
      <c r="GP118" s="48">
        <f t="shared" si="1357"/>
        <v>1</v>
      </c>
      <c r="GQ118" s="12">
        <f>SUM(GJ118:GP118)</f>
        <v>167</v>
      </c>
      <c r="GR118" s="12">
        <f t="shared" si="1134"/>
        <v>161.80000000000001</v>
      </c>
      <c r="GS118" s="22">
        <f>GS116+"00:15"</f>
        <v>0.874999999999999</v>
      </c>
      <c r="GT118" s="48">
        <f t="shared" ref="GT118:GZ121" si="1358">SUM(L118,BJ118,DH118,DR118)</f>
        <v>16</v>
      </c>
      <c r="GU118" s="48">
        <f t="shared" si="1358"/>
        <v>0</v>
      </c>
      <c r="GV118" s="48">
        <f t="shared" si="1358"/>
        <v>0</v>
      </c>
      <c r="GW118" s="48">
        <f t="shared" si="1358"/>
        <v>0</v>
      </c>
      <c r="GX118" s="48">
        <f t="shared" si="1358"/>
        <v>0</v>
      </c>
      <c r="GY118" s="48">
        <f t="shared" si="1358"/>
        <v>4</v>
      </c>
      <c r="GZ118" s="48">
        <f t="shared" si="1358"/>
        <v>1</v>
      </c>
      <c r="HA118" s="12">
        <f>SUM(GT118:GZ118)</f>
        <v>21</v>
      </c>
      <c r="HB118" s="12">
        <f t="shared" si="1136"/>
        <v>17.8</v>
      </c>
      <c r="HC118" s="22">
        <f>HC116+"00:15"</f>
        <v>0.874999999999999</v>
      </c>
      <c r="HD118" s="48">
        <f t="shared" ref="HD118:HJ121" si="1359">SUM(CD118,CN118,CX118,DH118)</f>
        <v>11</v>
      </c>
      <c r="HE118" s="48">
        <f t="shared" si="1359"/>
        <v>1</v>
      </c>
      <c r="HF118" s="48">
        <f t="shared" si="1359"/>
        <v>1</v>
      </c>
      <c r="HG118" s="48">
        <f t="shared" si="1359"/>
        <v>0</v>
      </c>
      <c r="HH118" s="48">
        <f t="shared" si="1359"/>
        <v>0</v>
      </c>
      <c r="HI118" s="48">
        <f t="shared" si="1359"/>
        <v>3</v>
      </c>
      <c r="HJ118" s="48">
        <f t="shared" si="1359"/>
        <v>1</v>
      </c>
      <c r="HK118" s="12">
        <f>SUM(HD118:HJ118)</f>
        <v>17</v>
      </c>
      <c r="HL118" s="12">
        <f t="shared" si="1138"/>
        <v>14.899999999999999</v>
      </c>
      <c r="HM118" s="22">
        <f>HM116+"00:15"</f>
        <v>0.874999999999999</v>
      </c>
      <c r="HN118" s="48">
        <f t="shared" ref="HN118:HT121" si="1360">SUM(B118,AZ118,CX118,EV118)</f>
        <v>151</v>
      </c>
      <c r="HO118" s="48">
        <f t="shared" si="1360"/>
        <v>4</v>
      </c>
      <c r="HP118" s="48">
        <f t="shared" si="1360"/>
        <v>2</v>
      </c>
      <c r="HQ118" s="48">
        <f t="shared" si="1360"/>
        <v>1</v>
      </c>
      <c r="HR118" s="48">
        <f t="shared" si="1360"/>
        <v>4</v>
      </c>
      <c r="HS118" s="48">
        <f t="shared" si="1360"/>
        <v>19</v>
      </c>
      <c r="HT118" s="48">
        <f t="shared" si="1360"/>
        <v>3</v>
      </c>
      <c r="HU118" s="12">
        <f>SUM(HN118:HT118)</f>
        <v>184</v>
      </c>
      <c r="HV118" s="12">
        <f t="shared" si="1140"/>
        <v>176.5</v>
      </c>
      <c r="HW118" s="22">
        <f>HW116+"00:15"</f>
        <v>0.874999999999999</v>
      </c>
      <c r="HX118" s="48">
        <f t="shared" ref="HX118:ID121" si="1361">SUM(DR118,EB118,EL118,EV118)</f>
        <v>81</v>
      </c>
      <c r="HY118" s="48">
        <f t="shared" si="1361"/>
        <v>5</v>
      </c>
      <c r="HZ118" s="48">
        <f t="shared" si="1361"/>
        <v>4</v>
      </c>
      <c r="IA118" s="48">
        <f t="shared" si="1361"/>
        <v>2</v>
      </c>
      <c r="IB118" s="48">
        <f t="shared" si="1361"/>
        <v>4</v>
      </c>
      <c r="IC118" s="48">
        <f t="shared" si="1361"/>
        <v>9</v>
      </c>
      <c r="ID118" s="48">
        <f t="shared" si="1361"/>
        <v>0</v>
      </c>
      <c r="IE118" s="12">
        <f t="shared" si="809"/>
        <v>105</v>
      </c>
      <c r="IF118" s="12">
        <f t="shared" si="1142"/>
        <v>108.19999999999999</v>
      </c>
    </row>
    <row r="119" spans="1:240" ht="13" customHeight="1" x14ac:dyDescent="0.25">
      <c r="A119" s="22">
        <f t="shared" ref="A119:A121" si="1362">A118+"00:15"</f>
        <v>0.88541666666666563</v>
      </c>
      <c r="B119" s="42">
        <v>4</v>
      </c>
      <c r="C119" s="42">
        <v>0</v>
      </c>
      <c r="D119" s="42">
        <v>0</v>
      </c>
      <c r="E119" s="42">
        <v>0</v>
      </c>
      <c r="F119" s="42">
        <v>0</v>
      </c>
      <c r="G119" s="42">
        <v>4</v>
      </c>
      <c r="H119" s="42">
        <v>1</v>
      </c>
      <c r="I119" s="12">
        <f>SUM(B119:H119)</f>
        <v>9</v>
      </c>
      <c r="J119" s="12">
        <f t="shared" si="1096"/>
        <v>5.8</v>
      </c>
      <c r="K119" s="22">
        <f t="shared" ref="K119:K121" si="1363">K118+"00:15"</f>
        <v>0.88541666666666563</v>
      </c>
      <c r="L119" s="42">
        <v>5</v>
      </c>
      <c r="M119" s="42">
        <v>1</v>
      </c>
      <c r="N119" s="42">
        <v>0</v>
      </c>
      <c r="O119" s="42">
        <v>0</v>
      </c>
      <c r="P119" s="42">
        <v>0</v>
      </c>
      <c r="Q119" s="42">
        <v>2</v>
      </c>
      <c r="R119" s="42">
        <v>2</v>
      </c>
      <c r="S119" s="12">
        <f>SUM(L119:R119)</f>
        <v>10</v>
      </c>
      <c r="T119" s="12">
        <f t="shared" si="1098"/>
        <v>7.2</v>
      </c>
      <c r="U119" s="22">
        <f t="shared" ref="U119:U121" si="1364">U118+"00:15"</f>
        <v>0.88541666666666563</v>
      </c>
      <c r="V119" s="42">
        <v>14</v>
      </c>
      <c r="W119" s="42">
        <v>0</v>
      </c>
      <c r="X119" s="42">
        <v>0</v>
      </c>
      <c r="Y119" s="42">
        <v>0</v>
      </c>
      <c r="Z119" s="42">
        <v>0</v>
      </c>
      <c r="AA119" s="42">
        <v>8</v>
      </c>
      <c r="AB119" s="42">
        <v>1</v>
      </c>
      <c r="AC119" s="12">
        <f>SUM(V119:AB119)</f>
        <v>23</v>
      </c>
      <c r="AD119" s="12">
        <f t="shared" si="1100"/>
        <v>17.399999999999999</v>
      </c>
      <c r="AE119" s="22">
        <f t="shared" ref="AE119:AE121" si="1365">AE118+"00:15"</f>
        <v>0.88541666666666563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42">
        <v>0</v>
      </c>
      <c r="AL119" s="42">
        <v>0</v>
      </c>
      <c r="AM119" s="12">
        <f>SUM(AF119:AL119)</f>
        <v>0</v>
      </c>
      <c r="AN119" s="12">
        <f t="shared" si="1102"/>
        <v>0</v>
      </c>
      <c r="AO119" s="22">
        <f t="shared" ref="AO119:AO121" si="1366">AO118+"00:15"</f>
        <v>0.88541666666666563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1</v>
      </c>
      <c r="AV119" s="42">
        <v>2</v>
      </c>
      <c r="AW119" s="12">
        <f>SUM(AP119:AV119)</f>
        <v>3</v>
      </c>
      <c r="AX119" s="12">
        <f t="shared" si="1104"/>
        <v>0.8</v>
      </c>
      <c r="AY119" s="22">
        <f t="shared" ref="AY119:AY121" si="1367">AY118+"00:15"</f>
        <v>0.88541666666666563</v>
      </c>
      <c r="AZ119" s="42">
        <v>160</v>
      </c>
      <c r="BA119" s="42">
        <v>5</v>
      </c>
      <c r="BB119" s="42">
        <v>4</v>
      </c>
      <c r="BC119" s="42">
        <v>2</v>
      </c>
      <c r="BD119" s="42">
        <v>7</v>
      </c>
      <c r="BE119" s="42">
        <v>8</v>
      </c>
      <c r="BF119" s="42">
        <v>1</v>
      </c>
      <c r="BG119" s="12">
        <f>SUM(AZ119:BF119)</f>
        <v>187</v>
      </c>
      <c r="BH119" s="12">
        <f t="shared" si="1106"/>
        <v>192.99999999999997</v>
      </c>
      <c r="BI119" s="22">
        <f t="shared" ref="BI119:BI121" si="1368">BI118+"00:15"</f>
        <v>0.88541666666666563</v>
      </c>
      <c r="BJ119" s="42">
        <v>3</v>
      </c>
      <c r="BK119" s="42">
        <v>1</v>
      </c>
      <c r="BL119" s="42">
        <v>0</v>
      </c>
      <c r="BM119" s="42">
        <v>0</v>
      </c>
      <c r="BN119" s="42">
        <v>0</v>
      </c>
      <c r="BO119" s="42">
        <v>0</v>
      </c>
      <c r="BP119" s="42">
        <v>0</v>
      </c>
      <c r="BQ119" s="12">
        <f>SUM(BJ119:BP119)</f>
        <v>4</v>
      </c>
      <c r="BR119" s="12">
        <f t="shared" si="1108"/>
        <v>4</v>
      </c>
      <c r="BS119" s="22">
        <f t="shared" ref="BS119:BS121" si="1369">BS118+"00:15"</f>
        <v>0.88541666666666563</v>
      </c>
      <c r="BT119" s="42">
        <v>0</v>
      </c>
      <c r="BU119" s="42">
        <v>0</v>
      </c>
      <c r="BV119" s="42">
        <v>0</v>
      </c>
      <c r="BW119" s="42">
        <v>0</v>
      </c>
      <c r="BX119" s="42">
        <v>0</v>
      </c>
      <c r="BY119" s="42">
        <v>0</v>
      </c>
      <c r="BZ119" s="42">
        <v>0</v>
      </c>
      <c r="CA119" s="12">
        <f>SUM(BT119:BZ119)</f>
        <v>0</v>
      </c>
      <c r="CB119" s="12">
        <f t="shared" si="1110"/>
        <v>0</v>
      </c>
      <c r="CC119" s="22">
        <f t="shared" ref="CC119:CC121" si="1370">CC118+"00:15"</f>
        <v>0.88541666666666563</v>
      </c>
      <c r="CD119" s="42">
        <v>4</v>
      </c>
      <c r="CE119" s="42">
        <v>0</v>
      </c>
      <c r="CF119" s="42">
        <v>0</v>
      </c>
      <c r="CG119" s="42">
        <v>0</v>
      </c>
      <c r="CH119" s="42">
        <v>0</v>
      </c>
      <c r="CI119" s="42">
        <v>1</v>
      </c>
      <c r="CJ119" s="42">
        <v>0</v>
      </c>
      <c r="CK119" s="12">
        <f>SUM(CD119:CJ119)</f>
        <v>5</v>
      </c>
      <c r="CL119" s="12">
        <f t="shared" si="1112"/>
        <v>4.4000000000000004</v>
      </c>
      <c r="CM119" s="22">
        <f t="shared" ref="CM119:CM121" si="1371">CM118+"00:15"</f>
        <v>0.88541666666666563</v>
      </c>
      <c r="CN119" s="42">
        <v>0</v>
      </c>
      <c r="CO119" s="42">
        <v>0</v>
      </c>
      <c r="CP119" s="42">
        <v>0</v>
      </c>
      <c r="CQ119" s="42">
        <v>0</v>
      </c>
      <c r="CR119" s="42">
        <v>0</v>
      </c>
      <c r="CS119" s="42">
        <v>0</v>
      </c>
      <c r="CT119" s="42">
        <v>1</v>
      </c>
      <c r="CU119" s="12">
        <f>SUM(CN119:CT119)</f>
        <v>1</v>
      </c>
      <c r="CV119" s="12">
        <f t="shared" si="1114"/>
        <v>0.2</v>
      </c>
      <c r="CW119" s="22">
        <f t="shared" ref="CW119:CW121" si="1372">CW118+"00:15"</f>
        <v>0.88541666666666563</v>
      </c>
      <c r="CX119" s="42">
        <v>4</v>
      </c>
      <c r="CY119" s="42">
        <v>0</v>
      </c>
      <c r="CZ119" s="42">
        <v>0</v>
      </c>
      <c r="DA119" s="42">
        <v>0</v>
      </c>
      <c r="DB119" s="42">
        <v>0</v>
      </c>
      <c r="DC119" s="42">
        <v>0</v>
      </c>
      <c r="DD119" s="42">
        <v>0</v>
      </c>
      <c r="DE119" s="12">
        <f>SUM(CX119:DD119)</f>
        <v>4</v>
      </c>
      <c r="DF119" s="12">
        <f t="shared" si="1116"/>
        <v>4</v>
      </c>
      <c r="DG119" s="22">
        <f t="shared" ref="DG119:DG121" si="1373">DG118+"00:15"</f>
        <v>0.88541666666666563</v>
      </c>
      <c r="DH119" s="42">
        <v>0</v>
      </c>
      <c r="DI119" s="42">
        <v>0</v>
      </c>
      <c r="DJ119" s="42">
        <v>0</v>
      </c>
      <c r="DK119" s="42">
        <v>0</v>
      </c>
      <c r="DL119" s="42">
        <v>0</v>
      </c>
      <c r="DM119" s="42">
        <v>0</v>
      </c>
      <c r="DN119" s="42">
        <v>0</v>
      </c>
      <c r="DO119" s="12">
        <f>SUM(DH119:DN119)</f>
        <v>0</v>
      </c>
      <c r="DP119" s="12">
        <f t="shared" si="1118"/>
        <v>0</v>
      </c>
      <c r="DQ119" s="22">
        <f t="shared" ref="DQ119:DQ121" si="1374">DQ118+"00:15"</f>
        <v>0.88541666666666563</v>
      </c>
      <c r="DR119" s="42">
        <v>5</v>
      </c>
      <c r="DS119" s="42">
        <v>0</v>
      </c>
      <c r="DT119" s="42">
        <v>0</v>
      </c>
      <c r="DU119" s="42">
        <v>1</v>
      </c>
      <c r="DV119" s="42">
        <v>0</v>
      </c>
      <c r="DW119" s="42">
        <v>1</v>
      </c>
      <c r="DX119" s="42">
        <v>0</v>
      </c>
      <c r="DY119" s="12">
        <f>SUM(DR119:DX119)</f>
        <v>7</v>
      </c>
      <c r="DZ119" s="12">
        <f t="shared" si="1120"/>
        <v>7.7</v>
      </c>
      <c r="EA119" s="22">
        <f t="shared" ref="EA119:EA121" si="1375">EA118+"00:15"</f>
        <v>0.88541666666666563</v>
      </c>
      <c r="EB119" s="42">
        <v>108</v>
      </c>
      <c r="EC119" s="42">
        <v>7</v>
      </c>
      <c r="ED119" s="42">
        <v>2</v>
      </c>
      <c r="EE119" s="42">
        <v>0</v>
      </c>
      <c r="EF119" s="42">
        <v>8</v>
      </c>
      <c r="EG119" s="42">
        <v>6</v>
      </c>
      <c r="EH119" s="42">
        <v>1</v>
      </c>
      <c r="EI119" s="12">
        <f>SUM(EB119:EH119)</f>
        <v>132</v>
      </c>
      <c r="EJ119" s="12">
        <f t="shared" si="1122"/>
        <v>136.6</v>
      </c>
      <c r="EK119" s="22">
        <f t="shared" ref="EK119:EK121" si="1376">EK118+"00:15"</f>
        <v>0.88541666666666563</v>
      </c>
      <c r="EL119" s="42">
        <v>0</v>
      </c>
      <c r="EM119" s="42">
        <v>0</v>
      </c>
      <c r="EN119" s="42">
        <v>0</v>
      </c>
      <c r="EO119" s="42">
        <v>0</v>
      </c>
      <c r="EP119" s="42">
        <v>0</v>
      </c>
      <c r="EQ119" s="42">
        <v>0</v>
      </c>
      <c r="ER119" s="42">
        <v>0</v>
      </c>
      <c r="ES119" s="12">
        <f>SUM(EL119:ER119)</f>
        <v>0</v>
      </c>
      <c r="ET119" s="12">
        <f t="shared" si="1124"/>
        <v>0</v>
      </c>
      <c r="EU119" s="22">
        <f t="shared" ref="EU119:EU121" si="1377">EU118+"00:15"</f>
        <v>0.88541666666666563</v>
      </c>
      <c r="EV119" s="42">
        <v>3</v>
      </c>
      <c r="EW119" s="42">
        <v>0</v>
      </c>
      <c r="EX119" s="42">
        <v>0</v>
      </c>
      <c r="EY119" s="42">
        <v>0</v>
      </c>
      <c r="EZ119" s="42">
        <v>0</v>
      </c>
      <c r="FA119" s="42">
        <v>0</v>
      </c>
      <c r="FB119" s="42">
        <v>0</v>
      </c>
      <c r="FC119" s="12">
        <f>SUM(EV119:FB119)</f>
        <v>3</v>
      </c>
      <c r="FD119" s="12">
        <f t="shared" si="1126"/>
        <v>3</v>
      </c>
      <c r="FE119" s="22">
        <f t="shared" ref="FE119:FE121" si="1378">FE118+"00:15"</f>
        <v>0.88541666666666563</v>
      </c>
      <c r="FF119" s="48">
        <f t="shared" si="1354"/>
        <v>0</v>
      </c>
      <c r="FG119" s="48">
        <f t="shared" si="1354"/>
        <v>0</v>
      </c>
      <c r="FH119" s="48">
        <f t="shared" si="1354"/>
        <v>0</v>
      </c>
      <c r="FI119" s="48">
        <f t="shared" si="1354"/>
        <v>0</v>
      </c>
      <c r="FJ119" s="48">
        <f t="shared" si="1354"/>
        <v>0</v>
      </c>
      <c r="FK119" s="48">
        <f t="shared" si="1354"/>
        <v>1</v>
      </c>
      <c r="FL119" s="48">
        <f t="shared" si="1354"/>
        <v>3</v>
      </c>
      <c r="FM119" s="12">
        <f>SUM(FF119:FL119)</f>
        <v>4</v>
      </c>
      <c r="FN119" s="12">
        <f t="shared" si="1128"/>
        <v>1</v>
      </c>
      <c r="FO119" s="22">
        <f t="shared" ref="FO119:FO121" si="1379">FO118+"00:15"</f>
        <v>0.88541666666666563</v>
      </c>
      <c r="FP119" s="48">
        <f t="shared" si="1355"/>
        <v>23</v>
      </c>
      <c r="FQ119" s="48">
        <f t="shared" si="1355"/>
        <v>1</v>
      </c>
      <c r="FR119" s="48">
        <f t="shared" si="1355"/>
        <v>0</v>
      </c>
      <c r="FS119" s="48">
        <f t="shared" si="1355"/>
        <v>0</v>
      </c>
      <c r="FT119" s="48">
        <f t="shared" si="1355"/>
        <v>0</v>
      </c>
      <c r="FU119" s="48">
        <f t="shared" si="1355"/>
        <v>14</v>
      </c>
      <c r="FV119" s="48">
        <f t="shared" si="1355"/>
        <v>4</v>
      </c>
      <c r="FW119" s="12">
        <f>SUM(FP119:FV119)</f>
        <v>42</v>
      </c>
      <c r="FX119" s="12">
        <f t="shared" si="1130"/>
        <v>30.400000000000002</v>
      </c>
      <c r="FY119" s="22">
        <f t="shared" ref="FY119:FY121" si="1380">FY118+"00:15"</f>
        <v>0.88541666666666563</v>
      </c>
      <c r="FZ119" s="48">
        <f t="shared" si="1356"/>
        <v>126</v>
      </c>
      <c r="GA119" s="48">
        <f t="shared" si="1356"/>
        <v>7</v>
      </c>
      <c r="GB119" s="48">
        <f t="shared" si="1356"/>
        <v>2</v>
      </c>
      <c r="GC119" s="48">
        <f t="shared" si="1356"/>
        <v>0</v>
      </c>
      <c r="GD119" s="48">
        <f t="shared" si="1356"/>
        <v>8</v>
      </c>
      <c r="GE119" s="48">
        <f t="shared" si="1356"/>
        <v>15</v>
      </c>
      <c r="GF119" s="48">
        <f t="shared" si="1356"/>
        <v>2</v>
      </c>
      <c r="GG119" s="12">
        <f>SUM(FZ119:GF119)</f>
        <v>160</v>
      </c>
      <c r="GH119" s="12">
        <f t="shared" si="1132"/>
        <v>158.4</v>
      </c>
      <c r="GI119" s="22">
        <f t="shared" ref="GI119:GI121" si="1381">GI118+"00:15"</f>
        <v>0.88541666666666563</v>
      </c>
      <c r="GJ119" s="48">
        <f t="shared" si="1357"/>
        <v>163</v>
      </c>
      <c r="GK119" s="48">
        <f t="shared" si="1357"/>
        <v>6</v>
      </c>
      <c r="GL119" s="48">
        <f t="shared" si="1357"/>
        <v>4</v>
      </c>
      <c r="GM119" s="48">
        <f t="shared" si="1357"/>
        <v>2</v>
      </c>
      <c r="GN119" s="48">
        <f t="shared" si="1357"/>
        <v>7</v>
      </c>
      <c r="GO119" s="48">
        <f t="shared" si="1357"/>
        <v>9</v>
      </c>
      <c r="GP119" s="48">
        <f t="shared" si="1357"/>
        <v>3</v>
      </c>
      <c r="GQ119" s="12">
        <f>SUM(GJ119:GP119)</f>
        <v>194</v>
      </c>
      <c r="GR119" s="12">
        <f t="shared" si="1134"/>
        <v>197.79999999999998</v>
      </c>
      <c r="GS119" s="22">
        <f t="shared" ref="GS119:GS121" si="1382">GS118+"00:15"</f>
        <v>0.88541666666666563</v>
      </c>
      <c r="GT119" s="48">
        <f t="shared" si="1358"/>
        <v>13</v>
      </c>
      <c r="GU119" s="48">
        <f t="shared" si="1358"/>
        <v>2</v>
      </c>
      <c r="GV119" s="48">
        <f t="shared" si="1358"/>
        <v>0</v>
      </c>
      <c r="GW119" s="48">
        <f t="shared" si="1358"/>
        <v>1</v>
      </c>
      <c r="GX119" s="48">
        <f t="shared" si="1358"/>
        <v>0</v>
      </c>
      <c r="GY119" s="48">
        <f t="shared" si="1358"/>
        <v>3</v>
      </c>
      <c r="GZ119" s="48">
        <f t="shared" si="1358"/>
        <v>2</v>
      </c>
      <c r="HA119" s="12">
        <f>SUM(GT119:GZ119)</f>
        <v>21</v>
      </c>
      <c r="HB119" s="12">
        <f t="shared" si="1136"/>
        <v>18.899999999999999</v>
      </c>
      <c r="HC119" s="22">
        <f t="shared" ref="HC119:HC121" si="1383">HC118+"00:15"</f>
        <v>0.88541666666666563</v>
      </c>
      <c r="HD119" s="48">
        <f t="shared" si="1359"/>
        <v>8</v>
      </c>
      <c r="HE119" s="48">
        <f t="shared" si="1359"/>
        <v>0</v>
      </c>
      <c r="HF119" s="48">
        <f t="shared" si="1359"/>
        <v>0</v>
      </c>
      <c r="HG119" s="48">
        <f t="shared" si="1359"/>
        <v>0</v>
      </c>
      <c r="HH119" s="48">
        <f t="shared" si="1359"/>
        <v>0</v>
      </c>
      <c r="HI119" s="48">
        <f t="shared" si="1359"/>
        <v>1</v>
      </c>
      <c r="HJ119" s="48">
        <f t="shared" si="1359"/>
        <v>1</v>
      </c>
      <c r="HK119" s="12">
        <f>SUM(HD119:HJ119)</f>
        <v>10</v>
      </c>
      <c r="HL119" s="12">
        <f t="shared" si="1138"/>
        <v>8.6</v>
      </c>
      <c r="HM119" s="22">
        <f t="shared" ref="HM119:HM121" si="1384">HM118+"00:15"</f>
        <v>0.88541666666666563</v>
      </c>
      <c r="HN119" s="48">
        <f t="shared" si="1360"/>
        <v>171</v>
      </c>
      <c r="HO119" s="48">
        <f t="shared" si="1360"/>
        <v>5</v>
      </c>
      <c r="HP119" s="48">
        <f t="shared" si="1360"/>
        <v>4</v>
      </c>
      <c r="HQ119" s="48">
        <f t="shared" si="1360"/>
        <v>2</v>
      </c>
      <c r="HR119" s="48">
        <f t="shared" si="1360"/>
        <v>7</v>
      </c>
      <c r="HS119" s="48">
        <f t="shared" si="1360"/>
        <v>12</v>
      </c>
      <c r="HT119" s="48">
        <f t="shared" si="1360"/>
        <v>2</v>
      </c>
      <c r="HU119" s="12">
        <f>SUM(HN119:HT119)</f>
        <v>203</v>
      </c>
      <c r="HV119" s="12">
        <f t="shared" si="1140"/>
        <v>205.8</v>
      </c>
      <c r="HW119" s="22">
        <f t="shared" ref="HW119:HW121" si="1385">HW118+"00:15"</f>
        <v>0.88541666666666563</v>
      </c>
      <c r="HX119" s="48">
        <f t="shared" si="1361"/>
        <v>116</v>
      </c>
      <c r="HY119" s="48">
        <f t="shared" si="1361"/>
        <v>7</v>
      </c>
      <c r="HZ119" s="48">
        <f t="shared" si="1361"/>
        <v>2</v>
      </c>
      <c r="IA119" s="48">
        <f t="shared" si="1361"/>
        <v>1</v>
      </c>
      <c r="IB119" s="48">
        <f t="shared" si="1361"/>
        <v>8</v>
      </c>
      <c r="IC119" s="48">
        <f t="shared" si="1361"/>
        <v>7</v>
      </c>
      <c r="ID119" s="48">
        <f t="shared" si="1361"/>
        <v>1</v>
      </c>
      <c r="IE119" s="12">
        <f t="shared" si="809"/>
        <v>142</v>
      </c>
      <c r="IF119" s="12">
        <f t="shared" si="1142"/>
        <v>147.30000000000001</v>
      </c>
    </row>
    <row r="120" spans="1:240" ht="13" customHeight="1" x14ac:dyDescent="0.25">
      <c r="A120" s="22">
        <f t="shared" si="1362"/>
        <v>0.89583333333333226</v>
      </c>
      <c r="B120" s="42">
        <v>6</v>
      </c>
      <c r="C120" s="42">
        <v>0</v>
      </c>
      <c r="D120" s="42">
        <v>0</v>
      </c>
      <c r="E120" s="42">
        <v>0</v>
      </c>
      <c r="F120" s="42">
        <v>0</v>
      </c>
      <c r="G120" s="42">
        <v>6</v>
      </c>
      <c r="H120" s="42">
        <v>0</v>
      </c>
      <c r="I120" s="12">
        <f>SUM(B120:H120)</f>
        <v>12</v>
      </c>
      <c r="J120" s="12">
        <f t="shared" si="1096"/>
        <v>8.4</v>
      </c>
      <c r="K120" s="22">
        <f t="shared" si="1363"/>
        <v>0.89583333333333226</v>
      </c>
      <c r="L120" s="42">
        <v>4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2</v>
      </c>
      <c r="S120" s="12">
        <f>SUM(L120:R120)</f>
        <v>6</v>
      </c>
      <c r="T120" s="12">
        <f t="shared" si="1098"/>
        <v>4.4000000000000004</v>
      </c>
      <c r="U120" s="22">
        <f t="shared" si="1364"/>
        <v>0.89583333333333226</v>
      </c>
      <c r="V120" s="42">
        <v>4</v>
      </c>
      <c r="W120" s="42">
        <v>1</v>
      </c>
      <c r="X120" s="42">
        <v>0</v>
      </c>
      <c r="Y120" s="42">
        <v>0</v>
      </c>
      <c r="Z120" s="42">
        <v>0</v>
      </c>
      <c r="AA120" s="42">
        <v>5</v>
      </c>
      <c r="AB120" s="42">
        <v>1</v>
      </c>
      <c r="AC120" s="12">
        <f>SUM(V120:AB120)</f>
        <v>11</v>
      </c>
      <c r="AD120" s="12">
        <f t="shared" si="1100"/>
        <v>7.2</v>
      </c>
      <c r="AE120" s="22">
        <f t="shared" si="1365"/>
        <v>0.89583333333333226</v>
      </c>
      <c r="AF120" s="42">
        <v>0</v>
      </c>
      <c r="AG120" s="42">
        <v>0</v>
      </c>
      <c r="AH120" s="42">
        <v>0</v>
      </c>
      <c r="AI120" s="42">
        <v>0</v>
      </c>
      <c r="AJ120" s="42">
        <v>0</v>
      </c>
      <c r="AK120" s="42">
        <v>0</v>
      </c>
      <c r="AL120" s="42">
        <v>0</v>
      </c>
      <c r="AM120" s="12">
        <f>SUM(AF120:AL120)</f>
        <v>0</v>
      </c>
      <c r="AN120" s="12">
        <f t="shared" si="1102"/>
        <v>0</v>
      </c>
      <c r="AO120" s="22">
        <f t="shared" si="1366"/>
        <v>0.89583333333333226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12">
        <f>SUM(AP120:AV120)</f>
        <v>0</v>
      </c>
      <c r="AX120" s="12">
        <f t="shared" si="1104"/>
        <v>0</v>
      </c>
      <c r="AY120" s="22">
        <f t="shared" si="1367"/>
        <v>0.89583333333333226</v>
      </c>
      <c r="AZ120" s="42">
        <v>138</v>
      </c>
      <c r="BA120" s="42">
        <v>6</v>
      </c>
      <c r="BB120" s="42">
        <v>4</v>
      </c>
      <c r="BC120" s="42">
        <v>0</v>
      </c>
      <c r="BD120" s="42">
        <v>5</v>
      </c>
      <c r="BE120" s="42">
        <v>12</v>
      </c>
      <c r="BF120" s="42">
        <v>3</v>
      </c>
      <c r="BG120" s="12">
        <f>SUM(AZ120:BF120)</f>
        <v>168</v>
      </c>
      <c r="BH120" s="12">
        <f t="shared" si="1106"/>
        <v>165.4</v>
      </c>
      <c r="BI120" s="22">
        <f t="shared" si="1368"/>
        <v>0.89583333333333226</v>
      </c>
      <c r="BJ120" s="42">
        <v>2</v>
      </c>
      <c r="BK120" s="42">
        <v>0</v>
      </c>
      <c r="BL120" s="42">
        <v>0</v>
      </c>
      <c r="BM120" s="42">
        <v>0</v>
      </c>
      <c r="BN120" s="42">
        <v>0</v>
      </c>
      <c r="BO120" s="42">
        <v>0</v>
      </c>
      <c r="BP120" s="42">
        <v>0</v>
      </c>
      <c r="BQ120" s="12">
        <f>SUM(BJ120:BP120)</f>
        <v>2</v>
      </c>
      <c r="BR120" s="12">
        <f t="shared" si="1108"/>
        <v>2</v>
      </c>
      <c r="BS120" s="22">
        <f t="shared" si="1369"/>
        <v>0.89583333333333226</v>
      </c>
      <c r="BT120" s="42">
        <v>0</v>
      </c>
      <c r="BU120" s="42">
        <v>0</v>
      </c>
      <c r="BV120" s="42">
        <v>0</v>
      </c>
      <c r="BW120" s="42">
        <v>0</v>
      </c>
      <c r="BX120" s="42">
        <v>0</v>
      </c>
      <c r="BY120" s="42">
        <v>0</v>
      </c>
      <c r="BZ120" s="42">
        <v>0</v>
      </c>
      <c r="CA120" s="12">
        <f>SUM(BT120:BZ120)</f>
        <v>0</v>
      </c>
      <c r="CB120" s="12">
        <f t="shared" si="1110"/>
        <v>0</v>
      </c>
      <c r="CC120" s="22">
        <f t="shared" si="1370"/>
        <v>0.89583333333333226</v>
      </c>
      <c r="CD120" s="42">
        <v>3</v>
      </c>
      <c r="CE120" s="42">
        <v>0</v>
      </c>
      <c r="CF120" s="42">
        <v>0</v>
      </c>
      <c r="CG120" s="42">
        <v>0</v>
      </c>
      <c r="CH120" s="42">
        <v>0</v>
      </c>
      <c r="CI120" s="42">
        <v>0</v>
      </c>
      <c r="CJ120" s="42">
        <v>0</v>
      </c>
      <c r="CK120" s="12">
        <f>SUM(CD120:CJ120)</f>
        <v>3</v>
      </c>
      <c r="CL120" s="12">
        <f t="shared" si="1112"/>
        <v>3</v>
      </c>
      <c r="CM120" s="22">
        <f t="shared" si="1371"/>
        <v>0.89583333333333226</v>
      </c>
      <c r="CN120" s="42">
        <v>1</v>
      </c>
      <c r="CO120" s="42">
        <v>0</v>
      </c>
      <c r="CP120" s="42">
        <v>0</v>
      </c>
      <c r="CQ120" s="42">
        <v>0</v>
      </c>
      <c r="CR120" s="42">
        <v>0</v>
      </c>
      <c r="CS120" s="42">
        <v>0</v>
      </c>
      <c r="CT120" s="42">
        <v>0</v>
      </c>
      <c r="CU120" s="12">
        <f>SUM(CN120:CT120)</f>
        <v>1</v>
      </c>
      <c r="CV120" s="12">
        <f t="shared" si="1114"/>
        <v>1</v>
      </c>
      <c r="CW120" s="22">
        <f t="shared" si="1372"/>
        <v>0.89583333333333226</v>
      </c>
      <c r="CX120" s="42">
        <v>1</v>
      </c>
      <c r="CY120" s="42">
        <v>0</v>
      </c>
      <c r="CZ120" s="42">
        <v>0</v>
      </c>
      <c r="DA120" s="42">
        <v>0</v>
      </c>
      <c r="DB120" s="42">
        <v>0</v>
      </c>
      <c r="DC120" s="42">
        <v>1</v>
      </c>
      <c r="DD120" s="42">
        <v>0</v>
      </c>
      <c r="DE120" s="12">
        <f>SUM(CX120:DD120)</f>
        <v>2</v>
      </c>
      <c r="DF120" s="12">
        <f t="shared" si="1116"/>
        <v>1.4</v>
      </c>
      <c r="DG120" s="22">
        <f t="shared" si="1373"/>
        <v>0.89583333333333226</v>
      </c>
      <c r="DH120" s="42">
        <v>0</v>
      </c>
      <c r="DI120" s="42">
        <v>0</v>
      </c>
      <c r="DJ120" s="42">
        <v>0</v>
      </c>
      <c r="DK120" s="42">
        <v>0</v>
      </c>
      <c r="DL120" s="42">
        <v>0</v>
      </c>
      <c r="DM120" s="42">
        <v>0</v>
      </c>
      <c r="DN120" s="42">
        <v>0</v>
      </c>
      <c r="DO120" s="12">
        <f>SUM(DH120:DN120)</f>
        <v>0</v>
      </c>
      <c r="DP120" s="12">
        <f t="shared" si="1118"/>
        <v>0</v>
      </c>
      <c r="DQ120" s="22">
        <f t="shared" si="1374"/>
        <v>0.89583333333333226</v>
      </c>
      <c r="DR120" s="42">
        <v>4</v>
      </c>
      <c r="DS120" s="42">
        <v>2</v>
      </c>
      <c r="DT120" s="42">
        <v>1</v>
      </c>
      <c r="DU120" s="42">
        <v>0</v>
      </c>
      <c r="DV120" s="42">
        <v>1</v>
      </c>
      <c r="DW120" s="42">
        <v>0</v>
      </c>
      <c r="DX120" s="42">
        <v>0</v>
      </c>
      <c r="DY120" s="12">
        <f>SUM(DR120:DX120)</f>
        <v>8</v>
      </c>
      <c r="DZ120" s="12">
        <f t="shared" si="1120"/>
        <v>9.5</v>
      </c>
      <c r="EA120" s="22">
        <f t="shared" si="1375"/>
        <v>0.89583333333333226</v>
      </c>
      <c r="EB120" s="42">
        <v>99</v>
      </c>
      <c r="EC120" s="42">
        <v>9</v>
      </c>
      <c r="ED120" s="42">
        <v>3</v>
      </c>
      <c r="EE120" s="42">
        <v>1</v>
      </c>
      <c r="EF120" s="42">
        <v>5</v>
      </c>
      <c r="EG120" s="42">
        <v>3</v>
      </c>
      <c r="EH120" s="42">
        <v>0</v>
      </c>
      <c r="EI120" s="12">
        <f>SUM(EB120:EH120)</f>
        <v>120</v>
      </c>
      <c r="EJ120" s="12">
        <f t="shared" si="1122"/>
        <v>126</v>
      </c>
      <c r="EK120" s="22">
        <f t="shared" si="1376"/>
        <v>0.89583333333333226</v>
      </c>
      <c r="EL120" s="42">
        <v>0</v>
      </c>
      <c r="EM120" s="42">
        <v>0</v>
      </c>
      <c r="EN120" s="42">
        <v>0</v>
      </c>
      <c r="EO120" s="42">
        <v>0</v>
      </c>
      <c r="EP120" s="42">
        <v>0</v>
      </c>
      <c r="EQ120" s="42">
        <v>0</v>
      </c>
      <c r="ER120" s="42">
        <v>0</v>
      </c>
      <c r="ES120" s="12">
        <f>SUM(EL120:ER120)</f>
        <v>0</v>
      </c>
      <c r="ET120" s="12">
        <f t="shared" si="1124"/>
        <v>0</v>
      </c>
      <c r="EU120" s="22">
        <f t="shared" si="1377"/>
        <v>0.89583333333333226</v>
      </c>
      <c r="EV120" s="42">
        <v>1</v>
      </c>
      <c r="EW120" s="42">
        <v>0</v>
      </c>
      <c r="EX120" s="42">
        <v>0</v>
      </c>
      <c r="EY120" s="42">
        <v>0</v>
      </c>
      <c r="EZ120" s="42">
        <v>0</v>
      </c>
      <c r="FA120" s="42">
        <v>1</v>
      </c>
      <c r="FB120" s="42">
        <v>0</v>
      </c>
      <c r="FC120" s="12">
        <f>SUM(EV120:FB120)</f>
        <v>2</v>
      </c>
      <c r="FD120" s="12">
        <f t="shared" si="1126"/>
        <v>1.4</v>
      </c>
      <c r="FE120" s="22">
        <f t="shared" si="1378"/>
        <v>0.89583333333333226</v>
      </c>
      <c r="FF120" s="48">
        <f t="shared" si="1354"/>
        <v>1</v>
      </c>
      <c r="FG120" s="48">
        <f t="shared" si="1354"/>
        <v>0</v>
      </c>
      <c r="FH120" s="48">
        <f t="shared" si="1354"/>
        <v>0</v>
      </c>
      <c r="FI120" s="48">
        <f t="shared" si="1354"/>
        <v>0</v>
      </c>
      <c r="FJ120" s="48">
        <f t="shared" si="1354"/>
        <v>0</v>
      </c>
      <c r="FK120" s="48">
        <f t="shared" si="1354"/>
        <v>0</v>
      </c>
      <c r="FL120" s="48">
        <f t="shared" si="1354"/>
        <v>0</v>
      </c>
      <c r="FM120" s="12">
        <f>SUM(FF120:FL120)</f>
        <v>1</v>
      </c>
      <c r="FN120" s="12">
        <f t="shared" si="1128"/>
        <v>1</v>
      </c>
      <c r="FO120" s="22">
        <f t="shared" si="1379"/>
        <v>0.89583333333333226</v>
      </c>
      <c r="FP120" s="48">
        <f t="shared" si="1355"/>
        <v>14</v>
      </c>
      <c r="FQ120" s="48">
        <f t="shared" si="1355"/>
        <v>1</v>
      </c>
      <c r="FR120" s="48">
        <f t="shared" si="1355"/>
        <v>0</v>
      </c>
      <c r="FS120" s="48">
        <f t="shared" si="1355"/>
        <v>0</v>
      </c>
      <c r="FT120" s="48">
        <f t="shared" si="1355"/>
        <v>0</v>
      </c>
      <c r="FU120" s="48">
        <f t="shared" si="1355"/>
        <v>11</v>
      </c>
      <c r="FV120" s="48">
        <f t="shared" si="1355"/>
        <v>3</v>
      </c>
      <c r="FW120" s="12">
        <f>SUM(FP120:FV120)</f>
        <v>29</v>
      </c>
      <c r="FX120" s="12">
        <f t="shared" si="1130"/>
        <v>20</v>
      </c>
      <c r="FY120" s="22">
        <f t="shared" si="1380"/>
        <v>0.89583333333333226</v>
      </c>
      <c r="FZ120" s="48">
        <f t="shared" si="1356"/>
        <v>106</v>
      </c>
      <c r="GA120" s="48">
        <f t="shared" si="1356"/>
        <v>10</v>
      </c>
      <c r="GB120" s="48">
        <f t="shared" si="1356"/>
        <v>3</v>
      </c>
      <c r="GC120" s="48">
        <f t="shared" si="1356"/>
        <v>1</v>
      </c>
      <c r="GD120" s="48">
        <f t="shared" si="1356"/>
        <v>5</v>
      </c>
      <c r="GE120" s="48">
        <f t="shared" si="1356"/>
        <v>8</v>
      </c>
      <c r="GF120" s="48">
        <f t="shared" si="1356"/>
        <v>1</v>
      </c>
      <c r="GG120" s="12">
        <f>SUM(FZ120:GF120)</f>
        <v>134</v>
      </c>
      <c r="GH120" s="12">
        <f t="shared" si="1132"/>
        <v>136.19999999999999</v>
      </c>
      <c r="GI120" s="22">
        <f t="shared" si="1381"/>
        <v>0.89583333333333226</v>
      </c>
      <c r="GJ120" s="48">
        <f t="shared" si="1357"/>
        <v>140</v>
      </c>
      <c r="GK120" s="48">
        <f t="shared" si="1357"/>
        <v>6</v>
      </c>
      <c r="GL120" s="48">
        <f t="shared" si="1357"/>
        <v>4</v>
      </c>
      <c r="GM120" s="48">
        <f t="shared" si="1357"/>
        <v>0</v>
      </c>
      <c r="GN120" s="48">
        <f t="shared" si="1357"/>
        <v>5</v>
      </c>
      <c r="GO120" s="48">
        <f t="shared" si="1357"/>
        <v>12</v>
      </c>
      <c r="GP120" s="48">
        <f t="shared" si="1357"/>
        <v>3</v>
      </c>
      <c r="GQ120" s="12">
        <f>SUM(GJ120:GP120)</f>
        <v>170</v>
      </c>
      <c r="GR120" s="12">
        <f t="shared" si="1134"/>
        <v>167.4</v>
      </c>
      <c r="GS120" s="22">
        <f t="shared" si="1382"/>
        <v>0.89583333333333226</v>
      </c>
      <c r="GT120" s="48">
        <f t="shared" si="1358"/>
        <v>10</v>
      </c>
      <c r="GU120" s="48">
        <f t="shared" si="1358"/>
        <v>2</v>
      </c>
      <c r="GV120" s="48">
        <f t="shared" si="1358"/>
        <v>1</v>
      </c>
      <c r="GW120" s="48">
        <f t="shared" si="1358"/>
        <v>0</v>
      </c>
      <c r="GX120" s="48">
        <f t="shared" si="1358"/>
        <v>1</v>
      </c>
      <c r="GY120" s="48">
        <f t="shared" si="1358"/>
        <v>0</v>
      </c>
      <c r="GZ120" s="48">
        <f t="shared" si="1358"/>
        <v>2</v>
      </c>
      <c r="HA120" s="12">
        <f>SUM(GT120:GZ120)</f>
        <v>16</v>
      </c>
      <c r="HB120" s="12">
        <f t="shared" si="1136"/>
        <v>15.9</v>
      </c>
      <c r="HC120" s="22">
        <f t="shared" si="1383"/>
        <v>0.89583333333333226</v>
      </c>
      <c r="HD120" s="48">
        <f t="shared" si="1359"/>
        <v>5</v>
      </c>
      <c r="HE120" s="48">
        <f t="shared" si="1359"/>
        <v>0</v>
      </c>
      <c r="HF120" s="48">
        <f t="shared" si="1359"/>
        <v>0</v>
      </c>
      <c r="HG120" s="48">
        <f t="shared" si="1359"/>
        <v>0</v>
      </c>
      <c r="HH120" s="48">
        <f t="shared" si="1359"/>
        <v>0</v>
      </c>
      <c r="HI120" s="48">
        <f t="shared" si="1359"/>
        <v>1</v>
      </c>
      <c r="HJ120" s="48">
        <f t="shared" si="1359"/>
        <v>0</v>
      </c>
      <c r="HK120" s="12">
        <f>SUM(HD120:HJ120)</f>
        <v>6</v>
      </c>
      <c r="HL120" s="12">
        <f t="shared" si="1138"/>
        <v>5.4</v>
      </c>
      <c r="HM120" s="22">
        <f t="shared" si="1384"/>
        <v>0.89583333333333226</v>
      </c>
      <c r="HN120" s="48">
        <f t="shared" si="1360"/>
        <v>146</v>
      </c>
      <c r="HO120" s="48">
        <f t="shared" si="1360"/>
        <v>6</v>
      </c>
      <c r="HP120" s="48">
        <f t="shared" si="1360"/>
        <v>4</v>
      </c>
      <c r="HQ120" s="48">
        <f t="shared" si="1360"/>
        <v>0</v>
      </c>
      <c r="HR120" s="48">
        <f t="shared" si="1360"/>
        <v>5</v>
      </c>
      <c r="HS120" s="48">
        <f t="shared" si="1360"/>
        <v>20</v>
      </c>
      <c r="HT120" s="48">
        <f t="shared" si="1360"/>
        <v>3</v>
      </c>
      <c r="HU120" s="12">
        <f>SUM(HN120:HT120)</f>
        <v>184</v>
      </c>
      <c r="HV120" s="12">
        <f t="shared" si="1140"/>
        <v>176.6</v>
      </c>
      <c r="HW120" s="22">
        <f t="shared" si="1385"/>
        <v>0.89583333333333226</v>
      </c>
      <c r="HX120" s="48">
        <f t="shared" si="1361"/>
        <v>104</v>
      </c>
      <c r="HY120" s="48">
        <f t="shared" si="1361"/>
        <v>11</v>
      </c>
      <c r="HZ120" s="48">
        <f t="shared" si="1361"/>
        <v>4</v>
      </c>
      <c r="IA120" s="48">
        <f t="shared" si="1361"/>
        <v>1</v>
      </c>
      <c r="IB120" s="48">
        <f t="shared" si="1361"/>
        <v>6</v>
      </c>
      <c r="IC120" s="48">
        <f t="shared" si="1361"/>
        <v>4</v>
      </c>
      <c r="ID120" s="48">
        <f t="shared" si="1361"/>
        <v>0</v>
      </c>
      <c r="IE120" s="12">
        <f t="shared" si="809"/>
        <v>130</v>
      </c>
      <c r="IF120" s="12">
        <f t="shared" si="1142"/>
        <v>136.9</v>
      </c>
    </row>
    <row r="121" spans="1:240" ht="13" customHeight="1" thickBot="1" x14ac:dyDescent="0.3">
      <c r="A121" s="22">
        <f t="shared" si="1362"/>
        <v>0.90624999999999889</v>
      </c>
      <c r="B121" s="42">
        <v>4</v>
      </c>
      <c r="C121" s="42">
        <v>0</v>
      </c>
      <c r="D121" s="42">
        <v>0</v>
      </c>
      <c r="E121" s="42">
        <v>0</v>
      </c>
      <c r="F121" s="42">
        <v>0</v>
      </c>
      <c r="G121" s="42">
        <v>1</v>
      </c>
      <c r="H121" s="42">
        <v>0</v>
      </c>
      <c r="I121" s="12">
        <f>SUM(B121:H121)</f>
        <v>5</v>
      </c>
      <c r="J121" s="12">
        <f t="shared" si="1096"/>
        <v>4.4000000000000004</v>
      </c>
      <c r="K121" s="22">
        <f t="shared" si="1363"/>
        <v>0.90624999999999889</v>
      </c>
      <c r="L121" s="42">
        <v>2</v>
      </c>
      <c r="M121" s="42">
        <v>1</v>
      </c>
      <c r="N121" s="42">
        <v>0</v>
      </c>
      <c r="O121" s="42">
        <v>0</v>
      </c>
      <c r="P121" s="42">
        <v>0</v>
      </c>
      <c r="Q121" s="42">
        <v>1</v>
      </c>
      <c r="R121" s="42">
        <v>1</v>
      </c>
      <c r="S121" s="12">
        <f>SUM(L121:R121)</f>
        <v>5</v>
      </c>
      <c r="T121" s="12">
        <f t="shared" si="1098"/>
        <v>3.6</v>
      </c>
      <c r="U121" s="22">
        <f t="shared" si="1364"/>
        <v>0.90624999999999889</v>
      </c>
      <c r="V121" s="42">
        <v>11</v>
      </c>
      <c r="W121" s="42">
        <v>0</v>
      </c>
      <c r="X121" s="42">
        <v>0</v>
      </c>
      <c r="Y121" s="42">
        <v>0</v>
      </c>
      <c r="Z121" s="42">
        <v>0</v>
      </c>
      <c r="AA121" s="42">
        <v>5</v>
      </c>
      <c r="AB121" s="42">
        <v>1</v>
      </c>
      <c r="AC121" s="12">
        <f>SUM(V121:AB121)</f>
        <v>17</v>
      </c>
      <c r="AD121" s="12">
        <f t="shared" si="1100"/>
        <v>13.2</v>
      </c>
      <c r="AE121" s="22">
        <f t="shared" si="1365"/>
        <v>0.90624999999999889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42">
        <v>0</v>
      </c>
      <c r="AL121" s="42">
        <v>0</v>
      </c>
      <c r="AM121" s="12">
        <f>SUM(AF121:AL121)</f>
        <v>0</v>
      </c>
      <c r="AN121" s="12">
        <f t="shared" si="1102"/>
        <v>0</v>
      </c>
      <c r="AO121" s="22">
        <f t="shared" si="1366"/>
        <v>0.90624999999999889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12">
        <f>SUM(AP121:AV121)</f>
        <v>0</v>
      </c>
      <c r="AX121" s="12">
        <f t="shared" si="1104"/>
        <v>0</v>
      </c>
      <c r="AY121" s="22">
        <f t="shared" si="1367"/>
        <v>0.90624999999999889</v>
      </c>
      <c r="AZ121" s="42">
        <v>136</v>
      </c>
      <c r="BA121" s="42">
        <v>6</v>
      </c>
      <c r="BB121" s="42">
        <v>2</v>
      </c>
      <c r="BC121" s="42">
        <v>0</v>
      </c>
      <c r="BD121" s="42">
        <v>6</v>
      </c>
      <c r="BE121" s="42">
        <v>20</v>
      </c>
      <c r="BF121" s="42">
        <v>2</v>
      </c>
      <c r="BG121" s="12">
        <f>SUM(AZ121:BF121)</f>
        <v>172</v>
      </c>
      <c r="BH121" s="12">
        <f t="shared" si="1106"/>
        <v>165.4</v>
      </c>
      <c r="BI121" s="22">
        <f t="shared" si="1368"/>
        <v>0.90624999999999889</v>
      </c>
      <c r="BJ121" s="42">
        <v>0</v>
      </c>
      <c r="BK121" s="42">
        <v>0</v>
      </c>
      <c r="BL121" s="42">
        <v>0</v>
      </c>
      <c r="BM121" s="42">
        <v>0</v>
      </c>
      <c r="BN121" s="42">
        <v>0</v>
      </c>
      <c r="BO121" s="42">
        <v>0</v>
      </c>
      <c r="BP121" s="42">
        <v>0</v>
      </c>
      <c r="BQ121" s="12">
        <f>SUM(BJ121:BP121)</f>
        <v>0</v>
      </c>
      <c r="BR121" s="12">
        <f t="shared" si="1108"/>
        <v>0</v>
      </c>
      <c r="BS121" s="22">
        <f t="shared" si="1369"/>
        <v>0.90624999999999889</v>
      </c>
      <c r="BT121" s="42">
        <v>0</v>
      </c>
      <c r="BU121" s="42">
        <v>0</v>
      </c>
      <c r="BV121" s="42">
        <v>0</v>
      </c>
      <c r="BW121" s="42">
        <v>0</v>
      </c>
      <c r="BX121" s="42">
        <v>0</v>
      </c>
      <c r="BY121" s="42">
        <v>0</v>
      </c>
      <c r="BZ121" s="42">
        <v>0</v>
      </c>
      <c r="CA121" s="12">
        <f>SUM(BT121:BZ121)</f>
        <v>0</v>
      </c>
      <c r="CB121" s="12">
        <f t="shared" si="1110"/>
        <v>0</v>
      </c>
      <c r="CC121" s="22">
        <f t="shared" si="1370"/>
        <v>0.90624999999999889</v>
      </c>
      <c r="CD121" s="42">
        <v>0</v>
      </c>
      <c r="CE121" s="42">
        <v>0</v>
      </c>
      <c r="CF121" s="42">
        <v>0</v>
      </c>
      <c r="CG121" s="42">
        <v>0</v>
      </c>
      <c r="CH121" s="42">
        <v>0</v>
      </c>
      <c r="CI121" s="42">
        <v>0</v>
      </c>
      <c r="CJ121" s="42">
        <v>0</v>
      </c>
      <c r="CK121" s="12">
        <f>SUM(CD121:CJ121)</f>
        <v>0</v>
      </c>
      <c r="CL121" s="12">
        <f t="shared" si="1112"/>
        <v>0</v>
      </c>
      <c r="CM121" s="22">
        <f t="shared" si="1371"/>
        <v>0.90624999999999889</v>
      </c>
      <c r="CN121" s="42">
        <v>0</v>
      </c>
      <c r="CO121" s="42">
        <v>0</v>
      </c>
      <c r="CP121" s="42">
        <v>0</v>
      </c>
      <c r="CQ121" s="42">
        <v>0</v>
      </c>
      <c r="CR121" s="42">
        <v>0</v>
      </c>
      <c r="CS121" s="42">
        <v>0</v>
      </c>
      <c r="CT121" s="42">
        <v>2</v>
      </c>
      <c r="CU121" s="12">
        <f>SUM(CN121:CT121)</f>
        <v>2</v>
      </c>
      <c r="CV121" s="12">
        <f t="shared" si="1114"/>
        <v>0.4</v>
      </c>
      <c r="CW121" s="22">
        <f t="shared" si="1372"/>
        <v>0.90624999999999889</v>
      </c>
      <c r="CX121" s="42">
        <v>1</v>
      </c>
      <c r="CY121" s="42">
        <v>0</v>
      </c>
      <c r="CZ121" s="42">
        <v>0</v>
      </c>
      <c r="DA121" s="42">
        <v>0</v>
      </c>
      <c r="DB121" s="42">
        <v>0</v>
      </c>
      <c r="DC121" s="42">
        <v>0</v>
      </c>
      <c r="DD121" s="42">
        <v>0</v>
      </c>
      <c r="DE121" s="12">
        <f>SUM(CX121:DD121)</f>
        <v>1</v>
      </c>
      <c r="DF121" s="12">
        <f t="shared" si="1116"/>
        <v>1</v>
      </c>
      <c r="DG121" s="22">
        <f t="shared" si="1373"/>
        <v>0.90624999999999889</v>
      </c>
      <c r="DH121" s="42">
        <v>0</v>
      </c>
      <c r="DI121" s="42">
        <v>0</v>
      </c>
      <c r="DJ121" s="42">
        <v>0</v>
      </c>
      <c r="DK121" s="42">
        <v>0</v>
      </c>
      <c r="DL121" s="42">
        <v>0</v>
      </c>
      <c r="DM121" s="42">
        <v>0</v>
      </c>
      <c r="DN121" s="42">
        <v>0</v>
      </c>
      <c r="DO121" s="12">
        <f>SUM(DH121:DN121)</f>
        <v>0</v>
      </c>
      <c r="DP121" s="12">
        <f t="shared" si="1118"/>
        <v>0</v>
      </c>
      <c r="DQ121" s="22">
        <f t="shared" si="1374"/>
        <v>0.90624999999999889</v>
      </c>
      <c r="DR121" s="42">
        <v>8</v>
      </c>
      <c r="DS121" s="42">
        <v>0</v>
      </c>
      <c r="DT121" s="42">
        <v>0</v>
      </c>
      <c r="DU121" s="42">
        <v>0</v>
      </c>
      <c r="DV121" s="42">
        <v>0</v>
      </c>
      <c r="DW121" s="42">
        <v>1</v>
      </c>
      <c r="DX121" s="42">
        <v>0</v>
      </c>
      <c r="DY121" s="12">
        <f>SUM(DR121:DX121)</f>
        <v>9</v>
      </c>
      <c r="DZ121" s="12">
        <f t="shared" si="1120"/>
        <v>8.4</v>
      </c>
      <c r="EA121" s="22">
        <f t="shared" si="1375"/>
        <v>0.90624999999999889</v>
      </c>
      <c r="EB121" s="42">
        <v>76</v>
      </c>
      <c r="EC121" s="42">
        <v>5</v>
      </c>
      <c r="ED121" s="42">
        <v>3</v>
      </c>
      <c r="EE121" s="42">
        <v>3</v>
      </c>
      <c r="EF121" s="42">
        <v>6</v>
      </c>
      <c r="EG121" s="42">
        <v>4</v>
      </c>
      <c r="EH121" s="42">
        <v>1</v>
      </c>
      <c r="EI121" s="12">
        <f>SUM(EB121:EH121)</f>
        <v>98</v>
      </c>
      <c r="EJ121" s="12">
        <f t="shared" si="1122"/>
        <v>106.2</v>
      </c>
      <c r="EK121" s="22">
        <f t="shared" si="1376"/>
        <v>0.90624999999999889</v>
      </c>
      <c r="EL121" s="42">
        <v>0</v>
      </c>
      <c r="EM121" s="42">
        <v>0</v>
      </c>
      <c r="EN121" s="42">
        <v>0</v>
      </c>
      <c r="EO121" s="42">
        <v>0</v>
      </c>
      <c r="EP121" s="42">
        <v>0</v>
      </c>
      <c r="EQ121" s="42">
        <v>0</v>
      </c>
      <c r="ER121" s="42">
        <v>0</v>
      </c>
      <c r="ES121" s="12">
        <f>SUM(EL121:ER121)</f>
        <v>0</v>
      </c>
      <c r="ET121" s="12">
        <f t="shared" si="1124"/>
        <v>0</v>
      </c>
      <c r="EU121" s="22">
        <f t="shared" si="1377"/>
        <v>0.90624999999999889</v>
      </c>
      <c r="EV121" s="42">
        <v>1</v>
      </c>
      <c r="EW121" s="42">
        <v>0</v>
      </c>
      <c r="EX121" s="42">
        <v>0</v>
      </c>
      <c r="EY121" s="42">
        <v>0</v>
      </c>
      <c r="EZ121" s="42">
        <v>0</v>
      </c>
      <c r="FA121" s="42">
        <v>1</v>
      </c>
      <c r="FB121" s="42">
        <v>0</v>
      </c>
      <c r="FC121" s="12">
        <f>SUM(EV121:FB121)</f>
        <v>2</v>
      </c>
      <c r="FD121" s="12">
        <f t="shared" si="1126"/>
        <v>1.4</v>
      </c>
      <c r="FE121" s="22">
        <f t="shared" si="1378"/>
        <v>0.90624999999999889</v>
      </c>
      <c r="FF121" s="48">
        <f t="shared" si="1354"/>
        <v>0</v>
      </c>
      <c r="FG121" s="48">
        <f t="shared" si="1354"/>
        <v>0</v>
      </c>
      <c r="FH121" s="48">
        <f t="shared" si="1354"/>
        <v>0</v>
      </c>
      <c r="FI121" s="48">
        <f t="shared" si="1354"/>
        <v>0</v>
      </c>
      <c r="FJ121" s="48">
        <f t="shared" si="1354"/>
        <v>0</v>
      </c>
      <c r="FK121" s="48">
        <f t="shared" si="1354"/>
        <v>0</v>
      </c>
      <c r="FL121" s="48">
        <f t="shared" si="1354"/>
        <v>2</v>
      </c>
      <c r="FM121" s="12">
        <f>SUM(FF121:FL121)</f>
        <v>2</v>
      </c>
      <c r="FN121" s="12">
        <f t="shared" si="1128"/>
        <v>0.4</v>
      </c>
      <c r="FO121" s="22">
        <f t="shared" si="1379"/>
        <v>0.90624999999999889</v>
      </c>
      <c r="FP121" s="48">
        <f t="shared" si="1355"/>
        <v>17</v>
      </c>
      <c r="FQ121" s="48">
        <f t="shared" si="1355"/>
        <v>1</v>
      </c>
      <c r="FR121" s="48">
        <f t="shared" si="1355"/>
        <v>0</v>
      </c>
      <c r="FS121" s="48">
        <f t="shared" si="1355"/>
        <v>0</v>
      </c>
      <c r="FT121" s="48">
        <f t="shared" si="1355"/>
        <v>0</v>
      </c>
      <c r="FU121" s="48">
        <f t="shared" si="1355"/>
        <v>7</v>
      </c>
      <c r="FV121" s="48">
        <f t="shared" si="1355"/>
        <v>2</v>
      </c>
      <c r="FW121" s="12">
        <f>SUM(FP121:FV121)</f>
        <v>27</v>
      </c>
      <c r="FX121" s="12">
        <f t="shared" si="1130"/>
        <v>21.2</v>
      </c>
      <c r="FY121" s="22">
        <f t="shared" si="1380"/>
        <v>0.90624999999999889</v>
      </c>
      <c r="FZ121" s="48">
        <f t="shared" si="1356"/>
        <v>87</v>
      </c>
      <c r="GA121" s="48">
        <f t="shared" si="1356"/>
        <v>5</v>
      </c>
      <c r="GB121" s="48">
        <f t="shared" si="1356"/>
        <v>3</v>
      </c>
      <c r="GC121" s="48">
        <f t="shared" si="1356"/>
        <v>3</v>
      </c>
      <c r="GD121" s="48">
        <f t="shared" si="1356"/>
        <v>6</v>
      </c>
      <c r="GE121" s="48">
        <f t="shared" si="1356"/>
        <v>9</v>
      </c>
      <c r="GF121" s="48">
        <f t="shared" si="1356"/>
        <v>2</v>
      </c>
      <c r="GG121" s="12">
        <f>SUM(FZ121:GF121)</f>
        <v>115</v>
      </c>
      <c r="GH121" s="12">
        <f t="shared" si="1132"/>
        <v>119.4</v>
      </c>
      <c r="GI121" s="22">
        <f t="shared" si="1381"/>
        <v>0.90624999999999889</v>
      </c>
      <c r="GJ121" s="48">
        <f t="shared" si="1357"/>
        <v>136</v>
      </c>
      <c r="GK121" s="48">
        <f t="shared" si="1357"/>
        <v>6</v>
      </c>
      <c r="GL121" s="48">
        <f t="shared" si="1357"/>
        <v>2</v>
      </c>
      <c r="GM121" s="48">
        <f t="shared" si="1357"/>
        <v>0</v>
      </c>
      <c r="GN121" s="48">
        <f t="shared" si="1357"/>
        <v>6</v>
      </c>
      <c r="GO121" s="48">
        <f t="shared" si="1357"/>
        <v>20</v>
      </c>
      <c r="GP121" s="48">
        <f t="shared" si="1357"/>
        <v>2</v>
      </c>
      <c r="GQ121" s="12">
        <f>SUM(GJ121:GP121)</f>
        <v>172</v>
      </c>
      <c r="GR121" s="12">
        <f t="shared" si="1134"/>
        <v>165.4</v>
      </c>
      <c r="GS121" s="22">
        <f t="shared" si="1382"/>
        <v>0.90624999999999889</v>
      </c>
      <c r="GT121" s="48">
        <f t="shared" si="1358"/>
        <v>10</v>
      </c>
      <c r="GU121" s="48">
        <f t="shared" si="1358"/>
        <v>1</v>
      </c>
      <c r="GV121" s="48">
        <f t="shared" si="1358"/>
        <v>0</v>
      </c>
      <c r="GW121" s="48">
        <f t="shared" si="1358"/>
        <v>0</v>
      </c>
      <c r="GX121" s="48">
        <f t="shared" si="1358"/>
        <v>0</v>
      </c>
      <c r="GY121" s="48">
        <f t="shared" si="1358"/>
        <v>2</v>
      </c>
      <c r="GZ121" s="48">
        <f t="shared" si="1358"/>
        <v>1</v>
      </c>
      <c r="HA121" s="12">
        <f>SUM(GT121:GZ121)</f>
        <v>14</v>
      </c>
      <c r="HB121" s="12">
        <f t="shared" si="1136"/>
        <v>12</v>
      </c>
      <c r="HC121" s="22">
        <f t="shared" si="1383"/>
        <v>0.90624999999999889</v>
      </c>
      <c r="HD121" s="48">
        <f t="shared" si="1359"/>
        <v>1</v>
      </c>
      <c r="HE121" s="48">
        <f t="shared" si="1359"/>
        <v>0</v>
      </c>
      <c r="HF121" s="48">
        <f t="shared" si="1359"/>
        <v>0</v>
      </c>
      <c r="HG121" s="48">
        <f t="shared" si="1359"/>
        <v>0</v>
      </c>
      <c r="HH121" s="48">
        <f t="shared" si="1359"/>
        <v>0</v>
      </c>
      <c r="HI121" s="48">
        <f t="shared" si="1359"/>
        <v>0</v>
      </c>
      <c r="HJ121" s="48">
        <f t="shared" si="1359"/>
        <v>2</v>
      </c>
      <c r="HK121" s="12">
        <f>SUM(HD121:HJ121)</f>
        <v>3</v>
      </c>
      <c r="HL121" s="12">
        <f t="shared" si="1138"/>
        <v>1.4</v>
      </c>
      <c r="HM121" s="22">
        <f t="shared" si="1384"/>
        <v>0.90624999999999889</v>
      </c>
      <c r="HN121" s="48">
        <f t="shared" si="1360"/>
        <v>142</v>
      </c>
      <c r="HO121" s="48">
        <f t="shared" si="1360"/>
        <v>6</v>
      </c>
      <c r="HP121" s="48">
        <f t="shared" si="1360"/>
        <v>2</v>
      </c>
      <c r="HQ121" s="48">
        <f t="shared" si="1360"/>
        <v>0</v>
      </c>
      <c r="HR121" s="48">
        <f t="shared" si="1360"/>
        <v>6</v>
      </c>
      <c r="HS121" s="48">
        <f t="shared" si="1360"/>
        <v>22</v>
      </c>
      <c r="HT121" s="48">
        <f t="shared" si="1360"/>
        <v>2</v>
      </c>
      <c r="HU121" s="12">
        <f>SUM(HN121:HT121)</f>
        <v>180</v>
      </c>
      <c r="HV121" s="12">
        <f t="shared" si="1140"/>
        <v>172.20000000000002</v>
      </c>
      <c r="HW121" s="22">
        <f t="shared" si="1385"/>
        <v>0.90624999999999889</v>
      </c>
      <c r="HX121" s="48">
        <f t="shared" si="1361"/>
        <v>85</v>
      </c>
      <c r="HY121" s="48">
        <f t="shared" si="1361"/>
        <v>5</v>
      </c>
      <c r="HZ121" s="48">
        <f t="shared" si="1361"/>
        <v>3</v>
      </c>
      <c r="IA121" s="48">
        <f t="shared" si="1361"/>
        <v>3</v>
      </c>
      <c r="IB121" s="48">
        <f t="shared" si="1361"/>
        <v>6</v>
      </c>
      <c r="IC121" s="48">
        <f t="shared" si="1361"/>
        <v>6</v>
      </c>
      <c r="ID121" s="48">
        <f t="shared" si="1361"/>
        <v>1</v>
      </c>
      <c r="IE121" s="12">
        <f t="shared" si="809"/>
        <v>109</v>
      </c>
      <c r="IF121" s="12">
        <f t="shared" si="1142"/>
        <v>116.00000000000001</v>
      </c>
    </row>
    <row r="122" spans="1:240" ht="13" customHeight="1" thickTop="1" thickBot="1" x14ac:dyDescent="0.3">
      <c r="A122" s="23" t="s">
        <v>5</v>
      </c>
      <c r="B122" s="80">
        <f t="shared" ref="B122:I122" si="1386">SUM(B118:B121)</f>
        <v>20</v>
      </c>
      <c r="C122" s="80">
        <f t="shared" si="1386"/>
        <v>0</v>
      </c>
      <c r="D122" s="80">
        <f t="shared" si="1386"/>
        <v>0</v>
      </c>
      <c r="E122" s="80">
        <f t="shared" si="1386"/>
        <v>0</v>
      </c>
      <c r="F122" s="80">
        <f t="shared" si="1386"/>
        <v>0</v>
      </c>
      <c r="G122" s="80">
        <f t="shared" si="1386"/>
        <v>12</v>
      </c>
      <c r="H122" s="80">
        <f t="shared" si="1386"/>
        <v>3</v>
      </c>
      <c r="I122" s="13">
        <f t="shared" si="1386"/>
        <v>35</v>
      </c>
      <c r="J122" s="13">
        <f t="shared" ref="J122" si="1387">B122+C122+D122*1.5+E122*2.3+F122*2+G122*0.4+H122*0.2</f>
        <v>25.400000000000002</v>
      </c>
      <c r="K122" s="23" t="s">
        <v>5</v>
      </c>
      <c r="L122" s="80">
        <f t="shared" ref="L122:S122" si="1388">SUM(L118:L121)</f>
        <v>15</v>
      </c>
      <c r="M122" s="80">
        <f t="shared" si="1388"/>
        <v>2</v>
      </c>
      <c r="N122" s="80">
        <f t="shared" si="1388"/>
        <v>0</v>
      </c>
      <c r="O122" s="80">
        <f t="shared" si="1388"/>
        <v>0</v>
      </c>
      <c r="P122" s="80">
        <f t="shared" si="1388"/>
        <v>0</v>
      </c>
      <c r="Q122" s="80">
        <f t="shared" si="1388"/>
        <v>6</v>
      </c>
      <c r="R122" s="80">
        <f t="shared" si="1388"/>
        <v>6</v>
      </c>
      <c r="S122" s="13">
        <f t="shared" si="1388"/>
        <v>29</v>
      </c>
      <c r="T122" s="13">
        <f t="shared" ref="T122" si="1389">L122+M122+N122*1.5+O122*2.3+P122*2+Q122*0.4+R122*0.2</f>
        <v>20.599999999999998</v>
      </c>
      <c r="U122" s="23" t="s">
        <v>5</v>
      </c>
      <c r="V122" s="80">
        <f t="shared" ref="V122:AC122" si="1390">SUM(V118:V121)</f>
        <v>46</v>
      </c>
      <c r="W122" s="80">
        <f t="shared" si="1390"/>
        <v>1</v>
      </c>
      <c r="X122" s="80">
        <f t="shared" si="1390"/>
        <v>0</v>
      </c>
      <c r="Y122" s="80">
        <f t="shared" si="1390"/>
        <v>0</v>
      </c>
      <c r="Z122" s="80">
        <f t="shared" si="1390"/>
        <v>0</v>
      </c>
      <c r="AA122" s="80">
        <f t="shared" si="1390"/>
        <v>21</v>
      </c>
      <c r="AB122" s="80">
        <f t="shared" si="1390"/>
        <v>3</v>
      </c>
      <c r="AC122" s="13">
        <f t="shared" si="1390"/>
        <v>71</v>
      </c>
      <c r="AD122" s="13">
        <f t="shared" ref="AD122" si="1391">V122+W122+X122*1.5+Y122*2.3+Z122*2+AA122*0.4+AB122*0.2</f>
        <v>56</v>
      </c>
      <c r="AE122" s="23" t="s">
        <v>5</v>
      </c>
      <c r="AF122" s="80">
        <f t="shared" ref="AF122:AM122" si="1392">SUM(AF118:AF121)</f>
        <v>0</v>
      </c>
      <c r="AG122" s="80">
        <f t="shared" si="1392"/>
        <v>0</v>
      </c>
      <c r="AH122" s="80">
        <f t="shared" si="1392"/>
        <v>0</v>
      </c>
      <c r="AI122" s="80">
        <f t="shared" si="1392"/>
        <v>0</v>
      </c>
      <c r="AJ122" s="80">
        <f t="shared" si="1392"/>
        <v>0</v>
      </c>
      <c r="AK122" s="80">
        <f t="shared" si="1392"/>
        <v>0</v>
      </c>
      <c r="AL122" s="80">
        <f t="shared" si="1392"/>
        <v>0</v>
      </c>
      <c r="AM122" s="13">
        <f t="shared" si="1392"/>
        <v>0</v>
      </c>
      <c r="AN122" s="13">
        <f t="shared" ref="AN122" si="1393">AF122+AG122+AH122*1.5+AI122*2.3+AJ122*2+AK122*0.4+AL122*0.2</f>
        <v>0</v>
      </c>
      <c r="AO122" s="23" t="s">
        <v>5</v>
      </c>
      <c r="AP122" s="80">
        <f t="shared" ref="AP122:AW122" si="1394">SUM(AP118:AP121)</f>
        <v>0</v>
      </c>
      <c r="AQ122" s="80">
        <f t="shared" si="1394"/>
        <v>0</v>
      </c>
      <c r="AR122" s="80">
        <f t="shared" si="1394"/>
        <v>0</v>
      </c>
      <c r="AS122" s="80">
        <f t="shared" si="1394"/>
        <v>0</v>
      </c>
      <c r="AT122" s="80">
        <f t="shared" si="1394"/>
        <v>0</v>
      </c>
      <c r="AU122" s="80">
        <f t="shared" si="1394"/>
        <v>1</v>
      </c>
      <c r="AV122" s="80">
        <f t="shared" si="1394"/>
        <v>2</v>
      </c>
      <c r="AW122" s="13">
        <f t="shared" si="1394"/>
        <v>3</v>
      </c>
      <c r="AX122" s="13">
        <f t="shared" ref="AX122" si="1395">AP122+AQ122+AR122*1.5+AS122*2.3+AT122*2+AU122*0.4+AV122*0.2</f>
        <v>0.8</v>
      </c>
      <c r="AY122" s="23" t="s">
        <v>5</v>
      </c>
      <c r="AZ122" s="80">
        <f t="shared" ref="AZ122:BG122" si="1396">SUM(AZ118:AZ121)</f>
        <v>572</v>
      </c>
      <c r="BA122" s="80">
        <f t="shared" si="1396"/>
        <v>20</v>
      </c>
      <c r="BB122" s="80">
        <f t="shared" si="1396"/>
        <v>11</v>
      </c>
      <c r="BC122" s="80">
        <f t="shared" si="1396"/>
        <v>3</v>
      </c>
      <c r="BD122" s="80">
        <f t="shared" si="1396"/>
        <v>22</v>
      </c>
      <c r="BE122" s="80">
        <f t="shared" si="1396"/>
        <v>56</v>
      </c>
      <c r="BF122" s="80">
        <f t="shared" si="1396"/>
        <v>7</v>
      </c>
      <c r="BG122" s="13">
        <f t="shared" si="1396"/>
        <v>691</v>
      </c>
      <c r="BH122" s="13">
        <f t="shared" ref="BH122" si="1397">AZ122+BA122+BB122*1.5+BC122*2.3+BD122*2+BE122*0.4+BF122*0.2</f>
        <v>683.19999999999993</v>
      </c>
      <c r="BI122" s="23" t="s">
        <v>5</v>
      </c>
      <c r="BJ122" s="80">
        <f t="shared" ref="BJ122:BQ122" si="1398">SUM(BJ118:BJ121)</f>
        <v>7</v>
      </c>
      <c r="BK122" s="80">
        <f t="shared" si="1398"/>
        <v>1</v>
      </c>
      <c r="BL122" s="80">
        <f t="shared" si="1398"/>
        <v>0</v>
      </c>
      <c r="BM122" s="80">
        <f t="shared" si="1398"/>
        <v>0</v>
      </c>
      <c r="BN122" s="80">
        <f t="shared" si="1398"/>
        <v>0</v>
      </c>
      <c r="BO122" s="80">
        <f t="shared" si="1398"/>
        <v>1</v>
      </c>
      <c r="BP122" s="80">
        <f t="shared" si="1398"/>
        <v>0</v>
      </c>
      <c r="BQ122" s="13">
        <f t="shared" si="1398"/>
        <v>9</v>
      </c>
      <c r="BR122" s="13">
        <f t="shared" ref="BR122" si="1399">BJ122+BK122+BL122*1.5+BM122*2.3+BN122*2+BO122*0.4+BP122*0.2</f>
        <v>8.4</v>
      </c>
      <c r="BS122" s="23" t="s">
        <v>5</v>
      </c>
      <c r="BT122" s="80">
        <f t="shared" ref="BT122:CA122" si="1400">SUM(BT118:BT121)</f>
        <v>0</v>
      </c>
      <c r="BU122" s="80">
        <f t="shared" si="1400"/>
        <v>0</v>
      </c>
      <c r="BV122" s="80">
        <f t="shared" si="1400"/>
        <v>0</v>
      </c>
      <c r="BW122" s="80">
        <f t="shared" si="1400"/>
        <v>0</v>
      </c>
      <c r="BX122" s="80">
        <f t="shared" si="1400"/>
        <v>0</v>
      </c>
      <c r="BY122" s="80">
        <f t="shared" si="1400"/>
        <v>0</v>
      </c>
      <c r="BZ122" s="80">
        <f t="shared" si="1400"/>
        <v>0</v>
      </c>
      <c r="CA122" s="13">
        <f t="shared" si="1400"/>
        <v>0</v>
      </c>
      <c r="CB122" s="13">
        <f t="shared" ref="CB122" si="1401">BT122+BU122+BV122*1.5+BW122*2.3+BX122*2+BY122*0.4+BZ122*0.2</f>
        <v>0</v>
      </c>
      <c r="CC122" s="23" t="s">
        <v>5</v>
      </c>
      <c r="CD122" s="80">
        <f t="shared" ref="CD122:CK122" si="1402">SUM(CD118:CD121)</f>
        <v>11</v>
      </c>
      <c r="CE122" s="80">
        <f t="shared" si="1402"/>
        <v>0</v>
      </c>
      <c r="CF122" s="80">
        <f t="shared" si="1402"/>
        <v>0</v>
      </c>
      <c r="CG122" s="80">
        <f t="shared" si="1402"/>
        <v>0</v>
      </c>
      <c r="CH122" s="80">
        <f t="shared" si="1402"/>
        <v>0</v>
      </c>
      <c r="CI122" s="80">
        <f t="shared" si="1402"/>
        <v>1</v>
      </c>
      <c r="CJ122" s="80">
        <f t="shared" si="1402"/>
        <v>0</v>
      </c>
      <c r="CK122" s="13">
        <f t="shared" si="1402"/>
        <v>12</v>
      </c>
      <c r="CL122" s="13">
        <f t="shared" ref="CL122" si="1403">CD122+CE122+CF122*1.5+CG122*2.3+CH122*2+CI122*0.4+CJ122*0.2</f>
        <v>11.4</v>
      </c>
      <c r="CM122" s="23" t="s">
        <v>5</v>
      </c>
      <c r="CN122" s="80">
        <f t="shared" ref="CN122:CU122" si="1404">SUM(CN118:CN121)</f>
        <v>1</v>
      </c>
      <c r="CO122" s="80">
        <f t="shared" si="1404"/>
        <v>0</v>
      </c>
      <c r="CP122" s="80">
        <f t="shared" si="1404"/>
        <v>0</v>
      </c>
      <c r="CQ122" s="80">
        <f t="shared" si="1404"/>
        <v>0</v>
      </c>
      <c r="CR122" s="80">
        <f t="shared" si="1404"/>
        <v>0</v>
      </c>
      <c r="CS122" s="80">
        <f t="shared" si="1404"/>
        <v>1</v>
      </c>
      <c r="CT122" s="80">
        <f t="shared" si="1404"/>
        <v>4</v>
      </c>
      <c r="CU122" s="13">
        <f t="shared" si="1404"/>
        <v>6</v>
      </c>
      <c r="CV122" s="13">
        <f t="shared" ref="CV122" si="1405">CN122+CO122+CP122*1.5+CQ122*2.3+CR122*2+CS122*0.4+CT122*0.2</f>
        <v>2.2000000000000002</v>
      </c>
      <c r="CW122" s="23" t="s">
        <v>5</v>
      </c>
      <c r="CX122" s="80">
        <f t="shared" ref="CX122:DE122" si="1406">SUM(CX118:CX121)</f>
        <v>13</v>
      </c>
      <c r="CY122" s="80">
        <f t="shared" si="1406"/>
        <v>1</v>
      </c>
      <c r="CZ122" s="80">
        <f t="shared" si="1406"/>
        <v>1</v>
      </c>
      <c r="DA122" s="80">
        <f t="shared" si="1406"/>
        <v>0</v>
      </c>
      <c r="DB122" s="80">
        <f t="shared" si="1406"/>
        <v>0</v>
      </c>
      <c r="DC122" s="80">
        <f t="shared" si="1406"/>
        <v>3</v>
      </c>
      <c r="DD122" s="80">
        <f t="shared" si="1406"/>
        <v>0</v>
      </c>
      <c r="DE122" s="13">
        <f t="shared" si="1406"/>
        <v>18</v>
      </c>
      <c r="DF122" s="13">
        <f t="shared" ref="DF122" si="1407">CX122+CY122+CZ122*1.5+DA122*2.3+DB122*2+DC122*0.4+DD122*0.2</f>
        <v>16.7</v>
      </c>
      <c r="DG122" s="23" t="s">
        <v>5</v>
      </c>
      <c r="DH122" s="80">
        <f t="shared" ref="DH122:DO122" si="1408">SUM(DH118:DH121)</f>
        <v>0</v>
      </c>
      <c r="DI122" s="80">
        <f t="shared" si="1408"/>
        <v>0</v>
      </c>
      <c r="DJ122" s="80">
        <f t="shared" si="1408"/>
        <v>0</v>
      </c>
      <c r="DK122" s="80">
        <f t="shared" si="1408"/>
        <v>0</v>
      </c>
      <c r="DL122" s="80">
        <f t="shared" si="1408"/>
        <v>0</v>
      </c>
      <c r="DM122" s="80">
        <f t="shared" si="1408"/>
        <v>0</v>
      </c>
      <c r="DN122" s="80">
        <f t="shared" si="1408"/>
        <v>0</v>
      </c>
      <c r="DO122" s="13">
        <f t="shared" si="1408"/>
        <v>0</v>
      </c>
      <c r="DP122" s="13">
        <f t="shared" ref="DP122" si="1409">DH122+DI122+DJ122*1.5+DK122*2.3+DL122*2+DM122*0.4+DN122*0.2</f>
        <v>0</v>
      </c>
      <c r="DQ122" s="23" t="s">
        <v>5</v>
      </c>
      <c r="DR122" s="80">
        <f t="shared" ref="DR122:DY122" si="1410">SUM(DR118:DR121)</f>
        <v>27</v>
      </c>
      <c r="DS122" s="80">
        <f t="shared" si="1410"/>
        <v>2</v>
      </c>
      <c r="DT122" s="80">
        <f t="shared" si="1410"/>
        <v>1</v>
      </c>
      <c r="DU122" s="80">
        <f t="shared" si="1410"/>
        <v>1</v>
      </c>
      <c r="DV122" s="80">
        <f t="shared" si="1410"/>
        <v>1</v>
      </c>
      <c r="DW122" s="80">
        <f t="shared" si="1410"/>
        <v>2</v>
      </c>
      <c r="DX122" s="80">
        <f t="shared" si="1410"/>
        <v>0</v>
      </c>
      <c r="DY122" s="13">
        <f t="shared" si="1410"/>
        <v>34</v>
      </c>
      <c r="DZ122" s="13">
        <f t="shared" ref="DZ122" si="1411">DR122+DS122+DT122*1.5+DU122*2.3+DV122*2+DW122*0.4+DX122*0.2</f>
        <v>35.599999999999994</v>
      </c>
      <c r="EA122" s="23" t="s">
        <v>5</v>
      </c>
      <c r="EB122" s="80">
        <f t="shared" ref="EB122:EI122" si="1412">SUM(EB118:EB121)</f>
        <v>354</v>
      </c>
      <c r="EC122" s="80">
        <f t="shared" si="1412"/>
        <v>26</v>
      </c>
      <c r="ED122" s="80">
        <f t="shared" si="1412"/>
        <v>12</v>
      </c>
      <c r="EE122" s="80">
        <f t="shared" si="1412"/>
        <v>6</v>
      </c>
      <c r="EF122" s="80">
        <f t="shared" si="1412"/>
        <v>23</v>
      </c>
      <c r="EG122" s="80">
        <f t="shared" si="1412"/>
        <v>22</v>
      </c>
      <c r="EH122" s="80">
        <f t="shared" si="1412"/>
        <v>2</v>
      </c>
      <c r="EI122" s="13">
        <f t="shared" si="1412"/>
        <v>445</v>
      </c>
      <c r="EJ122" s="13">
        <f t="shared" ref="EJ122" si="1413">EB122+EC122+ED122*1.5+EE122*2.3+EF122*2+EG122*0.4+EH122*0.2</f>
        <v>467</v>
      </c>
      <c r="EK122" s="23" t="s">
        <v>5</v>
      </c>
      <c r="EL122" s="80">
        <f t="shared" ref="EL122:ES122" si="1414">SUM(EL118:EL121)</f>
        <v>0</v>
      </c>
      <c r="EM122" s="80">
        <f t="shared" si="1414"/>
        <v>0</v>
      </c>
      <c r="EN122" s="80">
        <f t="shared" si="1414"/>
        <v>0</v>
      </c>
      <c r="EO122" s="80">
        <f t="shared" si="1414"/>
        <v>0</v>
      </c>
      <c r="EP122" s="80">
        <f t="shared" si="1414"/>
        <v>0</v>
      </c>
      <c r="EQ122" s="80">
        <f t="shared" si="1414"/>
        <v>0</v>
      </c>
      <c r="ER122" s="80">
        <f t="shared" si="1414"/>
        <v>0</v>
      </c>
      <c r="ES122" s="13">
        <f t="shared" si="1414"/>
        <v>0</v>
      </c>
      <c r="ET122" s="13">
        <f t="shared" ref="ET122" si="1415">EL122+EM122+EN122*1.5+EO122*2.3+EP122*2+EQ122*0.4+ER122*0.2</f>
        <v>0</v>
      </c>
      <c r="EU122" s="23" t="s">
        <v>5</v>
      </c>
      <c r="EV122" s="80">
        <f t="shared" ref="EV122:FC122" si="1416">SUM(EV118:EV121)</f>
        <v>5</v>
      </c>
      <c r="EW122" s="80">
        <f t="shared" si="1416"/>
        <v>0</v>
      </c>
      <c r="EX122" s="80">
        <f t="shared" si="1416"/>
        <v>0</v>
      </c>
      <c r="EY122" s="80">
        <f t="shared" si="1416"/>
        <v>0</v>
      </c>
      <c r="EZ122" s="80">
        <f t="shared" si="1416"/>
        <v>0</v>
      </c>
      <c r="FA122" s="80">
        <f t="shared" si="1416"/>
        <v>2</v>
      </c>
      <c r="FB122" s="80">
        <f t="shared" si="1416"/>
        <v>0</v>
      </c>
      <c r="FC122" s="13">
        <f t="shared" si="1416"/>
        <v>7</v>
      </c>
      <c r="FD122" s="13">
        <f t="shared" ref="FD122" si="1417">EV122+EW122+EX122*1.5+EY122*2.3+EZ122*2+FA122*0.4+FB122*0.2</f>
        <v>5.8</v>
      </c>
      <c r="FE122" s="23" t="s">
        <v>5</v>
      </c>
      <c r="FF122" s="44">
        <f t="shared" ref="FF122:FM122" si="1418">SUM(FF118:FF121)</f>
        <v>1</v>
      </c>
      <c r="FG122" s="44">
        <f t="shared" si="1418"/>
        <v>0</v>
      </c>
      <c r="FH122" s="44">
        <f t="shared" si="1418"/>
        <v>0</v>
      </c>
      <c r="FI122" s="44">
        <f t="shared" si="1418"/>
        <v>0</v>
      </c>
      <c r="FJ122" s="44">
        <f t="shared" si="1418"/>
        <v>0</v>
      </c>
      <c r="FK122" s="44">
        <f t="shared" si="1418"/>
        <v>2</v>
      </c>
      <c r="FL122" s="44">
        <f t="shared" si="1418"/>
        <v>6</v>
      </c>
      <c r="FM122" s="13">
        <f t="shared" si="1418"/>
        <v>9</v>
      </c>
      <c r="FN122" s="13">
        <f t="shared" ref="FN122" si="1419">FF122+FG122+FH122*1.5+FI122*2.3+FJ122*2+FK122*0.4+FL122*0.2</f>
        <v>3</v>
      </c>
      <c r="FO122" s="23" t="s">
        <v>5</v>
      </c>
      <c r="FP122" s="44">
        <f t="shared" ref="FP122:FW122" si="1420">SUM(FP118:FP121)</f>
        <v>81</v>
      </c>
      <c r="FQ122" s="44">
        <f t="shared" si="1420"/>
        <v>3</v>
      </c>
      <c r="FR122" s="44">
        <f t="shared" si="1420"/>
        <v>0</v>
      </c>
      <c r="FS122" s="44">
        <f t="shared" si="1420"/>
        <v>0</v>
      </c>
      <c r="FT122" s="44">
        <f t="shared" si="1420"/>
        <v>0</v>
      </c>
      <c r="FU122" s="44">
        <f t="shared" si="1420"/>
        <v>39</v>
      </c>
      <c r="FV122" s="44">
        <f t="shared" si="1420"/>
        <v>12</v>
      </c>
      <c r="FW122" s="13">
        <f t="shared" si="1420"/>
        <v>135</v>
      </c>
      <c r="FX122" s="13">
        <f t="shared" ref="FX122" si="1421">FP122+FQ122+FR122*1.5+FS122*2.3+FT122*2+FU122*0.4+FV122*0.2</f>
        <v>102</v>
      </c>
      <c r="FY122" s="23" t="s">
        <v>5</v>
      </c>
      <c r="FZ122" s="44">
        <f t="shared" ref="FZ122:GG122" si="1422">SUM(FZ118:FZ121)</f>
        <v>411</v>
      </c>
      <c r="GA122" s="44">
        <f t="shared" si="1422"/>
        <v>27</v>
      </c>
      <c r="GB122" s="44">
        <f t="shared" si="1422"/>
        <v>12</v>
      </c>
      <c r="GC122" s="44">
        <f t="shared" si="1422"/>
        <v>6</v>
      </c>
      <c r="GD122" s="44">
        <f t="shared" si="1422"/>
        <v>23</v>
      </c>
      <c r="GE122" s="44">
        <f t="shared" si="1422"/>
        <v>44</v>
      </c>
      <c r="GF122" s="44">
        <f t="shared" si="1422"/>
        <v>5</v>
      </c>
      <c r="GG122" s="13">
        <f t="shared" si="1422"/>
        <v>528</v>
      </c>
      <c r="GH122" s="13">
        <f t="shared" ref="GH122" si="1423">FZ122+GA122+GB122*1.5+GC122*2.3+GD122*2+GE122*0.4+GF122*0.2</f>
        <v>534.4</v>
      </c>
      <c r="GI122" s="23" t="s">
        <v>5</v>
      </c>
      <c r="GJ122" s="44">
        <f t="shared" ref="GJ122:GQ122" si="1424">SUM(GJ118:GJ121)</f>
        <v>579</v>
      </c>
      <c r="GK122" s="44">
        <f t="shared" si="1424"/>
        <v>21</v>
      </c>
      <c r="GL122" s="44">
        <f t="shared" si="1424"/>
        <v>11</v>
      </c>
      <c r="GM122" s="44">
        <f t="shared" si="1424"/>
        <v>3</v>
      </c>
      <c r="GN122" s="44">
        <f t="shared" si="1424"/>
        <v>22</v>
      </c>
      <c r="GO122" s="44">
        <f t="shared" si="1424"/>
        <v>58</v>
      </c>
      <c r="GP122" s="44">
        <f t="shared" si="1424"/>
        <v>9</v>
      </c>
      <c r="GQ122" s="13">
        <f t="shared" si="1424"/>
        <v>703</v>
      </c>
      <c r="GR122" s="13">
        <f t="shared" ref="GR122" si="1425">GJ122+GK122+GL122*1.5+GM122*2.3+GN122*2+GO122*0.4+GP122*0.2</f>
        <v>692.4</v>
      </c>
      <c r="GS122" s="23" t="s">
        <v>5</v>
      </c>
      <c r="GT122" s="44">
        <f t="shared" ref="GT122:HA122" si="1426">SUM(GT118:GT121)</f>
        <v>49</v>
      </c>
      <c r="GU122" s="44">
        <f t="shared" si="1426"/>
        <v>5</v>
      </c>
      <c r="GV122" s="44">
        <f t="shared" si="1426"/>
        <v>1</v>
      </c>
      <c r="GW122" s="44">
        <f t="shared" si="1426"/>
        <v>1</v>
      </c>
      <c r="GX122" s="44">
        <f t="shared" si="1426"/>
        <v>1</v>
      </c>
      <c r="GY122" s="44">
        <f t="shared" si="1426"/>
        <v>9</v>
      </c>
      <c r="GZ122" s="44">
        <f t="shared" si="1426"/>
        <v>6</v>
      </c>
      <c r="HA122" s="13">
        <f t="shared" si="1426"/>
        <v>72</v>
      </c>
      <c r="HB122" s="13">
        <f t="shared" ref="HB122" si="1427">GT122+GU122+GV122*1.5+GW122*2.3+GX122*2+GY122*0.4+GZ122*0.2</f>
        <v>64.599999999999994</v>
      </c>
      <c r="HC122" s="23" t="s">
        <v>5</v>
      </c>
      <c r="HD122" s="44">
        <f t="shared" ref="HD122:HK122" si="1428">SUM(HD118:HD121)</f>
        <v>25</v>
      </c>
      <c r="HE122" s="44">
        <f t="shared" si="1428"/>
        <v>1</v>
      </c>
      <c r="HF122" s="44">
        <f t="shared" si="1428"/>
        <v>1</v>
      </c>
      <c r="HG122" s="44">
        <f t="shared" si="1428"/>
        <v>0</v>
      </c>
      <c r="HH122" s="44">
        <f t="shared" si="1428"/>
        <v>0</v>
      </c>
      <c r="HI122" s="44">
        <f t="shared" si="1428"/>
        <v>5</v>
      </c>
      <c r="HJ122" s="44">
        <f t="shared" si="1428"/>
        <v>4</v>
      </c>
      <c r="HK122" s="13">
        <f t="shared" si="1428"/>
        <v>36</v>
      </c>
      <c r="HL122" s="13">
        <f t="shared" ref="HL122" si="1429">HD122+HE122+HF122*1.5+HG122*2.3+HH122*2+HI122*0.4+HJ122*0.2</f>
        <v>30.3</v>
      </c>
      <c r="HM122" s="23" t="s">
        <v>5</v>
      </c>
      <c r="HN122" s="44">
        <f t="shared" ref="HN122:HU122" si="1430">SUM(HN118:HN121)</f>
        <v>610</v>
      </c>
      <c r="HO122" s="44">
        <f t="shared" si="1430"/>
        <v>21</v>
      </c>
      <c r="HP122" s="44">
        <f t="shared" si="1430"/>
        <v>12</v>
      </c>
      <c r="HQ122" s="44">
        <f t="shared" si="1430"/>
        <v>3</v>
      </c>
      <c r="HR122" s="44">
        <f t="shared" si="1430"/>
        <v>22</v>
      </c>
      <c r="HS122" s="44">
        <f t="shared" si="1430"/>
        <v>73</v>
      </c>
      <c r="HT122" s="44">
        <f t="shared" si="1430"/>
        <v>10</v>
      </c>
      <c r="HU122" s="13">
        <f t="shared" si="1430"/>
        <v>751</v>
      </c>
      <c r="HV122" s="13">
        <f t="shared" ref="HV122" si="1431">HN122+HO122+HP122*1.5+HQ122*2.3+HR122*2+HS122*0.4+HT122*0.2</f>
        <v>731.1</v>
      </c>
      <c r="HW122" s="23" t="s">
        <v>5</v>
      </c>
      <c r="HX122" s="44">
        <f t="shared" ref="HX122:ID122" si="1432">SUM(HX118:HX121)</f>
        <v>386</v>
      </c>
      <c r="HY122" s="44">
        <f t="shared" si="1432"/>
        <v>28</v>
      </c>
      <c r="HZ122" s="44">
        <f t="shared" si="1432"/>
        <v>13</v>
      </c>
      <c r="IA122" s="44">
        <f t="shared" si="1432"/>
        <v>7</v>
      </c>
      <c r="IB122" s="44">
        <f t="shared" si="1432"/>
        <v>24</v>
      </c>
      <c r="IC122" s="44">
        <f t="shared" si="1432"/>
        <v>26</v>
      </c>
      <c r="ID122" s="44">
        <f t="shared" si="1432"/>
        <v>2</v>
      </c>
      <c r="IE122" s="13">
        <f t="shared" ref="IE122" si="1433">SUM(HX122:ID122)</f>
        <v>486</v>
      </c>
      <c r="IF122" s="13">
        <f t="shared" ref="IF122" si="1434">HX122+HY122+HZ122*1.5+IA122*2.3+IB122*2+IC122*0.4+ID122*0.2</f>
        <v>508.4</v>
      </c>
    </row>
    <row r="123" spans="1:240" ht="13" customHeight="1" thickTop="1" x14ac:dyDescent="0.25">
      <c r="A123" s="22">
        <f>A121+"00:15"</f>
        <v>0.91666666666666552</v>
      </c>
      <c r="B123" s="42">
        <v>5</v>
      </c>
      <c r="C123" s="42">
        <v>0</v>
      </c>
      <c r="D123" s="42">
        <v>0</v>
      </c>
      <c r="E123" s="42">
        <v>0</v>
      </c>
      <c r="F123" s="42">
        <v>0</v>
      </c>
      <c r="G123" s="42">
        <v>0</v>
      </c>
      <c r="H123" s="42">
        <v>1</v>
      </c>
      <c r="I123" s="12">
        <f>SUM(B123:H123)</f>
        <v>6</v>
      </c>
      <c r="J123" s="12">
        <f t="shared" si="1096"/>
        <v>5.2</v>
      </c>
      <c r="K123" s="22">
        <f>K121+"00:15"</f>
        <v>0.91666666666666552</v>
      </c>
      <c r="L123" s="42">
        <v>8</v>
      </c>
      <c r="M123" s="42">
        <v>0</v>
      </c>
      <c r="N123" s="42">
        <v>0</v>
      </c>
      <c r="O123" s="42">
        <v>0</v>
      </c>
      <c r="P123" s="42">
        <v>0</v>
      </c>
      <c r="Q123" s="42">
        <v>0</v>
      </c>
      <c r="R123" s="42">
        <v>0</v>
      </c>
      <c r="S123" s="12">
        <f>SUM(L123:R123)</f>
        <v>8</v>
      </c>
      <c r="T123" s="12">
        <f t="shared" si="1098"/>
        <v>8</v>
      </c>
      <c r="U123" s="22">
        <f>U121+"00:15"</f>
        <v>0.91666666666666552</v>
      </c>
      <c r="V123" s="42">
        <v>8</v>
      </c>
      <c r="W123" s="42">
        <v>1</v>
      </c>
      <c r="X123" s="42">
        <v>0</v>
      </c>
      <c r="Y123" s="42">
        <v>0</v>
      </c>
      <c r="Z123" s="42">
        <v>0</v>
      </c>
      <c r="AA123" s="42">
        <v>1</v>
      </c>
      <c r="AB123" s="42">
        <v>1</v>
      </c>
      <c r="AC123" s="12">
        <f>SUM(V123:AB123)</f>
        <v>11</v>
      </c>
      <c r="AD123" s="12">
        <f t="shared" si="1100"/>
        <v>9.6</v>
      </c>
      <c r="AE123" s="22">
        <f>AE121+"00:15"</f>
        <v>0.91666666666666552</v>
      </c>
      <c r="AF123" s="42">
        <v>0</v>
      </c>
      <c r="AG123" s="42">
        <v>0</v>
      </c>
      <c r="AH123" s="42">
        <v>0</v>
      </c>
      <c r="AI123" s="42">
        <v>0</v>
      </c>
      <c r="AJ123" s="42">
        <v>0</v>
      </c>
      <c r="AK123" s="42">
        <v>0</v>
      </c>
      <c r="AL123" s="42">
        <v>0</v>
      </c>
      <c r="AM123" s="12">
        <f>SUM(AF123:AL123)</f>
        <v>0</v>
      </c>
      <c r="AN123" s="12">
        <f t="shared" si="1102"/>
        <v>0</v>
      </c>
      <c r="AO123" s="22">
        <f>AO121+"00:15"</f>
        <v>0.91666666666666552</v>
      </c>
      <c r="AP123" s="42">
        <v>1</v>
      </c>
      <c r="AQ123" s="42">
        <v>0</v>
      </c>
      <c r="AR123" s="42">
        <v>0</v>
      </c>
      <c r="AS123" s="42">
        <v>0</v>
      </c>
      <c r="AT123" s="42">
        <v>0</v>
      </c>
      <c r="AU123" s="42">
        <v>0</v>
      </c>
      <c r="AV123" s="42">
        <v>2</v>
      </c>
      <c r="AW123" s="12">
        <f>SUM(AP123:AV123)</f>
        <v>3</v>
      </c>
      <c r="AX123" s="12">
        <f t="shared" si="1104"/>
        <v>1.4</v>
      </c>
      <c r="AY123" s="22">
        <f>AY121+"00:15"</f>
        <v>0.91666666666666552</v>
      </c>
      <c r="AZ123" s="42">
        <v>152</v>
      </c>
      <c r="BA123" s="42">
        <v>5</v>
      </c>
      <c r="BB123" s="42">
        <v>2</v>
      </c>
      <c r="BC123" s="42">
        <v>2</v>
      </c>
      <c r="BD123" s="42">
        <v>5</v>
      </c>
      <c r="BE123" s="42">
        <v>11</v>
      </c>
      <c r="BF123" s="42">
        <v>2</v>
      </c>
      <c r="BG123" s="12">
        <f>SUM(AZ123:BF123)</f>
        <v>179</v>
      </c>
      <c r="BH123" s="12">
        <f t="shared" si="1106"/>
        <v>179.4</v>
      </c>
      <c r="BI123" s="22">
        <f>BI121+"00:15"</f>
        <v>0.91666666666666552</v>
      </c>
      <c r="BJ123" s="42">
        <v>2</v>
      </c>
      <c r="BK123" s="42">
        <v>2</v>
      </c>
      <c r="BL123" s="42">
        <v>0</v>
      </c>
      <c r="BM123" s="42">
        <v>0</v>
      </c>
      <c r="BN123" s="42">
        <v>0</v>
      </c>
      <c r="BO123" s="42">
        <v>1</v>
      </c>
      <c r="BP123" s="42">
        <v>0</v>
      </c>
      <c r="BQ123" s="12">
        <f>SUM(BJ123:BP123)</f>
        <v>5</v>
      </c>
      <c r="BR123" s="12">
        <f t="shared" si="1108"/>
        <v>4.4000000000000004</v>
      </c>
      <c r="BS123" s="22">
        <f>BS121+"00:15"</f>
        <v>0.91666666666666552</v>
      </c>
      <c r="BT123" s="42">
        <v>0</v>
      </c>
      <c r="BU123" s="42">
        <v>0</v>
      </c>
      <c r="BV123" s="42">
        <v>0</v>
      </c>
      <c r="BW123" s="42">
        <v>0</v>
      </c>
      <c r="BX123" s="42">
        <v>0</v>
      </c>
      <c r="BY123" s="42">
        <v>0</v>
      </c>
      <c r="BZ123" s="42">
        <v>0</v>
      </c>
      <c r="CA123" s="12">
        <f>SUM(BT123:BZ123)</f>
        <v>0</v>
      </c>
      <c r="CB123" s="12">
        <f t="shared" si="1110"/>
        <v>0</v>
      </c>
      <c r="CC123" s="22">
        <f>CC121+"00:15"</f>
        <v>0.91666666666666552</v>
      </c>
      <c r="CD123" s="42">
        <v>2</v>
      </c>
      <c r="CE123" s="42">
        <v>0</v>
      </c>
      <c r="CF123" s="42">
        <v>0</v>
      </c>
      <c r="CG123" s="42">
        <v>0</v>
      </c>
      <c r="CH123" s="42">
        <v>0</v>
      </c>
      <c r="CI123" s="42">
        <v>0</v>
      </c>
      <c r="CJ123" s="42">
        <v>0</v>
      </c>
      <c r="CK123" s="12">
        <f>SUM(CD123:CJ123)</f>
        <v>2</v>
      </c>
      <c r="CL123" s="12">
        <f t="shared" si="1112"/>
        <v>2</v>
      </c>
      <c r="CM123" s="22">
        <f>CM121+"00:15"</f>
        <v>0.91666666666666552</v>
      </c>
      <c r="CN123" s="42">
        <v>0</v>
      </c>
      <c r="CO123" s="42">
        <v>0</v>
      </c>
      <c r="CP123" s="42">
        <v>0</v>
      </c>
      <c r="CQ123" s="42">
        <v>0</v>
      </c>
      <c r="CR123" s="42">
        <v>0</v>
      </c>
      <c r="CS123" s="42">
        <v>0</v>
      </c>
      <c r="CT123" s="42">
        <v>0</v>
      </c>
      <c r="CU123" s="12">
        <f>SUM(CN123:CT123)</f>
        <v>0</v>
      </c>
      <c r="CV123" s="12">
        <f t="shared" si="1114"/>
        <v>0</v>
      </c>
      <c r="CW123" s="22">
        <f>CW121+"00:15"</f>
        <v>0.91666666666666552</v>
      </c>
      <c r="CX123" s="42">
        <v>6</v>
      </c>
      <c r="CY123" s="42">
        <v>0</v>
      </c>
      <c r="CZ123" s="42">
        <v>0</v>
      </c>
      <c r="DA123" s="42">
        <v>0</v>
      </c>
      <c r="DB123" s="42">
        <v>0</v>
      </c>
      <c r="DC123" s="42">
        <v>0</v>
      </c>
      <c r="DD123" s="42">
        <v>0</v>
      </c>
      <c r="DE123" s="12">
        <f>SUM(CX123:DD123)</f>
        <v>6</v>
      </c>
      <c r="DF123" s="12">
        <f t="shared" si="1116"/>
        <v>6</v>
      </c>
      <c r="DG123" s="22">
        <f>DG121+"00:15"</f>
        <v>0.91666666666666552</v>
      </c>
      <c r="DH123" s="42">
        <v>0</v>
      </c>
      <c r="DI123" s="42">
        <v>0</v>
      </c>
      <c r="DJ123" s="42">
        <v>0</v>
      </c>
      <c r="DK123" s="42">
        <v>0</v>
      </c>
      <c r="DL123" s="42">
        <v>0</v>
      </c>
      <c r="DM123" s="42">
        <v>0</v>
      </c>
      <c r="DN123" s="42">
        <v>0</v>
      </c>
      <c r="DO123" s="12">
        <f>SUM(DH123:DN123)</f>
        <v>0</v>
      </c>
      <c r="DP123" s="12">
        <f t="shared" si="1118"/>
        <v>0</v>
      </c>
      <c r="DQ123" s="22">
        <f>DQ121+"00:15"</f>
        <v>0.91666666666666552</v>
      </c>
      <c r="DR123" s="42">
        <v>1</v>
      </c>
      <c r="DS123" s="42">
        <v>0</v>
      </c>
      <c r="DT123" s="42">
        <v>1</v>
      </c>
      <c r="DU123" s="42">
        <v>0</v>
      </c>
      <c r="DV123" s="42">
        <v>0</v>
      </c>
      <c r="DW123" s="42">
        <v>1</v>
      </c>
      <c r="DX123" s="42">
        <v>0</v>
      </c>
      <c r="DY123" s="12">
        <f>SUM(DR123:DX123)</f>
        <v>3</v>
      </c>
      <c r="DZ123" s="12">
        <f t="shared" si="1120"/>
        <v>2.9</v>
      </c>
      <c r="EA123" s="22">
        <f>EA121+"00:15"</f>
        <v>0.91666666666666552</v>
      </c>
      <c r="EB123" s="42">
        <v>78</v>
      </c>
      <c r="EC123" s="42">
        <v>7</v>
      </c>
      <c r="ED123" s="42">
        <v>1</v>
      </c>
      <c r="EE123" s="42">
        <v>0</v>
      </c>
      <c r="EF123" s="42">
        <v>3</v>
      </c>
      <c r="EG123" s="42">
        <v>7</v>
      </c>
      <c r="EH123" s="42">
        <v>1</v>
      </c>
      <c r="EI123" s="12">
        <f>SUM(EB123:EH123)</f>
        <v>97</v>
      </c>
      <c r="EJ123" s="12">
        <f t="shared" si="1122"/>
        <v>95.5</v>
      </c>
      <c r="EK123" s="22">
        <f>EK121+"00:15"</f>
        <v>0.91666666666666552</v>
      </c>
      <c r="EL123" s="42">
        <v>0</v>
      </c>
      <c r="EM123" s="42">
        <v>0</v>
      </c>
      <c r="EN123" s="42">
        <v>0</v>
      </c>
      <c r="EO123" s="42">
        <v>0</v>
      </c>
      <c r="EP123" s="42">
        <v>0</v>
      </c>
      <c r="EQ123" s="42">
        <v>0</v>
      </c>
      <c r="ER123" s="42">
        <v>1</v>
      </c>
      <c r="ES123" s="12">
        <f>SUM(EL123:ER123)</f>
        <v>1</v>
      </c>
      <c r="ET123" s="12">
        <f t="shared" si="1124"/>
        <v>0.2</v>
      </c>
      <c r="EU123" s="22">
        <f>EU121+"00:15"</f>
        <v>0.91666666666666552</v>
      </c>
      <c r="EV123" s="42">
        <v>0</v>
      </c>
      <c r="EW123" s="42">
        <v>0</v>
      </c>
      <c r="EX123" s="42">
        <v>0</v>
      </c>
      <c r="EY123" s="42">
        <v>0</v>
      </c>
      <c r="EZ123" s="42">
        <v>0</v>
      </c>
      <c r="FA123" s="42">
        <v>0</v>
      </c>
      <c r="FB123" s="42">
        <v>0</v>
      </c>
      <c r="FC123" s="12">
        <f>SUM(EV123:FB123)</f>
        <v>0</v>
      </c>
      <c r="FD123" s="12">
        <f t="shared" si="1126"/>
        <v>0</v>
      </c>
      <c r="FE123" s="22">
        <f>FE121+"00:15"</f>
        <v>0.91666666666666552</v>
      </c>
      <c r="FF123" s="48">
        <f t="shared" ref="FF123:FL126" si="1435">SUM(AF123,AP123,CN123,EL123)</f>
        <v>1</v>
      </c>
      <c r="FG123" s="48">
        <f t="shared" si="1435"/>
        <v>0</v>
      </c>
      <c r="FH123" s="48">
        <f t="shared" si="1435"/>
        <v>0</v>
      </c>
      <c r="FI123" s="48">
        <f t="shared" si="1435"/>
        <v>0</v>
      </c>
      <c r="FJ123" s="48">
        <f t="shared" si="1435"/>
        <v>0</v>
      </c>
      <c r="FK123" s="48">
        <f t="shared" si="1435"/>
        <v>0</v>
      </c>
      <c r="FL123" s="48">
        <f t="shared" si="1435"/>
        <v>3</v>
      </c>
      <c r="FM123" s="12">
        <f>SUM(FF123:FL123)</f>
        <v>4</v>
      </c>
      <c r="FN123" s="12">
        <f t="shared" si="1128"/>
        <v>1.6</v>
      </c>
      <c r="FO123" s="22">
        <f>FO121+"00:15"</f>
        <v>0.91666666666666552</v>
      </c>
      <c r="FP123" s="48">
        <f t="shared" ref="FP123:FV126" si="1436">SUM(B123,L123,V123,AF123)</f>
        <v>21</v>
      </c>
      <c r="FQ123" s="48">
        <f t="shared" si="1436"/>
        <v>1</v>
      </c>
      <c r="FR123" s="48">
        <f t="shared" si="1436"/>
        <v>0</v>
      </c>
      <c r="FS123" s="48">
        <f t="shared" si="1436"/>
        <v>0</v>
      </c>
      <c r="FT123" s="48">
        <f t="shared" si="1436"/>
        <v>0</v>
      </c>
      <c r="FU123" s="48">
        <f t="shared" si="1436"/>
        <v>1</v>
      </c>
      <c r="FV123" s="48">
        <f t="shared" si="1436"/>
        <v>2</v>
      </c>
      <c r="FW123" s="12">
        <f>SUM(FP123:FV123)</f>
        <v>25</v>
      </c>
      <c r="FX123" s="12">
        <f t="shared" si="1130"/>
        <v>22.799999999999997</v>
      </c>
      <c r="FY123" s="22">
        <f>FY121+"00:15"</f>
        <v>0.91666666666666552</v>
      </c>
      <c r="FZ123" s="48">
        <f t="shared" ref="FZ123:GF126" si="1437">SUM(V123,BT123,CD123,EB123)</f>
        <v>88</v>
      </c>
      <c r="GA123" s="48">
        <f t="shared" si="1437"/>
        <v>8</v>
      </c>
      <c r="GB123" s="48">
        <f t="shared" si="1437"/>
        <v>1</v>
      </c>
      <c r="GC123" s="48">
        <f t="shared" si="1437"/>
        <v>0</v>
      </c>
      <c r="GD123" s="48">
        <f t="shared" si="1437"/>
        <v>3</v>
      </c>
      <c r="GE123" s="48">
        <f t="shared" si="1437"/>
        <v>8</v>
      </c>
      <c r="GF123" s="48">
        <f t="shared" si="1437"/>
        <v>2</v>
      </c>
      <c r="GG123" s="12">
        <f>SUM(FZ123:GF123)</f>
        <v>110</v>
      </c>
      <c r="GH123" s="12">
        <f t="shared" si="1132"/>
        <v>107.10000000000001</v>
      </c>
      <c r="GI123" s="22">
        <f>GI121+"00:15"</f>
        <v>0.91666666666666552</v>
      </c>
      <c r="GJ123" s="48">
        <f t="shared" ref="GJ123:GP126" si="1438">SUM(AP123,AZ123,BJ123,BT123)</f>
        <v>155</v>
      </c>
      <c r="GK123" s="48">
        <f t="shared" si="1438"/>
        <v>7</v>
      </c>
      <c r="GL123" s="48">
        <f t="shared" si="1438"/>
        <v>2</v>
      </c>
      <c r="GM123" s="48">
        <f t="shared" si="1438"/>
        <v>2</v>
      </c>
      <c r="GN123" s="48">
        <f t="shared" si="1438"/>
        <v>5</v>
      </c>
      <c r="GO123" s="48">
        <f t="shared" si="1438"/>
        <v>12</v>
      </c>
      <c r="GP123" s="48">
        <f t="shared" si="1438"/>
        <v>4</v>
      </c>
      <c r="GQ123" s="12">
        <f>SUM(GJ123:GP123)</f>
        <v>187</v>
      </c>
      <c r="GR123" s="12">
        <f t="shared" si="1134"/>
        <v>185.20000000000002</v>
      </c>
      <c r="GS123" s="22">
        <f>GS121+"00:15"</f>
        <v>0.91666666666666552</v>
      </c>
      <c r="GT123" s="48">
        <f t="shared" ref="GT123:GZ126" si="1439">SUM(L123,BJ123,DH123,DR123)</f>
        <v>11</v>
      </c>
      <c r="GU123" s="48">
        <f t="shared" si="1439"/>
        <v>2</v>
      </c>
      <c r="GV123" s="48">
        <f t="shared" si="1439"/>
        <v>1</v>
      </c>
      <c r="GW123" s="48">
        <f t="shared" si="1439"/>
        <v>0</v>
      </c>
      <c r="GX123" s="48">
        <f t="shared" si="1439"/>
        <v>0</v>
      </c>
      <c r="GY123" s="48">
        <f t="shared" si="1439"/>
        <v>2</v>
      </c>
      <c r="GZ123" s="48">
        <f t="shared" si="1439"/>
        <v>0</v>
      </c>
      <c r="HA123" s="12">
        <f>SUM(GT123:GZ123)</f>
        <v>16</v>
      </c>
      <c r="HB123" s="12">
        <f t="shared" si="1136"/>
        <v>15.3</v>
      </c>
      <c r="HC123" s="22">
        <f>HC121+"00:15"</f>
        <v>0.91666666666666552</v>
      </c>
      <c r="HD123" s="48">
        <f t="shared" ref="HD123:HJ126" si="1440">SUM(CD123,CN123,CX123,DH123)</f>
        <v>8</v>
      </c>
      <c r="HE123" s="48">
        <f t="shared" si="1440"/>
        <v>0</v>
      </c>
      <c r="HF123" s="48">
        <f t="shared" si="1440"/>
        <v>0</v>
      </c>
      <c r="HG123" s="48">
        <f t="shared" si="1440"/>
        <v>0</v>
      </c>
      <c r="HH123" s="48">
        <f t="shared" si="1440"/>
        <v>0</v>
      </c>
      <c r="HI123" s="48">
        <f t="shared" si="1440"/>
        <v>0</v>
      </c>
      <c r="HJ123" s="48">
        <f t="shared" si="1440"/>
        <v>0</v>
      </c>
      <c r="HK123" s="12">
        <f>SUM(HD123:HJ123)</f>
        <v>8</v>
      </c>
      <c r="HL123" s="12">
        <f t="shared" si="1138"/>
        <v>8</v>
      </c>
      <c r="HM123" s="22">
        <f>HM121+"00:15"</f>
        <v>0.91666666666666552</v>
      </c>
      <c r="HN123" s="48">
        <f t="shared" ref="HN123:HT126" si="1441">SUM(B123,AZ123,CX123,EV123)</f>
        <v>163</v>
      </c>
      <c r="HO123" s="48">
        <f t="shared" si="1441"/>
        <v>5</v>
      </c>
      <c r="HP123" s="48">
        <f t="shared" si="1441"/>
        <v>2</v>
      </c>
      <c r="HQ123" s="48">
        <f t="shared" si="1441"/>
        <v>2</v>
      </c>
      <c r="HR123" s="48">
        <f t="shared" si="1441"/>
        <v>5</v>
      </c>
      <c r="HS123" s="48">
        <f t="shared" si="1441"/>
        <v>11</v>
      </c>
      <c r="HT123" s="48">
        <f t="shared" si="1441"/>
        <v>3</v>
      </c>
      <c r="HU123" s="12">
        <f>SUM(HN123:HT123)</f>
        <v>191</v>
      </c>
      <c r="HV123" s="12">
        <f t="shared" si="1140"/>
        <v>190.6</v>
      </c>
      <c r="HW123" s="22">
        <f>HW121+"00:15"</f>
        <v>0.91666666666666552</v>
      </c>
      <c r="HX123" s="48">
        <f t="shared" ref="HX123:ID126" si="1442">SUM(DR123,EB123,EL123,EV123)</f>
        <v>79</v>
      </c>
      <c r="HY123" s="48">
        <f t="shared" si="1442"/>
        <v>7</v>
      </c>
      <c r="HZ123" s="48">
        <f t="shared" si="1442"/>
        <v>2</v>
      </c>
      <c r="IA123" s="48">
        <f t="shared" si="1442"/>
        <v>0</v>
      </c>
      <c r="IB123" s="48">
        <f t="shared" si="1442"/>
        <v>3</v>
      </c>
      <c r="IC123" s="48">
        <f t="shared" si="1442"/>
        <v>8</v>
      </c>
      <c r="ID123" s="48">
        <f t="shared" si="1442"/>
        <v>2</v>
      </c>
      <c r="IE123" s="12">
        <f t="shared" si="809"/>
        <v>101</v>
      </c>
      <c r="IF123" s="12">
        <f t="shared" si="1142"/>
        <v>98.600000000000009</v>
      </c>
    </row>
    <row r="124" spans="1:240" ht="13" customHeight="1" x14ac:dyDescent="0.25">
      <c r="A124" s="22">
        <f t="shared" ref="A124:A126" si="1443">A123+"00:15"</f>
        <v>0.92708333333333215</v>
      </c>
      <c r="B124" s="42">
        <v>5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12">
        <f>SUM(B124:H124)</f>
        <v>5</v>
      </c>
      <c r="J124" s="12">
        <f t="shared" si="1096"/>
        <v>5</v>
      </c>
      <c r="K124" s="22">
        <f t="shared" ref="K124:K126" si="1444">K123+"00:15"</f>
        <v>0.92708333333333215</v>
      </c>
      <c r="L124" s="42">
        <v>1</v>
      </c>
      <c r="M124" s="42">
        <v>0</v>
      </c>
      <c r="N124" s="42">
        <v>1</v>
      </c>
      <c r="O124" s="42">
        <v>0</v>
      </c>
      <c r="P124" s="42">
        <v>0</v>
      </c>
      <c r="Q124" s="42">
        <v>2</v>
      </c>
      <c r="R124" s="42">
        <v>0</v>
      </c>
      <c r="S124" s="12">
        <f>SUM(L124:R124)</f>
        <v>4</v>
      </c>
      <c r="T124" s="12">
        <f t="shared" si="1098"/>
        <v>3.3</v>
      </c>
      <c r="U124" s="22">
        <f t="shared" ref="U124:U126" si="1445">U123+"00:15"</f>
        <v>0.92708333333333215</v>
      </c>
      <c r="V124" s="42">
        <v>13</v>
      </c>
      <c r="W124" s="42">
        <v>0</v>
      </c>
      <c r="X124" s="42">
        <v>0</v>
      </c>
      <c r="Y124" s="42">
        <v>0</v>
      </c>
      <c r="Z124" s="42">
        <v>0</v>
      </c>
      <c r="AA124" s="42">
        <v>5</v>
      </c>
      <c r="AB124" s="42">
        <v>1</v>
      </c>
      <c r="AC124" s="12">
        <f>SUM(V124:AB124)</f>
        <v>19</v>
      </c>
      <c r="AD124" s="12">
        <f t="shared" si="1100"/>
        <v>15.2</v>
      </c>
      <c r="AE124" s="22">
        <f t="shared" ref="AE124:AE126" si="1446">AE123+"00:15"</f>
        <v>0.92708333333333215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42">
        <v>0</v>
      </c>
      <c r="AL124" s="42">
        <v>0</v>
      </c>
      <c r="AM124" s="12">
        <f>SUM(AF124:AL124)</f>
        <v>0</v>
      </c>
      <c r="AN124" s="12">
        <f t="shared" si="1102"/>
        <v>0</v>
      </c>
      <c r="AO124" s="22">
        <f t="shared" ref="AO124:AO126" si="1447">AO123+"00:15"</f>
        <v>0.92708333333333215</v>
      </c>
      <c r="AP124" s="42">
        <v>1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12">
        <f>SUM(AP124:AV124)</f>
        <v>1</v>
      </c>
      <c r="AX124" s="12">
        <f t="shared" si="1104"/>
        <v>1</v>
      </c>
      <c r="AY124" s="22">
        <f t="shared" ref="AY124:AY126" si="1448">AY123+"00:15"</f>
        <v>0.92708333333333215</v>
      </c>
      <c r="AZ124" s="42">
        <v>116</v>
      </c>
      <c r="BA124" s="42">
        <v>2</v>
      </c>
      <c r="BB124" s="42">
        <v>3</v>
      </c>
      <c r="BC124" s="42">
        <v>1</v>
      </c>
      <c r="BD124" s="42">
        <v>6</v>
      </c>
      <c r="BE124" s="42">
        <v>12</v>
      </c>
      <c r="BF124" s="42">
        <v>0</v>
      </c>
      <c r="BG124" s="12">
        <f>SUM(AZ124:BF124)</f>
        <v>140</v>
      </c>
      <c r="BH124" s="12">
        <f t="shared" si="1106"/>
        <v>141.60000000000002</v>
      </c>
      <c r="BI124" s="22">
        <f t="shared" ref="BI124:BI126" si="1449">BI123+"00:15"</f>
        <v>0.92708333333333215</v>
      </c>
      <c r="BJ124" s="42">
        <v>2</v>
      </c>
      <c r="BK124" s="42">
        <v>0</v>
      </c>
      <c r="BL124" s="42">
        <v>0</v>
      </c>
      <c r="BM124" s="42">
        <v>0</v>
      </c>
      <c r="BN124" s="42">
        <v>0</v>
      </c>
      <c r="BO124" s="42">
        <v>0</v>
      </c>
      <c r="BP124" s="42">
        <v>0</v>
      </c>
      <c r="BQ124" s="12">
        <f>SUM(BJ124:BP124)</f>
        <v>2</v>
      </c>
      <c r="BR124" s="12">
        <f t="shared" si="1108"/>
        <v>2</v>
      </c>
      <c r="BS124" s="22">
        <f t="shared" ref="BS124:BS126" si="1450">BS123+"00:15"</f>
        <v>0.92708333333333215</v>
      </c>
      <c r="BT124" s="42">
        <v>0</v>
      </c>
      <c r="BU124" s="42">
        <v>0</v>
      </c>
      <c r="BV124" s="42">
        <v>0</v>
      </c>
      <c r="BW124" s="42">
        <v>0</v>
      </c>
      <c r="BX124" s="42">
        <v>0</v>
      </c>
      <c r="BY124" s="42">
        <v>0</v>
      </c>
      <c r="BZ124" s="42">
        <v>0</v>
      </c>
      <c r="CA124" s="12">
        <f>SUM(BT124:BZ124)</f>
        <v>0</v>
      </c>
      <c r="CB124" s="12">
        <f t="shared" si="1110"/>
        <v>0</v>
      </c>
      <c r="CC124" s="22">
        <f t="shared" ref="CC124:CC126" si="1451">CC123+"00:15"</f>
        <v>0.92708333333333215</v>
      </c>
      <c r="CD124" s="42">
        <v>2</v>
      </c>
      <c r="CE124" s="42">
        <v>0</v>
      </c>
      <c r="CF124" s="42">
        <v>0</v>
      </c>
      <c r="CG124" s="42">
        <v>0</v>
      </c>
      <c r="CH124" s="42">
        <v>0</v>
      </c>
      <c r="CI124" s="42">
        <v>1</v>
      </c>
      <c r="CJ124" s="42">
        <v>0</v>
      </c>
      <c r="CK124" s="12">
        <f>SUM(CD124:CJ124)</f>
        <v>3</v>
      </c>
      <c r="CL124" s="12">
        <f t="shared" si="1112"/>
        <v>2.4</v>
      </c>
      <c r="CM124" s="22">
        <f t="shared" ref="CM124:CM126" si="1452">CM123+"00:15"</f>
        <v>0.92708333333333215</v>
      </c>
      <c r="CN124" s="42">
        <v>0</v>
      </c>
      <c r="CO124" s="42">
        <v>0</v>
      </c>
      <c r="CP124" s="42">
        <v>0</v>
      </c>
      <c r="CQ124" s="42">
        <v>0</v>
      </c>
      <c r="CR124" s="42">
        <v>0</v>
      </c>
      <c r="CS124" s="42">
        <v>0</v>
      </c>
      <c r="CT124" s="42">
        <v>0</v>
      </c>
      <c r="CU124" s="12">
        <f>SUM(CN124:CT124)</f>
        <v>0</v>
      </c>
      <c r="CV124" s="12">
        <f t="shared" si="1114"/>
        <v>0</v>
      </c>
      <c r="CW124" s="22">
        <f t="shared" ref="CW124:CW126" si="1453">CW123+"00:15"</f>
        <v>0.92708333333333215</v>
      </c>
      <c r="CX124" s="42">
        <v>3</v>
      </c>
      <c r="CY124" s="42">
        <v>1</v>
      </c>
      <c r="CZ124" s="42">
        <v>0</v>
      </c>
      <c r="DA124" s="42">
        <v>0</v>
      </c>
      <c r="DB124" s="42">
        <v>0</v>
      </c>
      <c r="DC124" s="42">
        <v>1</v>
      </c>
      <c r="DD124" s="42">
        <v>0</v>
      </c>
      <c r="DE124" s="12">
        <f>SUM(CX124:DD124)</f>
        <v>5</v>
      </c>
      <c r="DF124" s="12">
        <f t="shared" si="1116"/>
        <v>4.4000000000000004</v>
      </c>
      <c r="DG124" s="22">
        <f t="shared" ref="DG124:DG126" si="1454">DG123+"00:15"</f>
        <v>0.92708333333333215</v>
      </c>
      <c r="DH124" s="42">
        <v>0</v>
      </c>
      <c r="DI124" s="42">
        <v>0</v>
      </c>
      <c r="DJ124" s="42">
        <v>0</v>
      </c>
      <c r="DK124" s="42">
        <v>0</v>
      </c>
      <c r="DL124" s="42">
        <v>0</v>
      </c>
      <c r="DM124" s="42">
        <v>0</v>
      </c>
      <c r="DN124" s="42">
        <v>0</v>
      </c>
      <c r="DO124" s="12">
        <f>SUM(DH124:DN124)</f>
        <v>0</v>
      </c>
      <c r="DP124" s="12">
        <f t="shared" si="1118"/>
        <v>0</v>
      </c>
      <c r="DQ124" s="22">
        <f t="shared" ref="DQ124:DQ126" si="1455">DQ123+"00:15"</f>
        <v>0.92708333333333215</v>
      </c>
      <c r="DR124" s="42">
        <v>5</v>
      </c>
      <c r="DS124" s="42">
        <v>0</v>
      </c>
      <c r="DT124" s="42">
        <v>0</v>
      </c>
      <c r="DU124" s="42">
        <v>0</v>
      </c>
      <c r="DV124" s="42">
        <v>0</v>
      </c>
      <c r="DW124" s="42">
        <v>0</v>
      </c>
      <c r="DX124" s="42">
        <v>0</v>
      </c>
      <c r="DY124" s="12">
        <f>SUM(DR124:DX124)</f>
        <v>5</v>
      </c>
      <c r="DZ124" s="12">
        <f t="shared" si="1120"/>
        <v>5</v>
      </c>
      <c r="EA124" s="22">
        <f t="shared" ref="EA124:EA126" si="1456">EA123+"00:15"</f>
        <v>0.92708333333333215</v>
      </c>
      <c r="EB124" s="42">
        <v>78</v>
      </c>
      <c r="EC124" s="42">
        <v>4</v>
      </c>
      <c r="ED124" s="42">
        <v>1</v>
      </c>
      <c r="EE124" s="42">
        <v>1</v>
      </c>
      <c r="EF124" s="42">
        <v>7</v>
      </c>
      <c r="EG124" s="42">
        <v>2</v>
      </c>
      <c r="EH124" s="42">
        <v>1</v>
      </c>
      <c r="EI124" s="12">
        <f>SUM(EB124:EH124)</f>
        <v>94</v>
      </c>
      <c r="EJ124" s="12">
        <f t="shared" si="1122"/>
        <v>100.8</v>
      </c>
      <c r="EK124" s="22">
        <f t="shared" ref="EK124:EK126" si="1457">EK123+"00:15"</f>
        <v>0.92708333333333215</v>
      </c>
      <c r="EL124" s="42">
        <v>0</v>
      </c>
      <c r="EM124" s="42">
        <v>0</v>
      </c>
      <c r="EN124" s="42">
        <v>0</v>
      </c>
      <c r="EO124" s="42">
        <v>0</v>
      </c>
      <c r="EP124" s="42">
        <v>0</v>
      </c>
      <c r="EQ124" s="42">
        <v>0</v>
      </c>
      <c r="ER124" s="42">
        <v>2</v>
      </c>
      <c r="ES124" s="12">
        <f>SUM(EL124:ER124)</f>
        <v>2</v>
      </c>
      <c r="ET124" s="12">
        <f t="shared" si="1124"/>
        <v>0.4</v>
      </c>
      <c r="EU124" s="22">
        <f t="shared" ref="EU124:EU126" si="1458">EU123+"00:15"</f>
        <v>0.92708333333333215</v>
      </c>
      <c r="EV124" s="42">
        <v>3</v>
      </c>
      <c r="EW124" s="42">
        <v>0</v>
      </c>
      <c r="EX124" s="42">
        <v>0</v>
      </c>
      <c r="EY124" s="42">
        <v>0</v>
      </c>
      <c r="EZ124" s="42">
        <v>0</v>
      </c>
      <c r="FA124" s="42">
        <v>1</v>
      </c>
      <c r="FB124" s="42">
        <v>0</v>
      </c>
      <c r="FC124" s="12">
        <f>SUM(EV124:FB124)</f>
        <v>4</v>
      </c>
      <c r="FD124" s="12">
        <f t="shared" si="1126"/>
        <v>3.4</v>
      </c>
      <c r="FE124" s="22">
        <f t="shared" ref="FE124:FE126" si="1459">FE123+"00:15"</f>
        <v>0.92708333333333215</v>
      </c>
      <c r="FF124" s="48">
        <f t="shared" si="1435"/>
        <v>1</v>
      </c>
      <c r="FG124" s="48">
        <f t="shared" si="1435"/>
        <v>0</v>
      </c>
      <c r="FH124" s="48">
        <f t="shared" si="1435"/>
        <v>0</v>
      </c>
      <c r="FI124" s="48">
        <f t="shared" si="1435"/>
        <v>0</v>
      </c>
      <c r="FJ124" s="48">
        <f t="shared" si="1435"/>
        <v>0</v>
      </c>
      <c r="FK124" s="48">
        <f t="shared" si="1435"/>
        <v>0</v>
      </c>
      <c r="FL124" s="48">
        <f t="shared" si="1435"/>
        <v>2</v>
      </c>
      <c r="FM124" s="12">
        <f>SUM(FF124:FL124)</f>
        <v>3</v>
      </c>
      <c r="FN124" s="12">
        <f t="shared" si="1128"/>
        <v>1.4</v>
      </c>
      <c r="FO124" s="22">
        <f t="shared" ref="FO124:FO126" si="1460">FO123+"00:15"</f>
        <v>0.92708333333333215</v>
      </c>
      <c r="FP124" s="48">
        <f t="shared" si="1436"/>
        <v>19</v>
      </c>
      <c r="FQ124" s="48">
        <f t="shared" si="1436"/>
        <v>0</v>
      </c>
      <c r="FR124" s="48">
        <f t="shared" si="1436"/>
        <v>1</v>
      </c>
      <c r="FS124" s="48">
        <f t="shared" si="1436"/>
        <v>0</v>
      </c>
      <c r="FT124" s="48">
        <f t="shared" si="1436"/>
        <v>0</v>
      </c>
      <c r="FU124" s="48">
        <f t="shared" si="1436"/>
        <v>7</v>
      </c>
      <c r="FV124" s="48">
        <f t="shared" si="1436"/>
        <v>1</v>
      </c>
      <c r="FW124" s="12">
        <f>SUM(FP124:FV124)</f>
        <v>28</v>
      </c>
      <c r="FX124" s="12">
        <f t="shared" si="1130"/>
        <v>23.5</v>
      </c>
      <c r="FY124" s="22">
        <f t="shared" ref="FY124:FY126" si="1461">FY123+"00:15"</f>
        <v>0.92708333333333215</v>
      </c>
      <c r="FZ124" s="48">
        <f t="shared" si="1437"/>
        <v>93</v>
      </c>
      <c r="GA124" s="48">
        <f t="shared" si="1437"/>
        <v>4</v>
      </c>
      <c r="GB124" s="48">
        <f t="shared" si="1437"/>
        <v>1</v>
      </c>
      <c r="GC124" s="48">
        <f t="shared" si="1437"/>
        <v>1</v>
      </c>
      <c r="GD124" s="48">
        <f t="shared" si="1437"/>
        <v>7</v>
      </c>
      <c r="GE124" s="48">
        <f t="shared" si="1437"/>
        <v>8</v>
      </c>
      <c r="GF124" s="48">
        <f t="shared" si="1437"/>
        <v>2</v>
      </c>
      <c r="GG124" s="12">
        <f>SUM(FZ124:GF124)</f>
        <v>116</v>
      </c>
      <c r="GH124" s="12">
        <f t="shared" si="1132"/>
        <v>118.4</v>
      </c>
      <c r="GI124" s="22">
        <f t="shared" ref="GI124:GI126" si="1462">GI123+"00:15"</f>
        <v>0.92708333333333215</v>
      </c>
      <c r="GJ124" s="48">
        <f t="shared" si="1438"/>
        <v>119</v>
      </c>
      <c r="GK124" s="48">
        <f t="shared" si="1438"/>
        <v>2</v>
      </c>
      <c r="GL124" s="48">
        <f t="shared" si="1438"/>
        <v>3</v>
      </c>
      <c r="GM124" s="48">
        <f t="shared" si="1438"/>
        <v>1</v>
      </c>
      <c r="GN124" s="48">
        <f t="shared" si="1438"/>
        <v>6</v>
      </c>
      <c r="GO124" s="48">
        <f t="shared" si="1438"/>
        <v>12</v>
      </c>
      <c r="GP124" s="48">
        <f t="shared" si="1438"/>
        <v>0</v>
      </c>
      <c r="GQ124" s="12">
        <f>SUM(GJ124:GP124)</f>
        <v>143</v>
      </c>
      <c r="GR124" s="12">
        <f t="shared" si="1134"/>
        <v>144.60000000000002</v>
      </c>
      <c r="GS124" s="22">
        <f t="shared" ref="GS124:GS126" si="1463">GS123+"00:15"</f>
        <v>0.92708333333333215</v>
      </c>
      <c r="GT124" s="48">
        <f t="shared" si="1439"/>
        <v>8</v>
      </c>
      <c r="GU124" s="48">
        <f t="shared" si="1439"/>
        <v>0</v>
      </c>
      <c r="GV124" s="48">
        <f t="shared" si="1439"/>
        <v>1</v>
      </c>
      <c r="GW124" s="48">
        <f t="shared" si="1439"/>
        <v>0</v>
      </c>
      <c r="GX124" s="48">
        <f t="shared" si="1439"/>
        <v>0</v>
      </c>
      <c r="GY124" s="48">
        <f t="shared" si="1439"/>
        <v>2</v>
      </c>
      <c r="GZ124" s="48">
        <f t="shared" si="1439"/>
        <v>0</v>
      </c>
      <c r="HA124" s="12">
        <f>SUM(GT124:GZ124)</f>
        <v>11</v>
      </c>
      <c r="HB124" s="12">
        <f t="shared" si="1136"/>
        <v>10.3</v>
      </c>
      <c r="HC124" s="22">
        <f t="shared" ref="HC124:HC126" si="1464">HC123+"00:15"</f>
        <v>0.92708333333333215</v>
      </c>
      <c r="HD124" s="48">
        <f t="shared" si="1440"/>
        <v>5</v>
      </c>
      <c r="HE124" s="48">
        <f t="shared" si="1440"/>
        <v>1</v>
      </c>
      <c r="HF124" s="48">
        <f t="shared" si="1440"/>
        <v>0</v>
      </c>
      <c r="HG124" s="48">
        <f t="shared" si="1440"/>
        <v>0</v>
      </c>
      <c r="HH124" s="48">
        <f t="shared" si="1440"/>
        <v>0</v>
      </c>
      <c r="HI124" s="48">
        <f t="shared" si="1440"/>
        <v>2</v>
      </c>
      <c r="HJ124" s="48">
        <f t="shared" si="1440"/>
        <v>0</v>
      </c>
      <c r="HK124" s="12">
        <f>SUM(HD124:HJ124)</f>
        <v>8</v>
      </c>
      <c r="HL124" s="12">
        <f t="shared" si="1138"/>
        <v>6.8</v>
      </c>
      <c r="HM124" s="22">
        <f t="shared" ref="HM124:HM126" si="1465">HM123+"00:15"</f>
        <v>0.92708333333333215</v>
      </c>
      <c r="HN124" s="48">
        <f t="shared" si="1441"/>
        <v>127</v>
      </c>
      <c r="HO124" s="48">
        <f t="shared" si="1441"/>
        <v>3</v>
      </c>
      <c r="HP124" s="48">
        <f t="shared" si="1441"/>
        <v>3</v>
      </c>
      <c r="HQ124" s="48">
        <f t="shared" si="1441"/>
        <v>1</v>
      </c>
      <c r="HR124" s="48">
        <f t="shared" si="1441"/>
        <v>6</v>
      </c>
      <c r="HS124" s="48">
        <f t="shared" si="1441"/>
        <v>14</v>
      </c>
      <c r="HT124" s="48">
        <f t="shared" si="1441"/>
        <v>0</v>
      </c>
      <c r="HU124" s="12">
        <f>SUM(HN124:HT124)</f>
        <v>154</v>
      </c>
      <c r="HV124" s="12">
        <f t="shared" si="1140"/>
        <v>154.4</v>
      </c>
      <c r="HW124" s="22">
        <f t="shared" ref="HW124:HW126" si="1466">HW123+"00:15"</f>
        <v>0.92708333333333215</v>
      </c>
      <c r="HX124" s="48">
        <f t="shared" si="1442"/>
        <v>86</v>
      </c>
      <c r="HY124" s="48">
        <f t="shared" si="1442"/>
        <v>4</v>
      </c>
      <c r="HZ124" s="48">
        <f t="shared" si="1442"/>
        <v>1</v>
      </c>
      <c r="IA124" s="48">
        <f t="shared" si="1442"/>
        <v>1</v>
      </c>
      <c r="IB124" s="48">
        <f t="shared" si="1442"/>
        <v>7</v>
      </c>
      <c r="IC124" s="48">
        <f t="shared" si="1442"/>
        <v>3</v>
      </c>
      <c r="ID124" s="48">
        <f t="shared" si="1442"/>
        <v>3</v>
      </c>
      <c r="IE124" s="12">
        <f t="shared" si="809"/>
        <v>105</v>
      </c>
      <c r="IF124" s="12">
        <f t="shared" si="1142"/>
        <v>109.6</v>
      </c>
    </row>
    <row r="125" spans="1:240" ht="13" customHeight="1" x14ac:dyDescent="0.25">
      <c r="A125" s="22">
        <f t="shared" si="1443"/>
        <v>0.93749999999999878</v>
      </c>
      <c r="B125" s="42">
        <v>5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12">
        <f>SUM(B125:H125)</f>
        <v>5</v>
      </c>
      <c r="J125" s="12">
        <f t="shared" si="1096"/>
        <v>5</v>
      </c>
      <c r="K125" s="22">
        <f t="shared" si="1444"/>
        <v>0.93749999999999878</v>
      </c>
      <c r="L125" s="42">
        <v>4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  <c r="S125" s="12">
        <f>SUM(L125:R125)</f>
        <v>4</v>
      </c>
      <c r="T125" s="12">
        <f t="shared" si="1098"/>
        <v>4</v>
      </c>
      <c r="U125" s="22">
        <f t="shared" si="1445"/>
        <v>0.93749999999999878</v>
      </c>
      <c r="V125" s="42">
        <v>10</v>
      </c>
      <c r="W125" s="42">
        <v>0</v>
      </c>
      <c r="X125" s="42">
        <v>0</v>
      </c>
      <c r="Y125" s="42">
        <v>0</v>
      </c>
      <c r="Z125" s="42">
        <v>0</v>
      </c>
      <c r="AA125" s="42">
        <v>4</v>
      </c>
      <c r="AB125" s="42">
        <v>0</v>
      </c>
      <c r="AC125" s="12">
        <f>SUM(V125:AB125)</f>
        <v>14</v>
      </c>
      <c r="AD125" s="12">
        <f t="shared" si="1100"/>
        <v>11.6</v>
      </c>
      <c r="AE125" s="22">
        <f t="shared" si="1446"/>
        <v>0.93749999999999878</v>
      </c>
      <c r="AF125" s="42">
        <v>0</v>
      </c>
      <c r="AG125" s="42">
        <v>0</v>
      </c>
      <c r="AH125" s="42">
        <v>0</v>
      </c>
      <c r="AI125" s="42">
        <v>0</v>
      </c>
      <c r="AJ125" s="42">
        <v>0</v>
      </c>
      <c r="AK125" s="42">
        <v>0</v>
      </c>
      <c r="AL125" s="42">
        <v>0</v>
      </c>
      <c r="AM125" s="12">
        <f>SUM(AF125:AL125)</f>
        <v>0</v>
      </c>
      <c r="AN125" s="12">
        <f t="shared" si="1102"/>
        <v>0</v>
      </c>
      <c r="AO125" s="22">
        <f t="shared" si="1447"/>
        <v>0.93749999999999878</v>
      </c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  <c r="AV125" s="42">
        <v>1</v>
      </c>
      <c r="AW125" s="12">
        <f>SUM(AP125:AV125)</f>
        <v>1</v>
      </c>
      <c r="AX125" s="12">
        <f t="shared" si="1104"/>
        <v>0.2</v>
      </c>
      <c r="AY125" s="22">
        <f t="shared" si="1448"/>
        <v>0.93749999999999878</v>
      </c>
      <c r="AZ125" s="42">
        <v>138</v>
      </c>
      <c r="BA125" s="42">
        <v>4</v>
      </c>
      <c r="BB125" s="42">
        <v>1</v>
      </c>
      <c r="BC125" s="42">
        <v>0</v>
      </c>
      <c r="BD125" s="42">
        <v>5</v>
      </c>
      <c r="BE125" s="42">
        <v>11</v>
      </c>
      <c r="BF125" s="42">
        <v>3</v>
      </c>
      <c r="BG125" s="12">
        <f>SUM(AZ125:BF125)</f>
        <v>162</v>
      </c>
      <c r="BH125" s="12">
        <f t="shared" si="1106"/>
        <v>158.5</v>
      </c>
      <c r="BI125" s="22">
        <f t="shared" si="1449"/>
        <v>0.93749999999999878</v>
      </c>
      <c r="BJ125" s="42">
        <v>4</v>
      </c>
      <c r="BK125" s="42">
        <v>0</v>
      </c>
      <c r="BL125" s="42">
        <v>0</v>
      </c>
      <c r="BM125" s="42">
        <v>0</v>
      </c>
      <c r="BN125" s="42">
        <v>0</v>
      </c>
      <c r="BO125" s="42">
        <v>0</v>
      </c>
      <c r="BP125" s="42">
        <v>0</v>
      </c>
      <c r="BQ125" s="12">
        <f>SUM(BJ125:BP125)</f>
        <v>4</v>
      </c>
      <c r="BR125" s="12">
        <f t="shared" si="1108"/>
        <v>4</v>
      </c>
      <c r="BS125" s="22">
        <f t="shared" si="1450"/>
        <v>0.93749999999999878</v>
      </c>
      <c r="BT125" s="42">
        <v>0</v>
      </c>
      <c r="BU125" s="42">
        <v>0</v>
      </c>
      <c r="BV125" s="42">
        <v>0</v>
      </c>
      <c r="BW125" s="42">
        <v>0</v>
      </c>
      <c r="BX125" s="42">
        <v>0</v>
      </c>
      <c r="BY125" s="42">
        <v>0</v>
      </c>
      <c r="BZ125" s="42">
        <v>0</v>
      </c>
      <c r="CA125" s="12">
        <f>SUM(BT125:BZ125)</f>
        <v>0</v>
      </c>
      <c r="CB125" s="12">
        <f t="shared" si="1110"/>
        <v>0</v>
      </c>
      <c r="CC125" s="22">
        <f t="shared" si="1451"/>
        <v>0.93749999999999878</v>
      </c>
      <c r="CD125" s="42">
        <v>3</v>
      </c>
      <c r="CE125" s="42">
        <v>0</v>
      </c>
      <c r="CF125" s="42">
        <v>0</v>
      </c>
      <c r="CG125" s="42">
        <v>0</v>
      </c>
      <c r="CH125" s="42">
        <v>0</v>
      </c>
      <c r="CI125" s="42">
        <v>0</v>
      </c>
      <c r="CJ125" s="42">
        <v>0</v>
      </c>
      <c r="CK125" s="12">
        <f>SUM(CD125:CJ125)</f>
        <v>3</v>
      </c>
      <c r="CL125" s="12">
        <f t="shared" si="1112"/>
        <v>3</v>
      </c>
      <c r="CM125" s="22">
        <f t="shared" si="1452"/>
        <v>0.93749999999999878</v>
      </c>
      <c r="CN125" s="42">
        <v>0</v>
      </c>
      <c r="CO125" s="42">
        <v>0</v>
      </c>
      <c r="CP125" s="42">
        <v>0</v>
      </c>
      <c r="CQ125" s="42">
        <v>0</v>
      </c>
      <c r="CR125" s="42">
        <v>0</v>
      </c>
      <c r="CS125" s="42">
        <v>1</v>
      </c>
      <c r="CT125" s="42">
        <v>0</v>
      </c>
      <c r="CU125" s="12">
        <f>SUM(CN125:CT125)</f>
        <v>1</v>
      </c>
      <c r="CV125" s="12">
        <f t="shared" si="1114"/>
        <v>0.4</v>
      </c>
      <c r="CW125" s="22">
        <f t="shared" si="1453"/>
        <v>0.93749999999999878</v>
      </c>
      <c r="CX125" s="42">
        <v>3</v>
      </c>
      <c r="CY125" s="42">
        <v>0</v>
      </c>
      <c r="CZ125" s="42">
        <v>0</v>
      </c>
      <c r="DA125" s="42">
        <v>0</v>
      </c>
      <c r="DB125" s="42">
        <v>0</v>
      </c>
      <c r="DC125" s="42">
        <v>0</v>
      </c>
      <c r="DD125" s="42">
        <v>0</v>
      </c>
      <c r="DE125" s="12">
        <f>SUM(CX125:DD125)</f>
        <v>3</v>
      </c>
      <c r="DF125" s="12">
        <f t="shared" si="1116"/>
        <v>3</v>
      </c>
      <c r="DG125" s="22">
        <f t="shared" si="1454"/>
        <v>0.93749999999999878</v>
      </c>
      <c r="DH125" s="42">
        <v>0</v>
      </c>
      <c r="DI125" s="42">
        <v>0</v>
      </c>
      <c r="DJ125" s="42">
        <v>0</v>
      </c>
      <c r="DK125" s="42">
        <v>0</v>
      </c>
      <c r="DL125" s="42">
        <v>0</v>
      </c>
      <c r="DM125" s="42">
        <v>0</v>
      </c>
      <c r="DN125" s="42">
        <v>0</v>
      </c>
      <c r="DO125" s="12">
        <f>SUM(DH125:DN125)</f>
        <v>0</v>
      </c>
      <c r="DP125" s="12">
        <f t="shared" si="1118"/>
        <v>0</v>
      </c>
      <c r="DQ125" s="22">
        <f t="shared" si="1455"/>
        <v>0.93749999999999878</v>
      </c>
      <c r="DR125" s="42">
        <v>10</v>
      </c>
      <c r="DS125" s="42">
        <v>0</v>
      </c>
      <c r="DT125" s="42">
        <v>0</v>
      </c>
      <c r="DU125" s="42">
        <v>0</v>
      </c>
      <c r="DV125" s="42">
        <v>0</v>
      </c>
      <c r="DW125" s="42">
        <v>0</v>
      </c>
      <c r="DX125" s="42">
        <v>0</v>
      </c>
      <c r="DY125" s="12">
        <f>SUM(DR125:DX125)</f>
        <v>10</v>
      </c>
      <c r="DZ125" s="12">
        <f t="shared" si="1120"/>
        <v>10</v>
      </c>
      <c r="EA125" s="22">
        <f t="shared" si="1456"/>
        <v>0.93749999999999878</v>
      </c>
      <c r="EB125" s="42">
        <v>82</v>
      </c>
      <c r="EC125" s="42">
        <v>5</v>
      </c>
      <c r="ED125" s="42">
        <v>3</v>
      </c>
      <c r="EE125" s="42">
        <v>2</v>
      </c>
      <c r="EF125" s="42">
        <v>4</v>
      </c>
      <c r="EG125" s="42">
        <v>3</v>
      </c>
      <c r="EH125" s="42">
        <v>1</v>
      </c>
      <c r="EI125" s="12">
        <f>SUM(EB125:EH125)</f>
        <v>100</v>
      </c>
      <c r="EJ125" s="12">
        <f t="shared" si="1122"/>
        <v>105.5</v>
      </c>
      <c r="EK125" s="22">
        <f t="shared" si="1457"/>
        <v>0.93749999999999878</v>
      </c>
      <c r="EL125" s="42">
        <v>1</v>
      </c>
      <c r="EM125" s="42">
        <v>0</v>
      </c>
      <c r="EN125" s="42">
        <v>0</v>
      </c>
      <c r="EO125" s="42">
        <v>0</v>
      </c>
      <c r="EP125" s="42">
        <v>0</v>
      </c>
      <c r="EQ125" s="42">
        <v>0</v>
      </c>
      <c r="ER125" s="42">
        <v>0</v>
      </c>
      <c r="ES125" s="12">
        <f>SUM(EL125:ER125)</f>
        <v>1</v>
      </c>
      <c r="ET125" s="12">
        <f t="shared" si="1124"/>
        <v>1</v>
      </c>
      <c r="EU125" s="22">
        <f t="shared" si="1458"/>
        <v>0.93749999999999878</v>
      </c>
      <c r="EV125" s="42">
        <v>1</v>
      </c>
      <c r="EW125" s="42">
        <v>0</v>
      </c>
      <c r="EX125" s="42">
        <v>0</v>
      </c>
      <c r="EY125" s="42">
        <v>0</v>
      </c>
      <c r="EZ125" s="42">
        <v>0</v>
      </c>
      <c r="FA125" s="42">
        <v>1</v>
      </c>
      <c r="FB125" s="42">
        <v>0</v>
      </c>
      <c r="FC125" s="12">
        <f>SUM(EV125:FB125)</f>
        <v>2</v>
      </c>
      <c r="FD125" s="12">
        <f t="shared" si="1126"/>
        <v>1.4</v>
      </c>
      <c r="FE125" s="22">
        <f t="shared" si="1459"/>
        <v>0.93749999999999878</v>
      </c>
      <c r="FF125" s="48">
        <f t="shared" si="1435"/>
        <v>1</v>
      </c>
      <c r="FG125" s="48">
        <f t="shared" si="1435"/>
        <v>0</v>
      </c>
      <c r="FH125" s="48">
        <f t="shared" si="1435"/>
        <v>0</v>
      </c>
      <c r="FI125" s="48">
        <f t="shared" si="1435"/>
        <v>0</v>
      </c>
      <c r="FJ125" s="48">
        <f t="shared" si="1435"/>
        <v>0</v>
      </c>
      <c r="FK125" s="48">
        <f t="shared" si="1435"/>
        <v>1</v>
      </c>
      <c r="FL125" s="48">
        <f t="shared" si="1435"/>
        <v>1</v>
      </c>
      <c r="FM125" s="12">
        <f>SUM(FF125:FL125)</f>
        <v>3</v>
      </c>
      <c r="FN125" s="12">
        <f t="shared" si="1128"/>
        <v>1.5999999999999999</v>
      </c>
      <c r="FO125" s="22">
        <f t="shared" si="1460"/>
        <v>0.93749999999999878</v>
      </c>
      <c r="FP125" s="48">
        <f t="shared" si="1436"/>
        <v>19</v>
      </c>
      <c r="FQ125" s="48">
        <f t="shared" si="1436"/>
        <v>0</v>
      </c>
      <c r="FR125" s="48">
        <f t="shared" si="1436"/>
        <v>0</v>
      </c>
      <c r="FS125" s="48">
        <f t="shared" si="1436"/>
        <v>0</v>
      </c>
      <c r="FT125" s="48">
        <f t="shared" si="1436"/>
        <v>0</v>
      </c>
      <c r="FU125" s="48">
        <f t="shared" si="1436"/>
        <v>4</v>
      </c>
      <c r="FV125" s="48">
        <f t="shared" si="1436"/>
        <v>0</v>
      </c>
      <c r="FW125" s="12">
        <f>SUM(FP125:FV125)</f>
        <v>23</v>
      </c>
      <c r="FX125" s="12">
        <f t="shared" si="1130"/>
        <v>20.6</v>
      </c>
      <c r="FY125" s="22">
        <f t="shared" si="1461"/>
        <v>0.93749999999999878</v>
      </c>
      <c r="FZ125" s="48">
        <f t="shared" si="1437"/>
        <v>95</v>
      </c>
      <c r="GA125" s="48">
        <f t="shared" si="1437"/>
        <v>5</v>
      </c>
      <c r="GB125" s="48">
        <f t="shared" si="1437"/>
        <v>3</v>
      </c>
      <c r="GC125" s="48">
        <f t="shared" si="1437"/>
        <v>2</v>
      </c>
      <c r="GD125" s="48">
        <f t="shared" si="1437"/>
        <v>4</v>
      </c>
      <c r="GE125" s="48">
        <f t="shared" si="1437"/>
        <v>7</v>
      </c>
      <c r="GF125" s="48">
        <f t="shared" si="1437"/>
        <v>1</v>
      </c>
      <c r="GG125" s="12">
        <f>SUM(FZ125:GF125)</f>
        <v>117</v>
      </c>
      <c r="GH125" s="12">
        <f t="shared" si="1132"/>
        <v>120.1</v>
      </c>
      <c r="GI125" s="22">
        <f t="shared" si="1462"/>
        <v>0.93749999999999878</v>
      </c>
      <c r="GJ125" s="48">
        <f t="shared" si="1438"/>
        <v>142</v>
      </c>
      <c r="GK125" s="48">
        <f t="shared" si="1438"/>
        <v>4</v>
      </c>
      <c r="GL125" s="48">
        <f t="shared" si="1438"/>
        <v>1</v>
      </c>
      <c r="GM125" s="48">
        <f t="shared" si="1438"/>
        <v>0</v>
      </c>
      <c r="GN125" s="48">
        <f t="shared" si="1438"/>
        <v>5</v>
      </c>
      <c r="GO125" s="48">
        <f t="shared" si="1438"/>
        <v>11</v>
      </c>
      <c r="GP125" s="48">
        <f t="shared" si="1438"/>
        <v>4</v>
      </c>
      <c r="GQ125" s="12">
        <f>SUM(GJ125:GP125)</f>
        <v>167</v>
      </c>
      <c r="GR125" s="12">
        <f t="shared" si="1134"/>
        <v>162.70000000000002</v>
      </c>
      <c r="GS125" s="22">
        <f t="shared" si="1463"/>
        <v>0.93749999999999878</v>
      </c>
      <c r="GT125" s="48">
        <f t="shared" si="1439"/>
        <v>18</v>
      </c>
      <c r="GU125" s="48">
        <f t="shared" si="1439"/>
        <v>0</v>
      </c>
      <c r="GV125" s="48">
        <f t="shared" si="1439"/>
        <v>0</v>
      </c>
      <c r="GW125" s="48">
        <f t="shared" si="1439"/>
        <v>0</v>
      </c>
      <c r="GX125" s="48">
        <f t="shared" si="1439"/>
        <v>0</v>
      </c>
      <c r="GY125" s="48">
        <f t="shared" si="1439"/>
        <v>0</v>
      </c>
      <c r="GZ125" s="48">
        <f t="shared" si="1439"/>
        <v>0</v>
      </c>
      <c r="HA125" s="12">
        <f>SUM(GT125:GZ125)</f>
        <v>18</v>
      </c>
      <c r="HB125" s="12">
        <f t="shared" si="1136"/>
        <v>18</v>
      </c>
      <c r="HC125" s="22">
        <f t="shared" si="1464"/>
        <v>0.93749999999999878</v>
      </c>
      <c r="HD125" s="48">
        <f t="shared" si="1440"/>
        <v>6</v>
      </c>
      <c r="HE125" s="48">
        <f t="shared" si="1440"/>
        <v>0</v>
      </c>
      <c r="HF125" s="48">
        <f t="shared" si="1440"/>
        <v>0</v>
      </c>
      <c r="HG125" s="48">
        <f t="shared" si="1440"/>
        <v>0</v>
      </c>
      <c r="HH125" s="48">
        <f t="shared" si="1440"/>
        <v>0</v>
      </c>
      <c r="HI125" s="48">
        <f t="shared" si="1440"/>
        <v>1</v>
      </c>
      <c r="HJ125" s="48">
        <f t="shared" si="1440"/>
        <v>0</v>
      </c>
      <c r="HK125" s="12">
        <f>SUM(HD125:HJ125)</f>
        <v>7</v>
      </c>
      <c r="HL125" s="12">
        <f t="shared" si="1138"/>
        <v>6.4</v>
      </c>
      <c r="HM125" s="22">
        <f t="shared" si="1465"/>
        <v>0.93749999999999878</v>
      </c>
      <c r="HN125" s="48">
        <f t="shared" si="1441"/>
        <v>147</v>
      </c>
      <c r="HO125" s="48">
        <f t="shared" si="1441"/>
        <v>4</v>
      </c>
      <c r="HP125" s="48">
        <f t="shared" si="1441"/>
        <v>1</v>
      </c>
      <c r="HQ125" s="48">
        <f t="shared" si="1441"/>
        <v>0</v>
      </c>
      <c r="HR125" s="48">
        <f t="shared" si="1441"/>
        <v>5</v>
      </c>
      <c r="HS125" s="48">
        <f t="shared" si="1441"/>
        <v>12</v>
      </c>
      <c r="HT125" s="48">
        <f t="shared" si="1441"/>
        <v>3</v>
      </c>
      <c r="HU125" s="12">
        <f>SUM(HN125:HT125)</f>
        <v>172</v>
      </c>
      <c r="HV125" s="12">
        <f t="shared" si="1140"/>
        <v>167.9</v>
      </c>
      <c r="HW125" s="22">
        <f t="shared" si="1466"/>
        <v>0.93749999999999878</v>
      </c>
      <c r="HX125" s="48">
        <f t="shared" si="1442"/>
        <v>94</v>
      </c>
      <c r="HY125" s="48">
        <f t="shared" si="1442"/>
        <v>5</v>
      </c>
      <c r="HZ125" s="48">
        <f t="shared" si="1442"/>
        <v>3</v>
      </c>
      <c r="IA125" s="48">
        <f t="shared" si="1442"/>
        <v>2</v>
      </c>
      <c r="IB125" s="48">
        <f t="shared" si="1442"/>
        <v>4</v>
      </c>
      <c r="IC125" s="48">
        <f t="shared" si="1442"/>
        <v>4</v>
      </c>
      <c r="ID125" s="48">
        <f t="shared" si="1442"/>
        <v>1</v>
      </c>
      <c r="IE125" s="12">
        <f t="shared" si="809"/>
        <v>113</v>
      </c>
      <c r="IF125" s="12">
        <f t="shared" si="1142"/>
        <v>117.89999999999999</v>
      </c>
    </row>
    <row r="126" spans="1:240" ht="13" customHeight="1" thickBot="1" x14ac:dyDescent="0.3">
      <c r="A126" s="22">
        <f t="shared" si="1443"/>
        <v>0.94791666666666541</v>
      </c>
      <c r="B126" s="42">
        <v>6</v>
      </c>
      <c r="C126" s="42">
        <v>0</v>
      </c>
      <c r="D126" s="42">
        <v>0</v>
      </c>
      <c r="E126" s="42">
        <v>0</v>
      </c>
      <c r="F126" s="42">
        <v>0</v>
      </c>
      <c r="G126" s="42">
        <v>1</v>
      </c>
      <c r="H126" s="42">
        <v>0</v>
      </c>
      <c r="I126" s="12">
        <f>SUM(B126:H126)</f>
        <v>7</v>
      </c>
      <c r="J126" s="12">
        <f t="shared" si="1096"/>
        <v>6.4</v>
      </c>
      <c r="K126" s="22">
        <f t="shared" si="1444"/>
        <v>0.94791666666666541</v>
      </c>
      <c r="L126" s="42">
        <v>4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1</v>
      </c>
      <c r="S126" s="12">
        <f>SUM(L126:R126)</f>
        <v>5</v>
      </c>
      <c r="T126" s="12">
        <f t="shared" si="1098"/>
        <v>4.2</v>
      </c>
      <c r="U126" s="22">
        <f t="shared" si="1445"/>
        <v>0.94791666666666541</v>
      </c>
      <c r="V126" s="42">
        <v>4</v>
      </c>
      <c r="W126" s="42">
        <v>1</v>
      </c>
      <c r="X126" s="42">
        <v>0</v>
      </c>
      <c r="Y126" s="42">
        <v>0</v>
      </c>
      <c r="Z126" s="42">
        <v>0</v>
      </c>
      <c r="AA126" s="42">
        <v>2</v>
      </c>
      <c r="AB126" s="42">
        <v>0</v>
      </c>
      <c r="AC126" s="12">
        <f>SUM(V126:AB126)</f>
        <v>7</v>
      </c>
      <c r="AD126" s="12">
        <f t="shared" si="1100"/>
        <v>5.8</v>
      </c>
      <c r="AE126" s="22">
        <f t="shared" si="1446"/>
        <v>0.94791666666666541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42">
        <v>0</v>
      </c>
      <c r="AL126" s="42">
        <v>0</v>
      </c>
      <c r="AM126" s="12">
        <f>SUM(AF126:AL126)</f>
        <v>0</v>
      </c>
      <c r="AN126" s="12">
        <f t="shared" si="1102"/>
        <v>0</v>
      </c>
      <c r="AO126" s="22">
        <f t="shared" si="1447"/>
        <v>0.94791666666666541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1</v>
      </c>
      <c r="AW126" s="12">
        <f>SUM(AP126:AV126)</f>
        <v>1</v>
      </c>
      <c r="AX126" s="12">
        <f t="shared" si="1104"/>
        <v>0.2</v>
      </c>
      <c r="AY126" s="22">
        <f t="shared" si="1448"/>
        <v>0.94791666666666541</v>
      </c>
      <c r="AZ126" s="42">
        <v>145</v>
      </c>
      <c r="BA126" s="42">
        <v>1</v>
      </c>
      <c r="BB126" s="42">
        <v>0</v>
      </c>
      <c r="BC126" s="42">
        <v>3</v>
      </c>
      <c r="BD126" s="42">
        <v>7</v>
      </c>
      <c r="BE126" s="42">
        <v>14</v>
      </c>
      <c r="BF126" s="42">
        <v>1</v>
      </c>
      <c r="BG126" s="12">
        <f>SUM(AZ126:BF126)</f>
        <v>171</v>
      </c>
      <c r="BH126" s="12">
        <f t="shared" si="1106"/>
        <v>172.7</v>
      </c>
      <c r="BI126" s="22">
        <f t="shared" si="1449"/>
        <v>0.94791666666666541</v>
      </c>
      <c r="BJ126" s="42">
        <v>4</v>
      </c>
      <c r="BK126" s="42">
        <v>1</v>
      </c>
      <c r="BL126" s="42">
        <v>0</v>
      </c>
      <c r="BM126" s="42">
        <v>0</v>
      </c>
      <c r="BN126" s="42">
        <v>0</v>
      </c>
      <c r="BO126" s="42">
        <v>0</v>
      </c>
      <c r="BP126" s="42">
        <v>0</v>
      </c>
      <c r="BQ126" s="12">
        <f>SUM(BJ126:BP126)</f>
        <v>5</v>
      </c>
      <c r="BR126" s="12">
        <f t="shared" si="1108"/>
        <v>5</v>
      </c>
      <c r="BS126" s="22">
        <f t="shared" si="1450"/>
        <v>0.94791666666666541</v>
      </c>
      <c r="BT126" s="42">
        <v>0</v>
      </c>
      <c r="BU126" s="42">
        <v>0</v>
      </c>
      <c r="BV126" s="42">
        <v>0</v>
      </c>
      <c r="BW126" s="42">
        <v>0</v>
      </c>
      <c r="BX126" s="42">
        <v>0</v>
      </c>
      <c r="BY126" s="42">
        <v>0</v>
      </c>
      <c r="BZ126" s="42">
        <v>0</v>
      </c>
      <c r="CA126" s="12">
        <f>SUM(BT126:BZ126)</f>
        <v>0</v>
      </c>
      <c r="CB126" s="12">
        <f t="shared" si="1110"/>
        <v>0</v>
      </c>
      <c r="CC126" s="22">
        <f t="shared" si="1451"/>
        <v>0.94791666666666541</v>
      </c>
      <c r="CD126" s="42">
        <v>2</v>
      </c>
      <c r="CE126" s="42">
        <v>0</v>
      </c>
      <c r="CF126" s="42">
        <v>0</v>
      </c>
      <c r="CG126" s="42">
        <v>0</v>
      </c>
      <c r="CH126" s="42">
        <v>0</v>
      </c>
      <c r="CI126" s="42">
        <v>0</v>
      </c>
      <c r="CJ126" s="42">
        <v>0</v>
      </c>
      <c r="CK126" s="12">
        <f>SUM(CD126:CJ126)</f>
        <v>2</v>
      </c>
      <c r="CL126" s="12">
        <f t="shared" si="1112"/>
        <v>2</v>
      </c>
      <c r="CM126" s="22">
        <f t="shared" si="1452"/>
        <v>0.94791666666666541</v>
      </c>
      <c r="CN126" s="42">
        <v>0</v>
      </c>
      <c r="CO126" s="42">
        <v>0</v>
      </c>
      <c r="CP126" s="42">
        <v>0</v>
      </c>
      <c r="CQ126" s="42">
        <v>0</v>
      </c>
      <c r="CR126" s="42">
        <v>0</v>
      </c>
      <c r="CS126" s="42">
        <v>0</v>
      </c>
      <c r="CT126" s="42">
        <v>0</v>
      </c>
      <c r="CU126" s="12">
        <f>SUM(CN126:CT126)</f>
        <v>0</v>
      </c>
      <c r="CV126" s="12">
        <f t="shared" si="1114"/>
        <v>0</v>
      </c>
      <c r="CW126" s="22">
        <f t="shared" si="1453"/>
        <v>0.94791666666666541</v>
      </c>
      <c r="CX126" s="42">
        <v>3</v>
      </c>
      <c r="CY126" s="42">
        <v>0</v>
      </c>
      <c r="CZ126" s="42">
        <v>0</v>
      </c>
      <c r="DA126" s="42">
        <v>0</v>
      </c>
      <c r="DB126" s="42">
        <v>0</v>
      </c>
      <c r="DC126" s="42">
        <v>1</v>
      </c>
      <c r="DD126" s="42">
        <v>0</v>
      </c>
      <c r="DE126" s="12">
        <f>SUM(CX126:DD126)</f>
        <v>4</v>
      </c>
      <c r="DF126" s="12">
        <f t="shared" si="1116"/>
        <v>3.4</v>
      </c>
      <c r="DG126" s="22">
        <f t="shared" si="1454"/>
        <v>0.94791666666666541</v>
      </c>
      <c r="DH126" s="42">
        <v>0</v>
      </c>
      <c r="DI126" s="42">
        <v>0</v>
      </c>
      <c r="DJ126" s="42">
        <v>0</v>
      </c>
      <c r="DK126" s="42">
        <v>0</v>
      </c>
      <c r="DL126" s="42">
        <v>0</v>
      </c>
      <c r="DM126" s="42">
        <v>0</v>
      </c>
      <c r="DN126" s="42">
        <v>0</v>
      </c>
      <c r="DO126" s="12">
        <f>SUM(DH126:DN126)</f>
        <v>0</v>
      </c>
      <c r="DP126" s="12">
        <f t="shared" si="1118"/>
        <v>0</v>
      </c>
      <c r="DQ126" s="22">
        <f t="shared" si="1455"/>
        <v>0.94791666666666541</v>
      </c>
      <c r="DR126" s="42">
        <v>3</v>
      </c>
      <c r="DS126" s="42">
        <v>0</v>
      </c>
      <c r="DT126" s="42">
        <v>0</v>
      </c>
      <c r="DU126" s="42">
        <v>0</v>
      </c>
      <c r="DV126" s="42">
        <v>0</v>
      </c>
      <c r="DW126" s="42">
        <v>1</v>
      </c>
      <c r="DX126" s="42">
        <v>0</v>
      </c>
      <c r="DY126" s="12">
        <f>SUM(DR126:DX126)</f>
        <v>4</v>
      </c>
      <c r="DZ126" s="12">
        <f t="shared" si="1120"/>
        <v>3.4</v>
      </c>
      <c r="EA126" s="22">
        <f t="shared" si="1456"/>
        <v>0.94791666666666541</v>
      </c>
      <c r="EB126" s="42">
        <v>71</v>
      </c>
      <c r="EC126" s="42">
        <v>2</v>
      </c>
      <c r="ED126" s="42">
        <v>4</v>
      </c>
      <c r="EE126" s="42">
        <v>1</v>
      </c>
      <c r="EF126" s="42">
        <v>5</v>
      </c>
      <c r="EG126" s="42">
        <v>6</v>
      </c>
      <c r="EH126" s="42">
        <v>0</v>
      </c>
      <c r="EI126" s="12">
        <f>SUM(EB126:EH126)</f>
        <v>89</v>
      </c>
      <c r="EJ126" s="12">
        <f t="shared" si="1122"/>
        <v>93.7</v>
      </c>
      <c r="EK126" s="22">
        <f t="shared" si="1457"/>
        <v>0.94791666666666541</v>
      </c>
      <c r="EL126" s="42">
        <v>0</v>
      </c>
      <c r="EM126" s="42">
        <v>0</v>
      </c>
      <c r="EN126" s="42">
        <v>0</v>
      </c>
      <c r="EO126" s="42">
        <v>0</v>
      </c>
      <c r="EP126" s="42">
        <v>0</v>
      </c>
      <c r="EQ126" s="42">
        <v>0</v>
      </c>
      <c r="ER126" s="42">
        <v>0</v>
      </c>
      <c r="ES126" s="12">
        <f>SUM(EL126:ER126)</f>
        <v>0</v>
      </c>
      <c r="ET126" s="12">
        <f t="shared" si="1124"/>
        <v>0</v>
      </c>
      <c r="EU126" s="22">
        <f t="shared" si="1458"/>
        <v>0.94791666666666541</v>
      </c>
      <c r="EV126" s="42">
        <v>0</v>
      </c>
      <c r="EW126" s="42">
        <v>0</v>
      </c>
      <c r="EX126" s="42">
        <v>0</v>
      </c>
      <c r="EY126" s="42">
        <v>0</v>
      </c>
      <c r="EZ126" s="42">
        <v>0</v>
      </c>
      <c r="FA126" s="42">
        <v>0</v>
      </c>
      <c r="FB126" s="42">
        <v>0</v>
      </c>
      <c r="FC126" s="12">
        <f>SUM(EV126:FB126)</f>
        <v>0</v>
      </c>
      <c r="FD126" s="12">
        <f t="shared" si="1126"/>
        <v>0</v>
      </c>
      <c r="FE126" s="22">
        <f t="shared" si="1459"/>
        <v>0.94791666666666541</v>
      </c>
      <c r="FF126" s="48">
        <f t="shared" si="1435"/>
        <v>0</v>
      </c>
      <c r="FG126" s="48">
        <f t="shared" si="1435"/>
        <v>0</v>
      </c>
      <c r="FH126" s="48">
        <f t="shared" si="1435"/>
        <v>0</v>
      </c>
      <c r="FI126" s="48">
        <f t="shared" si="1435"/>
        <v>0</v>
      </c>
      <c r="FJ126" s="48">
        <f t="shared" si="1435"/>
        <v>0</v>
      </c>
      <c r="FK126" s="48">
        <f t="shared" si="1435"/>
        <v>0</v>
      </c>
      <c r="FL126" s="48">
        <f t="shared" si="1435"/>
        <v>1</v>
      </c>
      <c r="FM126" s="12">
        <f>SUM(FF126:FL126)</f>
        <v>1</v>
      </c>
      <c r="FN126" s="12">
        <f t="shared" si="1128"/>
        <v>0.2</v>
      </c>
      <c r="FO126" s="22">
        <f t="shared" si="1460"/>
        <v>0.94791666666666541</v>
      </c>
      <c r="FP126" s="48">
        <f t="shared" si="1436"/>
        <v>14</v>
      </c>
      <c r="FQ126" s="48">
        <f t="shared" si="1436"/>
        <v>1</v>
      </c>
      <c r="FR126" s="48">
        <f t="shared" si="1436"/>
        <v>0</v>
      </c>
      <c r="FS126" s="48">
        <f t="shared" si="1436"/>
        <v>0</v>
      </c>
      <c r="FT126" s="48">
        <f t="shared" si="1436"/>
        <v>0</v>
      </c>
      <c r="FU126" s="48">
        <f t="shared" si="1436"/>
        <v>3</v>
      </c>
      <c r="FV126" s="48">
        <f t="shared" si="1436"/>
        <v>1</v>
      </c>
      <c r="FW126" s="12">
        <f>SUM(FP126:FV126)</f>
        <v>19</v>
      </c>
      <c r="FX126" s="12">
        <f t="shared" si="1130"/>
        <v>16.399999999999999</v>
      </c>
      <c r="FY126" s="22">
        <f t="shared" si="1461"/>
        <v>0.94791666666666541</v>
      </c>
      <c r="FZ126" s="48">
        <f t="shared" si="1437"/>
        <v>77</v>
      </c>
      <c r="GA126" s="48">
        <f t="shared" si="1437"/>
        <v>3</v>
      </c>
      <c r="GB126" s="48">
        <f t="shared" si="1437"/>
        <v>4</v>
      </c>
      <c r="GC126" s="48">
        <f t="shared" si="1437"/>
        <v>1</v>
      </c>
      <c r="GD126" s="48">
        <f t="shared" si="1437"/>
        <v>5</v>
      </c>
      <c r="GE126" s="48">
        <f t="shared" si="1437"/>
        <v>8</v>
      </c>
      <c r="GF126" s="48">
        <f t="shared" si="1437"/>
        <v>0</v>
      </c>
      <c r="GG126" s="12">
        <f>SUM(FZ126:GF126)</f>
        <v>98</v>
      </c>
      <c r="GH126" s="12">
        <f t="shared" si="1132"/>
        <v>101.5</v>
      </c>
      <c r="GI126" s="22">
        <f t="shared" si="1462"/>
        <v>0.94791666666666541</v>
      </c>
      <c r="GJ126" s="48">
        <f t="shared" si="1438"/>
        <v>149</v>
      </c>
      <c r="GK126" s="48">
        <f t="shared" si="1438"/>
        <v>2</v>
      </c>
      <c r="GL126" s="48">
        <f t="shared" si="1438"/>
        <v>0</v>
      </c>
      <c r="GM126" s="48">
        <f t="shared" si="1438"/>
        <v>3</v>
      </c>
      <c r="GN126" s="48">
        <f t="shared" si="1438"/>
        <v>7</v>
      </c>
      <c r="GO126" s="48">
        <f t="shared" si="1438"/>
        <v>14</v>
      </c>
      <c r="GP126" s="48">
        <f t="shared" si="1438"/>
        <v>2</v>
      </c>
      <c r="GQ126" s="12">
        <f>SUM(GJ126:GP126)</f>
        <v>177</v>
      </c>
      <c r="GR126" s="12">
        <f t="shared" si="1134"/>
        <v>177.9</v>
      </c>
      <c r="GS126" s="22">
        <f t="shared" si="1463"/>
        <v>0.94791666666666541</v>
      </c>
      <c r="GT126" s="48">
        <f t="shared" si="1439"/>
        <v>11</v>
      </c>
      <c r="GU126" s="48">
        <f t="shared" si="1439"/>
        <v>1</v>
      </c>
      <c r="GV126" s="48">
        <f t="shared" si="1439"/>
        <v>0</v>
      </c>
      <c r="GW126" s="48">
        <f t="shared" si="1439"/>
        <v>0</v>
      </c>
      <c r="GX126" s="48">
        <f t="shared" si="1439"/>
        <v>0</v>
      </c>
      <c r="GY126" s="48">
        <f t="shared" si="1439"/>
        <v>1</v>
      </c>
      <c r="GZ126" s="48">
        <f t="shared" si="1439"/>
        <v>1</v>
      </c>
      <c r="HA126" s="12">
        <f>SUM(GT126:GZ126)</f>
        <v>14</v>
      </c>
      <c r="HB126" s="12">
        <f t="shared" si="1136"/>
        <v>12.6</v>
      </c>
      <c r="HC126" s="22">
        <f t="shared" si="1464"/>
        <v>0.94791666666666541</v>
      </c>
      <c r="HD126" s="48">
        <f t="shared" si="1440"/>
        <v>5</v>
      </c>
      <c r="HE126" s="48">
        <f t="shared" si="1440"/>
        <v>0</v>
      </c>
      <c r="HF126" s="48">
        <f t="shared" si="1440"/>
        <v>0</v>
      </c>
      <c r="HG126" s="48">
        <f t="shared" si="1440"/>
        <v>0</v>
      </c>
      <c r="HH126" s="48">
        <f t="shared" si="1440"/>
        <v>0</v>
      </c>
      <c r="HI126" s="48">
        <f t="shared" si="1440"/>
        <v>1</v>
      </c>
      <c r="HJ126" s="48">
        <f t="shared" si="1440"/>
        <v>0</v>
      </c>
      <c r="HK126" s="12">
        <f>SUM(HD126:HJ126)</f>
        <v>6</v>
      </c>
      <c r="HL126" s="12">
        <f t="shared" si="1138"/>
        <v>5.4</v>
      </c>
      <c r="HM126" s="22">
        <f t="shared" si="1465"/>
        <v>0.94791666666666541</v>
      </c>
      <c r="HN126" s="48">
        <f t="shared" si="1441"/>
        <v>154</v>
      </c>
      <c r="HO126" s="48">
        <f t="shared" si="1441"/>
        <v>1</v>
      </c>
      <c r="HP126" s="48">
        <f t="shared" si="1441"/>
        <v>0</v>
      </c>
      <c r="HQ126" s="48">
        <f t="shared" si="1441"/>
        <v>3</v>
      </c>
      <c r="HR126" s="48">
        <f t="shared" si="1441"/>
        <v>7</v>
      </c>
      <c r="HS126" s="48">
        <f t="shared" si="1441"/>
        <v>16</v>
      </c>
      <c r="HT126" s="48">
        <f t="shared" si="1441"/>
        <v>1</v>
      </c>
      <c r="HU126" s="12">
        <f>SUM(HN126:HT126)</f>
        <v>182</v>
      </c>
      <c r="HV126" s="12">
        <f t="shared" si="1140"/>
        <v>182.5</v>
      </c>
      <c r="HW126" s="22">
        <f t="shared" si="1466"/>
        <v>0.94791666666666541</v>
      </c>
      <c r="HX126" s="48">
        <f t="shared" si="1442"/>
        <v>74</v>
      </c>
      <c r="HY126" s="48">
        <f t="shared" si="1442"/>
        <v>2</v>
      </c>
      <c r="HZ126" s="48">
        <f t="shared" si="1442"/>
        <v>4</v>
      </c>
      <c r="IA126" s="48">
        <f t="shared" si="1442"/>
        <v>1</v>
      </c>
      <c r="IB126" s="48">
        <f t="shared" si="1442"/>
        <v>5</v>
      </c>
      <c r="IC126" s="48">
        <f t="shared" si="1442"/>
        <v>7</v>
      </c>
      <c r="ID126" s="48">
        <f t="shared" si="1442"/>
        <v>0</v>
      </c>
      <c r="IE126" s="12">
        <f t="shared" si="809"/>
        <v>93</v>
      </c>
      <c r="IF126" s="12">
        <f t="shared" si="1142"/>
        <v>97.1</v>
      </c>
    </row>
    <row r="127" spans="1:240" ht="13" customHeight="1" thickTop="1" thickBot="1" x14ac:dyDescent="0.3">
      <c r="A127" s="23" t="s">
        <v>5</v>
      </c>
      <c r="B127" s="80">
        <f t="shared" ref="B127:I127" si="1467">SUM(B123:B126)</f>
        <v>21</v>
      </c>
      <c r="C127" s="80">
        <f t="shared" si="1467"/>
        <v>0</v>
      </c>
      <c r="D127" s="80">
        <f t="shared" si="1467"/>
        <v>0</v>
      </c>
      <c r="E127" s="80">
        <f t="shared" si="1467"/>
        <v>0</v>
      </c>
      <c r="F127" s="80">
        <f t="shared" si="1467"/>
        <v>0</v>
      </c>
      <c r="G127" s="80">
        <f t="shared" si="1467"/>
        <v>1</v>
      </c>
      <c r="H127" s="80">
        <f t="shared" si="1467"/>
        <v>1</v>
      </c>
      <c r="I127" s="13">
        <f t="shared" si="1467"/>
        <v>23</v>
      </c>
      <c r="J127" s="13">
        <f t="shared" ref="J127" si="1468">B127+C127+D127*1.5+E127*2.3+F127*2+G127*0.4+H127*0.2</f>
        <v>21.599999999999998</v>
      </c>
      <c r="K127" s="23" t="s">
        <v>5</v>
      </c>
      <c r="L127" s="80">
        <f t="shared" ref="L127:S127" si="1469">SUM(L123:L126)</f>
        <v>17</v>
      </c>
      <c r="M127" s="80">
        <f t="shared" si="1469"/>
        <v>0</v>
      </c>
      <c r="N127" s="80">
        <f t="shared" si="1469"/>
        <v>1</v>
      </c>
      <c r="O127" s="80">
        <f t="shared" si="1469"/>
        <v>0</v>
      </c>
      <c r="P127" s="80">
        <f t="shared" si="1469"/>
        <v>0</v>
      </c>
      <c r="Q127" s="80">
        <f t="shared" si="1469"/>
        <v>2</v>
      </c>
      <c r="R127" s="80">
        <f t="shared" si="1469"/>
        <v>1</v>
      </c>
      <c r="S127" s="13">
        <f t="shared" si="1469"/>
        <v>21</v>
      </c>
      <c r="T127" s="13">
        <f t="shared" ref="T127" si="1470">L127+M127+N127*1.5+O127*2.3+P127*2+Q127*0.4+R127*0.2</f>
        <v>19.5</v>
      </c>
      <c r="U127" s="23" t="s">
        <v>5</v>
      </c>
      <c r="V127" s="80">
        <f t="shared" ref="V127:AC127" si="1471">SUM(V123:V126)</f>
        <v>35</v>
      </c>
      <c r="W127" s="80">
        <f t="shared" si="1471"/>
        <v>2</v>
      </c>
      <c r="X127" s="80">
        <f t="shared" si="1471"/>
        <v>0</v>
      </c>
      <c r="Y127" s="80">
        <f t="shared" si="1471"/>
        <v>0</v>
      </c>
      <c r="Z127" s="80">
        <f t="shared" si="1471"/>
        <v>0</v>
      </c>
      <c r="AA127" s="80">
        <f t="shared" si="1471"/>
        <v>12</v>
      </c>
      <c r="AB127" s="80">
        <f t="shared" si="1471"/>
        <v>2</v>
      </c>
      <c r="AC127" s="13">
        <f t="shared" si="1471"/>
        <v>51</v>
      </c>
      <c r="AD127" s="13">
        <f t="shared" ref="AD127" si="1472">V127+W127+X127*1.5+Y127*2.3+Z127*2+AA127*0.4+AB127*0.2</f>
        <v>42.199999999999996</v>
      </c>
      <c r="AE127" s="23" t="s">
        <v>5</v>
      </c>
      <c r="AF127" s="80">
        <f t="shared" ref="AF127:AM127" si="1473">SUM(AF123:AF126)</f>
        <v>0</v>
      </c>
      <c r="AG127" s="80">
        <f t="shared" si="1473"/>
        <v>0</v>
      </c>
      <c r="AH127" s="80">
        <f t="shared" si="1473"/>
        <v>0</v>
      </c>
      <c r="AI127" s="80">
        <f t="shared" si="1473"/>
        <v>0</v>
      </c>
      <c r="AJ127" s="80">
        <f t="shared" si="1473"/>
        <v>0</v>
      </c>
      <c r="AK127" s="80">
        <f t="shared" si="1473"/>
        <v>0</v>
      </c>
      <c r="AL127" s="80">
        <f t="shared" si="1473"/>
        <v>0</v>
      </c>
      <c r="AM127" s="13">
        <f t="shared" si="1473"/>
        <v>0</v>
      </c>
      <c r="AN127" s="13">
        <f t="shared" ref="AN127" si="1474">AF127+AG127+AH127*1.5+AI127*2.3+AJ127*2+AK127*0.4+AL127*0.2</f>
        <v>0</v>
      </c>
      <c r="AO127" s="23" t="s">
        <v>5</v>
      </c>
      <c r="AP127" s="80">
        <f t="shared" ref="AP127:AW127" si="1475">SUM(AP123:AP126)</f>
        <v>2</v>
      </c>
      <c r="AQ127" s="80">
        <f t="shared" si="1475"/>
        <v>0</v>
      </c>
      <c r="AR127" s="80">
        <f t="shared" si="1475"/>
        <v>0</v>
      </c>
      <c r="AS127" s="80">
        <f t="shared" si="1475"/>
        <v>0</v>
      </c>
      <c r="AT127" s="80">
        <f t="shared" si="1475"/>
        <v>0</v>
      </c>
      <c r="AU127" s="80">
        <f t="shared" si="1475"/>
        <v>0</v>
      </c>
      <c r="AV127" s="80">
        <f t="shared" si="1475"/>
        <v>4</v>
      </c>
      <c r="AW127" s="13">
        <f t="shared" si="1475"/>
        <v>6</v>
      </c>
      <c r="AX127" s="13">
        <f t="shared" ref="AX127" si="1476">AP127+AQ127+AR127*1.5+AS127*2.3+AT127*2+AU127*0.4+AV127*0.2</f>
        <v>2.8</v>
      </c>
      <c r="AY127" s="23" t="s">
        <v>5</v>
      </c>
      <c r="AZ127" s="80">
        <f t="shared" ref="AZ127:BG127" si="1477">SUM(AZ123:AZ126)</f>
        <v>551</v>
      </c>
      <c r="BA127" s="80">
        <f t="shared" si="1477"/>
        <v>12</v>
      </c>
      <c r="BB127" s="80">
        <f t="shared" si="1477"/>
        <v>6</v>
      </c>
      <c r="BC127" s="80">
        <f t="shared" si="1477"/>
        <v>6</v>
      </c>
      <c r="BD127" s="80">
        <f t="shared" si="1477"/>
        <v>23</v>
      </c>
      <c r="BE127" s="80">
        <f t="shared" si="1477"/>
        <v>48</v>
      </c>
      <c r="BF127" s="80">
        <f t="shared" si="1477"/>
        <v>6</v>
      </c>
      <c r="BG127" s="13">
        <f t="shared" si="1477"/>
        <v>652</v>
      </c>
      <c r="BH127" s="13">
        <f t="shared" ref="BH127" si="1478">AZ127+BA127+BB127*1.5+BC127*2.3+BD127*2+BE127*0.4+BF127*0.2</f>
        <v>652.20000000000005</v>
      </c>
      <c r="BI127" s="23" t="s">
        <v>5</v>
      </c>
      <c r="BJ127" s="80">
        <f t="shared" ref="BJ127:BQ127" si="1479">SUM(BJ123:BJ126)</f>
        <v>12</v>
      </c>
      <c r="BK127" s="80">
        <f t="shared" si="1479"/>
        <v>3</v>
      </c>
      <c r="BL127" s="80">
        <f t="shared" si="1479"/>
        <v>0</v>
      </c>
      <c r="BM127" s="80">
        <f t="shared" si="1479"/>
        <v>0</v>
      </c>
      <c r="BN127" s="80">
        <f t="shared" si="1479"/>
        <v>0</v>
      </c>
      <c r="BO127" s="80">
        <f t="shared" si="1479"/>
        <v>1</v>
      </c>
      <c r="BP127" s="80">
        <f t="shared" si="1479"/>
        <v>0</v>
      </c>
      <c r="BQ127" s="13">
        <f t="shared" si="1479"/>
        <v>16</v>
      </c>
      <c r="BR127" s="13">
        <f t="shared" ref="BR127" si="1480">BJ127+BK127+BL127*1.5+BM127*2.3+BN127*2+BO127*0.4+BP127*0.2</f>
        <v>15.4</v>
      </c>
      <c r="BS127" s="23" t="s">
        <v>5</v>
      </c>
      <c r="BT127" s="80">
        <f t="shared" ref="BT127:CA127" si="1481">SUM(BT123:BT126)</f>
        <v>0</v>
      </c>
      <c r="BU127" s="80">
        <f t="shared" si="1481"/>
        <v>0</v>
      </c>
      <c r="BV127" s="80">
        <f t="shared" si="1481"/>
        <v>0</v>
      </c>
      <c r="BW127" s="80">
        <f t="shared" si="1481"/>
        <v>0</v>
      </c>
      <c r="BX127" s="80">
        <f t="shared" si="1481"/>
        <v>0</v>
      </c>
      <c r="BY127" s="80">
        <f t="shared" si="1481"/>
        <v>0</v>
      </c>
      <c r="BZ127" s="80">
        <f t="shared" si="1481"/>
        <v>0</v>
      </c>
      <c r="CA127" s="13">
        <f t="shared" si="1481"/>
        <v>0</v>
      </c>
      <c r="CB127" s="13">
        <f t="shared" ref="CB127" si="1482">BT127+BU127+BV127*1.5+BW127*2.3+BX127*2+BY127*0.4+BZ127*0.2</f>
        <v>0</v>
      </c>
      <c r="CC127" s="23" t="s">
        <v>5</v>
      </c>
      <c r="CD127" s="80">
        <f t="shared" ref="CD127:CK127" si="1483">SUM(CD123:CD126)</f>
        <v>9</v>
      </c>
      <c r="CE127" s="80">
        <f t="shared" si="1483"/>
        <v>0</v>
      </c>
      <c r="CF127" s="80">
        <f t="shared" si="1483"/>
        <v>0</v>
      </c>
      <c r="CG127" s="80">
        <f t="shared" si="1483"/>
        <v>0</v>
      </c>
      <c r="CH127" s="80">
        <f t="shared" si="1483"/>
        <v>0</v>
      </c>
      <c r="CI127" s="80">
        <f t="shared" si="1483"/>
        <v>1</v>
      </c>
      <c r="CJ127" s="80">
        <f t="shared" si="1483"/>
        <v>0</v>
      </c>
      <c r="CK127" s="13">
        <f t="shared" si="1483"/>
        <v>10</v>
      </c>
      <c r="CL127" s="13">
        <f t="shared" ref="CL127" si="1484">CD127+CE127+CF127*1.5+CG127*2.3+CH127*2+CI127*0.4+CJ127*0.2</f>
        <v>9.4</v>
      </c>
      <c r="CM127" s="23" t="s">
        <v>5</v>
      </c>
      <c r="CN127" s="80">
        <f t="shared" ref="CN127:CU127" si="1485">SUM(CN123:CN126)</f>
        <v>0</v>
      </c>
      <c r="CO127" s="80">
        <f t="shared" si="1485"/>
        <v>0</v>
      </c>
      <c r="CP127" s="80">
        <f t="shared" si="1485"/>
        <v>0</v>
      </c>
      <c r="CQ127" s="80">
        <f t="shared" si="1485"/>
        <v>0</v>
      </c>
      <c r="CR127" s="80">
        <f t="shared" si="1485"/>
        <v>0</v>
      </c>
      <c r="CS127" s="80">
        <f t="shared" si="1485"/>
        <v>1</v>
      </c>
      <c r="CT127" s="80">
        <f t="shared" si="1485"/>
        <v>0</v>
      </c>
      <c r="CU127" s="13">
        <f t="shared" si="1485"/>
        <v>1</v>
      </c>
      <c r="CV127" s="13">
        <f t="shared" ref="CV127" si="1486">CN127+CO127+CP127*1.5+CQ127*2.3+CR127*2+CS127*0.4+CT127*0.2</f>
        <v>0.4</v>
      </c>
      <c r="CW127" s="23" t="s">
        <v>5</v>
      </c>
      <c r="CX127" s="80">
        <f t="shared" ref="CX127:DE127" si="1487">SUM(CX123:CX126)</f>
        <v>15</v>
      </c>
      <c r="CY127" s="80">
        <f t="shared" si="1487"/>
        <v>1</v>
      </c>
      <c r="CZ127" s="80">
        <f t="shared" si="1487"/>
        <v>0</v>
      </c>
      <c r="DA127" s="80">
        <f t="shared" si="1487"/>
        <v>0</v>
      </c>
      <c r="DB127" s="80">
        <f t="shared" si="1487"/>
        <v>0</v>
      </c>
      <c r="DC127" s="80">
        <f t="shared" si="1487"/>
        <v>2</v>
      </c>
      <c r="DD127" s="80">
        <f t="shared" si="1487"/>
        <v>0</v>
      </c>
      <c r="DE127" s="13">
        <f t="shared" si="1487"/>
        <v>18</v>
      </c>
      <c r="DF127" s="13">
        <f t="shared" ref="DF127" si="1488">CX127+CY127+CZ127*1.5+DA127*2.3+DB127*2+DC127*0.4+DD127*0.2</f>
        <v>16.8</v>
      </c>
      <c r="DG127" s="23" t="s">
        <v>5</v>
      </c>
      <c r="DH127" s="80">
        <f t="shared" ref="DH127:DO127" si="1489">SUM(DH123:DH126)</f>
        <v>0</v>
      </c>
      <c r="DI127" s="80">
        <f t="shared" si="1489"/>
        <v>0</v>
      </c>
      <c r="DJ127" s="80">
        <f t="shared" si="1489"/>
        <v>0</v>
      </c>
      <c r="DK127" s="80">
        <f t="shared" si="1489"/>
        <v>0</v>
      </c>
      <c r="DL127" s="80">
        <f t="shared" si="1489"/>
        <v>0</v>
      </c>
      <c r="DM127" s="80">
        <f t="shared" si="1489"/>
        <v>0</v>
      </c>
      <c r="DN127" s="80">
        <f t="shared" si="1489"/>
        <v>0</v>
      </c>
      <c r="DO127" s="13">
        <f t="shared" si="1489"/>
        <v>0</v>
      </c>
      <c r="DP127" s="13">
        <f t="shared" ref="DP127" si="1490">DH127+DI127+DJ127*1.5+DK127*2.3+DL127*2+DM127*0.4+DN127*0.2</f>
        <v>0</v>
      </c>
      <c r="DQ127" s="23" t="s">
        <v>5</v>
      </c>
      <c r="DR127" s="80">
        <f t="shared" ref="DR127:DY127" si="1491">SUM(DR123:DR126)</f>
        <v>19</v>
      </c>
      <c r="DS127" s="80">
        <f t="shared" si="1491"/>
        <v>0</v>
      </c>
      <c r="DT127" s="80">
        <f t="shared" si="1491"/>
        <v>1</v>
      </c>
      <c r="DU127" s="80">
        <f t="shared" si="1491"/>
        <v>0</v>
      </c>
      <c r="DV127" s="80">
        <f t="shared" si="1491"/>
        <v>0</v>
      </c>
      <c r="DW127" s="80">
        <f t="shared" si="1491"/>
        <v>2</v>
      </c>
      <c r="DX127" s="80">
        <f t="shared" si="1491"/>
        <v>0</v>
      </c>
      <c r="DY127" s="13">
        <f t="shared" si="1491"/>
        <v>22</v>
      </c>
      <c r="DZ127" s="13">
        <f t="shared" ref="DZ127" si="1492">DR127+DS127+DT127*1.5+DU127*2.3+DV127*2+DW127*0.4+DX127*0.2</f>
        <v>21.3</v>
      </c>
      <c r="EA127" s="23" t="s">
        <v>5</v>
      </c>
      <c r="EB127" s="80">
        <f t="shared" ref="EB127:EI127" si="1493">SUM(EB123:EB126)</f>
        <v>309</v>
      </c>
      <c r="EC127" s="80">
        <f t="shared" si="1493"/>
        <v>18</v>
      </c>
      <c r="ED127" s="80">
        <f t="shared" si="1493"/>
        <v>9</v>
      </c>
      <c r="EE127" s="80">
        <f t="shared" si="1493"/>
        <v>4</v>
      </c>
      <c r="EF127" s="80">
        <f t="shared" si="1493"/>
        <v>19</v>
      </c>
      <c r="EG127" s="80">
        <f t="shared" si="1493"/>
        <v>18</v>
      </c>
      <c r="EH127" s="80">
        <f t="shared" si="1493"/>
        <v>3</v>
      </c>
      <c r="EI127" s="13">
        <f t="shared" si="1493"/>
        <v>380</v>
      </c>
      <c r="EJ127" s="13">
        <f t="shared" ref="EJ127" si="1494">EB127+EC127+ED127*1.5+EE127*2.3+EF127*2+EG127*0.4+EH127*0.2</f>
        <v>395.5</v>
      </c>
      <c r="EK127" s="23" t="s">
        <v>5</v>
      </c>
      <c r="EL127" s="80">
        <f t="shared" ref="EL127:ES127" si="1495">SUM(EL123:EL126)</f>
        <v>1</v>
      </c>
      <c r="EM127" s="80">
        <f t="shared" si="1495"/>
        <v>0</v>
      </c>
      <c r="EN127" s="80">
        <f t="shared" si="1495"/>
        <v>0</v>
      </c>
      <c r="EO127" s="80">
        <f t="shared" si="1495"/>
        <v>0</v>
      </c>
      <c r="EP127" s="80">
        <f t="shared" si="1495"/>
        <v>0</v>
      </c>
      <c r="EQ127" s="80">
        <f t="shared" si="1495"/>
        <v>0</v>
      </c>
      <c r="ER127" s="80">
        <f t="shared" si="1495"/>
        <v>3</v>
      </c>
      <c r="ES127" s="13">
        <f t="shared" si="1495"/>
        <v>4</v>
      </c>
      <c r="ET127" s="13">
        <f t="shared" ref="ET127" si="1496">EL127+EM127+EN127*1.5+EO127*2.3+EP127*2+EQ127*0.4+ER127*0.2</f>
        <v>1.6</v>
      </c>
      <c r="EU127" s="23" t="s">
        <v>5</v>
      </c>
      <c r="EV127" s="80">
        <f t="shared" ref="EV127:FC127" si="1497">SUM(EV123:EV126)</f>
        <v>4</v>
      </c>
      <c r="EW127" s="80">
        <f t="shared" si="1497"/>
        <v>0</v>
      </c>
      <c r="EX127" s="80">
        <f t="shared" si="1497"/>
        <v>0</v>
      </c>
      <c r="EY127" s="80">
        <f t="shared" si="1497"/>
        <v>0</v>
      </c>
      <c r="EZ127" s="80">
        <f t="shared" si="1497"/>
        <v>0</v>
      </c>
      <c r="FA127" s="80">
        <f t="shared" si="1497"/>
        <v>2</v>
      </c>
      <c r="FB127" s="80">
        <f t="shared" si="1497"/>
        <v>0</v>
      </c>
      <c r="FC127" s="13">
        <f t="shared" si="1497"/>
        <v>6</v>
      </c>
      <c r="FD127" s="13">
        <f t="shared" ref="FD127" si="1498">EV127+EW127+EX127*1.5+EY127*2.3+EZ127*2+FA127*0.4+FB127*0.2</f>
        <v>4.8</v>
      </c>
      <c r="FE127" s="23" t="s">
        <v>5</v>
      </c>
      <c r="FF127" s="44">
        <f t="shared" ref="FF127:FM127" si="1499">SUM(FF123:FF126)</f>
        <v>3</v>
      </c>
      <c r="FG127" s="44">
        <f t="shared" si="1499"/>
        <v>0</v>
      </c>
      <c r="FH127" s="44">
        <f t="shared" si="1499"/>
        <v>0</v>
      </c>
      <c r="FI127" s="44">
        <f t="shared" si="1499"/>
        <v>0</v>
      </c>
      <c r="FJ127" s="44">
        <f t="shared" si="1499"/>
        <v>0</v>
      </c>
      <c r="FK127" s="44">
        <f t="shared" si="1499"/>
        <v>1</v>
      </c>
      <c r="FL127" s="44">
        <f t="shared" si="1499"/>
        <v>7</v>
      </c>
      <c r="FM127" s="13">
        <f t="shared" si="1499"/>
        <v>11</v>
      </c>
      <c r="FN127" s="13">
        <f t="shared" ref="FN127" si="1500">FF127+FG127+FH127*1.5+FI127*2.3+FJ127*2+FK127*0.4+FL127*0.2</f>
        <v>4.8</v>
      </c>
      <c r="FO127" s="23" t="s">
        <v>5</v>
      </c>
      <c r="FP127" s="44">
        <f t="shared" ref="FP127:FW127" si="1501">SUM(FP123:FP126)</f>
        <v>73</v>
      </c>
      <c r="FQ127" s="44">
        <f t="shared" si="1501"/>
        <v>2</v>
      </c>
      <c r="FR127" s="44">
        <f t="shared" si="1501"/>
        <v>1</v>
      </c>
      <c r="FS127" s="44">
        <f t="shared" si="1501"/>
        <v>0</v>
      </c>
      <c r="FT127" s="44">
        <f t="shared" si="1501"/>
        <v>0</v>
      </c>
      <c r="FU127" s="44">
        <f t="shared" si="1501"/>
        <v>15</v>
      </c>
      <c r="FV127" s="44">
        <f t="shared" si="1501"/>
        <v>4</v>
      </c>
      <c r="FW127" s="13">
        <f t="shared" si="1501"/>
        <v>95</v>
      </c>
      <c r="FX127" s="13">
        <f t="shared" ref="FX127" si="1502">FP127+FQ127+FR127*1.5+FS127*2.3+FT127*2+FU127*0.4+FV127*0.2</f>
        <v>83.3</v>
      </c>
      <c r="FY127" s="23" t="s">
        <v>5</v>
      </c>
      <c r="FZ127" s="44">
        <f t="shared" ref="FZ127:GG127" si="1503">SUM(FZ123:FZ126)</f>
        <v>353</v>
      </c>
      <c r="GA127" s="44">
        <f t="shared" si="1503"/>
        <v>20</v>
      </c>
      <c r="GB127" s="44">
        <f t="shared" si="1503"/>
        <v>9</v>
      </c>
      <c r="GC127" s="44">
        <f t="shared" si="1503"/>
        <v>4</v>
      </c>
      <c r="GD127" s="44">
        <f t="shared" si="1503"/>
        <v>19</v>
      </c>
      <c r="GE127" s="44">
        <f t="shared" si="1503"/>
        <v>31</v>
      </c>
      <c r="GF127" s="44">
        <f t="shared" si="1503"/>
        <v>5</v>
      </c>
      <c r="GG127" s="13">
        <f t="shared" si="1503"/>
        <v>441</v>
      </c>
      <c r="GH127" s="13">
        <f t="shared" ref="GH127" si="1504">FZ127+GA127+GB127*1.5+GC127*2.3+GD127*2+GE127*0.4+GF127*0.2</f>
        <v>447.09999999999997</v>
      </c>
      <c r="GI127" s="23" t="s">
        <v>5</v>
      </c>
      <c r="GJ127" s="44">
        <f t="shared" ref="GJ127:GQ127" si="1505">SUM(GJ123:GJ126)</f>
        <v>565</v>
      </c>
      <c r="GK127" s="44">
        <f t="shared" si="1505"/>
        <v>15</v>
      </c>
      <c r="GL127" s="44">
        <f t="shared" si="1505"/>
        <v>6</v>
      </c>
      <c r="GM127" s="44">
        <f t="shared" si="1505"/>
        <v>6</v>
      </c>
      <c r="GN127" s="44">
        <f t="shared" si="1505"/>
        <v>23</v>
      </c>
      <c r="GO127" s="44">
        <f t="shared" si="1505"/>
        <v>49</v>
      </c>
      <c r="GP127" s="44">
        <f t="shared" si="1505"/>
        <v>10</v>
      </c>
      <c r="GQ127" s="13">
        <f t="shared" si="1505"/>
        <v>674</v>
      </c>
      <c r="GR127" s="13">
        <f t="shared" ref="GR127" si="1506">GJ127+GK127+GL127*1.5+GM127*2.3+GN127*2+GO127*0.4+GP127*0.2</f>
        <v>670.4</v>
      </c>
      <c r="GS127" s="23" t="s">
        <v>5</v>
      </c>
      <c r="GT127" s="44">
        <f t="shared" ref="GT127:HA127" si="1507">SUM(GT123:GT126)</f>
        <v>48</v>
      </c>
      <c r="GU127" s="44">
        <f t="shared" si="1507"/>
        <v>3</v>
      </c>
      <c r="GV127" s="44">
        <f t="shared" si="1507"/>
        <v>2</v>
      </c>
      <c r="GW127" s="44">
        <f t="shared" si="1507"/>
        <v>0</v>
      </c>
      <c r="GX127" s="44">
        <f t="shared" si="1507"/>
        <v>0</v>
      </c>
      <c r="GY127" s="44">
        <f t="shared" si="1507"/>
        <v>5</v>
      </c>
      <c r="GZ127" s="44">
        <f t="shared" si="1507"/>
        <v>1</v>
      </c>
      <c r="HA127" s="13">
        <f t="shared" si="1507"/>
        <v>59</v>
      </c>
      <c r="HB127" s="13">
        <f t="shared" ref="HB127" si="1508">GT127+GU127+GV127*1.5+GW127*2.3+GX127*2+GY127*0.4+GZ127*0.2</f>
        <v>56.2</v>
      </c>
      <c r="HC127" s="23" t="s">
        <v>5</v>
      </c>
      <c r="HD127" s="44">
        <f t="shared" ref="HD127:HK127" si="1509">SUM(HD123:HD126)</f>
        <v>24</v>
      </c>
      <c r="HE127" s="44">
        <f t="shared" si="1509"/>
        <v>1</v>
      </c>
      <c r="HF127" s="44">
        <f t="shared" si="1509"/>
        <v>0</v>
      </c>
      <c r="HG127" s="44">
        <f t="shared" si="1509"/>
        <v>0</v>
      </c>
      <c r="HH127" s="44">
        <f t="shared" si="1509"/>
        <v>0</v>
      </c>
      <c r="HI127" s="44">
        <f t="shared" si="1509"/>
        <v>4</v>
      </c>
      <c r="HJ127" s="44">
        <f t="shared" si="1509"/>
        <v>0</v>
      </c>
      <c r="HK127" s="13">
        <f t="shared" si="1509"/>
        <v>29</v>
      </c>
      <c r="HL127" s="13">
        <f t="shared" ref="HL127" si="1510">HD127+HE127+HF127*1.5+HG127*2.3+HH127*2+HI127*0.4+HJ127*0.2</f>
        <v>26.6</v>
      </c>
      <c r="HM127" s="23" t="s">
        <v>5</v>
      </c>
      <c r="HN127" s="44">
        <f t="shared" ref="HN127:HU127" si="1511">SUM(HN123:HN126)</f>
        <v>591</v>
      </c>
      <c r="HO127" s="44">
        <f t="shared" si="1511"/>
        <v>13</v>
      </c>
      <c r="HP127" s="44">
        <f t="shared" si="1511"/>
        <v>6</v>
      </c>
      <c r="HQ127" s="44">
        <f t="shared" si="1511"/>
        <v>6</v>
      </c>
      <c r="HR127" s="44">
        <f t="shared" si="1511"/>
        <v>23</v>
      </c>
      <c r="HS127" s="44">
        <f t="shared" si="1511"/>
        <v>53</v>
      </c>
      <c r="HT127" s="44">
        <f t="shared" si="1511"/>
        <v>7</v>
      </c>
      <c r="HU127" s="13">
        <f t="shared" si="1511"/>
        <v>699</v>
      </c>
      <c r="HV127" s="13">
        <f t="shared" ref="HV127" si="1512">HN127+HO127+HP127*1.5+HQ127*2.3+HR127*2+HS127*0.4+HT127*0.2</f>
        <v>695.4</v>
      </c>
      <c r="HW127" s="23" t="s">
        <v>5</v>
      </c>
      <c r="HX127" s="44">
        <f t="shared" ref="HX127:ID127" si="1513">SUM(HX123:HX126)</f>
        <v>333</v>
      </c>
      <c r="HY127" s="44">
        <f t="shared" si="1513"/>
        <v>18</v>
      </c>
      <c r="HZ127" s="44">
        <f t="shared" si="1513"/>
        <v>10</v>
      </c>
      <c r="IA127" s="44">
        <f t="shared" si="1513"/>
        <v>4</v>
      </c>
      <c r="IB127" s="44">
        <f t="shared" si="1513"/>
        <v>19</v>
      </c>
      <c r="IC127" s="44">
        <f t="shared" si="1513"/>
        <v>22</v>
      </c>
      <c r="ID127" s="44">
        <f t="shared" si="1513"/>
        <v>6</v>
      </c>
      <c r="IE127" s="13">
        <f t="shared" ref="IE127" si="1514">SUM(HX127:ID127)</f>
        <v>412</v>
      </c>
      <c r="IF127" s="13">
        <f t="shared" ref="IF127" si="1515">HX127+HY127+HZ127*1.5+IA127*2.3+IB127*2+IC127*0.4+ID127*0.2</f>
        <v>423.2</v>
      </c>
    </row>
    <row r="128" spans="1:240" ht="13" customHeight="1" thickTop="1" x14ac:dyDescent="0.25">
      <c r="A128" s="22">
        <f>A126+"00:15"</f>
        <v>0.95833333333333204</v>
      </c>
      <c r="B128" s="42">
        <v>8</v>
      </c>
      <c r="C128" s="42">
        <v>0</v>
      </c>
      <c r="D128" s="42">
        <v>0</v>
      </c>
      <c r="E128" s="42">
        <v>0</v>
      </c>
      <c r="F128" s="42">
        <v>0</v>
      </c>
      <c r="G128" s="42">
        <v>3</v>
      </c>
      <c r="H128" s="42">
        <v>0</v>
      </c>
      <c r="I128" s="12">
        <f>SUM(B128:H128)</f>
        <v>11</v>
      </c>
      <c r="J128" s="12">
        <f t="shared" si="1096"/>
        <v>9.1999999999999993</v>
      </c>
      <c r="K128" s="22">
        <f>K126+"00:15"</f>
        <v>0.95833333333333204</v>
      </c>
      <c r="L128" s="42">
        <v>3</v>
      </c>
      <c r="M128" s="42">
        <v>0</v>
      </c>
      <c r="N128" s="42">
        <v>0</v>
      </c>
      <c r="O128" s="42">
        <v>0</v>
      </c>
      <c r="P128" s="42">
        <v>0</v>
      </c>
      <c r="Q128" s="42">
        <v>1</v>
      </c>
      <c r="R128" s="42">
        <v>1</v>
      </c>
      <c r="S128" s="12">
        <f>SUM(L128:R128)</f>
        <v>5</v>
      </c>
      <c r="T128" s="12">
        <f t="shared" si="1098"/>
        <v>3.6</v>
      </c>
      <c r="U128" s="22">
        <f>U126+"00:15"</f>
        <v>0.95833333333333204</v>
      </c>
      <c r="V128" s="42">
        <v>11</v>
      </c>
      <c r="W128" s="42">
        <v>0</v>
      </c>
      <c r="X128" s="42">
        <v>0</v>
      </c>
      <c r="Y128" s="42">
        <v>0</v>
      </c>
      <c r="Z128" s="42">
        <v>0</v>
      </c>
      <c r="AA128" s="42">
        <v>3</v>
      </c>
      <c r="AB128" s="42">
        <v>2</v>
      </c>
      <c r="AC128" s="12">
        <f>SUM(V128:AB128)</f>
        <v>16</v>
      </c>
      <c r="AD128" s="12">
        <f t="shared" si="1100"/>
        <v>12.6</v>
      </c>
      <c r="AE128" s="22">
        <f>AE126+"00:15"</f>
        <v>0.95833333333333204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42">
        <v>0</v>
      </c>
      <c r="AL128" s="42">
        <v>0</v>
      </c>
      <c r="AM128" s="12">
        <f>SUM(AF128:AL128)</f>
        <v>0</v>
      </c>
      <c r="AN128" s="12">
        <f t="shared" si="1102"/>
        <v>0</v>
      </c>
      <c r="AO128" s="22">
        <f>AO126+"00:15"</f>
        <v>0.95833333333333204</v>
      </c>
      <c r="AP128" s="42">
        <v>1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12">
        <f>SUM(AP128:AV128)</f>
        <v>1</v>
      </c>
      <c r="AX128" s="12">
        <f t="shared" si="1104"/>
        <v>1</v>
      </c>
      <c r="AY128" s="22">
        <f>AY126+"00:15"</f>
        <v>0.95833333333333204</v>
      </c>
      <c r="AZ128" s="42">
        <v>132</v>
      </c>
      <c r="BA128" s="42">
        <v>6</v>
      </c>
      <c r="BB128" s="42">
        <v>3</v>
      </c>
      <c r="BC128" s="42">
        <v>0</v>
      </c>
      <c r="BD128" s="42">
        <v>6</v>
      </c>
      <c r="BE128" s="42">
        <v>10</v>
      </c>
      <c r="BF128" s="42">
        <v>1</v>
      </c>
      <c r="BG128" s="12">
        <f>SUM(AZ128:BF128)</f>
        <v>158</v>
      </c>
      <c r="BH128" s="12">
        <f t="shared" si="1106"/>
        <v>158.69999999999999</v>
      </c>
      <c r="BI128" s="22">
        <f>BI126+"00:15"</f>
        <v>0.95833333333333204</v>
      </c>
      <c r="BJ128" s="42">
        <v>1</v>
      </c>
      <c r="BK128" s="42">
        <v>0</v>
      </c>
      <c r="BL128" s="42">
        <v>0</v>
      </c>
      <c r="BM128" s="42">
        <v>0</v>
      </c>
      <c r="BN128" s="42">
        <v>0</v>
      </c>
      <c r="BO128" s="42">
        <v>1</v>
      </c>
      <c r="BP128" s="42">
        <v>0</v>
      </c>
      <c r="BQ128" s="12">
        <f>SUM(BJ128:BP128)</f>
        <v>2</v>
      </c>
      <c r="BR128" s="12">
        <f t="shared" si="1108"/>
        <v>1.4</v>
      </c>
      <c r="BS128" s="22">
        <f>BS126+"00:15"</f>
        <v>0.95833333333333204</v>
      </c>
      <c r="BT128" s="42">
        <v>0</v>
      </c>
      <c r="BU128" s="42">
        <v>0</v>
      </c>
      <c r="BV128" s="42">
        <v>0</v>
      </c>
      <c r="BW128" s="42">
        <v>0</v>
      </c>
      <c r="BX128" s="42">
        <v>0</v>
      </c>
      <c r="BY128" s="42">
        <v>0</v>
      </c>
      <c r="BZ128" s="42">
        <v>0</v>
      </c>
      <c r="CA128" s="12">
        <f>SUM(BT128:BZ128)</f>
        <v>0</v>
      </c>
      <c r="CB128" s="12">
        <f t="shared" si="1110"/>
        <v>0</v>
      </c>
      <c r="CC128" s="22">
        <f>CC126+"00:15"</f>
        <v>0.95833333333333204</v>
      </c>
      <c r="CD128" s="42">
        <v>0</v>
      </c>
      <c r="CE128" s="42">
        <v>0</v>
      </c>
      <c r="CF128" s="42">
        <v>0</v>
      </c>
      <c r="CG128" s="42">
        <v>0</v>
      </c>
      <c r="CH128" s="42">
        <v>0</v>
      </c>
      <c r="CI128" s="42">
        <v>0</v>
      </c>
      <c r="CJ128" s="42">
        <v>0</v>
      </c>
      <c r="CK128" s="12">
        <f>SUM(CD128:CJ128)</f>
        <v>0</v>
      </c>
      <c r="CL128" s="12">
        <f t="shared" si="1112"/>
        <v>0</v>
      </c>
      <c r="CM128" s="22">
        <f>CM126+"00:15"</f>
        <v>0.95833333333333204</v>
      </c>
      <c r="CN128" s="42">
        <v>0</v>
      </c>
      <c r="CO128" s="42">
        <v>0</v>
      </c>
      <c r="CP128" s="42">
        <v>0</v>
      </c>
      <c r="CQ128" s="42">
        <v>0</v>
      </c>
      <c r="CR128" s="42">
        <v>0</v>
      </c>
      <c r="CS128" s="42">
        <v>0</v>
      </c>
      <c r="CT128" s="42">
        <v>0</v>
      </c>
      <c r="CU128" s="12">
        <f>SUM(CN128:CT128)</f>
        <v>0</v>
      </c>
      <c r="CV128" s="12">
        <f t="shared" si="1114"/>
        <v>0</v>
      </c>
      <c r="CW128" s="22">
        <f>CW126+"00:15"</f>
        <v>0.95833333333333204</v>
      </c>
      <c r="CX128" s="42">
        <v>2</v>
      </c>
      <c r="CY128" s="42">
        <v>0</v>
      </c>
      <c r="CZ128" s="42">
        <v>0</v>
      </c>
      <c r="DA128" s="42">
        <v>0</v>
      </c>
      <c r="DB128" s="42">
        <v>0</v>
      </c>
      <c r="DC128" s="42">
        <v>0</v>
      </c>
      <c r="DD128" s="42">
        <v>0</v>
      </c>
      <c r="DE128" s="12">
        <f>SUM(CX128:DD128)</f>
        <v>2</v>
      </c>
      <c r="DF128" s="12">
        <f t="shared" si="1116"/>
        <v>2</v>
      </c>
      <c r="DG128" s="22">
        <f>DG126+"00:15"</f>
        <v>0.95833333333333204</v>
      </c>
      <c r="DH128" s="42">
        <v>0</v>
      </c>
      <c r="DI128" s="42">
        <v>0</v>
      </c>
      <c r="DJ128" s="42">
        <v>0</v>
      </c>
      <c r="DK128" s="42">
        <v>0</v>
      </c>
      <c r="DL128" s="42">
        <v>0</v>
      </c>
      <c r="DM128" s="42">
        <v>0</v>
      </c>
      <c r="DN128" s="42">
        <v>0</v>
      </c>
      <c r="DO128" s="12">
        <f>SUM(DH128:DN128)</f>
        <v>0</v>
      </c>
      <c r="DP128" s="12">
        <f t="shared" si="1118"/>
        <v>0</v>
      </c>
      <c r="DQ128" s="22">
        <f>DQ126+"00:15"</f>
        <v>0.95833333333333204</v>
      </c>
      <c r="DR128" s="42">
        <v>1</v>
      </c>
      <c r="DS128" s="42">
        <v>0</v>
      </c>
      <c r="DT128" s="42">
        <v>0</v>
      </c>
      <c r="DU128" s="42">
        <v>0</v>
      </c>
      <c r="DV128" s="42">
        <v>0</v>
      </c>
      <c r="DW128" s="42">
        <v>2</v>
      </c>
      <c r="DX128" s="42">
        <v>0</v>
      </c>
      <c r="DY128" s="12">
        <f>SUM(DR128:DX128)</f>
        <v>3</v>
      </c>
      <c r="DZ128" s="12">
        <f t="shared" si="1120"/>
        <v>1.8</v>
      </c>
      <c r="EA128" s="22">
        <f>EA126+"00:15"</f>
        <v>0.95833333333333204</v>
      </c>
      <c r="EB128" s="42">
        <v>68</v>
      </c>
      <c r="EC128" s="42">
        <v>6</v>
      </c>
      <c r="ED128" s="42">
        <v>1</v>
      </c>
      <c r="EE128" s="42">
        <v>0</v>
      </c>
      <c r="EF128" s="42">
        <v>6</v>
      </c>
      <c r="EG128" s="42">
        <v>4</v>
      </c>
      <c r="EH128" s="42">
        <v>2</v>
      </c>
      <c r="EI128" s="12">
        <f>SUM(EB128:EH128)</f>
        <v>87</v>
      </c>
      <c r="EJ128" s="12">
        <f t="shared" si="1122"/>
        <v>89.5</v>
      </c>
      <c r="EK128" s="22">
        <f>EK126+"00:15"</f>
        <v>0.95833333333333204</v>
      </c>
      <c r="EL128" s="42">
        <v>0</v>
      </c>
      <c r="EM128" s="42">
        <v>0</v>
      </c>
      <c r="EN128" s="42">
        <v>0</v>
      </c>
      <c r="EO128" s="42">
        <v>0</v>
      </c>
      <c r="EP128" s="42">
        <v>0</v>
      </c>
      <c r="EQ128" s="42">
        <v>0</v>
      </c>
      <c r="ER128" s="42">
        <v>1</v>
      </c>
      <c r="ES128" s="12">
        <f>SUM(EL128:ER128)</f>
        <v>1</v>
      </c>
      <c r="ET128" s="12">
        <f t="shared" si="1124"/>
        <v>0.2</v>
      </c>
      <c r="EU128" s="22">
        <f>EU126+"00:15"</f>
        <v>0.95833333333333204</v>
      </c>
      <c r="EV128" s="42">
        <v>0</v>
      </c>
      <c r="EW128" s="42">
        <v>0</v>
      </c>
      <c r="EX128" s="42">
        <v>0</v>
      </c>
      <c r="EY128" s="42">
        <v>0</v>
      </c>
      <c r="EZ128" s="42">
        <v>0</v>
      </c>
      <c r="FA128" s="42">
        <v>0</v>
      </c>
      <c r="FB128" s="42">
        <v>0</v>
      </c>
      <c r="FC128" s="12">
        <f>SUM(EV128:FB128)</f>
        <v>0</v>
      </c>
      <c r="FD128" s="12">
        <f t="shared" si="1126"/>
        <v>0</v>
      </c>
      <c r="FE128" s="22">
        <f>FE126+"00:15"</f>
        <v>0.95833333333333204</v>
      </c>
      <c r="FF128" s="48">
        <f t="shared" ref="FF128:FL131" si="1516">SUM(AF128,AP128,CN128,EL128)</f>
        <v>1</v>
      </c>
      <c r="FG128" s="48">
        <f t="shared" si="1516"/>
        <v>0</v>
      </c>
      <c r="FH128" s="48">
        <f t="shared" si="1516"/>
        <v>0</v>
      </c>
      <c r="FI128" s="48">
        <f t="shared" si="1516"/>
        <v>0</v>
      </c>
      <c r="FJ128" s="48">
        <f t="shared" si="1516"/>
        <v>0</v>
      </c>
      <c r="FK128" s="48">
        <f t="shared" si="1516"/>
        <v>0</v>
      </c>
      <c r="FL128" s="48">
        <f t="shared" si="1516"/>
        <v>1</v>
      </c>
      <c r="FM128" s="12">
        <f>SUM(FF128:FL128)</f>
        <v>2</v>
      </c>
      <c r="FN128" s="12">
        <f t="shared" si="1128"/>
        <v>1.2</v>
      </c>
      <c r="FO128" s="22">
        <f>FO126+"00:15"</f>
        <v>0.95833333333333204</v>
      </c>
      <c r="FP128" s="48">
        <f t="shared" ref="FP128:FV131" si="1517">SUM(B128,L128,V128,AF128)</f>
        <v>22</v>
      </c>
      <c r="FQ128" s="48">
        <f t="shared" si="1517"/>
        <v>0</v>
      </c>
      <c r="FR128" s="48">
        <f t="shared" si="1517"/>
        <v>0</v>
      </c>
      <c r="FS128" s="48">
        <f t="shared" si="1517"/>
        <v>0</v>
      </c>
      <c r="FT128" s="48">
        <f t="shared" si="1517"/>
        <v>0</v>
      </c>
      <c r="FU128" s="48">
        <f t="shared" si="1517"/>
        <v>7</v>
      </c>
      <c r="FV128" s="48">
        <f t="shared" si="1517"/>
        <v>3</v>
      </c>
      <c r="FW128" s="12">
        <f>SUM(FP128:FV128)</f>
        <v>32</v>
      </c>
      <c r="FX128" s="12">
        <f t="shared" si="1130"/>
        <v>25.400000000000002</v>
      </c>
      <c r="FY128" s="22">
        <f>FY126+"00:15"</f>
        <v>0.95833333333333204</v>
      </c>
      <c r="FZ128" s="48">
        <f t="shared" ref="FZ128:GF131" si="1518">SUM(V128,BT128,CD128,EB128)</f>
        <v>79</v>
      </c>
      <c r="GA128" s="48">
        <f t="shared" si="1518"/>
        <v>6</v>
      </c>
      <c r="GB128" s="48">
        <f t="shared" si="1518"/>
        <v>1</v>
      </c>
      <c r="GC128" s="48">
        <f t="shared" si="1518"/>
        <v>0</v>
      </c>
      <c r="GD128" s="48">
        <f t="shared" si="1518"/>
        <v>6</v>
      </c>
      <c r="GE128" s="48">
        <f t="shared" si="1518"/>
        <v>7</v>
      </c>
      <c r="GF128" s="48">
        <f t="shared" si="1518"/>
        <v>4</v>
      </c>
      <c r="GG128" s="12">
        <f>SUM(FZ128:GF128)</f>
        <v>103</v>
      </c>
      <c r="GH128" s="12">
        <f t="shared" si="1132"/>
        <v>102.1</v>
      </c>
      <c r="GI128" s="22">
        <f>GI126+"00:15"</f>
        <v>0.95833333333333204</v>
      </c>
      <c r="GJ128" s="48">
        <f t="shared" ref="GJ128:GP131" si="1519">SUM(AP128,AZ128,BJ128,BT128)</f>
        <v>134</v>
      </c>
      <c r="GK128" s="48">
        <f t="shared" si="1519"/>
        <v>6</v>
      </c>
      <c r="GL128" s="48">
        <f t="shared" si="1519"/>
        <v>3</v>
      </c>
      <c r="GM128" s="48">
        <f t="shared" si="1519"/>
        <v>0</v>
      </c>
      <c r="GN128" s="48">
        <f t="shared" si="1519"/>
        <v>6</v>
      </c>
      <c r="GO128" s="48">
        <f t="shared" si="1519"/>
        <v>11</v>
      </c>
      <c r="GP128" s="48">
        <f t="shared" si="1519"/>
        <v>1</v>
      </c>
      <c r="GQ128" s="12">
        <f>SUM(GJ128:GP128)</f>
        <v>161</v>
      </c>
      <c r="GR128" s="12">
        <f t="shared" si="1134"/>
        <v>161.1</v>
      </c>
      <c r="GS128" s="22">
        <f>GS126+"00:15"</f>
        <v>0.95833333333333204</v>
      </c>
      <c r="GT128" s="48">
        <f t="shared" ref="GT128:GZ131" si="1520">SUM(L128,BJ128,DH128,DR128)</f>
        <v>5</v>
      </c>
      <c r="GU128" s="48">
        <f t="shared" si="1520"/>
        <v>0</v>
      </c>
      <c r="GV128" s="48">
        <f t="shared" si="1520"/>
        <v>0</v>
      </c>
      <c r="GW128" s="48">
        <f t="shared" si="1520"/>
        <v>0</v>
      </c>
      <c r="GX128" s="48">
        <f t="shared" si="1520"/>
        <v>0</v>
      </c>
      <c r="GY128" s="48">
        <f t="shared" si="1520"/>
        <v>4</v>
      </c>
      <c r="GZ128" s="48">
        <f t="shared" si="1520"/>
        <v>1</v>
      </c>
      <c r="HA128" s="12">
        <f>SUM(GT128:GZ128)</f>
        <v>10</v>
      </c>
      <c r="HB128" s="12">
        <f t="shared" si="1136"/>
        <v>6.8</v>
      </c>
      <c r="HC128" s="22">
        <f>HC126+"00:15"</f>
        <v>0.95833333333333204</v>
      </c>
      <c r="HD128" s="48">
        <f t="shared" ref="HD128:HJ131" si="1521">SUM(CD128,CN128,CX128,DH128)</f>
        <v>2</v>
      </c>
      <c r="HE128" s="48">
        <f t="shared" si="1521"/>
        <v>0</v>
      </c>
      <c r="HF128" s="48">
        <f t="shared" si="1521"/>
        <v>0</v>
      </c>
      <c r="HG128" s="48">
        <f t="shared" si="1521"/>
        <v>0</v>
      </c>
      <c r="HH128" s="48">
        <f t="shared" si="1521"/>
        <v>0</v>
      </c>
      <c r="HI128" s="48">
        <f t="shared" si="1521"/>
        <v>0</v>
      </c>
      <c r="HJ128" s="48">
        <f t="shared" si="1521"/>
        <v>0</v>
      </c>
      <c r="HK128" s="12">
        <f>SUM(HD128:HJ128)</f>
        <v>2</v>
      </c>
      <c r="HL128" s="12">
        <f t="shared" si="1138"/>
        <v>2</v>
      </c>
      <c r="HM128" s="22">
        <f>HM126+"00:15"</f>
        <v>0.95833333333333204</v>
      </c>
      <c r="HN128" s="48">
        <f t="shared" ref="HN128:HT131" si="1522">SUM(B128,AZ128,CX128,EV128)</f>
        <v>142</v>
      </c>
      <c r="HO128" s="48">
        <f t="shared" si="1522"/>
        <v>6</v>
      </c>
      <c r="HP128" s="48">
        <f t="shared" si="1522"/>
        <v>3</v>
      </c>
      <c r="HQ128" s="48">
        <f t="shared" si="1522"/>
        <v>0</v>
      </c>
      <c r="HR128" s="48">
        <f t="shared" si="1522"/>
        <v>6</v>
      </c>
      <c r="HS128" s="48">
        <f t="shared" si="1522"/>
        <v>13</v>
      </c>
      <c r="HT128" s="48">
        <f t="shared" si="1522"/>
        <v>1</v>
      </c>
      <c r="HU128" s="12">
        <f>SUM(HN128:HT128)</f>
        <v>171</v>
      </c>
      <c r="HV128" s="12">
        <f t="shared" si="1140"/>
        <v>169.89999999999998</v>
      </c>
      <c r="HW128" s="22">
        <f>HW126+"00:15"</f>
        <v>0.95833333333333204</v>
      </c>
      <c r="HX128" s="48">
        <f t="shared" ref="HX128:ID131" si="1523">SUM(DR128,EB128,EL128,EV128)</f>
        <v>69</v>
      </c>
      <c r="HY128" s="48">
        <f t="shared" si="1523"/>
        <v>6</v>
      </c>
      <c r="HZ128" s="48">
        <f t="shared" si="1523"/>
        <v>1</v>
      </c>
      <c r="IA128" s="48">
        <f t="shared" si="1523"/>
        <v>0</v>
      </c>
      <c r="IB128" s="48">
        <f t="shared" si="1523"/>
        <v>6</v>
      </c>
      <c r="IC128" s="48">
        <f t="shared" si="1523"/>
        <v>6</v>
      </c>
      <c r="ID128" s="48">
        <f t="shared" si="1523"/>
        <v>3</v>
      </c>
      <c r="IE128" s="12">
        <f t="shared" si="809"/>
        <v>91</v>
      </c>
      <c r="IF128" s="12">
        <f t="shared" si="1142"/>
        <v>91.5</v>
      </c>
    </row>
    <row r="129" spans="1:240" ht="13" customHeight="1" x14ac:dyDescent="0.25">
      <c r="A129" s="22">
        <f t="shared" ref="A129:A131" si="1524">A128+"00:15"</f>
        <v>0.96874999999999867</v>
      </c>
      <c r="B129" s="42">
        <v>2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12">
        <f>SUM(B129:H129)</f>
        <v>2</v>
      </c>
      <c r="J129" s="12">
        <f t="shared" si="1096"/>
        <v>2</v>
      </c>
      <c r="K129" s="22">
        <f t="shared" ref="K129:K131" si="1525">K128+"00:15"</f>
        <v>0.96874999999999867</v>
      </c>
      <c r="L129" s="42">
        <v>1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12">
        <f>SUM(L129:R129)</f>
        <v>1</v>
      </c>
      <c r="T129" s="12">
        <f t="shared" si="1098"/>
        <v>1</v>
      </c>
      <c r="U129" s="22">
        <f t="shared" ref="U129:U131" si="1526">U128+"00:15"</f>
        <v>0.96874999999999867</v>
      </c>
      <c r="V129" s="42">
        <v>3</v>
      </c>
      <c r="W129" s="42">
        <v>0</v>
      </c>
      <c r="X129" s="42">
        <v>0</v>
      </c>
      <c r="Y129" s="42">
        <v>0</v>
      </c>
      <c r="Z129" s="42">
        <v>0</v>
      </c>
      <c r="AA129" s="42">
        <v>2</v>
      </c>
      <c r="AB129" s="42">
        <v>2</v>
      </c>
      <c r="AC129" s="12">
        <f>SUM(V129:AB129)</f>
        <v>7</v>
      </c>
      <c r="AD129" s="12">
        <f t="shared" si="1100"/>
        <v>4.2</v>
      </c>
      <c r="AE129" s="22">
        <f t="shared" ref="AE129:AE131" si="1527">AE128+"00:15"</f>
        <v>0.96874999999999867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42">
        <v>0</v>
      </c>
      <c r="AL129" s="42">
        <v>0</v>
      </c>
      <c r="AM129" s="12">
        <f>SUM(AF129:AL129)</f>
        <v>0</v>
      </c>
      <c r="AN129" s="12">
        <f t="shared" si="1102"/>
        <v>0</v>
      </c>
      <c r="AO129" s="22">
        <f t="shared" ref="AO129:AO131" si="1528">AO128+"00:15"</f>
        <v>0.96874999999999867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  <c r="AV129" s="42">
        <v>0</v>
      </c>
      <c r="AW129" s="12">
        <f>SUM(AP129:AV129)</f>
        <v>0</v>
      </c>
      <c r="AX129" s="12">
        <f t="shared" si="1104"/>
        <v>0</v>
      </c>
      <c r="AY129" s="22">
        <f t="shared" ref="AY129:AY131" si="1529">AY128+"00:15"</f>
        <v>0.96874999999999867</v>
      </c>
      <c r="AZ129" s="42">
        <v>98</v>
      </c>
      <c r="BA129" s="42">
        <v>4</v>
      </c>
      <c r="BB129" s="42">
        <v>1</v>
      </c>
      <c r="BC129" s="42">
        <v>1</v>
      </c>
      <c r="BD129" s="42">
        <v>7</v>
      </c>
      <c r="BE129" s="42">
        <v>7</v>
      </c>
      <c r="BF129" s="42">
        <v>2</v>
      </c>
      <c r="BG129" s="12">
        <f>SUM(AZ129:BF129)</f>
        <v>120</v>
      </c>
      <c r="BH129" s="12">
        <f t="shared" si="1106"/>
        <v>123</v>
      </c>
      <c r="BI129" s="22">
        <f t="shared" ref="BI129:BI131" si="1530">BI128+"00:15"</f>
        <v>0.96874999999999867</v>
      </c>
      <c r="BJ129" s="42">
        <v>2</v>
      </c>
      <c r="BK129" s="42">
        <v>0</v>
      </c>
      <c r="BL129" s="42">
        <v>0</v>
      </c>
      <c r="BM129" s="42">
        <v>0</v>
      </c>
      <c r="BN129" s="42">
        <v>0</v>
      </c>
      <c r="BO129" s="42">
        <v>0</v>
      </c>
      <c r="BP129" s="42">
        <v>0</v>
      </c>
      <c r="BQ129" s="12">
        <f>SUM(BJ129:BP129)</f>
        <v>2</v>
      </c>
      <c r="BR129" s="12">
        <f t="shared" si="1108"/>
        <v>2</v>
      </c>
      <c r="BS129" s="22">
        <f t="shared" ref="BS129:BS131" si="1531">BS128+"00:15"</f>
        <v>0.96874999999999867</v>
      </c>
      <c r="BT129" s="42">
        <v>0</v>
      </c>
      <c r="BU129" s="42">
        <v>0</v>
      </c>
      <c r="BV129" s="42">
        <v>0</v>
      </c>
      <c r="BW129" s="42">
        <v>0</v>
      </c>
      <c r="BX129" s="42">
        <v>0</v>
      </c>
      <c r="BY129" s="42">
        <v>0</v>
      </c>
      <c r="BZ129" s="42">
        <v>0</v>
      </c>
      <c r="CA129" s="12">
        <f>SUM(BT129:BZ129)</f>
        <v>0</v>
      </c>
      <c r="CB129" s="12">
        <f t="shared" si="1110"/>
        <v>0</v>
      </c>
      <c r="CC129" s="22">
        <f t="shared" ref="CC129:CC131" si="1532">CC128+"00:15"</f>
        <v>0.96874999999999867</v>
      </c>
      <c r="CD129" s="42">
        <v>3</v>
      </c>
      <c r="CE129" s="42">
        <v>0</v>
      </c>
      <c r="CF129" s="42">
        <v>0</v>
      </c>
      <c r="CG129" s="42">
        <v>0</v>
      </c>
      <c r="CH129" s="42">
        <v>0</v>
      </c>
      <c r="CI129" s="42">
        <v>0</v>
      </c>
      <c r="CJ129" s="42">
        <v>0</v>
      </c>
      <c r="CK129" s="12">
        <f>SUM(CD129:CJ129)</f>
        <v>3</v>
      </c>
      <c r="CL129" s="12">
        <f t="shared" si="1112"/>
        <v>3</v>
      </c>
      <c r="CM129" s="22">
        <f t="shared" ref="CM129:CM131" si="1533">CM128+"00:15"</f>
        <v>0.96874999999999867</v>
      </c>
      <c r="CN129" s="42">
        <v>0</v>
      </c>
      <c r="CO129" s="42">
        <v>0</v>
      </c>
      <c r="CP129" s="42">
        <v>0</v>
      </c>
      <c r="CQ129" s="42">
        <v>0</v>
      </c>
      <c r="CR129" s="42">
        <v>0</v>
      </c>
      <c r="CS129" s="42">
        <v>0</v>
      </c>
      <c r="CT129" s="42">
        <v>1</v>
      </c>
      <c r="CU129" s="12">
        <f>SUM(CN129:CT129)</f>
        <v>1</v>
      </c>
      <c r="CV129" s="12">
        <f t="shared" si="1114"/>
        <v>0.2</v>
      </c>
      <c r="CW129" s="22">
        <f t="shared" ref="CW129:CW131" si="1534">CW128+"00:15"</f>
        <v>0.96874999999999867</v>
      </c>
      <c r="CX129" s="42">
        <v>1</v>
      </c>
      <c r="CY129" s="42">
        <v>0</v>
      </c>
      <c r="CZ129" s="42">
        <v>0</v>
      </c>
      <c r="DA129" s="42">
        <v>0</v>
      </c>
      <c r="DB129" s="42">
        <v>0</v>
      </c>
      <c r="DC129" s="42">
        <v>2</v>
      </c>
      <c r="DD129" s="42">
        <v>0</v>
      </c>
      <c r="DE129" s="12">
        <f>SUM(CX129:DD129)</f>
        <v>3</v>
      </c>
      <c r="DF129" s="12">
        <f t="shared" si="1116"/>
        <v>1.8</v>
      </c>
      <c r="DG129" s="22">
        <f t="shared" ref="DG129:DG131" si="1535">DG128+"00:15"</f>
        <v>0.96874999999999867</v>
      </c>
      <c r="DH129" s="42">
        <v>0</v>
      </c>
      <c r="DI129" s="42">
        <v>0</v>
      </c>
      <c r="DJ129" s="42">
        <v>0</v>
      </c>
      <c r="DK129" s="42">
        <v>0</v>
      </c>
      <c r="DL129" s="42">
        <v>0</v>
      </c>
      <c r="DM129" s="42">
        <v>0</v>
      </c>
      <c r="DN129" s="42">
        <v>0</v>
      </c>
      <c r="DO129" s="12">
        <f>SUM(DH129:DN129)</f>
        <v>0</v>
      </c>
      <c r="DP129" s="12">
        <f t="shared" si="1118"/>
        <v>0</v>
      </c>
      <c r="DQ129" s="22">
        <f t="shared" ref="DQ129:DQ131" si="1536">DQ128+"00:15"</f>
        <v>0.96874999999999867</v>
      </c>
      <c r="DR129" s="42">
        <v>7</v>
      </c>
      <c r="DS129" s="42">
        <v>0</v>
      </c>
      <c r="DT129" s="42">
        <v>0</v>
      </c>
      <c r="DU129" s="42">
        <v>0</v>
      </c>
      <c r="DV129" s="42">
        <v>0</v>
      </c>
      <c r="DW129" s="42">
        <v>0</v>
      </c>
      <c r="DX129" s="42">
        <v>0</v>
      </c>
      <c r="DY129" s="12">
        <f>SUM(DR129:DX129)</f>
        <v>7</v>
      </c>
      <c r="DZ129" s="12">
        <f t="shared" si="1120"/>
        <v>7</v>
      </c>
      <c r="EA129" s="22">
        <f t="shared" ref="EA129:EA131" si="1537">EA128+"00:15"</f>
        <v>0.96874999999999867</v>
      </c>
      <c r="EB129" s="42">
        <v>78</v>
      </c>
      <c r="EC129" s="42">
        <v>6</v>
      </c>
      <c r="ED129" s="42">
        <v>1</v>
      </c>
      <c r="EE129" s="42">
        <v>0</v>
      </c>
      <c r="EF129" s="42">
        <v>7</v>
      </c>
      <c r="EG129" s="42">
        <v>0</v>
      </c>
      <c r="EH129" s="42">
        <v>1</v>
      </c>
      <c r="EI129" s="12">
        <f>SUM(EB129:EH129)</f>
        <v>93</v>
      </c>
      <c r="EJ129" s="12">
        <f t="shared" si="1122"/>
        <v>99.7</v>
      </c>
      <c r="EK129" s="22">
        <f t="shared" ref="EK129:EK131" si="1538">EK128+"00:15"</f>
        <v>0.96874999999999867</v>
      </c>
      <c r="EL129" s="42">
        <v>0</v>
      </c>
      <c r="EM129" s="42">
        <v>0</v>
      </c>
      <c r="EN129" s="42">
        <v>0</v>
      </c>
      <c r="EO129" s="42">
        <v>0</v>
      </c>
      <c r="EP129" s="42">
        <v>0</v>
      </c>
      <c r="EQ129" s="42">
        <v>0</v>
      </c>
      <c r="ER129" s="42">
        <v>0</v>
      </c>
      <c r="ES129" s="12">
        <f>SUM(EL129:ER129)</f>
        <v>0</v>
      </c>
      <c r="ET129" s="12">
        <f t="shared" si="1124"/>
        <v>0</v>
      </c>
      <c r="EU129" s="22">
        <f t="shared" ref="EU129:EU131" si="1539">EU128+"00:15"</f>
        <v>0.96874999999999867</v>
      </c>
      <c r="EV129" s="42">
        <v>0</v>
      </c>
      <c r="EW129" s="42">
        <v>0</v>
      </c>
      <c r="EX129" s="42">
        <v>0</v>
      </c>
      <c r="EY129" s="42">
        <v>0</v>
      </c>
      <c r="EZ129" s="42">
        <v>0</v>
      </c>
      <c r="FA129" s="42">
        <v>0</v>
      </c>
      <c r="FB129" s="42">
        <v>0</v>
      </c>
      <c r="FC129" s="12">
        <f>SUM(EV129:FB129)</f>
        <v>0</v>
      </c>
      <c r="FD129" s="12">
        <f t="shared" si="1126"/>
        <v>0</v>
      </c>
      <c r="FE129" s="22">
        <f t="shared" ref="FE129:FE131" si="1540">FE128+"00:15"</f>
        <v>0.96874999999999867</v>
      </c>
      <c r="FF129" s="48">
        <f t="shared" si="1516"/>
        <v>0</v>
      </c>
      <c r="FG129" s="48">
        <f t="shared" si="1516"/>
        <v>0</v>
      </c>
      <c r="FH129" s="48">
        <f t="shared" si="1516"/>
        <v>0</v>
      </c>
      <c r="FI129" s="48">
        <f t="shared" si="1516"/>
        <v>0</v>
      </c>
      <c r="FJ129" s="48">
        <f t="shared" si="1516"/>
        <v>0</v>
      </c>
      <c r="FK129" s="48">
        <f t="shared" si="1516"/>
        <v>0</v>
      </c>
      <c r="FL129" s="48">
        <f t="shared" si="1516"/>
        <v>1</v>
      </c>
      <c r="FM129" s="12">
        <f>SUM(FF129:FL129)</f>
        <v>1</v>
      </c>
      <c r="FN129" s="12">
        <f t="shared" si="1128"/>
        <v>0.2</v>
      </c>
      <c r="FO129" s="22">
        <f t="shared" ref="FO129:FO131" si="1541">FO128+"00:15"</f>
        <v>0.96874999999999867</v>
      </c>
      <c r="FP129" s="48">
        <f t="shared" si="1517"/>
        <v>6</v>
      </c>
      <c r="FQ129" s="48">
        <f t="shared" si="1517"/>
        <v>0</v>
      </c>
      <c r="FR129" s="48">
        <f t="shared" si="1517"/>
        <v>0</v>
      </c>
      <c r="FS129" s="48">
        <f t="shared" si="1517"/>
        <v>0</v>
      </c>
      <c r="FT129" s="48">
        <f t="shared" si="1517"/>
        <v>0</v>
      </c>
      <c r="FU129" s="48">
        <f t="shared" si="1517"/>
        <v>2</v>
      </c>
      <c r="FV129" s="48">
        <f t="shared" si="1517"/>
        <v>2</v>
      </c>
      <c r="FW129" s="12">
        <f>SUM(FP129:FV129)</f>
        <v>10</v>
      </c>
      <c r="FX129" s="12">
        <f t="shared" si="1130"/>
        <v>7.2</v>
      </c>
      <c r="FY129" s="22">
        <f t="shared" ref="FY129:FY131" si="1542">FY128+"00:15"</f>
        <v>0.96874999999999867</v>
      </c>
      <c r="FZ129" s="48">
        <f t="shared" si="1518"/>
        <v>84</v>
      </c>
      <c r="GA129" s="48">
        <f t="shared" si="1518"/>
        <v>6</v>
      </c>
      <c r="GB129" s="48">
        <f t="shared" si="1518"/>
        <v>1</v>
      </c>
      <c r="GC129" s="48">
        <f t="shared" si="1518"/>
        <v>0</v>
      </c>
      <c r="GD129" s="48">
        <f t="shared" si="1518"/>
        <v>7</v>
      </c>
      <c r="GE129" s="48">
        <f t="shared" si="1518"/>
        <v>2</v>
      </c>
      <c r="GF129" s="48">
        <f t="shared" si="1518"/>
        <v>3</v>
      </c>
      <c r="GG129" s="12">
        <f>SUM(FZ129:GF129)</f>
        <v>103</v>
      </c>
      <c r="GH129" s="12">
        <f t="shared" si="1132"/>
        <v>106.89999999999999</v>
      </c>
      <c r="GI129" s="22">
        <f t="shared" ref="GI129:GI131" si="1543">GI128+"00:15"</f>
        <v>0.96874999999999867</v>
      </c>
      <c r="GJ129" s="48">
        <f t="shared" si="1519"/>
        <v>100</v>
      </c>
      <c r="GK129" s="48">
        <f t="shared" si="1519"/>
        <v>4</v>
      </c>
      <c r="GL129" s="48">
        <f t="shared" si="1519"/>
        <v>1</v>
      </c>
      <c r="GM129" s="48">
        <f t="shared" si="1519"/>
        <v>1</v>
      </c>
      <c r="GN129" s="48">
        <f t="shared" si="1519"/>
        <v>7</v>
      </c>
      <c r="GO129" s="48">
        <f t="shared" si="1519"/>
        <v>7</v>
      </c>
      <c r="GP129" s="48">
        <f t="shared" si="1519"/>
        <v>2</v>
      </c>
      <c r="GQ129" s="12">
        <f>SUM(GJ129:GP129)</f>
        <v>122</v>
      </c>
      <c r="GR129" s="12">
        <f t="shared" si="1134"/>
        <v>125</v>
      </c>
      <c r="GS129" s="22">
        <f t="shared" ref="GS129:GS131" si="1544">GS128+"00:15"</f>
        <v>0.96874999999999867</v>
      </c>
      <c r="GT129" s="48">
        <f t="shared" si="1520"/>
        <v>10</v>
      </c>
      <c r="GU129" s="48">
        <f t="shared" si="1520"/>
        <v>0</v>
      </c>
      <c r="GV129" s="48">
        <f t="shared" si="1520"/>
        <v>0</v>
      </c>
      <c r="GW129" s="48">
        <f t="shared" si="1520"/>
        <v>0</v>
      </c>
      <c r="GX129" s="48">
        <f t="shared" si="1520"/>
        <v>0</v>
      </c>
      <c r="GY129" s="48">
        <f t="shared" si="1520"/>
        <v>0</v>
      </c>
      <c r="GZ129" s="48">
        <f t="shared" si="1520"/>
        <v>0</v>
      </c>
      <c r="HA129" s="12">
        <f>SUM(GT129:GZ129)</f>
        <v>10</v>
      </c>
      <c r="HB129" s="12">
        <f t="shared" si="1136"/>
        <v>10</v>
      </c>
      <c r="HC129" s="22">
        <f t="shared" ref="HC129:HC131" si="1545">HC128+"00:15"</f>
        <v>0.96874999999999867</v>
      </c>
      <c r="HD129" s="48">
        <f t="shared" si="1521"/>
        <v>4</v>
      </c>
      <c r="HE129" s="48">
        <f t="shared" si="1521"/>
        <v>0</v>
      </c>
      <c r="HF129" s="48">
        <f t="shared" si="1521"/>
        <v>0</v>
      </c>
      <c r="HG129" s="48">
        <f t="shared" si="1521"/>
        <v>0</v>
      </c>
      <c r="HH129" s="48">
        <f t="shared" si="1521"/>
        <v>0</v>
      </c>
      <c r="HI129" s="48">
        <f t="shared" si="1521"/>
        <v>2</v>
      </c>
      <c r="HJ129" s="48">
        <f t="shared" si="1521"/>
        <v>1</v>
      </c>
      <c r="HK129" s="12">
        <f>SUM(HD129:HJ129)</f>
        <v>7</v>
      </c>
      <c r="HL129" s="12">
        <f t="shared" si="1138"/>
        <v>5</v>
      </c>
      <c r="HM129" s="22">
        <f t="shared" ref="HM129:HM131" si="1546">HM128+"00:15"</f>
        <v>0.96874999999999867</v>
      </c>
      <c r="HN129" s="48">
        <f t="shared" si="1522"/>
        <v>101</v>
      </c>
      <c r="HO129" s="48">
        <f t="shared" si="1522"/>
        <v>4</v>
      </c>
      <c r="HP129" s="48">
        <f t="shared" si="1522"/>
        <v>1</v>
      </c>
      <c r="HQ129" s="48">
        <f t="shared" si="1522"/>
        <v>1</v>
      </c>
      <c r="HR129" s="48">
        <f t="shared" si="1522"/>
        <v>7</v>
      </c>
      <c r="HS129" s="48">
        <f t="shared" si="1522"/>
        <v>9</v>
      </c>
      <c r="HT129" s="48">
        <f t="shared" si="1522"/>
        <v>2</v>
      </c>
      <c r="HU129" s="12">
        <f>SUM(HN129:HT129)</f>
        <v>125</v>
      </c>
      <c r="HV129" s="12">
        <f t="shared" si="1140"/>
        <v>126.8</v>
      </c>
      <c r="HW129" s="22">
        <f t="shared" ref="HW129:HW131" si="1547">HW128+"00:15"</f>
        <v>0.96874999999999867</v>
      </c>
      <c r="HX129" s="48">
        <f t="shared" si="1523"/>
        <v>85</v>
      </c>
      <c r="HY129" s="48">
        <f t="shared" si="1523"/>
        <v>6</v>
      </c>
      <c r="HZ129" s="48">
        <f t="shared" si="1523"/>
        <v>1</v>
      </c>
      <c r="IA129" s="48">
        <f t="shared" si="1523"/>
        <v>0</v>
      </c>
      <c r="IB129" s="48">
        <f t="shared" si="1523"/>
        <v>7</v>
      </c>
      <c r="IC129" s="48">
        <f t="shared" si="1523"/>
        <v>0</v>
      </c>
      <c r="ID129" s="48">
        <f t="shared" si="1523"/>
        <v>1</v>
      </c>
      <c r="IE129" s="12">
        <f t="shared" si="809"/>
        <v>100</v>
      </c>
      <c r="IF129" s="12">
        <f t="shared" si="1142"/>
        <v>106.7</v>
      </c>
    </row>
    <row r="130" spans="1:240" ht="13" customHeight="1" x14ac:dyDescent="0.25">
      <c r="A130" s="22">
        <f t="shared" si="1524"/>
        <v>0.9791666666666653</v>
      </c>
      <c r="B130" s="42">
        <v>4</v>
      </c>
      <c r="C130" s="42">
        <v>1</v>
      </c>
      <c r="D130" s="42">
        <v>0</v>
      </c>
      <c r="E130" s="42">
        <v>0</v>
      </c>
      <c r="F130" s="42">
        <v>0</v>
      </c>
      <c r="G130" s="42">
        <v>2</v>
      </c>
      <c r="H130" s="42">
        <v>0</v>
      </c>
      <c r="I130" s="12">
        <f>SUM(B130:H130)</f>
        <v>7</v>
      </c>
      <c r="J130" s="12">
        <f t="shared" si="1096"/>
        <v>5.8</v>
      </c>
      <c r="K130" s="22">
        <f t="shared" si="1525"/>
        <v>0.9791666666666653</v>
      </c>
      <c r="L130" s="42">
        <v>5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1</v>
      </c>
      <c r="S130" s="12">
        <f>SUM(L130:R130)</f>
        <v>6</v>
      </c>
      <c r="T130" s="12">
        <f t="shared" si="1098"/>
        <v>5.2</v>
      </c>
      <c r="U130" s="22">
        <f t="shared" si="1526"/>
        <v>0.9791666666666653</v>
      </c>
      <c r="V130" s="42">
        <v>9</v>
      </c>
      <c r="W130" s="42">
        <v>0</v>
      </c>
      <c r="X130" s="42">
        <v>0</v>
      </c>
      <c r="Y130" s="42">
        <v>0</v>
      </c>
      <c r="Z130" s="42">
        <v>0</v>
      </c>
      <c r="AA130" s="42">
        <v>1</v>
      </c>
      <c r="AB130" s="42">
        <v>1</v>
      </c>
      <c r="AC130" s="12">
        <f>SUM(V130:AB130)</f>
        <v>11</v>
      </c>
      <c r="AD130" s="12">
        <f t="shared" si="1100"/>
        <v>9.6</v>
      </c>
      <c r="AE130" s="22">
        <f t="shared" si="1527"/>
        <v>0.9791666666666653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42">
        <v>0</v>
      </c>
      <c r="AL130" s="42">
        <v>0</v>
      </c>
      <c r="AM130" s="12">
        <f>SUM(AF130:AL130)</f>
        <v>0</v>
      </c>
      <c r="AN130" s="12">
        <f t="shared" si="1102"/>
        <v>0</v>
      </c>
      <c r="AO130" s="22">
        <f t="shared" si="1528"/>
        <v>0.9791666666666653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1</v>
      </c>
      <c r="AW130" s="12">
        <f>SUM(AP130:AV130)</f>
        <v>1</v>
      </c>
      <c r="AX130" s="12">
        <f t="shared" si="1104"/>
        <v>0.2</v>
      </c>
      <c r="AY130" s="22">
        <f t="shared" si="1529"/>
        <v>0.9791666666666653</v>
      </c>
      <c r="AZ130" s="42">
        <v>84</v>
      </c>
      <c r="BA130" s="42">
        <v>3</v>
      </c>
      <c r="BB130" s="42">
        <v>1</v>
      </c>
      <c r="BC130" s="42">
        <v>2</v>
      </c>
      <c r="BD130" s="42">
        <v>4</v>
      </c>
      <c r="BE130" s="42">
        <v>8</v>
      </c>
      <c r="BF130" s="42">
        <v>1</v>
      </c>
      <c r="BG130" s="12">
        <f>SUM(AZ130:BF130)</f>
        <v>103</v>
      </c>
      <c r="BH130" s="12">
        <f t="shared" si="1106"/>
        <v>104.5</v>
      </c>
      <c r="BI130" s="22">
        <f t="shared" si="1530"/>
        <v>0.9791666666666653</v>
      </c>
      <c r="BJ130" s="42">
        <v>1</v>
      </c>
      <c r="BK130" s="42">
        <v>0</v>
      </c>
      <c r="BL130" s="42">
        <v>0</v>
      </c>
      <c r="BM130" s="42">
        <v>0</v>
      </c>
      <c r="BN130" s="42">
        <v>0</v>
      </c>
      <c r="BO130" s="42">
        <v>2</v>
      </c>
      <c r="BP130" s="42">
        <v>0</v>
      </c>
      <c r="BQ130" s="12">
        <f>SUM(BJ130:BP130)</f>
        <v>3</v>
      </c>
      <c r="BR130" s="12">
        <f t="shared" si="1108"/>
        <v>1.8</v>
      </c>
      <c r="BS130" s="22">
        <f t="shared" si="1531"/>
        <v>0.9791666666666653</v>
      </c>
      <c r="BT130" s="42">
        <v>0</v>
      </c>
      <c r="BU130" s="42">
        <v>0</v>
      </c>
      <c r="BV130" s="42">
        <v>0</v>
      </c>
      <c r="BW130" s="42">
        <v>0</v>
      </c>
      <c r="BX130" s="42">
        <v>0</v>
      </c>
      <c r="BY130" s="42">
        <v>0</v>
      </c>
      <c r="BZ130" s="42">
        <v>0</v>
      </c>
      <c r="CA130" s="12">
        <f>SUM(BT130:BZ130)</f>
        <v>0</v>
      </c>
      <c r="CB130" s="12">
        <f t="shared" si="1110"/>
        <v>0</v>
      </c>
      <c r="CC130" s="22">
        <f t="shared" si="1532"/>
        <v>0.9791666666666653</v>
      </c>
      <c r="CD130" s="42">
        <v>0</v>
      </c>
      <c r="CE130" s="42">
        <v>0</v>
      </c>
      <c r="CF130" s="42">
        <v>0</v>
      </c>
      <c r="CG130" s="42">
        <v>0</v>
      </c>
      <c r="CH130" s="42">
        <v>0</v>
      </c>
      <c r="CI130" s="42">
        <v>0</v>
      </c>
      <c r="CJ130" s="42">
        <v>0</v>
      </c>
      <c r="CK130" s="12">
        <f>SUM(CD130:CJ130)</f>
        <v>0</v>
      </c>
      <c r="CL130" s="12">
        <f t="shared" si="1112"/>
        <v>0</v>
      </c>
      <c r="CM130" s="22">
        <f t="shared" si="1533"/>
        <v>0.9791666666666653</v>
      </c>
      <c r="CN130" s="42">
        <v>0</v>
      </c>
      <c r="CO130" s="42">
        <v>0</v>
      </c>
      <c r="CP130" s="42">
        <v>0</v>
      </c>
      <c r="CQ130" s="42">
        <v>0</v>
      </c>
      <c r="CR130" s="42">
        <v>0</v>
      </c>
      <c r="CS130" s="42">
        <v>0</v>
      </c>
      <c r="CT130" s="42">
        <v>0</v>
      </c>
      <c r="CU130" s="12">
        <f>SUM(CN130:CT130)</f>
        <v>0</v>
      </c>
      <c r="CV130" s="12">
        <f t="shared" si="1114"/>
        <v>0</v>
      </c>
      <c r="CW130" s="22">
        <f t="shared" si="1534"/>
        <v>0.9791666666666653</v>
      </c>
      <c r="CX130" s="42">
        <v>0</v>
      </c>
      <c r="CY130" s="42">
        <v>0</v>
      </c>
      <c r="CZ130" s="42">
        <v>0</v>
      </c>
      <c r="DA130" s="42">
        <v>0</v>
      </c>
      <c r="DB130" s="42">
        <v>0</v>
      </c>
      <c r="DC130" s="42">
        <v>0</v>
      </c>
      <c r="DD130" s="42">
        <v>0</v>
      </c>
      <c r="DE130" s="12">
        <f>SUM(CX130:DD130)</f>
        <v>0</v>
      </c>
      <c r="DF130" s="12">
        <f t="shared" si="1116"/>
        <v>0</v>
      </c>
      <c r="DG130" s="22">
        <f t="shared" si="1535"/>
        <v>0.9791666666666653</v>
      </c>
      <c r="DH130" s="42">
        <v>0</v>
      </c>
      <c r="DI130" s="42">
        <v>0</v>
      </c>
      <c r="DJ130" s="42">
        <v>0</v>
      </c>
      <c r="DK130" s="42">
        <v>0</v>
      </c>
      <c r="DL130" s="42">
        <v>0</v>
      </c>
      <c r="DM130" s="42">
        <v>0</v>
      </c>
      <c r="DN130" s="42">
        <v>0</v>
      </c>
      <c r="DO130" s="12">
        <f>SUM(DH130:DN130)</f>
        <v>0</v>
      </c>
      <c r="DP130" s="12">
        <f t="shared" si="1118"/>
        <v>0</v>
      </c>
      <c r="DQ130" s="22">
        <f t="shared" si="1536"/>
        <v>0.9791666666666653</v>
      </c>
      <c r="DR130" s="42">
        <v>3</v>
      </c>
      <c r="DS130" s="42">
        <v>0</v>
      </c>
      <c r="DT130" s="42">
        <v>0</v>
      </c>
      <c r="DU130" s="42">
        <v>0</v>
      </c>
      <c r="DV130" s="42">
        <v>0</v>
      </c>
      <c r="DW130" s="42">
        <v>0</v>
      </c>
      <c r="DX130" s="42">
        <v>0</v>
      </c>
      <c r="DY130" s="12">
        <f>SUM(DR130:DX130)</f>
        <v>3</v>
      </c>
      <c r="DZ130" s="12">
        <f t="shared" si="1120"/>
        <v>3</v>
      </c>
      <c r="EA130" s="22">
        <f t="shared" si="1537"/>
        <v>0.9791666666666653</v>
      </c>
      <c r="EB130" s="42">
        <v>72</v>
      </c>
      <c r="EC130" s="42">
        <v>2</v>
      </c>
      <c r="ED130" s="42">
        <v>1</v>
      </c>
      <c r="EE130" s="42">
        <v>1</v>
      </c>
      <c r="EF130" s="42">
        <v>5</v>
      </c>
      <c r="EG130" s="42">
        <v>2</v>
      </c>
      <c r="EH130" s="42">
        <v>1</v>
      </c>
      <c r="EI130" s="12">
        <f>SUM(EB130:EH130)</f>
        <v>84</v>
      </c>
      <c r="EJ130" s="12">
        <f t="shared" si="1122"/>
        <v>88.8</v>
      </c>
      <c r="EK130" s="22">
        <f t="shared" si="1538"/>
        <v>0.9791666666666653</v>
      </c>
      <c r="EL130" s="42">
        <v>1</v>
      </c>
      <c r="EM130" s="42">
        <v>0</v>
      </c>
      <c r="EN130" s="42">
        <v>0</v>
      </c>
      <c r="EO130" s="42">
        <v>0</v>
      </c>
      <c r="EP130" s="42">
        <v>0</v>
      </c>
      <c r="EQ130" s="42">
        <v>0</v>
      </c>
      <c r="ER130" s="42">
        <v>0</v>
      </c>
      <c r="ES130" s="12">
        <f>SUM(EL130:ER130)</f>
        <v>1</v>
      </c>
      <c r="ET130" s="12">
        <f t="shared" si="1124"/>
        <v>1</v>
      </c>
      <c r="EU130" s="22">
        <f t="shared" si="1539"/>
        <v>0.9791666666666653</v>
      </c>
      <c r="EV130" s="42">
        <v>1</v>
      </c>
      <c r="EW130" s="42">
        <v>0</v>
      </c>
      <c r="EX130" s="42">
        <v>0</v>
      </c>
      <c r="EY130" s="42">
        <v>0</v>
      </c>
      <c r="EZ130" s="42">
        <v>0</v>
      </c>
      <c r="FA130" s="42">
        <v>1</v>
      </c>
      <c r="FB130" s="42">
        <v>0</v>
      </c>
      <c r="FC130" s="12">
        <f>SUM(EV130:FB130)</f>
        <v>2</v>
      </c>
      <c r="FD130" s="12">
        <f t="shared" si="1126"/>
        <v>1.4</v>
      </c>
      <c r="FE130" s="22">
        <f t="shared" si="1540"/>
        <v>0.9791666666666653</v>
      </c>
      <c r="FF130" s="48">
        <f t="shared" si="1516"/>
        <v>1</v>
      </c>
      <c r="FG130" s="48">
        <f t="shared" si="1516"/>
        <v>0</v>
      </c>
      <c r="FH130" s="48">
        <f t="shared" si="1516"/>
        <v>0</v>
      </c>
      <c r="FI130" s="48">
        <f t="shared" si="1516"/>
        <v>0</v>
      </c>
      <c r="FJ130" s="48">
        <f t="shared" si="1516"/>
        <v>0</v>
      </c>
      <c r="FK130" s="48">
        <f t="shared" si="1516"/>
        <v>0</v>
      </c>
      <c r="FL130" s="48">
        <f t="shared" si="1516"/>
        <v>1</v>
      </c>
      <c r="FM130" s="12">
        <f>SUM(FF130:FL130)</f>
        <v>2</v>
      </c>
      <c r="FN130" s="12">
        <f t="shared" si="1128"/>
        <v>1.2</v>
      </c>
      <c r="FO130" s="22">
        <f t="shared" si="1541"/>
        <v>0.9791666666666653</v>
      </c>
      <c r="FP130" s="48">
        <f t="shared" si="1517"/>
        <v>18</v>
      </c>
      <c r="FQ130" s="48">
        <f t="shared" si="1517"/>
        <v>1</v>
      </c>
      <c r="FR130" s="48">
        <f t="shared" si="1517"/>
        <v>0</v>
      </c>
      <c r="FS130" s="48">
        <f t="shared" si="1517"/>
        <v>0</v>
      </c>
      <c r="FT130" s="48">
        <f t="shared" si="1517"/>
        <v>0</v>
      </c>
      <c r="FU130" s="48">
        <f t="shared" si="1517"/>
        <v>3</v>
      </c>
      <c r="FV130" s="48">
        <f t="shared" si="1517"/>
        <v>2</v>
      </c>
      <c r="FW130" s="12">
        <f>SUM(FP130:FV130)</f>
        <v>24</v>
      </c>
      <c r="FX130" s="12">
        <f t="shared" si="1130"/>
        <v>20.599999999999998</v>
      </c>
      <c r="FY130" s="22">
        <f t="shared" si="1542"/>
        <v>0.9791666666666653</v>
      </c>
      <c r="FZ130" s="48">
        <f t="shared" si="1518"/>
        <v>81</v>
      </c>
      <c r="GA130" s="48">
        <f t="shared" si="1518"/>
        <v>2</v>
      </c>
      <c r="GB130" s="48">
        <f t="shared" si="1518"/>
        <v>1</v>
      </c>
      <c r="GC130" s="48">
        <f t="shared" si="1518"/>
        <v>1</v>
      </c>
      <c r="GD130" s="48">
        <f t="shared" si="1518"/>
        <v>5</v>
      </c>
      <c r="GE130" s="48">
        <f t="shared" si="1518"/>
        <v>3</v>
      </c>
      <c r="GF130" s="48">
        <f t="shared" si="1518"/>
        <v>2</v>
      </c>
      <c r="GG130" s="12">
        <f>SUM(FZ130:GF130)</f>
        <v>95</v>
      </c>
      <c r="GH130" s="12">
        <f t="shared" si="1132"/>
        <v>98.4</v>
      </c>
      <c r="GI130" s="22">
        <f t="shared" si="1543"/>
        <v>0.9791666666666653</v>
      </c>
      <c r="GJ130" s="48">
        <f t="shared" si="1519"/>
        <v>85</v>
      </c>
      <c r="GK130" s="48">
        <f t="shared" si="1519"/>
        <v>3</v>
      </c>
      <c r="GL130" s="48">
        <f t="shared" si="1519"/>
        <v>1</v>
      </c>
      <c r="GM130" s="48">
        <f t="shared" si="1519"/>
        <v>2</v>
      </c>
      <c r="GN130" s="48">
        <f t="shared" si="1519"/>
        <v>4</v>
      </c>
      <c r="GO130" s="48">
        <f t="shared" si="1519"/>
        <v>10</v>
      </c>
      <c r="GP130" s="48">
        <f t="shared" si="1519"/>
        <v>2</v>
      </c>
      <c r="GQ130" s="12">
        <f>SUM(GJ130:GP130)</f>
        <v>107</v>
      </c>
      <c r="GR130" s="12">
        <f t="shared" si="1134"/>
        <v>106.5</v>
      </c>
      <c r="GS130" s="22">
        <f t="shared" si="1544"/>
        <v>0.9791666666666653</v>
      </c>
      <c r="GT130" s="48">
        <f t="shared" si="1520"/>
        <v>9</v>
      </c>
      <c r="GU130" s="48">
        <f t="shared" si="1520"/>
        <v>0</v>
      </c>
      <c r="GV130" s="48">
        <f t="shared" si="1520"/>
        <v>0</v>
      </c>
      <c r="GW130" s="48">
        <f t="shared" si="1520"/>
        <v>0</v>
      </c>
      <c r="GX130" s="48">
        <f t="shared" si="1520"/>
        <v>0</v>
      </c>
      <c r="GY130" s="48">
        <f t="shared" si="1520"/>
        <v>2</v>
      </c>
      <c r="GZ130" s="48">
        <f t="shared" si="1520"/>
        <v>1</v>
      </c>
      <c r="HA130" s="12">
        <f>SUM(GT130:GZ130)</f>
        <v>12</v>
      </c>
      <c r="HB130" s="12">
        <f t="shared" si="1136"/>
        <v>10</v>
      </c>
      <c r="HC130" s="22">
        <f t="shared" si="1545"/>
        <v>0.9791666666666653</v>
      </c>
      <c r="HD130" s="48">
        <f t="shared" si="1521"/>
        <v>0</v>
      </c>
      <c r="HE130" s="48">
        <f t="shared" si="1521"/>
        <v>0</v>
      </c>
      <c r="HF130" s="48">
        <f t="shared" si="1521"/>
        <v>0</v>
      </c>
      <c r="HG130" s="48">
        <f t="shared" si="1521"/>
        <v>0</v>
      </c>
      <c r="HH130" s="48">
        <f t="shared" si="1521"/>
        <v>0</v>
      </c>
      <c r="HI130" s="48">
        <f t="shared" si="1521"/>
        <v>0</v>
      </c>
      <c r="HJ130" s="48">
        <f t="shared" si="1521"/>
        <v>0</v>
      </c>
      <c r="HK130" s="12">
        <f>SUM(HD130:HJ130)</f>
        <v>0</v>
      </c>
      <c r="HL130" s="12">
        <f t="shared" si="1138"/>
        <v>0</v>
      </c>
      <c r="HM130" s="22">
        <f t="shared" si="1546"/>
        <v>0.9791666666666653</v>
      </c>
      <c r="HN130" s="48">
        <f t="shared" si="1522"/>
        <v>89</v>
      </c>
      <c r="HO130" s="48">
        <f t="shared" si="1522"/>
        <v>4</v>
      </c>
      <c r="HP130" s="48">
        <f t="shared" si="1522"/>
        <v>1</v>
      </c>
      <c r="HQ130" s="48">
        <f t="shared" si="1522"/>
        <v>2</v>
      </c>
      <c r="HR130" s="48">
        <f t="shared" si="1522"/>
        <v>4</v>
      </c>
      <c r="HS130" s="48">
        <f t="shared" si="1522"/>
        <v>11</v>
      </c>
      <c r="HT130" s="48">
        <f t="shared" si="1522"/>
        <v>1</v>
      </c>
      <c r="HU130" s="12">
        <f>SUM(HN130:HT130)</f>
        <v>112</v>
      </c>
      <c r="HV130" s="12">
        <f t="shared" si="1140"/>
        <v>111.7</v>
      </c>
      <c r="HW130" s="22">
        <f t="shared" si="1547"/>
        <v>0.9791666666666653</v>
      </c>
      <c r="HX130" s="48">
        <f t="shared" si="1523"/>
        <v>77</v>
      </c>
      <c r="HY130" s="48">
        <f t="shared" si="1523"/>
        <v>2</v>
      </c>
      <c r="HZ130" s="48">
        <f t="shared" si="1523"/>
        <v>1</v>
      </c>
      <c r="IA130" s="48">
        <f t="shared" si="1523"/>
        <v>1</v>
      </c>
      <c r="IB130" s="48">
        <f t="shared" si="1523"/>
        <v>5</v>
      </c>
      <c r="IC130" s="48">
        <f t="shared" si="1523"/>
        <v>3</v>
      </c>
      <c r="ID130" s="48">
        <f t="shared" si="1523"/>
        <v>1</v>
      </c>
      <c r="IE130" s="12">
        <f t="shared" si="809"/>
        <v>90</v>
      </c>
      <c r="IF130" s="12">
        <f t="shared" si="1142"/>
        <v>94.2</v>
      </c>
    </row>
    <row r="131" spans="1:240" ht="13" customHeight="1" thickBot="1" x14ac:dyDescent="0.3">
      <c r="A131" s="22">
        <f t="shared" si="1524"/>
        <v>0.98958333333333193</v>
      </c>
      <c r="B131" s="42">
        <v>3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1</v>
      </c>
      <c r="I131" s="12">
        <f>SUM(B131:H131)</f>
        <v>4</v>
      </c>
      <c r="J131" s="12">
        <f t="shared" si="1096"/>
        <v>3.2</v>
      </c>
      <c r="K131" s="22">
        <f t="shared" si="1525"/>
        <v>0.98958333333333193</v>
      </c>
      <c r="L131" s="42">
        <v>4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  <c r="S131" s="12">
        <f>SUM(L131:R131)</f>
        <v>4</v>
      </c>
      <c r="T131" s="12">
        <f t="shared" si="1098"/>
        <v>4</v>
      </c>
      <c r="U131" s="22">
        <f t="shared" si="1526"/>
        <v>0.98958333333333193</v>
      </c>
      <c r="V131" s="42">
        <v>4</v>
      </c>
      <c r="W131" s="42">
        <v>0</v>
      </c>
      <c r="X131" s="42">
        <v>0</v>
      </c>
      <c r="Y131" s="42">
        <v>0</v>
      </c>
      <c r="Z131" s="42">
        <v>0</v>
      </c>
      <c r="AA131" s="42">
        <v>3</v>
      </c>
      <c r="AB131" s="42">
        <v>0</v>
      </c>
      <c r="AC131" s="12">
        <f>SUM(V131:AB131)</f>
        <v>7</v>
      </c>
      <c r="AD131" s="12">
        <f t="shared" si="1100"/>
        <v>5.2</v>
      </c>
      <c r="AE131" s="22">
        <f t="shared" si="1527"/>
        <v>0.98958333333333193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42">
        <v>0</v>
      </c>
      <c r="AL131" s="42">
        <v>0</v>
      </c>
      <c r="AM131" s="12">
        <f>SUM(AF131:AL131)</f>
        <v>0</v>
      </c>
      <c r="AN131" s="12">
        <f t="shared" si="1102"/>
        <v>0</v>
      </c>
      <c r="AO131" s="22">
        <f t="shared" si="1528"/>
        <v>0.98958333333333193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12">
        <f>SUM(AP131:AV131)</f>
        <v>0</v>
      </c>
      <c r="AX131" s="12">
        <f t="shared" si="1104"/>
        <v>0</v>
      </c>
      <c r="AY131" s="22">
        <f t="shared" si="1529"/>
        <v>0.98958333333333193</v>
      </c>
      <c r="AZ131" s="42">
        <v>82</v>
      </c>
      <c r="BA131" s="42">
        <v>3</v>
      </c>
      <c r="BB131" s="42">
        <v>0</v>
      </c>
      <c r="BC131" s="42">
        <v>1</v>
      </c>
      <c r="BD131" s="42">
        <v>4</v>
      </c>
      <c r="BE131" s="42">
        <v>8</v>
      </c>
      <c r="BF131" s="42">
        <v>0</v>
      </c>
      <c r="BG131" s="12">
        <f>SUM(AZ131:BF131)</f>
        <v>98</v>
      </c>
      <c r="BH131" s="12">
        <f t="shared" si="1106"/>
        <v>98.5</v>
      </c>
      <c r="BI131" s="22">
        <f t="shared" si="1530"/>
        <v>0.98958333333333193</v>
      </c>
      <c r="BJ131" s="42">
        <v>5</v>
      </c>
      <c r="BK131" s="42">
        <v>0</v>
      </c>
      <c r="BL131" s="42">
        <v>0</v>
      </c>
      <c r="BM131" s="42">
        <v>0</v>
      </c>
      <c r="BN131" s="42">
        <v>0</v>
      </c>
      <c r="BO131" s="42">
        <v>1</v>
      </c>
      <c r="BP131" s="42">
        <v>0</v>
      </c>
      <c r="BQ131" s="12">
        <f>SUM(BJ131:BP131)</f>
        <v>6</v>
      </c>
      <c r="BR131" s="12">
        <f t="shared" si="1108"/>
        <v>5.4</v>
      </c>
      <c r="BS131" s="22">
        <f t="shared" si="1531"/>
        <v>0.98958333333333193</v>
      </c>
      <c r="BT131" s="42">
        <v>0</v>
      </c>
      <c r="BU131" s="42">
        <v>0</v>
      </c>
      <c r="BV131" s="42">
        <v>0</v>
      </c>
      <c r="BW131" s="42">
        <v>0</v>
      </c>
      <c r="BX131" s="42">
        <v>0</v>
      </c>
      <c r="BY131" s="42">
        <v>0</v>
      </c>
      <c r="BZ131" s="42">
        <v>0</v>
      </c>
      <c r="CA131" s="12">
        <f>SUM(BT131:BZ131)</f>
        <v>0</v>
      </c>
      <c r="CB131" s="12">
        <f t="shared" si="1110"/>
        <v>0</v>
      </c>
      <c r="CC131" s="22">
        <f t="shared" si="1532"/>
        <v>0.98958333333333193</v>
      </c>
      <c r="CD131" s="42">
        <v>1</v>
      </c>
      <c r="CE131" s="42">
        <v>0</v>
      </c>
      <c r="CF131" s="42">
        <v>0</v>
      </c>
      <c r="CG131" s="42">
        <v>0</v>
      </c>
      <c r="CH131" s="42">
        <v>0</v>
      </c>
      <c r="CI131" s="42">
        <v>1</v>
      </c>
      <c r="CJ131" s="42">
        <v>0</v>
      </c>
      <c r="CK131" s="12">
        <f>SUM(CD131:CJ131)</f>
        <v>2</v>
      </c>
      <c r="CL131" s="12">
        <f t="shared" si="1112"/>
        <v>1.4</v>
      </c>
      <c r="CM131" s="22">
        <f t="shared" si="1533"/>
        <v>0.98958333333333193</v>
      </c>
      <c r="CN131" s="42">
        <v>0</v>
      </c>
      <c r="CO131" s="42">
        <v>0</v>
      </c>
      <c r="CP131" s="42">
        <v>0</v>
      </c>
      <c r="CQ131" s="42">
        <v>0</v>
      </c>
      <c r="CR131" s="42">
        <v>0</v>
      </c>
      <c r="CS131" s="42">
        <v>0</v>
      </c>
      <c r="CT131" s="42">
        <v>0</v>
      </c>
      <c r="CU131" s="12">
        <f>SUM(CN131:CT131)</f>
        <v>0</v>
      </c>
      <c r="CV131" s="12">
        <f t="shared" si="1114"/>
        <v>0</v>
      </c>
      <c r="CW131" s="22">
        <f t="shared" si="1534"/>
        <v>0.98958333333333193</v>
      </c>
      <c r="CX131" s="42">
        <v>1</v>
      </c>
      <c r="CY131" s="42">
        <v>0</v>
      </c>
      <c r="CZ131" s="42">
        <v>0</v>
      </c>
      <c r="DA131" s="42">
        <v>0</v>
      </c>
      <c r="DB131" s="42">
        <v>0</v>
      </c>
      <c r="DC131" s="42">
        <v>0</v>
      </c>
      <c r="DD131" s="42">
        <v>0</v>
      </c>
      <c r="DE131" s="12">
        <f>SUM(CX131:DD131)</f>
        <v>1</v>
      </c>
      <c r="DF131" s="12">
        <f t="shared" si="1116"/>
        <v>1</v>
      </c>
      <c r="DG131" s="22">
        <f t="shared" si="1535"/>
        <v>0.98958333333333193</v>
      </c>
      <c r="DH131" s="42">
        <v>0</v>
      </c>
      <c r="DI131" s="42">
        <v>0</v>
      </c>
      <c r="DJ131" s="42">
        <v>0</v>
      </c>
      <c r="DK131" s="42">
        <v>0</v>
      </c>
      <c r="DL131" s="42">
        <v>0</v>
      </c>
      <c r="DM131" s="42">
        <v>0</v>
      </c>
      <c r="DN131" s="42">
        <v>0</v>
      </c>
      <c r="DO131" s="12">
        <f>SUM(DH131:DN131)</f>
        <v>0</v>
      </c>
      <c r="DP131" s="12">
        <f t="shared" si="1118"/>
        <v>0</v>
      </c>
      <c r="DQ131" s="22">
        <f t="shared" si="1536"/>
        <v>0.98958333333333193</v>
      </c>
      <c r="DR131" s="42">
        <v>1</v>
      </c>
      <c r="DS131" s="42">
        <v>2</v>
      </c>
      <c r="DT131" s="42">
        <v>0</v>
      </c>
      <c r="DU131" s="42">
        <v>0</v>
      </c>
      <c r="DV131" s="42">
        <v>0</v>
      </c>
      <c r="DW131" s="42">
        <v>0</v>
      </c>
      <c r="DX131" s="42">
        <v>0</v>
      </c>
      <c r="DY131" s="12">
        <f>SUM(DR131:DX131)</f>
        <v>3</v>
      </c>
      <c r="DZ131" s="12">
        <f t="shared" si="1120"/>
        <v>3</v>
      </c>
      <c r="EA131" s="22">
        <f t="shared" si="1537"/>
        <v>0.98958333333333193</v>
      </c>
      <c r="EB131" s="42">
        <v>57</v>
      </c>
      <c r="EC131" s="42">
        <v>7</v>
      </c>
      <c r="ED131" s="42">
        <v>0</v>
      </c>
      <c r="EE131" s="42">
        <v>1</v>
      </c>
      <c r="EF131" s="42">
        <v>7</v>
      </c>
      <c r="EG131" s="42">
        <v>4</v>
      </c>
      <c r="EH131" s="42">
        <v>0</v>
      </c>
      <c r="EI131" s="12">
        <f>SUM(EB131:EH131)</f>
        <v>76</v>
      </c>
      <c r="EJ131" s="12">
        <f t="shared" si="1122"/>
        <v>81.899999999999991</v>
      </c>
      <c r="EK131" s="22">
        <f t="shared" si="1538"/>
        <v>0.98958333333333193</v>
      </c>
      <c r="EL131" s="42">
        <v>0</v>
      </c>
      <c r="EM131" s="42">
        <v>0</v>
      </c>
      <c r="EN131" s="42">
        <v>0</v>
      </c>
      <c r="EO131" s="42">
        <v>0</v>
      </c>
      <c r="EP131" s="42">
        <v>0</v>
      </c>
      <c r="EQ131" s="42">
        <v>0</v>
      </c>
      <c r="ER131" s="42">
        <v>1</v>
      </c>
      <c r="ES131" s="12">
        <f>SUM(EL131:ER131)</f>
        <v>1</v>
      </c>
      <c r="ET131" s="12">
        <f t="shared" si="1124"/>
        <v>0.2</v>
      </c>
      <c r="EU131" s="22">
        <f t="shared" si="1539"/>
        <v>0.98958333333333193</v>
      </c>
      <c r="EV131" s="42">
        <v>3</v>
      </c>
      <c r="EW131" s="42">
        <v>0</v>
      </c>
      <c r="EX131" s="42">
        <v>0</v>
      </c>
      <c r="EY131" s="42">
        <v>0</v>
      </c>
      <c r="EZ131" s="42">
        <v>0</v>
      </c>
      <c r="FA131" s="42">
        <v>0</v>
      </c>
      <c r="FB131" s="42">
        <v>0</v>
      </c>
      <c r="FC131" s="12">
        <f>SUM(EV131:FB131)</f>
        <v>3</v>
      </c>
      <c r="FD131" s="12">
        <f t="shared" si="1126"/>
        <v>3</v>
      </c>
      <c r="FE131" s="22">
        <f t="shared" si="1540"/>
        <v>0.98958333333333193</v>
      </c>
      <c r="FF131" s="48">
        <f t="shared" si="1516"/>
        <v>0</v>
      </c>
      <c r="FG131" s="48">
        <f t="shared" si="1516"/>
        <v>0</v>
      </c>
      <c r="FH131" s="48">
        <f t="shared" si="1516"/>
        <v>0</v>
      </c>
      <c r="FI131" s="48">
        <f t="shared" si="1516"/>
        <v>0</v>
      </c>
      <c r="FJ131" s="48">
        <f t="shared" si="1516"/>
        <v>0</v>
      </c>
      <c r="FK131" s="48">
        <f t="shared" si="1516"/>
        <v>0</v>
      </c>
      <c r="FL131" s="48">
        <f t="shared" si="1516"/>
        <v>1</v>
      </c>
      <c r="FM131" s="12">
        <f>SUM(FF131:FL131)</f>
        <v>1</v>
      </c>
      <c r="FN131" s="12">
        <f t="shared" si="1128"/>
        <v>0.2</v>
      </c>
      <c r="FO131" s="22">
        <f t="shared" si="1541"/>
        <v>0.98958333333333193</v>
      </c>
      <c r="FP131" s="48">
        <f t="shared" si="1517"/>
        <v>11</v>
      </c>
      <c r="FQ131" s="48">
        <f t="shared" si="1517"/>
        <v>0</v>
      </c>
      <c r="FR131" s="48">
        <f t="shared" si="1517"/>
        <v>0</v>
      </c>
      <c r="FS131" s="48">
        <f t="shared" si="1517"/>
        <v>0</v>
      </c>
      <c r="FT131" s="48">
        <f t="shared" si="1517"/>
        <v>0</v>
      </c>
      <c r="FU131" s="48">
        <f t="shared" si="1517"/>
        <v>3</v>
      </c>
      <c r="FV131" s="48">
        <f t="shared" si="1517"/>
        <v>1</v>
      </c>
      <c r="FW131" s="12">
        <f>SUM(FP131:FV131)</f>
        <v>15</v>
      </c>
      <c r="FX131" s="12">
        <f t="shared" si="1130"/>
        <v>12.399999999999999</v>
      </c>
      <c r="FY131" s="22">
        <f t="shared" si="1542"/>
        <v>0.98958333333333193</v>
      </c>
      <c r="FZ131" s="48">
        <f t="shared" si="1518"/>
        <v>62</v>
      </c>
      <c r="GA131" s="48">
        <f t="shared" si="1518"/>
        <v>7</v>
      </c>
      <c r="GB131" s="48">
        <f t="shared" si="1518"/>
        <v>0</v>
      </c>
      <c r="GC131" s="48">
        <f t="shared" si="1518"/>
        <v>1</v>
      </c>
      <c r="GD131" s="48">
        <f t="shared" si="1518"/>
        <v>7</v>
      </c>
      <c r="GE131" s="48">
        <f t="shared" si="1518"/>
        <v>8</v>
      </c>
      <c r="GF131" s="48">
        <f t="shared" si="1518"/>
        <v>0</v>
      </c>
      <c r="GG131" s="12">
        <f>SUM(FZ131:GF131)</f>
        <v>85</v>
      </c>
      <c r="GH131" s="12">
        <f t="shared" si="1132"/>
        <v>88.5</v>
      </c>
      <c r="GI131" s="22">
        <f t="shared" si="1543"/>
        <v>0.98958333333333193</v>
      </c>
      <c r="GJ131" s="48">
        <f t="shared" si="1519"/>
        <v>87</v>
      </c>
      <c r="GK131" s="48">
        <f t="shared" si="1519"/>
        <v>3</v>
      </c>
      <c r="GL131" s="48">
        <f t="shared" si="1519"/>
        <v>0</v>
      </c>
      <c r="GM131" s="48">
        <f t="shared" si="1519"/>
        <v>1</v>
      </c>
      <c r="GN131" s="48">
        <f t="shared" si="1519"/>
        <v>4</v>
      </c>
      <c r="GO131" s="48">
        <f t="shared" si="1519"/>
        <v>9</v>
      </c>
      <c r="GP131" s="48">
        <f t="shared" si="1519"/>
        <v>0</v>
      </c>
      <c r="GQ131" s="12">
        <f>SUM(GJ131:GP131)</f>
        <v>104</v>
      </c>
      <c r="GR131" s="12">
        <f t="shared" si="1134"/>
        <v>103.89999999999999</v>
      </c>
      <c r="GS131" s="22">
        <f t="shared" si="1544"/>
        <v>0.98958333333333193</v>
      </c>
      <c r="GT131" s="48">
        <f t="shared" si="1520"/>
        <v>10</v>
      </c>
      <c r="GU131" s="48">
        <f t="shared" si="1520"/>
        <v>2</v>
      </c>
      <c r="GV131" s="48">
        <f t="shared" si="1520"/>
        <v>0</v>
      </c>
      <c r="GW131" s="48">
        <f t="shared" si="1520"/>
        <v>0</v>
      </c>
      <c r="GX131" s="48">
        <f t="shared" si="1520"/>
        <v>0</v>
      </c>
      <c r="GY131" s="48">
        <f t="shared" si="1520"/>
        <v>1</v>
      </c>
      <c r="GZ131" s="48">
        <f t="shared" si="1520"/>
        <v>0</v>
      </c>
      <c r="HA131" s="12">
        <f>SUM(GT131:GZ131)</f>
        <v>13</v>
      </c>
      <c r="HB131" s="12">
        <f t="shared" si="1136"/>
        <v>12.4</v>
      </c>
      <c r="HC131" s="22">
        <f t="shared" si="1545"/>
        <v>0.98958333333333193</v>
      </c>
      <c r="HD131" s="48">
        <f t="shared" si="1521"/>
        <v>2</v>
      </c>
      <c r="HE131" s="48">
        <f t="shared" si="1521"/>
        <v>0</v>
      </c>
      <c r="HF131" s="48">
        <f t="shared" si="1521"/>
        <v>0</v>
      </c>
      <c r="HG131" s="48">
        <f t="shared" si="1521"/>
        <v>0</v>
      </c>
      <c r="HH131" s="48">
        <f t="shared" si="1521"/>
        <v>0</v>
      </c>
      <c r="HI131" s="48">
        <f t="shared" si="1521"/>
        <v>1</v>
      </c>
      <c r="HJ131" s="48">
        <f t="shared" si="1521"/>
        <v>0</v>
      </c>
      <c r="HK131" s="12">
        <f>SUM(HD131:HJ131)</f>
        <v>3</v>
      </c>
      <c r="HL131" s="12">
        <f t="shared" si="1138"/>
        <v>2.4</v>
      </c>
      <c r="HM131" s="22">
        <f t="shared" si="1546"/>
        <v>0.98958333333333193</v>
      </c>
      <c r="HN131" s="48">
        <f t="shared" si="1522"/>
        <v>89</v>
      </c>
      <c r="HO131" s="48">
        <f t="shared" si="1522"/>
        <v>3</v>
      </c>
      <c r="HP131" s="48">
        <f t="shared" si="1522"/>
        <v>0</v>
      </c>
      <c r="HQ131" s="48">
        <f t="shared" si="1522"/>
        <v>1</v>
      </c>
      <c r="HR131" s="48">
        <f t="shared" si="1522"/>
        <v>4</v>
      </c>
      <c r="HS131" s="48">
        <f t="shared" si="1522"/>
        <v>8</v>
      </c>
      <c r="HT131" s="48">
        <f t="shared" si="1522"/>
        <v>1</v>
      </c>
      <c r="HU131" s="12">
        <f>SUM(HN131:HT131)</f>
        <v>106</v>
      </c>
      <c r="HV131" s="12">
        <f t="shared" si="1140"/>
        <v>105.7</v>
      </c>
      <c r="HW131" s="22">
        <f t="shared" si="1547"/>
        <v>0.98958333333333193</v>
      </c>
      <c r="HX131" s="48">
        <f t="shared" si="1523"/>
        <v>61</v>
      </c>
      <c r="HY131" s="48">
        <f t="shared" si="1523"/>
        <v>9</v>
      </c>
      <c r="HZ131" s="48">
        <f t="shared" si="1523"/>
        <v>0</v>
      </c>
      <c r="IA131" s="48">
        <f t="shared" si="1523"/>
        <v>1</v>
      </c>
      <c r="IB131" s="48">
        <f t="shared" si="1523"/>
        <v>7</v>
      </c>
      <c r="IC131" s="48">
        <f t="shared" si="1523"/>
        <v>4</v>
      </c>
      <c r="ID131" s="48">
        <f t="shared" si="1523"/>
        <v>1</v>
      </c>
      <c r="IE131" s="12">
        <f t="shared" si="809"/>
        <v>83</v>
      </c>
      <c r="IF131" s="12">
        <f t="shared" si="1142"/>
        <v>88.1</v>
      </c>
    </row>
    <row r="132" spans="1:240" ht="13" customHeight="1" thickTop="1" thickBot="1" x14ac:dyDescent="0.3">
      <c r="A132" s="23" t="s">
        <v>5</v>
      </c>
      <c r="B132" s="80">
        <f t="shared" ref="B132:I132" si="1548">SUM(B128:B131)</f>
        <v>17</v>
      </c>
      <c r="C132" s="80">
        <f t="shared" si="1548"/>
        <v>1</v>
      </c>
      <c r="D132" s="80">
        <f t="shared" si="1548"/>
        <v>0</v>
      </c>
      <c r="E132" s="80">
        <f t="shared" si="1548"/>
        <v>0</v>
      </c>
      <c r="F132" s="80">
        <f t="shared" si="1548"/>
        <v>0</v>
      </c>
      <c r="G132" s="80">
        <f t="shared" si="1548"/>
        <v>5</v>
      </c>
      <c r="H132" s="80">
        <f t="shared" si="1548"/>
        <v>1</v>
      </c>
      <c r="I132" s="13">
        <f t="shared" si="1548"/>
        <v>24</v>
      </c>
      <c r="J132" s="13">
        <f t="shared" si="1096"/>
        <v>20.2</v>
      </c>
      <c r="K132" s="23" t="s">
        <v>5</v>
      </c>
      <c r="L132" s="80">
        <f t="shared" ref="L132:S132" si="1549">SUM(L128:L131)</f>
        <v>13</v>
      </c>
      <c r="M132" s="80">
        <f t="shared" si="1549"/>
        <v>0</v>
      </c>
      <c r="N132" s="80">
        <f t="shared" si="1549"/>
        <v>0</v>
      </c>
      <c r="O132" s="80">
        <f t="shared" si="1549"/>
        <v>0</v>
      </c>
      <c r="P132" s="80">
        <f t="shared" si="1549"/>
        <v>0</v>
      </c>
      <c r="Q132" s="80">
        <f t="shared" si="1549"/>
        <v>1</v>
      </c>
      <c r="R132" s="80">
        <f t="shared" si="1549"/>
        <v>2</v>
      </c>
      <c r="S132" s="13">
        <f t="shared" si="1549"/>
        <v>16</v>
      </c>
      <c r="T132" s="13">
        <f t="shared" si="1098"/>
        <v>13.8</v>
      </c>
      <c r="U132" s="23" t="s">
        <v>5</v>
      </c>
      <c r="V132" s="80">
        <f t="shared" ref="V132:AC132" si="1550">SUM(V128:V131)</f>
        <v>27</v>
      </c>
      <c r="W132" s="80">
        <f t="shared" si="1550"/>
        <v>0</v>
      </c>
      <c r="X132" s="80">
        <f t="shared" si="1550"/>
        <v>0</v>
      </c>
      <c r="Y132" s="80">
        <f t="shared" si="1550"/>
        <v>0</v>
      </c>
      <c r="Z132" s="80">
        <f t="shared" si="1550"/>
        <v>0</v>
      </c>
      <c r="AA132" s="80">
        <f t="shared" si="1550"/>
        <v>9</v>
      </c>
      <c r="AB132" s="80">
        <f t="shared" si="1550"/>
        <v>5</v>
      </c>
      <c r="AC132" s="13">
        <f t="shared" si="1550"/>
        <v>41</v>
      </c>
      <c r="AD132" s="13">
        <f t="shared" si="1100"/>
        <v>31.6</v>
      </c>
      <c r="AE132" s="23" t="s">
        <v>5</v>
      </c>
      <c r="AF132" s="80">
        <f t="shared" ref="AF132:AM132" si="1551">SUM(AF128:AF131)</f>
        <v>0</v>
      </c>
      <c r="AG132" s="80">
        <f t="shared" si="1551"/>
        <v>0</v>
      </c>
      <c r="AH132" s="80">
        <f t="shared" si="1551"/>
        <v>0</v>
      </c>
      <c r="AI132" s="80">
        <f t="shared" si="1551"/>
        <v>0</v>
      </c>
      <c r="AJ132" s="80">
        <f t="shared" si="1551"/>
        <v>0</v>
      </c>
      <c r="AK132" s="80">
        <f t="shared" si="1551"/>
        <v>0</v>
      </c>
      <c r="AL132" s="80">
        <f t="shared" si="1551"/>
        <v>0</v>
      </c>
      <c r="AM132" s="13">
        <f t="shared" si="1551"/>
        <v>0</v>
      </c>
      <c r="AN132" s="13">
        <f t="shared" si="1102"/>
        <v>0</v>
      </c>
      <c r="AO132" s="23" t="s">
        <v>5</v>
      </c>
      <c r="AP132" s="80">
        <f t="shared" ref="AP132:AW132" si="1552">SUM(AP128:AP131)</f>
        <v>1</v>
      </c>
      <c r="AQ132" s="80">
        <f t="shared" si="1552"/>
        <v>0</v>
      </c>
      <c r="AR132" s="80">
        <f t="shared" si="1552"/>
        <v>0</v>
      </c>
      <c r="AS132" s="80">
        <f t="shared" si="1552"/>
        <v>0</v>
      </c>
      <c r="AT132" s="80">
        <f t="shared" si="1552"/>
        <v>0</v>
      </c>
      <c r="AU132" s="80">
        <f t="shared" si="1552"/>
        <v>0</v>
      </c>
      <c r="AV132" s="80">
        <f t="shared" si="1552"/>
        <v>1</v>
      </c>
      <c r="AW132" s="13">
        <f t="shared" si="1552"/>
        <v>2</v>
      </c>
      <c r="AX132" s="13">
        <f t="shared" si="1104"/>
        <v>1.2</v>
      </c>
      <c r="AY132" s="23" t="s">
        <v>5</v>
      </c>
      <c r="AZ132" s="80">
        <f t="shared" ref="AZ132:BG132" si="1553">SUM(AZ128:AZ131)</f>
        <v>396</v>
      </c>
      <c r="BA132" s="80">
        <f t="shared" si="1553"/>
        <v>16</v>
      </c>
      <c r="BB132" s="80">
        <f t="shared" si="1553"/>
        <v>5</v>
      </c>
      <c r="BC132" s="80">
        <f t="shared" si="1553"/>
        <v>4</v>
      </c>
      <c r="BD132" s="80">
        <f t="shared" si="1553"/>
        <v>21</v>
      </c>
      <c r="BE132" s="80">
        <f t="shared" si="1553"/>
        <v>33</v>
      </c>
      <c r="BF132" s="80">
        <f t="shared" si="1553"/>
        <v>4</v>
      </c>
      <c r="BG132" s="13">
        <f t="shared" si="1553"/>
        <v>479</v>
      </c>
      <c r="BH132" s="13">
        <f t="shared" si="1106"/>
        <v>484.7</v>
      </c>
      <c r="BI132" s="23" t="s">
        <v>5</v>
      </c>
      <c r="BJ132" s="80">
        <f t="shared" ref="BJ132:BQ132" si="1554">SUM(BJ128:BJ131)</f>
        <v>9</v>
      </c>
      <c r="BK132" s="80">
        <f t="shared" si="1554"/>
        <v>0</v>
      </c>
      <c r="BL132" s="80">
        <f t="shared" si="1554"/>
        <v>0</v>
      </c>
      <c r="BM132" s="80">
        <f t="shared" si="1554"/>
        <v>0</v>
      </c>
      <c r="BN132" s="80">
        <f t="shared" si="1554"/>
        <v>0</v>
      </c>
      <c r="BO132" s="80">
        <f t="shared" si="1554"/>
        <v>4</v>
      </c>
      <c r="BP132" s="80">
        <f t="shared" si="1554"/>
        <v>0</v>
      </c>
      <c r="BQ132" s="13">
        <f t="shared" si="1554"/>
        <v>13</v>
      </c>
      <c r="BR132" s="13">
        <f t="shared" si="1108"/>
        <v>10.6</v>
      </c>
      <c r="BS132" s="23" t="s">
        <v>5</v>
      </c>
      <c r="BT132" s="80">
        <f t="shared" ref="BT132:CA132" si="1555">SUM(BT128:BT131)</f>
        <v>0</v>
      </c>
      <c r="BU132" s="80">
        <f t="shared" si="1555"/>
        <v>0</v>
      </c>
      <c r="BV132" s="80">
        <f t="shared" si="1555"/>
        <v>0</v>
      </c>
      <c r="BW132" s="80">
        <f t="shared" si="1555"/>
        <v>0</v>
      </c>
      <c r="BX132" s="80">
        <f t="shared" si="1555"/>
        <v>0</v>
      </c>
      <c r="BY132" s="80">
        <f t="shared" si="1555"/>
        <v>0</v>
      </c>
      <c r="BZ132" s="80">
        <f t="shared" si="1555"/>
        <v>0</v>
      </c>
      <c r="CA132" s="13">
        <f t="shared" si="1555"/>
        <v>0</v>
      </c>
      <c r="CB132" s="13">
        <f t="shared" si="1110"/>
        <v>0</v>
      </c>
      <c r="CC132" s="23" t="s">
        <v>5</v>
      </c>
      <c r="CD132" s="80">
        <f t="shared" ref="CD132:CK132" si="1556">SUM(CD128:CD131)</f>
        <v>4</v>
      </c>
      <c r="CE132" s="80">
        <f t="shared" si="1556"/>
        <v>0</v>
      </c>
      <c r="CF132" s="80">
        <f t="shared" si="1556"/>
        <v>0</v>
      </c>
      <c r="CG132" s="80">
        <f t="shared" si="1556"/>
        <v>0</v>
      </c>
      <c r="CH132" s="80">
        <f t="shared" si="1556"/>
        <v>0</v>
      </c>
      <c r="CI132" s="80">
        <f t="shared" si="1556"/>
        <v>1</v>
      </c>
      <c r="CJ132" s="80">
        <f t="shared" si="1556"/>
        <v>0</v>
      </c>
      <c r="CK132" s="13">
        <f t="shared" si="1556"/>
        <v>5</v>
      </c>
      <c r="CL132" s="13">
        <f t="shared" si="1112"/>
        <v>4.4000000000000004</v>
      </c>
      <c r="CM132" s="23" t="s">
        <v>5</v>
      </c>
      <c r="CN132" s="80">
        <f t="shared" ref="CN132:CU132" si="1557">SUM(CN128:CN131)</f>
        <v>0</v>
      </c>
      <c r="CO132" s="80">
        <f t="shared" si="1557"/>
        <v>0</v>
      </c>
      <c r="CP132" s="80">
        <f t="shared" si="1557"/>
        <v>0</v>
      </c>
      <c r="CQ132" s="80">
        <f t="shared" si="1557"/>
        <v>0</v>
      </c>
      <c r="CR132" s="80">
        <f t="shared" si="1557"/>
        <v>0</v>
      </c>
      <c r="CS132" s="80">
        <f t="shared" si="1557"/>
        <v>0</v>
      </c>
      <c r="CT132" s="80">
        <f t="shared" si="1557"/>
        <v>1</v>
      </c>
      <c r="CU132" s="13">
        <f t="shared" si="1557"/>
        <v>1</v>
      </c>
      <c r="CV132" s="13">
        <f t="shared" si="1114"/>
        <v>0.2</v>
      </c>
      <c r="CW132" s="23" t="s">
        <v>5</v>
      </c>
      <c r="CX132" s="80">
        <f t="shared" ref="CX132:DE132" si="1558">SUM(CX128:CX131)</f>
        <v>4</v>
      </c>
      <c r="CY132" s="80">
        <f t="shared" si="1558"/>
        <v>0</v>
      </c>
      <c r="CZ132" s="80">
        <f t="shared" si="1558"/>
        <v>0</v>
      </c>
      <c r="DA132" s="80">
        <f t="shared" si="1558"/>
        <v>0</v>
      </c>
      <c r="DB132" s="80">
        <f t="shared" si="1558"/>
        <v>0</v>
      </c>
      <c r="DC132" s="80">
        <f t="shared" si="1558"/>
        <v>2</v>
      </c>
      <c r="DD132" s="80">
        <f t="shared" si="1558"/>
        <v>0</v>
      </c>
      <c r="DE132" s="13">
        <f t="shared" si="1558"/>
        <v>6</v>
      </c>
      <c r="DF132" s="13">
        <f t="shared" si="1116"/>
        <v>4.8</v>
      </c>
      <c r="DG132" s="23" t="s">
        <v>5</v>
      </c>
      <c r="DH132" s="80">
        <f t="shared" ref="DH132:DO132" si="1559">SUM(DH128:DH131)</f>
        <v>0</v>
      </c>
      <c r="DI132" s="80">
        <f t="shared" si="1559"/>
        <v>0</v>
      </c>
      <c r="DJ132" s="80">
        <f t="shared" si="1559"/>
        <v>0</v>
      </c>
      <c r="DK132" s="80">
        <f t="shared" si="1559"/>
        <v>0</v>
      </c>
      <c r="DL132" s="80">
        <f t="shared" si="1559"/>
        <v>0</v>
      </c>
      <c r="DM132" s="80">
        <f t="shared" si="1559"/>
        <v>0</v>
      </c>
      <c r="DN132" s="80">
        <f t="shared" si="1559"/>
        <v>0</v>
      </c>
      <c r="DO132" s="13">
        <f t="shared" si="1559"/>
        <v>0</v>
      </c>
      <c r="DP132" s="13">
        <f t="shared" si="1118"/>
        <v>0</v>
      </c>
      <c r="DQ132" s="23" t="s">
        <v>5</v>
      </c>
      <c r="DR132" s="80">
        <f t="shared" ref="DR132:DY132" si="1560">SUM(DR128:DR131)</f>
        <v>12</v>
      </c>
      <c r="DS132" s="80">
        <f t="shared" si="1560"/>
        <v>2</v>
      </c>
      <c r="DT132" s="80">
        <f t="shared" si="1560"/>
        <v>0</v>
      </c>
      <c r="DU132" s="80">
        <f t="shared" si="1560"/>
        <v>0</v>
      </c>
      <c r="DV132" s="80">
        <f t="shared" si="1560"/>
        <v>0</v>
      </c>
      <c r="DW132" s="80">
        <f t="shared" si="1560"/>
        <v>2</v>
      </c>
      <c r="DX132" s="80">
        <f t="shared" si="1560"/>
        <v>0</v>
      </c>
      <c r="DY132" s="13">
        <f t="shared" si="1560"/>
        <v>16</v>
      </c>
      <c r="DZ132" s="13">
        <f t="shared" si="1120"/>
        <v>14.8</v>
      </c>
      <c r="EA132" s="23" t="s">
        <v>5</v>
      </c>
      <c r="EB132" s="80">
        <f t="shared" ref="EB132:EI132" si="1561">SUM(EB128:EB131)</f>
        <v>275</v>
      </c>
      <c r="EC132" s="80">
        <f t="shared" si="1561"/>
        <v>21</v>
      </c>
      <c r="ED132" s="80">
        <f t="shared" si="1561"/>
        <v>3</v>
      </c>
      <c r="EE132" s="80">
        <f t="shared" si="1561"/>
        <v>2</v>
      </c>
      <c r="EF132" s="80">
        <f t="shared" si="1561"/>
        <v>25</v>
      </c>
      <c r="EG132" s="80">
        <f t="shared" si="1561"/>
        <v>10</v>
      </c>
      <c r="EH132" s="80">
        <f t="shared" si="1561"/>
        <v>4</v>
      </c>
      <c r="EI132" s="13">
        <f t="shared" si="1561"/>
        <v>340</v>
      </c>
      <c r="EJ132" s="13">
        <f t="shared" si="1122"/>
        <v>359.90000000000003</v>
      </c>
      <c r="EK132" s="23" t="s">
        <v>5</v>
      </c>
      <c r="EL132" s="80">
        <f t="shared" ref="EL132:ES132" si="1562">SUM(EL128:EL131)</f>
        <v>1</v>
      </c>
      <c r="EM132" s="80">
        <f t="shared" si="1562"/>
        <v>0</v>
      </c>
      <c r="EN132" s="80">
        <f t="shared" si="1562"/>
        <v>0</v>
      </c>
      <c r="EO132" s="80">
        <f t="shared" si="1562"/>
        <v>0</v>
      </c>
      <c r="EP132" s="80">
        <f t="shared" si="1562"/>
        <v>0</v>
      </c>
      <c r="EQ132" s="80">
        <f t="shared" si="1562"/>
        <v>0</v>
      </c>
      <c r="ER132" s="80">
        <f t="shared" si="1562"/>
        <v>2</v>
      </c>
      <c r="ES132" s="13">
        <f t="shared" si="1562"/>
        <v>3</v>
      </c>
      <c r="ET132" s="13">
        <f t="shared" si="1124"/>
        <v>1.4</v>
      </c>
      <c r="EU132" s="23" t="s">
        <v>5</v>
      </c>
      <c r="EV132" s="80">
        <f t="shared" ref="EV132:FC132" si="1563">SUM(EV128:EV131)</f>
        <v>4</v>
      </c>
      <c r="EW132" s="80">
        <f t="shared" si="1563"/>
        <v>0</v>
      </c>
      <c r="EX132" s="80">
        <f t="shared" si="1563"/>
        <v>0</v>
      </c>
      <c r="EY132" s="80">
        <f t="shared" si="1563"/>
        <v>0</v>
      </c>
      <c r="EZ132" s="80">
        <f t="shared" si="1563"/>
        <v>0</v>
      </c>
      <c r="FA132" s="80">
        <f t="shared" si="1563"/>
        <v>1</v>
      </c>
      <c r="FB132" s="80">
        <f t="shared" si="1563"/>
        <v>0</v>
      </c>
      <c r="FC132" s="13">
        <f t="shared" si="1563"/>
        <v>5</v>
      </c>
      <c r="FD132" s="13">
        <f t="shared" si="1126"/>
        <v>4.4000000000000004</v>
      </c>
      <c r="FE132" s="23" t="s">
        <v>5</v>
      </c>
      <c r="FF132" s="44">
        <f t="shared" ref="FF132:FM132" si="1564">SUM(FF128:FF131)</f>
        <v>2</v>
      </c>
      <c r="FG132" s="44">
        <f t="shared" si="1564"/>
        <v>0</v>
      </c>
      <c r="FH132" s="44">
        <f t="shared" si="1564"/>
        <v>0</v>
      </c>
      <c r="FI132" s="44">
        <f t="shared" si="1564"/>
        <v>0</v>
      </c>
      <c r="FJ132" s="44">
        <f t="shared" si="1564"/>
        <v>0</v>
      </c>
      <c r="FK132" s="44">
        <f t="shared" si="1564"/>
        <v>0</v>
      </c>
      <c r="FL132" s="44">
        <f t="shared" si="1564"/>
        <v>4</v>
      </c>
      <c r="FM132" s="13">
        <f t="shared" si="1564"/>
        <v>6</v>
      </c>
      <c r="FN132" s="13">
        <f t="shared" si="1128"/>
        <v>2.8</v>
      </c>
      <c r="FO132" s="23" t="s">
        <v>5</v>
      </c>
      <c r="FP132" s="44">
        <f t="shared" ref="FP132:FW132" si="1565">SUM(FP128:FP131)</f>
        <v>57</v>
      </c>
      <c r="FQ132" s="44">
        <f t="shared" si="1565"/>
        <v>1</v>
      </c>
      <c r="FR132" s="44">
        <f t="shared" si="1565"/>
        <v>0</v>
      </c>
      <c r="FS132" s="44">
        <f t="shared" si="1565"/>
        <v>0</v>
      </c>
      <c r="FT132" s="44">
        <f t="shared" si="1565"/>
        <v>0</v>
      </c>
      <c r="FU132" s="44">
        <f t="shared" si="1565"/>
        <v>15</v>
      </c>
      <c r="FV132" s="44">
        <f t="shared" si="1565"/>
        <v>8</v>
      </c>
      <c r="FW132" s="13">
        <f t="shared" si="1565"/>
        <v>81</v>
      </c>
      <c r="FX132" s="13">
        <f t="shared" si="1130"/>
        <v>65.599999999999994</v>
      </c>
      <c r="FY132" s="23" t="s">
        <v>5</v>
      </c>
      <c r="FZ132" s="44">
        <f t="shared" ref="FZ132:GG132" si="1566">SUM(FZ128:FZ131)</f>
        <v>306</v>
      </c>
      <c r="GA132" s="44">
        <f t="shared" si="1566"/>
        <v>21</v>
      </c>
      <c r="GB132" s="44">
        <f t="shared" si="1566"/>
        <v>3</v>
      </c>
      <c r="GC132" s="44">
        <f t="shared" si="1566"/>
        <v>2</v>
      </c>
      <c r="GD132" s="44">
        <f t="shared" si="1566"/>
        <v>25</v>
      </c>
      <c r="GE132" s="44">
        <f t="shared" si="1566"/>
        <v>20</v>
      </c>
      <c r="GF132" s="44">
        <f t="shared" si="1566"/>
        <v>9</v>
      </c>
      <c r="GG132" s="13">
        <f t="shared" si="1566"/>
        <v>386</v>
      </c>
      <c r="GH132" s="13">
        <f t="shared" si="1132"/>
        <v>395.90000000000003</v>
      </c>
      <c r="GI132" s="23" t="s">
        <v>5</v>
      </c>
      <c r="GJ132" s="44">
        <f t="shared" ref="GJ132:GQ132" si="1567">SUM(GJ128:GJ131)</f>
        <v>406</v>
      </c>
      <c r="GK132" s="44">
        <f t="shared" si="1567"/>
        <v>16</v>
      </c>
      <c r="GL132" s="44">
        <f t="shared" si="1567"/>
        <v>5</v>
      </c>
      <c r="GM132" s="44">
        <f t="shared" si="1567"/>
        <v>4</v>
      </c>
      <c r="GN132" s="44">
        <f t="shared" si="1567"/>
        <v>21</v>
      </c>
      <c r="GO132" s="44">
        <f t="shared" si="1567"/>
        <v>37</v>
      </c>
      <c r="GP132" s="44">
        <f t="shared" si="1567"/>
        <v>5</v>
      </c>
      <c r="GQ132" s="13">
        <f t="shared" si="1567"/>
        <v>494</v>
      </c>
      <c r="GR132" s="13">
        <f t="shared" si="1134"/>
        <v>496.5</v>
      </c>
      <c r="GS132" s="23" t="s">
        <v>5</v>
      </c>
      <c r="GT132" s="44">
        <f t="shared" ref="GT132:HA132" si="1568">SUM(GT128:GT131)</f>
        <v>34</v>
      </c>
      <c r="GU132" s="44">
        <f t="shared" si="1568"/>
        <v>2</v>
      </c>
      <c r="GV132" s="44">
        <f t="shared" si="1568"/>
        <v>0</v>
      </c>
      <c r="GW132" s="44">
        <f t="shared" si="1568"/>
        <v>0</v>
      </c>
      <c r="GX132" s="44">
        <f t="shared" si="1568"/>
        <v>0</v>
      </c>
      <c r="GY132" s="44">
        <f t="shared" si="1568"/>
        <v>7</v>
      </c>
      <c r="GZ132" s="44">
        <f t="shared" si="1568"/>
        <v>2</v>
      </c>
      <c r="HA132" s="13">
        <f t="shared" si="1568"/>
        <v>45</v>
      </c>
      <c r="HB132" s="13">
        <f t="shared" si="1136"/>
        <v>39.199999999999996</v>
      </c>
      <c r="HC132" s="23" t="s">
        <v>5</v>
      </c>
      <c r="HD132" s="44">
        <f t="shared" ref="HD132:HK132" si="1569">SUM(HD128:HD131)</f>
        <v>8</v>
      </c>
      <c r="HE132" s="44">
        <f t="shared" si="1569"/>
        <v>0</v>
      </c>
      <c r="HF132" s="44">
        <f t="shared" si="1569"/>
        <v>0</v>
      </c>
      <c r="HG132" s="44">
        <f t="shared" si="1569"/>
        <v>0</v>
      </c>
      <c r="HH132" s="44">
        <f t="shared" si="1569"/>
        <v>0</v>
      </c>
      <c r="HI132" s="44">
        <f t="shared" si="1569"/>
        <v>3</v>
      </c>
      <c r="HJ132" s="44">
        <f t="shared" si="1569"/>
        <v>1</v>
      </c>
      <c r="HK132" s="13">
        <f t="shared" si="1569"/>
        <v>12</v>
      </c>
      <c r="HL132" s="13">
        <f t="shared" si="1138"/>
        <v>9.3999999999999986</v>
      </c>
      <c r="HM132" s="23" t="s">
        <v>5</v>
      </c>
      <c r="HN132" s="44">
        <f t="shared" ref="HN132:HU132" si="1570">SUM(HN128:HN131)</f>
        <v>421</v>
      </c>
      <c r="HO132" s="44">
        <f t="shared" si="1570"/>
        <v>17</v>
      </c>
      <c r="HP132" s="44">
        <f t="shared" si="1570"/>
        <v>5</v>
      </c>
      <c r="HQ132" s="44">
        <f t="shared" si="1570"/>
        <v>4</v>
      </c>
      <c r="HR132" s="44">
        <f t="shared" si="1570"/>
        <v>21</v>
      </c>
      <c r="HS132" s="44">
        <f t="shared" si="1570"/>
        <v>41</v>
      </c>
      <c r="HT132" s="44">
        <f t="shared" si="1570"/>
        <v>5</v>
      </c>
      <c r="HU132" s="13">
        <f t="shared" si="1570"/>
        <v>514</v>
      </c>
      <c r="HV132" s="13">
        <f t="shared" si="1140"/>
        <v>514.1</v>
      </c>
      <c r="HW132" s="23" t="s">
        <v>5</v>
      </c>
      <c r="HX132" s="44">
        <f t="shared" ref="HX132:ID132" si="1571">SUM(HX128:HX131)</f>
        <v>292</v>
      </c>
      <c r="HY132" s="44">
        <f t="shared" si="1571"/>
        <v>23</v>
      </c>
      <c r="HZ132" s="44">
        <f t="shared" si="1571"/>
        <v>3</v>
      </c>
      <c r="IA132" s="44">
        <f t="shared" si="1571"/>
        <v>2</v>
      </c>
      <c r="IB132" s="44">
        <f t="shared" si="1571"/>
        <v>25</v>
      </c>
      <c r="IC132" s="44">
        <f t="shared" si="1571"/>
        <v>13</v>
      </c>
      <c r="ID132" s="44">
        <f t="shared" si="1571"/>
        <v>6</v>
      </c>
      <c r="IE132" s="13">
        <f t="shared" si="809"/>
        <v>364</v>
      </c>
      <c r="IF132" s="13">
        <f t="shared" si="1142"/>
        <v>380.5</v>
      </c>
    </row>
    <row r="133" spans="1:240" ht="13" customHeight="1" thickTop="1" thickBot="1" x14ac:dyDescent="0.3">
      <c r="A133" s="81" t="s">
        <v>6</v>
      </c>
      <c r="B133" s="82">
        <f>SUM(B132,B127,B122,B117,B112,B107,B102,B97,B92,B87,B82,B77,B72,B67,B62,B57,B52,B47,B42,B37,B32,B27,B22,B17)</f>
        <v>463</v>
      </c>
      <c r="C133" s="82">
        <f t="shared" ref="C133:I133" si="1572">SUM(C132,C127,C122,C117,C112,C107,C102,C97,C92,C87,C82,C77,C72,C67,C62,C57,C52,C47,C42,C37,C32,C27,C22,C17)</f>
        <v>24</v>
      </c>
      <c r="D133" s="82">
        <f t="shared" si="1572"/>
        <v>9</v>
      </c>
      <c r="E133" s="82">
        <f t="shared" si="1572"/>
        <v>0</v>
      </c>
      <c r="F133" s="82">
        <f t="shared" si="1572"/>
        <v>0</v>
      </c>
      <c r="G133" s="82">
        <f t="shared" si="1572"/>
        <v>118</v>
      </c>
      <c r="H133" s="82">
        <f t="shared" si="1572"/>
        <v>39</v>
      </c>
      <c r="I133" s="83">
        <f t="shared" si="1572"/>
        <v>653</v>
      </c>
      <c r="J133" s="83">
        <f t="shared" si="1096"/>
        <v>555.5</v>
      </c>
      <c r="K133" s="81" t="s">
        <v>6</v>
      </c>
      <c r="L133" s="82">
        <f>SUM(L132,L127,L122,L117,L112,L107,L102,L97,L92,L87,L82,L77,L72,L67,L62,L57,L52,L47,L42,L37,L32,L27,L22,L17)</f>
        <v>575</v>
      </c>
      <c r="M133" s="82">
        <f t="shared" ref="M133:S133" si="1573">SUM(M132,M127,M122,M117,M112,M107,M102,M97,M92,M87,M82,M77,M72,M67,M62,M57,M52,M47,M42,M37,M32,M27,M22,M17)</f>
        <v>27</v>
      </c>
      <c r="N133" s="82">
        <f t="shared" si="1573"/>
        <v>11</v>
      </c>
      <c r="O133" s="82">
        <f t="shared" si="1573"/>
        <v>0</v>
      </c>
      <c r="P133" s="82">
        <f t="shared" si="1573"/>
        <v>0</v>
      </c>
      <c r="Q133" s="82">
        <f t="shared" si="1573"/>
        <v>69</v>
      </c>
      <c r="R133" s="82">
        <f t="shared" si="1573"/>
        <v>104</v>
      </c>
      <c r="S133" s="83">
        <f t="shared" si="1573"/>
        <v>786</v>
      </c>
      <c r="T133" s="83">
        <f t="shared" si="1098"/>
        <v>666.9</v>
      </c>
      <c r="U133" s="81" t="s">
        <v>6</v>
      </c>
      <c r="V133" s="82">
        <f>SUM(V132,V127,V122,V117,V112,V107,V102,V97,V92,V87,V82,V77,V72,V67,V62,V57,V52,V47,V42,V37,V32,V27,V22,V17)</f>
        <v>1329</v>
      </c>
      <c r="W133" s="82">
        <f t="shared" ref="W133:AC133" si="1574">SUM(W132,W127,W122,W117,W112,W107,W102,W97,W92,W87,W82,W77,W72,W67,W62,W57,W52,W47,W42,W37,W32,W27,W22,W17)</f>
        <v>75</v>
      </c>
      <c r="X133" s="82">
        <f t="shared" si="1574"/>
        <v>21</v>
      </c>
      <c r="Y133" s="82">
        <f t="shared" si="1574"/>
        <v>0</v>
      </c>
      <c r="Z133" s="82">
        <f t="shared" si="1574"/>
        <v>0</v>
      </c>
      <c r="AA133" s="82">
        <f t="shared" si="1574"/>
        <v>235</v>
      </c>
      <c r="AB133" s="82">
        <f t="shared" si="1574"/>
        <v>39</v>
      </c>
      <c r="AC133" s="83">
        <f t="shared" si="1574"/>
        <v>1699</v>
      </c>
      <c r="AD133" s="83">
        <f t="shared" si="1100"/>
        <v>1537.3</v>
      </c>
      <c r="AE133" s="81" t="s">
        <v>6</v>
      </c>
      <c r="AF133" s="82">
        <f>SUM(AF132,AF127,AF122,AF117,AF112,AF107,AF102,AF97,AF92,AF87,AF82,AF77,AF72,AF67,AF62,AF57,AF52,AF47,AF42,AF37,AF32,AF27,AF22,AF17)</f>
        <v>0</v>
      </c>
      <c r="AG133" s="82">
        <f t="shared" ref="AG133:AM133" si="1575">SUM(AG132,AG127,AG122,AG117,AG112,AG107,AG102,AG97,AG92,AG87,AG82,AG77,AG72,AG67,AG62,AG57,AG52,AG47,AG42,AG37,AG32,AG27,AG22,AG17)</f>
        <v>0</v>
      </c>
      <c r="AH133" s="82">
        <f t="shared" si="1575"/>
        <v>0</v>
      </c>
      <c r="AI133" s="82">
        <f t="shared" si="1575"/>
        <v>0</v>
      </c>
      <c r="AJ133" s="82">
        <f t="shared" si="1575"/>
        <v>0</v>
      </c>
      <c r="AK133" s="82">
        <f t="shared" si="1575"/>
        <v>0</v>
      </c>
      <c r="AL133" s="82">
        <f t="shared" si="1575"/>
        <v>0</v>
      </c>
      <c r="AM133" s="83">
        <f t="shared" si="1575"/>
        <v>0</v>
      </c>
      <c r="AN133" s="83">
        <f t="shared" si="1102"/>
        <v>0</v>
      </c>
      <c r="AO133" s="81" t="s">
        <v>6</v>
      </c>
      <c r="AP133" s="82">
        <f>SUM(AP132,AP127,AP122,AP117,AP112,AP107,AP102,AP97,AP92,AP87,AP82,AP77,AP72,AP67,AP62,AP57,AP52,AP47,AP42,AP37,AP32,AP27,AP22,AP17)</f>
        <v>36</v>
      </c>
      <c r="AQ133" s="82">
        <f t="shared" ref="AQ133:AW133" si="1576">SUM(AQ132,AQ127,AQ122,AQ117,AQ112,AQ107,AQ102,AQ97,AQ92,AQ87,AQ82,AQ77,AQ72,AQ67,AQ62,AQ57,AQ52,AQ47,AQ42,AQ37,AQ32,AQ27,AQ22,AQ17)</f>
        <v>2</v>
      </c>
      <c r="AR133" s="82">
        <f t="shared" si="1576"/>
        <v>5</v>
      </c>
      <c r="AS133" s="82">
        <f t="shared" si="1576"/>
        <v>0</v>
      </c>
      <c r="AT133" s="82">
        <f t="shared" si="1576"/>
        <v>0</v>
      </c>
      <c r="AU133" s="82">
        <f t="shared" si="1576"/>
        <v>8</v>
      </c>
      <c r="AV133" s="82">
        <f t="shared" si="1576"/>
        <v>40</v>
      </c>
      <c r="AW133" s="83">
        <f t="shared" si="1576"/>
        <v>91</v>
      </c>
      <c r="AX133" s="83">
        <f t="shared" si="1104"/>
        <v>56.7</v>
      </c>
      <c r="AY133" s="81" t="s">
        <v>6</v>
      </c>
      <c r="AZ133" s="82">
        <f>SUM(AZ132,AZ127,AZ122,AZ117,AZ112,AZ107,AZ102,AZ97,AZ92,AZ87,AZ82,AZ77,AZ72,AZ67,AZ62,AZ57,AZ52,AZ47,AZ42,AZ37,AZ32,AZ27,AZ22,AZ17)</f>
        <v>13015</v>
      </c>
      <c r="BA133" s="82">
        <f t="shared" ref="BA133:BG133" si="1577">SUM(BA132,BA127,BA122,BA117,BA112,BA107,BA102,BA97,BA92,BA87,BA82,BA77,BA72,BA67,BA62,BA57,BA52,BA47,BA42,BA37,BA32,BA27,BA22,BA17)</f>
        <v>706</v>
      </c>
      <c r="BB133" s="82">
        <f t="shared" si="1577"/>
        <v>163</v>
      </c>
      <c r="BC133" s="82">
        <f t="shared" si="1577"/>
        <v>74</v>
      </c>
      <c r="BD133" s="82">
        <f t="shared" si="1577"/>
        <v>477</v>
      </c>
      <c r="BE133" s="82">
        <f t="shared" si="1577"/>
        <v>888</v>
      </c>
      <c r="BF133" s="82">
        <f t="shared" si="1577"/>
        <v>137</v>
      </c>
      <c r="BG133" s="83">
        <f t="shared" si="1577"/>
        <v>15460</v>
      </c>
      <c r="BH133" s="83">
        <f t="shared" si="1106"/>
        <v>15472.300000000001</v>
      </c>
      <c r="BI133" s="81" t="s">
        <v>6</v>
      </c>
      <c r="BJ133" s="82">
        <f>SUM(BJ132,BJ127,BJ122,BJ117,BJ112,BJ107,BJ102,BJ97,BJ92,BJ87,BJ82,BJ77,BJ72,BJ67,BJ62,BJ57,BJ52,BJ47,BJ42,BJ37,BJ32,BJ27,BJ22,BJ17)</f>
        <v>237</v>
      </c>
      <c r="BK133" s="82">
        <f t="shared" ref="BK133:BQ133" si="1578">SUM(BK132,BK127,BK122,BK117,BK112,BK107,BK102,BK97,BK92,BK87,BK82,BK77,BK72,BK67,BK62,BK57,BK52,BK47,BK42,BK37,BK32,BK27,BK22,BK17)</f>
        <v>13</v>
      </c>
      <c r="BL133" s="82">
        <f t="shared" si="1578"/>
        <v>4</v>
      </c>
      <c r="BM133" s="82">
        <f t="shared" si="1578"/>
        <v>0</v>
      </c>
      <c r="BN133" s="82">
        <f t="shared" si="1578"/>
        <v>0</v>
      </c>
      <c r="BO133" s="82">
        <f t="shared" si="1578"/>
        <v>41</v>
      </c>
      <c r="BP133" s="82">
        <f t="shared" si="1578"/>
        <v>1</v>
      </c>
      <c r="BQ133" s="83">
        <f t="shared" si="1578"/>
        <v>296</v>
      </c>
      <c r="BR133" s="83">
        <f t="shared" si="1108"/>
        <v>272.59999999999997</v>
      </c>
      <c r="BS133" s="81" t="s">
        <v>6</v>
      </c>
      <c r="BT133" s="82">
        <f>SUM(BT132,BT127,BT122,BT117,BT112,BT107,BT102,BT97,BT92,BT87,BT82,BT77,BT72,BT67,BT62,BT57,BT52,BT47,BT42,BT37,BT32,BT27,BT22,BT17)</f>
        <v>1</v>
      </c>
      <c r="BU133" s="82">
        <f t="shared" ref="BU133:CA133" si="1579">SUM(BU132,BU127,BU122,BU117,BU112,BU107,BU102,BU97,BU92,BU87,BU82,BU77,BU72,BU67,BU62,BU57,BU52,BU47,BU42,BU37,BU32,BU27,BU22,BU17)</f>
        <v>1</v>
      </c>
      <c r="BV133" s="82">
        <f t="shared" si="1579"/>
        <v>0</v>
      </c>
      <c r="BW133" s="82">
        <f t="shared" si="1579"/>
        <v>0</v>
      </c>
      <c r="BX133" s="82">
        <f t="shared" si="1579"/>
        <v>0</v>
      </c>
      <c r="BY133" s="82">
        <f t="shared" si="1579"/>
        <v>0</v>
      </c>
      <c r="BZ133" s="82">
        <f t="shared" si="1579"/>
        <v>0</v>
      </c>
      <c r="CA133" s="83">
        <f t="shared" si="1579"/>
        <v>2</v>
      </c>
      <c r="CB133" s="83">
        <f t="shared" si="1110"/>
        <v>2</v>
      </c>
      <c r="CC133" s="81" t="s">
        <v>6</v>
      </c>
      <c r="CD133" s="82">
        <f>SUM(CD132,CD127,CD122,CD117,CD112,CD107,CD102,CD97,CD92,CD87,CD82,CD77,CD72,CD67,CD62,CD57,CD52,CD47,CD42,CD37,CD32,CD27,CD22,CD17)</f>
        <v>165</v>
      </c>
      <c r="CE133" s="82">
        <f t="shared" ref="CE133:CK133" si="1580">SUM(CE132,CE127,CE122,CE117,CE112,CE107,CE102,CE97,CE92,CE87,CE82,CE77,CE72,CE67,CE62,CE57,CE52,CE47,CE42,CE37,CE32,CE27,CE22,CE17)</f>
        <v>9</v>
      </c>
      <c r="CF133" s="82">
        <f t="shared" si="1580"/>
        <v>4</v>
      </c>
      <c r="CG133" s="82">
        <f t="shared" si="1580"/>
        <v>0</v>
      </c>
      <c r="CH133" s="82">
        <f t="shared" si="1580"/>
        <v>0</v>
      </c>
      <c r="CI133" s="82">
        <f t="shared" si="1580"/>
        <v>26</v>
      </c>
      <c r="CJ133" s="82">
        <f t="shared" si="1580"/>
        <v>10</v>
      </c>
      <c r="CK133" s="83">
        <f t="shared" si="1580"/>
        <v>214</v>
      </c>
      <c r="CL133" s="83">
        <f t="shared" si="1112"/>
        <v>192.4</v>
      </c>
      <c r="CM133" s="81" t="s">
        <v>6</v>
      </c>
      <c r="CN133" s="82">
        <f>SUM(CN132,CN127,CN122,CN117,CN112,CN107,CN102,CN97,CN92,CN87,CN82,CN77,CN72,CN67,CN62,CN57,CN52,CN47,CN42,CN37,CN32,CN27,CN22,CN17)</f>
        <v>5</v>
      </c>
      <c r="CO133" s="82">
        <f t="shared" ref="CO133:CU133" si="1581">SUM(CO132,CO127,CO122,CO117,CO112,CO107,CO102,CO97,CO92,CO87,CO82,CO77,CO72,CO67,CO62,CO57,CO52,CO47,CO42,CO37,CO32,CO27,CO22,CO17)</f>
        <v>1</v>
      </c>
      <c r="CP133" s="82">
        <f t="shared" si="1581"/>
        <v>1</v>
      </c>
      <c r="CQ133" s="82">
        <f t="shared" si="1581"/>
        <v>0</v>
      </c>
      <c r="CR133" s="82">
        <f t="shared" si="1581"/>
        <v>0</v>
      </c>
      <c r="CS133" s="82">
        <f t="shared" si="1581"/>
        <v>8</v>
      </c>
      <c r="CT133" s="82">
        <f t="shared" si="1581"/>
        <v>85</v>
      </c>
      <c r="CU133" s="83">
        <f t="shared" si="1581"/>
        <v>100</v>
      </c>
      <c r="CV133" s="83">
        <f t="shared" si="1114"/>
        <v>27.7</v>
      </c>
      <c r="CW133" s="81" t="s">
        <v>6</v>
      </c>
      <c r="CX133" s="82">
        <f>SUM(CX132,CX127,CX122,CX117,CX112,CX107,CX102,CX97,CX92,CX87,CX82,CX77,CX72,CX67,CX62,CX57,CX52,CX47,CX42,CX37,CX32,CX27,CX22,CX17)</f>
        <v>411</v>
      </c>
      <c r="CY133" s="82">
        <f t="shared" ref="CY133:DE133" si="1582">SUM(CY132,CY127,CY122,CY117,CY112,CY107,CY102,CY97,CY92,CY87,CY82,CY77,CY72,CY67,CY62,CY57,CY52,CY47,CY42,CY37,CY32,CY27,CY22,CY17)</f>
        <v>20</v>
      </c>
      <c r="CZ133" s="82">
        <f t="shared" si="1582"/>
        <v>7</v>
      </c>
      <c r="DA133" s="82">
        <f t="shared" si="1582"/>
        <v>0</v>
      </c>
      <c r="DB133" s="82">
        <f t="shared" si="1582"/>
        <v>0</v>
      </c>
      <c r="DC133" s="82">
        <f t="shared" si="1582"/>
        <v>63</v>
      </c>
      <c r="DD133" s="82">
        <f t="shared" si="1582"/>
        <v>14</v>
      </c>
      <c r="DE133" s="83">
        <f t="shared" si="1582"/>
        <v>515</v>
      </c>
      <c r="DF133" s="83">
        <f t="shared" si="1116"/>
        <v>469.5</v>
      </c>
      <c r="DG133" s="81" t="s">
        <v>6</v>
      </c>
      <c r="DH133" s="82">
        <f>SUM(DH132,DH127,DH122,DH117,DH112,DH107,DH102,DH97,DH92,DH87,DH82,DH77,DH72,DH67,DH62,DH57,DH52,DH47,DH42,DH37,DH32,DH27,DH22,DH17)</f>
        <v>0</v>
      </c>
      <c r="DI133" s="82">
        <f t="shared" ref="DI133:DO133" si="1583">SUM(DI132,DI127,DI122,DI117,DI112,DI107,DI102,DI97,DI92,DI87,DI82,DI77,DI72,DI67,DI62,DI57,DI52,DI47,DI42,DI37,DI32,DI27,DI22,DI17)</f>
        <v>0</v>
      </c>
      <c r="DJ133" s="82">
        <f t="shared" si="1583"/>
        <v>0</v>
      </c>
      <c r="DK133" s="82">
        <f t="shared" si="1583"/>
        <v>0</v>
      </c>
      <c r="DL133" s="82">
        <f t="shared" si="1583"/>
        <v>0</v>
      </c>
      <c r="DM133" s="82">
        <f t="shared" si="1583"/>
        <v>0</v>
      </c>
      <c r="DN133" s="82">
        <f t="shared" si="1583"/>
        <v>0</v>
      </c>
      <c r="DO133" s="83">
        <f t="shared" si="1583"/>
        <v>0</v>
      </c>
      <c r="DP133" s="83">
        <f t="shared" si="1118"/>
        <v>0</v>
      </c>
      <c r="DQ133" s="81" t="s">
        <v>6</v>
      </c>
      <c r="DR133" s="82">
        <f>SUM(DR132,DR127,DR122,DR117,DR112,DR107,DR102,DR97,DR92,DR87,DR82,DR77,DR72,DR67,DR62,DR57,DR52,DR47,DR42,DR37,DR32,DR27,DR22,DR17)</f>
        <v>650</v>
      </c>
      <c r="DS133" s="82">
        <f t="shared" ref="DS133:DY133" si="1584">SUM(DS132,DS127,DS122,DS117,DS112,DS107,DS102,DS97,DS92,DS87,DS82,DS77,DS72,DS67,DS62,DS57,DS52,DS47,DS42,DS37,DS32,DS27,DS22,DS17)</f>
        <v>42</v>
      </c>
      <c r="DT133" s="82">
        <f t="shared" si="1584"/>
        <v>9</v>
      </c>
      <c r="DU133" s="82">
        <f t="shared" si="1584"/>
        <v>3</v>
      </c>
      <c r="DV133" s="82">
        <f t="shared" si="1584"/>
        <v>1</v>
      </c>
      <c r="DW133" s="82">
        <f t="shared" si="1584"/>
        <v>57</v>
      </c>
      <c r="DX133" s="82">
        <f t="shared" si="1584"/>
        <v>24</v>
      </c>
      <c r="DY133" s="83">
        <f t="shared" si="1584"/>
        <v>786</v>
      </c>
      <c r="DZ133" s="83">
        <f t="shared" si="1120"/>
        <v>741.99999999999989</v>
      </c>
      <c r="EA133" s="81" t="s">
        <v>6</v>
      </c>
      <c r="EB133" s="82">
        <f>SUM(EB132,EB127,EB122,EB117,EB112,EB107,EB102,EB97,EB92,EB87,EB82,EB77,EB72,EB67,EB62,EB57,EB52,EB47,EB42,EB37,EB32,EB27,EB22,EB17)</f>
        <v>9952</v>
      </c>
      <c r="EC133" s="82">
        <f t="shared" ref="EC133:EI133" si="1585">SUM(EC132,EC127,EC122,EC117,EC112,EC107,EC102,EC97,EC92,EC87,EC82,EC77,EC72,EC67,EC62,EC57,EC52,EC47,EC42,EC37,EC32,EC27,EC22,EC17)</f>
        <v>538</v>
      </c>
      <c r="ED133" s="82">
        <f t="shared" si="1585"/>
        <v>165</v>
      </c>
      <c r="EE133" s="82">
        <f t="shared" si="1585"/>
        <v>66</v>
      </c>
      <c r="EF133" s="82">
        <f t="shared" si="1585"/>
        <v>487</v>
      </c>
      <c r="EG133" s="82">
        <f t="shared" si="1585"/>
        <v>559</v>
      </c>
      <c r="EH133" s="82">
        <f t="shared" si="1585"/>
        <v>146</v>
      </c>
      <c r="EI133" s="83">
        <f t="shared" si="1585"/>
        <v>11913</v>
      </c>
      <c r="EJ133" s="83">
        <f t="shared" si="1122"/>
        <v>12116.1</v>
      </c>
      <c r="EK133" s="81" t="s">
        <v>6</v>
      </c>
      <c r="EL133" s="82">
        <f>SUM(EL132,EL127,EL122,EL117,EL112,EL107,EL102,EL97,EL92,EL87,EL82,EL77,EL72,EL67,EL62,EL57,EL52,EL47,EL42,EL37,EL32,EL27,EL22,EL17)</f>
        <v>21</v>
      </c>
      <c r="EM133" s="82">
        <f t="shared" ref="EM133:ES133" si="1586">SUM(EM132,EM127,EM122,EM117,EM112,EM107,EM102,EM97,EM92,EM87,EM82,EM77,EM72,EM67,EM62,EM57,EM52,EM47,EM42,EM37,EM32,EM27,EM22,EM17)</f>
        <v>3</v>
      </c>
      <c r="EN133" s="82">
        <f t="shared" si="1586"/>
        <v>0</v>
      </c>
      <c r="EO133" s="82">
        <f t="shared" si="1586"/>
        <v>0</v>
      </c>
      <c r="EP133" s="82">
        <f t="shared" si="1586"/>
        <v>0</v>
      </c>
      <c r="EQ133" s="82">
        <f t="shared" si="1586"/>
        <v>3</v>
      </c>
      <c r="ER133" s="82">
        <f t="shared" si="1586"/>
        <v>26</v>
      </c>
      <c r="ES133" s="83">
        <f t="shared" si="1586"/>
        <v>53</v>
      </c>
      <c r="ET133" s="83">
        <f t="shared" si="1124"/>
        <v>30.4</v>
      </c>
      <c r="EU133" s="81" t="s">
        <v>6</v>
      </c>
      <c r="EV133" s="82">
        <f>SUM(EV132,EV127,EV122,EV117,EV112,EV107,EV102,EV97,EV92,EV87,EV82,EV77,EV72,EV67,EV62,EV57,EV52,EV47,EV42,EV37,EV32,EV27,EV22,EV17)</f>
        <v>106</v>
      </c>
      <c r="EW133" s="82">
        <f t="shared" ref="EW133:FC133" si="1587">SUM(EW132,EW127,EW122,EW117,EW112,EW107,EW102,EW97,EW92,EW87,EW82,EW77,EW72,EW67,EW62,EW57,EW52,EW47,EW42,EW37,EW32,EW27,EW22,EW17)</f>
        <v>4</v>
      </c>
      <c r="EX133" s="82">
        <f t="shared" si="1587"/>
        <v>1</v>
      </c>
      <c r="EY133" s="82">
        <f t="shared" si="1587"/>
        <v>0</v>
      </c>
      <c r="EZ133" s="82">
        <f t="shared" si="1587"/>
        <v>0</v>
      </c>
      <c r="FA133" s="82">
        <f t="shared" si="1587"/>
        <v>19</v>
      </c>
      <c r="FB133" s="82">
        <f t="shared" si="1587"/>
        <v>0</v>
      </c>
      <c r="FC133" s="83">
        <f t="shared" si="1587"/>
        <v>130</v>
      </c>
      <c r="FD133" s="83">
        <f t="shared" si="1126"/>
        <v>119.1</v>
      </c>
      <c r="FE133" s="81" t="s">
        <v>6</v>
      </c>
      <c r="FF133" s="82">
        <f>SUM(FF132,FF127,FF122,FF117,FF112,FF107,FF102,FF97,FF92,FF87,FF82,FF77,FF72,FF67,FF62,FF57,FF52,FF47,FF42,FF37,FF32,FF27,FF22,FF17)</f>
        <v>62</v>
      </c>
      <c r="FG133" s="82">
        <f t="shared" ref="FG133:FM133" si="1588">SUM(FG132,FG127,FG122,FG117,FG112,FG107,FG102,FG97,FG92,FG87,FG82,FG77,FG72,FG67,FG62,FG57,FG52,FG47,FG42,FG37,FG32,FG27,FG22,FG17)</f>
        <v>6</v>
      </c>
      <c r="FH133" s="82">
        <f t="shared" si="1588"/>
        <v>6</v>
      </c>
      <c r="FI133" s="82">
        <f t="shared" si="1588"/>
        <v>0</v>
      </c>
      <c r="FJ133" s="82">
        <f t="shared" si="1588"/>
        <v>0</v>
      </c>
      <c r="FK133" s="82">
        <f t="shared" si="1588"/>
        <v>19</v>
      </c>
      <c r="FL133" s="82">
        <f t="shared" si="1588"/>
        <v>151</v>
      </c>
      <c r="FM133" s="83">
        <f t="shared" si="1588"/>
        <v>244</v>
      </c>
      <c r="FN133" s="83">
        <f t="shared" si="1128"/>
        <v>114.8</v>
      </c>
      <c r="FO133" s="81" t="s">
        <v>6</v>
      </c>
      <c r="FP133" s="82">
        <f>SUM(FP132,FP127,FP122,FP117,FP112,FP107,FP102,FP97,FP92,FP87,FP82,FP77,FP72,FP67,FP62,FP57,FP52,FP47,FP42,FP37,FP32,FP27,FP22,FP17)</f>
        <v>2367</v>
      </c>
      <c r="FQ133" s="82">
        <f t="shared" ref="FQ133:FW133" si="1589">SUM(FQ132,FQ127,FQ122,FQ117,FQ112,FQ107,FQ102,FQ97,FQ92,FQ87,FQ82,FQ77,FQ72,FQ67,FQ62,FQ57,FQ52,FQ47,FQ42,FQ37,FQ32,FQ27,FQ22,FQ17)</f>
        <v>126</v>
      </c>
      <c r="FR133" s="82">
        <f t="shared" si="1589"/>
        <v>41</v>
      </c>
      <c r="FS133" s="82">
        <f t="shared" si="1589"/>
        <v>0</v>
      </c>
      <c r="FT133" s="82">
        <f t="shared" si="1589"/>
        <v>0</v>
      </c>
      <c r="FU133" s="82">
        <f t="shared" si="1589"/>
        <v>422</v>
      </c>
      <c r="FV133" s="82">
        <f t="shared" si="1589"/>
        <v>182</v>
      </c>
      <c r="FW133" s="83">
        <f t="shared" si="1589"/>
        <v>3138</v>
      </c>
      <c r="FX133" s="83">
        <f t="shared" si="1130"/>
        <v>2759.7000000000003</v>
      </c>
      <c r="FY133" s="81" t="s">
        <v>6</v>
      </c>
      <c r="FZ133" s="82">
        <f>SUM(FZ132,FZ127,FZ122,FZ117,FZ112,FZ107,FZ102,FZ97,FZ92,FZ87,FZ82,FZ77,FZ72,FZ67,FZ62,FZ57,FZ52,FZ47,FZ42,FZ37,FZ32,FZ27,FZ22,FZ17)</f>
        <v>11447</v>
      </c>
      <c r="GA133" s="82">
        <f t="shared" ref="GA133:GG133" si="1590">SUM(GA132,GA127,GA122,GA117,GA112,GA107,GA102,GA97,GA92,GA87,GA82,GA77,GA72,GA67,GA62,GA57,GA52,GA47,GA42,GA37,GA32,GA27,GA22,GA17)</f>
        <v>623</v>
      </c>
      <c r="GB133" s="82">
        <f t="shared" si="1590"/>
        <v>190</v>
      </c>
      <c r="GC133" s="82">
        <f t="shared" si="1590"/>
        <v>66</v>
      </c>
      <c r="GD133" s="82">
        <f t="shared" si="1590"/>
        <v>487</v>
      </c>
      <c r="GE133" s="82">
        <f t="shared" si="1590"/>
        <v>820</v>
      </c>
      <c r="GF133" s="82">
        <f t="shared" si="1590"/>
        <v>195</v>
      </c>
      <c r="GG133" s="83">
        <f t="shared" si="1590"/>
        <v>13828</v>
      </c>
      <c r="GH133" s="83">
        <f t="shared" si="1132"/>
        <v>13847.8</v>
      </c>
      <c r="GI133" s="81" t="s">
        <v>6</v>
      </c>
      <c r="GJ133" s="82">
        <f>SUM(GJ132,GJ127,GJ122,GJ117,GJ112,GJ107,GJ102,GJ97,GJ92,GJ87,GJ82,GJ77,GJ72,GJ67,GJ62,GJ57,GJ52,GJ47,GJ42,GJ37,GJ32,GJ27,GJ22,GJ17)</f>
        <v>13289</v>
      </c>
      <c r="GK133" s="82">
        <f t="shared" ref="GK133:GQ133" si="1591">SUM(GK132,GK127,GK122,GK117,GK112,GK107,GK102,GK97,GK92,GK87,GK82,GK77,GK72,GK67,GK62,GK57,GK52,GK47,GK42,GK37,GK32,GK27,GK22,GK17)</f>
        <v>722</v>
      </c>
      <c r="GL133" s="82">
        <f t="shared" si="1591"/>
        <v>172</v>
      </c>
      <c r="GM133" s="82">
        <f t="shared" si="1591"/>
        <v>74</v>
      </c>
      <c r="GN133" s="82">
        <f t="shared" si="1591"/>
        <v>477</v>
      </c>
      <c r="GO133" s="82">
        <f t="shared" si="1591"/>
        <v>937</v>
      </c>
      <c r="GP133" s="82">
        <f t="shared" si="1591"/>
        <v>178</v>
      </c>
      <c r="GQ133" s="83">
        <f t="shared" si="1591"/>
        <v>15849</v>
      </c>
      <c r="GR133" s="83">
        <f t="shared" si="1134"/>
        <v>15803.6</v>
      </c>
      <c r="GS133" s="81" t="s">
        <v>6</v>
      </c>
      <c r="GT133" s="82">
        <f>SUM(GT132,GT127,GT122,GT117,GT112,GT107,GT102,GT97,GT92,GT87,GT82,GT77,GT72,GT67,GT62,GT57,GT52,GT47,GT42,GT37,GT32,GT27,GT22,GT17)</f>
        <v>1462</v>
      </c>
      <c r="GU133" s="82">
        <f t="shared" ref="GU133:HA133" si="1592">SUM(GU132,GU127,GU122,GU117,GU112,GU107,GU102,GU97,GU92,GU87,GU82,GU77,GU72,GU67,GU62,GU57,GU52,GU47,GU42,GU37,GU32,GU27,GU22,GU17)</f>
        <v>82</v>
      </c>
      <c r="GV133" s="82">
        <f t="shared" si="1592"/>
        <v>24</v>
      </c>
      <c r="GW133" s="82">
        <f t="shared" si="1592"/>
        <v>3</v>
      </c>
      <c r="GX133" s="82">
        <f t="shared" si="1592"/>
        <v>1</v>
      </c>
      <c r="GY133" s="82">
        <f t="shared" si="1592"/>
        <v>167</v>
      </c>
      <c r="GZ133" s="82">
        <f t="shared" si="1592"/>
        <v>129</v>
      </c>
      <c r="HA133" s="83">
        <f t="shared" si="1592"/>
        <v>1868</v>
      </c>
      <c r="HB133" s="83">
        <f t="shared" si="1136"/>
        <v>1681.5</v>
      </c>
      <c r="HC133" s="81" t="s">
        <v>6</v>
      </c>
      <c r="HD133" s="82">
        <f>SUM(HD132,HD127,HD122,HD117,HD112,HD107,HD102,HD97,HD92,HD87,HD82,HD77,HD72,HD67,HD62,HD57,HD52,HD47,HD42,HD37,HD32,HD27,HD22,HD17)</f>
        <v>581</v>
      </c>
      <c r="HE133" s="82">
        <f t="shared" ref="HE133:HK133" si="1593">SUM(HE132,HE127,HE122,HE117,HE112,HE107,HE102,HE97,HE92,HE87,HE82,HE77,HE72,HE67,HE62,HE57,HE52,HE47,HE42,HE37,HE32,HE27,HE22,HE17)</f>
        <v>30</v>
      </c>
      <c r="HF133" s="82">
        <f t="shared" si="1593"/>
        <v>12</v>
      </c>
      <c r="HG133" s="82">
        <f t="shared" si="1593"/>
        <v>0</v>
      </c>
      <c r="HH133" s="82">
        <f t="shared" si="1593"/>
        <v>0</v>
      </c>
      <c r="HI133" s="82">
        <f t="shared" si="1593"/>
        <v>97</v>
      </c>
      <c r="HJ133" s="82">
        <f t="shared" si="1593"/>
        <v>109</v>
      </c>
      <c r="HK133" s="83">
        <f t="shared" si="1593"/>
        <v>829</v>
      </c>
      <c r="HL133" s="83">
        <f t="shared" si="1138"/>
        <v>689.59999999999991</v>
      </c>
      <c r="HM133" s="81" t="s">
        <v>6</v>
      </c>
      <c r="HN133" s="82">
        <f>SUM(HN132,HN127,HN122,HN117,HN112,HN107,HN102,HN97,HN92,HN87,HN82,HN77,HN72,HN67,HN62,HN57,HN52,HN47,HN42,HN37,HN32,HN27,HN22,HN17)</f>
        <v>13995</v>
      </c>
      <c r="HO133" s="82">
        <f t="shared" ref="HO133:HU133" si="1594">SUM(HO132,HO127,HO122,HO117,HO112,HO107,HO102,HO97,HO92,HO87,HO82,HO77,HO72,HO67,HO62,HO57,HO52,HO47,HO42,HO37,HO32,HO27,HO22,HO17)</f>
        <v>754</v>
      </c>
      <c r="HP133" s="82">
        <f t="shared" si="1594"/>
        <v>180</v>
      </c>
      <c r="HQ133" s="82">
        <f t="shared" si="1594"/>
        <v>74</v>
      </c>
      <c r="HR133" s="82">
        <f t="shared" si="1594"/>
        <v>477</v>
      </c>
      <c r="HS133" s="82">
        <f t="shared" si="1594"/>
        <v>1088</v>
      </c>
      <c r="HT133" s="82">
        <f t="shared" si="1594"/>
        <v>190</v>
      </c>
      <c r="HU133" s="83">
        <f t="shared" si="1594"/>
        <v>16758</v>
      </c>
      <c r="HV133" s="83">
        <f t="shared" si="1140"/>
        <v>16616.400000000001</v>
      </c>
      <c r="HW133" s="81" t="s">
        <v>6</v>
      </c>
      <c r="HX133" s="82">
        <f>SUM(HX132,HX127,HX122,HX117,HX112,HX107,HX102,HX97,HX92,HX87,HX82,HX77,HX72,HX67,HX62,HX57,HX52,HX47,HX42,HX37,HX32,HX27,HX22,HX17)</f>
        <v>10729</v>
      </c>
      <c r="HY133" s="82">
        <f t="shared" ref="HY133:IE133" si="1595">SUM(HY132,HY127,HY122,HY117,HY112,HY107,HY102,HY97,HY92,HY87,HY82,HY77,HY72,HY67,HY62,HY57,HY52,HY47,HY42,HY37,HY32,HY27,HY22,HY17)</f>
        <v>587</v>
      </c>
      <c r="HZ133" s="82">
        <f t="shared" si="1595"/>
        <v>175</v>
      </c>
      <c r="IA133" s="82">
        <f t="shared" si="1595"/>
        <v>69</v>
      </c>
      <c r="IB133" s="82">
        <f t="shared" si="1595"/>
        <v>488</v>
      </c>
      <c r="IC133" s="82">
        <f t="shared" si="1595"/>
        <v>638</v>
      </c>
      <c r="ID133" s="82">
        <f t="shared" si="1595"/>
        <v>196</v>
      </c>
      <c r="IE133" s="83">
        <f t="shared" si="1595"/>
        <v>12882</v>
      </c>
      <c r="IF133" s="83">
        <f t="shared" si="1142"/>
        <v>13007.600000000002</v>
      </c>
    </row>
    <row r="134" spans="1:240" ht="13" thickTop="1" x14ac:dyDescent="0.25"/>
    <row r="135" spans="1:240" x14ac:dyDescent="0.25">
      <c r="FF135" s="84"/>
      <c r="FG135" s="84"/>
      <c r="FH135" s="84"/>
      <c r="FI135" s="84"/>
      <c r="FJ135" s="84"/>
      <c r="FP135" s="84"/>
      <c r="FZ135" s="84"/>
      <c r="GA135" s="84"/>
      <c r="GB135" s="84"/>
      <c r="GC135" s="84"/>
      <c r="GD135" s="84"/>
      <c r="GJ135" s="84"/>
      <c r="GT135" s="84"/>
      <c r="GU135" s="84"/>
      <c r="GV135" s="84"/>
      <c r="GW135" s="84"/>
      <c r="GX135" s="84"/>
      <c r="HD135" s="84"/>
      <c r="HN135" s="84"/>
      <c r="HO135" s="84"/>
      <c r="HP135" s="84"/>
      <c r="HQ135" s="84"/>
      <c r="HR135" s="84"/>
      <c r="HX135" s="84"/>
    </row>
    <row r="212" spans="3:66" x14ac:dyDescent="0.25">
      <c r="C212" s="84"/>
      <c r="D212" s="84"/>
      <c r="E212" s="84"/>
      <c r="F212" s="84"/>
      <c r="W212" s="84"/>
      <c r="X212" s="84"/>
      <c r="Y212" s="84"/>
      <c r="Z212" s="84"/>
      <c r="AQ212" s="84"/>
      <c r="AR212" s="84"/>
      <c r="AS212" s="84"/>
      <c r="AT212" s="84"/>
      <c r="BK212" s="84"/>
      <c r="BL212" s="84"/>
      <c r="BM212" s="84"/>
      <c r="BN212" s="84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Q66"/>
  <sheetViews>
    <sheetView zoomScale="80" zoomScaleNormal="80" workbookViewId="0"/>
  </sheetViews>
  <sheetFormatPr defaultColWidth="9.1796875" defaultRowHeight="12.5" x14ac:dyDescent="0.25"/>
  <cols>
    <col min="1" max="2" width="6.81640625" style="16" customWidth="1"/>
    <col min="3" max="3" width="7" style="16" customWidth="1"/>
    <col min="4" max="4" width="6.7265625" style="16" customWidth="1"/>
    <col min="5" max="15" width="7" style="16" customWidth="1"/>
    <col min="16" max="16" width="12.453125" style="16" customWidth="1"/>
    <col min="17" max="43" width="7" style="16" customWidth="1"/>
    <col min="44" max="16384" width="9.1796875" style="16"/>
  </cols>
  <sheetData>
    <row r="1" spans="1:43" ht="13" thickBot="1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  <c r="U1" s="24"/>
      <c r="V1" s="25"/>
      <c r="W1" s="25">
        <v>2</v>
      </c>
      <c r="X1" s="25">
        <v>3</v>
      </c>
      <c r="Y1" s="25">
        <v>4</v>
      </c>
      <c r="Z1" s="25">
        <v>5</v>
      </c>
      <c r="AA1" s="25">
        <v>6</v>
      </c>
      <c r="AB1" s="25">
        <v>7</v>
      </c>
      <c r="AC1" s="25">
        <v>8</v>
      </c>
      <c r="AD1" s="25">
        <v>9</v>
      </c>
      <c r="AE1" s="25">
        <v>10</v>
      </c>
      <c r="AF1" s="25">
        <v>11</v>
      </c>
      <c r="AG1" s="25">
        <v>12</v>
      </c>
      <c r="AH1" s="25">
        <v>13</v>
      </c>
      <c r="AI1" s="25">
        <v>14</v>
      </c>
      <c r="AJ1" s="25">
        <v>15</v>
      </c>
      <c r="AK1" s="25">
        <v>16</v>
      </c>
      <c r="AL1" s="25">
        <v>17</v>
      </c>
      <c r="AM1" s="25"/>
      <c r="AN1" s="25"/>
      <c r="AO1" s="25"/>
      <c r="AP1" s="25"/>
      <c r="AQ1" s="26"/>
    </row>
    <row r="2" spans="1:43" ht="13" thickTop="1" x14ac:dyDescent="0.25">
      <c r="A2" s="27"/>
      <c r="P2" s="28" t="s">
        <v>62</v>
      </c>
      <c r="Q2" s="31"/>
      <c r="R2" s="31"/>
      <c r="S2" s="29"/>
      <c r="T2" s="30"/>
      <c r="U2" s="27"/>
      <c r="V2" s="10"/>
      <c r="W2" s="130" t="s">
        <v>61</v>
      </c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2"/>
      <c r="AM2" s="10"/>
      <c r="AN2" s="59"/>
      <c r="AO2" s="59"/>
      <c r="AP2" s="59"/>
      <c r="AQ2" s="30"/>
    </row>
    <row r="3" spans="1:43" ht="13" thickBot="1" x14ac:dyDescent="0.3">
      <c r="A3" s="27"/>
      <c r="P3" s="71" t="s">
        <v>84</v>
      </c>
      <c r="Q3" s="31"/>
      <c r="R3" s="31"/>
      <c r="S3" s="29"/>
      <c r="T3" s="30"/>
      <c r="U3" s="27"/>
      <c r="V3" s="11" t="s">
        <v>15</v>
      </c>
      <c r="W3" s="21" t="s">
        <v>55</v>
      </c>
      <c r="X3" s="14" t="s">
        <v>56</v>
      </c>
      <c r="Y3" s="14" t="s">
        <v>63</v>
      </c>
      <c r="Z3" s="14" t="s">
        <v>64</v>
      </c>
      <c r="AA3" s="14" t="s">
        <v>57</v>
      </c>
      <c r="AB3" s="14" t="s">
        <v>58</v>
      </c>
      <c r="AC3" s="14" t="s">
        <v>65</v>
      </c>
      <c r="AD3" s="14" t="s">
        <v>66</v>
      </c>
      <c r="AE3" s="14" t="s">
        <v>59</v>
      </c>
      <c r="AF3" s="14" t="s">
        <v>60</v>
      </c>
      <c r="AG3" s="14" t="s">
        <v>67</v>
      </c>
      <c r="AH3" s="14" t="s">
        <v>68</v>
      </c>
      <c r="AI3" s="14" t="s">
        <v>69</v>
      </c>
      <c r="AJ3" s="14" t="s">
        <v>70</v>
      </c>
      <c r="AK3" s="14" t="s">
        <v>71</v>
      </c>
      <c r="AL3" s="15" t="s">
        <v>72</v>
      </c>
      <c r="AM3" s="11" t="s">
        <v>4</v>
      </c>
      <c r="AN3" s="47"/>
      <c r="AO3" s="47"/>
      <c r="AP3" s="47"/>
      <c r="AQ3" s="30"/>
    </row>
    <row r="4" spans="1:43" ht="13" thickTop="1" x14ac:dyDescent="0.25">
      <c r="A4" s="27"/>
      <c r="P4" s="72">
        <v>0.375</v>
      </c>
      <c r="Q4" s="31"/>
      <c r="R4" s="31"/>
      <c r="S4" s="29"/>
      <c r="T4" s="30"/>
      <c r="U4" s="27"/>
      <c r="V4" s="33">
        <v>0</v>
      </c>
      <c r="W4" s="60">
        <f>'Site B3 11022024'!AC17</f>
        <v>48</v>
      </c>
      <c r="X4" s="34">
        <f>'Site B3 11022024'!S17</f>
        <v>17</v>
      </c>
      <c r="Y4" s="34">
        <f>'Site B3 11022024'!I17</f>
        <v>27</v>
      </c>
      <c r="Z4" s="34">
        <f>'Site B3 11022024'!AM17</f>
        <v>0</v>
      </c>
      <c r="AA4" s="34">
        <f>'Site B3 11022024'!AW17</f>
        <v>3</v>
      </c>
      <c r="AB4" s="34">
        <f>'Site B3 11022024'!BQ17</f>
        <v>17</v>
      </c>
      <c r="AC4" s="34">
        <f>'Site B3 11022024'!BG17</f>
        <v>707</v>
      </c>
      <c r="AD4" s="34">
        <f>'Site B3 11022024'!CA17</f>
        <v>0</v>
      </c>
      <c r="AE4" s="34">
        <f>'Site B3 11022024'!CU17</f>
        <v>6</v>
      </c>
      <c r="AF4" s="34">
        <f>'Site B3 11022024'!CK17</f>
        <v>12</v>
      </c>
      <c r="AG4" s="34">
        <f>'Site B3 11022024'!DE17</f>
        <v>20</v>
      </c>
      <c r="AH4" s="34">
        <f>'Site B3 11022024'!DO17</f>
        <v>0</v>
      </c>
      <c r="AI4" s="34">
        <f>'Site B3 11022024'!ES17</f>
        <v>1</v>
      </c>
      <c r="AJ4" s="34">
        <f>'Site B3 11022024'!EI17</f>
        <v>465</v>
      </c>
      <c r="AK4" s="34">
        <f>'Site B3 11022024'!DY17</f>
        <v>35</v>
      </c>
      <c r="AL4" s="61">
        <f>'Site B3 11022024'!FC17</f>
        <v>7</v>
      </c>
      <c r="AM4" s="35">
        <f>SUM(W4:AL4)</f>
        <v>1365</v>
      </c>
      <c r="AN4" s="48"/>
      <c r="AO4" s="48"/>
      <c r="AP4" s="48"/>
      <c r="AQ4" s="30"/>
    </row>
    <row r="5" spans="1:43" x14ac:dyDescent="0.25">
      <c r="A5" s="27"/>
      <c r="H5" s="18"/>
      <c r="I5" s="17" t="s">
        <v>48</v>
      </c>
      <c r="J5" s="18"/>
      <c r="K5" s="18"/>
      <c r="L5" s="18"/>
      <c r="M5" s="18"/>
      <c r="N5" s="18"/>
      <c r="P5" s="71" t="s">
        <v>85</v>
      </c>
      <c r="Q5" s="31"/>
      <c r="R5" s="31"/>
      <c r="S5" s="29"/>
      <c r="T5" s="30"/>
      <c r="U5" s="27"/>
      <c r="V5" s="22">
        <v>4.1666666666666664E-2</v>
      </c>
      <c r="W5" s="62">
        <f>'Site B3 11022024'!AC22</f>
        <v>40</v>
      </c>
      <c r="X5" s="42">
        <f>'Site B3 11022024'!S22</f>
        <v>12</v>
      </c>
      <c r="Y5" s="42">
        <f>'Site B3 11022024'!I22</f>
        <v>11</v>
      </c>
      <c r="Z5" s="42">
        <f>'Site B3 11022024'!AM22</f>
        <v>0</v>
      </c>
      <c r="AA5" s="42">
        <f>'Site B3 11022024'!AW22</f>
        <v>1</v>
      </c>
      <c r="AB5" s="42">
        <f>'Site B3 11022024'!BQ22</f>
        <v>8</v>
      </c>
      <c r="AC5" s="42">
        <f>'Site B3 11022024'!BG22</f>
        <v>531</v>
      </c>
      <c r="AD5" s="42">
        <f>'Site B3 11022024'!CA22</f>
        <v>0</v>
      </c>
      <c r="AE5" s="42">
        <f>'Site B3 11022024'!CU22</f>
        <v>1</v>
      </c>
      <c r="AF5" s="42">
        <f>'Site B3 11022024'!CK22</f>
        <v>5</v>
      </c>
      <c r="AG5" s="42">
        <f>'Site B3 11022024'!DE22</f>
        <v>8</v>
      </c>
      <c r="AH5" s="42">
        <f>'Site B3 11022024'!DO22</f>
        <v>0</v>
      </c>
      <c r="AI5" s="42">
        <f>'Site B3 11022024'!ES22</f>
        <v>0</v>
      </c>
      <c r="AJ5" s="42">
        <f>'Site B3 11022024'!EI22</f>
        <v>310</v>
      </c>
      <c r="AK5" s="42">
        <f>'Site B3 11022024'!DY22</f>
        <v>14</v>
      </c>
      <c r="AL5" s="63">
        <f>'Site B3 11022024'!FC22</f>
        <v>3</v>
      </c>
      <c r="AM5" s="12">
        <f t="shared" ref="AM5:AM28" si="0">SUM(W5:AL5)</f>
        <v>944</v>
      </c>
      <c r="AN5" s="48"/>
      <c r="AO5" s="48"/>
      <c r="AP5" s="48"/>
      <c r="AQ5" s="30"/>
    </row>
    <row r="6" spans="1:43" x14ac:dyDescent="0.25">
      <c r="A6" s="27"/>
      <c r="F6" s="18"/>
      <c r="H6" s="18"/>
      <c r="I6" s="18"/>
      <c r="J6" s="36"/>
      <c r="K6" s="18"/>
      <c r="L6" s="18"/>
      <c r="M6" s="18"/>
      <c r="N6" s="18"/>
      <c r="P6" s="72">
        <v>0.75</v>
      </c>
      <c r="Q6" s="31"/>
      <c r="R6" s="31"/>
      <c r="S6" s="29"/>
      <c r="T6" s="30"/>
      <c r="U6" s="27"/>
      <c r="V6" s="22">
        <v>8.3333333333333329E-2</v>
      </c>
      <c r="W6" s="62">
        <f>'Site B3 11022024'!AC27</f>
        <v>36</v>
      </c>
      <c r="X6" s="42">
        <f>'Site B3 11022024'!S27</f>
        <v>17</v>
      </c>
      <c r="Y6" s="42">
        <f>'Site B3 11022024'!I27</f>
        <v>6</v>
      </c>
      <c r="Z6" s="42">
        <f>'Site B3 11022024'!AM27</f>
        <v>0</v>
      </c>
      <c r="AA6" s="42">
        <f>'Site B3 11022024'!AW27</f>
        <v>3</v>
      </c>
      <c r="AB6" s="42">
        <f>'Site B3 11022024'!BQ27</f>
        <v>6</v>
      </c>
      <c r="AC6" s="42">
        <f>'Site B3 11022024'!BG27</f>
        <v>455</v>
      </c>
      <c r="AD6" s="42">
        <f>'Site B3 11022024'!CA27</f>
        <v>0</v>
      </c>
      <c r="AE6" s="42">
        <f>'Site B3 11022024'!CU27</f>
        <v>1</v>
      </c>
      <c r="AF6" s="42">
        <f>'Site B3 11022024'!CK27</f>
        <v>7</v>
      </c>
      <c r="AG6" s="42">
        <f>'Site B3 11022024'!DE27</f>
        <v>6</v>
      </c>
      <c r="AH6" s="42">
        <f>'Site B3 11022024'!DO27</f>
        <v>0</v>
      </c>
      <c r="AI6" s="42">
        <f>'Site B3 11022024'!ES27</f>
        <v>2</v>
      </c>
      <c r="AJ6" s="42">
        <f>'Site B3 11022024'!EI27</f>
        <v>264</v>
      </c>
      <c r="AK6" s="42">
        <f>'Site B3 11022024'!DY27</f>
        <v>22</v>
      </c>
      <c r="AL6" s="63">
        <f>'Site B3 11022024'!FC27</f>
        <v>2</v>
      </c>
      <c r="AM6" s="12">
        <f t="shared" si="0"/>
        <v>827</v>
      </c>
      <c r="AN6" s="48"/>
      <c r="AO6" s="48"/>
      <c r="AP6" s="48"/>
      <c r="AQ6" s="30"/>
    </row>
    <row r="7" spans="1:43" x14ac:dyDescent="0.25">
      <c r="A7" s="27"/>
      <c r="H7" s="18"/>
      <c r="I7" s="18"/>
      <c r="J7" s="36"/>
      <c r="K7" s="18"/>
      <c r="L7" s="18"/>
      <c r="M7" s="18"/>
      <c r="N7" s="18"/>
      <c r="P7" s="37"/>
      <c r="Q7" s="37"/>
      <c r="R7" s="37"/>
      <c r="T7" s="30"/>
      <c r="U7" s="27"/>
      <c r="V7" s="22">
        <v>0.125</v>
      </c>
      <c r="W7" s="62">
        <f>'Site B3 11022024'!AC32</f>
        <v>22</v>
      </c>
      <c r="X7" s="42">
        <f>'Site B3 11022024'!S32</f>
        <v>10</v>
      </c>
      <c r="Y7" s="42">
        <f>'Site B3 11022024'!I32</f>
        <v>7</v>
      </c>
      <c r="Z7" s="42">
        <f>'Site B3 11022024'!AM32</f>
        <v>0</v>
      </c>
      <c r="AA7" s="42">
        <f>'Site B3 11022024'!AW32</f>
        <v>0</v>
      </c>
      <c r="AB7" s="42">
        <f>'Site B3 11022024'!BQ32</f>
        <v>7</v>
      </c>
      <c r="AC7" s="42">
        <f>'Site B3 11022024'!BG32</f>
        <v>358</v>
      </c>
      <c r="AD7" s="42">
        <f>'Site B3 11022024'!CA32</f>
        <v>0</v>
      </c>
      <c r="AE7" s="42">
        <f>'Site B3 11022024'!CU32</f>
        <v>0</v>
      </c>
      <c r="AF7" s="42">
        <f>'Site B3 11022024'!CK32</f>
        <v>2</v>
      </c>
      <c r="AG7" s="42">
        <f>'Site B3 11022024'!DE32</f>
        <v>9</v>
      </c>
      <c r="AH7" s="42">
        <f>'Site B3 11022024'!DO32</f>
        <v>0</v>
      </c>
      <c r="AI7" s="42">
        <f>'Site B3 11022024'!ES32</f>
        <v>1</v>
      </c>
      <c r="AJ7" s="42">
        <f>'Site B3 11022024'!EI32</f>
        <v>191</v>
      </c>
      <c r="AK7" s="42">
        <f>'Site B3 11022024'!DY32</f>
        <v>16</v>
      </c>
      <c r="AL7" s="63">
        <f>'Site B3 11022024'!FC32</f>
        <v>3</v>
      </c>
      <c r="AM7" s="12">
        <f t="shared" si="0"/>
        <v>626</v>
      </c>
      <c r="AN7" s="48"/>
      <c r="AO7" s="48"/>
      <c r="AP7" s="48"/>
      <c r="AQ7" s="30"/>
    </row>
    <row r="8" spans="1:43" x14ac:dyDescent="0.25">
      <c r="A8" s="27"/>
      <c r="H8" s="18"/>
      <c r="I8" s="18"/>
      <c r="J8" s="58"/>
      <c r="P8" s="37"/>
      <c r="Q8" s="37"/>
      <c r="R8" s="37"/>
      <c r="T8" s="30"/>
      <c r="U8" s="27"/>
      <c r="V8" s="22">
        <v>0.16666666666666666</v>
      </c>
      <c r="W8" s="62">
        <f>'Site B3 11022024'!AC37</f>
        <v>18</v>
      </c>
      <c r="X8" s="42">
        <f>'Site B3 11022024'!S37</f>
        <v>10</v>
      </c>
      <c r="Y8" s="42">
        <f>'Site B3 11022024'!I37</f>
        <v>3</v>
      </c>
      <c r="Z8" s="42">
        <f>'Site B3 11022024'!AM37</f>
        <v>0</v>
      </c>
      <c r="AA8" s="42">
        <f>'Site B3 11022024'!AW37</f>
        <v>2</v>
      </c>
      <c r="AB8" s="42">
        <f>'Site B3 11022024'!BQ37</f>
        <v>5</v>
      </c>
      <c r="AC8" s="42">
        <f>'Site B3 11022024'!BG37</f>
        <v>253</v>
      </c>
      <c r="AD8" s="42">
        <f>'Site B3 11022024'!CA37</f>
        <v>1</v>
      </c>
      <c r="AE8" s="42">
        <f>'Site B3 11022024'!CU37</f>
        <v>0</v>
      </c>
      <c r="AF8" s="42">
        <f>'Site B3 11022024'!CK37</f>
        <v>9</v>
      </c>
      <c r="AG8" s="42">
        <f>'Site B3 11022024'!DE37</f>
        <v>9</v>
      </c>
      <c r="AH8" s="42">
        <f>'Site B3 11022024'!DO37</f>
        <v>0</v>
      </c>
      <c r="AI8" s="42">
        <f>'Site B3 11022024'!ES37</f>
        <v>2</v>
      </c>
      <c r="AJ8" s="42">
        <f>'Site B3 11022024'!EI37</f>
        <v>175</v>
      </c>
      <c r="AK8" s="42">
        <f>'Site B3 11022024'!DY37</f>
        <v>9</v>
      </c>
      <c r="AL8" s="63">
        <f>'Site B3 11022024'!FC37</f>
        <v>1</v>
      </c>
      <c r="AM8" s="12">
        <f t="shared" si="0"/>
        <v>497</v>
      </c>
      <c r="AN8" s="48"/>
      <c r="AO8" s="48"/>
      <c r="AP8" s="48"/>
      <c r="AQ8" s="30"/>
    </row>
    <row r="9" spans="1:43" x14ac:dyDescent="0.25">
      <c r="A9" s="27"/>
      <c r="H9" s="18"/>
      <c r="I9" s="18"/>
      <c r="J9" s="58"/>
      <c r="P9" s="37"/>
      <c r="Q9" s="37"/>
      <c r="R9" s="37"/>
      <c r="T9" s="30"/>
      <c r="U9" s="27"/>
      <c r="V9" s="22">
        <v>0.20833333333333334</v>
      </c>
      <c r="W9" s="62">
        <f>'Site B3 11022024'!AC42</f>
        <v>11</v>
      </c>
      <c r="X9" s="42">
        <f>'Site B3 11022024'!S42</f>
        <v>5</v>
      </c>
      <c r="Y9" s="42">
        <f>'Site B3 11022024'!I42</f>
        <v>4</v>
      </c>
      <c r="Z9" s="42">
        <f>'Site B3 11022024'!AM42</f>
        <v>0</v>
      </c>
      <c r="AA9" s="42">
        <f>'Site B3 11022024'!AW42</f>
        <v>0</v>
      </c>
      <c r="AB9" s="42">
        <f>'Site B3 11022024'!BQ42</f>
        <v>1</v>
      </c>
      <c r="AC9" s="42">
        <f>'Site B3 11022024'!BG42</f>
        <v>183</v>
      </c>
      <c r="AD9" s="42">
        <f>'Site B3 11022024'!CA42</f>
        <v>0</v>
      </c>
      <c r="AE9" s="42">
        <f>'Site B3 11022024'!CU42</f>
        <v>0</v>
      </c>
      <c r="AF9" s="42">
        <f>'Site B3 11022024'!CK42</f>
        <v>2</v>
      </c>
      <c r="AG9" s="42">
        <f>'Site B3 11022024'!DE42</f>
        <v>4</v>
      </c>
      <c r="AH9" s="42">
        <f>'Site B3 11022024'!DO42</f>
        <v>0</v>
      </c>
      <c r="AI9" s="42">
        <f>'Site B3 11022024'!ES42</f>
        <v>1</v>
      </c>
      <c r="AJ9" s="42">
        <f>'Site B3 11022024'!EI42</f>
        <v>195</v>
      </c>
      <c r="AK9" s="42">
        <f>'Site B3 11022024'!DY42</f>
        <v>4</v>
      </c>
      <c r="AL9" s="63">
        <f>'Site B3 11022024'!FC42</f>
        <v>1</v>
      </c>
      <c r="AM9" s="12">
        <f t="shared" si="0"/>
        <v>411</v>
      </c>
      <c r="AN9" s="48"/>
      <c r="AO9" s="48"/>
      <c r="AP9" s="48"/>
      <c r="AQ9" s="30"/>
    </row>
    <row r="10" spans="1:43" x14ac:dyDescent="0.25">
      <c r="A10" s="27"/>
      <c r="D10" s="38" t="s">
        <v>76</v>
      </c>
      <c r="E10" s="39" t="s">
        <v>27</v>
      </c>
      <c r="F10" s="39" t="s">
        <v>28</v>
      </c>
      <c r="G10" s="39" t="s">
        <v>29</v>
      </c>
      <c r="H10" s="39" t="s">
        <v>36</v>
      </c>
      <c r="I10" s="18"/>
      <c r="J10" s="58"/>
      <c r="K10" s="38" t="s">
        <v>76</v>
      </c>
      <c r="L10" s="39" t="s">
        <v>26</v>
      </c>
      <c r="M10" s="39" t="s">
        <v>25</v>
      </c>
      <c r="N10" s="39" t="s">
        <v>24</v>
      </c>
      <c r="O10" s="39" t="s">
        <v>23</v>
      </c>
      <c r="P10" s="37"/>
      <c r="Q10" s="37"/>
      <c r="R10" s="37"/>
      <c r="T10" s="30"/>
      <c r="U10" s="27"/>
      <c r="V10" s="22">
        <v>0.25</v>
      </c>
      <c r="W10" s="62">
        <f>'Site B3 11022024'!AC47</f>
        <v>14</v>
      </c>
      <c r="X10" s="42">
        <f>'Site B3 11022024'!S47</f>
        <v>8</v>
      </c>
      <c r="Y10" s="42">
        <f>'Site B3 11022024'!I47</f>
        <v>9</v>
      </c>
      <c r="Z10" s="42">
        <f>'Site B3 11022024'!AM47</f>
        <v>0</v>
      </c>
      <c r="AA10" s="42">
        <f>'Site B3 11022024'!AW47</f>
        <v>0</v>
      </c>
      <c r="AB10" s="42">
        <f>'Site B3 11022024'!BQ47</f>
        <v>1</v>
      </c>
      <c r="AC10" s="42">
        <f>'Site B3 11022024'!BG47</f>
        <v>226</v>
      </c>
      <c r="AD10" s="42">
        <f>'Site B3 11022024'!CA47</f>
        <v>0</v>
      </c>
      <c r="AE10" s="42">
        <f>'Site B3 11022024'!CU47</f>
        <v>2</v>
      </c>
      <c r="AF10" s="42">
        <f>'Site B3 11022024'!CK47</f>
        <v>1</v>
      </c>
      <c r="AG10" s="42">
        <f>'Site B3 11022024'!DE47</f>
        <v>4</v>
      </c>
      <c r="AH10" s="42">
        <f>'Site B3 11022024'!DO47</f>
        <v>0</v>
      </c>
      <c r="AI10" s="42">
        <f>'Site B3 11022024'!ES47</f>
        <v>0</v>
      </c>
      <c r="AJ10" s="42">
        <f>'Site B3 11022024'!EI47</f>
        <v>259</v>
      </c>
      <c r="AK10" s="42">
        <f>'Site B3 11022024'!DY47</f>
        <v>4</v>
      </c>
      <c r="AL10" s="63">
        <f>'Site B3 11022024'!FC47</f>
        <v>1</v>
      </c>
      <c r="AM10" s="12">
        <f t="shared" si="0"/>
        <v>529</v>
      </c>
      <c r="AN10" s="48"/>
      <c r="AO10" s="48"/>
      <c r="AP10" s="48"/>
      <c r="AQ10" s="30"/>
    </row>
    <row r="11" spans="1:43" x14ac:dyDescent="0.25">
      <c r="A11" s="27"/>
      <c r="D11" s="40">
        <f>K11</f>
        <v>0.375</v>
      </c>
      <c r="E11" s="41">
        <f>VLOOKUP($K$11,$V$3:$AL$27,6,FALSE)</f>
        <v>3</v>
      </c>
      <c r="F11" s="41">
        <f>VLOOKUP($K$11,$V$3:$AL$27,8,FALSE)</f>
        <v>514</v>
      </c>
      <c r="G11" s="41">
        <f>VLOOKUP($K$11,$V$3:$AL$27,7,FALSE)</f>
        <v>3</v>
      </c>
      <c r="H11" s="41">
        <f>VLOOKUP($K$11,$V$3:$AL$27,9,FALSE)</f>
        <v>0</v>
      </c>
      <c r="I11" s="18"/>
      <c r="J11" s="58"/>
      <c r="K11" s="40">
        <f>P4</f>
        <v>0.375</v>
      </c>
      <c r="L11" s="41">
        <f>VLOOKUP($K$11,$V$3:$AL$27,5,FALSE)</f>
        <v>0</v>
      </c>
      <c r="M11" s="41">
        <f>VLOOKUP($K$11,$V$3:$AL$27,2,FALSE)</f>
        <v>74</v>
      </c>
      <c r="N11" s="41">
        <f>VLOOKUP($K$11,$V$3:$AL$27,3,FALSE)</f>
        <v>27</v>
      </c>
      <c r="O11" s="41">
        <f>VLOOKUP($K$11,$V$3:$AL$27,4,FALSE)</f>
        <v>21</v>
      </c>
      <c r="P11" s="37"/>
      <c r="Q11" s="37"/>
      <c r="R11" s="37"/>
      <c r="T11" s="30"/>
      <c r="U11" s="27"/>
      <c r="V11" s="22">
        <v>0.29166666666666669</v>
      </c>
      <c r="W11" s="62">
        <f>'Site B3 11022024'!AC52</f>
        <v>35</v>
      </c>
      <c r="X11" s="42">
        <f>'Site B3 11022024'!S52</f>
        <v>8</v>
      </c>
      <c r="Y11" s="42">
        <f>'Site B3 11022024'!I52</f>
        <v>12</v>
      </c>
      <c r="Z11" s="42">
        <f>'Site B3 11022024'!AM52</f>
        <v>0</v>
      </c>
      <c r="AA11" s="42">
        <f>'Site B3 11022024'!AW52</f>
        <v>1</v>
      </c>
      <c r="AB11" s="42">
        <f>'Site B3 11022024'!BQ52</f>
        <v>8</v>
      </c>
      <c r="AC11" s="42">
        <f>'Site B3 11022024'!BG52</f>
        <v>302</v>
      </c>
      <c r="AD11" s="42">
        <f>'Site B3 11022024'!CA52</f>
        <v>0</v>
      </c>
      <c r="AE11" s="42">
        <f>'Site B3 11022024'!CU52</f>
        <v>2</v>
      </c>
      <c r="AF11" s="42">
        <f>'Site B3 11022024'!CK52</f>
        <v>2</v>
      </c>
      <c r="AG11" s="42">
        <f>'Site B3 11022024'!DE52</f>
        <v>7</v>
      </c>
      <c r="AH11" s="42">
        <f>'Site B3 11022024'!DO52</f>
        <v>0</v>
      </c>
      <c r="AI11" s="42">
        <f>'Site B3 11022024'!ES52</f>
        <v>0</v>
      </c>
      <c r="AJ11" s="42">
        <f>'Site B3 11022024'!EI52</f>
        <v>385</v>
      </c>
      <c r="AK11" s="42">
        <f>'Site B3 11022024'!DY52</f>
        <v>12</v>
      </c>
      <c r="AL11" s="63">
        <f>'Site B3 11022024'!FC52</f>
        <v>2</v>
      </c>
      <c r="AM11" s="12">
        <f t="shared" si="0"/>
        <v>776</v>
      </c>
      <c r="AN11" s="48"/>
      <c r="AO11" s="48"/>
      <c r="AP11" s="48"/>
      <c r="AQ11" s="30"/>
    </row>
    <row r="12" spans="1:43" x14ac:dyDescent="0.25">
      <c r="A12" s="27"/>
      <c r="D12" s="40">
        <f>K12</f>
        <v>0.75</v>
      </c>
      <c r="E12" s="41">
        <f>VLOOKUP($K$12,$V$3:$AL$27,6,FALSE)</f>
        <v>5</v>
      </c>
      <c r="F12" s="41">
        <f>VLOOKUP($K$12,$V$3:$AL$27,8,FALSE)</f>
        <v>1006</v>
      </c>
      <c r="G12" s="41">
        <f>VLOOKUP($K$12,$V$3:$AL$27,7,FALSE)</f>
        <v>17</v>
      </c>
      <c r="H12" s="41">
        <f>VLOOKUP($K$12,$V$3:$AL$27,9,FALSE)</f>
        <v>0</v>
      </c>
      <c r="I12" s="18"/>
      <c r="J12" s="58"/>
      <c r="K12" s="40">
        <f>P6</f>
        <v>0.75</v>
      </c>
      <c r="L12" s="41">
        <f>VLOOKUP($K$12,$V$3:$AL$27,5,FALSE)</f>
        <v>0</v>
      </c>
      <c r="M12" s="41">
        <f>VLOOKUP($K$12,$V$3:$AL$27,2,FALSE)</f>
        <v>125</v>
      </c>
      <c r="N12" s="41">
        <f>VLOOKUP($K$12,$V$3:$AL$27,3,FALSE)</f>
        <v>66</v>
      </c>
      <c r="O12" s="41">
        <f>VLOOKUP($K$12,$V$3:$AL$27,4,FALSE)</f>
        <v>50</v>
      </c>
      <c r="P12" s="37"/>
      <c r="Q12" s="37"/>
      <c r="R12" s="37"/>
      <c r="T12" s="30"/>
      <c r="U12" s="27"/>
      <c r="V12" s="22">
        <v>0.33333333333333331</v>
      </c>
      <c r="W12" s="62">
        <f>'Site B3 11022024'!AC57</f>
        <v>35</v>
      </c>
      <c r="X12" s="42">
        <f>'Site B3 11022024'!S57</f>
        <v>11</v>
      </c>
      <c r="Y12" s="42">
        <f>'Site B3 11022024'!I57</f>
        <v>14</v>
      </c>
      <c r="Z12" s="42">
        <f>'Site B3 11022024'!AM57</f>
        <v>0</v>
      </c>
      <c r="AA12" s="42">
        <f>'Site B3 11022024'!AW57</f>
        <v>0</v>
      </c>
      <c r="AB12" s="42">
        <f>'Site B3 11022024'!BQ57</f>
        <v>9</v>
      </c>
      <c r="AC12" s="42">
        <f>'Site B3 11022024'!BG57</f>
        <v>407</v>
      </c>
      <c r="AD12" s="42">
        <f>'Site B3 11022024'!CA57</f>
        <v>0</v>
      </c>
      <c r="AE12" s="42">
        <f>'Site B3 11022024'!CU57</f>
        <v>2</v>
      </c>
      <c r="AF12" s="42">
        <f>'Site B3 11022024'!CK57</f>
        <v>6</v>
      </c>
      <c r="AG12" s="42">
        <f>'Site B3 11022024'!DE57</f>
        <v>15</v>
      </c>
      <c r="AH12" s="42">
        <f>'Site B3 11022024'!DO57</f>
        <v>0</v>
      </c>
      <c r="AI12" s="42">
        <f>'Site B3 11022024'!ES57</f>
        <v>4</v>
      </c>
      <c r="AJ12" s="42">
        <f>'Site B3 11022024'!EI57</f>
        <v>454</v>
      </c>
      <c r="AK12" s="42">
        <f>'Site B3 11022024'!DY57</f>
        <v>19</v>
      </c>
      <c r="AL12" s="63">
        <f>'Site B3 11022024'!FC57</f>
        <v>3</v>
      </c>
      <c r="AM12" s="12">
        <f t="shared" si="0"/>
        <v>979</v>
      </c>
      <c r="AN12" s="48"/>
      <c r="AO12" s="48"/>
      <c r="AP12" s="48"/>
      <c r="AQ12" s="30"/>
    </row>
    <row r="13" spans="1:43" x14ac:dyDescent="0.25">
      <c r="A13" s="27"/>
      <c r="H13" s="40"/>
      <c r="I13" s="18"/>
      <c r="J13" s="58"/>
      <c r="K13" s="18"/>
      <c r="L13" s="18"/>
      <c r="M13" s="18"/>
      <c r="N13" s="18"/>
      <c r="O13" s="18"/>
      <c r="P13" s="37"/>
      <c r="Q13" s="37"/>
      <c r="R13" s="37"/>
      <c r="T13" s="30"/>
      <c r="U13" s="27"/>
      <c r="V13" s="22">
        <v>0.375</v>
      </c>
      <c r="W13" s="62">
        <f>'Site B3 11022024'!AC62</f>
        <v>74</v>
      </c>
      <c r="X13" s="42">
        <f>'Site B3 11022024'!S62</f>
        <v>27</v>
      </c>
      <c r="Y13" s="42">
        <f>'Site B3 11022024'!I62</f>
        <v>21</v>
      </c>
      <c r="Z13" s="42">
        <f>'Site B3 11022024'!AM62</f>
        <v>0</v>
      </c>
      <c r="AA13" s="42">
        <f>'Site B3 11022024'!AW62</f>
        <v>3</v>
      </c>
      <c r="AB13" s="42">
        <f>'Site B3 11022024'!BQ62</f>
        <v>3</v>
      </c>
      <c r="AC13" s="42">
        <f>'Site B3 11022024'!BG62</f>
        <v>514</v>
      </c>
      <c r="AD13" s="42">
        <f>'Site B3 11022024'!CA62</f>
        <v>0</v>
      </c>
      <c r="AE13" s="42">
        <f>'Site B3 11022024'!CU62</f>
        <v>2</v>
      </c>
      <c r="AF13" s="42">
        <f>'Site B3 11022024'!CK62</f>
        <v>13</v>
      </c>
      <c r="AG13" s="42">
        <f>'Site B3 11022024'!DE62</f>
        <v>24</v>
      </c>
      <c r="AH13" s="42">
        <f>'Site B3 11022024'!DO62</f>
        <v>0</v>
      </c>
      <c r="AI13" s="42">
        <f>'Site B3 11022024'!ES62</f>
        <v>0</v>
      </c>
      <c r="AJ13" s="42">
        <f>'Site B3 11022024'!EI62</f>
        <v>675</v>
      </c>
      <c r="AK13" s="42">
        <f>'Site B3 11022024'!DY62</f>
        <v>32</v>
      </c>
      <c r="AL13" s="63">
        <f>'Site B3 11022024'!FC62</f>
        <v>3</v>
      </c>
      <c r="AM13" s="12">
        <f t="shared" si="0"/>
        <v>1391</v>
      </c>
      <c r="AN13" s="48"/>
      <c r="AO13" s="48"/>
      <c r="AP13" s="48"/>
      <c r="AQ13" s="30"/>
    </row>
    <row r="14" spans="1:43" x14ac:dyDescent="0.25">
      <c r="A14" s="27"/>
      <c r="D14" s="38" t="s">
        <v>75</v>
      </c>
      <c r="E14" s="39" t="s">
        <v>27</v>
      </c>
      <c r="F14" s="39" t="s">
        <v>28</v>
      </c>
      <c r="G14" s="39" t="s">
        <v>29</v>
      </c>
      <c r="H14" s="39" t="s">
        <v>36</v>
      </c>
      <c r="I14" s="18"/>
      <c r="J14" s="58"/>
      <c r="K14" s="38" t="s">
        <v>75</v>
      </c>
      <c r="L14" s="39" t="s">
        <v>26</v>
      </c>
      <c r="M14" s="39" t="s">
        <v>25</v>
      </c>
      <c r="N14" s="39" t="s">
        <v>24</v>
      </c>
      <c r="O14" s="39" t="s">
        <v>23</v>
      </c>
      <c r="P14" s="37"/>
      <c r="Q14" s="37"/>
      <c r="R14" s="37"/>
      <c r="T14" s="30"/>
      <c r="U14" s="27"/>
      <c r="V14" s="22">
        <v>0.41666666666666669</v>
      </c>
      <c r="W14" s="62">
        <f>'Site B3 11022024'!AC67</f>
        <v>79</v>
      </c>
      <c r="X14" s="42">
        <f>'Site B3 11022024'!S67</f>
        <v>34</v>
      </c>
      <c r="Y14" s="42">
        <f>'Site B3 11022024'!I67</f>
        <v>28</v>
      </c>
      <c r="Z14" s="42">
        <f>'Site B3 11022024'!AM67</f>
        <v>0</v>
      </c>
      <c r="AA14" s="42">
        <f>'Site B3 11022024'!AW67</f>
        <v>4</v>
      </c>
      <c r="AB14" s="42">
        <f>'Site B3 11022024'!BQ67</f>
        <v>13</v>
      </c>
      <c r="AC14" s="42">
        <f>'Site B3 11022024'!BG67</f>
        <v>618</v>
      </c>
      <c r="AD14" s="42">
        <f>'Site B3 11022024'!CA67</f>
        <v>0</v>
      </c>
      <c r="AE14" s="42">
        <f>'Site B3 11022024'!CU67</f>
        <v>6</v>
      </c>
      <c r="AF14" s="42">
        <f>'Site B3 11022024'!CK67</f>
        <v>12</v>
      </c>
      <c r="AG14" s="42">
        <f>'Site B3 11022024'!DE67</f>
        <v>29</v>
      </c>
      <c r="AH14" s="42">
        <f>'Site B3 11022024'!DO67</f>
        <v>0</v>
      </c>
      <c r="AI14" s="42">
        <f>'Site B3 11022024'!ES67</f>
        <v>3</v>
      </c>
      <c r="AJ14" s="42">
        <f>'Site B3 11022024'!EI67</f>
        <v>710</v>
      </c>
      <c r="AK14" s="42">
        <f>'Site B3 11022024'!DY67</f>
        <v>49</v>
      </c>
      <c r="AL14" s="63">
        <f>'Site B3 11022024'!FC67</f>
        <v>5</v>
      </c>
      <c r="AM14" s="12">
        <f t="shared" si="0"/>
        <v>1590</v>
      </c>
      <c r="AN14" s="48"/>
      <c r="AO14" s="48"/>
      <c r="AP14" s="48"/>
      <c r="AQ14" s="30"/>
    </row>
    <row r="15" spans="1:43" x14ac:dyDescent="0.25">
      <c r="A15" s="27"/>
      <c r="D15" s="40">
        <f>K15</f>
        <v>0.375</v>
      </c>
      <c r="E15" s="41">
        <f>VLOOKUP($K$11,$V$33:$AL$57,6,FALSE)</f>
        <v>2.7</v>
      </c>
      <c r="F15" s="41">
        <f>VLOOKUP($K$11,$V$33:$AL$57,8,FALSE)</f>
        <v>531.59999999999991</v>
      </c>
      <c r="G15" s="41">
        <f>VLOOKUP($K$11,$V$33:$AL$57,7,FALSE)</f>
        <v>2.4</v>
      </c>
      <c r="H15" s="41">
        <f>VLOOKUP($K$11,$V$33:$AL$57,9,FALSE)</f>
        <v>0</v>
      </c>
      <c r="I15" s="18"/>
      <c r="J15" s="36"/>
      <c r="K15" s="40">
        <f>P4</f>
        <v>0.375</v>
      </c>
      <c r="L15" s="41">
        <f>VLOOKUP($K$11,$V$33:$AL$57,5,FALSE)</f>
        <v>0</v>
      </c>
      <c r="M15" s="41">
        <f>VLOOKUP($K$11,$V$33:$AL$57,2,FALSE)</f>
        <v>74.100000000000009</v>
      </c>
      <c r="N15" s="41">
        <f>VLOOKUP($K$11,$V$33:$AL$57,3,FALSE)</f>
        <v>19.599999999999998</v>
      </c>
      <c r="O15" s="41">
        <f>VLOOKUP($K$11,$V$33:$AL$57,4,FALSE)</f>
        <v>20.8</v>
      </c>
      <c r="P15" s="64"/>
      <c r="Q15" s="37"/>
      <c r="R15" s="37"/>
      <c r="T15" s="30"/>
      <c r="U15" s="27"/>
      <c r="V15" s="22">
        <v>0.45833333333333331</v>
      </c>
      <c r="W15" s="62">
        <f>'Site B3 11022024'!AC72</f>
        <v>112</v>
      </c>
      <c r="X15" s="42">
        <f>'Site B3 11022024'!S72</f>
        <v>50</v>
      </c>
      <c r="Y15" s="42">
        <f>'Site B3 11022024'!I72</f>
        <v>26</v>
      </c>
      <c r="Z15" s="42">
        <f>'Site B3 11022024'!AM72</f>
        <v>0</v>
      </c>
      <c r="AA15" s="42">
        <f>'Site B3 11022024'!AW72</f>
        <v>7</v>
      </c>
      <c r="AB15" s="42">
        <f>'Site B3 11022024'!BQ72</f>
        <v>13</v>
      </c>
      <c r="AC15" s="42">
        <f>'Site B3 11022024'!BG72</f>
        <v>709</v>
      </c>
      <c r="AD15" s="42">
        <f>'Site B3 11022024'!CA72</f>
        <v>0</v>
      </c>
      <c r="AE15" s="42">
        <f>'Site B3 11022024'!CU72</f>
        <v>7</v>
      </c>
      <c r="AF15" s="42">
        <f>'Site B3 11022024'!CK72</f>
        <v>10</v>
      </c>
      <c r="AG15" s="42">
        <f>'Site B3 11022024'!DE72</f>
        <v>22</v>
      </c>
      <c r="AH15" s="42">
        <f>'Site B3 11022024'!DO72</f>
        <v>0</v>
      </c>
      <c r="AI15" s="42">
        <f>'Site B3 11022024'!ES72</f>
        <v>1</v>
      </c>
      <c r="AJ15" s="42">
        <f>'Site B3 11022024'!EI72</f>
        <v>755</v>
      </c>
      <c r="AK15" s="42">
        <f>'Site B3 11022024'!DY72</f>
        <v>58</v>
      </c>
      <c r="AL15" s="63">
        <f>'Site B3 11022024'!FC72</f>
        <v>9</v>
      </c>
      <c r="AM15" s="12">
        <f t="shared" si="0"/>
        <v>1779</v>
      </c>
      <c r="AN15" s="48"/>
      <c r="AO15" s="48"/>
      <c r="AP15" s="48"/>
      <c r="AQ15" s="30"/>
    </row>
    <row r="16" spans="1:43" x14ac:dyDescent="0.25">
      <c r="A16" s="27"/>
      <c r="D16" s="40">
        <f>K16</f>
        <v>0.75</v>
      </c>
      <c r="E16" s="41">
        <f>VLOOKUP($K$12,$V$33:$AL$57,6,FALSE)</f>
        <v>3.4</v>
      </c>
      <c r="F16" s="41">
        <f>VLOOKUP($K$12,$V$33:$AL$57,8,FALSE)</f>
        <v>992.2</v>
      </c>
      <c r="G16" s="41">
        <f>VLOOKUP($K$12,$V$33:$AL$57,7,FALSE)</f>
        <v>13.4</v>
      </c>
      <c r="H16" s="41">
        <f>VLOOKUP($K$12,$V$33:$AL$57,9,FALSE)</f>
        <v>0</v>
      </c>
      <c r="I16" s="18"/>
      <c r="J16" s="36"/>
      <c r="K16" s="40">
        <f>P6</f>
        <v>0.75</v>
      </c>
      <c r="L16" s="41">
        <f>VLOOKUP($K$12,$V$33:$AL$57,5,FALSE)</f>
        <v>0</v>
      </c>
      <c r="M16" s="41">
        <f>VLOOKUP($K$12,$V$33:$AL$57,2,FALSE)</f>
        <v>109.1</v>
      </c>
      <c r="N16" s="41">
        <f>VLOOKUP($K$12,$V$33:$AL$57,3,FALSE)</f>
        <v>57.300000000000004</v>
      </c>
      <c r="O16" s="41">
        <f>VLOOKUP($K$12,$V$33:$AL$57,4,FALSE)</f>
        <v>36.799999999999997</v>
      </c>
      <c r="P16" s="37"/>
      <c r="Q16" s="37"/>
      <c r="R16" s="37"/>
      <c r="T16" s="30"/>
      <c r="U16" s="27"/>
      <c r="V16" s="22">
        <v>0.5</v>
      </c>
      <c r="W16" s="62">
        <f>'Site B3 11022024'!AC77</f>
        <v>123</v>
      </c>
      <c r="X16" s="42">
        <f>'Site B3 11022024'!S77</f>
        <v>60</v>
      </c>
      <c r="Y16" s="42">
        <f>'Site B3 11022024'!I77</f>
        <v>56</v>
      </c>
      <c r="Z16" s="42">
        <f>'Site B3 11022024'!AM77</f>
        <v>0</v>
      </c>
      <c r="AA16" s="42">
        <f>'Site B3 11022024'!AW77</f>
        <v>6</v>
      </c>
      <c r="AB16" s="42">
        <f>'Site B3 11022024'!BQ77</f>
        <v>14</v>
      </c>
      <c r="AC16" s="42">
        <f>'Site B3 11022024'!BG77</f>
        <v>823</v>
      </c>
      <c r="AD16" s="42">
        <f>'Site B3 11022024'!CA77</f>
        <v>0</v>
      </c>
      <c r="AE16" s="42">
        <f>'Site B3 11022024'!CU77</f>
        <v>8</v>
      </c>
      <c r="AF16" s="42">
        <f>'Site B3 11022024'!CK77</f>
        <v>11</v>
      </c>
      <c r="AG16" s="42">
        <f>'Site B3 11022024'!DE77</f>
        <v>43</v>
      </c>
      <c r="AH16" s="42">
        <f>'Site B3 11022024'!DO77</f>
        <v>0</v>
      </c>
      <c r="AI16" s="42">
        <f>'Site B3 11022024'!ES77</f>
        <v>4</v>
      </c>
      <c r="AJ16" s="42">
        <f>'Site B3 11022024'!EI77</f>
        <v>686</v>
      </c>
      <c r="AK16" s="42">
        <f>'Site B3 11022024'!DY77</f>
        <v>59</v>
      </c>
      <c r="AL16" s="63">
        <f>'Site B3 11022024'!FC77</f>
        <v>6</v>
      </c>
      <c r="AM16" s="12">
        <f t="shared" si="0"/>
        <v>1899</v>
      </c>
      <c r="AN16" s="48"/>
      <c r="AO16" s="48"/>
      <c r="AP16" s="48"/>
      <c r="AQ16" s="30"/>
    </row>
    <row r="17" spans="1:43" x14ac:dyDescent="0.25">
      <c r="A17" s="27"/>
      <c r="F17" s="40"/>
      <c r="G17" s="42"/>
      <c r="I17" s="18"/>
      <c r="J17" s="36"/>
      <c r="K17" s="18"/>
      <c r="L17" s="18"/>
      <c r="M17" s="18"/>
      <c r="N17" s="18"/>
      <c r="P17" s="64"/>
      <c r="Q17" s="37"/>
      <c r="R17" s="37"/>
      <c r="T17" s="30"/>
      <c r="U17" s="27"/>
      <c r="V17" s="22">
        <v>0.54166666666666663</v>
      </c>
      <c r="W17" s="62">
        <f>'Site B3 11022024'!AC82</f>
        <v>127</v>
      </c>
      <c r="X17" s="42">
        <f>'Site B3 11022024'!S82</f>
        <v>69</v>
      </c>
      <c r="Y17" s="42">
        <f>'Site B3 11022024'!I82</f>
        <v>53</v>
      </c>
      <c r="Z17" s="42">
        <f>'Site B3 11022024'!AM82</f>
        <v>0</v>
      </c>
      <c r="AA17" s="42">
        <f>'Site B3 11022024'!AW82</f>
        <v>7</v>
      </c>
      <c r="AB17" s="42">
        <f>'Site B3 11022024'!BQ82</f>
        <v>20</v>
      </c>
      <c r="AC17" s="42">
        <f>'Site B3 11022024'!BG82</f>
        <v>962</v>
      </c>
      <c r="AD17" s="42">
        <f>'Site B3 11022024'!CA82</f>
        <v>0</v>
      </c>
      <c r="AE17" s="42">
        <f>'Site B3 11022024'!CU82</f>
        <v>3</v>
      </c>
      <c r="AF17" s="42">
        <f>'Site B3 11022024'!CK82</f>
        <v>12</v>
      </c>
      <c r="AG17" s="42">
        <f>'Site B3 11022024'!DE82</f>
        <v>31</v>
      </c>
      <c r="AH17" s="42">
        <f>'Site B3 11022024'!DO82</f>
        <v>0</v>
      </c>
      <c r="AI17" s="42">
        <f>'Site B3 11022024'!ES82</f>
        <v>4</v>
      </c>
      <c r="AJ17" s="42">
        <f>'Site B3 11022024'!EI82</f>
        <v>737</v>
      </c>
      <c r="AK17" s="42">
        <f>'Site B3 11022024'!DY82</f>
        <v>57</v>
      </c>
      <c r="AL17" s="63">
        <f>'Site B3 11022024'!FC82</f>
        <v>8</v>
      </c>
      <c r="AM17" s="12">
        <f t="shared" si="0"/>
        <v>2090</v>
      </c>
      <c r="AN17" s="48"/>
      <c r="AO17" s="48"/>
      <c r="AP17" s="48"/>
      <c r="AQ17" s="30"/>
    </row>
    <row r="18" spans="1:43" x14ac:dyDescent="0.25">
      <c r="A18" s="27"/>
      <c r="F18" s="40"/>
      <c r="G18" s="42"/>
      <c r="I18" s="18"/>
      <c r="J18" s="36"/>
      <c r="K18" s="18"/>
      <c r="L18" s="18"/>
      <c r="M18" s="18"/>
      <c r="N18" s="18"/>
      <c r="P18" s="37"/>
      <c r="Q18" s="37"/>
      <c r="R18" s="37"/>
      <c r="T18" s="30"/>
      <c r="U18" s="27"/>
      <c r="V18" s="22">
        <v>0.58333333333333337</v>
      </c>
      <c r="W18" s="62">
        <f>'Site B3 11022024'!AC87</f>
        <v>118</v>
      </c>
      <c r="X18" s="42">
        <f>'Site B3 11022024'!S87</f>
        <v>65</v>
      </c>
      <c r="Y18" s="42">
        <f>'Site B3 11022024'!I87</f>
        <v>59</v>
      </c>
      <c r="Z18" s="42">
        <f>'Site B3 11022024'!AM87</f>
        <v>0</v>
      </c>
      <c r="AA18" s="42">
        <f>'Site B3 11022024'!AW87</f>
        <v>7</v>
      </c>
      <c r="AB18" s="42">
        <f>'Site B3 11022024'!BQ87</f>
        <v>22</v>
      </c>
      <c r="AC18" s="42">
        <f>'Site B3 11022024'!BG87</f>
        <v>1012</v>
      </c>
      <c r="AD18" s="42">
        <f>'Site B3 11022024'!CA87</f>
        <v>0</v>
      </c>
      <c r="AE18" s="42">
        <f>'Site B3 11022024'!CU87</f>
        <v>14</v>
      </c>
      <c r="AF18" s="42">
        <f>'Site B3 11022024'!CK87</f>
        <v>12</v>
      </c>
      <c r="AG18" s="42">
        <f>'Site B3 11022024'!DE87</f>
        <v>42</v>
      </c>
      <c r="AH18" s="42">
        <f>'Site B3 11022024'!DO87</f>
        <v>0</v>
      </c>
      <c r="AI18" s="42">
        <f>'Site B3 11022024'!ES87</f>
        <v>2</v>
      </c>
      <c r="AJ18" s="42">
        <f>'Site B3 11022024'!EI87</f>
        <v>705</v>
      </c>
      <c r="AK18" s="42">
        <f>'Site B3 11022024'!DY87</f>
        <v>43</v>
      </c>
      <c r="AL18" s="63">
        <f>'Site B3 11022024'!FC87</f>
        <v>8</v>
      </c>
      <c r="AM18" s="12">
        <f t="shared" si="0"/>
        <v>2109</v>
      </c>
      <c r="AN18" s="48"/>
      <c r="AO18" s="48"/>
      <c r="AP18" s="48"/>
      <c r="AQ18" s="30"/>
    </row>
    <row r="19" spans="1:43" x14ac:dyDescent="0.25">
      <c r="A19" s="27"/>
      <c r="F19" s="40"/>
      <c r="G19" s="42"/>
      <c r="I19" s="18"/>
      <c r="J19" s="36"/>
      <c r="K19" s="18"/>
      <c r="L19" s="18"/>
      <c r="M19" s="18"/>
      <c r="N19" s="18"/>
      <c r="P19" s="37"/>
      <c r="Q19" s="37"/>
      <c r="R19" s="37"/>
      <c r="T19" s="30"/>
      <c r="U19" s="27"/>
      <c r="V19" s="22">
        <v>0.625</v>
      </c>
      <c r="W19" s="62">
        <f>'Site B3 11022024'!AC92</f>
        <v>105</v>
      </c>
      <c r="X19" s="42">
        <f>'Site B3 11022024'!S92</f>
        <v>57</v>
      </c>
      <c r="Y19" s="42">
        <f>'Site B3 11022024'!I92</f>
        <v>32</v>
      </c>
      <c r="Z19" s="42">
        <f>'Site B3 11022024'!AM92</f>
        <v>0</v>
      </c>
      <c r="AA19" s="42">
        <f>'Site B3 11022024'!AW92</f>
        <v>6</v>
      </c>
      <c r="AB19" s="42">
        <f>'Site B3 11022024'!BQ92</f>
        <v>24</v>
      </c>
      <c r="AC19" s="42">
        <f>'Site B3 11022024'!BG92</f>
        <v>879</v>
      </c>
      <c r="AD19" s="42">
        <f>'Site B3 11022024'!CA92</f>
        <v>1</v>
      </c>
      <c r="AE19" s="42">
        <f>'Site B3 11022024'!CU92</f>
        <v>3</v>
      </c>
      <c r="AF19" s="42">
        <f>'Site B3 11022024'!CK92</f>
        <v>15</v>
      </c>
      <c r="AG19" s="42">
        <f>'Site B3 11022024'!DE92</f>
        <v>35</v>
      </c>
      <c r="AH19" s="42">
        <f>'Site B3 11022024'!DO92</f>
        <v>0</v>
      </c>
      <c r="AI19" s="42">
        <f>'Site B3 11022024'!ES92</f>
        <v>3</v>
      </c>
      <c r="AJ19" s="42">
        <f>'Site B3 11022024'!EI92</f>
        <v>637</v>
      </c>
      <c r="AK19" s="42">
        <f>'Site B3 11022024'!DY92</f>
        <v>50</v>
      </c>
      <c r="AL19" s="63">
        <f>'Site B3 11022024'!FC92</f>
        <v>10</v>
      </c>
      <c r="AM19" s="12">
        <f t="shared" si="0"/>
        <v>1857</v>
      </c>
      <c r="AN19" s="48"/>
      <c r="AO19" s="48"/>
      <c r="AP19" s="48"/>
      <c r="AQ19" s="30"/>
    </row>
    <row r="20" spans="1:43" x14ac:dyDescent="0.25">
      <c r="A20" s="27"/>
      <c r="F20" s="40"/>
      <c r="G20" s="42"/>
      <c r="I20" s="18"/>
      <c r="J20" s="36"/>
      <c r="K20" s="18"/>
      <c r="L20" s="18"/>
      <c r="M20" s="18"/>
      <c r="N20" s="18"/>
      <c r="P20" s="37"/>
      <c r="Q20" s="37"/>
      <c r="R20" s="37"/>
      <c r="T20" s="30"/>
      <c r="U20" s="27"/>
      <c r="V20" s="22">
        <v>0.66666666666666663</v>
      </c>
      <c r="W20" s="62">
        <f>'Site B3 11022024'!AC97</f>
        <v>120</v>
      </c>
      <c r="X20" s="42">
        <f>'Site B3 11022024'!S97</f>
        <v>55</v>
      </c>
      <c r="Y20" s="42">
        <f>'Site B3 11022024'!I97</f>
        <v>45</v>
      </c>
      <c r="Z20" s="42">
        <f>'Site B3 11022024'!AM97</f>
        <v>0</v>
      </c>
      <c r="AA20" s="42">
        <f>'Site B3 11022024'!AW97</f>
        <v>8</v>
      </c>
      <c r="AB20" s="42">
        <f>'Site B3 11022024'!BQ97</f>
        <v>21</v>
      </c>
      <c r="AC20" s="42">
        <f>'Site B3 11022024'!BG97</f>
        <v>839</v>
      </c>
      <c r="AD20" s="42">
        <f>'Site B3 11022024'!CA97</f>
        <v>0</v>
      </c>
      <c r="AE20" s="42">
        <f>'Site B3 11022024'!CU97</f>
        <v>7</v>
      </c>
      <c r="AF20" s="42">
        <f>'Site B3 11022024'!CK97</f>
        <v>8</v>
      </c>
      <c r="AG20" s="42">
        <f>'Site B3 11022024'!DE97</f>
        <v>37</v>
      </c>
      <c r="AH20" s="42">
        <f>'Site B3 11022024'!DO97</f>
        <v>0</v>
      </c>
      <c r="AI20" s="42">
        <f>'Site B3 11022024'!ES97</f>
        <v>2</v>
      </c>
      <c r="AJ20" s="42">
        <f>'Site B3 11022024'!EI97</f>
        <v>620</v>
      </c>
      <c r="AK20" s="42">
        <f>'Site B3 11022024'!DY97</f>
        <v>46</v>
      </c>
      <c r="AL20" s="63">
        <f>'Site B3 11022024'!FC97</f>
        <v>13</v>
      </c>
      <c r="AM20" s="12">
        <f t="shared" si="0"/>
        <v>1821</v>
      </c>
      <c r="AN20" s="48"/>
      <c r="AO20" s="48"/>
      <c r="AP20" s="48"/>
      <c r="AQ20" s="30"/>
    </row>
    <row r="21" spans="1:43" x14ac:dyDescent="0.25">
      <c r="A21" s="27"/>
      <c r="F21" s="40"/>
      <c r="G21" s="42"/>
      <c r="I21" s="18"/>
      <c r="J21" s="36"/>
      <c r="K21" s="18"/>
      <c r="L21" s="18"/>
      <c r="M21" s="18"/>
      <c r="N21" s="18"/>
      <c r="P21" s="37"/>
      <c r="Q21" s="37"/>
      <c r="R21" s="37"/>
      <c r="T21" s="30"/>
      <c r="U21" s="27"/>
      <c r="V21" s="22">
        <v>0.70833333333333337</v>
      </c>
      <c r="W21" s="62">
        <f>'Site B3 11022024'!AC102</f>
        <v>106</v>
      </c>
      <c r="X21" s="42">
        <f>'Site B3 11022024'!S102</f>
        <v>39</v>
      </c>
      <c r="Y21" s="42">
        <f>'Site B3 11022024'!I102</f>
        <v>41</v>
      </c>
      <c r="Z21" s="42">
        <f>'Site B3 11022024'!AM102</f>
        <v>0</v>
      </c>
      <c r="AA21" s="42">
        <f>'Site B3 11022024'!AW102</f>
        <v>9</v>
      </c>
      <c r="AB21" s="42">
        <f>'Site B3 11022024'!BQ102</f>
        <v>15</v>
      </c>
      <c r="AC21" s="42">
        <f>'Site B3 11022024'!BG102</f>
        <v>1014</v>
      </c>
      <c r="AD21" s="42">
        <f>'Site B3 11022024'!CA102</f>
        <v>0</v>
      </c>
      <c r="AE21" s="42">
        <f>'Site B3 11022024'!CU102</f>
        <v>9</v>
      </c>
      <c r="AF21" s="42">
        <f>'Site B3 11022024'!CK102</f>
        <v>10</v>
      </c>
      <c r="AG21" s="42">
        <f>'Site B3 11022024'!DE102</f>
        <v>26</v>
      </c>
      <c r="AH21" s="42">
        <f>'Site B3 11022024'!DO102</f>
        <v>0</v>
      </c>
      <c r="AI21" s="42">
        <f>'Site B3 11022024'!ES102</f>
        <v>2</v>
      </c>
      <c r="AJ21" s="42">
        <f>'Site B3 11022024'!EI102</f>
        <v>689</v>
      </c>
      <c r="AK21" s="42">
        <f>'Site B3 11022024'!DY102</f>
        <v>52</v>
      </c>
      <c r="AL21" s="63">
        <f>'Site B3 11022024'!FC102</f>
        <v>4</v>
      </c>
      <c r="AM21" s="12">
        <f t="shared" si="0"/>
        <v>2016</v>
      </c>
      <c r="AN21" s="48"/>
      <c r="AO21" s="48"/>
      <c r="AP21" s="48"/>
      <c r="AQ21" s="30"/>
    </row>
    <row r="22" spans="1:43" ht="13" thickBot="1" x14ac:dyDescent="0.3">
      <c r="A22" s="27"/>
      <c r="D22" s="17" t="s">
        <v>49</v>
      </c>
      <c r="E22" s="45"/>
      <c r="F22" s="65"/>
      <c r="G22" s="66"/>
      <c r="H22" s="45"/>
      <c r="I22" s="46"/>
      <c r="J22" s="67"/>
      <c r="K22" s="46"/>
      <c r="L22" s="46"/>
      <c r="M22" s="46"/>
      <c r="N22" s="46"/>
      <c r="O22" s="18" t="s">
        <v>51</v>
      </c>
      <c r="P22" s="37"/>
      <c r="Q22" s="37"/>
      <c r="R22" s="37"/>
      <c r="T22" s="30"/>
      <c r="U22" s="27"/>
      <c r="V22" s="22">
        <v>0.75</v>
      </c>
      <c r="W22" s="62">
        <f>'Site B3 11022024'!AC107</f>
        <v>125</v>
      </c>
      <c r="X22" s="42">
        <f>'Site B3 11022024'!S107</f>
        <v>66</v>
      </c>
      <c r="Y22" s="42">
        <f>'Site B3 11022024'!I107</f>
        <v>50</v>
      </c>
      <c r="Z22" s="42">
        <f>'Site B3 11022024'!AM107</f>
        <v>0</v>
      </c>
      <c r="AA22" s="42">
        <f>'Site B3 11022024'!AW107</f>
        <v>5</v>
      </c>
      <c r="AB22" s="42">
        <f>'Site B3 11022024'!BQ107</f>
        <v>17</v>
      </c>
      <c r="AC22" s="42">
        <f>'Site B3 11022024'!BG107</f>
        <v>1006</v>
      </c>
      <c r="AD22" s="42">
        <f>'Site B3 11022024'!CA107</f>
        <v>0</v>
      </c>
      <c r="AE22" s="42">
        <f>'Site B3 11022024'!CU107</f>
        <v>8</v>
      </c>
      <c r="AF22" s="42">
        <f>'Site B3 11022024'!CK107</f>
        <v>19</v>
      </c>
      <c r="AG22" s="42">
        <f>'Site B3 11022024'!DE107</f>
        <v>34</v>
      </c>
      <c r="AH22" s="42">
        <f>'Site B3 11022024'!DO107</f>
        <v>0</v>
      </c>
      <c r="AI22" s="42">
        <f>'Site B3 11022024'!ES107</f>
        <v>4</v>
      </c>
      <c r="AJ22" s="42">
        <f>'Site B3 11022024'!EI107</f>
        <v>652</v>
      </c>
      <c r="AK22" s="42">
        <f>'Site B3 11022024'!DY107</f>
        <v>50</v>
      </c>
      <c r="AL22" s="63">
        <f>'Site B3 11022024'!FC107</f>
        <v>10</v>
      </c>
      <c r="AM22" s="12">
        <f t="shared" si="0"/>
        <v>2046</v>
      </c>
      <c r="AN22" s="48"/>
      <c r="AO22" s="48"/>
      <c r="AP22" s="48"/>
      <c r="AQ22" s="30"/>
    </row>
    <row r="23" spans="1:43" ht="13" thickTop="1" x14ac:dyDescent="0.25">
      <c r="A23" s="27"/>
      <c r="F23" s="40"/>
      <c r="G23" s="42"/>
      <c r="I23" s="18"/>
      <c r="J23" s="36"/>
      <c r="K23" s="18"/>
      <c r="L23" s="18"/>
      <c r="M23" s="18"/>
      <c r="N23" s="18"/>
      <c r="P23" s="37"/>
      <c r="Q23" s="37"/>
      <c r="R23" s="37"/>
      <c r="T23" s="30"/>
      <c r="U23" s="27"/>
      <c r="V23" s="22">
        <v>0.79166666666666663</v>
      </c>
      <c r="W23" s="62">
        <f>'Site B3 11022024'!AC112</f>
        <v>104</v>
      </c>
      <c r="X23" s="42">
        <f>'Site B3 11022024'!S112</f>
        <v>53</v>
      </c>
      <c r="Y23" s="42">
        <f>'Site B3 11022024'!I112</f>
        <v>35</v>
      </c>
      <c r="Z23" s="42">
        <f>'Site B3 11022024'!AM112</f>
        <v>0</v>
      </c>
      <c r="AA23" s="42">
        <f>'Site B3 11022024'!AW112</f>
        <v>4</v>
      </c>
      <c r="AB23" s="42">
        <f>'Site B3 11022024'!BQ112</f>
        <v>18</v>
      </c>
      <c r="AC23" s="42">
        <f>'Site B3 11022024'!BG112</f>
        <v>947</v>
      </c>
      <c r="AD23" s="42">
        <f>'Site B3 11022024'!CA112</f>
        <v>0</v>
      </c>
      <c r="AE23" s="42">
        <f>'Site B3 11022024'!CU112</f>
        <v>7</v>
      </c>
      <c r="AF23" s="42">
        <f>'Site B3 11022024'!CK112</f>
        <v>8</v>
      </c>
      <c r="AG23" s="42">
        <f>'Site B3 11022024'!DE112</f>
        <v>38</v>
      </c>
      <c r="AH23" s="42">
        <f>'Site B3 11022024'!DO112</f>
        <v>0</v>
      </c>
      <c r="AI23" s="42">
        <f>'Site B3 11022024'!ES112</f>
        <v>8</v>
      </c>
      <c r="AJ23" s="42">
        <f>'Site B3 11022024'!EI112</f>
        <v>672</v>
      </c>
      <c r="AK23" s="42">
        <f>'Site B3 11022024'!DY112</f>
        <v>45</v>
      </c>
      <c r="AL23" s="63">
        <f>'Site B3 11022024'!FC112</f>
        <v>7</v>
      </c>
      <c r="AM23" s="12">
        <f t="shared" si="0"/>
        <v>1946</v>
      </c>
      <c r="AN23" s="48"/>
      <c r="AO23" s="48"/>
      <c r="AP23" s="48"/>
      <c r="AQ23" s="30"/>
    </row>
    <row r="24" spans="1:43" x14ac:dyDescent="0.25">
      <c r="A24" s="27"/>
      <c r="F24" s="40"/>
      <c r="G24" s="42"/>
      <c r="I24" s="18"/>
      <c r="J24" s="36"/>
      <c r="K24" s="18"/>
      <c r="L24" s="18"/>
      <c r="M24" s="18"/>
      <c r="N24" s="18"/>
      <c r="P24" s="37"/>
      <c r="Q24" s="37"/>
      <c r="R24" s="37"/>
      <c r="T24" s="30"/>
      <c r="U24" s="27"/>
      <c r="V24" s="22">
        <v>0.83333333333333337</v>
      </c>
      <c r="W24" s="62">
        <f>'Site B3 11022024'!AC117</f>
        <v>84</v>
      </c>
      <c r="X24" s="42">
        <f>'Site B3 11022024'!S117</f>
        <v>47</v>
      </c>
      <c r="Y24" s="42">
        <f>'Site B3 11022024'!I117</f>
        <v>32</v>
      </c>
      <c r="Z24" s="42">
        <f>'Site B3 11022024'!AM117</f>
        <v>0</v>
      </c>
      <c r="AA24" s="42">
        <f>'Site B3 11022024'!AW117</f>
        <v>4</v>
      </c>
      <c r="AB24" s="42">
        <f>'Site B3 11022024'!BQ117</f>
        <v>16</v>
      </c>
      <c r="AC24" s="42">
        <f>'Site B3 11022024'!BG117</f>
        <v>893</v>
      </c>
      <c r="AD24" s="42">
        <f>'Site B3 11022024'!CA117</f>
        <v>0</v>
      </c>
      <c r="AE24" s="42">
        <f>'Site B3 11022024'!CU117</f>
        <v>4</v>
      </c>
      <c r="AF24" s="42">
        <f>'Site B3 11022024'!CK117</f>
        <v>11</v>
      </c>
      <c r="AG24" s="42">
        <f>'Site B3 11022024'!DE117</f>
        <v>30</v>
      </c>
      <c r="AH24" s="42">
        <f>'Site B3 11022024'!DO117</f>
        <v>0</v>
      </c>
      <c r="AI24" s="42">
        <f>'Site B3 11022024'!ES117</f>
        <v>2</v>
      </c>
      <c r="AJ24" s="42">
        <f>'Site B3 11022024'!EI117</f>
        <v>512</v>
      </c>
      <c r="AK24" s="42">
        <f>'Site B3 11022024'!DY117</f>
        <v>38</v>
      </c>
      <c r="AL24" s="63">
        <f>'Site B3 11022024'!FC117</f>
        <v>6</v>
      </c>
      <c r="AM24" s="12">
        <f t="shared" si="0"/>
        <v>1679</v>
      </c>
      <c r="AN24" s="48"/>
      <c r="AO24" s="48"/>
      <c r="AP24" s="48"/>
      <c r="AQ24" s="30"/>
    </row>
    <row r="25" spans="1:43" x14ac:dyDescent="0.25">
      <c r="A25" s="27"/>
      <c r="I25" s="18"/>
      <c r="J25" s="36"/>
      <c r="K25" s="18"/>
      <c r="L25" s="18"/>
      <c r="M25" s="18"/>
      <c r="N25" s="18"/>
      <c r="P25" s="37"/>
      <c r="Q25" s="37"/>
      <c r="R25" s="37"/>
      <c r="T25" s="30"/>
      <c r="U25" s="27"/>
      <c r="V25" s="22">
        <v>0.875</v>
      </c>
      <c r="W25" s="62">
        <f>'Site B3 11022024'!AC122</f>
        <v>71</v>
      </c>
      <c r="X25" s="42">
        <f>'Site B3 11022024'!S122</f>
        <v>29</v>
      </c>
      <c r="Y25" s="42">
        <f>'Site B3 11022024'!I122</f>
        <v>35</v>
      </c>
      <c r="Z25" s="42">
        <f>'Site B3 11022024'!AM122</f>
        <v>0</v>
      </c>
      <c r="AA25" s="42">
        <f>'Site B3 11022024'!AW122</f>
        <v>3</v>
      </c>
      <c r="AB25" s="42">
        <f>'Site B3 11022024'!BQ122</f>
        <v>9</v>
      </c>
      <c r="AC25" s="42">
        <f>'Site B3 11022024'!BG122</f>
        <v>691</v>
      </c>
      <c r="AD25" s="42">
        <f>'Site B3 11022024'!CA122</f>
        <v>0</v>
      </c>
      <c r="AE25" s="42">
        <f>'Site B3 11022024'!CU122</f>
        <v>6</v>
      </c>
      <c r="AF25" s="42">
        <f>'Site B3 11022024'!CK122</f>
        <v>12</v>
      </c>
      <c r="AG25" s="42">
        <f>'Site B3 11022024'!DE122</f>
        <v>18</v>
      </c>
      <c r="AH25" s="42">
        <f>'Site B3 11022024'!DO122</f>
        <v>0</v>
      </c>
      <c r="AI25" s="42">
        <f>'Site B3 11022024'!ES122</f>
        <v>0</v>
      </c>
      <c r="AJ25" s="42">
        <f>'Site B3 11022024'!EI122</f>
        <v>445</v>
      </c>
      <c r="AK25" s="42">
        <f>'Site B3 11022024'!DY122</f>
        <v>34</v>
      </c>
      <c r="AL25" s="63">
        <f>'Site B3 11022024'!FC122</f>
        <v>7</v>
      </c>
      <c r="AM25" s="12">
        <f t="shared" si="0"/>
        <v>1360</v>
      </c>
      <c r="AN25" s="48"/>
      <c r="AO25" s="48"/>
      <c r="AP25" s="48"/>
      <c r="AQ25" s="30"/>
    </row>
    <row r="26" spans="1:43" x14ac:dyDescent="0.25">
      <c r="A26" s="27"/>
      <c r="I26" s="18"/>
      <c r="J26" s="36"/>
      <c r="K26" s="18"/>
      <c r="L26" s="18"/>
      <c r="M26" s="18"/>
      <c r="N26" s="18"/>
      <c r="P26" s="37"/>
      <c r="Q26" s="37"/>
      <c r="R26" s="37"/>
      <c r="T26" s="30"/>
      <c r="U26" s="27"/>
      <c r="V26" s="22">
        <v>0.91666666666666663</v>
      </c>
      <c r="W26" s="62">
        <f>'Site B3 11022024'!AC127</f>
        <v>51</v>
      </c>
      <c r="X26" s="42">
        <f>'Site B3 11022024'!S127</f>
        <v>21</v>
      </c>
      <c r="Y26" s="42">
        <f>'Site B3 11022024'!I127</f>
        <v>23</v>
      </c>
      <c r="Z26" s="42">
        <f>'Site B3 11022024'!AM127</f>
        <v>0</v>
      </c>
      <c r="AA26" s="42">
        <f>'Site B3 11022024'!AW127</f>
        <v>6</v>
      </c>
      <c r="AB26" s="42">
        <f>'Site B3 11022024'!BQ127</f>
        <v>16</v>
      </c>
      <c r="AC26" s="42">
        <f>'Site B3 11022024'!BG127</f>
        <v>652</v>
      </c>
      <c r="AD26" s="42">
        <f>'Site B3 11022024'!CA127</f>
        <v>0</v>
      </c>
      <c r="AE26" s="42">
        <f>'Site B3 11022024'!CU127</f>
        <v>1</v>
      </c>
      <c r="AF26" s="42">
        <f>'Site B3 11022024'!CK127</f>
        <v>10</v>
      </c>
      <c r="AG26" s="42">
        <f>'Site B3 11022024'!DE127</f>
        <v>18</v>
      </c>
      <c r="AH26" s="42">
        <f>'Site B3 11022024'!DO127</f>
        <v>0</v>
      </c>
      <c r="AI26" s="42">
        <f>'Site B3 11022024'!ES127</f>
        <v>4</v>
      </c>
      <c r="AJ26" s="42">
        <f>'Site B3 11022024'!EI127</f>
        <v>380</v>
      </c>
      <c r="AK26" s="42">
        <f>'Site B3 11022024'!DY127</f>
        <v>22</v>
      </c>
      <c r="AL26" s="63">
        <f>'Site B3 11022024'!FC127</f>
        <v>6</v>
      </c>
      <c r="AM26" s="12">
        <f t="shared" si="0"/>
        <v>1210</v>
      </c>
      <c r="AN26" s="48"/>
      <c r="AO26" s="48"/>
      <c r="AP26" s="48"/>
      <c r="AQ26" s="30"/>
    </row>
    <row r="27" spans="1:43" ht="13" thickBot="1" x14ac:dyDescent="0.3">
      <c r="A27" s="27"/>
      <c r="D27" s="38" t="s">
        <v>76</v>
      </c>
      <c r="E27" s="39" t="s">
        <v>30</v>
      </c>
      <c r="F27" s="39" t="s">
        <v>31</v>
      </c>
      <c r="G27" s="39" t="s">
        <v>32</v>
      </c>
      <c r="H27" s="39" t="s">
        <v>37</v>
      </c>
      <c r="I27" s="18"/>
      <c r="J27" s="36"/>
      <c r="K27" s="38" t="s">
        <v>76</v>
      </c>
      <c r="L27" s="39" t="s">
        <v>38</v>
      </c>
      <c r="M27" s="39" t="s">
        <v>35</v>
      </c>
      <c r="N27" s="39" t="s">
        <v>34</v>
      </c>
      <c r="O27" s="39" t="s">
        <v>33</v>
      </c>
      <c r="P27" s="37"/>
      <c r="Q27" s="37"/>
      <c r="R27" s="37"/>
      <c r="T27" s="30"/>
      <c r="U27" s="27"/>
      <c r="V27" s="22">
        <v>0.95833333333333337</v>
      </c>
      <c r="W27" s="62">
        <f>'Site B3 11022024'!AC132</f>
        <v>41</v>
      </c>
      <c r="X27" s="42">
        <f>'Site B3 11022024'!S132</f>
        <v>16</v>
      </c>
      <c r="Y27" s="42">
        <f>'Site B3 11022024'!I132</f>
        <v>24</v>
      </c>
      <c r="Z27" s="42">
        <f>'Site B3 11022024'!AM132</f>
        <v>0</v>
      </c>
      <c r="AA27" s="42">
        <f>'Site B3 11022024'!AW132</f>
        <v>2</v>
      </c>
      <c r="AB27" s="42">
        <f>'Site B3 11022024'!BQ132</f>
        <v>13</v>
      </c>
      <c r="AC27" s="42">
        <f>'Site B3 11022024'!BG132</f>
        <v>479</v>
      </c>
      <c r="AD27" s="42">
        <f>'Site B3 11022024'!CA132</f>
        <v>0</v>
      </c>
      <c r="AE27" s="42">
        <f>'Site B3 11022024'!CU132</f>
        <v>1</v>
      </c>
      <c r="AF27" s="42">
        <f>'Site B3 11022024'!CK132</f>
        <v>5</v>
      </c>
      <c r="AG27" s="42">
        <f>'Site B3 11022024'!DE132</f>
        <v>6</v>
      </c>
      <c r="AH27" s="42">
        <f>'Site B3 11022024'!DO132</f>
        <v>0</v>
      </c>
      <c r="AI27" s="42">
        <f>'Site B3 11022024'!ES132</f>
        <v>3</v>
      </c>
      <c r="AJ27" s="42">
        <f>'Site B3 11022024'!EI132</f>
        <v>340</v>
      </c>
      <c r="AK27" s="42">
        <f>'Site B3 11022024'!DY132</f>
        <v>16</v>
      </c>
      <c r="AL27" s="63">
        <f>'Site B3 11022024'!FC132</f>
        <v>5</v>
      </c>
      <c r="AM27" s="12">
        <f t="shared" si="0"/>
        <v>951</v>
      </c>
      <c r="AN27" s="48"/>
      <c r="AO27" s="48"/>
      <c r="AP27" s="48"/>
      <c r="AQ27" s="30"/>
    </row>
    <row r="28" spans="1:43" ht="13.5" thickTop="1" thickBot="1" x14ac:dyDescent="0.3">
      <c r="A28" s="27"/>
      <c r="D28" s="40">
        <f>K11</f>
        <v>0.375</v>
      </c>
      <c r="E28" s="41">
        <f>VLOOKUP($K$11,$V$3:$AL$27,11,FALSE)</f>
        <v>13</v>
      </c>
      <c r="F28" s="41">
        <f>VLOOKUP($K$11,$V$3:$AL$27,10,FALSE)</f>
        <v>2</v>
      </c>
      <c r="G28" s="41">
        <f>VLOOKUP($K$11,$V$3:$AL$27,12,FALSE)</f>
        <v>24</v>
      </c>
      <c r="H28" s="41">
        <f>VLOOKUP($K$11,$V$3:$AL$27,13,FALSE)</f>
        <v>0</v>
      </c>
      <c r="I28" s="18"/>
      <c r="J28" s="36"/>
      <c r="K28" s="40">
        <f>K11</f>
        <v>0.375</v>
      </c>
      <c r="L28" s="41">
        <f>VLOOKUP($K$11,$V$3:$AL$27,17,FALSE)</f>
        <v>3</v>
      </c>
      <c r="M28" s="41">
        <f>VLOOKUP($K$11,$V$3:$AL$27,14,FALSE)</f>
        <v>0</v>
      </c>
      <c r="N28" s="41">
        <f>VLOOKUP($K$11,$V$3:$AL$27,15,FALSE)</f>
        <v>675</v>
      </c>
      <c r="O28" s="41">
        <f>VLOOKUP($K$11,$V$3:$AL$27,16,FALSE)</f>
        <v>32</v>
      </c>
      <c r="P28" s="37"/>
      <c r="Q28" s="37"/>
      <c r="R28" s="37"/>
      <c r="T28" s="30"/>
      <c r="U28" s="27"/>
      <c r="V28" s="23" t="s">
        <v>52</v>
      </c>
      <c r="W28" s="43">
        <f t="shared" ref="W28:AL28" si="1">SUM(W4:W27)</f>
        <v>1699</v>
      </c>
      <c r="X28" s="44">
        <f t="shared" si="1"/>
        <v>786</v>
      </c>
      <c r="Y28" s="44">
        <f t="shared" si="1"/>
        <v>653</v>
      </c>
      <c r="Z28" s="44">
        <f t="shared" si="1"/>
        <v>0</v>
      </c>
      <c r="AA28" s="44">
        <f t="shared" si="1"/>
        <v>91</v>
      </c>
      <c r="AB28" s="44">
        <f t="shared" si="1"/>
        <v>296</v>
      </c>
      <c r="AC28" s="44">
        <f t="shared" si="1"/>
        <v>15460</v>
      </c>
      <c r="AD28" s="44">
        <f t="shared" si="1"/>
        <v>2</v>
      </c>
      <c r="AE28" s="44">
        <f t="shared" si="1"/>
        <v>100</v>
      </c>
      <c r="AF28" s="44">
        <f t="shared" si="1"/>
        <v>214</v>
      </c>
      <c r="AG28" s="44">
        <f t="shared" si="1"/>
        <v>515</v>
      </c>
      <c r="AH28" s="44">
        <f t="shared" si="1"/>
        <v>0</v>
      </c>
      <c r="AI28" s="44">
        <f t="shared" si="1"/>
        <v>53</v>
      </c>
      <c r="AJ28" s="44">
        <f t="shared" si="1"/>
        <v>11913</v>
      </c>
      <c r="AK28" s="44">
        <f t="shared" si="1"/>
        <v>786</v>
      </c>
      <c r="AL28" s="68">
        <f t="shared" si="1"/>
        <v>130</v>
      </c>
      <c r="AM28" s="13">
        <f t="shared" si="0"/>
        <v>32698</v>
      </c>
      <c r="AN28" s="48"/>
      <c r="AO28" s="48"/>
      <c r="AP28" s="48"/>
      <c r="AQ28" s="30"/>
    </row>
    <row r="29" spans="1:43" ht="13" thickTop="1" x14ac:dyDescent="0.25">
      <c r="A29" s="27"/>
      <c r="D29" s="40">
        <f>K12</f>
        <v>0.75</v>
      </c>
      <c r="E29" s="41">
        <f>VLOOKUP($K$12,$V$3:$AL$27,11,FALSE)</f>
        <v>19</v>
      </c>
      <c r="F29" s="41">
        <f>VLOOKUP($K$12,$V$3:$AL$27,10,FALSE)</f>
        <v>8</v>
      </c>
      <c r="G29" s="41">
        <f>VLOOKUP($K$12,$V$3:$AL$27,12,FALSE)</f>
        <v>34</v>
      </c>
      <c r="H29" s="41">
        <f>VLOOKUP($K$12,$V$3:$AL$27,13,FALSE)</f>
        <v>0</v>
      </c>
      <c r="I29" s="18"/>
      <c r="J29" s="36"/>
      <c r="K29" s="40">
        <f>K12</f>
        <v>0.75</v>
      </c>
      <c r="L29" s="41">
        <f>VLOOKUP($K$12,$V$3:$AL$27,17,FALSE)</f>
        <v>10</v>
      </c>
      <c r="M29" s="41">
        <f>VLOOKUP($K$12,$V$3:$AL$27,14,FALSE)</f>
        <v>4</v>
      </c>
      <c r="N29" s="41">
        <f>VLOOKUP($K$12,$V$3:$AL$27,15,FALSE)</f>
        <v>652</v>
      </c>
      <c r="O29" s="41">
        <f>VLOOKUP($K$12,$V$3:$AL$27,16,FALSE)</f>
        <v>50</v>
      </c>
      <c r="P29" s="37"/>
      <c r="Q29" s="37"/>
      <c r="R29" s="37"/>
      <c r="T29" s="30"/>
      <c r="U29" s="27"/>
      <c r="AO29" s="20" t="s">
        <v>77</v>
      </c>
      <c r="AP29" s="49">
        <v>0</v>
      </c>
      <c r="AQ29" s="49">
        <v>0.375</v>
      </c>
    </row>
    <row r="30" spans="1:43" x14ac:dyDescent="0.25">
      <c r="A30" s="27"/>
      <c r="D30" s="42"/>
      <c r="E30" s="42"/>
      <c r="I30" s="18"/>
      <c r="J30" s="36"/>
      <c r="K30" s="18"/>
      <c r="M30" s="37"/>
      <c r="P30" s="37"/>
      <c r="Q30" s="37"/>
      <c r="R30" s="37"/>
      <c r="T30" s="30"/>
      <c r="U30" s="27"/>
      <c r="AO30" s="20" t="s">
        <v>78</v>
      </c>
      <c r="AP30" s="50">
        <v>0.41666666666666669</v>
      </c>
      <c r="AQ30" s="50">
        <v>0.625</v>
      </c>
    </row>
    <row r="31" spans="1:43" ht="13" thickBot="1" x14ac:dyDescent="0.3">
      <c r="A31" s="27"/>
      <c r="D31" s="38" t="s">
        <v>75</v>
      </c>
      <c r="E31" s="39" t="s">
        <v>30</v>
      </c>
      <c r="F31" s="39" t="s">
        <v>31</v>
      </c>
      <c r="G31" s="39" t="s">
        <v>32</v>
      </c>
      <c r="H31" s="39" t="s">
        <v>37</v>
      </c>
      <c r="I31" s="18"/>
      <c r="J31" s="36"/>
      <c r="K31" s="38" t="s">
        <v>75</v>
      </c>
      <c r="L31" s="39" t="s">
        <v>38</v>
      </c>
      <c r="M31" s="39" t="s">
        <v>35</v>
      </c>
      <c r="N31" s="39" t="s">
        <v>34</v>
      </c>
      <c r="O31" s="39" t="s">
        <v>33</v>
      </c>
      <c r="T31" s="30"/>
      <c r="U31" s="27"/>
      <c r="AO31" s="20" t="s">
        <v>79</v>
      </c>
      <c r="AP31" s="51">
        <v>0.66666666666666663</v>
      </c>
      <c r="AQ31" s="51">
        <v>1</v>
      </c>
    </row>
    <row r="32" spans="1:43" ht="13" thickTop="1" x14ac:dyDescent="0.25">
      <c r="A32" s="27"/>
      <c r="D32" s="40">
        <f>K15</f>
        <v>0.375</v>
      </c>
      <c r="E32" s="41">
        <f>VLOOKUP($K$11,$V$33:$AL$57,11,FALSE)</f>
        <v>11.5</v>
      </c>
      <c r="F32" s="41">
        <f>VLOOKUP($K$11,$V$33:$AL$57,10,FALSE)</f>
        <v>0.4</v>
      </c>
      <c r="G32" s="41">
        <f>VLOOKUP($K$11,$V$33:$AL$57,12,FALSE)</f>
        <v>23.7</v>
      </c>
      <c r="H32" s="41">
        <f>VLOOKUP($K$11,$V$33:$AL$57,13,FALSE)</f>
        <v>0</v>
      </c>
      <c r="I32" s="18"/>
      <c r="J32" s="36"/>
      <c r="K32" s="40">
        <f>K15</f>
        <v>0.375</v>
      </c>
      <c r="L32" s="41">
        <f>VLOOKUP($K$11,$V$33:$AL$57,17,FALSE)</f>
        <v>2.4</v>
      </c>
      <c r="M32" s="41">
        <f>VLOOKUP($K$11,$V$33:$AL$57,14,FALSE)</f>
        <v>0</v>
      </c>
      <c r="N32" s="41">
        <f>VLOOKUP($K$11,$V$33:$AL$57,15,FALSE)</f>
        <v>685.3</v>
      </c>
      <c r="O32" s="41">
        <f>VLOOKUP($K$11,$V$33:$AL$57,16,FALSE)</f>
        <v>30.5</v>
      </c>
      <c r="T32" s="30"/>
      <c r="U32" s="27"/>
      <c r="V32" s="10"/>
      <c r="W32" s="130" t="s">
        <v>61</v>
      </c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2"/>
      <c r="AM32" s="10"/>
      <c r="AQ32" s="30"/>
    </row>
    <row r="33" spans="1:43" ht="13" thickBot="1" x14ac:dyDescent="0.3">
      <c r="A33" s="27"/>
      <c r="D33" s="40">
        <f>K16</f>
        <v>0.75</v>
      </c>
      <c r="E33" s="41">
        <f>VLOOKUP($K$12,$V$33:$AL$57,11,FALSE)</f>
        <v>17</v>
      </c>
      <c r="F33" s="41">
        <f>VLOOKUP($K$12,$V$33:$AL$57,10,FALSE)</f>
        <v>1.6</v>
      </c>
      <c r="G33" s="41">
        <f>VLOOKUP($K$12,$V$33:$AL$57,12,FALSE)</f>
        <v>30.599999999999998</v>
      </c>
      <c r="H33" s="41">
        <f>VLOOKUP($K$12,$V$33:$AL$57,13,FALSE)</f>
        <v>0</v>
      </c>
      <c r="I33" s="18"/>
      <c r="J33" s="36"/>
      <c r="K33" s="40">
        <f>K16</f>
        <v>0.75</v>
      </c>
      <c r="L33" s="41">
        <f>VLOOKUP($K$12,$V$33:$AL$57,17,FALSE)</f>
        <v>10</v>
      </c>
      <c r="M33" s="41">
        <f>VLOOKUP($K$12,$V$33:$AL$57,14,FALSE)</f>
        <v>2.4</v>
      </c>
      <c r="N33" s="41">
        <f>VLOOKUP($K$12,$V$33:$AL$57,15,FALSE)</f>
        <v>649.69999999999993</v>
      </c>
      <c r="O33" s="41">
        <f>VLOOKUP($K$12,$V$33:$AL$57,16,FALSE)</f>
        <v>46.7</v>
      </c>
      <c r="T33" s="30"/>
      <c r="U33" s="27"/>
      <c r="V33" s="11" t="s">
        <v>15</v>
      </c>
      <c r="W33" s="21" t="s">
        <v>55</v>
      </c>
      <c r="X33" s="14" t="s">
        <v>56</v>
      </c>
      <c r="Y33" s="14" t="s">
        <v>63</v>
      </c>
      <c r="Z33" s="14" t="s">
        <v>64</v>
      </c>
      <c r="AA33" s="14" t="s">
        <v>57</v>
      </c>
      <c r="AB33" s="14" t="s">
        <v>58</v>
      </c>
      <c r="AC33" s="14" t="s">
        <v>65</v>
      </c>
      <c r="AD33" s="14" t="s">
        <v>66</v>
      </c>
      <c r="AE33" s="14" t="s">
        <v>59</v>
      </c>
      <c r="AF33" s="14" t="s">
        <v>60</v>
      </c>
      <c r="AG33" s="14" t="s">
        <v>67</v>
      </c>
      <c r="AH33" s="14" t="s">
        <v>68</v>
      </c>
      <c r="AI33" s="14" t="s">
        <v>69</v>
      </c>
      <c r="AJ33" s="14" t="s">
        <v>70</v>
      </c>
      <c r="AK33" s="14" t="s">
        <v>71</v>
      </c>
      <c r="AL33" s="15" t="s">
        <v>72</v>
      </c>
      <c r="AM33" s="11" t="s">
        <v>75</v>
      </c>
      <c r="AQ33" s="30"/>
    </row>
    <row r="34" spans="1:43" ht="13" thickTop="1" x14ac:dyDescent="0.25">
      <c r="A34" s="27"/>
      <c r="I34" s="18"/>
      <c r="J34" s="36"/>
      <c r="K34" s="18"/>
      <c r="L34" s="18"/>
      <c r="M34" s="42"/>
      <c r="T34" s="30"/>
      <c r="U34" s="27"/>
      <c r="V34" s="33">
        <v>0</v>
      </c>
      <c r="W34" s="60">
        <f>'Site B3 11022024'!AD17</f>
        <v>43.2</v>
      </c>
      <c r="X34" s="34">
        <f>'Site B3 11022024'!T17</f>
        <v>15.6</v>
      </c>
      <c r="Y34" s="34">
        <f>'Site B3 11022024'!J17</f>
        <v>25</v>
      </c>
      <c r="Z34" s="34">
        <f>'Site B3 11022024'!AN17</f>
        <v>0</v>
      </c>
      <c r="AA34" s="34">
        <f>'Site B3 11022024'!AX17</f>
        <v>0.8</v>
      </c>
      <c r="AB34" s="34">
        <f>'Site B3 11022024'!BR17</f>
        <v>15.8</v>
      </c>
      <c r="AC34" s="34">
        <f>'Site B3 11022024'!BH17</f>
        <v>716.9</v>
      </c>
      <c r="AD34" s="34">
        <f>'Site B3 11022024'!CB17</f>
        <v>0</v>
      </c>
      <c r="AE34" s="34">
        <f>'Site B3 11022024'!CV17</f>
        <v>1.6</v>
      </c>
      <c r="AF34" s="34">
        <f>'Site B3 11022024'!CL17</f>
        <v>10.6</v>
      </c>
      <c r="AG34" s="34">
        <f>'Site B3 11022024'!DF17</f>
        <v>20</v>
      </c>
      <c r="AH34" s="34">
        <f>'Site B3 11022024'!DP17</f>
        <v>0</v>
      </c>
      <c r="AI34" s="34">
        <f>'Site B3 11022024'!ET17</f>
        <v>0.2</v>
      </c>
      <c r="AJ34" s="34">
        <f>'Site B3 11022024'!EJ17</f>
        <v>481.5</v>
      </c>
      <c r="AK34" s="34">
        <f>'Site B3 11022024'!DZ17</f>
        <v>34.4</v>
      </c>
      <c r="AL34" s="61">
        <f>'Site B3 11022024'!FD17</f>
        <v>7</v>
      </c>
      <c r="AM34" s="35">
        <f>SUM(W34:AL34)</f>
        <v>1372.6000000000001</v>
      </c>
      <c r="AN34" s="52">
        <v>0</v>
      </c>
      <c r="AQ34" s="30"/>
    </row>
    <row r="35" spans="1:43" x14ac:dyDescent="0.25">
      <c r="A35" s="27"/>
      <c r="I35" s="18"/>
      <c r="J35" s="36"/>
      <c r="K35" s="18"/>
      <c r="L35" s="18"/>
      <c r="M35" s="18"/>
      <c r="T35" s="30"/>
      <c r="U35" s="27"/>
      <c r="V35" s="22">
        <v>4.1666666666666664E-2</v>
      </c>
      <c r="W35" s="62">
        <f>'Site B3 11022024'!AD22</f>
        <v>37.199999999999996</v>
      </c>
      <c r="X35" s="42">
        <f>'Site B3 11022024'!T22</f>
        <v>10.9</v>
      </c>
      <c r="Y35" s="42">
        <f>'Site B3 11022024'!J22</f>
        <v>10.4</v>
      </c>
      <c r="Z35" s="42">
        <f>'Site B3 11022024'!AN22</f>
        <v>0</v>
      </c>
      <c r="AA35" s="42">
        <f>'Site B3 11022024'!AX22</f>
        <v>1</v>
      </c>
      <c r="AB35" s="42">
        <f>'Site B3 11022024'!BR22</f>
        <v>7.4</v>
      </c>
      <c r="AC35" s="42">
        <f>'Site B3 11022024'!BH22</f>
        <v>549.4</v>
      </c>
      <c r="AD35" s="42">
        <f>'Site B3 11022024'!CB22</f>
        <v>0</v>
      </c>
      <c r="AE35" s="42">
        <f>'Site B3 11022024'!CV22</f>
        <v>0.2</v>
      </c>
      <c r="AF35" s="42">
        <f>'Site B3 11022024'!CL22</f>
        <v>2.2000000000000002</v>
      </c>
      <c r="AG35" s="42">
        <f>'Site B3 11022024'!DF22</f>
        <v>7.2</v>
      </c>
      <c r="AH35" s="42">
        <f>'Site B3 11022024'!DP22</f>
        <v>0</v>
      </c>
      <c r="AI35" s="42">
        <f>'Site B3 11022024'!ET22</f>
        <v>0</v>
      </c>
      <c r="AJ35" s="42">
        <f>'Site B3 11022024'!EJ22</f>
        <v>329.4</v>
      </c>
      <c r="AK35" s="42">
        <f>'Site B3 11022024'!DZ22</f>
        <v>12.8</v>
      </c>
      <c r="AL35" s="63">
        <f>'Site B3 11022024'!FD22</f>
        <v>3</v>
      </c>
      <c r="AM35" s="12">
        <f t="shared" ref="AM35:AM58" si="2">SUM(W35:AL35)</f>
        <v>971.1</v>
      </c>
      <c r="AN35" s="52">
        <v>4.1666666666666602E-2</v>
      </c>
      <c r="AQ35" s="30"/>
    </row>
    <row r="36" spans="1:43" x14ac:dyDescent="0.25">
      <c r="A36" s="27"/>
      <c r="I36" s="18"/>
      <c r="J36" s="36"/>
      <c r="K36" s="18"/>
      <c r="L36" s="18"/>
      <c r="M36" s="18"/>
      <c r="T36" s="30"/>
      <c r="U36" s="27"/>
      <c r="V36" s="22">
        <v>8.3333333333333329E-2</v>
      </c>
      <c r="W36" s="62">
        <f>'Site B3 11022024'!AD27</f>
        <v>32.9</v>
      </c>
      <c r="X36" s="42">
        <f>'Site B3 11022024'!T27</f>
        <v>12</v>
      </c>
      <c r="Y36" s="42">
        <f>'Site B3 11022024'!J27</f>
        <v>5.4</v>
      </c>
      <c r="Z36" s="42">
        <f>'Site B3 11022024'!AN27</f>
        <v>0</v>
      </c>
      <c r="AA36" s="42">
        <f>'Site B3 11022024'!AX27</f>
        <v>2.2000000000000002</v>
      </c>
      <c r="AB36" s="42">
        <f>'Site B3 11022024'!BR27</f>
        <v>5.4</v>
      </c>
      <c r="AC36" s="42">
        <f>'Site B3 11022024'!BH27</f>
        <v>451.6</v>
      </c>
      <c r="AD36" s="42">
        <f>'Site B3 11022024'!CB27</f>
        <v>0</v>
      </c>
      <c r="AE36" s="42">
        <f>'Site B3 11022024'!CV27</f>
        <v>0.4</v>
      </c>
      <c r="AF36" s="42">
        <f>'Site B3 11022024'!CL27</f>
        <v>6.4</v>
      </c>
      <c r="AG36" s="42">
        <f>'Site B3 11022024'!DF27</f>
        <v>6</v>
      </c>
      <c r="AH36" s="42">
        <f>'Site B3 11022024'!DP27</f>
        <v>0</v>
      </c>
      <c r="AI36" s="42">
        <f>'Site B3 11022024'!ET27</f>
        <v>1.2</v>
      </c>
      <c r="AJ36" s="42">
        <f>'Site B3 11022024'!EJ27</f>
        <v>268.59999999999997</v>
      </c>
      <c r="AK36" s="42">
        <f>'Site B3 11022024'!DZ27</f>
        <v>21.7</v>
      </c>
      <c r="AL36" s="63">
        <f>'Site B3 11022024'!FD27</f>
        <v>2</v>
      </c>
      <c r="AM36" s="12">
        <f t="shared" si="2"/>
        <v>815.8</v>
      </c>
      <c r="AN36" s="52">
        <v>8.3333333333333301E-2</v>
      </c>
      <c r="AQ36" s="30"/>
    </row>
    <row r="37" spans="1:43" x14ac:dyDescent="0.25">
      <c r="A37" s="27"/>
      <c r="I37" s="18"/>
      <c r="J37" s="36"/>
      <c r="K37" s="18"/>
      <c r="L37" s="18"/>
      <c r="M37" s="18"/>
      <c r="T37" s="30"/>
      <c r="U37" s="27"/>
      <c r="V37" s="22">
        <v>0.125</v>
      </c>
      <c r="W37" s="62">
        <f>'Site B3 11022024'!AD32</f>
        <v>20</v>
      </c>
      <c r="X37" s="42">
        <f>'Site B3 11022024'!T32</f>
        <v>10</v>
      </c>
      <c r="Y37" s="42">
        <f>'Site B3 11022024'!J32</f>
        <v>5.4</v>
      </c>
      <c r="Z37" s="42">
        <f>'Site B3 11022024'!AN32</f>
        <v>0</v>
      </c>
      <c r="AA37" s="42">
        <f>'Site B3 11022024'!AX32</f>
        <v>0</v>
      </c>
      <c r="AB37" s="42">
        <f>'Site B3 11022024'!BR32</f>
        <v>7</v>
      </c>
      <c r="AC37" s="42">
        <f>'Site B3 11022024'!BH32</f>
        <v>360.2</v>
      </c>
      <c r="AD37" s="42">
        <f>'Site B3 11022024'!CB32</f>
        <v>0</v>
      </c>
      <c r="AE37" s="42">
        <f>'Site B3 11022024'!CV32</f>
        <v>0</v>
      </c>
      <c r="AF37" s="42">
        <f>'Site B3 11022024'!CL32</f>
        <v>2</v>
      </c>
      <c r="AG37" s="42">
        <f>'Site B3 11022024'!DF32</f>
        <v>9</v>
      </c>
      <c r="AH37" s="42">
        <f>'Site B3 11022024'!DP32</f>
        <v>0</v>
      </c>
      <c r="AI37" s="42">
        <f>'Site B3 11022024'!ET32</f>
        <v>1</v>
      </c>
      <c r="AJ37" s="42">
        <f>'Site B3 11022024'!EJ32</f>
        <v>190.4</v>
      </c>
      <c r="AK37" s="42">
        <f>'Site B3 11022024'!DZ32</f>
        <v>15.4</v>
      </c>
      <c r="AL37" s="63">
        <f>'Site B3 11022024'!FD32</f>
        <v>3</v>
      </c>
      <c r="AM37" s="12">
        <f t="shared" si="2"/>
        <v>623.4</v>
      </c>
      <c r="AN37" s="52">
        <v>0.125</v>
      </c>
      <c r="AP37" s="53" t="s">
        <v>80</v>
      </c>
      <c r="AQ37" s="69">
        <f>VLOOKUP(MAX($AM$34:$AN$43),$AM$34:$AN$43,2,FALSE)</f>
        <v>0.375</v>
      </c>
    </row>
    <row r="38" spans="1:43" x14ac:dyDescent="0.25">
      <c r="A38" s="27"/>
      <c r="I38" s="18"/>
      <c r="J38" s="36"/>
      <c r="K38" s="18"/>
      <c r="L38" s="18"/>
      <c r="M38" s="18"/>
      <c r="N38" s="40"/>
      <c r="P38" s="37"/>
      <c r="T38" s="30"/>
      <c r="U38" s="27"/>
      <c r="V38" s="22">
        <v>0.16666666666666666</v>
      </c>
      <c r="W38" s="62">
        <f>'Site B3 11022024'!AD37</f>
        <v>17.399999999999999</v>
      </c>
      <c r="X38" s="42">
        <f>'Site B3 11022024'!T37</f>
        <v>9.1999999999999993</v>
      </c>
      <c r="Y38" s="42">
        <f>'Site B3 11022024'!J37</f>
        <v>2.4</v>
      </c>
      <c r="Z38" s="42">
        <f>'Site B3 11022024'!AN37</f>
        <v>0</v>
      </c>
      <c r="AA38" s="42">
        <f>'Site B3 11022024'!AX37</f>
        <v>1.2</v>
      </c>
      <c r="AB38" s="42">
        <f>'Site B3 11022024'!BR37</f>
        <v>4.4000000000000004</v>
      </c>
      <c r="AC38" s="42">
        <f>'Site B3 11022024'!BH37</f>
        <v>269.79999999999995</v>
      </c>
      <c r="AD38" s="42">
        <f>'Site B3 11022024'!CB37</f>
        <v>1</v>
      </c>
      <c r="AE38" s="42">
        <f>'Site B3 11022024'!CV37</f>
        <v>0</v>
      </c>
      <c r="AF38" s="42">
        <f>'Site B3 11022024'!CL37</f>
        <v>9</v>
      </c>
      <c r="AG38" s="42">
        <f>'Site B3 11022024'!DF37</f>
        <v>9</v>
      </c>
      <c r="AH38" s="42">
        <f>'Site B3 11022024'!DP37</f>
        <v>0</v>
      </c>
      <c r="AI38" s="42">
        <f>'Site B3 11022024'!ET37</f>
        <v>1.2</v>
      </c>
      <c r="AJ38" s="42">
        <f>'Site B3 11022024'!EJ37</f>
        <v>183.7</v>
      </c>
      <c r="AK38" s="42">
        <f>'Site B3 11022024'!DZ37</f>
        <v>9</v>
      </c>
      <c r="AL38" s="63">
        <f>'Site B3 11022024'!FD37</f>
        <v>1</v>
      </c>
      <c r="AM38" s="12">
        <f t="shared" si="2"/>
        <v>518.29999999999995</v>
      </c>
      <c r="AN38" s="52">
        <v>0.16666666666666699</v>
      </c>
      <c r="AP38" s="54" t="s">
        <v>81</v>
      </c>
      <c r="AQ38" s="69">
        <f>VLOOKUP(MAX($AM$44:$AN$49),$AM$44:$AN$49,2,FALSE)</f>
        <v>0.58333333333333337</v>
      </c>
    </row>
    <row r="39" spans="1:43" x14ac:dyDescent="0.25">
      <c r="A39" s="27"/>
      <c r="C39" s="18"/>
      <c r="I39" s="17" t="s">
        <v>50</v>
      </c>
      <c r="J39" s="18"/>
      <c r="K39" s="18"/>
      <c r="L39" s="18"/>
      <c r="M39" s="18"/>
      <c r="N39" s="40"/>
      <c r="P39" s="37"/>
      <c r="T39" s="30"/>
      <c r="U39" s="27"/>
      <c r="V39" s="22">
        <v>0.20833333333333334</v>
      </c>
      <c r="W39" s="62">
        <f>'Site B3 11022024'!AD42</f>
        <v>10.4</v>
      </c>
      <c r="X39" s="42">
        <f>'Site B3 11022024'!T42</f>
        <v>5</v>
      </c>
      <c r="Y39" s="42">
        <f>'Site B3 11022024'!J42</f>
        <v>3.4</v>
      </c>
      <c r="Z39" s="42">
        <f>'Site B3 11022024'!AN42</f>
        <v>0</v>
      </c>
      <c r="AA39" s="42">
        <f>'Site B3 11022024'!AX42</f>
        <v>0</v>
      </c>
      <c r="AB39" s="42">
        <f>'Site B3 11022024'!BR42</f>
        <v>1</v>
      </c>
      <c r="AC39" s="42">
        <f>'Site B3 11022024'!BH42</f>
        <v>197.1</v>
      </c>
      <c r="AD39" s="42">
        <f>'Site B3 11022024'!CB42</f>
        <v>0</v>
      </c>
      <c r="AE39" s="42">
        <f>'Site B3 11022024'!CV42</f>
        <v>0</v>
      </c>
      <c r="AF39" s="42">
        <f>'Site B3 11022024'!CL42</f>
        <v>2</v>
      </c>
      <c r="AG39" s="42">
        <f>'Site B3 11022024'!DF42</f>
        <v>4</v>
      </c>
      <c r="AH39" s="42">
        <f>'Site B3 11022024'!DP42</f>
        <v>0</v>
      </c>
      <c r="AI39" s="42">
        <f>'Site B3 11022024'!ET42</f>
        <v>0.2</v>
      </c>
      <c r="AJ39" s="42">
        <f>'Site B3 11022024'!EJ42</f>
        <v>216.29999999999998</v>
      </c>
      <c r="AK39" s="42">
        <f>'Site B3 11022024'!DZ42</f>
        <v>4</v>
      </c>
      <c r="AL39" s="63">
        <f>'Site B3 11022024'!FD42</f>
        <v>0.4</v>
      </c>
      <c r="AM39" s="12">
        <f t="shared" si="2"/>
        <v>443.79999999999995</v>
      </c>
      <c r="AN39" s="52">
        <v>0.20833333333333301</v>
      </c>
      <c r="AP39" s="55" t="s">
        <v>82</v>
      </c>
      <c r="AQ39" s="69">
        <f>VLOOKUP(MAX($AM$50:$AN$57),$AM$50:$AN$57,2,FALSE)</f>
        <v>0.75</v>
      </c>
    </row>
    <row r="40" spans="1:43" x14ac:dyDescent="0.25">
      <c r="A40" s="27"/>
      <c r="C40" s="18"/>
      <c r="N40" s="18"/>
      <c r="P40" s="37"/>
      <c r="T40" s="30"/>
      <c r="U40" s="27"/>
      <c r="V40" s="22">
        <v>0.25</v>
      </c>
      <c r="W40" s="62">
        <f>'Site B3 11022024'!AD47</f>
        <v>14</v>
      </c>
      <c r="X40" s="42">
        <f>'Site B3 11022024'!T47</f>
        <v>6.4</v>
      </c>
      <c r="Y40" s="42">
        <f>'Site B3 11022024'!J47</f>
        <v>7.5</v>
      </c>
      <c r="Z40" s="42">
        <f>'Site B3 11022024'!AN47</f>
        <v>0</v>
      </c>
      <c r="AA40" s="42">
        <f>'Site B3 11022024'!AX47</f>
        <v>0</v>
      </c>
      <c r="AB40" s="42">
        <f>'Site B3 11022024'!BR47</f>
        <v>1</v>
      </c>
      <c r="AC40" s="42">
        <f>'Site B3 11022024'!BH47</f>
        <v>245.59999999999997</v>
      </c>
      <c r="AD40" s="42">
        <f>'Site B3 11022024'!CB47</f>
        <v>0</v>
      </c>
      <c r="AE40" s="42">
        <f>'Site B3 11022024'!CV47</f>
        <v>1.2</v>
      </c>
      <c r="AF40" s="42">
        <f>'Site B3 11022024'!CL47</f>
        <v>1</v>
      </c>
      <c r="AG40" s="42">
        <f>'Site B3 11022024'!DF47</f>
        <v>3.4</v>
      </c>
      <c r="AH40" s="42">
        <f>'Site B3 11022024'!DP47</f>
        <v>0</v>
      </c>
      <c r="AI40" s="42">
        <f>'Site B3 11022024'!ET47</f>
        <v>0</v>
      </c>
      <c r="AJ40" s="42">
        <f>'Site B3 11022024'!EJ47</f>
        <v>280.7</v>
      </c>
      <c r="AK40" s="42">
        <f>'Site B3 11022024'!DZ47</f>
        <v>3.2</v>
      </c>
      <c r="AL40" s="63">
        <f>'Site B3 11022024'!FD47</f>
        <v>1</v>
      </c>
      <c r="AM40" s="12">
        <f t="shared" si="2"/>
        <v>565</v>
      </c>
      <c r="AN40" s="52">
        <v>0.25</v>
      </c>
      <c r="AP40" s="17" t="s">
        <v>83</v>
      </c>
      <c r="AQ40" s="69">
        <f>VLOOKUP(MAX($AM$34:$AN$57),$AM$34:$AN$57,2,FALSE)</f>
        <v>0.58333333333333337</v>
      </c>
    </row>
    <row r="41" spans="1:43" x14ac:dyDescent="0.25">
      <c r="A41" s="27"/>
      <c r="C41" s="18"/>
      <c r="I41" s="18"/>
      <c r="J41" s="18"/>
      <c r="K41" s="18"/>
      <c r="N41" s="40"/>
      <c r="T41" s="30"/>
      <c r="U41" s="27"/>
      <c r="V41" s="22">
        <v>0.29166666666666669</v>
      </c>
      <c r="W41" s="62">
        <f>'Site B3 11022024'!AD52</f>
        <v>35.5</v>
      </c>
      <c r="X41" s="42">
        <f>'Site B3 11022024'!T52</f>
        <v>7.3</v>
      </c>
      <c r="Y41" s="42">
        <f>'Site B3 11022024'!J52</f>
        <v>10.5</v>
      </c>
      <c r="Z41" s="42">
        <f>'Site B3 11022024'!AN52</f>
        <v>0</v>
      </c>
      <c r="AA41" s="42">
        <f>'Site B3 11022024'!AX52</f>
        <v>1</v>
      </c>
      <c r="AB41" s="42">
        <f>'Site B3 11022024'!BR52</f>
        <v>8.5</v>
      </c>
      <c r="AC41" s="42">
        <f>'Site B3 11022024'!BH52</f>
        <v>319.5</v>
      </c>
      <c r="AD41" s="42">
        <f>'Site B3 11022024'!CB52</f>
        <v>0</v>
      </c>
      <c r="AE41" s="42">
        <f>'Site B3 11022024'!CV52</f>
        <v>0.4</v>
      </c>
      <c r="AF41" s="42">
        <f>'Site B3 11022024'!CL52</f>
        <v>2</v>
      </c>
      <c r="AG41" s="42">
        <f>'Site B3 11022024'!DF52</f>
        <v>7</v>
      </c>
      <c r="AH41" s="42">
        <f>'Site B3 11022024'!DP52</f>
        <v>0</v>
      </c>
      <c r="AI41" s="42">
        <f>'Site B3 11022024'!ET52</f>
        <v>0</v>
      </c>
      <c r="AJ41" s="42">
        <f>'Site B3 11022024'!EJ52</f>
        <v>405.59999999999997</v>
      </c>
      <c r="AK41" s="42">
        <f>'Site B3 11022024'!DZ52</f>
        <v>10.4</v>
      </c>
      <c r="AL41" s="63">
        <f>'Site B3 11022024'!FD52</f>
        <v>2</v>
      </c>
      <c r="AM41" s="12">
        <f t="shared" si="2"/>
        <v>809.69999999999993</v>
      </c>
      <c r="AN41" s="52">
        <v>0.29166666666666702</v>
      </c>
      <c r="AQ41" s="30"/>
    </row>
    <row r="42" spans="1:43" x14ac:dyDescent="0.25">
      <c r="A42" s="27"/>
      <c r="C42" s="18"/>
      <c r="N42" s="40"/>
      <c r="T42" s="30"/>
      <c r="U42" s="27"/>
      <c r="V42" s="22">
        <v>0.33333333333333331</v>
      </c>
      <c r="W42" s="62">
        <f>'Site B3 11022024'!AD57</f>
        <v>31.3</v>
      </c>
      <c r="X42" s="42">
        <f>'Site B3 11022024'!T57</f>
        <v>10.199999999999999</v>
      </c>
      <c r="Y42" s="42">
        <f>'Site B3 11022024'!J57</f>
        <v>12.6</v>
      </c>
      <c r="Z42" s="42">
        <f>'Site B3 11022024'!AN57</f>
        <v>0</v>
      </c>
      <c r="AA42" s="42">
        <f>'Site B3 11022024'!AX57</f>
        <v>0</v>
      </c>
      <c r="AB42" s="42">
        <f>'Site B3 11022024'!BR57</f>
        <v>8.9</v>
      </c>
      <c r="AC42" s="42">
        <f>'Site B3 11022024'!BH57</f>
        <v>429.8</v>
      </c>
      <c r="AD42" s="42">
        <f>'Site B3 11022024'!CB57</f>
        <v>0</v>
      </c>
      <c r="AE42" s="42">
        <f>'Site B3 11022024'!CV57</f>
        <v>0.4</v>
      </c>
      <c r="AF42" s="42">
        <f>'Site B3 11022024'!CL57</f>
        <v>5.4</v>
      </c>
      <c r="AG42" s="42">
        <f>'Site B3 11022024'!DF57</f>
        <v>13.6</v>
      </c>
      <c r="AH42" s="42">
        <f>'Site B3 11022024'!DP57</f>
        <v>0</v>
      </c>
      <c r="AI42" s="42">
        <f>'Site B3 11022024'!ET57</f>
        <v>1.6</v>
      </c>
      <c r="AJ42" s="42">
        <f>'Site B3 11022024'!EJ57</f>
        <v>470.5</v>
      </c>
      <c r="AK42" s="42">
        <f>'Site B3 11022024'!DZ57</f>
        <v>16</v>
      </c>
      <c r="AL42" s="63">
        <f>'Site B3 11022024'!FD57</f>
        <v>3.5</v>
      </c>
      <c r="AM42" s="12">
        <f t="shared" si="2"/>
        <v>1003.8</v>
      </c>
      <c r="AN42" s="52">
        <v>0.33333333333333331</v>
      </c>
      <c r="AQ42" s="30"/>
    </row>
    <row r="43" spans="1:43" x14ac:dyDescent="0.25">
      <c r="A43" s="27"/>
      <c r="T43" s="30"/>
      <c r="U43" s="27"/>
      <c r="V43" s="22">
        <v>0.375</v>
      </c>
      <c r="W43" s="62">
        <f>'Site B3 11022024'!AD62</f>
        <v>74.100000000000009</v>
      </c>
      <c r="X43" s="42">
        <f>'Site B3 11022024'!T62</f>
        <v>19.599999999999998</v>
      </c>
      <c r="Y43" s="42">
        <f>'Site B3 11022024'!J62</f>
        <v>20.8</v>
      </c>
      <c r="Z43" s="42">
        <f>'Site B3 11022024'!AN62</f>
        <v>0</v>
      </c>
      <c r="AA43" s="42">
        <f>'Site B3 11022024'!AX62</f>
        <v>2.7</v>
      </c>
      <c r="AB43" s="42">
        <f>'Site B3 11022024'!BR62</f>
        <v>2.4</v>
      </c>
      <c r="AC43" s="42">
        <f>'Site B3 11022024'!BH62</f>
        <v>531.59999999999991</v>
      </c>
      <c r="AD43" s="42">
        <f>'Site B3 11022024'!CB62</f>
        <v>0</v>
      </c>
      <c r="AE43" s="42">
        <f>'Site B3 11022024'!CV62</f>
        <v>0.4</v>
      </c>
      <c r="AF43" s="42">
        <f>'Site B3 11022024'!CL62</f>
        <v>11.5</v>
      </c>
      <c r="AG43" s="42">
        <f>'Site B3 11022024'!DF62</f>
        <v>23.7</v>
      </c>
      <c r="AH43" s="42">
        <f>'Site B3 11022024'!DP62</f>
        <v>0</v>
      </c>
      <c r="AI43" s="42">
        <f>'Site B3 11022024'!ET62</f>
        <v>0</v>
      </c>
      <c r="AJ43" s="42">
        <f>'Site B3 11022024'!EJ62</f>
        <v>685.3</v>
      </c>
      <c r="AK43" s="42">
        <f>'Site B3 11022024'!DZ62</f>
        <v>30.5</v>
      </c>
      <c r="AL43" s="63">
        <f>'Site B3 11022024'!FD62</f>
        <v>2.4</v>
      </c>
      <c r="AM43" s="12">
        <f t="shared" si="2"/>
        <v>1405</v>
      </c>
      <c r="AN43" s="52">
        <v>0.375</v>
      </c>
      <c r="AQ43" s="30"/>
    </row>
    <row r="44" spans="1:43" x14ac:dyDescent="0.25">
      <c r="A44" s="27"/>
      <c r="T44" s="30"/>
      <c r="U44" s="27"/>
      <c r="V44" s="22">
        <v>0.41666666666666669</v>
      </c>
      <c r="W44" s="62">
        <f>'Site B3 11022024'!AD67</f>
        <v>75.8</v>
      </c>
      <c r="X44" s="42">
        <f>'Site B3 11022024'!T67</f>
        <v>26.8</v>
      </c>
      <c r="Y44" s="42">
        <f>'Site B3 11022024'!J67</f>
        <v>25.6</v>
      </c>
      <c r="Z44" s="42">
        <f>'Site B3 11022024'!AN67</f>
        <v>0</v>
      </c>
      <c r="AA44" s="42">
        <f>'Site B3 11022024'!AX67</f>
        <v>2.4</v>
      </c>
      <c r="AB44" s="42">
        <f>'Site B3 11022024'!BR67</f>
        <v>13</v>
      </c>
      <c r="AC44" s="42">
        <f>'Site B3 11022024'!BH67</f>
        <v>624.40000000000009</v>
      </c>
      <c r="AD44" s="42">
        <f>'Site B3 11022024'!CB67</f>
        <v>0</v>
      </c>
      <c r="AE44" s="42">
        <f>'Site B3 11022024'!CV67</f>
        <v>1.2000000000000002</v>
      </c>
      <c r="AF44" s="42">
        <f>'Site B3 11022024'!CL67</f>
        <v>11.4</v>
      </c>
      <c r="AG44" s="42">
        <f>'Site B3 11022024'!DF67</f>
        <v>25.5</v>
      </c>
      <c r="AH44" s="42">
        <f>'Site B3 11022024'!DP67</f>
        <v>0</v>
      </c>
      <c r="AI44" s="42">
        <f>'Site B3 11022024'!ET67</f>
        <v>2.2000000000000002</v>
      </c>
      <c r="AJ44" s="42">
        <f>'Site B3 11022024'!EJ67</f>
        <v>720.5</v>
      </c>
      <c r="AK44" s="42">
        <f>'Site B3 11022024'!DZ67</f>
        <v>50.199999999999996</v>
      </c>
      <c r="AL44" s="63">
        <f>'Site B3 11022024'!FD67</f>
        <v>4.4000000000000004</v>
      </c>
      <c r="AM44" s="12">
        <f t="shared" si="2"/>
        <v>1583.4000000000003</v>
      </c>
      <c r="AN44" s="52">
        <v>0.41666666666666669</v>
      </c>
      <c r="AQ44" s="30"/>
    </row>
    <row r="45" spans="1:43" x14ac:dyDescent="0.25">
      <c r="A45" s="27"/>
      <c r="T45" s="30"/>
      <c r="U45" s="27"/>
      <c r="V45" s="22">
        <v>0.45833333333333331</v>
      </c>
      <c r="W45" s="62">
        <f>'Site B3 11022024'!AD72</f>
        <v>106.1</v>
      </c>
      <c r="X45" s="42">
        <f>'Site B3 11022024'!T72</f>
        <v>41.800000000000004</v>
      </c>
      <c r="Y45" s="42">
        <f>'Site B3 11022024'!J72</f>
        <v>20.400000000000002</v>
      </c>
      <c r="Z45" s="42">
        <f>'Site B3 11022024'!AN72</f>
        <v>0</v>
      </c>
      <c r="AA45" s="42">
        <f>'Site B3 11022024'!AX72</f>
        <v>4.5999999999999996</v>
      </c>
      <c r="AB45" s="42">
        <f>'Site B3 11022024'!BR72</f>
        <v>11.8</v>
      </c>
      <c r="AC45" s="42">
        <f>'Site B3 11022024'!BH72</f>
        <v>720.5</v>
      </c>
      <c r="AD45" s="42">
        <f>'Site B3 11022024'!CB72</f>
        <v>0</v>
      </c>
      <c r="AE45" s="42">
        <f>'Site B3 11022024'!CV72</f>
        <v>1.4000000000000001</v>
      </c>
      <c r="AF45" s="42">
        <f>'Site B3 11022024'!CL72</f>
        <v>9.4</v>
      </c>
      <c r="AG45" s="42">
        <f>'Site B3 11022024'!DF72</f>
        <v>18.899999999999999</v>
      </c>
      <c r="AH45" s="42">
        <f>'Site B3 11022024'!DP72</f>
        <v>0</v>
      </c>
      <c r="AI45" s="42">
        <f>'Site B3 11022024'!ET72</f>
        <v>0.2</v>
      </c>
      <c r="AJ45" s="42">
        <f>'Site B3 11022024'!EJ72</f>
        <v>762.5</v>
      </c>
      <c r="AK45" s="42">
        <f>'Site B3 11022024'!DZ72</f>
        <v>56.8</v>
      </c>
      <c r="AL45" s="63">
        <f>'Site B3 11022024'!FD72</f>
        <v>9</v>
      </c>
      <c r="AM45" s="12">
        <f t="shared" si="2"/>
        <v>1763.3999999999999</v>
      </c>
      <c r="AN45" s="52">
        <v>0.45833333333333331</v>
      </c>
      <c r="AQ45" s="30"/>
    </row>
    <row r="46" spans="1:43" x14ac:dyDescent="0.25">
      <c r="A46" s="27"/>
      <c r="T46" s="30"/>
      <c r="U46" s="27"/>
      <c r="V46" s="22">
        <v>0.5</v>
      </c>
      <c r="W46" s="62">
        <f>'Site B3 11022024'!AD77</f>
        <v>114.5</v>
      </c>
      <c r="X46" s="42">
        <f>'Site B3 11022024'!T77</f>
        <v>53.3</v>
      </c>
      <c r="Y46" s="42">
        <f>'Site B3 11022024'!J77</f>
        <v>49.1</v>
      </c>
      <c r="Z46" s="42">
        <f>'Site B3 11022024'!AN77</f>
        <v>0</v>
      </c>
      <c r="AA46" s="42">
        <f>'Site B3 11022024'!AX77</f>
        <v>3.6</v>
      </c>
      <c r="AB46" s="42">
        <f>'Site B3 11022024'!BR77</f>
        <v>13.2</v>
      </c>
      <c r="AC46" s="42">
        <f>'Site B3 11022024'!BH77</f>
        <v>813.9</v>
      </c>
      <c r="AD46" s="42">
        <f>'Site B3 11022024'!CB77</f>
        <v>0</v>
      </c>
      <c r="AE46" s="42">
        <f>'Site B3 11022024'!CV77</f>
        <v>2.4000000000000004</v>
      </c>
      <c r="AF46" s="42">
        <f>'Site B3 11022024'!CL77</f>
        <v>9.8000000000000007</v>
      </c>
      <c r="AG46" s="42">
        <f>'Site B3 11022024'!DF77</f>
        <v>40</v>
      </c>
      <c r="AH46" s="42">
        <f>'Site B3 11022024'!DP77</f>
        <v>0</v>
      </c>
      <c r="AI46" s="42">
        <f>'Site B3 11022024'!ET77</f>
        <v>2.4</v>
      </c>
      <c r="AJ46" s="42">
        <f>'Site B3 11022024'!EJ77</f>
        <v>683.1</v>
      </c>
      <c r="AK46" s="42">
        <f>'Site B3 11022024'!DZ77</f>
        <v>58.3</v>
      </c>
      <c r="AL46" s="63">
        <f>'Site B3 11022024'!FD77</f>
        <v>5.4</v>
      </c>
      <c r="AM46" s="12">
        <f t="shared" si="2"/>
        <v>1849.0000000000002</v>
      </c>
      <c r="AN46" s="52">
        <v>0.5</v>
      </c>
      <c r="AQ46" s="30"/>
    </row>
    <row r="47" spans="1:43" x14ac:dyDescent="0.25">
      <c r="A47" s="27"/>
      <c r="T47" s="30"/>
      <c r="U47" s="27"/>
      <c r="V47" s="22">
        <v>0.54166666666666663</v>
      </c>
      <c r="W47" s="62">
        <f>'Site B3 11022024'!AD82</f>
        <v>116.3</v>
      </c>
      <c r="X47" s="42">
        <f>'Site B3 11022024'!T82</f>
        <v>60.3</v>
      </c>
      <c r="Y47" s="42">
        <f>'Site B3 11022024'!J82</f>
        <v>44.5</v>
      </c>
      <c r="Z47" s="42">
        <f>'Site B3 11022024'!AN82</f>
        <v>0</v>
      </c>
      <c r="AA47" s="42">
        <f>'Site B3 11022024'!AX82</f>
        <v>2.4</v>
      </c>
      <c r="AB47" s="42">
        <f>'Site B3 11022024'!BR82</f>
        <v>18</v>
      </c>
      <c r="AC47" s="42">
        <f>'Site B3 11022024'!BH82</f>
        <v>950.9</v>
      </c>
      <c r="AD47" s="42">
        <f>'Site B3 11022024'!CB82</f>
        <v>0</v>
      </c>
      <c r="AE47" s="42">
        <f>'Site B3 11022024'!CV82</f>
        <v>0.60000000000000009</v>
      </c>
      <c r="AF47" s="42">
        <f>'Site B3 11022024'!CL82</f>
        <v>12.5</v>
      </c>
      <c r="AG47" s="42">
        <f>'Site B3 11022024'!DF82</f>
        <v>28.4</v>
      </c>
      <c r="AH47" s="42">
        <f>'Site B3 11022024'!DP82</f>
        <v>0</v>
      </c>
      <c r="AI47" s="42">
        <f>'Site B3 11022024'!ET82</f>
        <v>3.4</v>
      </c>
      <c r="AJ47" s="42">
        <f>'Site B3 11022024'!EJ82</f>
        <v>738.40000000000009</v>
      </c>
      <c r="AK47" s="42">
        <f>'Site B3 11022024'!DZ82</f>
        <v>53.7</v>
      </c>
      <c r="AL47" s="63">
        <f>'Site B3 11022024'!FD82</f>
        <v>8</v>
      </c>
      <c r="AM47" s="12">
        <f t="shared" si="2"/>
        <v>2037.4000000000003</v>
      </c>
      <c r="AN47" s="52">
        <v>0.54166666666666663</v>
      </c>
      <c r="AQ47" s="30"/>
    </row>
    <row r="48" spans="1:43" x14ac:dyDescent="0.25">
      <c r="A48" s="27"/>
      <c r="T48" s="30"/>
      <c r="U48" s="27"/>
      <c r="V48" s="22">
        <v>0.58333333333333337</v>
      </c>
      <c r="W48" s="62">
        <f>'Site B3 11022024'!AD87</f>
        <v>110.6</v>
      </c>
      <c r="X48" s="42">
        <f>'Site B3 11022024'!T87</f>
        <v>58.199999999999996</v>
      </c>
      <c r="Y48" s="42">
        <f>'Site B3 11022024'!J87</f>
        <v>53.4</v>
      </c>
      <c r="Z48" s="42">
        <f>'Site B3 11022024'!AN87</f>
        <v>0</v>
      </c>
      <c r="AA48" s="42">
        <f>'Site B3 11022024'!AX87</f>
        <v>5.0999999999999996</v>
      </c>
      <c r="AB48" s="42">
        <f>'Site B3 11022024'!BR87</f>
        <v>19.600000000000001</v>
      </c>
      <c r="AC48" s="42">
        <f>'Site B3 11022024'!BH87</f>
        <v>1008.5999999999999</v>
      </c>
      <c r="AD48" s="42">
        <f>'Site B3 11022024'!CB87</f>
        <v>0</v>
      </c>
      <c r="AE48" s="42">
        <f>'Site B3 11022024'!CV87</f>
        <v>4.4000000000000004</v>
      </c>
      <c r="AF48" s="42">
        <f>'Site B3 11022024'!CL87</f>
        <v>11.4</v>
      </c>
      <c r="AG48" s="42">
        <f>'Site B3 11022024'!DF87</f>
        <v>37.5</v>
      </c>
      <c r="AH48" s="42">
        <f>'Site B3 11022024'!DP87</f>
        <v>0</v>
      </c>
      <c r="AI48" s="42">
        <f>'Site B3 11022024'!ET87</f>
        <v>1.2</v>
      </c>
      <c r="AJ48" s="42">
        <f>'Site B3 11022024'!EJ87</f>
        <v>703.19999999999993</v>
      </c>
      <c r="AK48" s="42">
        <f>'Site B3 11022024'!DZ87</f>
        <v>39.4</v>
      </c>
      <c r="AL48" s="63">
        <f>'Site B3 11022024'!FD87</f>
        <v>6.2</v>
      </c>
      <c r="AM48" s="12">
        <f t="shared" si="2"/>
        <v>2058.8000000000002</v>
      </c>
      <c r="AN48" s="52">
        <v>0.58333333333333337</v>
      </c>
      <c r="AQ48" s="30"/>
    </row>
    <row r="49" spans="1:43" x14ac:dyDescent="0.25">
      <c r="A49" s="27"/>
      <c r="T49" s="30"/>
      <c r="U49" s="27"/>
      <c r="V49" s="22">
        <v>0.625</v>
      </c>
      <c r="W49" s="62">
        <f>'Site B3 11022024'!AD92</f>
        <v>96</v>
      </c>
      <c r="X49" s="42">
        <f>'Site B3 11022024'!T92</f>
        <v>46</v>
      </c>
      <c r="Y49" s="42">
        <f>'Site B3 11022024'!J92</f>
        <v>26.3</v>
      </c>
      <c r="Z49" s="42">
        <f>'Site B3 11022024'!AN92</f>
        <v>0</v>
      </c>
      <c r="AA49" s="42">
        <f>'Site B3 11022024'!AX92</f>
        <v>4.6000000000000005</v>
      </c>
      <c r="AB49" s="42">
        <f>'Site B3 11022024'!BR92</f>
        <v>23.4</v>
      </c>
      <c r="AC49" s="42">
        <f>'Site B3 11022024'!BH92</f>
        <v>857.7</v>
      </c>
      <c r="AD49" s="42">
        <f>'Site B3 11022024'!CB92</f>
        <v>1</v>
      </c>
      <c r="AE49" s="42">
        <f>'Site B3 11022024'!CV92</f>
        <v>1.4</v>
      </c>
      <c r="AF49" s="42">
        <f>'Site B3 11022024'!CL92</f>
        <v>13</v>
      </c>
      <c r="AG49" s="42">
        <f>'Site B3 11022024'!DF92</f>
        <v>29</v>
      </c>
      <c r="AH49" s="42">
        <f>'Site B3 11022024'!DP92</f>
        <v>0</v>
      </c>
      <c r="AI49" s="42">
        <f>'Site B3 11022024'!ET92</f>
        <v>2.2000000000000002</v>
      </c>
      <c r="AJ49" s="42">
        <f>'Site B3 11022024'!EJ92</f>
        <v>632.20000000000005</v>
      </c>
      <c r="AK49" s="42">
        <f>'Site B3 11022024'!DZ92</f>
        <v>45.2</v>
      </c>
      <c r="AL49" s="63">
        <f>'Site B3 11022024'!FD92</f>
        <v>7.6</v>
      </c>
      <c r="AM49" s="12">
        <f t="shared" si="2"/>
        <v>1785.6000000000001</v>
      </c>
      <c r="AN49" s="52">
        <v>0.625</v>
      </c>
      <c r="AQ49" s="30"/>
    </row>
    <row r="50" spans="1:43" x14ac:dyDescent="0.25">
      <c r="A50" s="27"/>
      <c r="T50" s="30"/>
      <c r="U50" s="27"/>
      <c r="V50" s="22">
        <v>0.66666666666666663</v>
      </c>
      <c r="W50" s="62">
        <f>'Site B3 11022024'!AD97</f>
        <v>109.9</v>
      </c>
      <c r="X50" s="42">
        <f>'Site B3 11022024'!T97</f>
        <v>49.5</v>
      </c>
      <c r="Y50" s="42">
        <f>'Site B3 11022024'!J97</f>
        <v>41.2</v>
      </c>
      <c r="Z50" s="42">
        <f>'Site B3 11022024'!AN97</f>
        <v>0</v>
      </c>
      <c r="AA50" s="42">
        <f>'Site B3 11022024'!AX97</f>
        <v>5</v>
      </c>
      <c r="AB50" s="42">
        <f>'Site B3 11022024'!BR97</f>
        <v>18.600000000000001</v>
      </c>
      <c r="AC50" s="42">
        <f>'Site B3 11022024'!BH97</f>
        <v>827.5</v>
      </c>
      <c r="AD50" s="42">
        <f>'Site B3 11022024'!CB97</f>
        <v>0</v>
      </c>
      <c r="AE50" s="42">
        <f>'Site B3 11022024'!CV97</f>
        <v>1.6</v>
      </c>
      <c r="AF50" s="42">
        <f>'Site B3 11022024'!CL97</f>
        <v>6.8</v>
      </c>
      <c r="AG50" s="42">
        <f>'Site B3 11022024'!DF97</f>
        <v>33.299999999999997</v>
      </c>
      <c r="AH50" s="42">
        <f>'Site B3 11022024'!DP97</f>
        <v>0</v>
      </c>
      <c r="AI50" s="42">
        <f>'Site B3 11022024'!ET97</f>
        <v>1.2</v>
      </c>
      <c r="AJ50" s="42">
        <f>'Site B3 11022024'!EJ97</f>
        <v>618.29999999999995</v>
      </c>
      <c r="AK50" s="42">
        <f>'Site B3 11022024'!DZ97</f>
        <v>41.2</v>
      </c>
      <c r="AL50" s="63">
        <f>'Site B3 11022024'!FD97</f>
        <v>12.4</v>
      </c>
      <c r="AM50" s="12">
        <f t="shared" si="2"/>
        <v>1766.5</v>
      </c>
      <c r="AN50" s="52">
        <v>0.66666666666666663</v>
      </c>
      <c r="AQ50" s="30"/>
    </row>
    <row r="51" spans="1:43" x14ac:dyDescent="0.25">
      <c r="A51" s="27"/>
      <c r="T51" s="30"/>
      <c r="U51" s="27"/>
      <c r="V51" s="22">
        <v>0.70833333333333337</v>
      </c>
      <c r="W51" s="62">
        <f>'Site B3 11022024'!AD102</f>
        <v>97.2</v>
      </c>
      <c r="X51" s="42">
        <f>'Site B3 11022024'!T102</f>
        <v>34.200000000000003</v>
      </c>
      <c r="Y51" s="42">
        <f>'Site B3 11022024'!J102</f>
        <v>31.8</v>
      </c>
      <c r="Z51" s="42">
        <f>'Site B3 11022024'!AN102</f>
        <v>0</v>
      </c>
      <c r="AA51" s="42">
        <f>'Site B3 11022024'!AX102</f>
        <v>5.9</v>
      </c>
      <c r="AB51" s="42">
        <f>'Site B3 11022024'!BR102</f>
        <v>13.2</v>
      </c>
      <c r="AC51" s="42">
        <f>'Site B3 11022024'!BH102</f>
        <v>995.80000000000007</v>
      </c>
      <c r="AD51" s="42">
        <f>'Site B3 11022024'!CB102</f>
        <v>0</v>
      </c>
      <c r="AE51" s="42">
        <f>'Site B3 11022024'!CV102</f>
        <v>3.1</v>
      </c>
      <c r="AF51" s="42">
        <f>'Site B3 11022024'!CL102</f>
        <v>7.8000000000000007</v>
      </c>
      <c r="AG51" s="42">
        <f>'Site B3 11022024'!DF102</f>
        <v>25.3</v>
      </c>
      <c r="AH51" s="42">
        <f>'Site B3 11022024'!DP102</f>
        <v>0</v>
      </c>
      <c r="AI51" s="42">
        <f>'Site B3 11022024'!ET102</f>
        <v>1.2</v>
      </c>
      <c r="AJ51" s="42">
        <f>'Site B3 11022024'!EJ102</f>
        <v>685</v>
      </c>
      <c r="AK51" s="42">
        <f>'Site B3 11022024'!DZ102</f>
        <v>47</v>
      </c>
      <c r="AL51" s="63">
        <f>'Site B3 11022024'!FD102</f>
        <v>4</v>
      </c>
      <c r="AM51" s="12">
        <f t="shared" si="2"/>
        <v>1951.5</v>
      </c>
      <c r="AN51" s="52">
        <v>0.70833333333333337</v>
      </c>
      <c r="AQ51" s="30"/>
    </row>
    <row r="52" spans="1:43" x14ac:dyDescent="0.25">
      <c r="A52" s="27"/>
      <c r="T52" s="30"/>
      <c r="U52" s="27"/>
      <c r="V52" s="22">
        <v>0.75</v>
      </c>
      <c r="W52" s="62">
        <f>'Site B3 11022024'!AD107</f>
        <v>109.1</v>
      </c>
      <c r="X52" s="42">
        <f>'Site B3 11022024'!T107</f>
        <v>57.300000000000004</v>
      </c>
      <c r="Y52" s="42">
        <f>'Site B3 11022024'!J107</f>
        <v>36.799999999999997</v>
      </c>
      <c r="Z52" s="42">
        <f>'Site B3 11022024'!AN107</f>
        <v>0</v>
      </c>
      <c r="AA52" s="42">
        <f>'Site B3 11022024'!AX107</f>
        <v>3.4</v>
      </c>
      <c r="AB52" s="42">
        <f>'Site B3 11022024'!BR107</f>
        <v>13.4</v>
      </c>
      <c r="AC52" s="42">
        <f>'Site B3 11022024'!BH107</f>
        <v>992.2</v>
      </c>
      <c r="AD52" s="42">
        <f>'Site B3 11022024'!CB107</f>
        <v>0</v>
      </c>
      <c r="AE52" s="42">
        <f>'Site B3 11022024'!CV107</f>
        <v>1.6</v>
      </c>
      <c r="AF52" s="42">
        <f>'Site B3 11022024'!CL107</f>
        <v>17</v>
      </c>
      <c r="AG52" s="42">
        <f>'Site B3 11022024'!DF107</f>
        <v>30.599999999999998</v>
      </c>
      <c r="AH52" s="42">
        <f>'Site B3 11022024'!DP107</f>
        <v>0</v>
      </c>
      <c r="AI52" s="42">
        <f>'Site B3 11022024'!ET107</f>
        <v>2.4</v>
      </c>
      <c r="AJ52" s="42">
        <f>'Site B3 11022024'!EJ107</f>
        <v>649.69999999999993</v>
      </c>
      <c r="AK52" s="42">
        <f>'Site B3 11022024'!DZ107</f>
        <v>46.7</v>
      </c>
      <c r="AL52" s="63">
        <f>'Site B3 11022024'!FD107</f>
        <v>10</v>
      </c>
      <c r="AM52" s="12">
        <f t="shared" si="2"/>
        <v>1970.2</v>
      </c>
      <c r="AN52" s="52">
        <v>0.75</v>
      </c>
      <c r="AQ52" s="30"/>
    </row>
    <row r="53" spans="1:43" x14ac:dyDescent="0.25">
      <c r="A53" s="27"/>
      <c r="T53" s="30"/>
      <c r="U53" s="27"/>
      <c r="V53" s="22">
        <v>0.79166666666666663</v>
      </c>
      <c r="W53" s="62">
        <f>'Site B3 11022024'!AD112</f>
        <v>87.199999999999989</v>
      </c>
      <c r="X53" s="42">
        <f>'Site B3 11022024'!T112</f>
        <v>45.3</v>
      </c>
      <c r="Y53" s="42">
        <f>'Site B3 11022024'!J112</f>
        <v>28.8</v>
      </c>
      <c r="Z53" s="42">
        <f>'Site B3 11022024'!AN112</f>
        <v>0</v>
      </c>
      <c r="AA53" s="42">
        <f>'Site B3 11022024'!AX112</f>
        <v>3.6</v>
      </c>
      <c r="AB53" s="42">
        <f>'Site B3 11022024'!BR112</f>
        <v>16.2</v>
      </c>
      <c r="AC53" s="42">
        <f>'Site B3 11022024'!BH112</f>
        <v>920.5</v>
      </c>
      <c r="AD53" s="42">
        <f>'Site B3 11022024'!CB112</f>
        <v>0</v>
      </c>
      <c r="AE53" s="42">
        <f>'Site B3 11022024'!CV112</f>
        <v>1.6</v>
      </c>
      <c r="AF53" s="42">
        <f>'Site B3 11022024'!CL112</f>
        <v>7.4</v>
      </c>
      <c r="AG53" s="42">
        <f>'Site B3 11022024'!DF112</f>
        <v>33</v>
      </c>
      <c r="AH53" s="42">
        <f>'Site B3 11022024'!DP112</f>
        <v>0</v>
      </c>
      <c r="AI53" s="42">
        <f>'Site B3 11022024'!ET112</f>
        <v>4.2</v>
      </c>
      <c r="AJ53" s="42">
        <f>'Site B3 11022024'!EJ112</f>
        <v>669.3</v>
      </c>
      <c r="AK53" s="42">
        <f>'Site B3 11022024'!DZ112</f>
        <v>40.299999999999997</v>
      </c>
      <c r="AL53" s="63">
        <f>'Site B3 11022024'!FD112</f>
        <v>7</v>
      </c>
      <c r="AM53" s="12">
        <f t="shared" si="2"/>
        <v>1864.3999999999999</v>
      </c>
      <c r="AN53" s="52">
        <v>0.79166666666666696</v>
      </c>
      <c r="AQ53" s="30"/>
    </row>
    <row r="54" spans="1:43" x14ac:dyDescent="0.25">
      <c r="A54" s="27"/>
      <c r="T54" s="30"/>
      <c r="U54" s="27"/>
      <c r="V54" s="22">
        <v>0.83333333333333337</v>
      </c>
      <c r="W54" s="62">
        <f>'Site B3 11022024'!AD117</f>
        <v>68.8</v>
      </c>
      <c r="X54" s="42">
        <f>'Site B3 11022024'!T117</f>
        <v>34.1</v>
      </c>
      <c r="Y54" s="42">
        <f>'Site B3 11022024'!J117</f>
        <v>27</v>
      </c>
      <c r="Z54" s="42">
        <f>'Site B3 11022024'!AN117</f>
        <v>0</v>
      </c>
      <c r="AA54" s="42">
        <f>'Site B3 11022024'!AX117</f>
        <v>2.4</v>
      </c>
      <c r="AB54" s="42">
        <f>'Site B3 11022024'!BR117</f>
        <v>16</v>
      </c>
      <c r="AC54" s="42">
        <f>'Site B3 11022024'!BH117</f>
        <v>868.69999999999993</v>
      </c>
      <c r="AD54" s="42">
        <f>'Site B3 11022024'!CB117</f>
        <v>0</v>
      </c>
      <c r="AE54" s="42">
        <f>'Site B3 11022024'!CV117</f>
        <v>1</v>
      </c>
      <c r="AF54" s="42">
        <f>'Site B3 11022024'!CL117</f>
        <v>8.6</v>
      </c>
      <c r="AG54" s="42">
        <f>'Site B3 11022024'!DF117</f>
        <v>26.8</v>
      </c>
      <c r="AH54" s="42">
        <f>'Site B3 11022024'!DP117</f>
        <v>0</v>
      </c>
      <c r="AI54" s="42">
        <f>'Site B3 11022024'!ET117</f>
        <v>1.4</v>
      </c>
      <c r="AJ54" s="42">
        <f>'Site B3 11022024'!EJ117</f>
        <v>519.5</v>
      </c>
      <c r="AK54" s="42">
        <f>'Site B3 11022024'!DZ117</f>
        <v>34.1</v>
      </c>
      <c r="AL54" s="63">
        <f>'Site B3 11022024'!FD117</f>
        <v>4.8</v>
      </c>
      <c r="AM54" s="12">
        <f t="shared" si="2"/>
        <v>1613.1999999999998</v>
      </c>
      <c r="AN54" s="52">
        <v>0.83333333333333304</v>
      </c>
      <c r="AQ54" s="30"/>
    </row>
    <row r="55" spans="1:43" x14ac:dyDescent="0.25">
      <c r="A55" s="27"/>
      <c r="T55" s="30"/>
      <c r="U55" s="27"/>
      <c r="V55" s="22">
        <v>0.875</v>
      </c>
      <c r="W55" s="62">
        <f>'Site B3 11022024'!AD122</f>
        <v>56</v>
      </c>
      <c r="X55" s="42">
        <f>'Site B3 11022024'!T122</f>
        <v>20.599999999999998</v>
      </c>
      <c r="Y55" s="42">
        <f>'Site B3 11022024'!J122</f>
        <v>25.400000000000002</v>
      </c>
      <c r="Z55" s="42">
        <f>'Site B3 11022024'!AN122</f>
        <v>0</v>
      </c>
      <c r="AA55" s="42">
        <f>'Site B3 11022024'!AX122</f>
        <v>0.8</v>
      </c>
      <c r="AB55" s="42">
        <f>'Site B3 11022024'!BR122</f>
        <v>8.4</v>
      </c>
      <c r="AC55" s="42">
        <f>'Site B3 11022024'!BH122</f>
        <v>683.19999999999993</v>
      </c>
      <c r="AD55" s="42">
        <f>'Site B3 11022024'!CB122</f>
        <v>0</v>
      </c>
      <c r="AE55" s="42">
        <f>'Site B3 11022024'!CV122</f>
        <v>2.2000000000000002</v>
      </c>
      <c r="AF55" s="42">
        <f>'Site B3 11022024'!CL122</f>
        <v>11.4</v>
      </c>
      <c r="AG55" s="42">
        <f>'Site B3 11022024'!DF122</f>
        <v>16.7</v>
      </c>
      <c r="AH55" s="42">
        <f>'Site B3 11022024'!DP122</f>
        <v>0</v>
      </c>
      <c r="AI55" s="42">
        <f>'Site B3 11022024'!ET122</f>
        <v>0</v>
      </c>
      <c r="AJ55" s="42">
        <f>'Site B3 11022024'!EJ122</f>
        <v>467</v>
      </c>
      <c r="AK55" s="42">
        <f>'Site B3 11022024'!DZ122</f>
        <v>35.599999999999994</v>
      </c>
      <c r="AL55" s="63">
        <f>'Site B3 11022024'!FD122</f>
        <v>5.8</v>
      </c>
      <c r="AM55" s="12">
        <f t="shared" si="2"/>
        <v>1333.1</v>
      </c>
      <c r="AN55" s="52">
        <v>0.875</v>
      </c>
      <c r="AQ55" s="30"/>
    </row>
    <row r="56" spans="1:43" x14ac:dyDescent="0.25">
      <c r="A56" s="27"/>
      <c r="T56" s="30"/>
      <c r="U56" s="27"/>
      <c r="V56" s="22">
        <v>0.91666666666666663</v>
      </c>
      <c r="W56" s="62">
        <f>'Site B3 11022024'!AD127</f>
        <v>42.199999999999996</v>
      </c>
      <c r="X56" s="42">
        <f>'Site B3 11022024'!T127</f>
        <v>19.5</v>
      </c>
      <c r="Y56" s="42">
        <f>'Site B3 11022024'!J127</f>
        <v>21.599999999999998</v>
      </c>
      <c r="Z56" s="42">
        <f>'Site B3 11022024'!AN127</f>
        <v>0</v>
      </c>
      <c r="AA56" s="42">
        <f>'Site B3 11022024'!AX127</f>
        <v>2.8</v>
      </c>
      <c r="AB56" s="42">
        <f>'Site B3 11022024'!BR127</f>
        <v>15.4</v>
      </c>
      <c r="AC56" s="42">
        <f>'Site B3 11022024'!BH127</f>
        <v>652.20000000000005</v>
      </c>
      <c r="AD56" s="42">
        <f>'Site B3 11022024'!CB127</f>
        <v>0</v>
      </c>
      <c r="AE56" s="42">
        <f>'Site B3 11022024'!CV127</f>
        <v>0.4</v>
      </c>
      <c r="AF56" s="42">
        <f>'Site B3 11022024'!CL127</f>
        <v>9.4</v>
      </c>
      <c r="AG56" s="42">
        <f>'Site B3 11022024'!DF127</f>
        <v>16.8</v>
      </c>
      <c r="AH56" s="42">
        <f>'Site B3 11022024'!DP127</f>
        <v>0</v>
      </c>
      <c r="AI56" s="42">
        <f>'Site B3 11022024'!ET127</f>
        <v>1.6</v>
      </c>
      <c r="AJ56" s="42">
        <f>'Site B3 11022024'!EJ127</f>
        <v>395.5</v>
      </c>
      <c r="AK56" s="42">
        <f>'Site B3 11022024'!DZ127</f>
        <v>21.3</v>
      </c>
      <c r="AL56" s="63">
        <f>'Site B3 11022024'!FD127</f>
        <v>4.8</v>
      </c>
      <c r="AM56" s="12">
        <f t="shared" si="2"/>
        <v>1203.5</v>
      </c>
      <c r="AN56" s="52">
        <v>0.91666666666666596</v>
      </c>
      <c r="AQ56" s="30"/>
    </row>
    <row r="57" spans="1:43" ht="13" thickBot="1" x14ac:dyDescent="0.3">
      <c r="A57" s="27"/>
      <c r="T57" s="30"/>
      <c r="U57" s="27"/>
      <c r="V57" s="22">
        <v>0.95833333333333337</v>
      </c>
      <c r="W57" s="62">
        <f>'Site B3 11022024'!AD132</f>
        <v>31.6</v>
      </c>
      <c r="X57" s="42">
        <f>'Site B3 11022024'!T132</f>
        <v>13.8</v>
      </c>
      <c r="Y57" s="42">
        <f>'Site B3 11022024'!J132</f>
        <v>20.2</v>
      </c>
      <c r="Z57" s="42">
        <f>'Site B3 11022024'!AN132</f>
        <v>0</v>
      </c>
      <c r="AA57" s="42">
        <f>'Site B3 11022024'!AX132</f>
        <v>1.2</v>
      </c>
      <c r="AB57" s="42">
        <f>'Site B3 11022024'!BR132</f>
        <v>10.6</v>
      </c>
      <c r="AC57" s="42">
        <f>'Site B3 11022024'!BH132</f>
        <v>484.7</v>
      </c>
      <c r="AD57" s="42">
        <f>'Site B3 11022024'!CB132</f>
        <v>0</v>
      </c>
      <c r="AE57" s="42">
        <f>'Site B3 11022024'!CV132</f>
        <v>0.2</v>
      </c>
      <c r="AF57" s="42">
        <f>'Site B3 11022024'!CL132</f>
        <v>4.4000000000000004</v>
      </c>
      <c r="AG57" s="42">
        <f>'Site B3 11022024'!DF132</f>
        <v>4.8</v>
      </c>
      <c r="AH57" s="42">
        <f>'Site B3 11022024'!DP132</f>
        <v>0</v>
      </c>
      <c r="AI57" s="42">
        <f>'Site B3 11022024'!ET132</f>
        <v>1.4</v>
      </c>
      <c r="AJ57" s="42">
        <f>'Site B3 11022024'!EJ132</f>
        <v>359.90000000000003</v>
      </c>
      <c r="AK57" s="42">
        <f>'Site B3 11022024'!DZ132</f>
        <v>14.8</v>
      </c>
      <c r="AL57" s="63">
        <f>'Site B3 11022024'!FD132</f>
        <v>4.4000000000000004</v>
      </c>
      <c r="AM57" s="12">
        <f t="shared" si="2"/>
        <v>951.99999999999989</v>
      </c>
      <c r="AN57" s="52">
        <v>0.95833333333333304</v>
      </c>
      <c r="AQ57" s="30"/>
    </row>
    <row r="58" spans="1:43" ht="13.5" thickTop="1" thickBot="1" x14ac:dyDescent="0.3">
      <c r="A58" s="27"/>
      <c r="T58" s="30"/>
      <c r="U58" s="27"/>
      <c r="V58" s="23" t="s">
        <v>52</v>
      </c>
      <c r="W58" s="43">
        <f t="shared" ref="W58:AL58" si="3">SUM(W34:W57)</f>
        <v>1537.3</v>
      </c>
      <c r="X58" s="44">
        <f t="shared" si="3"/>
        <v>666.9</v>
      </c>
      <c r="Y58" s="44">
        <f t="shared" si="3"/>
        <v>555.50000000000011</v>
      </c>
      <c r="Z58" s="44">
        <f t="shared" si="3"/>
        <v>0</v>
      </c>
      <c r="AA58" s="44">
        <f t="shared" si="3"/>
        <v>56.699999999999996</v>
      </c>
      <c r="AB58" s="44">
        <f t="shared" si="3"/>
        <v>272.60000000000002</v>
      </c>
      <c r="AC58" s="44">
        <f t="shared" si="3"/>
        <v>15472.300000000003</v>
      </c>
      <c r="AD58" s="44">
        <f t="shared" si="3"/>
        <v>2</v>
      </c>
      <c r="AE58" s="44">
        <f t="shared" si="3"/>
        <v>27.700000000000003</v>
      </c>
      <c r="AF58" s="44">
        <f t="shared" si="3"/>
        <v>192.40000000000003</v>
      </c>
      <c r="AG58" s="44">
        <f t="shared" si="3"/>
        <v>469.50000000000006</v>
      </c>
      <c r="AH58" s="44">
        <f t="shared" si="3"/>
        <v>0</v>
      </c>
      <c r="AI58" s="44">
        <f t="shared" si="3"/>
        <v>30.399999999999995</v>
      </c>
      <c r="AJ58" s="44">
        <f t="shared" si="3"/>
        <v>12116.099999999999</v>
      </c>
      <c r="AK58" s="44">
        <f t="shared" si="3"/>
        <v>742</v>
      </c>
      <c r="AL58" s="68">
        <f t="shared" si="3"/>
        <v>119.1</v>
      </c>
      <c r="AM58" s="13">
        <f t="shared" si="2"/>
        <v>32260.500000000004</v>
      </c>
      <c r="AQ58" s="30"/>
    </row>
    <row r="59" spans="1:43" ht="13" thickTop="1" x14ac:dyDescent="0.25">
      <c r="A59" s="27"/>
      <c r="T59" s="30"/>
      <c r="U59" s="27"/>
      <c r="AQ59" s="30"/>
    </row>
    <row r="60" spans="1:43" x14ac:dyDescent="0.25">
      <c r="A60" s="56"/>
      <c r="L60" s="19"/>
      <c r="M60" s="19"/>
      <c r="N60" s="19"/>
      <c r="O60" s="19"/>
      <c r="P60" s="19"/>
      <c r="Q60" s="19"/>
      <c r="R60" s="19"/>
      <c r="S60" s="19"/>
      <c r="T60" s="57"/>
      <c r="U60" s="56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57"/>
    </row>
    <row r="61" spans="1:43" ht="15.75" customHeight="1" x14ac:dyDescent="0.25">
      <c r="A61" s="24"/>
      <c r="B61" s="25"/>
      <c r="C61" s="26"/>
      <c r="D61" s="104" t="s">
        <v>40</v>
      </c>
      <c r="E61" s="105"/>
      <c r="F61" s="89" t="s">
        <v>91</v>
      </c>
      <c r="G61" s="90"/>
      <c r="H61" s="90"/>
      <c r="I61" s="90"/>
      <c r="J61" s="90"/>
      <c r="K61" s="90"/>
      <c r="L61" s="91"/>
      <c r="M61" s="126" t="s">
        <v>41</v>
      </c>
      <c r="N61" s="128">
        <v>14972</v>
      </c>
      <c r="O61" s="104" t="s">
        <v>42</v>
      </c>
      <c r="P61" s="105"/>
      <c r="Q61" s="116" t="s">
        <v>88</v>
      </c>
      <c r="R61" s="117"/>
      <c r="S61" s="105" t="s">
        <v>43</v>
      </c>
      <c r="T61" s="128" t="s">
        <v>86</v>
      </c>
      <c r="U61" s="24"/>
      <c r="V61" s="25"/>
      <c r="W61" s="26"/>
      <c r="X61" s="104" t="s">
        <v>40</v>
      </c>
      <c r="Y61" s="105"/>
      <c r="Z61" s="108" t="str">
        <f>F61</f>
        <v>Site B3, A205 South Circular Road / New Park Road</v>
      </c>
      <c r="AA61" s="109"/>
      <c r="AB61" s="109"/>
      <c r="AC61" s="109"/>
      <c r="AD61" s="109"/>
      <c r="AE61" s="109"/>
      <c r="AF61" s="110"/>
      <c r="AG61" s="126" t="s">
        <v>41</v>
      </c>
      <c r="AH61" s="128">
        <f>N61</f>
        <v>14972</v>
      </c>
      <c r="AI61" s="104" t="s">
        <v>42</v>
      </c>
      <c r="AJ61" s="105"/>
      <c r="AK61" s="116" t="str">
        <f>Q61&amp;" A"</f>
        <v>14972-03 A</v>
      </c>
      <c r="AL61" s="117"/>
      <c r="AM61" s="104" t="s">
        <v>43</v>
      </c>
      <c r="AN61" s="114"/>
      <c r="AO61" s="105"/>
      <c r="AP61" s="116" t="str">
        <f>T61</f>
        <v>PR</v>
      </c>
      <c r="AQ61" s="117"/>
    </row>
    <row r="62" spans="1:43" ht="15.75" customHeight="1" x14ac:dyDescent="0.25">
      <c r="A62" s="27"/>
      <c r="C62" s="30"/>
      <c r="D62" s="106"/>
      <c r="E62" s="107"/>
      <c r="F62" s="92"/>
      <c r="G62" s="93"/>
      <c r="H62" s="93"/>
      <c r="I62" s="93"/>
      <c r="J62" s="93"/>
      <c r="K62" s="93"/>
      <c r="L62" s="94"/>
      <c r="M62" s="127"/>
      <c r="N62" s="129"/>
      <c r="O62" s="106"/>
      <c r="P62" s="107"/>
      <c r="Q62" s="118"/>
      <c r="R62" s="119"/>
      <c r="S62" s="107"/>
      <c r="T62" s="129"/>
      <c r="U62" s="27"/>
      <c r="W62" s="30"/>
      <c r="X62" s="106"/>
      <c r="Y62" s="107"/>
      <c r="Z62" s="111"/>
      <c r="AA62" s="112"/>
      <c r="AB62" s="112"/>
      <c r="AC62" s="112"/>
      <c r="AD62" s="112"/>
      <c r="AE62" s="112"/>
      <c r="AF62" s="113"/>
      <c r="AG62" s="127"/>
      <c r="AH62" s="129"/>
      <c r="AI62" s="106"/>
      <c r="AJ62" s="107"/>
      <c r="AK62" s="118"/>
      <c r="AL62" s="119"/>
      <c r="AM62" s="106"/>
      <c r="AN62" s="115"/>
      <c r="AO62" s="107"/>
      <c r="AP62" s="118"/>
      <c r="AQ62" s="119"/>
    </row>
    <row r="63" spans="1:43" ht="15.75" customHeight="1" x14ac:dyDescent="0.25">
      <c r="A63" s="27"/>
      <c r="C63" s="30"/>
      <c r="D63" s="104" t="s">
        <v>44</v>
      </c>
      <c r="E63" s="105"/>
      <c r="F63" s="120" t="s">
        <v>101</v>
      </c>
      <c r="G63" s="121"/>
      <c r="H63" s="121"/>
      <c r="I63" s="121"/>
      <c r="J63" s="121"/>
      <c r="K63" s="121"/>
      <c r="L63" s="122"/>
      <c r="M63" s="104" t="s">
        <v>45</v>
      </c>
      <c r="N63" s="105"/>
      <c r="O63" s="89" t="s">
        <v>90</v>
      </c>
      <c r="P63" s="90"/>
      <c r="Q63" s="90"/>
      <c r="R63" s="90"/>
      <c r="S63" s="90"/>
      <c r="T63" s="91"/>
      <c r="U63" s="27"/>
      <c r="W63" s="30"/>
      <c r="X63" s="104" t="s">
        <v>44</v>
      </c>
      <c r="Y63" s="105"/>
      <c r="Z63" s="108" t="str">
        <f>F63</f>
        <v>Sunday 11th February 2023</v>
      </c>
      <c r="AA63" s="109"/>
      <c r="AB63" s="109"/>
      <c r="AC63" s="109"/>
      <c r="AD63" s="109"/>
      <c r="AE63" s="109"/>
      <c r="AF63" s="110"/>
      <c r="AG63" s="104" t="s">
        <v>45</v>
      </c>
      <c r="AH63" s="105"/>
      <c r="AI63" s="108" t="str">
        <f>O63</f>
        <v>Brixton Hill</v>
      </c>
      <c r="AJ63" s="109"/>
      <c r="AK63" s="109"/>
      <c r="AL63" s="109"/>
      <c r="AM63" s="109"/>
      <c r="AN63" s="109"/>
      <c r="AO63" s="109"/>
      <c r="AP63" s="109"/>
      <c r="AQ63" s="110"/>
    </row>
    <row r="64" spans="1:43" ht="15.75" customHeight="1" x14ac:dyDescent="0.25">
      <c r="A64" s="27"/>
      <c r="C64" s="30"/>
      <c r="D64" s="106"/>
      <c r="E64" s="107"/>
      <c r="F64" s="123"/>
      <c r="G64" s="124"/>
      <c r="H64" s="124"/>
      <c r="I64" s="124"/>
      <c r="J64" s="124"/>
      <c r="K64" s="124"/>
      <c r="L64" s="125"/>
      <c r="M64" s="106"/>
      <c r="N64" s="107"/>
      <c r="O64" s="92"/>
      <c r="P64" s="93"/>
      <c r="Q64" s="93"/>
      <c r="R64" s="93"/>
      <c r="S64" s="93"/>
      <c r="T64" s="94"/>
      <c r="U64" s="27"/>
      <c r="W64" s="30"/>
      <c r="X64" s="106"/>
      <c r="Y64" s="107"/>
      <c r="Z64" s="111"/>
      <c r="AA64" s="112"/>
      <c r="AB64" s="112"/>
      <c r="AC64" s="112"/>
      <c r="AD64" s="112"/>
      <c r="AE64" s="112"/>
      <c r="AF64" s="113"/>
      <c r="AG64" s="106"/>
      <c r="AH64" s="107"/>
      <c r="AI64" s="111"/>
      <c r="AJ64" s="112"/>
      <c r="AK64" s="112"/>
      <c r="AL64" s="112"/>
      <c r="AM64" s="112"/>
      <c r="AN64" s="112"/>
      <c r="AO64" s="112"/>
      <c r="AP64" s="112"/>
      <c r="AQ64" s="113"/>
    </row>
    <row r="65" spans="1:43" ht="15.75" customHeight="1" x14ac:dyDescent="0.25">
      <c r="A65" s="27"/>
      <c r="C65" s="30"/>
      <c r="D65" s="104" t="s">
        <v>46</v>
      </c>
      <c r="E65" s="105"/>
      <c r="F65" s="108" t="s">
        <v>94</v>
      </c>
      <c r="G65" s="109"/>
      <c r="H65" s="109"/>
      <c r="I65" s="109"/>
      <c r="J65" s="109"/>
      <c r="K65" s="109"/>
      <c r="L65" s="110"/>
      <c r="M65" s="104" t="s">
        <v>47</v>
      </c>
      <c r="N65" s="105"/>
      <c r="O65" s="108" t="s">
        <v>53</v>
      </c>
      <c r="P65" s="109"/>
      <c r="Q65" s="109"/>
      <c r="R65" s="109"/>
      <c r="S65" s="109"/>
      <c r="T65" s="110"/>
      <c r="U65" s="27"/>
      <c r="W65" s="30"/>
      <c r="X65" s="104" t="s">
        <v>46</v>
      </c>
      <c r="Y65" s="105"/>
      <c r="Z65" s="108" t="str">
        <f>F65</f>
        <v>00:00 to 24:00</v>
      </c>
      <c r="AA65" s="109"/>
      <c r="AB65" s="109"/>
      <c r="AC65" s="109"/>
      <c r="AD65" s="109"/>
      <c r="AE65" s="109"/>
      <c r="AF65" s="110"/>
      <c r="AG65" s="104" t="s">
        <v>47</v>
      </c>
      <c r="AH65" s="105"/>
      <c r="AI65" s="108" t="s">
        <v>54</v>
      </c>
      <c r="AJ65" s="109"/>
      <c r="AK65" s="109"/>
      <c r="AL65" s="109"/>
      <c r="AM65" s="109"/>
      <c r="AN65" s="109"/>
      <c r="AO65" s="109"/>
      <c r="AP65" s="109"/>
      <c r="AQ65" s="110"/>
    </row>
    <row r="66" spans="1:43" ht="15.75" customHeight="1" x14ac:dyDescent="0.25">
      <c r="A66" s="56"/>
      <c r="B66" s="19"/>
      <c r="C66" s="57"/>
      <c r="D66" s="106"/>
      <c r="E66" s="107"/>
      <c r="F66" s="111"/>
      <c r="G66" s="112"/>
      <c r="H66" s="112"/>
      <c r="I66" s="112"/>
      <c r="J66" s="112"/>
      <c r="K66" s="112"/>
      <c r="L66" s="113"/>
      <c r="M66" s="106"/>
      <c r="N66" s="107"/>
      <c r="O66" s="111"/>
      <c r="P66" s="112"/>
      <c r="Q66" s="112"/>
      <c r="R66" s="112"/>
      <c r="S66" s="112"/>
      <c r="T66" s="113"/>
      <c r="U66" s="56"/>
      <c r="V66" s="19"/>
      <c r="W66" s="57"/>
      <c r="X66" s="106"/>
      <c r="Y66" s="107"/>
      <c r="Z66" s="111"/>
      <c r="AA66" s="112"/>
      <c r="AB66" s="112"/>
      <c r="AC66" s="112"/>
      <c r="AD66" s="112"/>
      <c r="AE66" s="112"/>
      <c r="AF66" s="113"/>
      <c r="AG66" s="106"/>
      <c r="AH66" s="107"/>
      <c r="AI66" s="111"/>
      <c r="AJ66" s="112"/>
      <c r="AK66" s="112"/>
      <c r="AL66" s="112"/>
      <c r="AM66" s="112"/>
      <c r="AN66" s="112"/>
      <c r="AO66" s="112"/>
      <c r="AP66" s="112"/>
      <c r="AQ66" s="113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3" priority="4" stopIfTrue="1">
      <formula>$AM34=MAX($AM$34:$AM$43)</formula>
    </cfRule>
  </conditionalFormatting>
  <conditionalFormatting sqref="V44:V49">
    <cfRule type="expression" dxfId="2" priority="3">
      <formula>$AM44=MAX($AM$44:$AM$49)</formula>
    </cfRule>
  </conditionalFormatting>
  <conditionalFormatting sqref="V50:V57">
    <cfRule type="expression" dxfId="1" priority="2">
      <formula>$AM50=MAX($AM$50:$AM$57)</formula>
    </cfRule>
  </conditionalFormatting>
  <conditionalFormatting sqref="AM34:AM57">
    <cfRule type="top10" dxfId="0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Site B3 Diagram</vt:lpstr>
      <vt:lpstr>Site B3 05022024</vt:lpstr>
      <vt:lpstr>Site B3 peak hour 05022024</vt:lpstr>
      <vt:lpstr>Site B3 06022024</vt:lpstr>
      <vt:lpstr>Site B3 peak hour 06022024</vt:lpstr>
      <vt:lpstr>Site B3 07022024</vt:lpstr>
      <vt:lpstr>Site B3 peak hour 07022024</vt:lpstr>
      <vt:lpstr>Site B3 08022024</vt:lpstr>
      <vt:lpstr>Site B3 peak hour 08022024</vt:lpstr>
      <vt:lpstr>Site B3 09022024</vt:lpstr>
      <vt:lpstr>Site B3 peak hour 09022024</vt:lpstr>
      <vt:lpstr>Site B3 10022024</vt:lpstr>
      <vt:lpstr>Site B3 peak hour 10022024</vt:lpstr>
      <vt:lpstr>Site B3 11022024</vt:lpstr>
      <vt:lpstr>Site B3 peak hour 11022024</vt:lpstr>
      <vt:lpstr>'Site B3 05022024'!Print_Area</vt:lpstr>
      <vt:lpstr>'Site B3 06022024'!Print_Area</vt:lpstr>
      <vt:lpstr>'Site B3 07022024'!Print_Area</vt:lpstr>
      <vt:lpstr>'Site B3 08022024'!Print_Area</vt:lpstr>
      <vt:lpstr>'Site B3 09022024'!Print_Area</vt:lpstr>
      <vt:lpstr>'Site B3 10022024'!Print_Area</vt:lpstr>
      <vt:lpstr>'Site B3 11022024'!Print_Area</vt:lpstr>
      <vt:lpstr>'Site B3 05022024'!Print_Titles</vt:lpstr>
      <vt:lpstr>'Site B3 06022024'!Print_Titles</vt:lpstr>
      <vt:lpstr>'Site B3 07022024'!Print_Titles</vt:lpstr>
      <vt:lpstr>'Site B3 08022024'!Print_Titles</vt:lpstr>
      <vt:lpstr>'Site B3 09022024'!Print_Titles</vt:lpstr>
      <vt:lpstr>'Site B3 10022024'!Print_Titles</vt:lpstr>
      <vt:lpstr>'Site B3 11022024'!Print_Titles</vt:lpstr>
    </vt:vector>
  </TitlesOfParts>
  <Company>NDC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NDC</dc:title>
  <dc:creator>NDC</dc:creator>
  <dc:description>12 classifications
Time period - 07:00 - 19:00
30 minute intervals
2 MOVEMENTS</dc:description>
  <cp:lastModifiedBy>Damien Wilson-Pulley</cp:lastModifiedBy>
  <cp:lastPrinted>2023-08-10T15:17:23Z</cp:lastPrinted>
  <dcterms:created xsi:type="dcterms:W3CDTF">1999-10-07T14:40:19Z</dcterms:created>
  <dcterms:modified xsi:type="dcterms:W3CDTF">2024-02-28T14:19:11Z</dcterms:modified>
</cp:coreProperties>
</file>